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drawings/drawing6.xml" ContentType="application/vnd.openxmlformats-officedocument.drawing+xml"/>
  <Override PartName="/xl/worksheets/sheet6.xml" ContentType="application/vnd.openxmlformats-officedocument.spreadsheetml.worksheet+xml"/>
  <Default Extension="jpeg" ContentType="image/jpeg"/>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xWindow="390" yWindow="525" windowWidth="19815" windowHeight="7365" firstSheet="1" activeTab="2"/>
  </bookViews>
  <sheets>
    <sheet name="Cronograma" sheetId="4" state="hidden" r:id="rId1"/>
    <sheet name="Cronograma Final" sheetId="7" r:id="rId2"/>
    <sheet name="Planilha Orçamentária Final" sheetId="6" r:id="rId3"/>
    <sheet name="Planilha Orçamentária" sheetId="3" state="hidden" r:id="rId4"/>
    <sheet name="Memorial de Cálculo" sheetId="2" r:id="rId5"/>
    <sheet name="BDI" sheetId="5" r:id="rId6"/>
  </sheets>
  <externalReferences>
    <externalReference r:id="rId7"/>
  </externalReferences>
  <definedNames>
    <definedName name="__xlfn_AGGREGATE">#N/A</definedName>
    <definedName name="_xlnm.Print_Area" localSheetId="5">BDI!$A$1:$H$58</definedName>
    <definedName name="_xlnm.Print_Area" localSheetId="3">'Planilha Orçamentária'!$A$1:$J$206</definedName>
    <definedName name="Excel_BuiltIn_Database">#REF!</definedName>
    <definedName name="JR_PAGE_ANCHOR_0_1" localSheetId="0">Cronograma!$A$1</definedName>
    <definedName name="JR_PAGE_ANCHOR_0_1" localSheetId="1">'Cronograma Final'!$A$1</definedName>
    <definedName name="JR_PAGE_ANCHOR_0_1" localSheetId="3">'Planilha Orçamentária'!$A$1</definedName>
    <definedName name="JR_PAGE_ANCHOR_0_1" localSheetId="2">'Planilha Orçamentária Final'!$A$1</definedName>
    <definedName name="JR_PAGE_ANCHOR_0_1">#REF!</definedName>
    <definedName name="_xlnm.Print_Titles" localSheetId="4">'Memorial de Cálculo'!$1:$7</definedName>
    <definedName name="Z_00C710F5_1491_4FA3_B0E3_A6C7BA5A0D51_.wvu.PrintArea" localSheetId="5" hidden="1">BDI!$A$1:$H$58</definedName>
    <definedName name="Z_3A5C6E74_1511_40AC_A772_7AB185A9831C_.wvu.PrintArea" localSheetId="5" hidden="1">BDI!$A$1:$H$58</definedName>
    <definedName name="Z_6C004DC7_16CE_4B1F_A240_D5A8EC05E9CF_.wvu.PrintArea" localSheetId="5" hidden="1">BDI!$A$1:$H$58</definedName>
    <definedName name="Z_B2DE8508_C141_4EEF_9ECA_3FE725292A67__wvu_PrintArea" localSheetId="5">BDI!$A$1:$H$58</definedName>
    <definedName name="Z_C726EE72_4220_49DA_9113_AB90E1FC2A43__wvu_PrintArea" localSheetId="5">BDI!$A$1:$H$58</definedName>
  </definedNames>
  <calcPr calcId="125725"/>
</workbook>
</file>

<file path=xl/calcChain.xml><?xml version="1.0" encoding="utf-8"?>
<calcChain xmlns="http://schemas.openxmlformats.org/spreadsheetml/2006/main">
  <c r="H1065" i="2"/>
  <c r="L1060" s="1"/>
  <c r="M1060"/>
  <c r="E1060"/>
  <c r="H642"/>
  <c r="L638" s="1"/>
  <c r="H714"/>
  <c r="L710" s="1"/>
  <c r="H708"/>
  <c r="L704" s="1"/>
  <c r="M1278"/>
  <c r="L1278"/>
  <c r="H1276"/>
  <c r="L1272" s="1"/>
  <c r="M1272"/>
  <c r="E1272"/>
  <c r="H33" i="5"/>
  <c r="H26"/>
  <c r="H22"/>
  <c r="H18"/>
  <c r="H46" s="1"/>
  <c r="H1351" i="2"/>
  <c r="L1347"/>
  <c r="H1345"/>
  <c r="L1341" s="1"/>
  <c r="H1339"/>
  <c r="L1335"/>
  <c r="H1333"/>
  <c r="L1329" s="1"/>
  <c r="M1329"/>
  <c r="E1329"/>
  <c r="H1327"/>
  <c r="L1323" s="1"/>
  <c r="H1321"/>
  <c r="L1317" s="1"/>
  <c r="H1315"/>
  <c r="L1311" s="1"/>
  <c r="H1309"/>
  <c r="L1306"/>
  <c r="H1304"/>
  <c r="L1300" s="1"/>
  <c r="M1300"/>
  <c r="E1300"/>
  <c r="H1298"/>
  <c r="L1294" s="1"/>
  <c r="H1292"/>
  <c r="L1288"/>
  <c r="H1269"/>
  <c r="L1265" s="1"/>
  <c r="M1265"/>
  <c r="E1265"/>
  <c r="H1263"/>
  <c r="L1259" s="1"/>
  <c r="M1259"/>
  <c r="E1259"/>
  <c r="H1257"/>
  <c r="L1253" s="1"/>
  <c r="M1253"/>
  <c r="E1253"/>
  <c r="H1251"/>
  <c r="L1247" s="1"/>
  <c r="E1247"/>
  <c r="H1245"/>
  <c r="L1241" s="1"/>
  <c r="M1237"/>
  <c r="L1237"/>
  <c r="E1237"/>
  <c r="H1235"/>
  <c r="L1231" s="1"/>
  <c r="H1229"/>
  <c r="L1225" s="1"/>
  <c r="M1225"/>
  <c r="E1225"/>
  <c r="H1223"/>
  <c r="L1219" s="1"/>
  <c r="M1219"/>
  <c r="E1219"/>
  <c r="H1217"/>
  <c r="L1213" s="1"/>
  <c r="M1213"/>
  <c r="E1213"/>
  <c r="H1211"/>
  <c r="L1207" s="1"/>
  <c r="M1207"/>
  <c r="E1207"/>
  <c r="H1205"/>
  <c r="L1201"/>
  <c r="H1199"/>
  <c r="L1195" s="1"/>
  <c r="H1193"/>
  <c r="L1189"/>
  <c r="E1189"/>
  <c r="H1187"/>
  <c r="L1183" s="1"/>
  <c r="E1183"/>
  <c r="H1181"/>
  <c r="L1177" s="1"/>
  <c r="E1177"/>
  <c r="H1175"/>
  <c r="L1171" s="1"/>
  <c r="E1171"/>
  <c r="H1169"/>
  <c r="L1165"/>
  <c r="H1163"/>
  <c r="L1159" s="1"/>
  <c r="M1159"/>
  <c r="E1159"/>
  <c r="H1157"/>
  <c r="L1153" s="1"/>
  <c r="M1153"/>
  <c r="E1153"/>
  <c r="H1151"/>
  <c r="L1147" s="1"/>
  <c r="M1147"/>
  <c r="E1147"/>
  <c r="H1145"/>
  <c r="L1141" s="1"/>
  <c r="M1141"/>
  <c r="E1141"/>
  <c r="H1139"/>
  <c r="L1134" s="1"/>
  <c r="M1134"/>
  <c r="E1134"/>
  <c r="I1130"/>
  <c r="I1126"/>
  <c r="I1125"/>
  <c r="I1124"/>
  <c r="I1123"/>
  <c r="I1122"/>
  <c r="M1119"/>
  <c r="E1119"/>
  <c r="E1114"/>
  <c r="E1113"/>
  <c r="E1112"/>
  <c r="E1111"/>
  <c r="E1110"/>
  <c r="E1109"/>
  <c r="E1108"/>
  <c r="E1107"/>
  <c r="E1106"/>
  <c r="E1105"/>
  <c r="E1104"/>
  <c r="E1103"/>
  <c r="E1102"/>
  <c r="E1101"/>
  <c r="M1098"/>
  <c r="I1096"/>
  <c r="M1092"/>
  <c r="E1092"/>
  <c r="E1087"/>
  <c r="E1086"/>
  <c r="E1085"/>
  <c r="E1084"/>
  <c r="E1083"/>
  <c r="E1082"/>
  <c r="E1081"/>
  <c r="E1080"/>
  <c r="E1079"/>
  <c r="E1078"/>
  <c r="E1077"/>
  <c r="E1076"/>
  <c r="E1075"/>
  <c r="E1074"/>
  <c r="M1071"/>
  <c r="I1055"/>
  <c r="H1057" s="1"/>
  <c r="L1052" s="1"/>
  <c r="M1052"/>
  <c r="E1052"/>
  <c r="H1050"/>
  <c r="M1046"/>
  <c r="L1046"/>
  <c r="E1046"/>
  <c r="H1044"/>
  <c r="L1040"/>
  <c r="H1038"/>
  <c r="L1034" s="1"/>
  <c r="H1032"/>
  <c r="L1028"/>
  <c r="H1026"/>
  <c r="L1022" s="1"/>
  <c r="H1020"/>
  <c r="L1016" s="1"/>
  <c r="H1013"/>
  <c r="L1008" s="1"/>
  <c r="H1006"/>
  <c r="L1001"/>
  <c r="H999"/>
  <c r="L994" s="1"/>
  <c r="M994"/>
  <c r="E994"/>
  <c r="H992"/>
  <c r="L987" s="1"/>
  <c r="M987"/>
  <c r="E987"/>
  <c r="H985"/>
  <c r="L980" s="1"/>
  <c r="M980"/>
  <c r="E980"/>
  <c r="H978"/>
  <c r="L973" s="1"/>
  <c r="M973"/>
  <c r="E973"/>
  <c r="H971"/>
  <c r="L966" s="1"/>
  <c r="M966"/>
  <c r="E966"/>
  <c r="H964"/>
  <c r="L959" s="1"/>
  <c r="M959"/>
  <c r="E959"/>
  <c r="H957"/>
  <c r="L952" s="1"/>
  <c r="M952"/>
  <c r="E952"/>
  <c r="H950"/>
  <c r="L945" s="1"/>
  <c r="M945"/>
  <c r="E945"/>
  <c r="H943"/>
  <c r="L938" s="1"/>
  <c r="M938"/>
  <c r="E938"/>
  <c r="H936"/>
  <c r="L931" s="1"/>
  <c r="M931"/>
  <c r="E931"/>
  <c r="H929"/>
  <c r="L924" s="1"/>
  <c r="M924"/>
  <c r="E924"/>
  <c r="H922"/>
  <c r="L917" s="1"/>
  <c r="M917"/>
  <c r="E917"/>
  <c r="I915"/>
  <c r="H915"/>
  <c r="M911"/>
  <c r="L911"/>
  <c r="E911"/>
  <c r="I909"/>
  <c r="H909"/>
  <c r="L905" s="1"/>
  <c r="M905"/>
  <c r="E905"/>
  <c r="I903"/>
  <c r="H903"/>
  <c r="L899" s="1"/>
  <c r="M899"/>
  <c r="E899"/>
  <c r="I897"/>
  <c r="H897"/>
  <c r="L893" s="1"/>
  <c r="M893"/>
  <c r="E893"/>
  <c r="I891"/>
  <c r="H891"/>
  <c r="L887" s="1"/>
  <c r="M887"/>
  <c r="E887"/>
  <c r="I885"/>
  <c r="H885"/>
  <c r="M881"/>
  <c r="L881"/>
  <c r="E881"/>
  <c r="I879"/>
  <c r="H879"/>
  <c r="L875" s="1"/>
  <c r="M875"/>
  <c r="E875"/>
  <c r="I873"/>
  <c r="H873"/>
  <c r="L869" s="1"/>
  <c r="M869"/>
  <c r="E869"/>
  <c r="I867"/>
  <c r="H867"/>
  <c r="M862"/>
  <c r="L862"/>
  <c r="E862"/>
  <c r="I860"/>
  <c r="H860"/>
  <c r="L855" s="1"/>
  <c r="M855"/>
  <c r="E855"/>
  <c r="H853"/>
  <c r="L848" s="1"/>
  <c r="M848"/>
  <c r="E848"/>
  <c r="H846"/>
  <c r="L842" s="1"/>
  <c r="M842"/>
  <c r="E842"/>
  <c r="H840"/>
  <c r="L836" s="1"/>
  <c r="M836"/>
  <c r="E836"/>
  <c r="H834"/>
  <c r="L830" s="1"/>
  <c r="M830"/>
  <c r="E830"/>
  <c r="H828"/>
  <c r="L824" s="1"/>
  <c r="M824"/>
  <c r="E824"/>
  <c r="H822"/>
  <c r="L818" s="1"/>
  <c r="M818"/>
  <c r="E818"/>
  <c r="H816"/>
  <c r="L812" s="1"/>
  <c r="M812"/>
  <c r="E812"/>
  <c r="H810"/>
  <c r="L806"/>
  <c r="H804"/>
  <c r="L800" s="1"/>
  <c r="M800"/>
  <c r="E800"/>
  <c r="H798"/>
  <c r="L794" s="1"/>
  <c r="M794"/>
  <c r="E794"/>
  <c r="H792"/>
  <c r="L788" s="1"/>
  <c r="M788"/>
  <c r="E788"/>
  <c r="H786"/>
  <c r="L782" s="1"/>
  <c r="M782"/>
  <c r="E782"/>
  <c r="H780"/>
  <c r="L776" s="1"/>
  <c r="M776"/>
  <c r="E776"/>
  <c r="H774"/>
  <c r="L770" s="1"/>
  <c r="M770"/>
  <c r="E770"/>
  <c r="H768"/>
  <c r="L764" s="1"/>
  <c r="M764"/>
  <c r="E764"/>
  <c r="H762"/>
  <c r="L758" s="1"/>
  <c r="M758"/>
  <c r="E758"/>
  <c r="H756"/>
  <c r="L752" s="1"/>
  <c r="M752"/>
  <c r="E752"/>
  <c r="H750"/>
  <c r="L746" s="1"/>
  <c r="M746"/>
  <c r="E746"/>
  <c r="H744"/>
  <c r="L740" s="1"/>
  <c r="M740"/>
  <c r="E740"/>
  <c r="H738"/>
  <c r="L734" s="1"/>
  <c r="M734"/>
  <c r="E734"/>
  <c r="H732"/>
  <c r="L728" s="1"/>
  <c r="M728"/>
  <c r="E728"/>
  <c r="H726"/>
  <c r="L722" s="1"/>
  <c r="M722"/>
  <c r="E722"/>
  <c r="H720"/>
  <c r="L716" s="1"/>
  <c r="M716"/>
  <c r="E716"/>
  <c r="M704"/>
  <c r="E704"/>
  <c r="H702"/>
  <c r="L698" s="1"/>
  <c r="M698"/>
  <c r="E698"/>
  <c r="H696"/>
  <c r="L692" s="1"/>
  <c r="M692"/>
  <c r="E692"/>
  <c r="H690"/>
  <c r="L686" s="1"/>
  <c r="M686"/>
  <c r="E686"/>
  <c r="H684"/>
  <c r="L680" s="1"/>
  <c r="M680"/>
  <c r="E680"/>
  <c r="H678"/>
  <c r="L674" s="1"/>
  <c r="M674"/>
  <c r="E674"/>
  <c r="H672"/>
  <c r="L668" s="1"/>
  <c r="H666"/>
  <c r="L662"/>
  <c r="H660"/>
  <c r="L656" s="1"/>
  <c r="H654"/>
  <c r="L650"/>
  <c r="H648"/>
  <c r="L644" s="1"/>
  <c r="M638"/>
  <c r="E638"/>
  <c r="H636"/>
  <c r="L632" s="1"/>
  <c r="M632"/>
  <c r="E632"/>
  <c r="H630"/>
  <c r="L626" s="1"/>
  <c r="M626"/>
  <c r="E626"/>
  <c r="H624"/>
  <c r="L620"/>
  <c r="H618"/>
  <c r="L614" s="1"/>
  <c r="M614"/>
  <c r="E614"/>
  <c r="H612"/>
  <c r="L608" s="1"/>
  <c r="M608"/>
  <c r="E608"/>
  <c r="H606"/>
  <c r="L602" s="1"/>
  <c r="H600"/>
  <c r="L596" s="1"/>
  <c r="M596"/>
  <c r="E596"/>
  <c r="H594"/>
  <c r="L590" s="1"/>
  <c r="M590"/>
  <c r="E590"/>
  <c r="H588"/>
  <c r="L584" s="1"/>
  <c r="M584"/>
  <c r="E584"/>
  <c r="H582"/>
  <c r="L578" s="1"/>
  <c r="M578"/>
  <c r="E578"/>
  <c r="H576"/>
  <c r="L572" s="1"/>
  <c r="M572"/>
  <c r="E572"/>
  <c r="H570"/>
  <c r="L566" s="1"/>
  <c r="M566"/>
  <c r="E566"/>
  <c r="H564"/>
  <c r="L560" s="1"/>
  <c r="M560"/>
  <c r="E560"/>
  <c r="H558"/>
  <c r="L554" s="1"/>
  <c r="M554"/>
  <c r="E554"/>
  <c r="H552"/>
  <c r="L548" s="1"/>
  <c r="M548"/>
  <c r="E548"/>
  <c r="H546"/>
  <c r="L542" s="1"/>
  <c r="M542"/>
  <c r="E542"/>
  <c r="H540"/>
  <c r="L536" s="1"/>
  <c r="M536"/>
  <c r="E536"/>
  <c r="H534"/>
  <c r="L530" s="1"/>
  <c r="M530"/>
  <c r="E530"/>
  <c r="H528"/>
  <c r="L524" s="1"/>
  <c r="M524"/>
  <c r="E524"/>
  <c r="H522"/>
  <c r="L518"/>
  <c r="H516"/>
  <c r="L512" s="1"/>
  <c r="M512"/>
  <c r="E512"/>
  <c r="H510"/>
  <c r="L506" s="1"/>
  <c r="M506"/>
  <c r="E506"/>
  <c r="H504"/>
  <c r="L500" s="1"/>
  <c r="M500"/>
  <c r="E500"/>
  <c r="H498"/>
  <c r="L494" s="1"/>
  <c r="M494"/>
  <c r="E494"/>
  <c r="H492"/>
  <c r="L488" s="1"/>
  <c r="M488"/>
  <c r="E488"/>
  <c r="H486"/>
  <c r="L482" s="1"/>
  <c r="M482"/>
  <c r="E482"/>
  <c r="H480"/>
  <c r="L476" s="1"/>
  <c r="M476"/>
  <c r="E476"/>
  <c r="H474"/>
  <c r="L470" s="1"/>
  <c r="M470"/>
  <c r="E470"/>
  <c r="H468"/>
  <c r="L464" s="1"/>
  <c r="M464"/>
  <c r="E464"/>
  <c r="H462"/>
  <c r="L458" s="1"/>
  <c r="M458"/>
  <c r="E458"/>
  <c r="H456"/>
  <c r="L452"/>
  <c r="H450"/>
  <c r="L445"/>
  <c r="I439"/>
  <c r="H441" s="1"/>
  <c r="L437" s="1"/>
  <c r="M437"/>
  <c r="E437"/>
  <c r="H435"/>
  <c r="L431" s="1"/>
  <c r="M431"/>
  <c r="E431"/>
  <c r="H429"/>
  <c r="L425" s="1"/>
  <c r="M425"/>
  <c r="E425"/>
  <c r="H423"/>
  <c r="L419" s="1"/>
  <c r="C419"/>
  <c r="H417"/>
  <c r="M413"/>
  <c r="L413"/>
  <c r="E413"/>
  <c r="M407"/>
  <c r="E407"/>
  <c r="H405"/>
  <c r="L401" s="1"/>
  <c r="M401"/>
  <c r="E401"/>
  <c r="H399"/>
  <c r="L395" s="1"/>
  <c r="M395"/>
  <c r="E395"/>
  <c r="H393"/>
  <c r="L389" s="1"/>
  <c r="M389"/>
  <c r="E389"/>
  <c r="H387"/>
  <c r="I409" s="1"/>
  <c r="H411" s="1"/>
  <c r="L407" s="1"/>
  <c r="M383"/>
  <c r="E383"/>
  <c r="I379"/>
  <c r="I378"/>
  <c r="H381" s="1"/>
  <c r="L374" s="1"/>
  <c r="I377"/>
  <c r="M374"/>
  <c r="E374"/>
  <c r="M366"/>
  <c r="E363"/>
  <c r="L359" s="1"/>
  <c r="M359"/>
  <c r="E359"/>
  <c r="E357"/>
  <c r="L353" s="1"/>
  <c r="M353"/>
  <c r="E353"/>
  <c r="E351"/>
  <c r="L347" s="1"/>
  <c r="M347"/>
  <c r="E347"/>
  <c r="E343"/>
  <c r="I345" s="1"/>
  <c r="L329" s="1"/>
  <c r="M329"/>
  <c r="E329"/>
  <c r="E325"/>
  <c r="I327" s="1"/>
  <c r="L302" s="1"/>
  <c r="M302"/>
  <c r="E302"/>
  <c r="I300"/>
  <c r="L295" s="1"/>
  <c r="I298"/>
  <c r="M295"/>
  <c r="E295"/>
  <c r="E291"/>
  <c r="I293" s="1"/>
  <c r="M274"/>
  <c r="E274"/>
  <c r="E272"/>
  <c r="L267" s="1"/>
  <c r="J270"/>
  <c r="E267"/>
  <c r="D260"/>
  <c r="H260" s="1"/>
  <c r="D259"/>
  <c r="H259" s="1"/>
  <c r="D258"/>
  <c r="H258" s="1"/>
  <c r="D257"/>
  <c r="H257" s="1"/>
  <c r="M255"/>
  <c r="E255"/>
  <c r="I246"/>
  <c r="K246" s="1"/>
  <c r="C248" s="1"/>
  <c r="K248" s="1"/>
  <c r="F251" s="1"/>
  <c r="H246"/>
  <c r="I240"/>
  <c r="I239"/>
  <c r="I238"/>
  <c r="D238"/>
  <c r="M235"/>
  <c r="E235"/>
  <c r="I231"/>
  <c r="I233" s="1"/>
  <c r="G231"/>
  <c r="M228"/>
  <c r="E228"/>
  <c r="I224"/>
  <c r="I223"/>
  <c r="I222"/>
  <c r="I225" s="1"/>
  <c r="L225" s="1"/>
  <c r="I226" s="1"/>
  <c r="M219"/>
  <c r="E219"/>
  <c r="E217"/>
  <c r="J215"/>
  <c r="F217" s="1"/>
  <c r="L213" s="1"/>
  <c r="M213"/>
  <c r="E213"/>
  <c r="J209"/>
  <c r="L204" s="1"/>
  <c r="J207"/>
  <c r="M204"/>
  <c r="E204"/>
  <c r="I198"/>
  <c r="I200" s="1"/>
  <c r="L195" s="1"/>
  <c r="F198"/>
  <c r="M195"/>
  <c r="E195"/>
  <c r="I191"/>
  <c r="I193" s="1"/>
  <c r="L188" s="1"/>
  <c r="F191"/>
  <c r="M188"/>
  <c r="E188"/>
  <c r="I184"/>
  <c r="I186" s="1"/>
  <c r="L181" s="1"/>
  <c r="M181"/>
  <c r="E181"/>
  <c r="F179"/>
  <c r="E179"/>
  <c r="F177"/>
  <c r="M175"/>
  <c r="L175"/>
  <c r="E175"/>
  <c r="D173"/>
  <c r="M157"/>
  <c r="L157"/>
  <c r="E157"/>
  <c r="K152"/>
  <c r="K153" s="1"/>
  <c r="G155" s="1"/>
  <c r="M149"/>
  <c r="E149"/>
  <c r="K143"/>
  <c r="E143"/>
  <c r="E142"/>
  <c r="K142" s="1"/>
  <c r="K141"/>
  <c r="K140"/>
  <c r="K139"/>
  <c r="K138"/>
  <c r="K137"/>
  <c r="K136"/>
  <c r="M133"/>
  <c r="E133"/>
  <c r="K128"/>
  <c r="E128"/>
  <c r="E127"/>
  <c r="K127" s="1"/>
  <c r="M124"/>
  <c r="E124"/>
  <c r="K119"/>
  <c r="E119"/>
  <c r="K118"/>
  <c r="K117"/>
  <c r="E117"/>
  <c r="E116"/>
  <c r="K116" s="1"/>
  <c r="M113"/>
  <c r="E113"/>
  <c r="K109"/>
  <c r="E107"/>
  <c r="K107" s="1"/>
  <c r="K106"/>
  <c r="K105"/>
  <c r="M102"/>
  <c r="E102"/>
  <c r="D100"/>
  <c r="L95" s="1"/>
  <c r="M95"/>
  <c r="E95"/>
  <c r="I94"/>
  <c r="D93"/>
  <c r="L88" s="1"/>
  <c r="M88"/>
  <c r="E88"/>
  <c r="I80"/>
  <c r="M73"/>
  <c r="E73"/>
  <c r="I68"/>
  <c r="I66"/>
  <c r="F66"/>
  <c r="M64"/>
  <c r="L64"/>
  <c r="E64"/>
  <c r="I60"/>
  <c r="I62" s="1"/>
  <c r="L58" s="1"/>
  <c r="F60"/>
  <c r="M58"/>
  <c r="E58"/>
  <c r="G56"/>
  <c r="M45"/>
  <c r="L45"/>
  <c r="E45"/>
  <c r="I41"/>
  <c r="I39"/>
  <c r="M36"/>
  <c r="L36"/>
  <c r="E36"/>
  <c r="L30"/>
  <c r="E28"/>
  <c r="L26"/>
  <c r="E23"/>
  <c r="L21"/>
  <c r="L31" s="1"/>
  <c r="L33" s="1"/>
  <c r="L16"/>
  <c r="K145" l="1"/>
  <c r="G147" s="1"/>
  <c r="L133" s="1"/>
  <c r="I241"/>
  <c r="L235" s="1"/>
  <c r="L383"/>
  <c r="K120"/>
  <c r="G122" s="1"/>
  <c r="K129"/>
  <c r="G131" s="1"/>
  <c r="E50" s="1"/>
  <c r="G50" s="1"/>
  <c r="E1088"/>
  <c r="H1090" s="1"/>
  <c r="I1128"/>
  <c r="H1130" s="1"/>
  <c r="L1119" s="1"/>
  <c r="E1115"/>
  <c r="H1117" s="1"/>
  <c r="L1098" s="1"/>
  <c r="C370"/>
  <c r="L219"/>
  <c r="K108"/>
  <c r="G111" s="1"/>
  <c r="E51"/>
  <c r="G51" s="1"/>
  <c r="E52"/>
  <c r="G52" s="1"/>
  <c r="L149"/>
  <c r="C369"/>
  <c r="L228"/>
  <c r="C368"/>
  <c r="L243"/>
  <c r="L274"/>
  <c r="D76"/>
  <c r="D86" s="1"/>
  <c r="L1071"/>
  <c r="I1094"/>
  <c r="H1096" s="1"/>
  <c r="L1092" s="1"/>
  <c r="L113"/>
  <c r="E49"/>
  <c r="G49" s="1"/>
  <c r="L124"/>
  <c r="H261"/>
  <c r="J263" s="1"/>
  <c r="J265" s="1"/>
  <c r="L255" s="1"/>
  <c r="L73" l="1"/>
  <c r="E53"/>
  <c r="G53" s="1"/>
  <c r="E370"/>
  <c r="L102"/>
  <c r="E48"/>
  <c r="G48" s="1"/>
  <c r="G54" s="1"/>
  <c r="L366" l="1"/>
  <c r="J368"/>
</calcChain>
</file>

<file path=xl/sharedStrings.xml><?xml version="1.0" encoding="utf-8"?>
<sst xmlns="http://schemas.openxmlformats.org/spreadsheetml/2006/main" count="4845" uniqueCount="1201">
  <si>
    <r>
      <rPr>
        <b/>
        <sz val="7"/>
        <rFont val="Arial"/>
      </rPr>
      <t>ITEM</t>
    </r>
  </si>
  <si>
    <r>
      <rPr>
        <b/>
        <sz val="7"/>
        <rFont val="Arial"/>
      </rPr>
      <t>CÓDIGO</t>
    </r>
  </si>
  <si>
    <r>
      <rPr>
        <b/>
        <sz val="7"/>
        <rFont val="Arial"/>
      </rPr>
      <t>DESCRIÇÃO</t>
    </r>
  </si>
  <si>
    <r>
      <rPr>
        <b/>
        <sz val="7"/>
        <rFont val="Arial"/>
      </rPr>
      <t>FONTE</t>
    </r>
  </si>
  <si>
    <r>
      <rPr>
        <b/>
        <sz val="7"/>
        <rFont val="Arial"/>
      </rPr>
      <t>QUANTIDADE</t>
    </r>
  </si>
  <si>
    <r>
      <rPr>
        <b/>
        <sz val="7"/>
        <rFont val="Arial"/>
      </rPr>
      <t>PREÇO
TOTAL R$</t>
    </r>
  </si>
  <si>
    <r>
      <rPr>
        <b/>
        <sz val="7"/>
        <rFont val="Arial"/>
      </rPr>
      <t>1</t>
    </r>
  </si>
  <si>
    <r>
      <rPr>
        <b/>
        <sz val="7"/>
        <rFont val="Arial"/>
      </rPr>
      <t>SERVIÇOS, ESCRITÓRIO, LABORATÓRIO E CAMPO</t>
    </r>
  </si>
  <si>
    <r>
      <rPr>
        <sz val="7"/>
        <rFont val="Arial"/>
      </rPr>
      <t>1.1</t>
    </r>
  </si>
  <si>
    <r>
      <rPr>
        <sz val="7"/>
        <rFont val="Arial"/>
      </rPr>
      <t>01.090.0000-A</t>
    </r>
  </si>
  <si>
    <r>
      <rPr>
        <sz val="7"/>
        <rFont val="Arial"/>
      </rPr>
      <t>ADMINISTRAÇÃO LOCAL DA OBRA - BDI = 28,50</t>
    </r>
  </si>
  <si>
    <t/>
  </si>
  <si>
    <r>
      <rPr>
        <b/>
        <sz val="7"/>
        <rFont val="Arial"/>
      </rPr>
      <t>2</t>
    </r>
  </si>
  <si>
    <r>
      <rPr>
        <b/>
        <sz val="7"/>
        <rFont val="Arial"/>
      </rPr>
      <t>CANTEIRO DE OBRA</t>
    </r>
  </si>
  <si>
    <r>
      <rPr>
        <sz val="7"/>
        <rFont val="Arial"/>
      </rPr>
      <t>2.1</t>
    </r>
  </si>
  <si>
    <r>
      <rPr>
        <sz val="7"/>
        <rFont val="Arial"/>
      </rPr>
      <t>02.020.0002-A</t>
    </r>
  </si>
  <si>
    <r>
      <rPr>
        <sz val="7"/>
        <rFont val="Arial"/>
      </rPr>
      <t>PLACA DE IDENTIFICACAO DE OBRA PUBLICA,TIPO BANNER/PLOTTER,CONSTITUIDA POR LONA E IMPRESSAO DIGITAL,INCLUSIVE SUPORTES DE MADEIRA.FORNECIMENTO E COLOCACAO - BDI = 28,50</t>
    </r>
  </si>
  <si>
    <r>
      <rPr>
        <sz val="7"/>
        <rFont val="Arial"/>
      </rPr>
      <t>EMOP</t>
    </r>
  </si>
  <si>
    <r>
      <rPr>
        <sz val="7"/>
        <rFont val="Arial"/>
      </rPr>
      <t>M2</t>
    </r>
  </si>
  <si>
    <r>
      <rPr>
        <b/>
        <sz val="7"/>
        <rFont val="Arial"/>
      </rPr>
      <t>3</t>
    </r>
  </si>
  <si>
    <r>
      <rPr>
        <b/>
        <sz val="7"/>
        <rFont val="Arial"/>
      </rPr>
      <t>MOVIMENTO DE TERRA</t>
    </r>
  </si>
  <si>
    <r>
      <rPr>
        <b/>
        <sz val="7"/>
        <rFont val="Arial"/>
      </rPr>
      <t>4</t>
    </r>
  </si>
  <si>
    <r>
      <rPr>
        <b/>
        <sz val="7"/>
        <rFont val="Arial"/>
      </rPr>
      <t>TRANSPORTES</t>
    </r>
  </si>
  <si>
    <r>
      <rPr>
        <sz val="7"/>
        <rFont val="Arial"/>
      </rPr>
      <t>4.1</t>
    </r>
  </si>
  <si>
    <r>
      <rPr>
        <sz val="7"/>
        <rFont val="Arial"/>
      </rPr>
      <t>04.014.0095-A</t>
    </r>
  </si>
  <si>
    <r>
      <rPr>
        <sz val="7"/>
        <rFont val="Arial"/>
      </rPr>
      <t>RETIRADA DE ENTULHO DE OBRA COM CACAMBA DE ACO TIPO CONTAINER COM 5M3 DE CAPACIDADE,INCLUSIVE CARREGAMENTO,TRANSPORTE E DESCARREGAMENTO.CUSTO POR UNIDADE DE CACAMBA E INCLUI A TAXA PARA DESCARGA EM LOCAIS AUTORIZADOS - BDI = 28,50</t>
    </r>
  </si>
  <si>
    <r>
      <rPr>
        <sz val="7"/>
        <rFont val="Arial"/>
      </rPr>
      <t>UN</t>
    </r>
  </si>
  <si>
    <r>
      <rPr>
        <sz val="7"/>
        <rFont val="Arial"/>
      </rPr>
      <t>4.2</t>
    </r>
  </si>
  <si>
    <r>
      <rPr>
        <sz val="7"/>
        <rFont val="Arial"/>
      </rPr>
      <t>04.021.0010-A</t>
    </r>
  </si>
  <si>
    <r>
      <rPr>
        <sz val="7"/>
        <rFont val="Arial"/>
      </rPr>
      <t>CARGA E DESCARGA MANUAL DE ANDAIME TUBULAR,INCLUSIVE TEMPO DE ESPERA DO CAMINHAO,CONSIDERANDO-SE A AREA DE PROJECAO VERTICAL</t>
    </r>
  </si>
  <si>
    <r>
      <rPr>
        <sz val="7"/>
        <rFont val="Arial"/>
      </rPr>
      <t>4.3</t>
    </r>
  </si>
  <si>
    <r>
      <rPr>
        <sz val="7"/>
        <rFont val="Arial"/>
      </rPr>
      <t>04.020.0122-A</t>
    </r>
  </si>
  <si>
    <r>
      <rPr>
        <sz val="7"/>
        <rFont val="Arial"/>
      </rPr>
      <t>TRANSPORTE DE ANDAIME TUBULAR,CONSIDERANDO-SE A AREA DE PROJECAO VERTICAL DO ANDAIME,EXCLUSIVE CARGA,DESCARGA E TEMPO DEESPERA DO CAMINHAO(VIDE ITEM 04.021.0010)</t>
    </r>
  </si>
  <si>
    <r>
      <rPr>
        <sz val="7"/>
        <rFont val="Arial"/>
      </rPr>
      <t>M2XKM</t>
    </r>
  </si>
  <si>
    <r>
      <rPr>
        <b/>
        <sz val="7"/>
        <rFont val="Arial"/>
      </rPr>
      <t>5</t>
    </r>
  </si>
  <si>
    <r>
      <rPr>
        <b/>
        <sz val="7"/>
        <rFont val="Arial"/>
      </rPr>
      <t>SERVIÇOS COMPLEMENTARES</t>
    </r>
  </si>
  <si>
    <r>
      <rPr>
        <sz val="7"/>
        <rFont val="Arial"/>
      </rPr>
      <t>5.1</t>
    </r>
  </si>
  <si>
    <r>
      <rPr>
        <sz val="7"/>
        <rFont val="Arial"/>
      </rPr>
      <t>05.001.0073-A</t>
    </r>
  </si>
  <si>
    <r>
      <rPr>
        <sz val="7"/>
        <rFont val="Arial"/>
      </rPr>
      <t xml:space="preserve">REMOCAO DE PLACAS DE PISO VINILICO OU DE BORRACHA SINTETICA </t>
    </r>
  </si>
  <si>
    <r>
      <rPr>
        <sz val="7"/>
        <rFont val="Arial"/>
      </rPr>
      <t>5.2</t>
    </r>
  </si>
  <si>
    <r>
      <rPr>
        <sz val="7"/>
        <rFont val="Arial"/>
      </rPr>
      <t>05.001.0145-A</t>
    </r>
  </si>
  <si>
    <r>
      <rPr>
        <sz val="7"/>
        <rFont val="Arial"/>
      </rPr>
      <t>ARRANCAMENTO DE APARELHOS SANITARIOS  - BDI = 28,50</t>
    </r>
  </si>
  <si>
    <r>
      <rPr>
        <sz val="7"/>
        <rFont val="Arial"/>
      </rPr>
      <t>5.3</t>
    </r>
  </si>
  <si>
    <r>
      <rPr>
        <sz val="7"/>
        <rFont val="Arial"/>
      </rPr>
      <t>05.001.0146-A</t>
    </r>
  </si>
  <si>
    <r>
      <rPr>
        <sz val="7"/>
        <rFont val="Arial"/>
      </rPr>
      <t>ARRANCAMENTO DE BANCADA DE PIA/LAVATORIO OU BANCA SECA DE ATE 1,00M DE ALTURA E ATE 0,80M DE LARGURA  - BDI = 28,50</t>
    </r>
  </si>
  <si>
    <r>
      <rPr>
        <sz val="7"/>
        <rFont val="Arial"/>
      </rPr>
      <t>M</t>
    </r>
  </si>
  <si>
    <r>
      <rPr>
        <sz val="7"/>
        <rFont val="Arial"/>
      </rPr>
      <t>5.4</t>
    </r>
  </si>
  <si>
    <r>
      <rPr>
        <sz val="7"/>
        <rFont val="Arial"/>
      </rPr>
      <t>97624</t>
    </r>
  </si>
  <si>
    <r>
      <rPr>
        <sz val="7"/>
        <rFont val="Arial"/>
      </rPr>
      <t>DEMOLIÇÃO DE ALVENARIA DE TIJOLO MACIÇO, DE FORMA MANUAL, SEM REAPROVEITAMENTO. AF_12/2017 - BDI = 28,50</t>
    </r>
  </si>
  <si>
    <r>
      <rPr>
        <sz val="7"/>
        <rFont val="Arial"/>
      </rPr>
      <t>SINAPI</t>
    </r>
  </si>
  <si>
    <r>
      <rPr>
        <sz val="7"/>
        <rFont val="Arial"/>
      </rPr>
      <t>M3</t>
    </r>
  </si>
  <si>
    <r>
      <rPr>
        <sz val="7"/>
        <rFont val="Arial"/>
      </rPr>
      <t>5.5</t>
    </r>
  </si>
  <si>
    <r>
      <rPr>
        <sz val="7"/>
        <rFont val="Arial"/>
      </rPr>
      <t>05.001.0076-A</t>
    </r>
  </si>
  <si>
    <r>
      <rPr>
        <sz val="7"/>
        <rFont val="Arial"/>
      </rPr>
      <t>REMOCAO DE DIVISORIAS DE MADEIRA,PRE-MOLDADAS,PRENSADAS OU SEMELHANTES  - BDI = 28,50</t>
    </r>
  </si>
  <si>
    <r>
      <rPr>
        <sz val="7"/>
        <rFont val="Arial"/>
      </rPr>
      <t>5.6</t>
    </r>
  </si>
  <si>
    <r>
      <rPr>
        <sz val="7"/>
        <rFont val="Arial"/>
      </rPr>
      <t>05.001.0106-A</t>
    </r>
  </si>
  <si>
    <r>
      <rPr>
        <sz val="7"/>
        <rFont val="Arial"/>
      </rPr>
      <t>REMOCAO DE REVESTIMENTO DE LENCOL DE CHUMBO EM PAREDES  - BDI = 28,50</t>
    </r>
  </si>
  <si>
    <r>
      <rPr>
        <sz val="7"/>
        <rFont val="Arial"/>
      </rPr>
      <t>5.7</t>
    </r>
  </si>
  <si>
    <r>
      <rPr>
        <sz val="7"/>
        <rFont val="Arial"/>
      </rPr>
      <t>05.001.0016-A</t>
    </r>
  </si>
  <si>
    <r>
      <rPr>
        <sz val="7"/>
        <rFont val="Arial"/>
      </rPr>
      <t>DEMOLICAO MANUAL DE PISO CIMENTADO,EXCLUSIVE A BASE DE CONCRETO,INCLUSIVE EMPILHAMENTO LATERAL DENTRO DO CANTEIRO DE SERVICO</t>
    </r>
  </si>
  <si>
    <r>
      <rPr>
        <sz val="7"/>
        <rFont val="Arial"/>
      </rPr>
      <t>5.8</t>
    </r>
  </si>
  <si>
    <r>
      <rPr>
        <sz val="7"/>
        <rFont val="Arial"/>
      </rPr>
      <t>05.001.0065-A</t>
    </r>
  </si>
  <si>
    <r>
      <rPr>
        <sz val="7"/>
        <rFont val="Arial"/>
      </rPr>
      <t>REMOCAO DE FORRO OU LAMBRI DE FRISOS DE MADEIRA OU PVC,PLACAS DE AGLOMERADO PRENSADO OU SEMELHANTES,INCLUSIVE O ENGRADAMAMENTO - BDI = 28,50</t>
    </r>
  </si>
  <si>
    <r>
      <rPr>
        <sz val="7"/>
        <rFont val="Arial"/>
      </rPr>
      <t>5.9</t>
    </r>
  </si>
  <si>
    <r>
      <rPr>
        <sz val="7"/>
        <rFont val="Arial"/>
      </rPr>
      <t>05.001.0008-A</t>
    </r>
  </si>
  <si>
    <r>
      <rPr>
        <sz val="7"/>
        <rFont val="Arial"/>
      </rPr>
      <t>DEMOLICAO DE REVESTIMENTO EM ARGAMASSA DE CIMENTO E AREIA EM PAREDE  - BDI = 28,50</t>
    </r>
  </si>
  <si>
    <r>
      <rPr>
        <sz val="7"/>
        <rFont val="Arial"/>
      </rPr>
      <t>5.10</t>
    </r>
  </si>
  <si>
    <r>
      <rPr>
        <sz val="7"/>
        <rFont val="Arial"/>
      </rPr>
      <t>05.001.0134-A</t>
    </r>
  </si>
  <si>
    <r>
      <rPr>
        <sz val="7"/>
        <rFont val="Arial"/>
      </rPr>
      <t>ARRANCAMENTO DE PORTAS,JANELAS E CAIXILHOS DE AR CONDICIONADO OU OUTROS  - BDI = 28,50</t>
    </r>
  </si>
  <si>
    <r>
      <rPr>
        <sz val="7"/>
        <rFont val="Arial"/>
      </rPr>
      <t>5.11</t>
    </r>
  </si>
  <si>
    <r>
      <rPr>
        <sz val="7"/>
        <rFont val="Arial"/>
      </rPr>
      <t>97643</t>
    </r>
  </si>
  <si>
    <r>
      <rPr>
        <sz val="7"/>
        <rFont val="Arial"/>
      </rPr>
      <t>REMOÇÃO DE PISO DE MADEIRA (ASSOALHO E BARROTE), DE FORMA MANUAL, SEM REAPROVEITAMENTO. AF_12/2017</t>
    </r>
  </si>
  <si>
    <r>
      <rPr>
        <sz val="7"/>
        <rFont val="Arial"/>
      </rPr>
      <t>5.12</t>
    </r>
  </si>
  <si>
    <r>
      <rPr>
        <sz val="7"/>
        <rFont val="Arial"/>
      </rPr>
      <t>05.006.0001-B</t>
    </r>
  </si>
  <si>
    <r>
      <rPr>
        <sz val="7"/>
        <rFont val="Arial"/>
      </rPr>
      <t>LOCACAO DE ANDAIME COM ELEMENTOS TUBULARES SOBRE SAPATAS FIXAS,CONSIDERANDO-SE A AREA DA PROJECAO VERTICAL DO ANDAIME E PAGO PELO TEMPO NECESSARIO A SUA UTILIZACAO,EXCLUSIVE TRANSPORTE DOS ELEMENTOS DO ANDAIME ATE A OBRA,PLATAFORMA OU PASSARELA DE PINHO,MONTAGEM E DESMONTAGEM DOS ANDAIMES</t>
    </r>
  </si>
  <si>
    <r>
      <rPr>
        <sz val="7"/>
        <rFont val="Arial"/>
      </rPr>
      <t>M2XMES</t>
    </r>
  </si>
  <si>
    <r>
      <rPr>
        <sz val="7"/>
        <rFont val="Arial"/>
      </rPr>
      <t>5.13</t>
    </r>
  </si>
  <si>
    <r>
      <rPr>
        <sz val="7"/>
        <rFont val="Arial"/>
      </rPr>
      <t>05.008.0001-A</t>
    </r>
  </si>
  <si>
    <r>
      <rPr>
        <sz val="7"/>
        <rFont val="Arial"/>
      </rPr>
      <t xml:space="preserve">MONTAGEM E DESMONTAGEM DE ANDAIME COM ELEMENTOS TUBULARES,CONSIDERANDO-SE A AREA VERTICAL RECOBERTA </t>
    </r>
  </si>
  <si>
    <r>
      <rPr>
        <b/>
        <sz val="7"/>
        <rFont val="Arial"/>
      </rPr>
      <t>6</t>
    </r>
  </si>
  <si>
    <r>
      <rPr>
        <b/>
        <sz val="7"/>
        <rFont val="Arial"/>
      </rPr>
      <t>GALERIAS,DRENOS E CONEXÕES</t>
    </r>
  </si>
  <si>
    <r>
      <rPr>
        <b/>
        <sz val="7"/>
        <rFont val="Arial"/>
      </rPr>
      <t>7</t>
    </r>
  </si>
  <si>
    <r>
      <rPr>
        <b/>
        <sz val="7"/>
        <rFont val="Arial"/>
      </rPr>
      <t>ARGAMASSA, IMPERMEABILIZAÇÕES</t>
    </r>
  </si>
  <si>
    <r>
      <rPr>
        <b/>
        <sz val="7"/>
        <rFont val="Arial"/>
      </rPr>
      <t>8</t>
    </r>
  </si>
  <si>
    <r>
      <rPr>
        <b/>
        <sz val="7"/>
        <rFont val="Arial"/>
      </rPr>
      <t>BASES E PAVIMENTAÇÕES</t>
    </r>
  </si>
  <si>
    <r>
      <rPr>
        <b/>
        <sz val="7"/>
        <rFont val="Arial"/>
      </rPr>
      <t>9</t>
    </r>
  </si>
  <si>
    <r>
      <rPr>
        <b/>
        <sz val="7"/>
        <rFont val="Arial"/>
      </rPr>
      <t>SERVIÇOS DE PARQUES E JARDINS</t>
    </r>
  </si>
  <si>
    <r>
      <rPr>
        <b/>
        <sz val="7"/>
        <rFont val="Arial"/>
      </rPr>
      <t>10</t>
    </r>
  </si>
  <si>
    <r>
      <rPr>
        <b/>
        <sz val="7"/>
        <rFont val="Arial"/>
      </rPr>
      <t>FUNDAÇÕES</t>
    </r>
  </si>
  <si>
    <r>
      <rPr>
        <b/>
        <sz val="7"/>
        <rFont val="Arial"/>
      </rPr>
      <t>11</t>
    </r>
  </si>
  <si>
    <r>
      <rPr>
        <b/>
        <sz val="7"/>
        <rFont val="Arial"/>
      </rPr>
      <t>ESTRUTURAS</t>
    </r>
  </si>
  <si>
    <r>
      <rPr>
        <sz val="7"/>
        <rFont val="Arial"/>
      </rPr>
      <t>11.1</t>
    </r>
  </si>
  <si>
    <r>
      <rPr>
        <sz val="7"/>
        <rFont val="Arial"/>
      </rPr>
      <t>11.030.0020-A</t>
    </r>
  </si>
  <si>
    <r>
      <rPr>
        <sz val="7"/>
        <rFont val="Arial"/>
      </rPr>
      <t>LAJE PRE-MOLDADA BETA 11,PARA SOBRECARGA ATE 3,5KN/M2 E VAO DE 4,40M,CONSIDERANDO VIGOTAS,TIJOLOS E ARMADURA NEGATIVA,INCLUSIVE CAPEAMENTO DE 3CM DE ESPESSURA,C/CONCRETO FCK=20MPAE ESCORAMENTO.FORNECIMENTO E MONTAGEM DO CONJUNTO</t>
    </r>
  </si>
  <si>
    <r>
      <rPr>
        <b/>
        <sz val="7"/>
        <rFont val="Arial"/>
      </rPr>
      <t>12</t>
    </r>
  </si>
  <si>
    <r>
      <rPr>
        <b/>
        <sz val="7"/>
        <rFont val="Arial"/>
      </rPr>
      <t>ALVENARIA E DIVISÓRIAS</t>
    </r>
  </si>
  <si>
    <r>
      <rPr>
        <sz val="7"/>
        <rFont val="Arial"/>
      </rPr>
      <t>12.1</t>
    </r>
  </si>
  <si>
    <r>
      <rPr>
        <sz val="7"/>
        <rFont val="Arial"/>
      </rPr>
      <t>12.003.0250-A</t>
    </r>
  </si>
  <si>
    <r>
      <rPr>
        <sz val="7"/>
        <rFont val="Arial"/>
      </rPr>
      <t>ALVENARIA DE TIJOLOS CERAMICOS FURADOS 10X20X30CM,COMPLEMENTADA COM 6% DE TIJOLOS DE 10X20X20CM,ASSENTES COM ARGAMASSA DE CIMENTO,CAL HIDRATADA ADITIVADA E AREIA,NO TRACO 1:1:8,EMPAREDES DE MEIA VEZ(0,10M),COM VAOS OU ARESTAS,DE 3,00 A 4,50M DE ALTURA E MEDIDA PELA AREA REAL - BDI = 28,50</t>
    </r>
  </si>
  <si>
    <r>
      <rPr>
        <sz val="7"/>
        <rFont val="Arial"/>
      </rPr>
      <t>12.2</t>
    </r>
  </si>
  <si>
    <r>
      <rPr>
        <sz val="7"/>
        <rFont val="Arial"/>
      </rPr>
      <t>12.016.0004-A</t>
    </r>
  </si>
  <si>
    <r>
      <rPr>
        <sz val="7"/>
        <rFont val="Arial"/>
      </rPr>
      <t>PAREDE DRYWALL C/ESP.73MM,ESTRUT.C/MONTANTES SIMPLES AUTOPORTANTES 48MM,FIXADOS A GUIAS HORIZONTAIS 48MM,AMBOS ACO GALV.C/ESP.0,5MM,C/DUAS CHAPAS GESSO ACARTONADO STANDARD,ESP.12,5MM,LARG.1200MM,FIXADA AOS MONTANTES POR MEIO DE PARAFUSOS,C/TRATAMENTO JUNTAS C/MASSA E FITA P/UNIF.DA SUPERF.DAS CHAPASDE GESSO ACARTONADO,APLIC.EM AREAS SECAS.FORN.E COLOCACAO</t>
    </r>
  </si>
  <si>
    <r>
      <rPr>
        <sz val="7"/>
        <rFont val="Arial"/>
      </rPr>
      <t>12.3</t>
    </r>
  </si>
  <si>
    <r>
      <rPr>
        <sz val="7"/>
        <rFont val="Arial"/>
      </rPr>
      <t>12.016.0024-A</t>
    </r>
  </si>
  <si>
    <r>
      <rPr>
        <sz val="7"/>
        <rFont val="Arial"/>
      </rPr>
      <t>PAREDE DRYWALL ESP.78MM,ESTRUT.MONTANTES AUTOPORTANTES 48MM,ESPACADAS ENTRE SI A CADA 400MM,GUIAS HORIZONTAIS 48MM,AMBOSACO GALV.ESP.0,5MM,C/DUAS CHAPAS GESSO ACARTONADO,RU(RESISTENTE A UMIDADE),ESP.15MM,LARG.1200MM,C/TRATAMENTO DE JUNTASC/MASSA E FITA P/UNIF.DA SUPERF.DAS CHAPAS DE GESSO ACARTONADO.APLICACAO EM AREA SECA E UMIDA.FORNECIMENTO E COLOCACAO - BDI = 28,50</t>
    </r>
  </si>
  <si>
    <r>
      <rPr>
        <sz val="7"/>
        <rFont val="Arial"/>
      </rPr>
      <t>12.4</t>
    </r>
  </si>
  <si>
    <r>
      <rPr>
        <sz val="7"/>
        <rFont val="Arial"/>
      </rPr>
      <t>87259</t>
    </r>
  </si>
  <si>
    <r>
      <rPr>
        <sz val="7"/>
        <rFont val="Arial"/>
      </rPr>
      <t>REVESTIMENTO CERÂMICO PARA PISO COM PLACAS TIPO PORCELANATO DE DIMENSÕES 45X45 CM APLICADA EM AMBIENTES DE ÁREA ENTRE 5 M² E 10 M². AF_06/2014</t>
    </r>
  </si>
  <si>
    <r>
      <rPr>
        <sz val="7"/>
        <rFont val="Arial"/>
      </rPr>
      <t>12.5</t>
    </r>
  </si>
  <si>
    <r>
      <rPr>
        <sz val="7"/>
        <rFont val="Arial"/>
      </rPr>
      <t>COMP-0004</t>
    </r>
  </si>
  <si>
    <r>
      <rPr>
        <sz val="7"/>
        <rFont val="Arial"/>
      </rPr>
      <t>PAREDE DRYWALL COM PLACA SAFEBOARD PARA AMBIENTES COM BLINDAGEM PARA RAIOX E SIMILARES - PLACA SAFEBOARD EM 2 FACES</t>
    </r>
  </si>
  <si>
    <r>
      <rPr>
        <sz val="7"/>
        <rFont val="Arial"/>
      </rPr>
      <t>PRÓPRIA</t>
    </r>
  </si>
  <si>
    <r>
      <rPr>
        <b/>
        <sz val="7"/>
        <rFont val="Arial"/>
      </rPr>
      <t>13</t>
    </r>
  </si>
  <si>
    <r>
      <rPr>
        <b/>
        <sz val="7"/>
        <rFont val="Arial"/>
      </rPr>
      <t>REVESTIMENTO DE PAREDES TETOS E PISOS</t>
    </r>
  </si>
  <si>
    <r>
      <rPr>
        <sz val="7"/>
        <rFont val="Arial"/>
      </rPr>
      <t>13.1</t>
    </r>
  </si>
  <si>
    <r>
      <rPr>
        <sz val="7"/>
        <rFont val="Arial"/>
      </rPr>
      <t>13.026.0010-A</t>
    </r>
  </si>
  <si>
    <r>
      <rPr>
        <sz val="7"/>
        <rFont val="Arial"/>
      </rPr>
      <t>REVESTIMENTO DE PAREDES COM AZULEJO BRANCO 15X15CM,QUALIDADE EXTRA,ASSENTES COM NATA DE CIMENTO COMUM,TENDO JUNTAS CORRIDAS COM 2MM,REJUNTADAS COM PASTA DE CIMENTO BRANCO,INCLUSIVECHAPISCO DE CIMENTO E AREIA,NO TRACO 1:3 E EMBOCO COM ARGAMASSA DE CIMENTO,SAIBRO E AREIA,NO TRACO 1:3:3 COM ESPESSURADE 2,5CM</t>
    </r>
  </si>
  <si>
    <r>
      <rPr>
        <sz val="7"/>
        <rFont val="Arial"/>
      </rPr>
      <t>13.2</t>
    </r>
  </si>
  <si>
    <r>
      <rPr>
        <sz val="7"/>
        <rFont val="Arial"/>
      </rPr>
      <t>13.348.0075-A</t>
    </r>
  </si>
  <si>
    <r>
      <rPr>
        <sz val="7"/>
        <rFont val="Arial"/>
      </rPr>
      <t>SOLEIRA EM GRANITO CINZA ANDORINHA,ESPESSURA DE 3CM,COM 2 P LIMENTOS,LARGURA DE 15CM,ASSENTADO COM ARGAMASSA DE CIMENTO,SAIBRO E AREIA, NO TRACO 1:2:2, E REJUNTAMENTO COM CIMENTOBRANCO E CORANTE</t>
    </r>
  </si>
  <si>
    <r>
      <rPr>
        <sz val="7"/>
        <rFont val="Arial"/>
      </rPr>
      <t>13.3</t>
    </r>
  </si>
  <si>
    <r>
      <rPr>
        <sz val="7"/>
        <rFont val="Arial"/>
      </rPr>
      <t>13.390.0020-A</t>
    </r>
  </si>
  <si>
    <r>
      <rPr>
        <sz val="7"/>
        <rFont val="Arial"/>
      </rPr>
      <t>PISO VINILICO EM PLACAS,COM MEDIDAS EM TORNO DE 30X30CM,HOMOGENEO,PADRAO LISO,COM 2MM DE ESPESSURA,PARA ALTO TRAFEGO,ASSENTE SOBRE BASE EXISTENTE,CONFORME ABNT NBR 7374.FORNECIMENTO E COLOCACAO</t>
    </r>
  </si>
  <si>
    <r>
      <rPr>
        <sz val="7"/>
        <rFont val="Arial"/>
      </rPr>
      <t>13.4</t>
    </r>
  </si>
  <si>
    <r>
      <rPr>
        <sz val="7"/>
        <rFont val="Arial"/>
      </rPr>
      <t>13.196.0020-A</t>
    </r>
  </si>
  <si>
    <r>
      <rPr>
        <sz val="7"/>
        <rFont val="Arial"/>
      </rPr>
      <t>FORRO REMOVIVEL COMPOSTO DE GESSO ACARTONADO,TIPO STANDARD A SER APLICADO SIST.DRYWALL,C/PLACA BORDA QUADRADA 625X625MM,REVEST.VINIL,ESP.6,5;9,5 OU 12,5MM,ESTRUT.EM PERFIS TIP.TRAVESSA "T" ACO GALV.ALUMINIO OU LIGAS ALUMINIO,ESP.MINIMA 0,5MM C/PINTURA ELETROSTATICA OU CONVENCIONAL,SUSPENSA POR MEIODE PENDURAIS,FIXADOS EM ESTRUTURA SUPERIOR.FORN.E COLOCACAO</t>
    </r>
  </si>
  <si>
    <r>
      <rPr>
        <sz val="7"/>
        <rFont val="Arial"/>
      </rPr>
      <t>13.5</t>
    </r>
  </si>
  <si>
    <r>
      <rPr>
        <sz val="7"/>
        <rFont val="Arial"/>
      </rPr>
      <t>13.390.0058-A</t>
    </r>
  </si>
  <si>
    <r>
      <rPr>
        <sz val="7"/>
        <rFont val="Arial"/>
      </rPr>
      <t xml:space="preserve">RODAPE DE PVC TIPO HOSPITALAR,PLANO OU CURVO,COM 7,5CM DE ALTURA,PARA PISOS VINILICOS.FORNECIMENTO E COLOCACAO </t>
    </r>
  </si>
  <si>
    <r>
      <rPr>
        <sz val="7"/>
        <rFont val="Arial"/>
      </rPr>
      <t>13.6</t>
    </r>
  </si>
  <si>
    <r>
      <rPr>
        <sz val="7"/>
        <rFont val="Arial"/>
      </rPr>
      <t>88649</t>
    </r>
  </si>
  <si>
    <r>
      <rPr>
        <sz val="7"/>
        <rFont val="Arial"/>
      </rPr>
      <t>RODAPÉ CERÂMICO DE 7CM DE ALTURA COM PLACAS TIPO ESMALTADA EXTRA DE DIMENSÕES 45X45CM. AF_06/2014</t>
    </r>
  </si>
  <si>
    <r>
      <rPr>
        <sz val="7"/>
        <rFont val="Arial"/>
      </rPr>
      <t>13.7</t>
    </r>
  </si>
  <si>
    <r>
      <rPr>
        <sz val="7"/>
        <rFont val="Arial"/>
      </rPr>
      <t>13.416.0010-A</t>
    </r>
  </si>
  <si>
    <r>
      <rPr>
        <sz val="7"/>
        <rFont val="Arial"/>
      </rPr>
      <t>PISO TATIL DE BORRACHA,DIRECIONAL,PARA PESSOAS COM NECESSIDADES ESPECIFICAS,25X25CM,ESPESSURA DE 5MM,NA COR PRETA,COLADOSOBRE BASE EXISTENTE.FORNECIMENTO E COLOCACAO</t>
    </r>
  </si>
  <si>
    <r>
      <rPr>
        <sz val="7"/>
        <rFont val="Arial"/>
      </rPr>
      <t>13.8</t>
    </r>
  </si>
  <si>
    <r>
      <rPr>
        <sz val="7"/>
        <rFont val="Arial"/>
      </rPr>
      <t>13.416.0015-A</t>
    </r>
  </si>
  <si>
    <r>
      <rPr>
        <sz val="7"/>
        <rFont val="Arial"/>
      </rPr>
      <t>PISO TATIL DE BORRACHA,ALERTA,PARA PESSOAS COM NECESSIDADES ESPECIFICAS,25X25CM, ESPESSURA DE 5MM, NA COR PRETA, COLADO SOBRE BASE EXISTENTE.FORNECIMENTO E COLOCACAO</t>
    </r>
  </si>
  <si>
    <r>
      <rPr>
        <sz val="7"/>
        <rFont val="Arial"/>
      </rPr>
      <t>13.9</t>
    </r>
  </si>
  <si>
    <r>
      <rPr>
        <sz val="7"/>
        <rFont val="Arial"/>
      </rPr>
      <t>13.157.0010-A</t>
    </r>
  </si>
  <si>
    <r>
      <rPr>
        <sz val="7"/>
        <rFont val="Arial"/>
      </rPr>
      <t xml:space="preserve">REVESTIMENTO DE PAREDES OU TETOS COM TECIDO ISOLANTE ACUSTICO,EM MANTA DE LA DE VIDRO REVESTIDA COM FOLHA DE ALUMINIO </t>
    </r>
  </si>
  <si>
    <r>
      <rPr>
        <b/>
        <sz val="7"/>
        <rFont val="Arial"/>
      </rPr>
      <t>14</t>
    </r>
  </si>
  <si>
    <r>
      <rPr>
        <b/>
        <sz val="7"/>
        <rFont val="Arial"/>
      </rPr>
      <t>ESQUADRIAS</t>
    </r>
  </si>
  <si>
    <r>
      <rPr>
        <sz val="7"/>
        <rFont val="Arial"/>
      </rPr>
      <t>14.1</t>
    </r>
  </si>
  <si>
    <r>
      <rPr>
        <sz val="7"/>
        <rFont val="Arial"/>
      </rPr>
      <t>14.008.0050-A</t>
    </r>
  </si>
  <si>
    <r>
      <rPr>
        <sz val="7"/>
        <rFont val="Arial"/>
      </rPr>
      <t>PORTA PARA CENTRO RADIOLOGICO,REVESTIDA DE LENCOL DE CHUMBO DE 2MM,COM ACABAMENTO EM PLACA DE FIBRA DE MADEIRA PRENSADA,REVESTIDA DE CHAPA DE LAMINADO MELAMINICO,INCLUSIVE FERRAGENS.FORNECIMENTO E COLOCACAO</t>
    </r>
  </si>
  <si>
    <r>
      <rPr>
        <sz val="7"/>
        <rFont val="Arial"/>
      </rPr>
      <t>14.2</t>
    </r>
  </si>
  <si>
    <r>
      <rPr>
        <sz val="7"/>
        <rFont val="Arial"/>
      </rPr>
      <t>14.006.0008-A</t>
    </r>
  </si>
  <si>
    <r>
      <rPr>
        <sz val="7"/>
        <rFont val="Arial"/>
      </rPr>
      <t>PORTA DE MADEIRA DE LEI EM COMPENSADO DE 90X210X3,5CM FOLHEADA NAS 2 FACES,ADUELA DE 13X3CM E ALIZARES DE 5X2CM,EXCLUSIVE FERRAGENS.FORNECIMENTO E COLOCACAO</t>
    </r>
  </si>
  <si>
    <r>
      <rPr>
        <sz val="7"/>
        <rFont val="Arial"/>
      </rPr>
      <t>14.3</t>
    </r>
  </si>
  <si>
    <r>
      <rPr>
        <sz val="7"/>
        <rFont val="Arial"/>
      </rPr>
      <t>14.006.0010-A</t>
    </r>
  </si>
  <si>
    <r>
      <rPr>
        <sz val="7"/>
        <rFont val="Arial"/>
      </rPr>
      <t>PORTA DE MADEIRA DE LEI EM COMPENSADO DE 80X210X3,5CM FOLHEADA NAS 2 FACES,ADUELA DE 13X3CM E ALIZARES DE 5X2CM,EXCLUSIVE FERRAGENS.FORNECIMENTO E COLOCACAO</t>
    </r>
  </si>
  <si>
    <r>
      <rPr>
        <sz val="7"/>
        <rFont val="Arial"/>
      </rPr>
      <t>14.4</t>
    </r>
  </si>
  <si>
    <r>
      <rPr>
        <sz val="7"/>
        <rFont val="Arial"/>
      </rPr>
      <t>14.006.0012-A</t>
    </r>
  </si>
  <si>
    <r>
      <rPr>
        <sz val="7"/>
        <rFont val="Arial"/>
      </rPr>
      <t>PORTA DE MADEIRA DE LEI EM COMPENSADO DE 70X210X3,5CM,FOLHEADA NAS 2 FACES,ADUELA DE 13X3CM E ALIZARES DE 5X2CM,EXCLUSIVE FERRAGENS.FORNECIMENTO E COLOCACAO</t>
    </r>
  </si>
  <si>
    <r>
      <rPr>
        <sz val="7"/>
        <rFont val="Arial"/>
      </rPr>
      <t>14.5</t>
    </r>
  </si>
  <si>
    <r>
      <rPr>
        <sz val="7"/>
        <rFont val="Arial"/>
      </rPr>
      <t>14.006.0014-A</t>
    </r>
  </si>
  <si>
    <r>
      <rPr>
        <sz val="7"/>
        <rFont val="Arial"/>
      </rPr>
      <t>PORTA DE MADEIRA DE LEI EM COMPENSADO DE 60X210X3,5CM FOLHEADA NAS 2 FACES,ADUELA DE 13X3CM E ALIZARES DE 5X2CM,EXCLUSIVE FERRAGENS.FORNECIMENTO E COLOCACAO</t>
    </r>
  </si>
  <si>
    <r>
      <rPr>
        <sz val="7"/>
        <rFont val="Arial"/>
      </rPr>
      <t>14.6</t>
    </r>
  </si>
  <si>
    <r>
      <rPr>
        <sz val="7"/>
        <rFont val="Arial"/>
      </rPr>
      <t>14.007.0025-A</t>
    </r>
  </si>
  <si>
    <r>
      <rPr>
        <sz val="7"/>
        <rFont val="Arial"/>
      </rPr>
      <t>FERRAGENS P/PORTA MADEIRA,DE 2 FOLHAS DE ABRIR,DE ENTRADA PRINCIPAL,CONSTANDO DE FORN.S/COLOC.DE:-FECHADURA CILINDRO,DE LATAO,MONOBLOCO,ACABAMENTO CROMADO,;-ENTRADA CIRCULAR,LATAO,ACABAMENTO CROMADO;-ROSETA CIRCULAR,LATAO,ACAB.CROMADO;-MACANETA TIPO ALAVANCA,LATAO,ACABAMENTO CROMADO;-6 DOBRADICAS 3"X3" LATAO CROMADO,C/PINOS,BOLAS E ANEIS DE LATAO E 2 FECHOS</t>
    </r>
  </si>
  <si>
    <r>
      <rPr>
        <sz val="7"/>
        <rFont val="Arial"/>
      </rPr>
      <t>14.7</t>
    </r>
  </si>
  <si>
    <r>
      <rPr>
        <sz val="7"/>
        <rFont val="Arial"/>
      </rPr>
      <t>14.006.0373-A</t>
    </r>
  </si>
  <si>
    <r>
      <rPr>
        <sz val="7"/>
        <rFont val="Arial"/>
      </rPr>
      <t>BALCAO DE ATENDIMENTO DE MADEIRA DE LEI,VAO DE 130X105CM,COMPORTA DE FRISOS DE MADEIRA,EM 2 FOLHAS,COM UMA PRATELEIRA,CONFORME PROJETO N�6013/EMOP,EXCLUSIVE FERRAGENS E SOCO DE CONCRETO E ALVENARIA.FORNECIMENTO E COLOCACAO</t>
    </r>
  </si>
  <si>
    <r>
      <rPr>
        <sz val="7"/>
        <rFont val="Arial"/>
      </rPr>
      <t>14.8</t>
    </r>
  </si>
  <si>
    <r>
      <rPr>
        <sz val="7"/>
        <rFont val="Arial"/>
      </rPr>
      <t>102189</t>
    </r>
  </si>
  <si>
    <r>
      <rPr>
        <sz val="7"/>
        <rFont val="Arial"/>
      </rPr>
      <t>JOGO DE FERRAGENS CROMADAS PARA PORTA DE VIDRO TEMPERADO, UMA FOLHA COMPOSTO DE DOBRADICAS SUPERIOR E INFERIOR, TRINCO, FECHADURA, CONTRA FECHADURA COM CAPUCHINHO SEM MOLA E PUXADOR. AF_01/2021</t>
    </r>
  </si>
  <si>
    <r>
      <rPr>
        <sz val="7"/>
        <rFont val="Arial"/>
      </rPr>
      <t>14.9</t>
    </r>
  </si>
  <si>
    <r>
      <rPr>
        <sz val="7"/>
        <rFont val="Arial"/>
      </rPr>
      <t>14.007.0190-A</t>
    </r>
  </si>
  <si>
    <r>
      <rPr>
        <sz val="7"/>
        <rFont val="Arial"/>
      </rPr>
      <t xml:space="preserve">MOLA HIDRAULICA DE PISO PARA PORTAS DE VIDRO TEMPERADO DE 10MM.FORNECIMENTO </t>
    </r>
  </si>
  <si>
    <r>
      <rPr>
        <sz val="7"/>
        <rFont val="Arial"/>
      </rPr>
      <t>14.10</t>
    </r>
  </si>
  <si>
    <r>
      <rPr>
        <sz val="7"/>
        <rFont val="Arial"/>
      </rPr>
      <t>14.004.0155-A</t>
    </r>
  </si>
  <si>
    <r>
      <rPr>
        <sz val="7"/>
        <rFont val="Arial"/>
      </rPr>
      <t>VIDRO PLUMBIFERO C/ESPESSURA MAXIMA DE 8MM,PARA USO EM SALAS RADIOLOGICAS A PROVA DE RAIO-X,NAS DIMENSOES DE(0,30X0,40)M.FORNECIMENTO E COLOCACAO.</t>
    </r>
  </si>
  <si>
    <r>
      <rPr>
        <sz val="7"/>
        <rFont val="Arial"/>
      </rPr>
      <t>14.11</t>
    </r>
  </si>
  <si>
    <r>
      <rPr>
        <sz val="7"/>
        <rFont val="Arial"/>
      </rPr>
      <t>14.004.0120-A</t>
    </r>
  </si>
  <si>
    <r>
      <rPr>
        <sz val="7"/>
        <rFont val="Arial"/>
      </rPr>
      <t xml:space="preserve">VIDRO TEMPERADO INCOLOR,10MM DE ESPESSURA,PARA PORTAS OU PAINEIS FIXOS,EXCLUSIVE FERRAGENS.FORNECIMENTO E COLOCACAO </t>
    </r>
  </si>
  <si>
    <r>
      <rPr>
        <b/>
        <sz val="7"/>
        <rFont val="Arial"/>
      </rPr>
      <t>15</t>
    </r>
  </si>
  <si>
    <r>
      <rPr>
        <b/>
        <sz val="7"/>
        <rFont val="Arial"/>
      </rPr>
      <t>INSTALAÇÕES ELÉTRICAS, HIDRÁULICAS, SANITÁRIAS E MECÂNICAS</t>
    </r>
  </si>
  <si>
    <r>
      <rPr>
        <sz val="7"/>
        <rFont val="Arial"/>
      </rPr>
      <t>15.1</t>
    </r>
  </si>
  <si>
    <r>
      <rPr>
        <sz val="7"/>
        <rFont val="Arial"/>
      </rPr>
      <t>101568</t>
    </r>
  </si>
  <si>
    <r>
      <rPr>
        <sz val="7"/>
        <rFont val="Arial"/>
      </rPr>
      <t>CABO DE COBRE FLEXÍVEL ISOLADO, 120 MM², 0,6/1,0 KV, PARA REDE AÉREA DE DISTRIBUIÇÃO DE ENERGIA ELÉTRICA DE BAIXA TENSÃO - FORNECIMENTO E INSTALAÇÃO. AF_07/2020</t>
    </r>
  </si>
  <si>
    <r>
      <rPr>
        <sz val="7"/>
        <rFont val="Arial"/>
      </rPr>
      <t>15.2</t>
    </r>
  </si>
  <si>
    <r>
      <rPr>
        <sz val="7"/>
        <rFont val="Arial"/>
      </rPr>
      <t>101561</t>
    </r>
  </si>
  <si>
    <r>
      <rPr>
        <sz val="7"/>
        <rFont val="Arial"/>
      </rPr>
      <t>CABO DE COBRE FLEXÍVEL ISOLADO, 16 MM², 0,6/1,0 KV, PARA REDE AÉREA DE DISTRIBUIÇÃO DE ENERGIA ELÉTRICA DE BAIXA TENSÃO - FORNECIMENTO E INSTALAÇÃO. AF_07/2020</t>
    </r>
  </si>
  <si>
    <r>
      <rPr>
        <sz val="7"/>
        <rFont val="Arial"/>
      </rPr>
      <t>15.3</t>
    </r>
  </si>
  <si>
    <r>
      <rPr>
        <sz val="7"/>
        <rFont val="Arial"/>
      </rPr>
      <t>15.008.0230-A</t>
    </r>
  </si>
  <si>
    <r>
      <rPr>
        <sz val="7"/>
        <rFont val="Arial"/>
      </rPr>
      <t>CABO DE COBRE FLEXIVEL COM ISOLAMENTO TERMOPLASTICO,COMPREENDENDO:PREPARO,CORTE E ENFIACAO EM ELETRODUTOS,NA BITOLA DE 25MM2, 0,6/1KV.FORNECIMENTO E COLOCACAO</t>
    </r>
  </si>
  <si>
    <r>
      <rPr>
        <sz val="7"/>
        <rFont val="Arial"/>
      </rPr>
      <t>15.4</t>
    </r>
  </si>
  <si>
    <r>
      <rPr>
        <sz val="7"/>
        <rFont val="Arial"/>
      </rPr>
      <t>15.008.0240-A</t>
    </r>
  </si>
  <si>
    <r>
      <rPr>
        <sz val="7"/>
        <rFont val="Arial"/>
      </rPr>
      <t>CABO DE COBRE FLEXIVEL COM ISOLAMENTO TERMOPLASTICO,COMPREENDENDO:PREPARO,CORTE E ENFIACAO EM ELETRODUTOS,NA BITOLA DE 70MM2, 0,6/1KV.FORNECIMENTO E COLOCACAO</t>
    </r>
  </si>
  <si>
    <r>
      <rPr>
        <sz val="7"/>
        <rFont val="Arial"/>
      </rPr>
      <t>15.5</t>
    </r>
  </si>
  <si>
    <r>
      <rPr>
        <sz val="7"/>
        <rFont val="Arial"/>
      </rPr>
      <t>15.008.0080-A</t>
    </r>
  </si>
  <si>
    <r>
      <rPr>
        <sz val="7"/>
        <rFont val="Arial"/>
      </rPr>
      <t>CABO DE COBRE FLEXIVEL COM ISOLAMENTO TERMOPLASTICO,COMPREENDENDO:PREPARO,CORTE E ENFIACAO EM ELETRODUTOS,NA BITOLA DE 1,5MM2, 450/750V.FORNECIMENTO E COLOCACAO</t>
    </r>
  </si>
  <si>
    <r>
      <rPr>
        <sz val="7"/>
        <rFont val="Arial"/>
      </rPr>
      <t>15.6</t>
    </r>
  </si>
  <si>
    <r>
      <rPr>
        <sz val="7"/>
        <rFont val="Arial"/>
      </rPr>
      <t>15.008.0100-A</t>
    </r>
  </si>
  <si>
    <r>
      <rPr>
        <sz val="7"/>
        <rFont val="Arial"/>
      </rPr>
      <t>CABO DE COBRE FLEXIVEL COM ISOLAMENTO TERMOPLASTICO,COMPREENDENDO:PREPARO,CORTE E ENFIACAO EM ELETRODUTOS NA BITOLA DE 10MM2, 450/750V.FORNECIMENTO E COLOCACAO</t>
    </r>
  </si>
  <si>
    <r>
      <rPr>
        <sz val="7"/>
        <rFont val="Arial"/>
      </rPr>
      <t>15.7</t>
    </r>
  </si>
  <si>
    <r>
      <rPr>
        <sz val="7"/>
        <rFont val="Arial"/>
      </rPr>
      <t>15.008.0105-A</t>
    </r>
  </si>
  <si>
    <r>
      <rPr>
        <sz val="7"/>
        <rFont val="Arial"/>
      </rPr>
      <t>CABO DE COBRE FLEXIVEL COM ISOLAMENTO TERMOPLASTICO,COMPREENDENDO:PREPARO,CORTE E ENFIACAO EM ELETRODUTOS,NA BITOLA DE 16MM2, 450/750V.FORNECIMENTO E COLOCACAO</t>
    </r>
  </si>
  <si>
    <r>
      <rPr>
        <sz val="7"/>
        <rFont val="Arial"/>
      </rPr>
      <t>15.8</t>
    </r>
  </si>
  <si>
    <r>
      <rPr>
        <sz val="7"/>
        <rFont val="Arial"/>
      </rPr>
      <t>15.008.0085-A</t>
    </r>
  </si>
  <si>
    <r>
      <rPr>
        <sz val="7"/>
        <rFont val="Arial"/>
      </rPr>
      <t>CABO DE COBRE FLEXIVEL COM ISOLAMENTO TERMOPLASTICO,COMPREENDENDO:PREPARO,CORTE E ENFIACAO EM ELETRODUTOS,NA BITOLA DE 2,5MM2, 450/750V.FORNECIMENTO E COLOCACAO</t>
    </r>
  </si>
  <si>
    <r>
      <rPr>
        <sz val="7"/>
        <rFont val="Arial"/>
      </rPr>
      <t>15.9</t>
    </r>
  </si>
  <si>
    <r>
      <rPr>
        <sz val="7"/>
        <rFont val="Arial"/>
      </rPr>
      <t>15.008.0110-A</t>
    </r>
  </si>
  <si>
    <r>
      <rPr>
        <sz val="7"/>
        <rFont val="Arial"/>
      </rPr>
      <t>CABO DE COBRE FLEXIVEL COM ISOLAMENTO TERMOPLASTICO,COMPREENDENDO:PREPARO,CORTE E ENFIACAO EM ELETRODUTOS,NA BITOLA DE 25MM2, 450/750V.FORNECIMENTO E COLOCACAO</t>
    </r>
  </si>
  <si>
    <r>
      <rPr>
        <sz val="7"/>
        <rFont val="Arial"/>
      </rPr>
      <t>15.10</t>
    </r>
  </si>
  <si>
    <r>
      <rPr>
        <sz val="7"/>
        <rFont val="Arial"/>
      </rPr>
      <t>15.008.0112-A</t>
    </r>
  </si>
  <si>
    <r>
      <rPr>
        <sz val="7"/>
        <rFont val="Arial"/>
      </rPr>
      <t>CABO DE COBRE FLEXIVEL COM ISOLAMENTO TERMOPLASTICO,COMPREENDENDO:PREPARO,CORTE E ENFIACAO EM ELETRODUTOS,NA BITOLA DE 35MM2, 450/750V.FORNECIMENTO E COLOCACAO</t>
    </r>
  </si>
  <si>
    <r>
      <rPr>
        <sz val="7"/>
        <rFont val="Arial"/>
      </rPr>
      <t>15.11</t>
    </r>
  </si>
  <si>
    <r>
      <rPr>
        <sz val="7"/>
        <rFont val="Arial"/>
      </rPr>
      <t>15.008.0090-A</t>
    </r>
  </si>
  <si>
    <r>
      <rPr>
        <sz val="7"/>
        <rFont val="Arial"/>
      </rPr>
      <t>CABO DE COBRE FLEXIVEL COM ISOLAMENTO TERMOPLASTICO,COMPREENDENDO:PREPARO,CORTE E ENFIACAO EM ELETRODUTOS NA BITOLA DE 4MM2, 450/750V.FORNECIMENTO E COLOCACAO</t>
    </r>
  </si>
  <si>
    <r>
      <rPr>
        <sz val="7"/>
        <rFont val="Arial"/>
      </rPr>
      <t>15.12</t>
    </r>
  </si>
  <si>
    <r>
      <rPr>
        <sz val="7"/>
        <rFont val="Arial"/>
      </rPr>
      <t>15.008.0095-A</t>
    </r>
  </si>
  <si>
    <r>
      <rPr>
        <sz val="7"/>
        <rFont val="Arial"/>
      </rPr>
      <t>CABO DE COBRE FLEXIVEL COM ISOLAMENTO TERMOPLASTICO,COMPREENDENDO:PREPARO,CORTE E ENFIACAO EM ELETRODUTOS,NA BITOLA DE 6MM2, 450/750V.FORNECIMENTO E COLOCACAO</t>
    </r>
  </si>
  <si>
    <r>
      <rPr>
        <sz val="7"/>
        <rFont val="Arial"/>
      </rPr>
      <t>15.13</t>
    </r>
  </si>
  <si>
    <r>
      <rPr>
        <sz val="7"/>
        <rFont val="Arial"/>
      </rPr>
      <t>15.018.0325-A</t>
    </r>
  </si>
  <si>
    <r>
      <rPr>
        <sz val="7"/>
        <rFont val="Arial"/>
      </rPr>
      <t xml:space="preserve">CAIXA DE PASSAGEM DE EMBUTIR,EM ACO,COM TAMPA PARAFUSADA,DE 40X40CM.FORNECIMENTO E COLOCACAO </t>
    </r>
  </si>
  <si>
    <r>
      <rPr>
        <sz val="7"/>
        <rFont val="Arial"/>
      </rPr>
      <t>15.14</t>
    </r>
  </si>
  <si>
    <r>
      <rPr>
        <sz val="7"/>
        <rFont val="Arial"/>
      </rPr>
      <t>15.019.0020-A</t>
    </r>
  </si>
  <si>
    <r>
      <rPr>
        <sz val="7"/>
        <rFont val="Arial"/>
      </rPr>
      <t xml:space="preserve">INTERRUPTOR DE EMBUTIR COM 1 TECLA SIMPLES FOSFORESCENTE E PLACA.FORNECIMENTO E COLOCACAO </t>
    </r>
  </si>
  <si>
    <r>
      <rPr>
        <sz val="7"/>
        <rFont val="Arial"/>
      </rPr>
      <t>15.15</t>
    </r>
  </si>
  <si>
    <r>
      <rPr>
        <sz val="7"/>
        <rFont val="Arial"/>
      </rPr>
      <t>15.019.0025-A</t>
    </r>
  </si>
  <si>
    <r>
      <rPr>
        <sz val="7"/>
        <rFont val="Arial"/>
      </rPr>
      <t xml:space="preserve">INTERRUPTOR DE EMBUTIR COM 2 TECLAS SIMPLES FOSFORESCENTES E PLACA.FORNECIMENTO E COLOCACAO </t>
    </r>
  </si>
  <si>
    <r>
      <rPr>
        <sz val="7"/>
        <rFont val="Arial"/>
      </rPr>
      <t>15.16</t>
    </r>
  </si>
  <si>
    <r>
      <rPr>
        <sz val="7"/>
        <rFont val="Arial"/>
      </rPr>
      <t>91955</t>
    </r>
  </si>
  <si>
    <r>
      <rPr>
        <sz val="7"/>
        <rFont val="Arial"/>
      </rPr>
      <t>INTERRUPTOR PARALELO (1 MÓDULO), 10A/250V, INCLUINDO SUPORTE E PLACA - FORNECIMENTO E INSTALAÇÃO. AF_12/2015</t>
    </r>
  </si>
  <si>
    <r>
      <rPr>
        <sz val="7"/>
        <rFont val="Arial"/>
      </rPr>
      <t>15.17</t>
    </r>
  </si>
  <si>
    <r>
      <rPr>
        <sz val="7"/>
        <rFont val="Arial"/>
      </rPr>
      <t>15.015.0260-A</t>
    </r>
  </si>
  <si>
    <r>
      <rPr>
        <sz val="7"/>
        <rFont val="Arial"/>
      </rPr>
      <t>INSTALACAO DE PONTO DE TOMADA,EMBUTIDO NA ALVENARIA,EQUIVALENTE A 2 VARAS DE ELETRODUTO DE PVC RIGIDO DE 1/2",18,00M DE FIO 2,5MM2,CAIXAS,CONEXOES E TOMADA DE EMBUTIR 2P+T,10A,COMPLACA FOSFORESCENTE,INCLUSIVE ABERTURA E FECHAMENTO DE RASGOEM ALVENARIA</t>
    </r>
  </si>
  <si>
    <r>
      <rPr>
        <sz val="7"/>
        <rFont val="Arial"/>
      </rPr>
      <t>15.18</t>
    </r>
  </si>
  <si>
    <r>
      <rPr>
        <sz val="7"/>
        <rFont val="Arial"/>
      </rPr>
      <t>15.015.0265-A</t>
    </r>
  </si>
  <si>
    <r>
      <rPr>
        <sz val="7"/>
        <rFont val="Arial"/>
      </rPr>
      <t>INSTALACAO DE PONTO DE TOMADA,EMBUTIDO NA ALVENARIA,EQUIVALENTE A 2 VARAS DE ELETRODUTO DE PVC RIGIDO DE 1/2",18,00M DE FIO 2,5MM2,CAIXAS,CONEXOES E TOMADA,DE EMBUTIR 2P+T,20A,COMPLACA FOSFORESCENTE,INCLUSIVE ABERTURA E FECHAMENTO DE RASGOEM ALVENARIA</t>
    </r>
  </si>
  <si>
    <r>
      <rPr>
        <sz val="7"/>
        <rFont val="Arial"/>
      </rPr>
      <t>15.19</t>
    </r>
  </si>
  <si>
    <r>
      <rPr>
        <sz val="7"/>
        <rFont val="Arial"/>
      </rPr>
      <t>15.019.0040-A</t>
    </r>
  </si>
  <si>
    <r>
      <rPr>
        <sz val="7"/>
        <rFont val="Arial"/>
      </rPr>
      <t>INTERRUPTOR COM 1 TECLA SIMPLES E TOMADA 2P+T,10A/250V,PADRAO BRASILEIRO,DE EMBUTIR,COM PLACA DE 4"X2".FORNECIMENTO E COLOCACAO</t>
    </r>
  </si>
  <si>
    <r>
      <rPr>
        <sz val="7"/>
        <rFont val="Arial"/>
      </rPr>
      <t>15.20</t>
    </r>
  </si>
  <si>
    <r>
      <rPr>
        <sz val="7"/>
        <rFont val="Arial"/>
      </rPr>
      <t>15.007.0605-A</t>
    </r>
  </si>
  <si>
    <r>
      <rPr>
        <sz val="7"/>
        <rFont val="Arial"/>
      </rPr>
      <t xml:space="preserve">DISJUNTOR TERMOMAGNETICO,TRIPOLAR,DE 80 A 100A,3KA,MODELO DIN,TIPO C.FORNECIMENTO E COLOCACAO </t>
    </r>
  </si>
  <si>
    <r>
      <rPr>
        <sz val="7"/>
        <rFont val="Arial"/>
      </rPr>
      <t>15.21</t>
    </r>
  </si>
  <si>
    <r>
      <rPr>
        <sz val="7"/>
        <rFont val="Arial"/>
      </rPr>
      <t>93670</t>
    </r>
  </si>
  <si>
    <r>
      <rPr>
        <sz val="7"/>
        <rFont val="Arial"/>
      </rPr>
      <t>DISJUNTOR TRIPOLAR TIPO DIN, CORRENTE NOMINAL DE 25A - FORNECIMENTO E INSTALAÇÃO. AF_10/2020</t>
    </r>
  </si>
  <si>
    <r>
      <rPr>
        <sz val="7"/>
        <rFont val="Arial"/>
      </rPr>
      <t>15.22</t>
    </r>
  </si>
  <si>
    <r>
      <rPr>
        <sz val="7"/>
        <rFont val="Arial"/>
      </rPr>
      <t>15.007.0611-A</t>
    </r>
  </si>
  <si>
    <r>
      <rPr>
        <sz val="7"/>
        <rFont val="Arial"/>
      </rPr>
      <t xml:space="preserve">DISJUNTOR TERMOMAGNETICO,TRIPOLAR,DE 300 A 400A,65KA,MODELO CAIXA MOLDADA,TIPO C.FORNECIMENTO E COLOCACAO </t>
    </r>
  </si>
  <si>
    <r>
      <rPr>
        <sz val="7"/>
        <rFont val="Arial"/>
      </rPr>
      <t>15.23</t>
    </r>
  </si>
  <si>
    <r>
      <rPr>
        <sz val="7"/>
        <rFont val="Arial"/>
      </rPr>
      <t>93653</t>
    </r>
  </si>
  <si>
    <r>
      <rPr>
        <sz val="7"/>
        <rFont val="Arial"/>
      </rPr>
      <t>DISJUNTOR MONOPOLAR TIPO DIN, CORRENTE NOMINAL DE 10A - FORNECIMENTO E INSTALAÇÃO. AF_10/2020</t>
    </r>
  </si>
  <si>
    <r>
      <rPr>
        <sz val="7"/>
        <rFont val="Arial"/>
      </rPr>
      <t>15.24</t>
    </r>
  </si>
  <si>
    <r>
      <rPr>
        <sz val="7"/>
        <rFont val="Arial"/>
      </rPr>
      <t>93654</t>
    </r>
  </si>
  <si>
    <r>
      <rPr>
        <sz val="7"/>
        <rFont val="Arial"/>
      </rPr>
      <t>DISJUNTOR MONOPOLAR TIPO DIN, CORRENTE NOMINAL DE 16A - FORNECIMENTO E INSTALAÇÃO. AF_10/2020</t>
    </r>
  </si>
  <si>
    <r>
      <rPr>
        <sz val="7"/>
        <rFont val="Arial"/>
      </rPr>
      <t>15.25</t>
    </r>
  </si>
  <si>
    <r>
      <rPr>
        <sz val="7"/>
        <rFont val="Arial"/>
      </rPr>
      <t>93655</t>
    </r>
  </si>
  <si>
    <r>
      <rPr>
        <sz val="7"/>
        <rFont val="Arial"/>
      </rPr>
      <t>DISJUNTOR MONOPOLAR TIPO DIN, CORRENTE NOMINAL DE 20A - FORNECIMENTO E INSTALAÇÃO. AF_10/2020</t>
    </r>
  </si>
  <si>
    <r>
      <rPr>
        <sz val="7"/>
        <rFont val="Arial"/>
      </rPr>
      <t>15.26</t>
    </r>
  </si>
  <si>
    <r>
      <rPr>
        <sz val="7"/>
        <rFont val="Arial"/>
      </rPr>
      <t>93660</t>
    </r>
  </si>
  <si>
    <r>
      <rPr>
        <sz val="7"/>
        <rFont val="Arial"/>
      </rPr>
      <t>DISJUNTOR BIPOLAR TIPO DIN, CORRENTE NOMINAL DE 10A - FORNECIMENTO E INSTALAÇÃO. AF_10/2020</t>
    </r>
  </si>
  <si>
    <r>
      <rPr>
        <sz val="7"/>
        <rFont val="Arial"/>
      </rPr>
      <t>15.27</t>
    </r>
  </si>
  <si>
    <r>
      <rPr>
        <sz val="7"/>
        <rFont val="Arial"/>
      </rPr>
      <t>15.007.0578-A</t>
    </r>
  </si>
  <si>
    <r>
      <rPr>
        <sz val="7"/>
        <rFont val="Arial"/>
      </rPr>
      <t xml:space="preserve">DISJUNTOR TERMOMAGNETICO,BIPOLAR,DE 80 A 100A,3KA,MODELO DIN,TIPO C.FORNECIMENTO E COLOCACAO </t>
    </r>
  </si>
  <si>
    <r>
      <rPr>
        <sz val="7"/>
        <rFont val="Arial"/>
      </rPr>
      <t>15.28</t>
    </r>
  </si>
  <si>
    <r>
      <rPr>
        <sz val="7"/>
        <rFont val="Arial"/>
      </rPr>
      <t>93662</t>
    </r>
  </si>
  <si>
    <r>
      <rPr>
        <sz val="7"/>
        <rFont val="Arial"/>
      </rPr>
      <t>DISJUNTOR BIPOLAR TIPO DIN, CORRENTE NOMINAL DE 20A - FORNECIMENTO E INSTALAÇÃO. AF_10/2020</t>
    </r>
  </si>
  <si>
    <r>
      <rPr>
        <sz val="7"/>
        <rFont val="Arial"/>
      </rPr>
      <t>15.29</t>
    </r>
  </si>
  <si>
    <r>
      <rPr>
        <sz val="7"/>
        <rFont val="Arial"/>
      </rPr>
      <t>93663</t>
    </r>
  </si>
  <si>
    <r>
      <rPr>
        <sz val="7"/>
        <rFont val="Arial"/>
      </rPr>
      <t>DISJUNTOR BIPOLAR TIPO DIN, CORRENTE NOMINAL DE 25A - FORNECIMENTO E INSTALAÇÃO. AF_10/2020</t>
    </r>
  </si>
  <si>
    <r>
      <rPr>
        <sz val="7"/>
        <rFont val="Arial"/>
      </rPr>
      <t>15.30</t>
    </r>
  </si>
  <si>
    <r>
      <rPr>
        <sz val="7"/>
        <rFont val="Arial"/>
      </rPr>
      <t>15.007.0642-A</t>
    </r>
  </si>
  <si>
    <r>
      <rPr>
        <sz val="7"/>
        <rFont val="Arial"/>
      </rPr>
      <t>DISPOSITIVO DE PROTECAO CONTRA SURTO (DPS),CLASSE II,1 POLO,TENSAO 175V,CORRENTES APROXIMADAS DE DESCARGA NOMINAL E MAXIMA DE 20KA E 45KA.FORNECIMENTO E COLOCACAO</t>
    </r>
  </si>
  <si>
    <r>
      <rPr>
        <sz val="7"/>
        <rFont val="Arial"/>
      </rPr>
      <t>15.31</t>
    </r>
  </si>
  <si>
    <r>
      <rPr>
        <sz val="7"/>
        <rFont val="Arial"/>
      </rPr>
      <t>15.007.0520-A</t>
    </r>
  </si>
  <si>
    <r>
      <rPr>
        <sz val="7"/>
        <rFont val="Arial"/>
      </rPr>
      <t>DISJUNTOR/INTERRUPTOR DIFERENCIAL RESIDUAL(DDR),CLASSE AC,2 POLOS,INSTANTANEO,CORRENTE NOMINAL(IN)25AX240V,SENSIBILIDADE30MA/300MA.FORNECIMENTO E COLOCACAO</t>
    </r>
  </si>
  <si>
    <r>
      <rPr>
        <sz val="7"/>
        <rFont val="Arial"/>
      </rPr>
      <t>15.32</t>
    </r>
  </si>
  <si>
    <r>
      <rPr>
        <sz val="7"/>
        <rFont val="Arial"/>
      </rPr>
      <t>15.018.0499-A</t>
    </r>
  </si>
  <si>
    <r>
      <rPr>
        <sz val="7"/>
        <rFont val="Arial"/>
      </rPr>
      <t>ELETROCALHA PERFURADA,COM TAMPA,TIPO "U",100X50MM,TRATAMENTO SUPERFICIAL PRE-ZINCADO A QUENTE,INCLUSIVE CONEXOES,ACESSORIOS E FIXACAO SUPERIOR.FORNECIMENTO E COLOCACAO</t>
    </r>
  </si>
  <si>
    <r>
      <rPr>
        <sz val="7"/>
        <rFont val="Arial"/>
      </rPr>
      <t>15.33</t>
    </r>
  </si>
  <si>
    <r>
      <rPr>
        <sz val="7"/>
        <rFont val="Arial"/>
      </rPr>
      <t>15.036.0140-A</t>
    </r>
  </si>
  <si>
    <r>
      <rPr>
        <sz val="7"/>
        <rFont val="Arial"/>
      </rPr>
      <t xml:space="preserve">ELETRODUTO EM PVC FLEXIVEL,COR AMARELA,DIAMETRO DE 20MM.FORNECIMENTO E COLOCACAO. </t>
    </r>
  </si>
  <si>
    <r>
      <rPr>
        <sz val="7"/>
        <rFont val="Arial"/>
      </rPr>
      <t>15.34</t>
    </r>
  </si>
  <si>
    <r>
      <rPr>
        <sz val="7"/>
        <rFont val="Arial"/>
      </rPr>
      <t>91840</t>
    </r>
  </si>
  <si>
    <r>
      <rPr>
        <sz val="7"/>
        <rFont val="Arial"/>
      </rPr>
      <t>ELETRODUTO FLEXÍVEL CORRUGADO, PEAD, DN 40 MM (1 1/4"), PARA CIRCUITOS TERMINAIS, INSTALADO EM FORRO - FORNECIMENTO E INSTALAÇÃO. AF_12/2015</t>
    </r>
  </si>
  <si>
    <r>
      <rPr>
        <sz val="7"/>
        <rFont val="Arial"/>
      </rPr>
      <t>15.35</t>
    </r>
  </si>
  <si>
    <r>
      <rPr>
        <sz val="7"/>
        <rFont val="Arial"/>
      </rPr>
      <t>15.020.0215-A</t>
    </r>
  </si>
  <si>
    <r>
      <rPr>
        <sz val="7"/>
        <rFont val="Arial"/>
      </rPr>
      <t xml:space="preserve">LAMPADA LED,BULBO,A60,25W,100/240V,BASE E-27.FORNECIMENTO E COLOCACAO </t>
    </r>
  </si>
  <si>
    <r>
      <rPr>
        <sz val="7"/>
        <rFont val="Arial"/>
      </rPr>
      <t>15.36</t>
    </r>
  </si>
  <si>
    <r>
      <rPr>
        <sz val="7"/>
        <rFont val="Arial"/>
      </rPr>
      <t>101879</t>
    </r>
  </si>
  <si>
    <r>
      <rPr>
        <sz val="7"/>
        <rFont val="Arial"/>
      </rPr>
      <t>QUADRO DE DISTRIBUIÇÃO DE ENERGIA EM CHAPA DE AÇO GALVANIZADO, DE EMBUTIR, COM BARRAMENTO TRIFÁSICO, PARA 24 DISJUNTORES DIN 100A - FORNECIMENTO E INSTALAÇÃO. AF_10/2020</t>
    </r>
  </si>
  <si>
    <r>
      <rPr>
        <sz val="7"/>
        <rFont val="Arial"/>
      </rPr>
      <t>15.37</t>
    </r>
  </si>
  <si>
    <r>
      <rPr>
        <sz val="7"/>
        <rFont val="Arial"/>
      </rPr>
      <t>00039763</t>
    </r>
  </si>
  <si>
    <r>
      <rPr>
        <sz val="7"/>
        <rFont val="Arial"/>
      </rPr>
      <t>QUADRO DE DISTRIBUICAO COM BARRAMENTO TRIFASICO, DE EMBUTIR, EM CHAPA DE ACO GALVANIZADO, PARA 48 DISJUNTORES DIN, 100 A</t>
    </r>
  </si>
  <si>
    <r>
      <rPr>
        <sz val="7"/>
        <rFont val="Arial"/>
      </rPr>
      <t>15.38</t>
    </r>
  </si>
  <si>
    <r>
      <rPr>
        <sz val="7"/>
        <rFont val="Arial"/>
      </rPr>
      <t>064205</t>
    </r>
  </si>
  <si>
    <r>
      <rPr>
        <sz val="7"/>
        <rFont val="Arial"/>
      </rPr>
      <t>QUADRO DISTRIBUICAO EMBUTIR PARA 70 DISJUNTORES 225A+BARRAME</t>
    </r>
  </si>
  <si>
    <r>
      <rPr>
        <sz val="7"/>
        <rFont val="Arial"/>
      </rPr>
      <t>SBC</t>
    </r>
  </si>
  <si>
    <r>
      <rPr>
        <sz val="7"/>
        <rFont val="Arial"/>
      </rPr>
      <t>15.39</t>
    </r>
  </si>
  <si>
    <r>
      <rPr>
        <sz val="7"/>
        <rFont val="Arial"/>
      </rPr>
      <t>15.005.0201-A</t>
    </r>
  </si>
  <si>
    <r>
      <rPr>
        <sz val="7"/>
        <rFont val="Arial"/>
      </rPr>
      <t>INSTALACAO E ASSENTAMENTO DE AR CONDICIONADO TIPO SPLIT DE 12000 BTU'S,COM 1 CONDENSADOR E 1 EVAPORADOR,(VIDE FORNECIMENTO DO APARELHO NA FAMILIA 18.030)INCLUSIVE ACESSORIOS DE FIXACAO,EXCLUSIVE ALIMENTACAO ELETRICA E INTERLIGACAO AO CONDENSADOR/EVAPORADOR (VIDE ITEM 15.005.0255)</t>
    </r>
  </si>
  <si>
    <r>
      <rPr>
        <sz val="7"/>
        <rFont val="Arial"/>
      </rPr>
      <t>15.40</t>
    </r>
  </si>
  <si>
    <r>
      <rPr>
        <sz val="7"/>
        <rFont val="Arial"/>
      </rPr>
      <t>15.005.0202-A</t>
    </r>
  </si>
  <si>
    <r>
      <rPr>
        <sz val="7"/>
        <rFont val="Arial"/>
      </rPr>
      <t>INSTALACAO E ASSENTAMENTO DE AR CONDICIONADO TIPO SPLIT DE 18000 BTU'S,COM 1 CONDENSADOR E 1 EVAPORADOR,(VIDE FORNECIMENTO DO APARELHO NA FAMILIA 18.030)INCLUSIVE ACESSORIOS DE FIXACAO,EXCLUSIVE ALIMENTACAO ELETRICA E INTERLIGACAO AO CONDENSAOR/EVAPORADOR (VIDE ITEM 15.005.0255)</t>
    </r>
  </si>
  <si>
    <r>
      <rPr>
        <sz val="7"/>
        <rFont val="Arial"/>
      </rPr>
      <t>15.41</t>
    </r>
  </si>
  <si>
    <r>
      <rPr>
        <sz val="7"/>
        <rFont val="Arial"/>
      </rPr>
      <t>15.005.0206-A</t>
    </r>
  </si>
  <si>
    <r>
      <rPr>
        <sz val="7"/>
        <rFont val="Arial"/>
      </rPr>
      <t>INSTALACAO E ASSENTAMENTO DE AR CONDICIONADO TIPO SPLIT DE 30000 BTU'S,COM 1 CONDENSADOR E 1 EVAPORADOR,(VIDE FORNECIMENTO DO APARELHO NA FAMILIA 18.030)INCLUSIVE ACESSORIOS DE FIXACAO,EXCLUSIVE ALIMENTACAO ELETRICA E INTERLIGACAO AO CONDENSADOR/EVAPORADOR (VIDE ITEM 15.005.0255)</t>
    </r>
  </si>
  <si>
    <r>
      <rPr>
        <sz val="7"/>
        <rFont val="Arial"/>
      </rPr>
      <t>15.42</t>
    </r>
  </si>
  <si>
    <r>
      <rPr>
        <sz val="7"/>
        <rFont val="Arial"/>
      </rPr>
      <t>15.005.0255-A</t>
    </r>
  </si>
  <si>
    <r>
      <rPr>
        <sz val="7"/>
        <rFont val="Arial"/>
      </rPr>
      <t>TUBULACAO EM COBRE PARA INTERLIGACAO DE SPLIT SYSTEM AO CONDENSADOR/EVAPORADOR,INCLUSIVE ISOLAMENTO TERMICO,ALIMENTACAO ELETRICA,CONEXOES E FIXACAO,PARA APARELHOS ATE 48000 BTU'S.FORNECIMENTO E INSTALACAO</t>
    </r>
  </si>
  <si>
    <r>
      <rPr>
        <sz val="7"/>
        <rFont val="Arial"/>
      </rPr>
      <t>15.43</t>
    </r>
  </si>
  <si>
    <r>
      <rPr>
        <sz val="7"/>
        <rFont val="Arial"/>
      </rPr>
      <t>15.005.0280-A</t>
    </r>
  </si>
  <si>
    <r>
      <rPr>
        <sz val="7"/>
        <rFont val="Arial"/>
      </rPr>
      <t>DUTO PARA EXAUSTAO DE AR/VENTILACAO,CHAVETADO EM CHAPA DE ACO GALVANIZADO,NAS DIVERSAS BITOLAS,CONFORME SMACNA/ABNT,INCLUSIVE SUPORTES PINTADOS,GRELHAS,DIFUSORES EM ALUMINIO EXTRUDADO E DEMAIS ITENS NECESSARIOS.FORNECIMENTO E COLOCACAO</t>
    </r>
  </si>
  <si>
    <r>
      <rPr>
        <sz val="7"/>
        <rFont val="Arial"/>
      </rPr>
      <t>KG</t>
    </r>
  </si>
  <si>
    <r>
      <rPr>
        <sz val="7"/>
        <rFont val="Arial"/>
      </rPr>
      <t>15.44</t>
    </r>
  </si>
  <si>
    <r>
      <rPr>
        <sz val="7"/>
        <rFont val="Arial"/>
      </rPr>
      <t>15.003.0510-A</t>
    </r>
  </si>
  <si>
    <r>
      <rPr>
        <sz val="7"/>
        <rFont val="Arial"/>
      </rPr>
      <t>CHUVEIRO AUTOMATICO SPRINKLER DE RESPOSTA PADRAO,TIPO PENDENTE,DN 15MM(1/2"),TEMPERATURA 68�C (BULBO VERMELHO) E COEFICIENTE DE DESCARGA K80.FORNECIMENTO E COLOCACAO</t>
    </r>
  </si>
  <si>
    <r>
      <rPr>
        <sz val="7"/>
        <rFont val="Arial"/>
      </rPr>
      <t>15.45</t>
    </r>
  </si>
  <si>
    <r>
      <rPr>
        <sz val="7"/>
        <rFont val="Arial"/>
      </rPr>
      <t>97535</t>
    </r>
  </si>
  <si>
    <r>
      <rPr>
        <sz val="7"/>
        <rFont val="Arial"/>
      </rPr>
      <t>TUBO DE AÇO GALVANIZADO COM COSTURA, CLASSE MÉDIA, CONEXÃO ROSQUEADA, DN 25 (1"), INSTALADO EM REDE DE ALIMENTAÇÃO PARA SPRINKLER - FORNECIMENTO E INSTALAÇÃO. AF_10/2020</t>
    </r>
  </si>
  <si>
    <r>
      <rPr>
        <sz val="7"/>
        <rFont val="Arial"/>
      </rPr>
      <t>15.46</t>
    </r>
  </si>
  <si>
    <r>
      <rPr>
        <sz val="7"/>
        <rFont val="Arial"/>
      </rPr>
      <t>92652</t>
    </r>
  </si>
  <si>
    <r>
      <rPr>
        <sz val="7"/>
        <rFont val="Arial"/>
      </rPr>
      <t>TUBO DE AÇO GALVANIZADO COM COSTURA, CLASSE MÉDIA, CONEXÃO ROSQUEADA, DN 32 (1 1/4"), INSTALADO EM REDE DE ALIMENTAÇÃO PARA SPRINKLER - FORNECIMENTO E INSTALAÇÃO. AF_10/2020</t>
    </r>
  </si>
  <si>
    <r>
      <rPr>
        <sz val="7"/>
        <rFont val="Arial"/>
      </rPr>
      <t>15.47</t>
    </r>
  </si>
  <si>
    <r>
      <rPr>
        <sz val="7"/>
        <rFont val="Arial"/>
      </rPr>
      <t>92653</t>
    </r>
  </si>
  <si>
    <r>
      <rPr>
        <sz val="7"/>
        <rFont val="Arial"/>
      </rPr>
      <t>TUBO DE AÇO GALVANIZADO COM COSTURA, CLASSE MÉDIA, CONEXÃO ROSQUEADA, DN 40 (1 1/2"), INSTALADO EM REDE DE ALIMENTAÇÃO PARA SPRINKLER - FORNECIMENTO E INSTALAÇÃO. AF_10/2020</t>
    </r>
  </si>
  <si>
    <r>
      <rPr>
        <sz val="7"/>
        <rFont val="Arial"/>
      </rPr>
      <t>15.48</t>
    </r>
  </si>
  <si>
    <r>
      <rPr>
        <sz val="7"/>
        <rFont val="Arial"/>
      </rPr>
      <t>92654</t>
    </r>
  </si>
  <si>
    <r>
      <rPr>
        <sz val="7"/>
        <rFont val="Arial"/>
      </rPr>
      <t>TUBO DE AÇO GALVANIZADO COM COSTURA, CLASSE MÉDIA, CONEXÃO ROSQUEADA, DN 50 (2"), INSTALADO EM REDE DE ALIMENTAÇÃO PARA SPRINKLER - FORNECIMENTO E INSTALAÇÃO. AF_10/2020</t>
    </r>
  </si>
  <si>
    <r>
      <rPr>
        <sz val="7"/>
        <rFont val="Arial"/>
      </rPr>
      <t>15.49</t>
    </r>
  </si>
  <si>
    <r>
      <rPr>
        <sz val="7"/>
        <rFont val="Arial"/>
      </rPr>
      <t>92655</t>
    </r>
  </si>
  <si>
    <r>
      <rPr>
        <sz val="7"/>
        <rFont val="Arial"/>
      </rPr>
      <t>TUBO DE AÇO GALVANIZADO COM COSTURA, CLASSE MÉDIA, CONEXÃO ROSQUEADA, DN 65 (2 1/2"), INSTALADO EM REDE DE ALIMENTAÇÃO PARA SPRINKLER - FORNECIMENTO E INSTALAÇÃO. AF_10/2020</t>
    </r>
  </si>
  <si>
    <r>
      <rPr>
        <sz val="7"/>
        <rFont val="Arial"/>
      </rPr>
      <t>15.50</t>
    </r>
  </si>
  <si>
    <r>
      <rPr>
        <sz val="7"/>
        <rFont val="Arial"/>
      </rPr>
      <t>92670</t>
    </r>
  </si>
  <si>
    <r>
      <rPr>
        <sz val="7"/>
        <rFont val="Arial"/>
      </rPr>
      <t>JOELHO 90 GRAUS, EM FERRO GALVANIZADO, CONEXÃO ROSQUEADA, DN 25 (1"), INSTALADO EM REDE DE ALIMENTAÇÃO PARA SPRINKLER - FORNECIMENTO E INSTALAÇÃO. AF_10/2020</t>
    </r>
  </si>
  <si>
    <r>
      <rPr>
        <sz val="7"/>
        <rFont val="Arial"/>
      </rPr>
      <t>15.51</t>
    </r>
  </si>
  <si>
    <r>
      <rPr>
        <sz val="7"/>
        <rFont val="Arial"/>
      </rPr>
      <t>92685</t>
    </r>
  </si>
  <si>
    <r>
      <rPr>
        <sz val="7"/>
        <rFont val="Arial"/>
      </rPr>
      <t>TÊ, EM FERRO GALVANIZADO, CONEXÃO ROSQUEADA, DN 65 (2 1/2"), INSTALADO EM REDE DE ALIMENTAÇÃO PARA SPRINKLER - FORNECIMENTO E INSTALAÇÃO. AF_10/2020</t>
    </r>
  </si>
  <si>
    <r>
      <rPr>
        <sz val="7"/>
        <rFont val="Arial"/>
      </rPr>
      <t>15.52</t>
    </r>
  </si>
  <si>
    <r>
      <rPr>
        <sz val="7"/>
        <rFont val="Arial"/>
      </rPr>
      <t>92681</t>
    </r>
  </si>
  <si>
    <r>
      <rPr>
        <sz val="7"/>
        <rFont val="Arial"/>
      </rPr>
      <t>TÊ, EM FERRO GALVANIZADO, CONEXÃO ROSQUEADA, DN 25 (1"), INSTALADO EM REDE DE ALIMENTAÇÃO PARA SPRINKLER - FORNECIMENTO E INSTALAÇÃO. AF_10/2020</t>
    </r>
  </si>
  <si>
    <r>
      <rPr>
        <sz val="7"/>
        <rFont val="Arial"/>
      </rPr>
      <t>15.53</t>
    </r>
  </si>
  <si>
    <r>
      <rPr>
        <sz val="7"/>
        <rFont val="Arial"/>
      </rPr>
      <t>92683</t>
    </r>
  </si>
  <si>
    <r>
      <rPr>
        <sz val="7"/>
        <rFont val="Arial"/>
      </rPr>
      <t>TÊ, EM FERRO GALVANIZADO, CONEXÃO ROSQUEADA, DN 40 (1 1/2"), INSTALADO EM REDE DE ALIMENTAÇÃO PARA SPRINKLER - FORNECIMENTO E INSTALAÇÃO. AF_10/2020</t>
    </r>
  </si>
  <si>
    <r>
      <rPr>
        <sz val="7"/>
        <rFont val="Arial"/>
      </rPr>
      <t>15.54</t>
    </r>
  </si>
  <si>
    <r>
      <rPr>
        <sz val="7"/>
        <rFont val="Arial"/>
      </rPr>
      <t>92684</t>
    </r>
  </si>
  <si>
    <r>
      <rPr>
        <sz val="7"/>
        <rFont val="Arial"/>
      </rPr>
      <t>TÊ, EM FERRO GALVANIZADO, CONEXÃO ROSQUEADA, DN 50 (2"), INSTALADO EM REDE DE ALIMENTAÇÃO PARA SPRINKLER - FORNECIMENTO E INSTALAÇÃO. AF_10/2020</t>
    </r>
  </si>
  <si>
    <r>
      <rPr>
        <sz val="7"/>
        <rFont val="Arial"/>
      </rPr>
      <t>15.55</t>
    </r>
  </si>
  <si>
    <r>
      <rPr>
        <sz val="7"/>
        <rFont val="Arial"/>
      </rPr>
      <t>92940</t>
    </r>
  </si>
  <si>
    <r>
      <rPr>
        <sz val="7"/>
        <rFont val="Arial"/>
      </rPr>
      <t>LUVA DE REDUÇÃO, EM FERRO GALVANIZADO, 1 1/4" X 1", CONEXÃO ROSQUEADA, INSTALADO EM REDE DE ALIMENTAÇÃO PARA SPRINKLER - FORNECIMENTO E INSTALAÇÃO. AF_10/2020</t>
    </r>
  </si>
  <si>
    <r>
      <rPr>
        <sz val="7"/>
        <rFont val="Arial"/>
      </rPr>
      <t>15.56</t>
    </r>
  </si>
  <si>
    <r>
      <rPr>
        <sz val="7"/>
        <rFont val="Arial"/>
      </rPr>
      <t>92944</t>
    </r>
  </si>
  <si>
    <r>
      <rPr>
        <sz val="7"/>
        <rFont val="Arial"/>
      </rPr>
      <t>LUVA DE REDUÇÃO, EM FERRO GALVANIZADO, 1 1/2" X 1", CONEXÃO ROSQUEADA, INSTALADO EM REDE DE ALIMENTAÇÃO PARA SPRINKLER - FORNECIMENTO E INSTALAÇÃO. AF_10/2020</t>
    </r>
  </si>
  <si>
    <r>
      <rPr>
        <sz val="7"/>
        <rFont val="Arial"/>
      </rPr>
      <t>15.57</t>
    </r>
  </si>
  <si>
    <r>
      <rPr>
        <sz val="7"/>
        <rFont val="Arial"/>
      </rPr>
      <t>92946</t>
    </r>
  </si>
  <si>
    <r>
      <rPr>
        <sz val="7"/>
        <rFont val="Arial"/>
      </rPr>
      <t>LUVA DE REDUÇÃO, EM FERRO GALVANIZADO, 2" X 1 1/2", CONEXÃO ROSQUEADA, INSTALADO EM REDE DE ALIMENTAÇÃO PARA SPRINKLER - FORNECIMENTO E INSTALAÇÃO. AF_10/2020</t>
    </r>
  </si>
  <si>
    <r>
      <rPr>
        <sz val="7"/>
        <rFont val="Arial"/>
      </rPr>
      <t>15.58</t>
    </r>
  </si>
  <si>
    <r>
      <rPr>
        <sz val="7"/>
        <rFont val="Arial"/>
      </rPr>
      <t>92947</t>
    </r>
  </si>
  <si>
    <r>
      <rPr>
        <sz val="7"/>
        <rFont val="Arial"/>
      </rPr>
      <t>LUVA DE REDUÇÃO, EM FERRO GALVANIZADO, 2" X 1 1/4", CONEXÃO ROSQUEADA, INSTALADO EM REDE DE ALIMENTAÇÃO PARA SPRINKLER - FORNECIMENTO E INSTALAÇÃO. AF_10/2020</t>
    </r>
  </si>
  <si>
    <r>
      <rPr>
        <sz val="7"/>
        <rFont val="Arial"/>
      </rPr>
      <t>15.59</t>
    </r>
  </si>
  <si>
    <r>
      <rPr>
        <sz val="7"/>
        <rFont val="Arial"/>
      </rPr>
      <t>92948</t>
    </r>
  </si>
  <si>
    <r>
      <rPr>
        <sz val="7"/>
        <rFont val="Arial"/>
      </rPr>
      <t>LUVA DE REDUÇÃO, EM FERRO GALVANIZADO, 2" X 1", CONEXÃO ROSQUEADA, INSTALADO EM REDE DE ALIMENTAÇÃO PARA SPRINKLER - FORNECIMENTO E INSTALAÇÃO. AF_10/2020</t>
    </r>
  </si>
  <si>
    <r>
      <rPr>
        <sz val="7"/>
        <rFont val="Arial"/>
      </rPr>
      <t>15.60</t>
    </r>
  </si>
  <si>
    <r>
      <rPr>
        <sz val="7"/>
        <rFont val="Arial"/>
      </rPr>
      <t>92950</t>
    </r>
  </si>
  <si>
    <r>
      <rPr>
        <sz val="7"/>
        <rFont val="Arial"/>
      </rPr>
      <t>LUVA DE REDUÇÃO, EM FERRO GALVANIZADO, 2 1/2" X 2", CONEXÃO ROSQUEADA, INSTALADO EM REDE DE ALIMENTAÇÃO PARA SPRINKLER - FORNECIMENTO E INSTALAÇÃO. AF_10/2020</t>
    </r>
  </si>
  <si>
    <r>
      <rPr>
        <sz val="7"/>
        <rFont val="Arial"/>
      </rPr>
      <t>15.61</t>
    </r>
  </si>
  <si>
    <r>
      <rPr>
        <sz val="7"/>
        <rFont val="Arial"/>
      </rPr>
      <t>00001651</t>
    </r>
  </si>
  <si>
    <r>
      <rPr>
        <sz val="7"/>
        <rFont val="Arial"/>
      </rPr>
      <t>CRUZETA DE FERRO GALVANIZADO, COM ROSCA BSP, DE 2 1/2"</t>
    </r>
  </si>
  <si>
    <r>
      <rPr>
        <sz val="7"/>
        <rFont val="Arial"/>
      </rPr>
      <t>15.62</t>
    </r>
  </si>
  <si>
    <r>
      <rPr>
        <sz val="7"/>
        <rFont val="Arial"/>
      </rPr>
      <t>89402</t>
    </r>
  </si>
  <si>
    <r>
      <rPr>
        <sz val="7"/>
        <rFont val="Arial"/>
      </rPr>
      <t>TUBO, PVC, SOLDÁVEL, DN 25MM, INSTALADO EM RAMAL DE DISTRIBUIÇÃO DE ÁGUA - FORNECIMENTO E INSTALAÇÃO. AF_12/2014</t>
    </r>
  </si>
  <si>
    <r>
      <rPr>
        <sz val="7"/>
        <rFont val="Arial"/>
      </rPr>
      <t>15.63</t>
    </r>
  </si>
  <si>
    <r>
      <rPr>
        <sz val="7"/>
        <rFont val="Arial"/>
      </rPr>
      <t>89866</t>
    </r>
  </si>
  <si>
    <r>
      <rPr>
        <sz val="7"/>
        <rFont val="Arial"/>
      </rPr>
      <t>JOELHO 90 GRAUS, PVC, SOLDÁVEL, DN 25MM, INSTALADO EM DRENO DE AR-CONDICIONADO - FORNECIMENTO E INSTALAÇÃO. AF_12/2014</t>
    </r>
  </si>
  <si>
    <r>
      <rPr>
        <sz val="7"/>
        <rFont val="Arial"/>
      </rPr>
      <t>15.64</t>
    </r>
  </si>
  <si>
    <r>
      <rPr>
        <sz val="7"/>
        <rFont val="Arial"/>
      </rPr>
      <t>89384</t>
    </r>
  </si>
  <si>
    <r>
      <rPr>
        <sz val="7"/>
        <rFont val="Arial"/>
      </rPr>
      <t>CURVA DE TRANSPOSIÇÃO, PVC, SOLDÁVEL, DN 25MM, INSTALADO EM RAMAL OU SUB-RAMAL DE ÁGUA FORNECIMENTO E INSTALAÇÃO. AF_12/2014</t>
    </r>
  </si>
  <si>
    <r>
      <rPr>
        <sz val="7"/>
        <rFont val="Arial"/>
      </rPr>
      <t>15.65</t>
    </r>
  </si>
  <si>
    <r>
      <rPr>
        <sz val="7"/>
        <rFont val="Arial"/>
      </rPr>
      <t>89440</t>
    </r>
  </si>
  <si>
    <r>
      <rPr>
        <sz val="7"/>
        <rFont val="Arial"/>
      </rPr>
      <t>TE, PVC, SOLDÁVEL, DN 25MM, INSTALADO EM RAMAL DE DISTRIBUIÇÃO DE ÁGUA - FORNECIMENTO E INSTALAÇÃO. AF_12/2014</t>
    </r>
  </si>
  <si>
    <r>
      <rPr>
        <sz val="7"/>
        <rFont val="Arial"/>
      </rPr>
      <t>15.66</t>
    </r>
  </si>
  <si>
    <r>
      <rPr>
        <sz val="7"/>
        <rFont val="Arial"/>
      </rPr>
      <t>89849</t>
    </r>
  </si>
  <si>
    <r>
      <rPr>
        <sz val="7"/>
        <rFont val="Arial"/>
      </rPr>
      <t>TUBO PVC, SERIE NORMAL, ESGOTO PREDIAL, DN 150 MM, FORNECIDO E INSTALADO EM SUBCOLETOR AÉREO DE ESGOTO SANITÁRIO. AF_12/2014</t>
    </r>
  </si>
  <si>
    <r>
      <rPr>
        <sz val="7"/>
        <rFont val="Arial"/>
      </rPr>
      <t>15.67</t>
    </r>
  </si>
  <si>
    <r>
      <rPr>
        <sz val="7"/>
        <rFont val="Arial"/>
      </rPr>
      <t>89731</t>
    </r>
  </si>
  <si>
    <r>
      <rPr>
        <sz val="7"/>
        <rFont val="Arial"/>
      </rPr>
      <t>JOELHO 90 GRAUS, PVC, SERIE NORMAL, ESGOTO PREDIAL, DN 50 MM, JUNTA ELÁSTICA, FORNECIDO E INSTALADO EM RAMAL DE DESCARGA OU RAMAL DE ESGOTO SANITÁRIO. AF_12/2014</t>
    </r>
  </si>
  <si>
    <r>
      <rPr>
        <sz val="7"/>
        <rFont val="Arial"/>
      </rPr>
      <t>15.68</t>
    </r>
  </si>
  <si>
    <r>
      <rPr>
        <sz val="7"/>
        <rFont val="Arial"/>
      </rPr>
      <t>89739</t>
    </r>
  </si>
  <si>
    <r>
      <rPr>
        <sz val="7"/>
        <rFont val="Arial"/>
      </rPr>
      <t>JOELHO 45 GRAUS, PVC, SERIE NORMAL, ESGOTO PREDIAL, DN 75 MM, JUNTA ELÁSTICA, FORNECIDO E INSTALADO EM RAMAL DE DESCARGA OU RAMAL DE ESGOTO SANITÁRIO. AF_12/2014</t>
    </r>
  </si>
  <si>
    <r>
      <rPr>
        <sz val="7"/>
        <rFont val="Arial"/>
      </rPr>
      <t>15.69</t>
    </r>
  </si>
  <si>
    <r>
      <rPr>
        <sz val="7"/>
        <rFont val="Arial"/>
      </rPr>
      <t>15.004.0255-A</t>
    </r>
  </si>
  <si>
    <r>
      <rPr>
        <sz val="7"/>
        <rFont val="Arial"/>
      </rPr>
      <t>BEBEDOURO ELETRICO,TIPO PRESSAO COM FILTRO INTERNO(EXCLUSIVE FORNECIMENTO DE APARELHO),COMPREENDENDO:2 VARAS DE ELETRODUTO PVC DE 3/4",COM LUVAS,10,00M DE FIO 2,5MM2,TOMADA DE EMBUTIR E CAIXA DE EMBUTIR,4,00M DE TUBO PVC DE 25MM,3,00M DE TUBO PVC DE 40MM,REGISTRO DE 3/4" E CONEXOES.INSTALACAO ATE ORALO EXISTENTE E ASSENTAMENTO</t>
    </r>
  </si>
  <si>
    <r>
      <rPr>
        <sz val="7"/>
        <rFont val="Arial"/>
      </rPr>
      <t>15.70</t>
    </r>
  </si>
  <si>
    <r>
      <rPr>
        <sz val="7"/>
        <rFont val="Arial"/>
      </rPr>
      <t>89714</t>
    </r>
  </si>
  <si>
    <r>
      <rPr>
        <sz val="7"/>
        <rFont val="Arial"/>
      </rPr>
      <t>TUBO PVC, SERIE NORMAL, ESGOTO PREDIAL, DN 100 MM, FORNECIDO E INSTALADO EM RAMAL DE DESCARGA OU RAMAL DE ESGOTO SANITÁRIO. AF_12/2014</t>
    </r>
  </si>
  <si>
    <r>
      <rPr>
        <sz val="7"/>
        <rFont val="Arial"/>
      </rPr>
      <t>15.71</t>
    </r>
  </si>
  <si>
    <r>
      <rPr>
        <sz val="7"/>
        <rFont val="Arial"/>
      </rPr>
      <t>89726</t>
    </r>
  </si>
  <si>
    <r>
      <rPr>
        <sz val="7"/>
        <rFont val="Arial"/>
      </rPr>
      <t>JOELHO 45 GRAUS, PVC, SERIE NORMAL, ESGOTO PREDIAL, DN 40 MM, JUNTA SOLDÁVEL, FORNECIDO E INSTALADO EM RAMAL DE DESCARGA OU RAMAL DE ESGOTO SANITÁRIO. AF_12/2014</t>
    </r>
  </si>
  <si>
    <r>
      <rPr>
        <sz val="7"/>
        <rFont val="Arial"/>
      </rPr>
      <t>15.72</t>
    </r>
  </si>
  <si>
    <r>
      <rPr>
        <sz val="7"/>
        <rFont val="Arial"/>
      </rPr>
      <t>89711</t>
    </r>
  </si>
  <si>
    <r>
      <rPr>
        <sz val="7"/>
        <rFont val="Arial"/>
      </rPr>
      <t>TUBO PVC, SERIE NORMAL, ESGOTO PREDIAL, DN 40 MM, FORNECIDO E INSTALADO EM RAMAL DE DESCARGA OU RAMAL DE ESGOTO SANITÁRIO. AF_12/2014</t>
    </r>
  </si>
  <si>
    <r>
      <rPr>
        <sz val="7"/>
        <rFont val="Arial"/>
      </rPr>
      <t>15.73</t>
    </r>
  </si>
  <si>
    <r>
      <rPr>
        <sz val="7"/>
        <rFont val="Arial"/>
      </rPr>
      <t>89712</t>
    </r>
  </si>
  <si>
    <r>
      <rPr>
        <sz val="7"/>
        <rFont val="Arial"/>
      </rPr>
      <t>TUBO PVC, SERIE NORMAL, ESGOTO PREDIAL, DN 50 MM, FORNECIDO E INSTALADO EM RAMAL DE DESCARGA OU RAMAL DE ESGOTO SANITÁRIO. AF_12/2014</t>
    </r>
  </si>
  <si>
    <r>
      <rPr>
        <sz val="7"/>
        <rFont val="Arial"/>
      </rPr>
      <t>15.74</t>
    </r>
  </si>
  <si>
    <r>
      <rPr>
        <sz val="7"/>
        <rFont val="Arial"/>
      </rPr>
      <t>89797</t>
    </r>
  </si>
  <si>
    <r>
      <rPr>
        <sz val="7"/>
        <rFont val="Arial"/>
      </rPr>
      <t>JUNÇÃO SIMPLES, PVC, SERIE NORMAL, ESGOTO PREDIAL, DN 100 X 100 MM, JUNTA ELÁSTICA, FORNECIDO E INSTALADO EM RAMAL DE DESCARGA OU RAMAL DE ESGOTO SANITÁRIO. AF_12/2014</t>
    </r>
  </si>
  <si>
    <r>
      <rPr>
        <sz val="7"/>
        <rFont val="Arial"/>
      </rPr>
      <t>15.75</t>
    </r>
  </si>
  <si>
    <r>
      <rPr>
        <sz val="7"/>
        <rFont val="Arial"/>
      </rPr>
      <t>89713</t>
    </r>
  </si>
  <si>
    <r>
      <rPr>
        <sz val="7"/>
        <rFont val="Arial"/>
      </rPr>
      <t>TUBO PVC, SERIE NORMAL, ESGOTO PREDIAL, DN 75 MM, FORNECIDO E INSTALADO EM RAMAL DE DESCARGA OU RAMAL DE ESGOTO SANITÁRIO. AF_12/2014</t>
    </r>
  </si>
  <si>
    <r>
      <rPr>
        <sz val="7"/>
        <rFont val="Arial"/>
      </rPr>
      <t>15.76</t>
    </r>
  </si>
  <si>
    <r>
      <rPr>
        <sz val="7"/>
        <rFont val="Arial"/>
      </rPr>
      <t>89746</t>
    </r>
  </si>
  <si>
    <r>
      <rPr>
        <sz val="7"/>
        <rFont val="Arial"/>
      </rPr>
      <t>JOELHO 45 GRAUS, PVC, SERIE NORMAL, ESGOTO PREDIAL, DN 100 MM, JUNTA ELÁSTICA, FORNECIDO E INSTALADO EM RAMAL DE DESCARGA OU RAMAL DE ESGOTO SANITÁRIO. AF_12/2014</t>
    </r>
  </si>
  <si>
    <r>
      <rPr>
        <sz val="7"/>
        <rFont val="Arial"/>
      </rPr>
      <t>15.77</t>
    </r>
  </si>
  <si>
    <r>
      <rPr>
        <sz val="7"/>
        <rFont val="Arial"/>
      </rPr>
      <t>89709</t>
    </r>
  </si>
  <si>
    <r>
      <rPr>
        <sz val="7"/>
        <rFont val="Arial"/>
      </rPr>
      <t>RALO SIFONADO, PVC, DN 100 X 40 MM, JUNTA SOLDÁVEL, FORNECIDO E INSTALADO EM RAMAL DE DESCARGA OU EM RAMAL DE ESGOTO SANITÁRIO. AF_12/2014</t>
    </r>
  </si>
  <si>
    <r>
      <rPr>
        <sz val="7"/>
        <rFont val="Arial"/>
      </rPr>
      <t>15.78</t>
    </r>
  </si>
  <si>
    <r>
      <rPr>
        <sz val="7"/>
        <rFont val="Arial"/>
      </rPr>
      <t>89710</t>
    </r>
  </si>
  <si>
    <r>
      <rPr>
        <sz val="7"/>
        <rFont val="Arial"/>
      </rPr>
      <t>RALO SECO, PVC, DN 100 X 40 MM, JUNTA SOLDÁVEL, FORNECIDO E INSTALADO EM RAMAL DE DESCARGA OU EM RAMAL DE ESGOTO SANITÁRIO. AF_12/2014</t>
    </r>
  </si>
  <si>
    <r>
      <rPr>
        <sz val="7"/>
        <rFont val="Arial"/>
      </rPr>
      <t>15.79</t>
    </r>
  </si>
  <si>
    <r>
      <rPr>
        <sz val="7"/>
        <rFont val="Arial"/>
      </rPr>
      <t>86936</t>
    </r>
  </si>
  <si>
    <r>
      <rPr>
        <sz val="7"/>
        <rFont val="Arial"/>
      </rPr>
      <t>CUBA DE EMBUTIR DE AÇO INOXIDÁVEL MÉDIA, INCLUSO VÁLVULA TIPO AMERICANA E SIFÃO TIPO GARRAFA EM METAL CROMADO - FORNECIMENTO E INSTALAÇÃO. AF_01/2020</t>
    </r>
  </si>
  <si>
    <r>
      <rPr>
        <sz val="7"/>
        <rFont val="Arial"/>
      </rPr>
      <t>15.80</t>
    </r>
  </si>
  <si>
    <r>
      <rPr>
        <sz val="7"/>
        <rFont val="Arial"/>
      </rPr>
      <t>89868</t>
    </r>
  </si>
  <si>
    <r>
      <rPr>
        <sz val="7"/>
        <rFont val="Arial"/>
      </rPr>
      <t>LUVA, PVC, SOLDÁVEL, DN 25MM, INSTALADO EM DRENO DE AR-CONDICIONADO - FORNECIMENTO E INSTALAÇÃO. AF_12/2014</t>
    </r>
  </si>
  <si>
    <r>
      <rPr>
        <sz val="7"/>
        <rFont val="Arial"/>
      </rPr>
      <t>15.81</t>
    </r>
  </si>
  <si>
    <r>
      <rPr>
        <sz val="7"/>
        <rFont val="Arial"/>
      </rPr>
      <t>15.82</t>
    </r>
  </si>
  <si>
    <r>
      <rPr>
        <sz val="7"/>
        <rFont val="Arial"/>
      </rPr>
      <t>15.83</t>
    </r>
  </si>
  <si>
    <r>
      <rPr>
        <sz val="7"/>
        <rFont val="Arial"/>
      </rPr>
      <t>15.84</t>
    </r>
  </si>
  <si>
    <r>
      <rPr>
        <sz val="7"/>
        <rFont val="Arial"/>
      </rPr>
      <t>15.85</t>
    </r>
  </si>
  <si>
    <r>
      <rPr>
        <sz val="7"/>
        <rFont val="Arial"/>
      </rPr>
      <t>15.86</t>
    </r>
  </si>
  <si>
    <r>
      <rPr>
        <sz val="7"/>
        <rFont val="Arial"/>
      </rPr>
      <t>89724</t>
    </r>
  </si>
  <si>
    <r>
      <rPr>
        <sz val="7"/>
        <rFont val="Arial"/>
      </rPr>
      <t>JOELHO 90 GRAUS, PVC, SERIE NORMAL, ESGOTO PREDIAL, DN 40 MM, JUNTA SOLDÁVEL, FORNECIDO E INSTALADO EM RAMAL DE DESCARGA OU RAMAL DE ESGOTO SANITÁRIO. AF_12/2014</t>
    </r>
  </si>
  <si>
    <r>
      <rPr>
        <sz val="7"/>
        <rFont val="Arial"/>
      </rPr>
      <t>15.87</t>
    </r>
  </si>
  <si>
    <r>
      <rPr>
        <sz val="7"/>
        <rFont val="Arial"/>
      </rPr>
      <t>15.88</t>
    </r>
  </si>
  <si>
    <r>
      <rPr>
        <sz val="7"/>
        <rFont val="Arial"/>
      </rPr>
      <t>15.89</t>
    </r>
  </si>
  <si>
    <r>
      <rPr>
        <sz val="7"/>
        <rFont val="Arial"/>
      </rPr>
      <t>21.024.0100-A</t>
    </r>
  </si>
  <si>
    <r>
      <rPr>
        <sz val="7"/>
        <rFont val="Arial"/>
      </rPr>
      <t xml:space="preserve">ANILHA DE NYLON PARA INDENTIFICACAO DE CONDUTOR XLPE DE 25 A 35MM2.FORNECIMENTO </t>
    </r>
  </si>
  <si>
    <r>
      <rPr>
        <sz val="7"/>
        <rFont val="Arial"/>
      </rPr>
      <t>15.90</t>
    </r>
  </si>
  <si>
    <r>
      <rPr>
        <sz val="7"/>
        <rFont val="Arial"/>
      </rPr>
      <t>21.024.0105-A</t>
    </r>
  </si>
  <si>
    <r>
      <rPr>
        <sz val="7"/>
        <rFont val="Arial"/>
      </rPr>
      <t xml:space="preserve">ANILHA DE NYLON PARA IDENTIFICACAO DE CONDUTOR XLPE DE 50 A 70MM2.FORNECIMENTO </t>
    </r>
  </si>
  <si>
    <r>
      <rPr>
        <sz val="7"/>
        <rFont val="Arial"/>
      </rPr>
      <t>15.91</t>
    </r>
  </si>
  <si>
    <r>
      <rPr>
        <sz val="7"/>
        <rFont val="Arial"/>
      </rPr>
      <t>07691</t>
    </r>
  </si>
  <si>
    <r>
      <rPr>
        <sz val="7"/>
        <rFont val="Arial"/>
      </rPr>
      <t>TERMINAL MECANICO A COMPRESSAO, EM BRONZE, P/CABO NA BITOLA DE 002,5MM2</t>
    </r>
  </si>
  <si>
    <r>
      <rPr>
        <sz val="7"/>
        <rFont val="Arial"/>
      </rPr>
      <t>15.92</t>
    </r>
  </si>
  <si>
    <r>
      <rPr>
        <sz val="7"/>
        <rFont val="Arial"/>
      </rPr>
      <t>07692</t>
    </r>
  </si>
  <si>
    <r>
      <rPr>
        <sz val="7"/>
        <rFont val="Arial"/>
      </rPr>
      <t>TERMINAL MECANICO A COMPRESSAO, EM BRONZE, P/CABO NA BITOLA DE 004MM2</t>
    </r>
  </si>
  <si>
    <r>
      <rPr>
        <sz val="7"/>
        <rFont val="Arial"/>
      </rPr>
      <t>15.93</t>
    </r>
  </si>
  <si>
    <r>
      <rPr>
        <sz val="7"/>
        <rFont val="Arial"/>
      </rPr>
      <t>07693</t>
    </r>
  </si>
  <si>
    <r>
      <rPr>
        <sz val="7"/>
        <rFont val="Arial"/>
      </rPr>
      <t>TERMINAL MECANICO A COMPRESSAO, EM BRONZE, P/CABO NA BITOLA DE 006MM2</t>
    </r>
  </si>
  <si>
    <r>
      <rPr>
        <sz val="7"/>
        <rFont val="Arial"/>
      </rPr>
      <t>15.94</t>
    </r>
  </si>
  <si>
    <r>
      <rPr>
        <sz val="7"/>
        <rFont val="Arial"/>
      </rPr>
      <t>07696</t>
    </r>
  </si>
  <si>
    <r>
      <rPr>
        <sz val="7"/>
        <rFont val="Arial"/>
      </rPr>
      <t>TERMINAL MECANICO A COMPRESSAO, EM BRONZE, P/CABO NA BITOLA DE 025MM2</t>
    </r>
  </si>
  <si>
    <r>
      <rPr>
        <sz val="7"/>
        <rFont val="Arial"/>
      </rPr>
      <t>15.95</t>
    </r>
  </si>
  <si>
    <r>
      <rPr>
        <sz val="7"/>
        <rFont val="Arial"/>
      </rPr>
      <t>07695</t>
    </r>
  </si>
  <si>
    <r>
      <rPr>
        <sz val="7"/>
        <rFont val="Arial"/>
      </rPr>
      <t>TERMINAL MECANICO A COMPRESSAO, EM BRONZE, P/CABO NA BITOLA DE 016MM2</t>
    </r>
  </si>
  <si>
    <r>
      <rPr>
        <sz val="7"/>
        <rFont val="Arial"/>
      </rPr>
      <t>15.96</t>
    </r>
  </si>
  <si>
    <r>
      <rPr>
        <sz val="7"/>
        <rFont val="Arial"/>
      </rPr>
      <t>07697</t>
    </r>
  </si>
  <si>
    <r>
      <rPr>
        <sz val="7"/>
        <rFont val="Arial"/>
      </rPr>
      <t>TERMINAL MECANICO A COMPRESSAO, EM BRONZE, P/CABO NA BITOLA DE 035MM2</t>
    </r>
  </si>
  <si>
    <r>
      <rPr>
        <sz val="7"/>
        <rFont val="Arial"/>
      </rPr>
      <t>15.97</t>
    </r>
  </si>
  <si>
    <r>
      <rPr>
        <sz val="7"/>
        <rFont val="Arial"/>
      </rPr>
      <t>07701</t>
    </r>
  </si>
  <si>
    <r>
      <rPr>
        <sz val="7"/>
        <rFont val="Arial"/>
      </rPr>
      <t>TERMINAL MECANICO A COMPRESSAO, EM BRONZE, P/CABO NA BITOLA DE 120MM2</t>
    </r>
  </si>
  <si>
    <r>
      <rPr>
        <sz val="7"/>
        <rFont val="Arial"/>
      </rPr>
      <t>15.98</t>
    </r>
  </si>
  <si>
    <r>
      <rPr>
        <sz val="7"/>
        <rFont val="Arial"/>
      </rPr>
      <t>15.029.0010-A</t>
    </r>
  </si>
  <si>
    <r>
      <rPr>
        <sz val="7"/>
        <rFont val="Arial"/>
      </rPr>
      <t xml:space="preserve">REGISTRO DE GAVETA,EM BRONZE,COM DIAMETRO DE 1/2".FORNECIMENTO E COLOCACAO </t>
    </r>
  </si>
  <si>
    <r>
      <rPr>
        <sz val="7"/>
        <rFont val="Arial"/>
      </rPr>
      <t>15.99</t>
    </r>
  </si>
  <si>
    <r>
      <rPr>
        <sz val="7"/>
        <rFont val="Arial"/>
      </rPr>
      <t>89865</t>
    </r>
  </si>
  <si>
    <r>
      <rPr>
        <sz val="7"/>
        <rFont val="Arial"/>
      </rPr>
      <t>TUBO, PVC, SOLDÁVEL, DN 25MM, INSTALADO EM DRENO DE AR-CONDICIONADO - FORNECIMENTO E INSTALAÇÃO. AF_12/2014</t>
    </r>
  </si>
  <si>
    <r>
      <rPr>
        <b/>
        <sz val="7"/>
        <rFont val="Arial"/>
      </rPr>
      <t>16</t>
    </r>
  </si>
  <si>
    <r>
      <rPr>
        <b/>
        <sz val="7"/>
        <rFont val="Arial"/>
      </rPr>
      <t>COBERTURAS,ISOLAMENTOS E IMPERMEABILIZAÇÕES</t>
    </r>
  </si>
  <si>
    <r>
      <rPr>
        <b/>
        <sz val="7"/>
        <rFont val="Arial"/>
      </rPr>
      <t>17</t>
    </r>
  </si>
  <si>
    <r>
      <rPr>
        <b/>
        <sz val="7"/>
        <rFont val="Arial"/>
      </rPr>
      <t>PINTURAS</t>
    </r>
  </si>
  <si>
    <r>
      <rPr>
        <sz val="7"/>
        <rFont val="Arial"/>
      </rPr>
      <t>17.1</t>
    </r>
  </si>
  <si>
    <r>
      <rPr>
        <sz val="7"/>
        <rFont val="Arial"/>
      </rPr>
      <t>88489</t>
    </r>
  </si>
  <si>
    <r>
      <rPr>
        <sz val="7"/>
        <rFont val="Arial"/>
      </rPr>
      <t>APLICAÇÃO MANUAL DE PINTURA COM TINTA LÁTEX ACRÍLICA EM PAREDES, DUAS DEMÃOS. AF_06/2014</t>
    </r>
  </si>
  <si>
    <r>
      <rPr>
        <sz val="7"/>
        <rFont val="Arial"/>
      </rPr>
      <t>17.2</t>
    </r>
  </si>
  <si>
    <r>
      <rPr>
        <sz val="7"/>
        <rFont val="Arial"/>
      </rPr>
      <t>88496</t>
    </r>
  </si>
  <si>
    <r>
      <rPr>
        <sz val="7"/>
        <rFont val="Arial"/>
      </rPr>
      <t>APLICAÇÃO E LIXAMENTO DE MASSA LÁTEX EM TETO, DUAS DEMÃOS. AF_06/2014</t>
    </r>
  </si>
  <si>
    <r>
      <rPr>
        <sz val="7"/>
        <rFont val="Arial"/>
      </rPr>
      <t>17.3</t>
    </r>
  </si>
  <si>
    <r>
      <rPr>
        <sz val="7"/>
        <rFont val="Arial"/>
      </rPr>
      <t>88485</t>
    </r>
  </si>
  <si>
    <r>
      <rPr>
        <sz val="7"/>
        <rFont val="Arial"/>
      </rPr>
      <t>APLICAÇÃO DE FUNDO SELADOR ACRÍLICO EM PAREDES, UMA DEMÃO. AF_06/2014</t>
    </r>
  </si>
  <si>
    <r>
      <rPr>
        <sz val="7"/>
        <rFont val="Arial"/>
      </rPr>
      <t>17.4</t>
    </r>
  </si>
  <si>
    <r>
      <rPr>
        <sz val="7"/>
        <rFont val="Arial"/>
      </rPr>
      <t>17.017.0169-A</t>
    </r>
  </si>
  <si>
    <r>
      <rPr>
        <sz val="7"/>
        <rFont val="Arial"/>
      </rPr>
      <t>PINTURA INTERNA OU EXTERNA SOBRE MADEIRA NOVA,COM ESMALTE SINTETICO ALTO BRILHO OU ACETINADO,UMA DEMAO DE VERNIZ ISOLANTE INCOLOR,UMA DEMAO DE FUNDO SINTETICO NIVELADOR,UMA DEMAO DE MASSA PARA MADEIRA,INCLUSIVE LIXAMENTO E REMOCAO DE PO E DUAS DEMAOS DE ACABAMENTO</t>
    </r>
  </si>
  <si>
    <r>
      <rPr>
        <b/>
        <sz val="7"/>
        <rFont val="Arial"/>
      </rPr>
      <t>18</t>
    </r>
  </si>
  <si>
    <r>
      <rPr>
        <b/>
        <sz val="7"/>
        <rFont val="Arial"/>
      </rPr>
      <t>APARELHOS HIDRÁULICOS,ELÉTRICOS,MECÂNICOS E ESPORTIVOS</t>
    </r>
  </si>
  <si>
    <r>
      <rPr>
        <sz val="7"/>
        <rFont val="Arial"/>
      </rPr>
      <t>18.1</t>
    </r>
  </si>
  <si>
    <r>
      <rPr>
        <sz val="7"/>
        <rFont val="Arial"/>
      </rPr>
      <t>18.030.0007-A</t>
    </r>
  </si>
  <si>
    <r>
      <rPr>
        <sz val="7"/>
        <rFont val="Arial"/>
      </rPr>
      <t>CONDICIONADOR DE AR TIPO SPLIT 30000 BTU'S COMPREENDENDO 1 CONDENSADOR E 1 EVAPORADOR(VIDE INSTALACAO,ASSENTAMENTO E INTERLIGACOES FAMILIA 15.005).FORNECIMENTO</t>
    </r>
  </si>
  <si>
    <r>
      <rPr>
        <sz val="7"/>
        <rFont val="Arial"/>
      </rPr>
      <t>18.2</t>
    </r>
  </si>
  <si>
    <r>
      <rPr>
        <sz val="7"/>
        <rFont val="Arial"/>
      </rPr>
      <t>18.030.0004-A</t>
    </r>
  </si>
  <si>
    <r>
      <rPr>
        <sz val="7"/>
        <rFont val="Arial"/>
      </rPr>
      <t>CONDICIONADOR DE AR TIPO SPLIT 18000 BTU'S COMPREENDENDO 1 CONDENSADOR E 2 EVAPORADORES(VIDE INSTALACAO,ASSENTAMENTO E INTERLIGACOES FAMILIA 15.005).FORNECIMENTO</t>
    </r>
  </si>
  <si>
    <r>
      <rPr>
        <sz val="7"/>
        <rFont val="Arial"/>
      </rPr>
      <t>18.3</t>
    </r>
  </si>
  <si>
    <r>
      <rPr>
        <sz val="7"/>
        <rFont val="Arial"/>
      </rPr>
      <t>86931</t>
    </r>
  </si>
  <si>
    <r>
      <rPr>
        <sz val="7"/>
        <rFont val="Arial"/>
      </rPr>
      <t>VASO SANITÁRIO SIFONADO COM CAIXA ACOPLADA LOUÇA BRANCA, INCLUSO ENGATE FLEXÍVEL EM PLÁSTICO BRANCO, 1/2 X 40CM - FORNECIMENTO E INSTALAÇÃO. AF_01/2020 - BDI = 28,50</t>
    </r>
  </si>
  <si>
    <r>
      <rPr>
        <sz val="7"/>
        <rFont val="Arial"/>
      </rPr>
      <t>18.4</t>
    </r>
  </si>
  <si>
    <r>
      <rPr>
        <sz val="7"/>
        <rFont val="Arial"/>
      </rPr>
      <t>86919</t>
    </r>
  </si>
  <si>
    <r>
      <rPr>
        <sz val="7"/>
        <rFont val="Arial"/>
      </rPr>
      <t>TANQUE DE LOUÇA BRANCA COM COLUNA, 30L OU EQUIVALENTE, INCLUSO SIFÃO FLEXÍVEL EM PVC, VÁLVULA METÁLICA E TORNEIRA DE METAL CROMADO PADRÃO MÉDIO - FORNECIMENTO E INSTALAÇÃO. AF_01/2020</t>
    </r>
  </si>
  <si>
    <r>
      <rPr>
        <sz val="7"/>
        <rFont val="Arial"/>
      </rPr>
      <t>18.5</t>
    </r>
  </si>
  <si>
    <r>
      <rPr>
        <sz val="7"/>
        <rFont val="Arial"/>
      </rPr>
      <t>86941</t>
    </r>
  </si>
  <si>
    <r>
      <rPr>
        <sz val="7"/>
        <rFont val="Arial"/>
      </rPr>
      <t>LAVATÓRIO LOUÇA BRANCA COM COLUNA, 45 X 55CM OU EQUIVALENTE, PADRÃO MÉDIO, INCLUSO SIFÃO TIPO GARRAFA, VÁLVULA E ENGATE FLEXÍVEL DE 40CM EM METAL CROMADO, COM TORNEIRA CROMADA DE MESA, PADRÃO MÉDIO - FORNECIMENTO E INSTALAÇÃO. AF_01/2020 - BDI = 28,50</t>
    </r>
  </si>
  <si>
    <r>
      <rPr>
        <sz val="7"/>
        <rFont val="Arial"/>
      </rPr>
      <t>18.6</t>
    </r>
  </si>
  <si>
    <r>
      <rPr>
        <sz val="7"/>
        <rFont val="Arial"/>
      </rPr>
      <t>101908</t>
    </r>
  </si>
  <si>
    <r>
      <rPr>
        <sz val="7"/>
        <rFont val="Arial"/>
      </rPr>
      <t>EXTINTOR DE INCÊNDIO PORTÁTIL COM CARGA DE PQS DE 4 KG, CLASSE BC - FORNECIMENTO E INSTALAÇÃO. AF_10/2020_P - BDI = 28,50</t>
    </r>
  </si>
  <si>
    <r>
      <rPr>
        <sz val="7"/>
        <rFont val="Arial"/>
      </rPr>
      <t>18.7</t>
    </r>
  </si>
  <si>
    <r>
      <rPr>
        <sz val="7"/>
        <rFont val="Arial"/>
      </rPr>
      <t>18.032.0015-A</t>
    </r>
  </si>
  <si>
    <r>
      <rPr>
        <sz val="7"/>
        <rFont val="Arial"/>
      </rPr>
      <t>EXTINTOR DE INCENDIO,TIPO GAS CARBONICO(CO2),DE 6KG,COMPLETO.FORNECIMENTO E COLOCACAO  - BDI = 28,50</t>
    </r>
  </si>
  <si>
    <r>
      <rPr>
        <sz val="7"/>
        <rFont val="Arial"/>
      </rPr>
      <t>18.8</t>
    </r>
  </si>
  <si>
    <r>
      <rPr>
        <sz val="7"/>
        <rFont val="Arial"/>
      </rPr>
      <t>18.038.0030-A</t>
    </r>
  </si>
  <si>
    <r>
      <rPr>
        <sz val="7"/>
        <rFont val="Arial"/>
      </rPr>
      <t>SIRENE AUDIO VISUAL,PARA SISTEMA DE ALARME CONTRA INCENDIO.FORNECIMENTO E COLOCACAO  - BDI = 28,50</t>
    </r>
  </si>
  <si>
    <r>
      <rPr>
        <sz val="7"/>
        <rFont val="Arial"/>
      </rPr>
      <t>18.9</t>
    </r>
  </si>
  <si>
    <r>
      <rPr>
        <sz val="7"/>
        <rFont val="Arial"/>
      </rPr>
      <t>18.032.0012-A</t>
    </r>
  </si>
  <si>
    <r>
      <rPr>
        <sz val="7"/>
        <rFont val="Arial"/>
      </rPr>
      <t>EXTINTOR DE INCENDIO,TIPO AGUA-PRESSURIZADA,DE 10L,INCLUSIVE SUPORTE DE PAREDE E CARGA COMPLETA.FORNECIMENTO E COLOCACAO - BDI = 28,50</t>
    </r>
  </si>
  <si>
    <r>
      <rPr>
        <sz val="7"/>
        <rFont val="Arial"/>
      </rPr>
      <t>18.10</t>
    </r>
  </si>
  <si>
    <r>
      <rPr>
        <sz val="7"/>
        <rFont val="Arial"/>
      </rPr>
      <t>18.030.0002-A</t>
    </r>
  </si>
  <si>
    <r>
      <rPr>
        <sz val="7"/>
        <rFont val="Arial"/>
      </rPr>
      <t>CONDICIONADOR DE AR TIPO SPLIT 12000 BTU'S COMPREENDENDO 1 CONDENSADOR E 1 EVAPORADOR(VIDE INSTALACAO,ASSENTAMENTO E INTERLIGACOES FAMILIA 15.005).FORNECIMENTO</t>
    </r>
  </si>
  <si>
    <r>
      <rPr>
        <sz val="7"/>
        <rFont val="Arial"/>
      </rPr>
      <t>18.11</t>
    </r>
  </si>
  <si>
    <r>
      <rPr>
        <sz val="7"/>
        <rFont val="Arial"/>
      </rPr>
      <t>I005521</t>
    </r>
  </si>
  <si>
    <r>
      <rPr>
        <sz val="7"/>
        <rFont val="Arial"/>
      </rPr>
      <t>NOBREAK SENOIDAL SMC1500I-BR 1500VA (900W) 230V APC</t>
    </r>
  </si>
  <si>
    <r>
      <rPr>
        <sz val="7"/>
        <rFont val="Arial"/>
      </rPr>
      <t>18.12</t>
    </r>
  </si>
  <si>
    <r>
      <rPr>
        <sz val="7"/>
        <rFont val="Arial"/>
      </rPr>
      <t>I008099</t>
    </r>
  </si>
  <si>
    <r>
      <rPr>
        <sz val="7"/>
        <rFont val="Arial"/>
      </rPr>
      <t>NOBREAK 3KVA EASY UPS SRV MONO 230V SRV3KI-BR APC</t>
    </r>
  </si>
  <si>
    <r>
      <rPr>
        <sz val="7"/>
        <rFont val="Arial"/>
      </rPr>
      <t>18.13</t>
    </r>
  </si>
  <si>
    <r>
      <rPr>
        <sz val="7"/>
        <rFont val="Arial"/>
      </rPr>
      <t>18.034.0050-A</t>
    </r>
  </si>
  <si>
    <r>
      <rPr>
        <sz val="7"/>
        <rFont val="Arial"/>
      </rPr>
      <t xml:space="preserve">MICRO EXAUSTOR,INCLUSIVE VENEZIANAS,ADAPTADOR E TUBO FLEXIVEL,PARA AMBIENTES ATE 7M3.FORNECIMENTO E COLOCACAO </t>
    </r>
  </si>
  <si>
    <r>
      <rPr>
        <sz val="7"/>
        <rFont val="Arial"/>
      </rPr>
      <t>18.14</t>
    </r>
  </si>
  <si>
    <r>
      <rPr>
        <sz val="7"/>
        <rFont val="Arial"/>
      </rPr>
      <t>18.027.0045-A</t>
    </r>
  </si>
  <si>
    <r>
      <rPr>
        <sz val="7"/>
        <rFont val="Arial"/>
      </rPr>
      <t>LUMINARIA DE EMERGENCIA DE SOBREPOR,EM PLASTICO,EQUIPADA COM BATERIA SELADA RECARREGAVEL COM 30 LAMPADAS EM LED. FORNECIMENTO E COLOCACAO</t>
    </r>
  </si>
  <si>
    <r>
      <rPr>
        <sz val="7"/>
        <rFont val="Arial"/>
      </rPr>
      <t>18.15</t>
    </r>
  </si>
  <si>
    <r>
      <rPr>
        <sz val="7"/>
        <rFont val="Arial"/>
      </rPr>
      <t>97608</t>
    </r>
  </si>
  <si>
    <r>
      <rPr>
        <sz val="7"/>
        <rFont val="Arial"/>
      </rPr>
      <t>LUMINÁRIA ARANDELA TIPO TARTARUGA, COM GRADE, DE SOBREPOR, COM 1 LÂMPADA FLUORESCENTE DE 15 W, SEM REATOR - FORNECIMENTO E INSTALAÇÃO. AF_02/2020</t>
    </r>
  </si>
  <si>
    <r>
      <rPr>
        <sz val="7"/>
        <rFont val="Arial"/>
      </rPr>
      <t>18.16</t>
    </r>
  </si>
  <si>
    <r>
      <rPr>
        <sz val="7"/>
        <rFont val="Arial"/>
      </rPr>
      <t>97591</t>
    </r>
  </si>
  <si>
    <r>
      <rPr>
        <sz val="7"/>
        <rFont val="Arial"/>
      </rPr>
      <t>LUMINÁRIA TIPO PLAFON REDONDO COM VIDRO FOSCO, DE SOBREPOR, COM 2 LÂMPADAS FLUORESCENTES DE 15 W, SEM REATOR - FORNECIMENTO E INSTALAÇÃO. AF_02/2020</t>
    </r>
  </si>
  <si>
    <r>
      <rPr>
        <sz val="7"/>
        <rFont val="Arial"/>
      </rPr>
      <t>18.17</t>
    </r>
  </si>
  <si>
    <r>
      <rPr>
        <sz val="7"/>
        <rFont val="Arial"/>
      </rPr>
      <t>00038770</t>
    </r>
  </si>
  <si>
    <r>
      <rPr>
        <sz val="7"/>
        <rFont val="Arial"/>
      </rPr>
      <t>LUMINARIA PLAFON REDONDO COM VIDRO FOSCO DIAMETRO *30* CM, PARA 2 LAMPADAS, BASE E27, POTENCIA MAXIMA 40/60 W (NAO INCLUI LAMPADAS)</t>
    </r>
  </si>
  <si>
    <r>
      <rPr>
        <sz val="7"/>
        <rFont val="Arial"/>
      </rPr>
      <t>18.18</t>
    </r>
  </si>
  <si>
    <r>
      <rPr>
        <sz val="7"/>
        <rFont val="Arial"/>
      </rPr>
      <t>18.034.0015-A</t>
    </r>
  </si>
  <si>
    <r>
      <rPr>
        <sz val="7"/>
        <rFont val="Arial"/>
      </rPr>
      <t>EXAUSTOR TUBO AXIAL,ACIONAMENTO DIRETO,DIAMETRO DE 400MM,HELICE DE 6 PALETAS,FABRICADA EM CHAPA DE ACO CARBONO.FORNECIMENTO E COLOCACAO</t>
    </r>
  </si>
  <si>
    <r>
      <rPr>
        <sz val="7"/>
        <rFont val="Arial"/>
      </rPr>
      <t>18.19</t>
    </r>
  </si>
  <si>
    <r>
      <rPr>
        <sz val="7"/>
        <rFont val="Arial"/>
      </rPr>
      <t>070254</t>
    </r>
  </si>
  <si>
    <r>
      <rPr>
        <sz val="7"/>
        <rFont val="Arial"/>
      </rPr>
      <t>CAIXA DE VENTILACAO 1,0 Cv PARA 3.400m3/h PROGELMEC</t>
    </r>
  </si>
  <si>
    <r>
      <rPr>
        <sz val="7"/>
        <rFont val="Arial"/>
      </rPr>
      <t>18.20</t>
    </r>
  </si>
  <si>
    <r>
      <rPr>
        <sz val="7"/>
        <rFont val="Arial"/>
      </rPr>
      <t>95547</t>
    </r>
  </si>
  <si>
    <r>
      <rPr>
        <sz val="7"/>
        <rFont val="Arial"/>
      </rPr>
      <t>SABONETEIRA PLASTICA TIPO DISPENSER PARA SABONETE LIQUIDO COM RESERVATORIO 800 A 1500 ML, INCLUSO FIXAÇÃO. AF_01/2020</t>
    </r>
  </si>
  <si>
    <r>
      <rPr>
        <sz val="7"/>
        <rFont val="Arial"/>
      </rPr>
      <t>18.21</t>
    </r>
  </si>
  <si>
    <r>
      <rPr>
        <sz val="7"/>
        <rFont val="Arial"/>
      </rPr>
      <t>95544</t>
    </r>
  </si>
  <si>
    <r>
      <rPr>
        <sz val="7"/>
        <rFont val="Arial"/>
      </rPr>
      <t>PAPELEIRA DE PAREDE EM METAL CROMADO SEM TAMPA, INCLUSO FIXAÇÃO. AF_01/2020</t>
    </r>
  </si>
  <si>
    <r>
      <rPr>
        <sz val="7"/>
        <rFont val="Arial"/>
      </rPr>
      <t>18.22</t>
    </r>
  </si>
  <si>
    <r>
      <rPr>
        <sz val="7"/>
        <rFont val="Arial"/>
      </rPr>
      <t>86889</t>
    </r>
  </si>
  <si>
    <r>
      <rPr>
        <sz val="7"/>
        <rFont val="Arial"/>
      </rPr>
      <t>BANCADA DE GRANITO CINZA POLIDO, DE 1,50 X 0,60 M, PARA PIA DE COZINHA - FORNECIMENTO E INSTALAÇÃO. AF_01/2020</t>
    </r>
  </si>
  <si>
    <r>
      <rPr>
        <sz val="7"/>
        <rFont val="Arial"/>
      </rPr>
      <t>18.23</t>
    </r>
  </si>
  <si>
    <r>
      <rPr>
        <sz val="7"/>
        <rFont val="Arial"/>
      </rPr>
      <t>18.084.0020-A</t>
    </r>
  </si>
  <si>
    <r>
      <rPr>
        <sz val="7"/>
        <rFont val="Arial"/>
      </rPr>
      <t>BANCA SECA DE GRANITO BRANCO ITAUNAS,COM 2CM DE ESPESSURA E 60CM DE LARGURA,SOBRE APOIOS DE ALVENARIA DE MEIA VEZ E VERGA DE CONCRETO,SEM REVESTIMENTO.FORNECIMENTO E COLOCACAO</t>
    </r>
  </si>
  <si>
    <r>
      <rPr>
        <b/>
        <sz val="7"/>
        <rFont val="Arial"/>
      </rPr>
      <t>19</t>
    </r>
  </si>
  <si>
    <r>
      <rPr>
        <b/>
        <sz val="7"/>
        <rFont val="Arial"/>
      </rPr>
      <t>INSTALAÇÕES REDE</t>
    </r>
  </si>
  <si>
    <r>
      <rPr>
        <sz val="7"/>
        <rFont val="Arial"/>
      </rPr>
      <t>19.1</t>
    </r>
  </si>
  <si>
    <r>
      <rPr>
        <sz val="7"/>
        <rFont val="Arial"/>
      </rPr>
      <t>068550</t>
    </r>
  </si>
  <si>
    <r>
      <rPr>
        <sz val="7"/>
        <rFont val="Arial"/>
      </rPr>
      <t>RACK 16U 19" x 675mm COM PORTA DE ACRILICO FUME</t>
    </r>
  </si>
  <si>
    <r>
      <rPr>
        <sz val="7"/>
        <rFont val="Arial"/>
      </rPr>
      <t>19.2</t>
    </r>
  </si>
  <si>
    <r>
      <rPr>
        <sz val="7"/>
        <rFont val="Arial"/>
      </rPr>
      <t>98302</t>
    </r>
  </si>
  <si>
    <r>
      <rPr>
        <sz val="7"/>
        <rFont val="Arial"/>
      </rPr>
      <t>PATCH PANEL 24 PORTAS, CATEGORIA 6 - FORNECIMENTO E INSTALAÇÃO. AF_11/2019</t>
    </r>
  </si>
  <si>
    <r>
      <rPr>
        <sz val="7"/>
        <rFont val="Arial"/>
      </rPr>
      <t>19.3</t>
    </r>
  </si>
  <si>
    <r>
      <rPr>
        <sz val="7"/>
        <rFont val="Arial"/>
      </rPr>
      <t>15.018.0514-A</t>
    </r>
  </si>
  <si>
    <r>
      <rPr>
        <sz val="7"/>
        <rFont val="Arial"/>
      </rPr>
      <t>ELETROCALHA PERFURADA,COM TAMPA,TIPO "U",50X50MM,TRATAMENTO SUPERFICIAL PRE-ZINCADO A QUENTE,EXCLUSIVE CONEXOES,ACESSORIOS E FIXACAO SUPERIOR.FORNECIMENTO E COLOCACAO</t>
    </r>
  </si>
  <si>
    <r>
      <rPr>
        <sz val="7"/>
        <rFont val="Arial"/>
      </rPr>
      <t>19.4</t>
    </r>
  </si>
  <si>
    <r>
      <rPr>
        <sz val="7"/>
        <rFont val="Arial"/>
      </rPr>
      <t>91859</t>
    </r>
  </si>
  <si>
    <r>
      <rPr>
        <sz val="7"/>
        <rFont val="Arial"/>
      </rPr>
      <t>ELETRODUTO FLEXÍVEL LISO, PEAD, DN 32 MM (1"), PARA CIRCUITOS TERMINAIS, INSTALADO EM PAREDE - FORNECIMENTO E INSTALAÇÃO. AF_12/2015</t>
    </r>
  </si>
  <si>
    <r>
      <rPr>
        <sz val="7"/>
        <rFont val="Arial"/>
      </rPr>
      <t>19.5</t>
    </r>
  </si>
  <si>
    <r>
      <rPr>
        <sz val="7"/>
        <rFont val="Arial"/>
      </rPr>
      <t>IT 24.26.0118 (A)</t>
    </r>
  </si>
  <si>
    <r>
      <rPr>
        <sz val="7"/>
        <rFont val="Arial"/>
      </rPr>
      <t>Instalacao para ponto de rede de computador equivalente a 2 varas de eletroduto de PVC rigido de 3/4", 6,5m de cabo para rede (KMP, 4 pares, 8 vias, categoria 5), conector RJ 45, inclusive abertura e fechamento de rasgo de alvenaria.(desonerado)</t>
    </r>
  </si>
  <si>
    <r>
      <rPr>
        <sz val="7"/>
        <rFont val="Arial"/>
      </rPr>
      <t>SCO</t>
    </r>
  </si>
  <si>
    <r>
      <rPr>
        <sz val="7"/>
        <rFont val="Arial"/>
      </rPr>
      <t>un</t>
    </r>
  </si>
  <si>
    <r>
      <rPr>
        <sz val="7"/>
        <rFont val="Arial"/>
      </rPr>
      <t>19.6</t>
    </r>
  </si>
  <si>
    <r>
      <rPr>
        <sz val="7"/>
        <rFont val="Arial"/>
      </rPr>
      <t>059436</t>
    </r>
  </si>
  <si>
    <r>
      <rPr>
        <sz val="7"/>
        <rFont val="Arial"/>
      </rPr>
      <t>CABO UTP CAT. 6</t>
    </r>
  </si>
  <si>
    <r>
      <rPr>
        <sz val="7"/>
        <rFont val="Arial"/>
      </rPr>
      <t>19.7</t>
    </r>
  </si>
  <si>
    <r>
      <rPr>
        <sz val="7"/>
        <rFont val="Arial"/>
      </rPr>
      <t>063064</t>
    </r>
  </si>
  <si>
    <r>
      <rPr>
        <sz val="7"/>
        <rFont val="Arial"/>
      </rPr>
      <t>ANILHA DE IDENTIFICACAO PARA CABOS DE 0 A 9 (KIT 100 PECAS</t>
    </r>
  </si>
  <si>
    <r>
      <rPr>
        <sz val="7"/>
        <rFont val="Arial"/>
      </rPr>
      <t>19.8</t>
    </r>
  </si>
  <si>
    <r>
      <rPr>
        <sz val="7"/>
        <rFont val="Arial"/>
      </rPr>
      <t>15.018.0120-A</t>
    </r>
  </si>
  <si>
    <r>
      <rPr>
        <sz val="7"/>
        <rFont val="Arial"/>
      </rPr>
      <t xml:space="preserve">CAIXA DE EMBUTIR,EM PVC,2"X4",INCLUSIVE BUCHAS E ARRUELAS.FORNECIMENTO E COLOCACAO </t>
    </r>
  </si>
  <si>
    <r>
      <rPr>
        <sz val="7"/>
        <rFont val="Arial"/>
      </rPr>
      <t>19.9</t>
    </r>
  </si>
  <si>
    <r>
      <rPr>
        <sz val="7"/>
        <rFont val="Arial"/>
      </rPr>
      <t>98304</t>
    </r>
  </si>
  <si>
    <r>
      <rPr>
        <sz val="7"/>
        <rFont val="Arial"/>
      </rPr>
      <t>PATCH PANEL 48 PORTAS, CATEGORIA 6 - FORNECIMENTO E INSTALAÇÃO. AF_11/2019</t>
    </r>
  </si>
  <si>
    <r>
      <rPr>
        <sz val="7"/>
        <rFont val="Arial"/>
      </rPr>
      <t>19.10</t>
    </r>
  </si>
  <si>
    <r>
      <rPr>
        <sz val="7"/>
        <rFont val="Arial"/>
      </rPr>
      <t>I047589</t>
    </r>
  </si>
  <si>
    <r>
      <rPr>
        <sz val="7"/>
        <rFont val="Arial"/>
      </rPr>
      <t>RACK - SWITCH WIRED TP - LINK GIGABIT 24 PORTAS TL - SG1024D</t>
    </r>
  </si>
  <si>
    <r>
      <rPr>
        <sz val="7"/>
        <rFont val="Arial"/>
      </rPr>
      <t>19.11</t>
    </r>
  </si>
  <si>
    <r>
      <rPr>
        <sz val="7"/>
        <rFont val="Arial"/>
      </rPr>
      <t>068415</t>
    </r>
  </si>
  <si>
    <r>
      <rPr>
        <sz val="7"/>
        <rFont val="Arial"/>
      </rPr>
      <t>RACK ABERTO 24U 19" 970mm</t>
    </r>
  </si>
  <si>
    <r>
      <rPr>
        <sz val="7"/>
        <rFont val="Arial"/>
      </rPr>
      <t>UM</t>
    </r>
  </si>
  <si>
    <r>
      <rPr>
        <b/>
        <sz val="6"/>
        <rFont val="Arial"/>
      </rPr>
      <t>VALOR BDI TOTAL:</t>
    </r>
  </si>
  <si>
    <r>
      <rPr>
        <b/>
        <sz val="6"/>
        <rFont val="Arial"/>
      </rPr>
      <t>VALOR ORÇAMENTO:</t>
    </r>
  </si>
  <si>
    <r>
      <rPr>
        <b/>
        <sz val="6"/>
        <rFont val="Arial"/>
      </rPr>
      <t>VALOR TOTAL:</t>
    </r>
  </si>
  <si>
    <t>ESTADO DO RIO DE JANEIRO</t>
  </si>
  <si>
    <t>Prefeitura Municipal de Niterói</t>
  </si>
  <si>
    <t>Obra:</t>
  </si>
  <si>
    <t>REFORMA DE PARTE DO 2º PAVIMENTO DA POLICLINICA DE ESPECIALIDADES SYLVIO PICANÇO</t>
  </si>
  <si>
    <t>Preços:</t>
  </si>
  <si>
    <t>Local:</t>
  </si>
  <si>
    <t>AV. AMARAL PEIXOTO, Nº 169, 2º ANDAR, CENTRO, NITERÓI, RJ</t>
  </si>
  <si>
    <t>BDI:</t>
  </si>
  <si>
    <t>MEMÓRIA DE CÁCULO</t>
  </si>
  <si>
    <t>ITEM</t>
  </si>
  <si>
    <t>CÓDIGO</t>
  </si>
  <si>
    <t>DESCRIÇÃO</t>
  </si>
  <si>
    <t>QTDE</t>
  </si>
  <si>
    <t>UND.</t>
  </si>
  <si>
    <t>ETAPA 1</t>
  </si>
  <si>
    <t>SERVIÇOS, ESCRITÓRIO, LABORATÓRIO E CAMPO</t>
  </si>
  <si>
    <t>1.01</t>
  </si>
  <si>
    <t>EMOP</t>
  </si>
  <si>
    <t>01.090.0000-A</t>
  </si>
  <si>
    <t>ADMINISTRAÇÃO LOCAL DA OBRA</t>
  </si>
  <si>
    <t>UNID</t>
  </si>
  <si>
    <t>05.105.0137-A</t>
  </si>
  <si>
    <t>MAO DE OBRA DE ENGENHEIRO OU ARQUITETO PLENO,INCLUSIVE ENCARGOS SOCIAIS</t>
  </si>
  <si>
    <t>x</t>
  </si>
  <si>
    <t>15 dias/mês</t>
  </si>
  <si>
    <t>2 horas/dia</t>
  </si>
  <si>
    <t>=</t>
  </si>
  <si>
    <t>05.105.0025-A</t>
  </si>
  <si>
    <t>MAO-DE-OBRA DE ESTAGIARIO,INCLUSIVE ENCARGOS SOCIAIS</t>
  </si>
  <si>
    <t>3 meses</t>
  </si>
  <si>
    <t>20 dias/mês</t>
  </si>
  <si>
    <t>4 horas/dias</t>
  </si>
  <si>
    <t>05.105.0003-A</t>
  </si>
  <si>
    <t>1 mês</t>
  </si>
  <si>
    <t>10 dias/mês</t>
  </si>
  <si>
    <t>8 horas/dias</t>
  </si>
  <si>
    <t>05.105.0004-A</t>
  </si>
  <si>
    <t>/ 100</t>
  </si>
  <si>
    <t>ETAPA 2</t>
  </si>
  <si>
    <t>CANTEIRO DE OBRA</t>
  </si>
  <si>
    <t>2.01</t>
  </si>
  <si>
    <t>02.020.0002-A</t>
  </si>
  <si>
    <t>Largura</t>
  </si>
  <si>
    <t>Altura</t>
  </si>
  <si>
    <t>Placa da Obra</t>
  </si>
  <si>
    <t>m²</t>
  </si>
  <si>
    <t>Total</t>
  </si>
  <si>
    <t>ETAPA 4</t>
  </si>
  <si>
    <t>TRANSPORTES</t>
  </si>
  <si>
    <t xml:space="preserve"> </t>
  </si>
  <si>
    <t>4.01</t>
  </si>
  <si>
    <t>04.014.0095-A</t>
  </si>
  <si>
    <t>Área</t>
  </si>
  <si>
    <t>Espessura</t>
  </si>
  <si>
    <t>Volume</t>
  </si>
  <si>
    <t>Razão (m³/und)</t>
  </si>
  <si>
    <t>Alvenaria</t>
  </si>
  <si>
    <t>Divisória</t>
  </si>
  <si>
    <t>Divisória Chumbo</t>
  </si>
  <si>
    <t>Piso</t>
  </si>
  <si>
    <t>Forro</t>
  </si>
  <si>
    <t>Piso vinilico</t>
  </si>
  <si>
    <t>unid</t>
  </si>
  <si>
    <t>Total:</t>
  </si>
  <si>
    <t>4.02</t>
  </si>
  <si>
    <t>04.021.0010-A</t>
  </si>
  <si>
    <t>PERIMETRO</t>
  </si>
  <si>
    <t>ALTURA</t>
  </si>
  <si>
    <t>ÁREA</t>
  </si>
  <si>
    <t>Meses</t>
  </si>
  <si>
    <t>Percentual</t>
  </si>
  <si>
    <t>Pavimento</t>
  </si>
  <si>
    <t>Total :</t>
  </si>
  <si>
    <t>4.03</t>
  </si>
  <si>
    <t>04.020.0122-A</t>
  </si>
  <si>
    <t>KM</t>
  </si>
  <si>
    <t>ETAPA 5</t>
  </si>
  <si>
    <t>SERVIÇOS COMPLEMENTARES</t>
  </si>
  <si>
    <t>5.01</t>
  </si>
  <si>
    <t>05.001.0073-A</t>
  </si>
  <si>
    <t>Projeto</t>
  </si>
  <si>
    <t>Redução</t>
  </si>
  <si>
    <t>Câmara escura</t>
  </si>
  <si>
    <t>Densitometria óssea</t>
  </si>
  <si>
    <t xml:space="preserve">Circulação </t>
  </si>
  <si>
    <t>Rack</t>
  </si>
  <si>
    <t>Sanit. Pac.</t>
  </si>
  <si>
    <t>DML</t>
  </si>
  <si>
    <t>Copa</t>
  </si>
  <si>
    <t>5.02</t>
  </si>
  <si>
    <t>05.001.0145-A</t>
  </si>
  <si>
    <t>Quantidade</t>
  </si>
  <si>
    <t>Banheiro</t>
  </si>
  <si>
    <t>und</t>
  </si>
  <si>
    <t>5.03</t>
  </si>
  <si>
    <t>05.001.0146-A</t>
  </si>
  <si>
    <t>5.04</t>
  </si>
  <si>
    <t xml:space="preserve">Comprimento </t>
  </si>
  <si>
    <t>Parede</t>
  </si>
  <si>
    <t xml:space="preserve">Porta </t>
  </si>
  <si>
    <t>Desconto</t>
  </si>
  <si>
    <t>5.05</t>
  </si>
  <si>
    <t>05.001.0076-A</t>
  </si>
  <si>
    <t>5.06</t>
  </si>
  <si>
    <t>05.001.0106-A</t>
  </si>
  <si>
    <t>5.07</t>
  </si>
  <si>
    <t>05.001.0016-A</t>
  </si>
  <si>
    <t>Comprimento (m)</t>
  </si>
  <si>
    <t>Largura (m)</t>
  </si>
  <si>
    <t>Circulação/banheiro</t>
  </si>
  <si>
    <t>Tubo de 40mm</t>
  </si>
  <si>
    <t>Tubo de 50mm</t>
  </si>
  <si>
    <t>5.08</t>
  </si>
  <si>
    <t>05.001.0065-A</t>
  </si>
  <si>
    <t>Teto</t>
  </si>
  <si>
    <t>5.09</t>
  </si>
  <si>
    <t>05.001.0008-A</t>
  </si>
  <si>
    <t>Vestiário 1</t>
  </si>
  <si>
    <t>Sala de Mamografia</t>
  </si>
  <si>
    <t>Sala de Comando</t>
  </si>
  <si>
    <t>Vestiário 2</t>
  </si>
  <si>
    <t>Vestiário 3</t>
  </si>
  <si>
    <t>Sala Raio X 01</t>
  </si>
  <si>
    <t>Câmara Clara</t>
  </si>
  <si>
    <t>Sala de Comando 2</t>
  </si>
  <si>
    <t>Câmara Escura</t>
  </si>
  <si>
    <t>Sala de Raio X 02</t>
  </si>
  <si>
    <t>5.10</t>
  </si>
  <si>
    <t>05.001.0134-A</t>
  </si>
  <si>
    <t>5.11</t>
  </si>
  <si>
    <t>SINAPI</t>
  </si>
  <si>
    <t>Salas</t>
  </si>
  <si>
    <t>5.12</t>
  </si>
  <si>
    <t>05.006.0001-B</t>
  </si>
  <si>
    <t>5.13</t>
  </si>
  <si>
    <t>05.008.0001-A</t>
  </si>
  <si>
    <t>ETAPA 11</t>
  </si>
  <si>
    <t>ESTRUTURAS</t>
  </si>
  <si>
    <t>11.01</t>
  </si>
  <si>
    <t>11.030.0020-A</t>
  </si>
  <si>
    <t>Sala</t>
  </si>
  <si>
    <t>ETAPA 12</t>
  </si>
  <si>
    <t>ALVENARIAS E DIVISÓRIAS</t>
  </si>
  <si>
    <t>12.01</t>
  </si>
  <si>
    <t>12.003.0250-A</t>
  </si>
  <si>
    <t>Comprimento</t>
  </si>
  <si>
    <t>12.02</t>
  </si>
  <si>
    <t>12.016.0004-A</t>
  </si>
  <si>
    <t xml:space="preserve">m </t>
  </si>
  <si>
    <t>m</t>
  </si>
  <si>
    <t>12.03</t>
  </si>
  <si>
    <t>12.016.0024-A</t>
  </si>
  <si>
    <t>12.04</t>
  </si>
  <si>
    <t>Camara Escura</t>
  </si>
  <si>
    <t>Camara Clara</t>
  </si>
  <si>
    <t>12.05</t>
  </si>
  <si>
    <t>COMP.</t>
  </si>
  <si>
    <t>COMP-004</t>
  </si>
  <si>
    <t>PAREDE DRYWALL COM PLACA SAFEBOARD PARA AMBIENTE COM BLINDAGEM PARA RAIO X E SIMILARES - PLACA SAFEBOARD EM 2 FACES</t>
  </si>
  <si>
    <t>M²</t>
  </si>
  <si>
    <t>Parde dupla</t>
  </si>
  <si>
    <t>Desconto porta</t>
  </si>
  <si>
    <t>ETAPA 13</t>
  </si>
  <si>
    <t>REVESTIMENTO DE PAREDES, TETOS E PISOS</t>
  </si>
  <si>
    <t>13.01</t>
  </si>
  <si>
    <t>13.026.0010-A</t>
  </si>
  <si>
    <t>Perímetro</t>
  </si>
  <si>
    <t>P.D.</t>
  </si>
  <si>
    <t>Sanit. PCD</t>
  </si>
  <si>
    <t>Sant. Func.</t>
  </si>
  <si>
    <t>13.02</t>
  </si>
  <si>
    <t>13.348.0075-A</t>
  </si>
  <si>
    <t>M</t>
  </si>
  <si>
    <t>Recepção</t>
  </si>
  <si>
    <t>13.03</t>
  </si>
  <si>
    <t>13.390.0020-A</t>
  </si>
  <si>
    <t>AMBIENTE</t>
  </si>
  <si>
    <t>Sala de raio X Analógico</t>
  </si>
  <si>
    <t>Sala de laudo</t>
  </si>
  <si>
    <t>Depósito</t>
  </si>
  <si>
    <t>Circulação</t>
  </si>
  <si>
    <t>Circulação e sala de espera</t>
  </si>
  <si>
    <t>Mamografo</t>
  </si>
  <si>
    <t>Sala Densitrometro</t>
  </si>
  <si>
    <t>Sala de comando</t>
  </si>
  <si>
    <t>Sala Rack</t>
  </si>
  <si>
    <t>Sala Raio X</t>
  </si>
  <si>
    <t>Vestiário Raio X</t>
  </si>
  <si>
    <t>Sala Raio X Analogico</t>
  </si>
  <si>
    <t>TOTAL</t>
  </si>
  <si>
    <t>13.04</t>
  </si>
  <si>
    <t>13.330.0075-A</t>
  </si>
  <si>
    <t>13.196.0020-A</t>
  </si>
  <si>
    <t>Sala Escura</t>
  </si>
  <si>
    <t xml:space="preserve">Sala Clara </t>
  </si>
  <si>
    <t>Sanitário PCD</t>
  </si>
  <si>
    <t>Sant. PCD</t>
  </si>
  <si>
    <t>Sanitário Func.</t>
  </si>
  <si>
    <t>13.05</t>
  </si>
  <si>
    <t>13.390.0058-A</t>
  </si>
  <si>
    <t>Sala de laudos</t>
  </si>
  <si>
    <t>Deposito</t>
  </si>
  <si>
    <t>Circulação II</t>
  </si>
  <si>
    <t>Mamografia/vest/Circulação III/Raio X Anal</t>
  </si>
  <si>
    <t>Raio X/Sala comando/Vestiário</t>
  </si>
  <si>
    <t>Sala de Rack</t>
  </si>
  <si>
    <t>Sala Densitrometro/Vestiário</t>
  </si>
  <si>
    <t>13.06</t>
  </si>
  <si>
    <t>13.07</t>
  </si>
  <si>
    <t>13.416.0010-A</t>
  </si>
  <si>
    <t xml:space="preserve"> Recepção</t>
  </si>
  <si>
    <t>13.08</t>
  </si>
  <si>
    <t>13.416.0015-A</t>
  </si>
  <si>
    <t xml:space="preserve">  </t>
  </si>
  <si>
    <t>13.09</t>
  </si>
  <si>
    <t>13.157.0010-A</t>
  </si>
  <si>
    <t>REVESTIMENTO DE PAREDES OU TETOS COM TECIDO ISOLANTE ACUSTICO,EM MANTA DE LA DE VIDRO REVESTIDA COM FOLHA DE ALUMINIO</t>
  </si>
  <si>
    <t>SALA RAIO X</t>
  </si>
  <si>
    <t>BANHEIROS</t>
  </si>
  <si>
    <t>SALAS</t>
  </si>
  <si>
    <t>ETAPA 14</t>
  </si>
  <si>
    <t>ESQUADRIAS</t>
  </si>
  <si>
    <t>14.01</t>
  </si>
  <si>
    <t>14.008.0050-A</t>
  </si>
  <si>
    <t>P4</t>
  </si>
  <si>
    <t>P8</t>
  </si>
  <si>
    <t>P9</t>
  </si>
  <si>
    <t>14.02</t>
  </si>
  <si>
    <t>14.006.0008-A</t>
  </si>
  <si>
    <t>14.03</t>
  </si>
  <si>
    <t>14.006.0010-A</t>
  </si>
  <si>
    <t>14.04</t>
  </si>
  <si>
    <t>14.006.0012-A</t>
  </si>
  <si>
    <t>14.05</t>
  </si>
  <si>
    <t>14.006.0014-A</t>
  </si>
  <si>
    <t>14.06</t>
  </si>
  <si>
    <t>14.007.0025-A</t>
  </si>
  <si>
    <t>14.07</t>
  </si>
  <si>
    <t>14.006.0373-A</t>
  </si>
  <si>
    <t>14.08</t>
  </si>
  <si>
    <t>JOGO DE FERRAGENS CROMADAS PARA PORTA DE VIDRO TEMPERADO, UMA FOLHA COMPOSTO DE DOBRADIÇAS SUPERIOR E INFERIOR, TRINCO, FECHADURA, CONTRA FECHADURA COM CAPUCHINHO SEM MOLA E PUXADOR. AF_01/2021.</t>
  </si>
  <si>
    <t>UND</t>
  </si>
  <si>
    <t>14.09</t>
  </si>
  <si>
    <t>14.007.0190-A</t>
  </si>
  <si>
    <t>14.10</t>
  </si>
  <si>
    <t>14.004.0155-A</t>
  </si>
  <si>
    <t>14.11</t>
  </si>
  <si>
    <t>14.004.0120-A</t>
  </si>
  <si>
    <t>ETAPA 15</t>
  </si>
  <si>
    <t>INSTALAÇÕES ELÉTRICAS, HIDRÁULICAS E MECÂNICAS</t>
  </si>
  <si>
    <t>15.01</t>
  </si>
  <si>
    <t>CABO DE COBRE FLEXIVEL ISOLADO, 120 MM², 0,6/1,0KV, PARA RE AÉREA DE DISTRIBUIÇÃO DE ENERGIA ELÉTRICA DE BAIXA TENSÃO - FORNECIMENTO E INSTALAÇÃO</t>
  </si>
  <si>
    <t xml:space="preserve"> M</t>
  </si>
  <si>
    <t>15.02</t>
  </si>
  <si>
    <t>CABO DE COBRE FLEXIVEL ISOLADO, 16 MM², 0,6/1,0KV, PARA RE AÉREA DE DISTRIBUIÇÃO DE ENERGIA ELÉTRICA DE BAIXA TENSÃO - FORNECIMENTO E INSTALAÇÃO</t>
  </si>
  <si>
    <t>15.03</t>
  </si>
  <si>
    <t>15.008.0230-A</t>
  </si>
  <si>
    <t>15.04</t>
  </si>
  <si>
    <t>15.008.0240-A</t>
  </si>
  <si>
    <t>15.05</t>
  </si>
  <si>
    <t>15.008.0080-A</t>
  </si>
  <si>
    <t>15.06</t>
  </si>
  <si>
    <t>15.008.0100-A</t>
  </si>
  <si>
    <t>15.07</t>
  </si>
  <si>
    <t>15.008.0105-A</t>
  </si>
  <si>
    <t>15.08</t>
  </si>
  <si>
    <t>15.008.0085-A</t>
  </si>
  <si>
    <t>15.09</t>
  </si>
  <si>
    <t>15.008.0110-A</t>
  </si>
  <si>
    <t>15.10</t>
  </si>
  <si>
    <t>15.008.0112-A</t>
  </si>
  <si>
    <t>15.11</t>
  </si>
  <si>
    <t>15.008.0090-A</t>
  </si>
  <si>
    <t>15.12</t>
  </si>
  <si>
    <t>15.008.0095-A</t>
  </si>
  <si>
    <t>15.13</t>
  </si>
  <si>
    <t>15.018.0325-A</t>
  </si>
  <si>
    <t>CAIXA DE PASSAGEM DE EMBUTIR EM AÇO COM TAMPA PARAFUSADA, DE 40X40CM. FORNECIMENTO E COLOCAÇÃO</t>
  </si>
  <si>
    <t>15.14</t>
  </si>
  <si>
    <t>15.019.0020-A</t>
  </si>
  <si>
    <t>15.15</t>
  </si>
  <si>
    <t>15.019.0025-A</t>
  </si>
  <si>
    <t>15.16</t>
  </si>
  <si>
    <t>15.17</t>
  </si>
  <si>
    <t>15.015.0260-A</t>
  </si>
  <si>
    <t>15.18</t>
  </si>
  <si>
    <t>15.015.0265-A</t>
  </si>
  <si>
    <t>15.19</t>
  </si>
  <si>
    <t>15.019.0040-A</t>
  </si>
  <si>
    <t>15.20</t>
  </si>
  <si>
    <t>15.007.0605-A</t>
  </si>
  <si>
    <t>15.21</t>
  </si>
  <si>
    <t>15.22</t>
  </si>
  <si>
    <t>15.007.0611-A</t>
  </si>
  <si>
    <t>15.23</t>
  </si>
  <si>
    <t>15.24</t>
  </si>
  <si>
    <t>15.25</t>
  </si>
  <si>
    <t>15.26</t>
  </si>
  <si>
    <t>15.27</t>
  </si>
  <si>
    <t>15.007.0578-A</t>
  </si>
  <si>
    <t>DISJUNTOR TERMOMAGNETICO, BIPOLAR, DE 80 A 100A, 3KVA, MODELO DIN, TIPO C. FORNECIMENTO E COLOCAÇÃO</t>
  </si>
  <si>
    <t>15.28</t>
  </si>
  <si>
    <t>15.29</t>
  </si>
  <si>
    <t>15.30</t>
  </si>
  <si>
    <t>15.007.0642-A</t>
  </si>
  <si>
    <t>DISPOSITIVO DE PROTEÇÃO CONTRA SURTO (DPS), CLASE II, 1 POLO, TENSÃO 175V, CORRENTES APROXIMADAS DE DESCARGA NOMINAL E MAXIMA DE 20KA E 45KA. FORNECIMENTO E COLOCAÇÃO</t>
  </si>
  <si>
    <t>15.31</t>
  </si>
  <si>
    <t>15.007.0520-A</t>
  </si>
  <si>
    <t>15.32</t>
  </si>
  <si>
    <t>15.018.0499-A</t>
  </si>
  <si>
    <t>15.33</t>
  </si>
  <si>
    <t>15.036.0140-A</t>
  </si>
  <si>
    <t>15.34</t>
  </si>
  <si>
    <t>ELETRODUTO FLEXIVEL CORRUGADO, PEAD, DN 40MM (1 1/4"), PARA CIRCUITOS TERMINAIS, INSTALADO EM FORRO - FORNECIMENTO E INSTALAÇÃO. AF 12/2015</t>
  </si>
  <si>
    <t>15.35</t>
  </si>
  <si>
    <t>15.020.0215-A</t>
  </si>
  <si>
    <t>LAMPADA LED, BULBO, A60, 25W, 100/240V, BASE E-27. FORNECIMENTO E COLOCAÇÃO</t>
  </si>
  <si>
    <t>15.36</t>
  </si>
  <si>
    <t>QUADRO DE DISTRIBUIÇÃO DE ENERGIA EM CHAPA DE AÇO GALVANIZADO, DE EMBUTIR, COM BARRAMENTO TRIFÁSICO, PARA 24 DISJUNTORES DIN 100A - FORNECIMENTO E INSTALAÇÕES</t>
  </si>
  <si>
    <t>15.37</t>
  </si>
  <si>
    <t>QUADRO DE DISTRIBUIÇÃO COM BARRAMENTO TRIFASICO, DE EMBUTIR, EM CHAPA DE AÇO GALVANIZADO PARA 48 DISJUNTORES DIN 100A</t>
  </si>
  <si>
    <t>15.38</t>
  </si>
  <si>
    <t>QUADRO DISTRIBUIÇÃO EMBUTIR PARA 70 DISJUNTORES 225A+BATTAMENTO</t>
  </si>
  <si>
    <t>15.39</t>
  </si>
  <si>
    <t>15.005.0201-A</t>
  </si>
  <si>
    <t>15.40</t>
  </si>
  <si>
    <t>15.005.0202-A</t>
  </si>
  <si>
    <t>15.41</t>
  </si>
  <si>
    <t>15.005.0206-A</t>
  </si>
  <si>
    <t>15.42</t>
  </si>
  <si>
    <t>15.005.0255-A</t>
  </si>
  <si>
    <t>15.43</t>
  </si>
  <si>
    <t>15.005.0280-A</t>
  </si>
  <si>
    <t>KG</t>
  </si>
  <si>
    <t>15.44</t>
  </si>
  <si>
    <t>15.003.0510-A</t>
  </si>
  <si>
    <t>15.45</t>
  </si>
  <si>
    <t>TUBO DE AÇO GALVANIZADO COM COSTURA, CLASSE MÉDIA, CONEXÃO ROSQUEADA, DN 25 (1"), INSTALADO EM REDE DE ALIMENTAÇÃO PARA SPRINKLER - FORNECIMENTO E INSTALAÇÃO</t>
  </si>
  <si>
    <t>15.46</t>
  </si>
  <si>
    <t>15.47</t>
  </si>
  <si>
    <t>15.48</t>
  </si>
  <si>
    <t>15.49</t>
  </si>
  <si>
    <t>15.50</t>
  </si>
  <si>
    <t>15.51</t>
  </si>
  <si>
    <t>15.52</t>
  </si>
  <si>
    <t>15.53</t>
  </si>
  <si>
    <t>15.54</t>
  </si>
  <si>
    <t>15.55</t>
  </si>
  <si>
    <t>15.56</t>
  </si>
  <si>
    <t>15.57</t>
  </si>
  <si>
    <t>15.58</t>
  </si>
  <si>
    <t>15.59</t>
  </si>
  <si>
    <t>15.60</t>
  </si>
  <si>
    <t>15.61</t>
  </si>
  <si>
    <t>CRUZETA DE FERRO GALVANIZADO, COM ROSCA BSP, DE 2 1/2"</t>
  </si>
  <si>
    <t>15.62</t>
  </si>
  <si>
    <t>15.63</t>
  </si>
  <si>
    <t>15.64</t>
  </si>
  <si>
    <t>15.65</t>
  </si>
  <si>
    <t>15.66</t>
  </si>
  <si>
    <t>15.67</t>
  </si>
  <si>
    <t>15.68</t>
  </si>
  <si>
    <t>15.69</t>
  </si>
  <si>
    <t>15.004.0255-A</t>
  </si>
  <si>
    <t>15.70</t>
  </si>
  <si>
    <t>15.71</t>
  </si>
  <si>
    <t>15.72</t>
  </si>
  <si>
    <t>15.73</t>
  </si>
  <si>
    <t>15.74</t>
  </si>
  <si>
    <t>15.75</t>
  </si>
  <si>
    <t>15.76</t>
  </si>
  <si>
    <t>15.77</t>
  </si>
  <si>
    <t>15.78</t>
  </si>
  <si>
    <t>15.79</t>
  </si>
  <si>
    <t>15.80</t>
  </si>
  <si>
    <t>15.81</t>
  </si>
  <si>
    <t>15.82</t>
  </si>
  <si>
    <t>15.83</t>
  </si>
  <si>
    <t>15.84</t>
  </si>
  <si>
    <t>15.85</t>
  </si>
  <si>
    <t>15.86</t>
  </si>
  <si>
    <t>15.87</t>
  </si>
  <si>
    <t>15.88</t>
  </si>
  <si>
    <t>15.89</t>
  </si>
  <si>
    <t>21.024.0100-A</t>
  </si>
  <si>
    <t>15.90</t>
  </si>
  <si>
    <t>21.024.0105-A</t>
  </si>
  <si>
    <t>15.91</t>
  </si>
  <si>
    <t>TERMINAL MECANICO A COMPRESSAO, EM BRONZE, P/ CABO NA BITOLA DE 2,5MM²</t>
  </si>
  <si>
    <t>15.92</t>
  </si>
  <si>
    <t>TERMINAL MECANICO A COMPRESSAO, EM BRONZE, P/ CABO NA BITOLA DE 4MM²</t>
  </si>
  <si>
    <t>15.93</t>
  </si>
  <si>
    <t>TERMINAL MECANICO A COMPRESSAO, EM BRONZE, P/ CABO NA BITOLA DE 6MM²</t>
  </si>
  <si>
    <t>15.94</t>
  </si>
  <si>
    <t>TERMINAL MECANICO A COMPRESSAO, EM BRONZE, P/ CABO NA BITOLA DE 25MM²</t>
  </si>
  <si>
    <t>15.95</t>
  </si>
  <si>
    <t>TERMINAL MECANICO A COMPRESSAO, EM BRONZE, P/ CABO NA BITOLA DE 16MM²</t>
  </si>
  <si>
    <t>15.96</t>
  </si>
  <si>
    <t>TERMINAL MECANICO A COMPRESSAO, EM BRONZE, P/ CABO NA BITOLA DE 35MM²</t>
  </si>
  <si>
    <t>15.97</t>
  </si>
  <si>
    <t>TERMINAL MECANICO A COMPRESSAO, EM BRONZE, P/ CABO NA BITOLA DE 120MM²</t>
  </si>
  <si>
    <t>15.98</t>
  </si>
  <si>
    <t>15.029.0010-A</t>
  </si>
  <si>
    <t>15.99</t>
  </si>
  <si>
    <t>ETAPA 16</t>
  </si>
  <si>
    <t>COBERTURAS, ISOLAMENTOS E IMPERMEABILIZAÇÃO</t>
  </si>
  <si>
    <t>ETAPA 17</t>
  </si>
  <si>
    <t>PINTURAS</t>
  </si>
  <si>
    <t>17.01</t>
  </si>
  <si>
    <t>APLICAÇÃO MANUAL DE PINTURA COM TINTA LÁTEX ACRÍLICA EM PAREDES, DUAS DEMÃOS. AF_06/2014</t>
  </si>
  <si>
    <t>PERÍMETRO</t>
  </si>
  <si>
    <t>P.D</t>
  </si>
  <si>
    <t>Espera Raio X</t>
  </si>
  <si>
    <t>Sala de Raio X</t>
  </si>
  <si>
    <t>Sala de Mamografia + Vestiário</t>
  </si>
  <si>
    <t>Sala de Densitometria + Vestiário</t>
  </si>
  <si>
    <t>Circulação + Recepção</t>
  </si>
  <si>
    <t>Sala de Laudos</t>
  </si>
  <si>
    <t>17.02</t>
  </si>
  <si>
    <t>17.03</t>
  </si>
  <si>
    <t>APLICAÇÃO DE FUNDO SELADOR ACRÍLICO EM PAREDES, UMA DEMÃO. AF_06/2014</t>
  </si>
  <si>
    <t>17.04</t>
  </si>
  <si>
    <t>17.017.0169-A</t>
  </si>
  <si>
    <t>Folha</t>
  </si>
  <si>
    <t>Coeficiente</t>
  </si>
  <si>
    <t>Portas</t>
  </si>
  <si>
    <t>ETAPA 18</t>
  </si>
  <si>
    <t>APARELHOS HIDRÁULICOS, ELÉTRICOS, MECÂNICOS E ESPORTIVOS</t>
  </si>
  <si>
    <t>18.01</t>
  </si>
  <si>
    <t>18.030.0007-A</t>
  </si>
  <si>
    <t>18.02</t>
  </si>
  <si>
    <t>18.030.0004-A</t>
  </si>
  <si>
    <t>18.03</t>
  </si>
  <si>
    <t>SINAP</t>
  </si>
  <si>
    <t>18.04</t>
  </si>
  <si>
    <t>18.05</t>
  </si>
  <si>
    <t>18.06</t>
  </si>
  <si>
    <t>EXTINTOR DE INCÊNDIO PORTATIL COM CARGA DE PQS DE 4KG, CLASSE BC - FORNECIMENTO E INSTALAÇÃO. AF 10/2020</t>
  </si>
  <si>
    <t>18.07</t>
  </si>
  <si>
    <t>18.032.0015-A</t>
  </si>
  <si>
    <t>18.08</t>
  </si>
  <si>
    <t>18.038.0030-A</t>
  </si>
  <si>
    <t>18.09</t>
  </si>
  <si>
    <t>18.032.0012-A</t>
  </si>
  <si>
    <t>18.10</t>
  </si>
  <si>
    <t>18.030.0002-A</t>
  </si>
  <si>
    <t>18.11</t>
  </si>
  <si>
    <t>SBC</t>
  </si>
  <si>
    <t>I005521</t>
  </si>
  <si>
    <t>NOBREAK SENOIDAL SMC1500I-BR 1500VA (900W) 230V APC</t>
  </si>
  <si>
    <t>18.12</t>
  </si>
  <si>
    <t>I008099</t>
  </si>
  <si>
    <t>NOBREAK 3KVA EASY UPS SRV MONO 230V SRV3KI-BR APC</t>
  </si>
  <si>
    <t>18.13</t>
  </si>
  <si>
    <t>18.034.0050-A</t>
  </si>
  <si>
    <t>18.14</t>
  </si>
  <si>
    <t>18.027.0045-A</t>
  </si>
  <si>
    <t>18.15</t>
  </si>
  <si>
    <t>18.16</t>
  </si>
  <si>
    <t>18.17</t>
  </si>
  <si>
    <t>LUMINARIA PLAFON REDONDO COM VIDRO FOSCO DIAMETRO 30 CM, PARA 2 LAMPADAS, BASE E27, POTENCIA MAXIMA 40/60W (NÃO INCLUI LAMPADA)</t>
  </si>
  <si>
    <t>18.18</t>
  </si>
  <si>
    <t>18.034.0015-A</t>
  </si>
  <si>
    <t>18.19</t>
  </si>
  <si>
    <t>CAIXA DE VENTILAÇÃO 1,0 CV PARA 3.400M³/H PROGELMEC</t>
  </si>
  <si>
    <t>LAVABO</t>
  </si>
  <si>
    <t>18.20</t>
  </si>
  <si>
    <t>18.21</t>
  </si>
  <si>
    <t>18.22</t>
  </si>
  <si>
    <t>COPA</t>
  </si>
  <si>
    <t>18.23</t>
  </si>
  <si>
    <t>18.084.0020-A</t>
  </si>
  <si>
    <t>CÂMARA ESCURA</t>
  </si>
  <si>
    <t>ETAPA 19</t>
  </si>
  <si>
    <t>INSTALAÇÕES DE REDE</t>
  </si>
  <si>
    <t>19.01</t>
  </si>
  <si>
    <t>RACK 16U 19"X675MM COM PORTA DE ACRILICO FUME</t>
  </si>
  <si>
    <t>19.02</t>
  </si>
  <si>
    <t>PATCH PANEL 24 PORTAS, CATEGORIA 6 - FORNECIMENTO E INSTALAÇÃO</t>
  </si>
  <si>
    <t>19.03</t>
  </si>
  <si>
    <t>15.018.0514-A</t>
  </si>
  <si>
    <t>19.04</t>
  </si>
  <si>
    <t>ELETRODUTO FLEXIVEL LISO, PEAD, DN 32MM (1"), PARA CIRCUITOS TERMINAIS, INSTALADO EM PAREDE - FORNECIMENTO E INSTALAÇÃO</t>
  </si>
  <si>
    <t>19.05</t>
  </si>
  <si>
    <t>SCO</t>
  </si>
  <si>
    <t>IT 24.26.0118</t>
  </si>
  <si>
    <t>INSTALAÇÃO PARA PONTO DE REDE DE COMPUTADOR AQUIVALENTE A 2 VARAS DE ELETRODUTO DE PVC RIGIDO 3/4", 6,5M DE CABO PARA REDE (KMP, 4 PARES, 8 VIAS, CATEGORIA 5), CONECTOR RJ 45, INCLUSIVE ABERTURA E FECHAMENTO DE RASGO DE ALVENARIA</t>
  </si>
  <si>
    <t>19.06</t>
  </si>
  <si>
    <t>CABO UTP CAT. 6</t>
  </si>
  <si>
    <t>19.07</t>
  </si>
  <si>
    <t>ANILHA DE IDENTIFICAÇÃO PARA CABOS DE 0 A 9 (KIT 100 PEÇAS)</t>
  </si>
  <si>
    <t>19.08</t>
  </si>
  <si>
    <t>15.018.0120-A</t>
  </si>
  <si>
    <t>19.09</t>
  </si>
  <si>
    <t>PATCH PANEL 48 PORTAS, CATEGORIA 6 - FORNECIMENTO E INSTALAÇÃO</t>
  </si>
  <si>
    <t>19.10</t>
  </si>
  <si>
    <t>I047589</t>
  </si>
  <si>
    <t>RACK - SWITCH WIRED TP - LINK GICABIT 24 PORTAS TL - SG1024D</t>
  </si>
  <si>
    <t>19.11</t>
  </si>
  <si>
    <t>RACK ABERTO 24U 19" 970MM</t>
  </si>
  <si>
    <r>
      <rPr>
        <b/>
        <sz val="7"/>
        <rFont val="Arial"/>
      </rPr>
      <t>COM BDI</t>
    </r>
  </si>
  <si>
    <r>
      <rPr>
        <b/>
        <sz val="7"/>
        <rFont val="Arial"/>
      </rPr>
      <t>BDI</t>
    </r>
  </si>
  <si>
    <r>
      <rPr>
        <b/>
        <sz val="7"/>
        <rFont val="Arial"/>
      </rPr>
      <t>SEM BDI</t>
    </r>
  </si>
  <si>
    <r>
      <rPr>
        <b/>
        <sz val="7"/>
        <rFont val="Arial"/>
      </rPr>
      <t>PREÇO UNITÁRIO R$</t>
    </r>
  </si>
  <si>
    <r>
      <rPr>
        <b/>
        <sz val="7"/>
        <rFont val="Arial"/>
      </rPr>
      <t>UNID</t>
    </r>
  </si>
  <si>
    <r>
      <rPr>
        <sz val="10"/>
        <rFont val="Calibri"/>
      </rPr>
      <t>ITEM</t>
    </r>
  </si>
  <si>
    <r>
      <rPr>
        <sz val="10"/>
        <rFont val="Calibri"/>
      </rPr>
      <t>DESCRIÇÃO</t>
    </r>
  </si>
  <si>
    <r>
      <rPr>
        <sz val="10"/>
        <rFont val="Calibri"/>
      </rPr>
      <t>VALOR (R$)</t>
    </r>
  </si>
  <si>
    <r>
      <rPr>
        <sz val="10"/>
        <rFont val="Calibri"/>
      </rPr>
      <t>MÊS 1</t>
    </r>
  </si>
  <si>
    <r>
      <rPr>
        <sz val="10"/>
        <rFont val="Calibri"/>
      </rPr>
      <t>MÊS 2</t>
    </r>
  </si>
  <si>
    <r>
      <rPr>
        <sz val="10"/>
        <rFont val="Calibri"/>
      </rPr>
      <t>MÊS 3</t>
    </r>
  </si>
  <si>
    <r>
      <rPr>
        <sz val="8"/>
        <rFont val="Calibri"/>
      </rPr>
      <t>Total parcela</t>
    </r>
  </si>
  <si>
    <r>
      <rPr>
        <sz val="8"/>
        <rFont val="Calibri"/>
      </rPr>
      <t>1</t>
    </r>
  </si>
  <si>
    <r>
      <rPr>
        <sz val="8"/>
        <rFont val="Arial"/>
      </rPr>
      <t>SERVIÇOS, ESCRITÓRIO, LABORATÓRIO E CAMPO</t>
    </r>
  </si>
  <si>
    <r>
      <rPr>
        <sz val="8"/>
        <rFont val="Calibri"/>
      </rPr>
      <t>2</t>
    </r>
  </si>
  <si>
    <r>
      <rPr>
        <sz val="8"/>
        <rFont val="Arial"/>
      </rPr>
      <t>CANTEIRO DE OBRA</t>
    </r>
  </si>
  <si>
    <r>
      <rPr>
        <sz val="8"/>
        <rFont val="Calibri"/>
      </rPr>
      <t>3</t>
    </r>
  </si>
  <si>
    <r>
      <rPr>
        <sz val="8"/>
        <rFont val="Arial"/>
      </rPr>
      <t>MOVIMENTO DE TERRA</t>
    </r>
  </si>
  <si>
    <r>
      <rPr>
        <sz val="8"/>
        <rFont val="Calibri"/>
      </rPr>
      <t>4</t>
    </r>
  </si>
  <si>
    <r>
      <rPr>
        <sz val="8"/>
        <rFont val="Arial"/>
      </rPr>
      <t>TRANSPORTES</t>
    </r>
  </si>
  <si>
    <r>
      <rPr>
        <sz val="8"/>
        <rFont val="Calibri"/>
      </rPr>
      <t>5</t>
    </r>
  </si>
  <si>
    <r>
      <rPr>
        <sz val="8"/>
        <rFont val="Arial"/>
      </rPr>
      <t>SERVIÇOS COMPLEMENTARES</t>
    </r>
  </si>
  <si>
    <r>
      <rPr>
        <sz val="8"/>
        <rFont val="Calibri"/>
      </rPr>
      <t>6</t>
    </r>
  </si>
  <si>
    <r>
      <rPr>
        <sz val="8"/>
        <rFont val="Arial"/>
      </rPr>
      <t>GALERIAS,DRENOS E CONEXÕES</t>
    </r>
  </si>
  <si>
    <r>
      <rPr>
        <sz val="8"/>
        <rFont val="Calibri"/>
      </rPr>
      <t>7</t>
    </r>
  </si>
  <si>
    <r>
      <rPr>
        <sz val="8"/>
        <rFont val="Arial"/>
      </rPr>
      <t>ARGAMASSA, IMPERMEABILIZAÇÕES</t>
    </r>
  </si>
  <si>
    <r>
      <rPr>
        <sz val="8"/>
        <rFont val="Calibri"/>
      </rPr>
      <t>8</t>
    </r>
  </si>
  <si>
    <r>
      <rPr>
        <sz val="8"/>
        <rFont val="Arial"/>
      </rPr>
      <t>BASES E PAVIMENTAÇÕES</t>
    </r>
  </si>
  <si>
    <r>
      <rPr>
        <sz val="8"/>
        <rFont val="Calibri"/>
      </rPr>
      <t>9</t>
    </r>
  </si>
  <si>
    <r>
      <rPr>
        <sz val="8"/>
        <rFont val="Arial"/>
      </rPr>
      <t>SERVIÇOS DE PARQUES E JARDINS</t>
    </r>
  </si>
  <si>
    <r>
      <rPr>
        <sz val="8"/>
        <rFont val="Calibri"/>
      </rPr>
      <t>10</t>
    </r>
  </si>
  <si>
    <r>
      <rPr>
        <sz val="8"/>
        <rFont val="Arial"/>
      </rPr>
      <t>FUNDAÇÕES</t>
    </r>
  </si>
  <si>
    <r>
      <rPr>
        <sz val="8"/>
        <rFont val="Calibri"/>
      </rPr>
      <t>11</t>
    </r>
  </si>
  <si>
    <r>
      <rPr>
        <sz val="8"/>
        <rFont val="Arial"/>
      </rPr>
      <t>ESTRUTURAS</t>
    </r>
  </si>
  <si>
    <r>
      <rPr>
        <sz val="8"/>
        <rFont val="Calibri"/>
      </rPr>
      <t>12</t>
    </r>
  </si>
  <si>
    <r>
      <rPr>
        <sz val="8"/>
        <rFont val="Arial"/>
      </rPr>
      <t>ALVENARIA E DIVISÓRIAS</t>
    </r>
  </si>
  <si>
    <r>
      <rPr>
        <sz val="8"/>
        <rFont val="Calibri"/>
      </rPr>
      <t>13</t>
    </r>
  </si>
  <si>
    <r>
      <rPr>
        <sz val="8"/>
        <rFont val="Arial"/>
      </rPr>
      <t>REVESTIMENTO DE PAREDES TETOS E PISOS</t>
    </r>
  </si>
  <si>
    <r>
      <rPr>
        <sz val="8"/>
        <rFont val="Calibri"/>
      </rPr>
      <t>14</t>
    </r>
  </si>
  <si>
    <r>
      <rPr>
        <sz val="8"/>
        <rFont val="Arial"/>
      </rPr>
      <t>ESQUADRIAS</t>
    </r>
  </si>
  <si>
    <r>
      <rPr>
        <sz val="8"/>
        <rFont val="Calibri"/>
      </rPr>
      <t>15</t>
    </r>
  </si>
  <si>
    <r>
      <rPr>
        <sz val="8"/>
        <rFont val="Arial"/>
      </rPr>
      <t>INSTALAÇÕES ELÉTRICAS, HIDRÁULICAS, SANITÁRIAS E MECÂNICAS</t>
    </r>
  </si>
  <si>
    <r>
      <rPr>
        <sz val="8"/>
        <rFont val="Calibri"/>
      </rPr>
      <t>16</t>
    </r>
  </si>
  <si>
    <r>
      <rPr>
        <sz val="8"/>
        <rFont val="Arial"/>
      </rPr>
      <t>COBERTURAS,ISOLAMENTOS E IMPERMEABILIZAÇÕES</t>
    </r>
  </si>
  <si>
    <r>
      <rPr>
        <sz val="8"/>
        <rFont val="Calibri"/>
      </rPr>
      <t>17</t>
    </r>
  </si>
  <si>
    <r>
      <rPr>
        <sz val="8"/>
        <rFont val="Arial"/>
      </rPr>
      <t>PINTURAS</t>
    </r>
  </si>
  <si>
    <r>
      <rPr>
        <sz val="8"/>
        <rFont val="Calibri"/>
      </rPr>
      <t>18</t>
    </r>
  </si>
  <si>
    <r>
      <rPr>
        <sz val="8"/>
        <rFont val="Arial"/>
      </rPr>
      <t>APARELHOS HIDRÁULICOS,ELÉTRICOS,MECÂNICOS E ESPORTIVOS</t>
    </r>
  </si>
  <si>
    <r>
      <rPr>
        <sz val="8"/>
        <rFont val="Calibri"/>
      </rPr>
      <t>19</t>
    </r>
  </si>
  <si>
    <r>
      <rPr>
        <sz val="8"/>
        <rFont val="Arial"/>
      </rPr>
      <t>INSTALAÇÕES REDE</t>
    </r>
  </si>
  <si>
    <t>Núcleo de Engenharia e Arquitetura</t>
  </si>
  <si>
    <t>Fundação Municipal de Saúde</t>
  </si>
  <si>
    <t xml:space="preserve">         ESTADO DO RIO DE JANEIRO</t>
  </si>
  <si>
    <t xml:space="preserve">       PREFEITURA MUNICIPAL DE NITERÓI</t>
  </si>
  <si>
    <t>OBRA:</t>
  </si>
  <si>
    <t>LOCAL:</t>
  </si>
  <si>
    <t>AV. AMARAL PEIXOTO, 169, 2º ANDAR, CENTRO, NITERÓI, RJ</t>
  </si>
  <si>
    <r>
      <t xml:space="preserve">COMPOSIÇÃO   DO   B.D.I  -  </t>
    </r>
    <r>
      <rPr>
        <b/>
        <sz val="12.5"/>
        <color indexed="10"/>
        <rFont val="Calibri"/>
        <family val="2"/>
      </rPr>
      <t>COM Desoneração</t>
    </r>
    <r>
      <rPr>
        <b/>
        <sz val="12.5"/>
        <color indexed="12"/>
        <rFont val="Calibri"/>
        <family val="2"/>
      </rPr>
      <t xml:space="preserve"> - Lei 12.844/13</t>
    </r>
  </si>
  <si>
    <t>X . Taxa representativa das DESPESAS INDIRETAS, exceto tributos e despesas financeiras</t>
  </si>
  <si>
    <t>TIPO</t>
  </si>
  <si>
    <r>
      <t xml:space="preserve">ALÍQUOTA </t>
    </r>
    <r>
      <rPr>
        <b/>
        <sz val="12.5"/>
        <rFont val="Calibri"/>
        <family val="2"/>
      </rPr>
      <t>(%)</t>
    </r>
  </si>
  <si>
    <t>X.1 - Administração Central</t>
  </si>
  <si>
    <t>X.2 - Seguro e Garantia</t>
  </si>
  <si>
    <t>X.3 - Risco</t>
  </si>
  <si>
    <t>X.3 - Mobilização e Desmobilização</t>
  </si>
  <si>
    <t>X =</t>
  </si>
  <si>
    <t>Y . Taxa representativa das DESPESAS FINANCEIRAS</t>
  </si>
  <si>
    <t>Y.1 - Despesas Financeiras</t>
  </si>
  <si>
    <t>Y =</t>
  </si>
  <si>
    <t>Z . Taxa representativa do LUCRO</t>
  </si>
  <si>
    <t>Z.1 - Lucro Presumido</t>
  </si>
  <si>
    <t>Z =</t>
  </si>
  <si>
    <t>I . Taxa representativa da incidência dos TRIBUTOS ( sobre o FATURAMENTO da empresa )</t>
  </si>
  <si>
    <t>I.1 - ISSQN ( Imposto sobre Serviços de Qualquer Natureza ) - Municipal</t>
  </si>
  <si>
    <t>I.2 - COFINS ( Contribuição para o Financiamento da Seguridade Social) - Federal</t>
  </si>
  <si>
    <t>I.3 - P I S ( Programa de Integração Social ) - Federal</t>
  </si>
  <si>
    <t>I.4 -  Contribuição Previdenciária p/ INSS - Federal - Lei 12.844/2013</t>
  </si>
  <si>
    <t>I =</t>
  </si>
  <si>
    <t>B D I - Benefício e Despesas Indiretas</t>
  </si>
  <si>
    <t>B D I  =</t>
  </si>
  <si>
    <t>( 1 + X )  ( 1 + Y )  ( 1 + Z )</t>
  </si>
  <si>
    <t xml:space="preserve"> - 1</t>
  </si>
  <si>
    <r>
      <t>←</t>
    </r>
    <r>
      <rPr>
        <sz val="12.5"/>
        <rFont val="Calibri"/>
        <family val="2"/>
      </rPr>
      <t xml:space="preserve">  Fórmula do BDI</t>
    </r>
  </si>
  <si>
    <t>( 1 - I )</t>
  </si>
  <si>
    <r>
      <t xml:space="preserve">X </t>
    </r>
    <r>
      <rPr>
        <sz val="12.5"/>
        <color indexed="8"/>
        <rFont val="Calibri"/>
        <family val="2"/>
      </rPr>
      <t xml:space="preserve">é a Taxa somatória das </t>
    </r>
    <r>
      <rPr>
        <b/>
        <sz val="12.5"/>
        <rFont val="Calibri"/>
        <family val="2"/>
      </rPr>
      <t>DESPESAS INDIRETAS</t>
    </r>
    <r>
      <rPr>
        <sz val="12.5"/>
        <color indexed="8"/>
        <rFont val="Calibri"/>
        <family val="2"/>
      </rPr>
      <t>, exceto tributos e despesas financeiras;</t>
    </r>
  </si>
  <si>
    <r>
      <t xml:space="preserve">Y </t>
    </r>
    <r>
      <rPr>
        <sz val="12.5"/>
        <color indexed="8"/>
        <rFont val="Calibri"/>
        <family val="2"/>
      </rPr>
      <t xml:space="preserve">é a Taxa representativa das </t>
    </r>
    <r>
      <rPr>
        <b/>
        <sz val="12.5"/>
        <rFont val="Calibri"/>
        <family val="2"/>
      </rPr>
      <t>DESPESAS FINANCEIRAS</t>
    </r>
    <r>
      <rPr>
        <sz val="12.5"/>
        <color indexed="8"/>
        <rFont val="Calibri"/>
        <family val="2"/>
      </rPr>
      <t>;</t>
    </r>
  </si>
  <si>
    <r>
      <t xml:space="preserve">Z </t>
    </r>
    <r>
      <rPr>
        <sz val="12.5"/>
        <color indexed="8"/>
        <rFont val="Calibri"/>
        <family val="2"/>
      </rPr>
      <t xml:space="preserve">é a Taxa representativa do </t>
    </r>
    <r>
      <rPr>
        <b/>
        <sz val="12.5"/>
        <rFont val="Calibri"/>
        <family val="2"/>
      </rPr>
      <t>LUCRO</t>
    </r>
    <r>
      <rPr>
        <sz val="12.5"/>
        <color indexed="8"/>
        <rFont val="Calibri"/>
        <family val="2"/>
      </rPr>
      <t>;</t>
    </r>
  </si>
  <si>
    <r>
      <t xml:space="preserve">I </t>
    </r>
    <r>
      <rPr>
        <sz val="12.5"/>
        <color indexed="8"/>
        <rFont val="Calibri"/>
        <family val="2"/>
      </rPr>
      <t xml:space="preserve">é a Taxa representativa dos </t>
    </r>
    <r>
      <rPr>
        <b/>
        <sz val="12.5"/>
        <rFont val="Calibri"/>
        <family val="2"/>
      </rPr>
      <t>IMPOSTOS</t>
    </r>
    <r>
      <rPr>
        <sz val="12.5"/>
        <color indexed="8"/>
        <rFont val="Calibri"/>
        <family val="2"/>
      </rPr>
      <t>.</t>
    </r>
  </si>
  <si>
    <t>OBS.: As alíquotas praticadas nesse cálculo estão menores que os valores mínimos dos parametros das novas determinações do TCU (Acórdão 2622/2013 – TCU – Plenário), pois são alíquotas praticadas na região .</t>
  </si>
  <si>
    <t>B.D.I  com Desoneração  è</t>
  </si>
  <si>
    <t>Cabe  salientar que a escolha dos preços desonerados foi a alternativa mais vantajosa para a Administração Pública.</t>
  </si>
  <si>
    <t>18.038.0020-A</t>
  </si>
  <si>
    <t>COMBATE A INCÊNDIO</t>
  </si>
  <si>
    <t>18.24</t>
  </si>
  <si>
    <t>18.25</t>
  </si>
  <si>
    <t>I203048</t>
  </si>
  <si>
    <t>CENTRAL DE DETECCAO E ALARME DE INCENDIO CONVENCIONAL – 4 LACOS, ATE 80 DETECTORES – 12 / 24 VCC – 127 / 220 VAC – YOTA (UN)</t>
  </si>
  <si>
    <t>15.008.0205-A</t>
  </si>
  <si>
    <r>
      <rPr>
        <sz val="7"/>
        <rFont val="Arial"/>
      </rPr>
      <t>CENTRAL DE DETECCAO E ALARME DE INCENDIO CONVENCIONAL – 4 LACOS, ATE 80 DETECTORES – 12 / 24 VCC – 127 / 220 VAC – YOTA</t>
    </r>
  </si>
  <si>
    <r>
      <rPr>
        <sz val="7"/>
        <rFont val="Arial"/>
      </rPr>
      <t>I203048</t>
    </r>
  </si>
  <si>
    <r>
      <rPr>
        <sz val="7"/>
        <rFont val="Arial"/>
      </rPr>
      <t>18.25</t>
    </r>
  </si>
  <si>
    <r>
      <rPr>
        <sz val="7"/>
        <rFont val="Arial"/>
      </rPr>
      <t xml:space="preserve">DETECTOR OTICO DE FUMACA ANALOGICO COM BASE,PARA SISTEMA DE ALARME CONTRA INCENDIO.FORNECIMENTO E COLOCACAO </t>
    </r>
  </si>
  <si>
    <r>
      <rPr>
        <sz val="7"/>
        <rFont val="Arial"/>
      </rPr>
      <t>18.038.0020-A</t>
    </r>
  </si>
  <si>
    <r>
      <rPr>
        <sz val="7"/>
        <rFont val="Arial"/>
      </rPr>
      <t>18.24</t>
    </r>
  </si>
  <si>
    <r>
      <rPr>
        <sz val="7"/>
        <rFont val="Arial"/>
      </rPr>
      <t>CABO DE COBRE FLEXIVEL COM ISOLAMENTO TERMOPLASTICO,COMPREENDENDO:PREPARO,CORTE E ENFIACAO EM ELETRODUTOS,NA BITOLA DE 2,5MM2, 0,6/1KV.FORNECIMENTO E COLOCACAO</t>
    </r>
  </si>
  <si>
    <r>
      <rPr>
        <sz val="7"/>
        <rFont val="Arial"/>
      </rPr>
      <t>15.008.0205-A</t>
    </r>
  </si>
  <si>
    <r>
      <rPr>
        <sz val="7"/>
        <rFont val="Arial"/>
      </rPr>
      <t>15.100</t>
    </r>
  </si>
  <si>
    <r>
      <rPr>
        <b/>
        <sz val="7"/>
        <rFont val="Arial"/>
      </rPr>
      <t>PREÇO
UNITÁRIO R$</t>
    </r>
  </si>
  <si>
    <r>
      <rPr>
        <b/>
        <sz val="7"/>
        <rFont val="Arial"/>
      </rPr>
      <t>UND</t>
    </r>
  </si>
  <si>
    <r>
      <rPr>
        <b/>
        <sz val="8"/>
        <rFont val="Arial"/>
      </rPr>
      <t xml:space="preserve">
</t>
    </r>
  </si>
</sst>
</file>

<file path=xl/styles.xml><?xml version="1.0" encoding="utf-8"?>
<styleSheet xmlns="http://schemas.openxmlformats.org/spreadsheetml/2006/main">
  <numFmts count="10">
    <numFmt numFmtId="8" formatCode="&quot;R$&quot;\ #,##0.00;[Red]\-&quot;R$&quot;\ #,##0.00"/>
    <numFmt numFmtId="43" formatCode="_-* #,##0.00_-;\-* #,##0.00_-;_-* &quot;-&quot;??_-;_-@_-"/>
    <numFmt numFmtId="164" formatCode="0.000"/>
    <numFmt numFmtId="165" formatCode="[$-416]mmm\-yy;@"/>
    <numFmt numFmtId="166" formatCode="#,##0\ &quot;meses&quot;"/>
    <numFmt numFmtId="167" formatCode="#,##0.00\ &quot;m²&quot;"/>
    <numFmt numFmtId="168" formatCode="#,##0.00\ &quot;m&quot;"/>
    <numFmt numFmtId="169" formatCode="#,##0.00%"/>
    <numFmt numFmtId="170" formatCode="#,##0.00\'\ %\'"/>
    <numFmt numFmtId="171" formatCode="&quot;R$ &quot;#,##0_);[Red]&quot;(R$ &quot;#,##0\)"/>
  </numFmts>
  <fonts count="44">
    <font>
      <sz val="11"/>
      <color theme="1"/>
      <name val="Calibri"/>
      <family val="2"/>
      <scheme val="minor"/>
    </font>
    <font>
      <b/>
      <sz val="7"/>
      <color rgb="FF000000"/>
      <name val="Arial"/>
      <family val="2"/>
    </font>
    <font>
      <b/>
      <sz val="6"/>
      <color rgb="FF000000"/>
      <name val="Arial"/>
      <family val="2"/>
    </font>
    <font>
      <sz val="6"/>
      <color rgb="FF000000"/>
      <name val="Arial"/>
      <family val="2"/>
    </font>
    <font>
      <b/>
      <sz val="5"/>
      <color rgb="FF000000"/>
      <name val="Arial"/>
      <family val="2"/>
    </font>
    <font>
      <sz val="11"/>
      <color theme="1"/>
      <name val="Calibri"/>
      <family val="2"/>
      <scheme val="minor"/>
    </font>
    <font>
      <b/>
      <sz val="7"/>
      <name val="Arial"/>
    </font>
    <font>
      <sz val="7"/>
      <name val="Arial"/>
    </font>
    <font>
      <b/>
      <sz val="6"/>
      <name val="Arial"/>
    </font>
    <font>
      <sz val="10"/>
      <name val="Calibri"/>
      <family val="2"/>
      <scheme val="minor"/>
    </font>
    <font>
      <b/>
      <sz val="10"/>
      <color rgb="FF000000"/>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9"/>
      <color theme="1"/>
      <name val="Calibri"/>
      <family val="2"/>
      <scheme val="minor"/>
    </font>
    <font>
      <sz val="9"/>
      <color theme="1"/>
      <name val="Calibri"/>
      <family val="2"/>
      <scheme val="minor"/>
    </font>
    <font>
      <b/>
      <sz val="8"/>
      <color theme="1"/>
      <name val="Calibri"/>
      <family val="2"/>
      <scheme val="minor"/>
    </font>
    <font>
      <sz val="9"/>
      <color rgb="FF000000"/>
      <name val="SansSerif"/>
      <family val="2"/>
    </font>
    <font>
      <sz val="10"/>
      <name val="Calibri"/>
    </font>
    <font>
      <sz val="7"/>
      <color rgb="FF000000"/>
      <name val="SansSerif"/>
      <family val="2"/>
    </font>
    <font>
      <sz val="8"/>
      <name val="Calibri"/>
    </font>
    <font>
      <sz val="7"/>
      <color rgb="FF000000"/>
      <name val="Arial"/>
      <family val="2"/>
    </font>
    <font>
      <sz val="8"/>
      <name val="Arial"/>
    </font>
    <font>
      <sz val="5"/>
      <color rgb="FF000000"/>
      <name val="Arial"/>
      <family val="2"/>
    </font>
    <font>
      <sz val="6"/>
      <color rgb="FF000000"/>
      <name val="SansSerif"/>
      <family val="2"/>
    </font>
    <font>
      <sz val="11"/>
      <color indexed="8"/>
      <name val="Calibri"/>
      <family val="2"/>
    </font>
    <font>
      <sz val="12.5"/>
      <color indexed="8"/>
      <name val="Calibri"/>
      <family val="2"/>
    </font>
    <font>
      <sz val="16"/>
      <color indexed="8"/>
      <name val="Calibri"/>
      <family val="2"/>
    </font>
    <font>
      <b/>
      <sz val="12.5"/>
      <color indexed="8"/>
      <name val="Calibri"/>
      <family val="2"/>
    </font>
    <font>
      <b/>
      <sz val="24"/>
      <color indexed="8"/>
      <name val="Calibri"/>
      <family val="2"/>
    </font>
    <font>
      <b/>
      <sz val="10"/>
      <name val="Arial"/>
      <family val="2"/>
    </font>
    <font>
      <b/>
      <sz val="8"/>
      <name val="Arial"/>
      <family val="2"/>
    </font>
    <font>
      <b/>
      <sz val="12.5"/>
      <color indexed="12"/>
      <name val="Calibri"/>
      <family val="2"/>
    </font>
    <font>
      <b/>
      <sz val="12.5"/>
      <color indexed="10"/>
      <name val="Calibri"/>
      <family val="2"/>
    </font>
    <font>
      <b/>
      <sz val="12.5"/>
      <color indexed="50"/>
      <name val="Calibri"/>
      <family val="2"/>
    </font>
    <font>
      <b/>
      <sz val="12.5"/>
      <name val="Calibri"/>
      <family val="2"/>
    </font>
    <font>
      <sz val="12.5"/>
      <name val="Calibri"/>
      <family val="2"/>
    </font>
    <font>
      <b/>
      <sz val="12.5"/>
      <color indexed="17"/>
      <name val="Calibri"/>
      <family val="2"/>
    </font>
    <font>
      <sz val="11"/>
      <name val="Times New Roman"/>
      <family val="1"/>
    </font>
    <font>
      <sz val="13"/>
      <color indexed="8"/>
      <name val="Calibri"/>
      <family val="2"/>
    </font>
    <font>
      <b/>
      <sz val="13"/>
      <color indexed="8"/>
      <name val="Calibri"/>
      <family val="2"/>
    </font>
    <font>
      <sz val="10"/>
      <name val="Arial"/>
      <family val="2"/>
    </font>
    <font>
      <sz val="18"/>
      <color indexed="54"/>
      <name val="Calibri Light"/>
      <family val="2"/>
    </font>
    <font>
      <b/>
      <sz val="8"/>
      <name val="Arial"/>
    </font>
  </fonts>
  <fills count="9">
    <fill>
      <patternFill patternType="none"/>
    </fill>
    <fill>
      <patternFill patternType="gray125"/>
    </fill>
    <fill>
      <patternFill patternType="solid">
        <fgColor rgb="FFCCCCCC"/>
      </patternFill>
    </fill>
    <fill>
      <patternFill patternType="none"/>
    </fill>
    <fill>
      <patternFill patternType="solid">
        <fgColor rgb="FFDFDFDF"/>
      </patternFill>
    </fill>
    <fill>
      <patternFill patternType="solid">
        <fgColor indexed="47"/>
        <bgColor indexed="22"/>
      </patternFill>
    </fill>
    <fill>
      <patternFill patternType="solid">
        <fgColor indexed="13"/>
        <bgColor indexed="34"/>
      </patternFill>
    </fill>
    <fill>
      <patternFill patternType="solid">
        <fgColor indexed="9"/>
        <bgColor indexed="26"/>
      </patternFill>
    </fill>
    <fill>
      <patternFill patternType="solid">
        <fgColor indexed="15"/>
        <bgColor indexed="35"/>
      </patternFill>
    </fill>
  </fills>
  <borders count="39">
    <border>
      <left/>
      <right/>
      <top/>
      <bottom/>
      <diagonal/>
    </border>
    <border>
      <left/>
      <right/>
      <top/>
      <bottom/>
      <diagonal/>
    </border>
    <border>
      <left style="thin">
        <color rgb="FF000000"/>
      </left>
      <right style="thin">
        <color rgb="FF000000"/>
      </right>
      <top style="thin">
        <color rgb="FF000000"/>
      </top>
      <bottom style="thin">
        <color rgb="FF000000"/>
      </bottom>
      <diagonal/>
    </border>
    <border>
      <left/>
      <right/>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top style="thin">
        <color rgb="FF000000"/>
      </top>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top/>
      <bottom style="thin">
        <color rgb="FF000000"/>
      </bottom>
      <diagonal/>
    </border>
    <border>
      <left style="thin">
        <color indexed="8"/>
      </left>
      <right/>
      <top/>
      <bottom/>
      <diagonal/>
    </border>
    <border>
      <left/>
      <right style="thin">
        <color indexed="8"/>
      </right>
      <top/>
      <bottom/>
      <diagonal/>
    </border>
    <border>
      <left style="thin">
        <color indexed="8"/>
      </left>
      <right style="thin">
        <color indexed="8"/>
      </right>
      <top/>
      <bottom/>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style="thin">
        <color indexed="8"/>
      </left>
      <right/>
      <top style="hair">
        <color indexed="8"/>
      </top>
      <bottom style="hair">
        <color indexed="8"/>
      </bottom>
      <diagonal/>
    </border>
    <border>
      <left/>
      <right/>
      <top style="hair">
        <color indexed="8"/>
      </top>
      <bottom style="hair">
        <color indexed="8"/>
      </bottom>
      <diagonal/>
    </border>
    <border>
      <left/>
      <right/>
      <top style="hair">
        <color indexed="8"/>
      </top>
      <bottom style="thin">
        <color indexed="8"/>
      </bottom>
      <diagonal/>
    </border>
    <border>
      <left/>
      <right style="thin">
        <color indexed="8"/>
      </right>
      <top style="thin">
        <color indexed="8"/>
      </top>
      <bottom style="thin">
        <color indexed="8"/>
      </bottom>
      <diagonal/>
    </border>
    <border>
      <left/>
      <right/>
      <top style="thin">
        <color indexed="8"/>
      </top>
      <bottom/>
      <diagonal/>
    </border>
    <border>
      <left/>
      <right/>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right style="double">
        <color indexed="8"/>
      </right>
      <top/>
      <bottom/>
      <diagonal/>
    </border>
    <border>
      <left style="double">
        <color indexed="8"/>
      </left>
      <right/>
      <top style="double">
        <color indexed="8"/>
      </top>
      <bottom style="double">
        <color indexed="8"/>
      </bottom>
      <diagonal/>
    </border>
    <border>
      <left/>
      <right style="double">
        <color indexed="8"/>
      </right>
      <top style="double">
        <color indexed="8"/>
      </top>
      <bottom style="double">
        <color indexed="8"/>
      </bottom>
      <diagonal/>
    </border>
  </borders>
  <cellStyleXfs count="11">
    <xf numFmtId="0" fontId="0" fillId="0" borderId="0"/>
    <xf numFmtId="0" fontId="5" fillId="3" borderId="1"/>
    <xf numFmtId="43" fontId="5" fillId="3" borderId="1" applyFont="0" applyFill="0" applyBorder="0" applyAlignment="0" applyProtection="0"/>
    <xf numFmtId="0" fontId="5" fillId="3" borderId="1"/>
    <xf numFmtId="0" fontId="25" fillId="3" borderId="1"/>
    <xf numFmtId="9" fontId="25" fillId="3" borderId="1" applyFill="0" applyBorder="0" applyAlignment="0" applyProtection="0"/>
    <xf numFmtId="0" fontId="38" fillId="3" borderId="1"/>
    <xf numFmtId="0" fontId="41" fillId="3" borderId="1"/>
    <xf numFmtId="0" fontId="42" fillId="3" borderId="1" applyNumberFormat="0" applyFill="0" applyBorder="0" applyAlignment="0" applyProtection="0"/>
    <xf numFmtId="171" fontId="25" fillId="3" borderId="1" applyFill="0" applyBorder="0" applyAlignment="0" applyProtection="0"/>
    <xf numFmtId="0" fontId="5" fillId="3" borderId="1"/>
  </cellStyleXfs>
  <cellXfs count="322">
    <xf numFmtId="0" fontId="0" fillId="0" borderId="0" xfId="0"/>
    <xf numFmtId="0" fontId="9" fillId="3" borderId="1" xfId="1" applyFont="1" applyFill="1" applyBorder="1" applyAlignment="1">
      <alignment horizontal="center"/>
    </xf>
    <xf numFmtId="0" fontId="10" fillId="3" borderId="1" xfId="1" applyFont="1" applyAlignment="1">
      <alignment horizontal="left" vertical="center"/>
    </xf>
    <xf numFmtId="0" fontId="11" fillId="3" borderId="1" xfId="1" applyFont="1" applyAlignment="1">
      <alignment vertical="center"/>
    </xf>
    <xf numFmtId="164" fontId="11" fillId="3" borderId="1" xfId="1" applyNumberFormat="1" applyFont="1" applyAlignment="1">
      <alignment horizontal="right" vertical="center"/>
    </xf>
    <xf numFmtId="4" fontId="11" fillId="3" borderId="1" xfId="1" applyNumberFormat="1" applyFont="1" applyAlignment="1">
      <alignment horizontal="left" vertical="center"/>
    </xf>
    <xf numFmtId="4" fontId="11" fillId="3" borderId="1" xfId="1" applyNumberFormat="1" applyFont="1"/>
    <xf numFmtId="43" fontId="11" fillId="3" borderId="1" xfId="2" applyFont="1" applyAlignment="1">
      <alignment horizontal="center" vertical="center"/>
    </xf>
    <xf numFmtId="0" fontId="11" fillId="3" borderId="1" xfId="1" applyFont="1"/>
    <xf numFmtId="0" fontId="10" fillId="3" borderId="1" xfId="1" applyFont="1" applyAlignment="1">
      <alignment vertical="center"/>
    </xf>
    <xf numFmtId="2" fontId="11" fillId="3" borderId="1" xfId="1" applyNumberFormat="1" applyFont="1"/>
    <xf numFmtId="43" fontId="11" fillId="3" borderId="1" xfId="1" applyNumberFormat="1" applyFont="1"/>
    <xf numFmtId="0" fontId="9" fillId="3" borderId="1" xfId="1" applyFont="1" applyFill="1" applyBorder="1" applyAlignment="1">
      <alignment horizontal="left" vertical="top"/>
    </xf>
    <xf numFmtId="0" fontId="11" fillId="3" borderId="1" xfId="1" applyFont="1" applyBorder="1" applyAlignment="1">
      <alignment vertical="center"/>
    </xf>
    <xf numFmtId="0" fontId="11" fillId="3" borderId="1" xfId="1" applyFont="1" applyAlignment="1">
      <alignment horizontal="left"/>
    </xf>
    <xf numFmtId="0" fontId="11" fillId="3" borderId="1" xfId="1" applyFont="1" applyBorder="1" applyAlignment="1">
      <alignment vertical="center" wrapText="1"/>
    </xf>
    <xf numFmtId="0" fontId="11" fillId="3" borderId="1" xfId="1" applyFont="1" applyBorder="1" applyAlignment="1">
      <alignment horizontal="right" vertical="center" wrapText="1"/>
    </xf>
    <xf numFmtId="165" fontId="11" fillId="3" borderId="1" xfId="1" applyNumberFormat="1" applyFont="1" applyBorder="1" applyAlignment="1">
      <alignment vertical="center" wrapText="1"/>
    </xf>
    <xf numFmtId="4" fontId="11" fillId="3" borderId="1" xfId="1" applyNumberFormat="1" applyFont="1" applyBorder="1" applyAlignment="1">
      <alignment horizontal="left"/>
    </xf>
    <xf numFmtId="43" fontId="11" fillId="3" borderId="1" xfId="2" applyFont="1" applyAlignment="1">
      <alignment horizontal="left" vertical="center"/>
    </xf>
    <xf numFmtId="0" fontId="9" fillId="3" borderId="3" xfId="1" applyFont="1" applyFill="1" applyBorder="1" applyAlignment="1">
      <alignment horizontal="left" vertical="top"/>
    </xf>
    <xf numFmtId="0" fontId="11" fillId="3" borderId="3" xfId="1" applyFont="1" applyFill="1" applyBorder="1" applyAlignment="1">
      <alignment vertical="top"/>
    </xf>
    <xf numFmtId="0" fontId="11" fillId="3" borderId="3" xfId="1" applyFont="1" applyBorder="1" applyAlignment="1">
      <alignment vertical="center"/>
    </xf>
    <xf numFmtId="164" fontId="11" fillId="3" borderId="3" xfId="1" applyNumberFormat="1" applyFont="1" applyBorder="1" applyAlignment="1">
      <alignment horizontal="right" vertical="center"/>
    </xf>
    <xf numFmtId="10" fontId="11" fillId="3" borderId="3" xfId="1" applyNumberFormat="1" applyFont="1" applyBorder="1" applyAlignment="1">
      <alignment horizontal="center" vertical="center"/>
    </xf>
    <xf numFmtId="4" fontId="11" fillId="3" borderId="3" xfId="1" applyNumberFormat="1" applyFont="1" applyBorder="1" applyAlignment="1">
      <alignment horizontal="center" vertical="center"/>
    </xf>
    <xf numFmtId="0" fontId="11" fillId="3" borderId="1" xfId="1" applyFont="1" applyAlignment="1">
      <alignment horizontal="center" vertical="center"/>
    </xf>
    <xf numFmtId="0" fontId="12" fillId="3" borderId="1" xfId="1" applyFont="1" applyAlignment="1">
      <alignment vertical="center"/>
    </xf>
    <xf numFmtId="0" fontId="13" fillId="3" borderId="3" xfId="1" applyFont="1" applyBorder="1" applyAlignment="1">
      <alignment horizontal="center" vertical="center"/>
    </xf>
    <xf numFmtId="164" fontId="11" fillId="3" borderId="3" xfId="1" applyNumberFormat="1" applyFont="1" applyBorder="1" applyAlignment="1">
      <alignment horizontal="right"/>
    </xf>
    <xf numFmtId="164" fontId="13" fillId="3" borderId="3" xfId="1" applyNumberFormat="1" applyFont="1" applyBorder="1" applyAlignment="1">
      <alignment horizontal="center" vertical="center"/>
    </xf>
    <xf numFmtId="4" fontId="13" fillId="3" borderId="3" xfId="1" applyNumberFormat="1" applyFont="1" applyBorder="1" applyAlignment="1">
      <alignment horizontal="center" vertical="center"/>
    </xf>
    <xf numFmtId="0" fontId="12" fillId="3" borderId="1" xfId="1" applyFont="1" applyBorder="1" applyAlignment="1">
      <alignment horizontal="center"/>
    </xf>
    <xf numFmtId="164" fontId="12" fillId="3" borderId="1" xfId="1" applyNumberFormat="1" applyFont="1" applyBorder="1" applyAlignment="1">
      <alignment horizontal="right"/>
    </xf>
    <xf numFmtId="4" fontId="12" fillId="3" borderId="1" xfId="1" applyNumberFormat="1" applyFont="1" applyBorder="1" applyAlignment="1">
      <alignment horizontal="left"/>
    </xf>
    <xf numFmtId="4" fontId="12" fillId="3" borderId="1" xfId="1" applyNumberFormat="1" applyFont="1" applyBorder="1" applyAlignment="1">
      <alignment horizontal="center"/>
    </xf>
    <xf numFmtId="0" fontId="12" fillId="3" borderId="1" xfId="1" applyFont="1" applyAlignment="1">
      <alignment horizontal="center" vertical="center" wrapText="1"/>
    </xf>
    <xf numFmtId="0" fontId="11" fillId="3" borderId="1" xfId="1" applyFont="1" applyAlignment="1">
      <alignment wrapText="1"/>
    </xf>
    <xf numFmtId="4" fontId="12" fillId="3" borderId="1" xfId="2" applyNumberFormat="1" applyFont="1" applyFill="1" applyBorder="1" applyAlignment="1">
      <alignment horizontal="right" vertical="center" wrapText="1"/>
    </xf>
    <xf numFmtId="4" fontId="12" fillId="3" borderId="1" xfId="1" applyNumberFormat="1" applyFont="1" applyFill="1" applyAlignment="1">
      <alignment horizontal="left" vertical="center" wrapText="1"/>
    </xf>
    <xf numFmtId="0" fontId="12" fillId="3" borderId="1" xfId="1" applyFont="1" applyFill="1" applyAlignment="1">
      <alignment horizontal="left" vertical="center" wrapText="1"/>
    </xf>
    <xf numFmtId="0" fontId="12" fillId="3" borderId="1" xfId="1" applyFont="1" applyFill="1" applyBorder="1" applyAlignment="1">
      <alignment horizontal="left" vertical="center" wrapText="1"/>
    </xf>
    <xf numFmtId="0" fontId="12" fillId="3" borderId="1" xfId="1" applyFont="1" applyFill="1" applyAlignment="1">
      <alignment horizontal="left" vertical="center"/>
    </xf>
    <xf numFmtId="166" fontId="11" fillId="3" borderId="1" xfId="1" applyNumberFormat="1" applyFont="1" applyAlignment="1">
      <alignment horizontal="center" vertical="center" wrapText="1"/>
    </xf>
    <xf numFmtId="0" fontId="11" fillId="3" borderId="1" xfId="1" applyFont="1" applyFill="1" applyAlignment="1">
      <alignment horizontal="left" vertical="center" wrapText="1"/>
    </xf>
    <xf numFmtId="8" fontId="11" fillId="3" borderId="1" xfId="1" applyNumberFormat="1" applyFont="1" applyFill="1" applyBorder="1" applyAlignment="1">
      <alignment horizontal="left" vertical="center" wrapText="1"/>
    </xf>
    <xf numFmtId="0" fontId="11" fillId="3" borderId="1" xfId="1" applyFont="1" applyAlignment="1">
      <alignment horizontal="center" vertical="center" wrapText="1"/>
    </xf>
    <xf numFmtId="0" fontId="14" fillId="3" borderId="1" xfId="1" applyFont="1" applyAlignment="1">
      <alignment horizontal="right" vertical="center" wrapText="1"/>
    </xf>
    <xf numFmtId="164" fontId="11" fillId="3" borderId="1" xfId="1" applyNumberFormat="1" applyFont="1" applyAlignment="1">
      <alignment horizontal="right"/>
    </xf>
    <xf numFmtId="4" fontId="12" fillId="3" borderId="1" xfId="1" applyNumberFormat="1" applyFont="1" applyAlignment="1">
      <alignment horizontal="center" vertical="center" wrapText="1"/>
    </xf>
    <xf numFmtId="4" fontId="12" fillId="3" borderId="1" xfId="1" applyNumberFormat="1" applyFont="1" applyFill="1" applyAlignment="1">
      <alignment horizontal="right" vertical="center" wrapText="1"/>
    </xf>
    <xf numFmtId="4" fontId="12" fillId="3" borderId="1" xfId="1" applyNumberFormat="1" applyFont="1" applyBorder="1" applyAlignment="1">
      <alignment horizontal="right"/>
    </xf>
    <xf numFmtId="0" fontId="12" fillId="3" borderId="1" xfId="1" applyFont="1" applyBorder="1" applyAlignment="1">
      <alignment horizontal="left"/>
    </xf>
    <xf numFmtId="0" fontId="12" fillId="3" borderId="5" xfId="1" applyFont="1" applyFill="1" applyBorder="1" applyAlignment="1">
      <alignment horizontal="left" vertical="center" wrapText="1"/>
    </xf>
    <xf numFmtId="0" fontId="12" fillId="3" borderId="5" xfId="1" applyFont="1" applyFill="1" applyBorder="1" applyAlignment="1">
      <alignment horizontal="center" vertical="center" wrapText="1"/>
    </xf>
    <xf numFmtId="0" fontId="12" fillId="3" borderId="1" xfId="1" applyFont="1" applyFill="1" applyAlignment="1">
      <alignment horizontal="center" vertical="center" wrapText="1"/>
    </xf>
    <xf numFmtId="0" fontId="14" fillId="3" borderId="6" xfId="1" applyFont="1" applyBorder="1" applyAlignment="1">
      <alignment horizontal="center" vertical="center" wrapText="1"/>
    </xf>
    <xf numFmtId="0" fontId="12" fillId="3" borderId="7" xfId="1" applyFont="1" applyBorder="1" applyAlignment="1">
      <alignment horizontal="center" vertical="center" wrapText="1"/>
    </xf>
    <xf numFmtId="4" fontId="12" fillId="3" borderId="7" xfId="1" applyNumberFormat="1" applyFont="1" applyFill="1" applyBorder="1" applyAlignment="1">
      <alignment horizontal="left" vertical="center" wrapText="1"/>
    </xf>
    <xf numFmtId="4" fontId="12" fillId="3" borderId="7" xfId="1" applyNumberFormat="1" applyFont="1" applyFill="1" applyBorder="1" applyAlignment="1">
      <alignment horizontal="center" vertical="center" wrapText="1"/>
    </xf>
    <xf numFmtId="0" fontId="12" fillId="3" borderId="7" xfId="1" applyFont="1" applyFill="1" applyBorder="1" applyAlignment="1">
      <alignment horizontal="right" vertical="center" wrapText="1"/>
    </xf>
    <xf numFmtId="4" fontId="12" fillId="3" borderId="8" xfId="1" applyNumberFormat="1" applyFont="1" applyFill="1" applyBorder="1" applyAlignment="1">
      <alignment horizontal="center" vertical="center" wrapText="1"/>
    </xf>
    <xf numFmtId="4" fontId="12" fillId="3" borderId="1" xfId="1" applyNumberFormat="1" applyFont="1" applyFill="1" applyAlignment="1">
      <alignment horizontal="center" vertical="center" wrapText="1"/>
    </xf>
    <xf numFmtId="0" fontId="12" fillId="3" borderId="6" xfId="1" applyFont="1" applyBorder="1" applyAlignment="1">
      <alignment horizontal="center" vertical="center" wrapText="1"/>
    </xf>
    <xf numFmtId="0" fontId="12" fillId="3" borderId="7" xfId="1" applyFont="1" applyFill="1" applyBorder="1" applyAlignment="1">
      <alignment horizontal="center" vertical="center" wrapText="1"/>
    </xf>
    <xf numFmtId="4" fontId="12" fillId="3" borderId="7" xfId="1" applyNumberFormat="1" applyFont="1" applyFill="1" applyBorder="1" applyAlignment="1">
      <alignment horizontal="right" vertical="center" wrapText="1"/>
    </xf>
    <xf numFmtId="0" fontId="12" fillId="3" borderId="5" xfId="1" applyFont="1" applyFill="1" applyBorder="1" applyAlignment="1">
      <alignment horizontal="right" vertical="center" wrapText="1"/>
    </xf>
    <xf numFmtId="4" fontId="12" fillId="3" borderId="5" xfId="1" applyNumberFormat="1" applyFont="1" applyFill="1" applyBorder="1" applyAlignment="1">
      <alignment horizontal="right" vertical="center" wrapText="1"/>
    </xf>
    <xf numFmtId="2" fontId="12" fillId="3" borderId="1" xfId="1" applyNumberFormat="1" applyFont="1" applyAlignment="1">
      <alignment horizontal="right"/>
    </xf>
    <xf numFmtId="4" fontId="12" fillId="3" borderId="1" xfId="2" applyNumberFormat="1" applyFont="1" applyFill="1" applyBorder="1" applyAlignment="1">
      <alignment horizontal="left" vertical="center" wrapText="1"/>
    </xf>
    <xf numFmtId="4" fontId="11" fillId="3" borderId="1" xfId="1" applyNumberFormat="1" applyFont="1" applyAlignment="1">
      <alignment horizontal="right"/>
    </xf>
    <xf numFmtId="164" fontId="12" fillId="3" borderId="1" xfId="2" applyNumberFormat="1" applyFont="1" applyFill="1" applyBorder="1" applyAlignment="1">
      <alignment horizontal="right" vertical="center" wrapText="1"/>
    </xf>
    <xf numFmtId="0" fontId="12" fillId="3" borderId="1" xfId="1" applyFont="1"/>
    <xf numFmtId="4" fontId="12" fillId="3" borderId="1" xfId="1" applyNumberFormat="1" applyFont="1"/>
    <xf numFmtId="4" fontId="11" fillId="3" borderId="1" xfId="1" applyNumberFormat="1" applyFont="1" applyAlignment="1">
      <alignment horizontal="left"/>
    </xf>
    <xf numFmtId="4" fontId="11" fillId="3" borderId="1" xfId="1" applyNumberFormat="1" applyFont="1" applyAlignment="1">
      <alignment horizontal="center" vertical="center" wrapText="1"/>
    </xf>
    <xf numFmtId="4" fontId="11" fillId="3" borderId="1" xfId="1" applyNumberFormat="1" applyFont="1" applyFill="1" applyAlignment="1">
      <alignment horizontal="center" vertical="center" wrapText="1"/>
    </xf>
    <xf numFmtId="4" fontId="11" fillId="3" borderId="1" xfId="1" applyNumberFormat="1" applyFont="1" applyFill="1" applyAlignment="1">
      <alignment horizontal="right" vertical="center" wrapText="1"/>
    </xf>
    <xf numFmtId="0" fontId="11" fillId="3" borderId="1" xfId="1" applyFont="1" applyFill="1" applyBorder="1" applyAlignment="1">
      <alignment horizontal="left" vertical="center" wrapText="1"/>
    </xf>
    <xf numFmtId="4" fontId="11" fillId="3" borderId="1" xfId="1" applyNumberFormat="1" applyFont="1" applyAlignment="1">
      <alignment horizontal="center"/>
    </xf>
    <xf numFmtId="0" fontId="12" fillId="3" borderId="1" xfId="1" applyFont="1" applyAlignment="1">
      <alignment horizontal="center" vertical="center"/>
    </xf>
    <xf numFmtId="4" fontId="12" fillId="3" borderId="1" xfId="1" applyNumberFormat="1" applyFont="1" applyAlignment="1">
      <alignment horizontal="right"/>
    </xf>
    <xf numFmtId="4" fontId="12" fillId="3" borderId="1" xfId="1" applyNumberFormat="1" applyFont="1" applyAlignment="1">
      <alignment horizontal="left"/>
    </xf>
    <xf numFmtId="4" fontId="11" fillId="3" borderId="1" xfId="1" applyNumberFormat="1" applyFont="1" applyAlignment="1">
      <alignment horizontal="right" vertical="center" wrapText="1"/>
    </xf>
    <xf numFmtId="0" fontId="12" fillId="3" borderId="1" xfId="1" applyFont="1" applyFill="1" applyAlignment="1">
      <alignment horizontal="right" vertical="center" wrapText="1"/>
    </xf>
    <xf numFmtId="0" fontId="12" fillId="3" borderId="1" xfId="1" applyFont="1" applyAlignment="1">
      <alignment horizontal="left" vertical="center" wrapText="1"/>
    </xf>
    <xf numFmtId="4" fontId="11" fillId="3" borderId="1" xfId="1" applyNumberFormat="1" applyFont="1" applyAlignment="1">
      <alignment horizontal="right" vertical="center"/>
    </xf>
    <xf numFmtId="4" fontId="12" fillId="3" borderId="1" xfId="1" applyNumberFormat="1" applyFont="1" applyAlignment="1">
      <alignment horizontal="right" vertical="center"/>
    </xf>
    <xf numFmtId="0" fontId="14" fillId="3" borderId="1" xfId="1" applyFont="1" applyAlignment="1">
      <alignment horizontal="center" vertical="center" wrapText="1"/>
    </xf>
    <xf numFmtId="4" fontId="12" fillId="3" borderId="1" xfId="1" applyNumberFormat="1" applyFont="1" applyAlignment="1">
      <alignment horizontal="right" vertical="center" wrapText="1"/>
    </xf>
    <xf numFmtId="0" fontId="12" fillId="3" borderId="1" xfId="1" applyFont="1" applyAlignment="1">
      <alignment vertical="center" wrapText="1"/>
    </xf>
    <xf numFmtId="0" fontId="16" fillId="3" borderId="1" xfId="1" applyFont="1" applyFill="1" applyAlignment="1">
      <alignment horizontal="left" vertical="center" wrapText="1"/>
    </xf>
    <xf numFmtId="0" fontId="11" fillId="3" borderId="1" xfId="1" applyFont="1" applyAlignment="1">
      <alignment horizontal="right"/>
    </xf>
    <xf numFmtId="0" fontId="11" fillId="3" borderId="1" xfId="1" applyFont="1" applyAlignment="1">
      <alignment horizontal="center"/>
    </xf>
    <xf numFmtId="2" fontId="11" fillId="3" borderId="1" xfId="1" applyNumberFormat="1" applyFont="1" applyAlignment="1">
      <alignment horizontal="right"/>
    </xf>
    <xf numFmtId="0" fontId="11" fillId="3" borderId="1" xfId="1" applyNumberFormat="1" applyFont="1"/>
    <xf numFmtId="164" fontId="12" fillId="3" borderId="1" xfId="1" applyNumberFormat="1" applyFont="1" applyAlignment="1">
      <alignment horizontal="right"/>
    </xf>
    <xf numFmtId="0" fontId="16" fillId="3" borderId="1" xfId="1" applyFont="1" applyFill="1" applyAlignment="1">
      <alignment horizontal="center" vertical="center" wrapText="1"/>
    </xf>
    <xf numFmtId="0" fontId="12" fillId="3" borderId="1" xfId="1" applyFont="1" applyAlignment="1">
      <alignment horizontal="right" vertical="center"/>
    </xf>
    <xf numFmtId="0" fontId="11" fillId="3" borderId="1" xfId="1" applyFont="1" applyAlignment="1">
      <alignment horizontal="right" vertical="center"/>
    </xf>
    <xf numFmtId="0" fontId="12" fillId="3" borderId="1" xfId="1" applyFont="1" applyAlignment="1">
      <alignment horizontal="left"/>
    </xf>
    <xf numFmtId="0" fontId="12" fillId="3" borderId="1" xfId="1" applyFont="1" applyAlignment="1">
      <alignment horizontal="center"/>
    </xf>
    <xf numFmtId="0" fontId="12" fillId="3" borderId="1" xfId="1" applyFont="1" applyAlignment="1">
      <alignment horizontal="left" vertical="center"/>
    </xf>
    <xf numFmtId="0" fontId="11" fillId="3" borderId="1" xfId="1" applyFont="1" applyAlignment="1">
      <alignment horizontal="left" vertical="center"/>
    </xf>
    <xf numFmtId="4" fontId="11" fillId="3" borderId="1" xfId="1" applyNumberFormat="1" applyFont="1" applyAlignment="1">
      <alignment horizontal="center" vertical="center"/>
    </xf>
    <xf numFmtId="164" fontId="11" fillId="3" borderId="1" xfId="1" applyNumberFormat="1" applyFont="1" applyAlignment="1">
      <alignment horizontal="left"/>
    </xf>
    <xf numFmtId="1" fontId="12" fillId="3" borderId="1" xfId="1" applyNumberFormat="1" applyFont="1" applyFill="1" applyAlignment="1">
      <alignment horizontal="right" vertical="center" wrapText="1"/>
    </xf>
    <xf numFmtId="0" fontId="15" fillId="3" borderId="1" xfId="1" applyFont="1" applyAlignment="1">
      <alignment vertical="justify" wrapText="1"/>
    </xf>
    <xf numFmtId="4" fontId="15" fillId="3" borderId="1" xfId="1" applyNumberFormat="1" applyFont="1" applyAlignment="1">
      <alignment vertical="justify" wrapText="1"/>
    </xf>
    <xf numFmtId="3" fontId="12" fillId="3" borderId="1" xfId="1" applyNumberFormat="1" applyFont="1" applyFill="1" applyAlignment="1">
      <alignment horizontal="right" vertical="center" wrapText="1"/>
    </xf>
    <xf numFmtId="0" fontId="15" fillId="3" borderId="1" xfId="1" applyFont="1" applyAlignment="1">
      <alignment horizontal="left" vertical="justify" wrapText="1"/>
    </xf>
    <xf numFmtId="0" fontId="12" fillId="3" borderId="1" xfId="1" applyFont="1" applyFill="1" applyAlignment="1">
      <alignment vertical="center" wrapText="1"/>
    </xf>
    <xf numFmtId="0" fontId="12" fillId="3" borderId="1" xfId="1" applyFont="1" applyFill="1" applyBorder="1" applyAlignment="1">
      <alignment horizontal="center" vertical="center" wrapText="1"/>
    </xf>
    <xf numFmtId="4" fontId="11" fillId="3" borderId="1" xfId="1" applyNumberFormat="1" applyFont="1" applyFill="1" applyBorder="1" applyAlignment="1">
      <alignment horizontal="center" vertical="center" wrapText="1"/>
    </xf>
    <xf numFmtId="4" fontId="11" fillId="3" borderId="1" xfId="1" applyNumberFormat="1" applyFont="1" applyFill="1" applyBorder="1" applyAlignment="1">
      <alignment horizontal="right" vertical="center" wrapText="1"/>
    </xf>
    <xf numFmtId="4" fontId="11" fillId="3" borderId="1" xfId="1" applyNumberFormat="1" applyFont="1" applyAlignment="1"/>
    <xf numFmtId="4" fontId="11" fillId="3" borderId="1" xfId="1" applyNumberFormat="1" applyFont="1" applyAlignment="1">
      <alignment wrapText="1"/>
    </xf>
    <xf numFmtId="4" fontId="11" fillId="3" borderId="1" xfId="1" applyNumberFormat="1" applyFont="1" applyFill="1" applyAlignment="1">
      <alignment wrapText="1"/>
    </xf>
    <xf numFmtId="4" fontId="12" fillId="3" borderId="1" xfId="1" applyNumberFormat="1" applyFont="1" applyFill="1" applyBorder="1" applyAlignment="1">
      <alignment horizontal="right" vertical="center" wrapText="1"/>
    </xf>
    <xf numFmtId="164" fontId="12" fillId="3" borderId="1" xfId="2" applyNumberFormat="1" applyFont="1" applyFill="1" applyBorder="1" applyAlignment="1">
      <alignment horizontal="left" vertical="center" wrapText="1"/>
    </xf>
    <xf numFmtId="4" fontId="12" fillId="3" borderId="1" xfId="1" applyNumberFormat="1" applyFont="1" applyAlignment="1">
      <alignment vertical="center"/>
    </xf>
    <xf numFmtId="0" fontId="12" fillId="3" borderId="6" xfId="1" applyFont="1" applyBorder="1" applyAlignment="1"/>
    <xf numFmtId="0" fontId="12" fillId="3" borderId="7" xfId="1" applyFont="1" applyBorder="1" applyAlignment="1"/>
    <xf numFmtId="0" fontId="12" fillId="3" borderId="7" xfId="1" applyFont="1" applyBorder="1" applyAlignment="1">
      <alignment horizontal="center"/>
    </xf>
    <xf numFmtId="0" fontId="12" fillId="3" borderId="5" xfId="1" applyFont="1" applyBorder="1" applyAlignment="1">
      <alignment horizontal="center"/>
    </xf>
    <xf numFmtId="167" fontId="11" fillId="3" borderId="5" xfId="1" applyNumberFormat="1" applyFont="1" applyBorder="1" applyAlignment="1">
      <alignment horizontal="center"/>
    </xf>
    <xf numFmtId="0" fontId="11" fillId="3" borderId="6" xfId="1" applyFont="1" applyBorder="1"/>
    <xf numFmtId="0" fontId="11" fillId="3" borderId="7" xfId="1" applyFont="1" applyBorder="1"/>
    <xf numFmtId="168" fontId="11" fillId="3" borderId="7" xfId="1" applyNumberFormat="1" applyFont="1" applyBorder="1" applyAlignment="1">
      <alignment horizontal="center"/>
    </xf>
    <xf numFmtId="168" fontId="11" fillId="3" borderId="8" xfId="1" applyNumberFormat="1" applyFont="1" applyBorder="1" applyAlignment="1">
      <alignment horizontal="center"/>
    </xf>
    <xf numFmtId="0" fontId="11" fillId="3" borderId="9" xfId="1" applyFont="1" applyBorder="1"/>
    <xf numFmtId="0" fontId="11" fillId="3" borderId="1" xfId="1" applyFont="1" applyBorder="1"/>
    <xf numFmtId="168" fontId="11" fillId="3" borderId="1" xfId="1" applyNumberFormat="1" applyFont="1" applyBorder="1" applyAlignment="1">
      <alignment horizontal="center"/>
    </xf>
    <xf numFmtId="168" fontId="11" fillId="3" borderId="10" xfId="1" applyNumberFormat="1" applyFont="1" applyBorder="1" applyAlignment="1">
      <alignment horizontal="center"/>
    </xf>
    <xf numFmtId="167" fontId="12" fillId="3" borderId="5" xfId="1" applyNumberFormat="1" applyFont="1" applyFill="1" applyBorder="1" applyAlignment="1">
      <alignment horizontal="center"/>
    </xf>
    <xf numFmtId="0" fontId="11" fillId="3" borderId="1" xfId="1" applyFont="1" applyFill="1" applyAlignment="1">
      <alignment horizontal="center" vertical="center" wrapText="1"/>
    </xf>
    <xf numFmtId="0" fontId="11" fillId="3" borderId="1" xfId="1" applyFont="1" applyAlignment="1">
      <alignment horizontal="right" vertical="center" wrapText="1"/>
    </xf>
    <xf numFmtId="0" fontId="11" fillId="3" borderId="1" xfId="1" applyFont="1" applyFill="1" applyAlignment="1">
      <alignment horizontal="right" vertical="center" wrapText="1"/>
    </xf>
    <xf numFmtId="2" fontId="11" fillId="3" borderId="1" xfId="1" applyNumberFormat="1" applyFont="1" applyAlignment="1">
      <alignment horizontal="center"/>
    </xf>
    <xf numFmtId="2" fontId="12" fillId="3" borderId="1" xfId="1" applyNumberFormat="1" applyFont="1" applyAlignment="1">
      <alignment horizontal="center"/>
    </xf>
    <xf numFmtId="168" fontId="11" fillId="3" borderId="5" xfId="1" applyNumberFormat="1" applyFont="1" applyBorder="1" applyAlignment="1">
      <alignment horizontal="center"/>
    </xf>
    <xf numFmtId="168" fontId="12" fillId="3" borderId="5" xfId="1" applyNumberFormat="1" applyFont="1" applyFill="1" applyBorder="1" applyAlignment="1">
      <alignment horizontal="center"/>
    </xf>
    <xf numFmtId="0" fontId="12" fillId="3" borderId="1" xfId="1" applyFont="1" applyAlignment="1">
      <alignment horizontal="right"/>
    </xf>
    <xf numFmtId="164" fontId="11" fillId="3" borderId="1" xfId="1" applyNumberFormat="1" applyFont="1" applyFill="1" applyAlignment="1">
      <alignment horizontal="center" vertical="center" wrapText="1"/>
    </xf>
    <xf numFmtId="164" fontId="11" fillId="3" borderId="1" xfId="1" applyNumberFormat="1" applyFont="1" applyAlignment="1">
      <alignment horizontal="center"/>
    </xf>
    <xf numFmtId="0" fontId="11" fillId="3" borderId="5" xfId="1" applyFont="1" applyBorder="1"/>
    <xf numFmtId="0" fontId="12" fillId="3" borderId="1" xfId="1" quotePrefix="1" applyFont="1" applyAlignment="1">
      <alignment horizontal="center" vertical="center" wrapText="1"/>
    </xf>
    <xf numFmtId="0" fontId="0" fillId="3" borderId="1" xfId="1" applyFont="1"/>
    <xf numFmtId="4" fontId="2" fillId="3" borderId="2" xfId="1" applyNumberFormat="1" applyFont="1" applyFill="1" applyBorder="1" applyAlignment="1" applyProtection="1">
      <alignment horizontal="right" vertical="center" wrapText="1"/>
    </xf>
    <xf numFmtId="0" fontId="0" fillId="3" borderId="1" xfId="1" applyNumberFormat="1" applyFont="1" applyFill="1" applyBorder="1" applyAlignment="1" applyProtection="1">
      <alignment wrapText="1"/>
      <protection locked="0"/>
    </xf>
    <xf numFmtId="4" fontId="3" fillId="3" borderId="2" xfId="1" applyNumberFormat="1" applyFont="1" applyFill="1" applyBorder="1" applyAlignment="1" applyProtection="1">
      <alignment horizontal="right" vertical="center" wrapText="1"/>
    </xf>
    <xf numFmtId="0" fontId="3" fillId="3" borderId="2" xfId="1" applyNumberFormat="1" applyFont="1" applyFill="1" applyBorder="1" applyAlignment="1" applyProtection="1">
      <alignment horizontal="center" vertical="center" wrapText="1"/>
    </xf>
    <xf numFmtId="0" fontId="3" fillId="3" borderId="2" xfId="1" applyNumberFormat="1" applyFont="1" applyFill="1" applyBorder="1" applyAlignment="1" applyProtection="1">
      <alignment horizontal="left" vertical="center" wrapText="1"/>
    </xf>
    <xf numFmtId="0" fontId="2" fillId="3" borderId="2" xfId="1" applyNumberFormat="1" applyFont="1" applyFill="1" applyBorder="1" applyAlignment="1" applyProtection="1">
      <alignment horizontal="left" vertical="center" wrapText="1"/>
    </xf>
    <xf numFmtId="0" fontId="2" fillId="2" borderId="2" xfId="1" applyNumberFormat="1" applyFont="1" applyFill="1" applyBorder="1" applyAlignment="1" applyProtection="1">
      <alignment horizontal="center" vertical="center" wrapText="1"/>
    </xf>
    <xf numFmtId="0" fontId="0" fillId="3" borderId="1" xfId="3" applyFont="1"/>
    <xf numFmtId="0" fontId="17" fillId="4" borderId="2" xfId="3" applyNumberFormat="1" applyFont="1" applyFill="1" applyBorder="1" applyAlignment="1" applyProtection="1">
      <alignment horizontal="center" vertical="center" wrapText="1"/>
    </xf>
    <xf numFmtId="0" fontId="19" fillId="4" borderId="2" xfId="3" applyNumberFormat="1" applyFont="1" applyFill="1" applyBorder="1" applyAlignment="1" applyProtection="1">
      <alignment horizontal="center" vertical="center" wrapText="1"/>
    </xf>
    <xf numFmtId="0" fontId="0" fillId="3" borderId="1" xfId="3" applyNumberFormat="1" applyFont="1" applyFill="1" applyBorder="1" applyAlignment="1" applyProtection="1">
      <alignment wrapText="1"/>
      <protection locked="0"/>
    </xf>
    <xf numFmtId="169" fontId="23" fillId="3" borderId="11" xfId="3" applyNumberFormat="1" applyFont="1" applyFill="1" applyBorder="1" applyAlignment="1" applyProtection="1">
      <alignment horizontal="right" vertical="center" wrapText="1"/>
    </xf>
    <xf numFmtId="170" fontId="4" fillId="3" borderId="11" xfId="3" applyNumberFormat="1" applyFont="1" applyFill="1" applyBorder="1" applyAlignment="1" applyProtection="1">
      <alignment horizontal="right" vertical="center" wrapText="1"/>
    </xf>
    <xf numFmtId="4" fontId="21" fillId="4" borderId="2" xfId="3" applyNumberFormat="1" applyFont="1" applyFill="1" applyBorder="1" applyAlignment="1" applyProtection="1">
      <alignment horizontal="right" vertical="center" wrapText="1"/>
    </xf>
    <xf numFmtId="4" fontId="1" fillId="3" borderId="2" xfId="3" applyNumberFormat="1" applyFont="1" applyFill="1" applyBorder="1" applyAlignment="1" applyProtection="1">
      <alignment horizontal="right" vertical="center" wrapText="1"/>
    </xf>
    <xf numFmtId="0" fontId="0" fillId="3" borderId="11" xfId="3" applyNumberFormat="1" applyFont="1" applyFill="1" applyBorder="1" applyAlignment="1" applyProtection="1">
      <alignment wrapText="1"/>
      <protection locked="0"/>
    </xf>
    <xf numFmtId="0" fontId="0" fillId="3" borderId="12" xfId="3" applyNumberFormat="1" applyFont="1" applyFill="1" applyBorder="1" applyAlignment="1" applyProtection="1">
      <alignment wrapText="1"/>
      <protection locked="0"/>
    </xf>
    <xf numFmtId="0" fontId="0" fillId="4" borderId="13" xfId="3" applyNumberFormat="1" applyFont="1" applyFill="1" applyBorder="1" applyAlignment="1" applyProtection="1">
      <alignment wrapText="1"/>
      <protection locked="0"/>
    </xf>
    <xf numFmtId="0" fontId="0" fillId="4" borderId="14" xfId="3" applyNumberFormat="1" applyFont="1" applyFill="1" applyBorder="1" applyAlignment="1" applyProtection="1">
      <alignment wrapText="1"/>
      <protection locked="0"/>
    </xf>
    <xf numFmtId="4" fontId="21" fillId="4" borderId="11" xfId="3" applyNumberFormat="1" applyFont="1" applyFill="1" applyBorder="1" applyAlignment="1" applyProtection="1">
      <alignment horizontal="right" vertical="center" wrapText="1"/>
    </xf>
    <xf numFmtId="0" fontId="0" fillId="4" borderId="16" xfId="3" applyNumberFormat="1" applyFont="1" applyFill="1" applyBorder="1" applyAlignment="1" applyProtection="1">
      <alignment wrapText="1"/>
      <protection locked="0"/>
    </xf>
    <xf numFmtId="0" fontId="0" fillId="4" borderId="17" xfId="3" applyNumberFormat="1" applyFont="1" applyFill="1" applyBorder="1" applyAlignment="1" applyProtection="1">
      <alignment wrapText="1"/>
      <protection locked="0"/>
    </xf>
    <xf numFmtId="0" fontId="12" fillId="3" borderId="1" xfId="1" applyFont="1" applyAlignment="1">
      <alignment horizontal="center" vertical="center" wrapText="1"/>
    </xf>
    <xf numFmtId="0" fontId="12" fillId="3" borderId="1" xfId="1" applyFont="1" applyFill="1" applyAlignment="1">
      <alignment horizontal="left" vertical="center" wrapText="1"/>
    </xf>
    <xf numFmtId="3" fontId="12" fillId="3" borderId="1" xfId="1" applyNumberFormat="1" applyFont="1" applyAlignment="1">
      <alignment horizontal="center" vertical="center" wrapText="1"/>
    </xf>
    <xf numFmtId="0" fontId="12" fillId="3" borderId="1" xfId="1" applyFont="1" applyAlignment="1">
      <alignment horizontal="left"/>
    </xf>
    <xf numFmtId="0" fontId="12" fillId="3" borderId="1" xfId="1" applyFont="1" applyFill="1" applyBorder="1" applyAlignment="1">
      <alignment horizontal="left" vertical="center" wrapText="1"/>
    </xf>
    <xf numFmtId="0" fontId="26" fillId="3" borderId="1" xfId="4" applyFont="1" applyBorder="1" applyAlignment="1">
      <alignment vertical="center"/>
    </xf>
    <xf numFmtId="0" fontId="27" fillId="3" borderId="1" xfId="4" applyFont="1" applyFill="1" applyBorder="1" applyAlignment="1">
      <alignment vertical="center"/>
    </xf>
    <xf numFmtId="0" fontId="25" fillId="3" borderId="1" xfId="4" applyAlignment="1">
      <alignment vertical="center"/>
    </xf>
    <xf numFmtId="0" fontId="26" fillId="3" borderId="1" xfId="4" applyFont="1" applyFill="1" applyBorder="1" applyAlignment="1">
      <alignment vertical="center"/>
    </xf>
    <xf numFmtId="0" fontId="28" fillId="3" borderId="1" xfId="4" applyFont="1" applyBorder="1" applyAlignment="1">
      <alignment vertical="center"/>
    </xf>
    <xf numFmtId="0" fontId="25" fillId="3" borderId="1" xfId="4" applyBorder="1" applyAlignment="1">
      <alignment vertical="center"/>
    </xf>
    <xf numFmtId="0" fontId="29" fillId="3" borderId="1" xfId="4" applyFont="1" applyFill="1" applyBorder="1" applyAlignment="1">
      <alignment vertical="center"/>
    </xf>
    <xf numFmtId="0" fontId="25" fillId="3" borderId="18" xfId="4" applyBorder="1"/>
    <xf numFmtId="0" fontId="30" fillId="3" borderId="1" xfId="4" applyFont="1" applyBorder="1"/>
    <xf numFmtId="0" fontId="25" fillId="3" borderId="1" xfId="4" applyBorder="1"/>
    <xf numFmtId="49" fontId="31" fillId="3" borderId="19" xfId="4" applyNumberFormat="1" applyFont="1" applyBorder="1" applyAlignment="1">
      <alignment horizontal="left"/>
    </xf>
    <xf numFmtId="0" fontId="25" fillId="3" borderId="1" xfId="4"/>
    <xf numFmtId="0" fontId="28" fillId="3" borderId="19" xfId="4" applyFont="1" applyBorder="1" applyAlignment="1">
      <alignment vertical="center"/>
    </xf>
    <xf numFmtId="0" fontId="26" fillId="3" borderId="18" xfId="4" applyFont="1" applyBorder="1" applyAlignment="1">
      <alignment horizontal="center" vertical="center"/>
    </xf>
    <xf numFmtId="0" fontId="26" fillId="3" borderId="1" xfId="4" applyFont="1" applyBorder="1" applyAlignment="1">
      <alignment horizontal="center" vertical="center"/>
    </xf>
    <xf numFmtId="0" fontId="26" fillId="3" borderId="18" xfId="4" applyFont="1" applyBorder="1"/>
    <xf numFmtId="0" fontId="26" fillId="3" borderId="1" xfId="4" applyFont="1" applyBorder="1"/>
    <xf numFmtId="0" fontId="26" fillId="3" borderId="19" xfId="4" applyFont="1" applyBorder="1"/>
    <xf numFmtId="0" fontId="34" fillId="3" borderId="21" xfId="4" applyFont="1" applyBorder="1" applyAlignment="1"/>
    <xf numFmtId="0" fontId="34" fillId="3" borderId="22" xfId="4" applyFont="1" applyBorder="1" applyAlignment="1">
      <alignment horizontal="center"/>
    </xf>
    <xf numFmtId="0" fontId="35" fillId="3" borderId="22" xfId="4" applyFont="1" applyBorder="1" applyAlignment="1">
      <alignment horizontal="center"/>
    </xf>
    <xf numFmtId="0" fontId="26" fillId="3" borderId="22" xfId="4" applyFont="1" applyBorder="1" applyAlignment="1">
      <alignment horizontal="center"/>
    </xf>
    <xf numFmtId="0" fontId="26" fillId="3" borderId="23" xfId="4" applyFont="1" applyBorder="1" applyAlignment="1">
      <alignment horizontal="center"/>
    </xf>
    <xf numFmtId="0" fontId="36" fillId="3" borderId="24" xfId="4" applyFont="1" applyBorder="1" applyAlignment="1">
      <alignment horizontal="center" vertical="center" wrapText="1"/>
    </xf>
    <xf numFmtId="0" fontId="36" fillId="3" borderId="25" xfId="4" applyFont="1" applyBorder="1" applyAlignment="1">
      <alignment vertical="center"/>
    </xf>
    <xf numFmtId="0" fontId="36" fillId="3" borderId="26" xfId="4" applyFont="1" applyBorder="1" applyAlignment="1">
      <alignment vertical="center"/>
    </xf>
    <xf numFmtId="10" fontId="36" fillId="3" borderId="26" xfId="5" applyNumberFormat="1" applyFont="1" applyFill="1" applyBorder="1" applyAlignment="1" applyProtection="1">
      <alignment horizontal="center" vertical="center"/>
    </xf>
    <xf numFmtId="4" fontId="36" fillId="3" borderId="26" xfId="4" applyNumberFormat="1" applyFont="1" applyBorder="1" applyAlignment="1">
      <alignment vertical="center"/>
    </xf>
    <xf numFmtId="2" fontId="37" fillId="6" borderId="24" xfId="5" applyNumberFormat="1" applyFont="1" applyFill="1" applyBorder="1" applyAlignment="1" applyProtection="1">
      <alignment horizontal="center" vertical="center"/>
    </xf>
    <xf numFmtId="2" fontId="36" fillId="6" borderId="24" xfId="5" applyNumberFormat="1" applyFont="1" applyFill="1" applyBorder="1" applyAlignment="1" applyProtection="1">
      <alignment horizontal="center" vertical="center"/>
    </xf>
    <xf numFmtId="2" fontId="32" fillId="3" borderId="24" xfId="5" applyNumberFormat="1" applyFont="1" applyFill="1" applyBorder="1" applyAlignment="1" applyProtection="1">
      <alignment horizontal="center" vertical="center"/>
    </xf>
    <xf numFmtId="0" fontId="36" fillId="3" borderId="27" xfId="4" applyFont="1" applyBorder="1" applyAlignment="1">
      <alignment vertical="center"/>
    </xf>
    <xf numFmtId="0" fontId="36" fillId="3" borderId="28" xfId="4" applyFont="1" applyBorder="1" applyAlignment="1">
      <alignment vertical="center"/>
    </xf>
    <xf numFmtId="0" fontId="36" fillId="3" borderId="29" xfId="4" applyFont="1" applyBorder="1" applyAlignment="1">
      <alignment vertical="center"/>
    </xf>
    <xf numFmtId="10" fontId="36" fillId="3" borderId="29" xfId="5" applyNumberFormat="1" applyFont="1" applyFill="1" applyBorder="1" applyAlignment="1" applyProtection="1">
      <alignment horizontal="center" vertical="center"/>
    </xf>
    <xf numFmtId="4" fontId="36" fillId="3" borderId="29" xfId="4" applyNumberFormat="1" applyFont="1" applyBorder="1" applyAlignment="1">
      <alignment vertical="center"/>
    </xf>
    <xf numFmtId="4" fontId="36" fillId="3" borderId="30" xfId="4" applyNumberFormat="1" applyFont="1" applyBorder="1" applyAlignment="1">
      <alignment vertical="center"/>
    </xf>
    <xf numFmtId="2" fontId="37" fillId="8" borderId="24" xfId="5" applyNumberFormat="1" applyFont="1" applyFill="1" applyBorder="1" applyAlignment="1" applyProtection="1">
      <alignment horizontal="center" vertical="center"/>
    </xf>
    <xf numFmtId="0" fontId="37" fillId="3" borderId="31" xfId="4" applyFont="1" applyBorder="1"/>
    <xf numFmtId="0" fontId="35" fillId="3" borderId="31" xfId="4" applyFont="1" applyBorder="1"/>
    <xf numFmtId="0" fontId="36" fillId="3" borderId="31" xfId="4" applyFont="1" applyBorder="1"/>
    <xf numFmtId="0" fontId="36" fillId="3" borderId="31" xfId="4" applyFont="1" applyBorder="1" applyAlignment="1">
      <alignment horizontal="center" vertical="center" wrapText="1"/>
    </xf>
    <xf numFmtId="2" fontId="37" fillId="3" borderId="31" xfId="4" applyNumberFormat="1" applyFont="1" applyBorder="1" applyAlignment="1">
      <alignment horizontal="center" vertical="center"/>
    </xf>
    <xf numFmtId="0" fontId="26" fillId="3" borderId="32" xfId="4" applyFont="1" applyBorder="1"/>
    <xf numFmtId="0" fontId="35" fillId="3" borderId="1" xfId="4" applyFont="1" applyBorder="1" applyAlignment="1">
      <alignment horizontal="right" vertical="center"/>
    </xf>
    <xf numFmtId="49" fontId="35" fillId="3" borderId="1" xfId="4" applyNumberFormat="1" applyFont="1" applyBorder="1" applyAlignment="1">
      <alignment horizontal="center" vertical="center"/>
    </xf>
    <xf numFmtId="49" fontId="35" fillId="3" borderId="1" xfId="4" applyNumberFormat="1" applyFont="1" applyBorder="1" applyAlignment="1">
      <alignment horizontal="left" vertical="center"/>
    </xf>
    <xf numFmtId="0" fontId="36" fillId="3" borderId="1" xfId="4" applyFont="1" applyFill="1" applyBorder="1"/>
    <xf numFmtId="0" fontId="26" fillId="3" borderId="1" xfId="4" applyFont="1"/>
    <xf numFmtId="0" fontId="39" fillId="3" borderId="1" xfId="4" applyFont="1" applyBorder="1" applyAlignment="1">
      <alignment vertical="center"/>
    </xf>
    <xf numFmtId="0" fontId="40" fillId="3" borderId="1" xfId="4" applyFont="1" applyAlignment="1">
      <alignment vertical="center"/>
    </xf>
    <xf numFmtId="0" fontId="0" fillId="3" borderId="1" xfId="10" applyFont="1"/>
    <xf numFmtId="4" fontId="2" fillId="3" borderId="2" xfId="10" applyNumberFormat="1" applyFont="1" applyFill="1" applyBorder="1" applyAlignment="1" applyProtection="1">
      <alignment horizontal="right" vertical="center" wrapText="1"/>
    </xf>
    <xf numFmtId="0" fontId="0" fillId="3" borderId="1" xfId="10" applyNumberFormat="1" applyFont="1" applyFill="1" applyBorder="1" applyAlignment="1" applyProtection="1">
      <alignment wrapText="1"/>
      <protection locked="0"/>
    </xf>
    <xf numFmtId="4" fontId="3" fillId="3" borderId="2" xfId="10" applyNumberFormat="1" applyFont="1" applyFill="1" applyBorder="1" applyAlignment="1" applyProtection="1">
      <alignment horizontal="right" vertical="center" wrapText="1"/>
    </xf>
    <xf numFmtId="0" fontId="3" fillId="3" borderId="2" xfId="10" applyNumberFormat="1" applyFont="1" applyFill="1" applyBorder="1" applyAlignment="1" applyProtection="1">
      <alignment horizontal="center" vertical="center" wrapText="1"/>
    </xf>
    <xf numFmtId="0" fontId="3" fillId="3" borderId="2" xfId="10" applyNumberFormat="1" applyFont="1" applyFill="1" applyBorder="1" applyAlignment="1" applyProtection="1">
      <alignment horizontal="justify" vertical="center" wrapText="1"/>
    </xf>
    <xf numFmtId="0" fontId="3" fillId="3" borderId="2" xfId="10" applyNumberFormat="1" applyFont="1" applyFill="1" applyBorder="1" applyAlignment="1" applyProtection="1">
      <alignment horizontal="left" vertical="center" wrapText="1"/>
    </xf>
    <xf numFmtId="0" fontId="2" fillId="3" borderId="2" xfId="10" applyNumberFormat="1" applyFont="1" applyFill="1" applyBorder="1" applyAlignment="1" applyProtection="1">
      <alignment horizontal="left" vertical="center" wrapText="1"/>
    </xf>
    <xf numFmtId="0" fontId="2" fillId="2" borderId="2" xfId="10" applyNumberFormat="1" applyFont="1" applyFill="1" applyBorder="1" applyAlignment="1" applyProtection="1">
      <alignment horizontal="center" vertical="center" wrapText="1"/>
    </xf>
    <xf numFmtId="4" fontId="21" fillId="4" borderId="2" xfId="1" applyNumberFormat="1" applyFont="1" applyFill="1" applyBorder="1" applyAlignment="1" applyProtection="1">
      <alignment horizontal="right" vertical="center" wrapText="1"/>
    </xf>
    <xf numFmtId="0" fontId="0" fillId="4" borderId="17" xfId="1" applyNumberFormat="1" applyFont="1" applyFill="1" applyBorder="1" applyAlignment="1" applyProtection="1">
      <alignment wrapText="1"/>
      <protection locked="0"/>
    </xf>
    <xf numFmtId="0" fontId="0" fillId="4" borderId="16" xfId="1" applyNumberFormat="1" applyFont="1" applyFill="1" applyBorder="1" applyAlignment="1" applyProtection="1">
      <alignment wrapText="1"/>
      <protection locked="0"/>
    </xf>
    <xf numFmtId="4" fontId="21" fillId="4" borderId="11" xfId="1" applyNumberFormat="1" applyFont="1" applyFill="1" applyBorder="1" applyAlignment="1" applyProtection="1">
      <alignment horizontal="right" vertical="center" wrapText="1"/>
    </xf>
    <xf numFmtId="0" fontId="0" fillId="4" borderId="14" xfId="1" applyNumberFormat="1" applyFont="1" applyFill="1" applyBorder="1" applyAlignment="1" applyProtection="1">
      <alignment wrapText="1"/>
      <protection locked="0"/>
    </xf>
    <xf numFmtId="0" fontId="0" fillId="4" borderId="13" xfId="1" applyNumberFormat="1" applyFont="1" applyFill="1" applyBorder="1" applyAlignment="1" applyProtection="1">
      <alignment wrapText="1"/>
      <protection locked="0"/>
    </xf>
    <xf numFmtId="4" fontId="1" fillId="3" borderId="2" xfId="1" applyNumberFormat="1" applyFont="1" applyFill="1" applyBorder="1" applyAlignment="1" applyProtection="1">
      <alignment horizontal="right" vertical="center" wrapText="1"/>
    </xf>
    <xf numFmtId="0" fontId="0" fillId="3" borderId="12" xfId="1" applyNumberFormat="1" applyFont="1" applyFill="1" applyBorder="1" applyAlignment="1" applyProtection="1">
      <alignment wrapText="1"/>
      <protection locked="0"/>
    </xf>
    <xf numFmtId="170" fontId="4" fillId="3" borderId="11" xfId="1" applyNumberFormat="1" applyFont="1" applyFill="1" applyBorder="1" applyAlignment="1" applyProtection="1">
      <alignment horizontal="right" vertical="center" wrapText="1"/>
    </xf>
    <xf numFmtId="169" fontId="23" fillId="3" borderId="11" xfId="1" applyNumberFormat="1" applyFont="1" applyFill="1" applyBorder="1" applyAlignment="1" applyProtection="1">
      <alignment horizontal="right" vertical="center" wrapText="1"/>
    </xf>
    <xf numFmtId="0" fontId="0" fillId="3" borderId="11" xfId="1" applyNumberFormat="1" applyFont="1" applyFill="1" applyBorder="1" applyAlignment="1" applyProtection="1">
      <alignment wrapText="1"/>
      <protection locked="0"/>
    </xf>
    <xf numFmtId="0" fontId="19" fillId="4" borderId="2" xfId="1" applyNumberFormat="1" applyFont="1" applyFill="1" applyBorder="1" applyAlignment="1" applyProtection="1">
      <alignment horizontal="center" vertical="center" wrapText="1"/>
    </xf>
    <xf numFmtId="0" fontId="17" fillId="4" borderId="2" xfId="1" applyNumberFormat="1" applyFont="1" applyFill="1" applyBorder="1" applyAlignment="1" applyProtection="1">
      <alignment horizontal="center" vertical="center" wrapText="1"/>
    </xf>
    <xf numFmtId="0" fontId="19" fillId="3" borderId="2" xfId="3" applyNumberFormat="1" applyFont="1" applyFill="1" applyBorder="1" applyAlignment="1" applyProtection="1">
      <alignment horizontal="left" vertical="center" wrapText="1"/>
    </xf>
    <xf numFmtId="0" fontId="19" fillId="3" borderId="2" xfId="3" applyNumberFormat="1" applyFont="1" applyFill="1" applyBorder="1" applyAlignment="1" applyProtection="1">
      <alignment horizontal="left" vertical="center" wrapText="1"/>
      <protection locked="0"/>
    </xf>
    <xf numFmtId="0" fontId="21" fillId="3" borderId="2" xfId="3" applyNumberFormat="1" applyFont="1" applyFill="1" applyBorder="1" applyAlignment="1" applyProtection="1">
      <alignment horizontal="left" vertical="center" wrapText="1"/>
    </xf>
    <xf numFmtId="0" fontId="21" fillId="3" borderId="2" xfId="3" applyNumberFormat="1" applyFont="1" applyFill="1" applyBorder="1" applyAlignment="1" applyProtection="1">
      <alignment horizontal="left" vertical="center" wrapText="1"/>
      <protection locked="0"/>
    </xf>
    <xf numFmtId="4" fontId="21" fillId="3" borderId="2" xfId="3" applyNumberFormat="1" applyFont="1" applyFill="1" applyBorder="1" applyAlignment="1" applyProtection="1">
      <alignment horizontal="right" vertical="center" wrapText="1"/>
    </xf>
    <xf numFmtId="0" fontId="21" fillId="3" borderId="2" xfId="3" applyNumberFormat="1" applyFont="1" applyFill="1" applyBorder="1" applyAlignment="1" applyProtection="1">
      <alignment horizontal="right" vertical="center" wrapText="1"/>
      <protection locked="0"/>
    </xf>
    <xf numFmtId="4" fontId="24" fillId="4" borderId="15" xfId="3" applyNumberFormat="1" applyFont="1" applyFill="1" applyBorder="1" applyAlignment="1" applyProtection="1">
      <alignment horizontal="right" vertical="center" wrapText="1"/>
    </xf>
    <xf numFmtId="0" fontId="24" fillId="4" borderId="15" xfId="3" applyNumberFormat="1" applyFont="1" applyFill="1" applyBorder="1" applyAlignment="1" applyProtection="1">
      <alignment horizontal="right" vertical="center" wrapText="1"/>
      <protection locked="0"/>
    </xf>
    <xf numFmtId="4" fontId="21" fillId="4" borderId="2" xfId="3" applyNumberFormat="1" applyFont="1" applyFill="1" applyBorder="1" applyAlignment="1" applyProtection="1">
      <alignment horizontal="right" vertical="center" wrapText="1"/>
    </xf>
    <xf numFmtId="0" fontId="21" fillId="4" borderId="2" xfId="3" applyNumberFormat="1" applyFont="1" applyFill="1" applyBorder="1" applyAlignment="1" applyProtection="1">
      <alignment horizontal="right" vertical="center" wrapText="1"/>
      <protection locked="0"/>
    </xf>
    <xf numFmtId="0" fontId="0" fillId="3" borderId="1" xfId="3" applyNumberFormat="1" applyFont="1" applyFill="1" applyBorder="1" applyAlignment="1" applyProtection="1">
      <alignment horizontal="left" vertical="top" wrapText="1"/>
      <protection locked="0"/>
    </xf>
    <xf numFmtId="0" fontId="0" fillId="3" borderId="1" xfId="1" applyNumberFormat="1" applyFont="1" applyFill="1" applyBorder="1" applyAlignment="1" applyProtection="1">
      <alignment horizontal="left" vertical="top" wrapText="1"/>
      <protection locked="0"/>
    </xf>
    <xf numFmtId="0" fontId="19" fillId="3" borderId="2" xfId="1" applyNumberFormat="1" applyFont="1" applyFill="1" applyBorder="1" applyAlignment="1" applyProtection="1">
      <alignment horizontal="left" vertical="center" wrapText="1"/>
    </xf>
    <xf numFmtId="0" fontId="19" fillId="3" borderId="2" xfId="1" applyNumberFormat="1" applyFont="1" applyFill="1" applyBorder="1" applyAlignment="1" applyProtection="1">
      <alignment horizontal="left" vertical="center" wrapText="1"/>
      <protection locked="0"/>
    </xf>
    <xf numFmtId="0" fontId="21" fillId="3" borderId="2" xfId="1" applyNumberFormat="1" applyFont="1" applyFill="1" applyBorder="1" applyAlignment="1" applyProtection="1">
      <alignment horizontal="left" vertical="center" wrapText="1"/>
    </xf>
    <xf numFmtId="0" fontId="21" fillId="3" borderId="2" xfId="1" applyNumberFormat="1" applyFont="1" applyFill="1" applyBorder="1" applyAlignment="1" applyProtection="1">
      <alignment horizontal="left" vertical="center" wrapText="1"/>
      <protection locked="0"/>
    </xf>
    <xf numFmtId="4" fontId="21" fillId="3" borderId="2" xfId="1" applyNumberFormat="1" applyFont="1" applyFill="1" applyBorder="1" applyAlignment="1" applyProtection="1">
      <alignment horizontal="right" vertical="center" wrapText="1"/>
    </xf>
    <xf numFmtId="0" fontId="21" fillId="3" borderId="2" xfId="1" applyNumberFormat="1" applyFont="1" applyFill="1" applyBorder="1" applyAlignment="1" applyProtection="1">
      <alignment horizontal="right" vertical="center" wrapText="1"/>
      <protection locked="0"/>
    </xf>
    <xf numFmtId="4" fontId="24" fillId="4" borderId="15" xfId="1" applyNumberFormat="1" applyFont="1" applyFill="1" applyBorder="1" applyAlignment="1" applyProtection="1">
      <alignment horizontal="right" vertical="center" wrapText="1"/>
    </xf>
    <xf numFmtId="0" fontId="24" fillId="4" borderId="15" xfId="1" applyNumberFormat="1" applyFont="1" applyFill="1" applyBorder="1" applyAlignment="1" applyProtection="1">
      <alignment horizontal="right" vertical="center" wrapText="1"/>
      <protection locked="0"/>
    </xf>
    <xf numFmtId="4" fontId="21" fillId="4" borderId="2" xfId="1" applyNumberFormat="1" applyFont="1" applyFill="1" applyBorder="1" applyAlignment="1" applyProtection="1">
      <alignment horizontal="right" vertical="center" wrapText="1"/>
    </xf>
    <xf numFmtId="0" fontId="21" fillId="4" borderId="2" xfId="1" applyNumberFormat="1" applyFont="1" applyFill="1" applyBorder="1" applyAlignment="1" applyProtection="1">
      <alignment horizontal="right" vertical="center" wrapText="1"/>
      <protection locked="0"/>
    </xf>
    <xf numFmtId="0" fontId="0" fillId="3" borderId="1" xfId="10" applyNumberFormat="1" applyFont="1" applyFill="1" applyBorder="1" applyAlignment="1" applyProtection="1">
      <alignment horizontal="left" vertical="top" wrapText="1"/>
      <protection locked="0"/>
    </xf>
    <xf numFmtId="0" fontId="1" fillId="3" borderId="1" xfId="10" applyNumberFormat="1" applyFont="1" applyFill="1" applyBorder="1" applyAlignment="1" applyProtection="1">
      <alignment horizontal="right" vertical="center" wrapText="1"/>
    </xf>
    <xf numFmtId="0" fontId="1" fillId="3" borderId="1" xfId="10" applyNumberFormat="1" applyFont="1" applyFill="1" applyBorder="1" applyAlignment="1" applyProtection="1">
      <alignment horizontal="right" vertical="center" wrapText="1"/>
      <protection locked="0"/>
    </xf>
    <xf numFmtId="0" fontId="2" fillId="3" borderId="2" xfId="10" applyNumberFormat="1" applyFont="1" applyFill="1" applyBorder="1" applyAlignment="1" applyProtection="1">
      <alignment horizontal="left" vertical="center" wrapText="1"/>
    </xf>
    <xf numFmtId="0" fontId="2" fillId="3" borderId="2" xfId="10" applyNumberFormat="1" applyFont="1" applyFill="1" applyBorder="1" applyAlignment="1" applyProtection="1">
      <alignment horizontal="left" vertical="center" wrapText="1"/>
      <protection locked="0"/>
    </xf>
    <xf numFmtId="0" fontId="4" fillId="3" borderId="1" xfId="10" applyNumberFormat="1" applyFont="1" applyFill="1" applyBorder="1" applyAlignment="1" applyProtection="1">
      <alignment horizontal="right" vertical="center" wrapText="1"/>
    </xf>
    <xf numFmtId="0" fontId="4" fillId="3" borderId="1" xfId="10" applyNumberFormat="1" applyFont="1" applyFill="1" applyBorder="1" applyAlignment="1" applyProtection="1">
      <alignment horizontal="right" vertical="center" wrapText="1"/>
      <protection locked="0"/>
    </xf>
    <xf numFmtId="0" fontId="2" fillId="3" borderId="2" xfId="1" applyNumberFormat="1" applyFont="1" applyFill="1" applyBorder="1" applyAlignment="1" applyProtection="1">
      <alignment horizontal="left" vertical="center" wrapText="1"/>
    </xf>
    <xf numFmtId="0" fontId="2" fillId="3" borderId="2" xfId="1" applyNumberFormat="1" applyFont="1" applyFill="1" applyBorder="1" applyAlignment="1" applyProtection="1">
      <alignment horizontal="left" vertical="center" wrapText="1"/>
      <protection locked="0"/>
    </xf>
    <xf numFmtId="0" fontId="2" fillId="2" borderId="2" xfId="1" applyNumberFormat="1" applyFont="1" applyFill="1" applyBorder="1" applyAlignment="1" applyProtection="1">
      <alignment horizontal="center" vertical="center" wrapText="1"/>
    </xf>
    <xf numFmtId="0" fontId="2" fillId="2" borderId="2" xfId="1" applyNumberFormat="1" applyFont="1" applyFill="1" applyBorder="1" applyAlignment="1" applyProtection="1">
      <alignment horizontal="center" vertical="center" wrapText="1"/>
      <protection locked="0"/>
    </xf>
    <xf numFmtId="0" fontId="4" fillId="3" borderId="2" xfId="1" applyNumberFormat="1" applyFont="1" applyFill="1" applyBorder="1" applyAlignment="1" applyProtection="1">
      <alignment horizontal="right" vertical="center" wrapText="1"/>
    </xf>
    <xf numFmtId="0" fontId="4" fillId="3" borderId="2" xfId="1" applyNumberFormat="1" applyFont="1" applyFill="1" applyBorder="1" applyAlignment="1" applyProtection="1">
      <alignment horizontal="right" vertical="center" wrapText="1"/>
      <protection locked="0"/>
    </xf>
    <xf numFmtId="0" fontId="12" fillId="3" borderId="1" xfId="1" applyFont="1" applyAlignment="1">
      <alignment horizontal="center" vertical="center" wrapText="1"/>
    </xf>
    <xf numFmtId="0" fontId="12" fillId="3" borderId="1" xfId="1" applyFont="1" applyFill="1" applyAlignment="1">
      <alignment horizontal="left" vertical="center" wrapText="1"/>
    </xf>
    <xf numFmtId="0" fontId="12" fillId="3" borderId="1" xfId="1" applyNumberFormat="1" applyFont="1" applyAlignment="1">
      <alignment horizontal="center" vertical="center" wrapText="1"/>
    </xf>
    <xf numFmtId="3" fontId="12" fillId="3" borderId="1" xfId="1" applyNumberFormat="1" applyFont="1" applyAlignment="1">
      <alignment horizontal="center" vertical="center" wrapText="1"/>
    </xf>
    <xf numFmtId="0" fontId="11" fillId="3" borderId="6" xfId="1" applyFont="1" applyBorder="1" applyAlignment="1">
      <alignment horizontal="left"/>
    </xf>
    <xf numFmtId="0" fontId="11" fillId="3" borderId="8" xfId="1" applyFont="1" applyBorder="1" applyAlignment="1">
      <alignment horizontal="left"/>
    </xf>
    <xf numFmtId="0" fontId="12" fillId="3" borderId="5" xfId="1" applyFont="1" applyBorder="1" applyAlignment="1">
      <alignment horizontal="right"/>
    </xf>
    <xf numFmtId="0" fontId="12" fillId="3" borderId="5" xfId="1" applyFont="1" applyBorder="1" applyAlignment="1">
      <alignment horizontal="center"/>
    </xf>
    <xf numFmtId="0" fontId="12" fillId="3" borderId="1" xfId="1" applyFont="1" applyAlignment="1">
      <alignment horizontal="left"/>
    </xf>
    <xf numFmtId="0" fontId="11" fillId="3" borderId="1" xfId="1" applyFont="1" applyAlignment="1">
      <alignment horizontal="center" vertical="center"/>
    </xf>
    <xf numFmtId="0" fontId="15" fillId="3" borderId="1" xfId="1" applyFont="1" applyAlignment="1">
      <alignment horizontal="left" vertical="justify" wrapText="1"/>
    </xf>
    <xf numFmtId="0" fontId="12" fillId="3" borderId="1" xfId="1" applyFont="1" applyAlignment="1">
      <alignment horizontal="left" vertical="center" wrapText="1"/>
    </xf>
    <xf numFmtId="0" fontId="11" fillId="3" borderId="7" xfId="1" applyFont="1" applyBorder="1" applyAlignment="1">
      <alignment horizontal="left"/>
    </xf>
    <xf numFmtId="0" fontId="12" fillId="3" borderId="1" xfId="1" applyFont="1" applyFill="1" applyAlignment="1">
      <alignment horizontal="center" vertical="center" wrapText="1"/>
    </xf>
    <xf numFmtId="0" fontId="12" fillId="3" borderId="1" xfId="1" applyFont="1" applyAlignment="1">
      <alignment vertical="center" wrapText="1"/>
    </xf>
    <xf numFmtId="0" fontId="12" fillId="3" borderId="1" xfId="1" applyFont="1" applyBorder="1" applyAlignment="1">
      <alignment horizontal="left"/>
    </xf>
    <xf numFmtId="0" fontId="14" fillId="3" borderId="1" xfId="1" applyFont="1" applyAlignment="1">
      <alignment horizontal="right" vertical="center" wrapText="1"/>
    </xf>
    <xf numFmtId="0" fontId="12" fillId="3" borderId="4" xfId="1" applyFont="1" applyBorder="1" applyAlignment="1">
      <alignment horizontal="center" vertical="center"/>
    </xf>
    <xf numFmtId="0" fontId="13" fillId="3" borderId="3" xfId="1" applyFont="1" applyBorder="1" applyAlignment="1">
      <alignment horizontal="center" vertical="center"/>
    </xf>
    <xf numFmtId="0" fontId="12" fillId="3" borderId="1" xfId="1" applyFont="1" applyFill="1" applyBorder="1" applyAlignment="1">
      <alignment horizontal="left" vertical="center" wrapText="1"/>
    </xf>
    <xf numFmtId="0" fontId="36" fillId="3" borderId="24" xfId="4" applyFont="1" applyBorder="1" applyAlignment="1">
      <alignment horizontal="left" vertical="center"/>
    </xf>
    <xf numFmtId="0" fontId="26" fillId="3" borderId="18" xfId="4" applyFont="1" applyBorder="1" applyAlignment="1">
      <alignment horizontal="center" vertical="center"/>
    </xf>
    <xf numFmtId="0" fontId="28" fillId="3" borderId="1" xfId="4" applyFont="1" applyBorder="1" applyAlignment="1">
      <alignment horizontal="left" vertical="center" wrapText="1"/>
    </xf>
    <xf numFmtId="0" fontId="32" fillId="3" borderId="20" xfId="4" applyFont="1" applyBorder="1" applyAlignment="1">
      <alignment horizontal="center" vertical="center"/>
    </xf>
    <xf numFmtId="0" fontId="32" fillId="5" borderId="24" xfId="4" applyFont="1" applyFill="1" applyBorder="1" applyAlignment="1">
      <alignment horizontal="left" vertical="center"/>
    </xf>
    <xf numFmtId="0" fontId="36" fillId="3" borderId="24" xfId="4" applyFont="1" applyBorder="1" applyAlignment="1">
      <alignment horizontal="center" vertical="center" wrapText="1"/>
    </xf>
    <xf numFmtId="0" fontId="32" fillId="7" borderId="25" xfId="4" applyFont="1" applyFill="1" applyBorder="1" applyAlignment="1">
      <alignment horizontal="right" vertical="center"/>
    </xf>
    <xf numFmtId="0" fontId="32" fillId="7" borderId="24" xfId="4" applyFont="1" applyFill="1" applyBorder="1" applyAlignment="1">
      <alignment horizontal="right" vertical="center"/>
    </xf>
    <xf numFmtId="0" fontId="32" fillId="3" borderId="1" xfId="4" applyFont="1" applyFill="1" applyBorder="1" applyAlignment="1">
      <alignment horizontal="left"/>
    </xf>
    <xf numFmtId="0" fontId="26" fillId="3" borderId="1" xfId="4" applyFont="1" applyBorder="1" applyAlignment="1">
      <alignment horizontal="left" wrapText="1"/>
    </xf>
    <xf numFmtId="49" fontId="35" fillId="3" borderId="34" xfId="4" applyNumberFormat="1" applyFont="1" applyBorder="1" applyAlignment="1">
      <alignment horizontal="center" vertical="center"/>
    </xf>
    <xf numFmtId="0" fontId="35" fillId="3" borderId="1" xfId="4" applyFont="1" applyBorder="1" applyAlignment="1">
      <alignment vertical="center"/>
    </xf>
    <xf numFmtId="0" fontId="36" fillId="3" borderId="36" xfId="6" applyFont="1" applyFill="1" applyBorder="1" applyAlignment="1">
      <alignment horizontal="left" vertical="center" wrapText="1"/>
    </xf>
    <xf numFmtId="0" fontId="35" fillId="6" borderId="37" xfId="4" applyFont="1" applyFill="1" applyBorder="1" applyAlignment="1">
      <alignment horizontal="center" vertical="center" wrapText="1"/>
    </xf>
    <xf numFmtId="10" fontId="35" fillId="6" borderId="38" xfId="4" applyNumberFormat="1" applyFont="1" applyFill="1" applyBorder="1" applyAlignment="1">
      <alignment horizontal="center" vertical="center"/>
    </xf>
    <xf numFmtId="0" fontId="35" fillId="3" borderId="33" xfId="4" applyFont="1" applyBorder="1" applyAlignment="1">
      <alignment horizontal="right" vertical="center"/>
    </xf>
    <xf numFmtId="0" fontId="35" fillId="3" borderId="34" xfId="4" applyFont="1" applyBorder="1" applyAlignment="1">
      <alignment horizontal="center"/>
    </xf>
    <xf numFmtId="49" fontId="35" fillId="3" borderId="34" xfId="4" applyNumberFormat="1" applyFont="1" applyBorder="1" applyAlignment="1">
      <alignment horizontal="left" vertical="center"/>
    </xf>
    <xf numFmtId="0" fontId="35" fillId="3" borderId="35" xfId="4" applyFont="1" applyFill="1" applyBorder="1" applyAlignment="1">
      <alignment horizontal="right" vertical="center"/>
    </xf>
  </cellXfs>
  <cellStyles count="11">
    <cellStyle name="Excel Built-in Normal" xfId="7"/>
    <cellStyle name="Normal" xfId="0" builtinId="0"/>
    <cellStyle name="Normal 2" xfId="1"/>
    <cellStyle name="Normal 2 2" xfId="6"/>
    <cellStyle name="Normal 3" xfId="3"/>
    <cellStyle name="Normal 4" xfId="4"/>
    <cellStyle name="Normal 5" xfId="10"/>
    <cellStyle name="Porcentagem 2" xfId="5"/>
    <cellStyle name="Separador de milhares 2" xfId="2"/>
    <cellStyle name="Título 5" xfId="8"/>
    <cellStyle name="Vírgula 2" xfId="9"/>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externalLink" Target="externalLinks/externalLink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jpeg"/></Relationships>
</file>

<file path=xl/drawings/_rels/drawing5.xml.rels><?xml version="1.0" encoding="UTF-8" standalone="yes"?>
<Relationships xmlns="http://schemas.openxmlformats.org/package/2006/relationships"><Relationship Id="rId1" Type="http://schemas.openxmlformats.org/officeDocument/2006/relationships/image" Target="../media/image8.jpeg"/></Relationships>
</file>

<file path=xl/drawings/_rels/drawing6.xml.rels><?xml version="1.0" encoding="UTF-8" standalone="yes"?>
<Relationships xmlns="http://schemas.openxmlformats.org/package/2006/relationships"><Relationship Id="rId1" Type="http://schemas.openxmlformats.org/officeDocument/2006/relationships/image" Target="../media/image8.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9525</xdr:colOff>
      <xdr:row>1</xdr:row>
      <xdr:rowOff>0</xdr:rowOff>
    </xdr:to>
    <xdr:pic>
      <xdr:nvPicPr>
        <xdr:cNvPr id="2" name="Picture"/>
        <xdr:cNvPicPr/>
      </xdr:nvPicPr>
      <xdr:blipFill>
        <a:blip xmlns:r="http://schemas.openxmlformats.org/officeDocument/2006/relationships" r:embed="rId1" cstate="print"/>
        <a:srcRect/>
        <a:stretch>
          <a:fillRect r="360"/>
        </a:stretch>
      </xdr:blipFill>
      <xdr:spPr>
        <a:xfrm>
          <a:off x="0" y="0"/>
          <a:ext cx="6457950" cy="1162050"/>
        </a:xfrm>
        <a:prstGeom prst="rect">
          <a:avLst/>
        </a:prstGeom>
      </xdr:spPr>
    </xdr:pic>
    <xdr:clientData/>
  </xdr:twoCellAnchor>
  <xdr:twoCellAnchor editAs="oneCell">
    <xdr:from>
      <xdr:col>0</xdr:col>
      <xdr:colOff>38100</xdr:colOff>
      <xdr:row>0</xdr:row>
      <xdr:rowOff>0</xdr:rowOff>
    </xdr:from>
    <xdr:to>
      <xdr:col>1</xdr:col>
      <xdr:colOff>457200</xdr:colOff>
      <xdr:row>0</xdr:row>
      <xdr:rowOff>1104900</xdr:rowOff>
    </xdr:to>
    <xdr:pic>
      <xdr:nvPicPr>
        <xdr:cNvPr id="3" name="Imagem 2" descr="1200px-Brasão_de_Niterói,_RJ.svg.png"/>
        <xdr:cNvPicPr>
          <a:picLocks noChangeAspect="1"/>
        </xdr:cNvPicPr>
      </xdr:nvPicPr>
      <xdr:blipFill>
        <a:blip xmlns:r="http://schemas.openxmlformats.org/officeDocument/2006/relationships" r:embed="rId2" cstate="print"/>
        <a:stretch>
          <a:fillRect/>
        </a:stretch>
      </xdr:blipFill>
      <xdr:spPr>
        <a:xfrm>
          <a:off x="38100" y="0"/>
          <a:ext cx="914400" cy="11049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190500</xdr:colOff>
      <xdr:row>0</xdr:row>
      <xdr:rowOff>9525</xdr:rowOff>
    </xdr:from>
    <xdr:to>
      <xdr:col>7</xdr:col>
      <xdr:colOff>19050</xdr:colOff>
      <xdr:row>0</xdr:row>
      <xdr:rowOff>1152525</xdr:rowOff>
    </xdr:to>
    <xdr:pic>
      <xdr:nvPicPr>
        <xdr:cNvPr id="2" name="Picture"/>
        <xdr:cNvPicPr/>
      </xdr:nvPicPr>
      <xdr:blipFill>
        <a:blip xmlns:r="http://schemas.openxmlformats.org/officeDocument/2006/relationships" r:embed="rId1" cstate="print"/>
        <a:srcRect/>
        <a:stretch>
          <a:fillRect r="360"/>
        </a:stretch>
      </xdr:blipFill>
      <xdr:spPr>
        <a:xfrm>
          <a:off x="190500" y="9525"/>
          <a:ext cx="6153150" cy="1143000"/>
        </a:xfrm>
        <a:prstGeom prst="rect">
          <a:avLst/>
        </a:prstGeom>
      </xdr:spPr>
    </xdr:pic>
    <xdr:clientData/>
  </xdr:twoCellAnchor>
  <xdr:twoCellAnchor editAs="oneCell">
    <xdr:from>
      <xdr:col>0</xdr:col>
      <xdr:colOff>66675</xdr:colOff>
      <xdr:row>0</xdr:row>
      <xdr:rowOff>38100</xdr:rowOff>
    </xdr:from>
    <xdr:to>
      <xdr:col>1</xdr:col>
      <xdr:colOff>442343</xdr:colOff>
      <xdr:row>0</xdr:row>
      <xdr:rowOff>1133475</xdr:rowOff>
    </xdr:to>
    <xdr:pic>
      <xdr:nvPicPr>
        <xdr:cNvPr id="3" name="Imagem 2" descr="1200px-Brasão_de_Niterói,_RJ.svg.png"/>
        <xdr:cNvPicPr>
          <a:picLocks noChangeAspect="1"/>
        </xdr:cNvPicPr>
      </xdr:nvPicPr>
      <xdr:blipFill>
        <a:blip xmlns:r="http://schemas.openxmlformats.org/officeDocument/2006/relationships" r:embed="rId2" cstate="print"/>
        <a:stretch>
          <a:fillRect/>
        </a:stretch>
      </xdr:blipFill>
      <xdr:spPr>
        <a:xfrm>
          <a:off x="66675" y="38100"/>
          <a:ext cx="870968" cy="10953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28575</xdr:colOff>
      <xdr:row>1</xdr:row>
      <xdr:rowOff>0</xdr:rowOff>
    </xdr:to>
    <xdr:pic>
      <xdr:nvPicPr>
        <xdr:cNvPr id="2" name="Picture"/>
        <xdr:cNvPicPr/>
      </xdr:nvPicPr>
      <xdr:blipFill>
        <a:blip xmlns:r="http://schemas.openxmlformats.org/officeDocument/2006/relationships" r:embed="rId1" cstate="print"/>
        <a:srcRect/>
        <a:stretch>
          <a:fillRect r="360"/>
        </a:stretch>
      </xdr:blipFill>
      <xdr:spPr>
        <a:xfrm>
          <a:off x="0" y="0"/>
          <a:ext cx="6600825" cy="1162050"/>
        </a:xfrm>
        <a:prstGeom prst="rect">
          <a:avLst/>
        </a:prstGeom>
      </xdr:spPr>
    </xdr:pic>
    <xdr:clientData/>
  </xdr:twoCellAnchor>
  <xdr:twoCellAnchor editAs="oneCell">
    <xdr:from>
      <xdr:col>0</xdr:col>
      <xdr:colOff>47626</xdr:colOff>
      <xdr:row>0</xdr:row>
      <xdr:rowOff>0</xdr:rowOff>
    </xdr:from>
    <xdr:to>
      <xdr:col>1</xdr:col>
      <xdr:colOff>542926</xdr:colOff>
      <xdr:row>0</xdr:row>
      <xdr:rowOff>1085849</xdr:rowOff>
    </xdr:to>
    <xdr:pic>
      <xdr:nvPicPr>
        <xdr:cNvPr id="3" name="Imagem 2" descr="1200px-Brasão_de_Niterói,_RJ.svg.png"/>
        <xdr:cNvPicPr>
          <a:picLocks noChangeAspect="1"/>
        </xdr:cNvPicPr>
      </xdr:nvPicPr>
      <xdr:blipFill>
        <a:blip xmlns:r="http://schemas.openxmlformats.org/officeDocument/2006/relationships" r:embed="rId2" cstate="print"/>
        <a:stretch>
          <a:fillRect/>
        </a:stretch>
      </xdr:blipFill>
      <xdr:spPr>
        <a:xfrm>
          <a:off x="47626" y="0"/>
          <a:ext cx="990600" cy="108584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28575</xdr:colOff>
      <xdr:row>1</xdr:row>
      <xdr:rowOff>0</xdr:rowOff>
    </xdr:to>
    <xdr:pic>
      <xdr:nvPicPr>
        <xdr:cNvPr id="2" name="Picture"/>
        <xdr:cNvPicPr/>
      </xdr:nvPicPr>
      <xdr:blipFill>
        <a:blip xmlns:r="http://schemas.openxmlformats.org/officeDocument/2006/relationships" r:embed="rId1" cstate="print"/>
        <a:srcRect/>
        <a:stretch>
          <a:fillRect r="249"/>
        </a:stretch>
      </xdr:blipFill>
      <xdr:spPr>
        <a:xfrm>
          <a:off x="0" y="0"/>
          <a:ext cx="8343900" cy="1257300"/>
        </a:xfrm>
        <a:prstGeom prst="rect">
          <a:avLst/>
        </a:prstGeom>
      </xdr:spPr>
    </xdr:pic>
    <xdr:clientData/>
  </xdr:twoCellAnchor>
  <xdr:twoCellAnchor editAs="oneCell">
    <xdr:from>
      <xdr:col>0</xdr:col>
      <xdr:colOff>0</xdr:colOff>
      <xdr:row>0</xdr:row>
      <xdr:rowOff>28575</xdr:rowOff>
    </xdr:from>
    <xdr:to>
      <xdr:col>1</xdr:col>
      <xdr:colOff>375668</xdr:colOff>
      <xdr:row>0</xdr:row>
      <xdr:rowOff>1228725</xdr:rowOff>
    </xdr:to>
    <xdr:pic>
      <xdr:nvPicPr>
        <xdr:cNvPr id="3" name="Imagem 2" descr="1200px-Brasão_de_Niterói,_RJ.svg.png"/>
        <xdr:cNvPicPr>
          <a:picLocks noChangeAspect="1"/>
        </xdr:cNvPicPr>
      </xdr:nvPicPr>
      <xdr:blipFill>
        <a:blip xmlns:r="http://schemas.openxmlformats.org/officeDocument/2006/relationships" r:embed="rId2" cstate="print"/>
        <a:stretch>
          <a:fillRect/>
        </a:stretch>
      </xdr:blipFill>
      <xdr:spPr>
        <a:xfrm>
          <a:off x="0" y="28575"/>
          <a:ext cx="870968" cy="12001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77932</xdr:colOff>
      <xdr:row>0</xdr:row>
      <xdr:rowOff>0</xdr:rowOff>
    </xdr:from>
    <xdr:to>
      <xdr:col>1</xdr:col>
      <xdr:colOff>329044</xdr:colOff>
      <xdr:row>3</xdr:row>
      <xdr:rowOff>147205</xdr:rowOff>
    </xdr:to>
    <xdr:pic>
      <xdr:nvPicPr>
        <xdr:cNvPr id="2" name="Imagem 1" descr="Brasão Niterói">
          <a:extLst>
            <a:ext uri="{FF2B5EF4-FFF2-40B4-BE49-F238E27FC236}">
              <a16:creationId xmlns:a16="http://schemas.microsoft.com/office/drawing/2014/main" xmlns="" id="{FC1A6326-6064-4EC4-8433-78CDC6CFC283}"/>
            </a:ext>
          </a:extLst>
        </xdr:cNvPr>
        <xdr:cNvPicPr/>
      </xdr:nvPicPr>
      <xdr:blipFill>
        <a:blip xmlns:r="http://schemas.openxmlformats.org/officeDocument/2006/relationships" r:embed="rId1" cstate="print">
          <a:grayscl/>
          <a:extLst>
            <a:ext uri="{28A0092B-C50C-407E-A947-70E740481C1C}">
              <a14:useLocalDpi xmlns:a14="http://schemas.microsoft.com/office/drawing/2010/main" xmlns="" val="0"/>
            </a:ext>
          </a:extLst>
        </a:blip>
        <a:srcRect/>
        <a:stretch>
          <a:fillRect/>
        </a:stretch>
      </xdr:blipFill>
      <xdr:spPr bwMode="auto">
        <a:xfrm>
          <a:off x="77932" y="0"/>
          <a:ext cx="794037" cy="63298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114300</xdr:colOff>
      <xdr:row>0</xdr:row>
      <xdr:rowOff>76200</xdr:rowOff>
    </xdr:from>
    <xdr:to>
      <xdr:col>1</xdr:col>
      <xdr:colOff>342900</xdr:colOff>
      <xdr:row>3</xdr:row>
      <xdr:rowOff>123825</xdr:rowOff>
    </xdr:to>
    <xdr:pic>
      <xdr:nvPicPr>
        <xdr:cNvPr id="2" name="Imagem 2" descr="Brasão Niterói"/>
        <xdr:cNvPicPr>
          <a:picLocks noChangeAspect="1" noChangeArrowheads="1"/>
        </xdr:cNvPicPr>
      </xdr:nvPicPr>
      <xdr:blipFill>
        <a:blip xmlns:r="http://schemas.openxmlformats.org/officeDocument/2006/relationships" r:embed="rId1" cstate="print">
          <a:grayscl/>
        </a:blip>
        <a:srcRect/>
        <a:stretch>
          <a:fillRect/>
        </a:stretch>
      </xdr:blipFill>
      <xdr:spPr bwMode="auto">
        <a:xfrm>
          <a:off x="114300" y="76200"/>
          <a:ext cx="990600" cy="904875"/>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01_GEA_FMS/03_POLICL&#205;NICAS/POLICL&#205;NICA%20DE%20ESPECIALIDADES%20DR.%20SYLVIO%20PICAN&#199;O/Memoria%20de%20Calculo%202&#186;%20Andar%20PESP%2018022021.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Memorial de Cálculo"/>
      <sheetName val="EMOP"/>
      <sheetName val="Capacidade Carga Estaca"/>
    </sheetNames>
    <sheetDataSet>
      <sheetData sheetId="0"/>
      <sheetData sheetId="1">
        <row r="1">
          <cell r="A1" t="str">
            <v>01.001.0001-0</v>
          </cell>
          <cell r="B1" t="str">
            <v xml:space="preserve">LIMITE DE PLASTICIDADE     </v>
          </cell>
          <cell r="C1" t="str">
            <v>UN</v>
          </cell>
        </row>
        <row r="2">
          <cell r="A2" t="str">
            <v>01.001.0001-A</v>
          </cell>
          <cell r="B2" t="str">
            <v xml:space="preserve">LIMITE DE PLASTICIDADE     </v>
          </cell>
          <cell r="C2" t="str">
            <v>UN</v>
          </cell>
        </row>
        <row r="3">
          <cell r="A3" t="str">
            <v>01.001.0002-0</v>
          </cell>
          <cell r="B3" t="str">
            <v xml:space="preserve">LIMITE DE LIQUIDEZ     </v>
          </cell>
          <cell r="C3" t="str">
            <v>UN</v>
          </cell>
        </row>
        <row r="4">
          <cell r="A4" t="str">
            <v>01.001.0002-A</v>
          </cell>
          <cell r="B4" t="str">
            <v xml:space="preserve">LIMITE DE LIQUIDEZ     </v>
          </cell>
          <cell r="C4" t="str">
            <v>UN</v>
          </cell>
        </row>
        <row r="5">
          <cell r="A5" t="str">
            <v>01.001.0003-0</v>
          </cell>
          <cell r="B5" t="str">
            <v xml:space="preserve">LIMITE DE CONTRACAO     </v>
          </cell>
          <cell r="C5" t="str">
            <v>UN</v>
          </cell>
        </row>
        <row r="6">
          <cell r="A6" t="str">
            <v>01.001.0003-A</v>
          </cell>
          <cell r="B6" t="str">
            <v xml:space="preserve">LIMITE DE CONTRACAO     </v>
          </cell>
          <cell r="C6" t="str">
            <v>UN</v>
          </cell>
        </row>
        <row r="7">
          <cell r="A7" t="str">
            <v>01.001.0004-0</v>
          </cell>
          <cell r="B7" t="str">
            <v xml:space="preserve">ANALISE GRANULOMETRICA SEM SEDIMENTACAO (PENEIRAMENTO)     </v>
          </cell>
          <cell r="C7" t="str">
            <v>UN</v>
          </cell>
        </row>
        <row r="8">
          <cell r="A8" t="str">
            <v>01.001.0004-A</v>
          </cell>
          <cell r="B8" t="str">
            <v xml:space="preserve">ANALISE GRANULOMETRICA SEM SEDIMENTACAO (PENEIRAMENTO)     </v>
          </cell>
          <cell r="C8" t="str">
            <v>UN</v>
          </cell>
        </row>
        <row r="9">
          <cell r="A9" t="str">
            <v>01.001.0005-0</v>
          </cell>
          <cell r="B9" t="str">
            <v xml:space="preserve">ANALISE GRANULOMETRICA COM SEDIMENTACAO     </v>
          </cell>
          <cell r="C9" t="str">
            <v>UN</v>
          </cell>
        </row>
        <row r="10">
          <cell r="A10" t="str">
            <v>01.001.0005-A</v>
          </cell>
          <cell r="B10" t="str">
            <v xml:space="preserve">ANALISE GRANULOMETRICA COM SEDIMENTACAO     </v>
          </cell>
          <cell r="C10" t="str">
            <v>UN</v>
          </cell>
        </row>
        <row r="11">
          <cell r="A11" t="str">
            <v>01.001.0006-0</v>
          </cell>
          <cell r="B11" t="str">
            <v xml:space="preserve">MASSA ESPECIFICA REAL     </v>
          </cell>
          <cell r="C11" t="str">
            <v>UN</v>
          </cell>
        </row>
        <row r="12">
          <cell r="A12" t="str">
            <v>01.001.0006-A</v>
          </cell>
          <cell r="B12" t="str">
            <v xml:space="preserve">MASSA ESPECIFICA REAL     </v>
          </cell>
          <cell r="C12" t="str">
            <v>UN</v>
          </cell>
        </row>
        <row r="13">
          <cell r="A13" t="str">
            <v>01.001.0007-0</v>
          </cell>
          <cell r="B13" t="str">
            <v xml:space="preserve">MASSA ESPECIFICA APARENTE "IN SITU"     </v>
          </cell>
          <cell r="C13" t="str">
            <v>UN</v>
          </cell>
        </row>
        <row r="14">
          <cell r="A14" t="str">
            <v>01.001.0007-A</v>
          </cell>
          <cell r="B14" t="str">
            <v xml:space="preserve">MASSA ESPECIFICA APARENTE "IN SITU"     </v>
          </cell>
          <cell r="C14" t="str">
            <v>UN</v>
          </cell>
        </row>
        <row r="15">
          <cell r="A15" t="str">
            <v>01.001.0008-0</v>
          </cell>
          <cell r="B15" t="str">
            <v xml:space="preserve">UMIDADE NATURAL EM ESTUFA     </v>
          </cell>
          <cell r="C15" t="str">
            <v>UN</v>
          </cell>
        </row>
        <row r="16">
          <cell r="A16" t="str">
            <v>01.001.0008-A</v>
          </cell>
          <cell r="B16" t="str">
            <v xml:space="preserve">UMIDADE NATURAL EM ESTUFA     </v>
          </cell>
          <cell r="C16" t="str">
            <v>UN</v>
          </cell>
        </row>
        <row r="17">
          <cell r="A17" t="str">
            <v>01.001.0009-0</v>
          </cell>
          <cell r="B17" t="str">
            <v xml:space="preserve">EQUIVALENTE DE AREIA     </v>
          </cell>
          <cell r="C17" t="str">
            <v>UN</v>
          </cell>
        </row>
        <row r="18">
          <cell r="A18" t="str">
            <v>01.001.0009-A</v>
          </cell>
          <cell r="B18" t="str">
            <v xml:space="preserve">EQUIVALENTE DE AREIA     </v>
          </cell>
          <cell r="C18" t="str">
            <v>UN</v>
          </cell>
        </row>
        <row r="19">
          <cell r="A19" t="str">
            <v>01.001.0010-0</v>
          </cell>
          <cell r="B19" t="str">
            <v xml:space="preserve">UMIDADE PELO METODO EXPEDITO "SPEEDY"     </v>
          </cell>
          <cell r="C19" t="str">
            <v>UN</v>
          </cell>
        </row>
        <row r="20">
          <cell r="A20" t="str">
            <v>01.001.0010-A</v>
          </cell>
          <cell r="B20" t="str">
            <v xml:space="preserve">UMIDADE PELO METODO EXPEDITO "SPEEDY"     </v>
          </cell>
          <cell r="C20" t="str">
            <v>UN</v>
          </cell>
        </row>
        <row r="21">
          <cell r="A21" t="str">
            <v>01.001.0011-0</v>
          </cell>
          <cell r="B21" t="str">
            <v xml:space="preserve">COMPACTACAO: ENERGIA PROCTOR NORMAL     </v>
          </cell>
          <cell r="C21" t="str">
            <v>UN</v>
          </cell>
        </row>
        <row r="22">
          <cell r="A22" t="str">
            <v>01.001.0011-A</v>
          </cell>
          <cell r="B22" t="str">
            <v xml:space="preserve">COMPACTACAO: ENERGIA PROCTOR NORMAL     </v>
          </cell>
          <cell r="C22" t="str">
            <v>UN</v>
          </cell>
        </row>
        <row r="23">
          <cell r="A23" t="str">
            <v>01.001.0012-0</v>
          </cell>
          <cell r="B23" t="str">
            <v xml:space="preserve">COMPACTACAO: ENERGIA AASHO INTERMEDIARIA     </v>
          </cell>
          <cell r="C23" t="str">
            <v>UN</v>
          </cell>
        </row>
        <row r="24">
          <cell r="A24" t="str">
            <v>01.001.0012-A</v>
          </cell>
          <cell r="B24" t="str">
            <v xml:space="preserve">COMPACTACAO: ENERGIA AASHO INTERMEDIARIA     </v>
          </cell>
          <cell r="C24" t="str">
            <v>UN</v>
          </cell>
        </row>
        <row r="25">
          <cell r="A25" t="str">
            <v>01.001.0013-0</v>
          </cell>
          <cell r="B25" t="str">
            <v xml:space="preserve">COMPACTACAO: ENERGIA AASHO MODIFICADA     </v>
          </cell>
          <cell r="C25" t="str">
            <v>UN</v>
          </cell>
        </row>
        <row r="26">
          <cell r="A26" t="str">
            <v>01.001.0013-A</v>
          </cell>
          <cell r="B26" t="str">
            <v xml:space="preserve">COMPACTACAO: ENERGIA AASHO MODIFICADA     </v>
          </cell>
          <cell r="C26" t="str">
            <v>UN</v>
          </cell>
        </row>
        <row r="27">
          <cell r="A27" t="str">
            <v>01.001.0014-0</v>
          </cell>
          <cell r="B27" t="str">
            <v xml:space="preserve">INDICE SUPORTE CALIFORNIA,POR 1 PONTO,COMPACTACAO COM ENERGI A PROCTOR NORMAL    </v>
          </cell>
          <cell r="C27" t="str">
            <v>UN</v>
          </cell>
        </row>
        <row r="28">
          <cell r="A28" t="str">
            <v>01.001.0014-A</v>
          </cell>
          <cell r="B28" t="str">
            <v xml:space="preserve">INDICE SUPORTE CALIFORNIA,POR 1 PONTO,COMPACTACAO COM ENERGI A PROCTOR NORMAL    </v>
          </cell>
          <cell r="C28" t="str">
            <v>UN</v>
          </cell>
        </row>
        <row r="29">
          <cell r="A29" t="str">
            <v>01.001.0015-0</v>
          </cell>
          <cell r="B29" t="str">
            <v xml:space="preserve">INDICE SUPORTE CALIFORNIA,POR 1 PONTO,COMPACTACAO COM ENERGI A AASHO INTERMEDIARIA    </v>
          </cell>
          <cell r="C29" t="str">
            <v>UN</v>
          </cell>
        </row>
        <row r="30">
          <cell r="A30" t="str">
            <v>01.001.0015-A</v>
          </cell>
          <cell r="B30" t="str">
            <v xml:space="preserve">INDICE SUPORTE CALIFORNIA,POR 1 PONTO,COMPACTACAO COM ENERGI A AASHO INTERMEDIARIA    </v>
          </cell>
          <cell r="C30" t="str">
            <v>UN</v>
          </cell>
        </row>
        <row r="31">
          <cell r="A31" t="str">
            <v>01.001.0016-0</v>
          </cell>
          <cell r="B31" t="str">
            <v xml:space="preserve">INDICE SUPORTE CALIFORNIA,POR 1 PONTO,COMPACTACAO COM ENERGI A AASHO MODIFICADA    </v>
          </cell>
          <cell r="C31" t="str">
            <v>UN</v>
          </cell>
        </row>
        <row r="32">
          <cell r="A32" t="str">
            <v>01.001.0016-A</v>
          </cell>
          <cell r="B32" t="str">
            <v xml:space="preserve">INDICE SUPORTE CALIFORNIA,POR 1 PONTO,COMPACTACAO COM ENERGI A AASHO MODIFICADA    </v>
          </cell>
          <cell r="C32" t="str">
            <v>UN</v>
          </cell>
        </row>
        <row r="33">
          <cell r="A33" t="str">
            <v>01.001.0017-0</v>
          </cell>
          <cell r="B33" t="str">
            <v xml:space="preserve">INDICE SUPORTE CALIFORNIA,POR 3 PONTOS,COMPACTACAO COM ENERG IA PROCTOR NORMAL    </v>
          </cell>
          <cell r="C33" t="str">
            <v>UN</v>
          </cell>
        </row>
        <row r="34">
          <cell r="A34" t="str">
            <v>01.001.0017-A</v>
          </cell>
          <cell r="B34" t="str">
            <v xml:space="preserve">INDICE SUPORTE CALIFORNIA,POR 3 PONTOS,COMPACTACAO COM ENERG IA PROCTOR NORMAL    </v>
          </cell>
          <cell r="C34" t="str">
            <v>UN</v>
          </cell>
        </row>
        <row r="35">
          <cell r="A35" t="str">
            <v>01.001.0018-0</v>
          </cell>
          <cell r="B35" t="str">
            <v xml:space="preserve">INDICE SUPORTE CALIFORNIA,POR 3 PONTOS,COMPACTACAO COM ENERG IA AASHO INTERMEDIARIA    </v>
          </cell>
          <cell r="C35" t="str">
            <v>UN</v>
          </cell>
        </row>
        <row r="36">
          <cell r="A36" t="str">
            <v>01.001.0018-A</v>
          </cell>
          <cell r="B36" t="str">
            <v xml:space="preserve">INDICE SUPORTE CALIFORNIA,POR 3 PONTOS,COMPACTACAO COM ENERG IA AASHO INTERMEDIARIA    </v>
          </cell>
          <cell r="C36" t="str">
            <v>UN</v>
          </cell>
        </row>
        <row r="37">
          <cell r="A37" t="str">
            <v>01.001.0019-0</v>
          </cell>
          <cell r="B37" t="str">
            <v xml:space="preserve">INDICE SUPORTE CALIFORNIA,POR 3 PONTOS,COMPACTACAO COM ENERG IA AASHO MODIFICADA    </v>
          </cell>
          <cell r="C37" t="str">
            <v>UN</v>
          </cell>
        </row>
        <row r="38">
          <cell r="A38" t="str">
            <v>01.001.0019-A</v>
          </cell>
          <cell r="B38" t="str">
            <v xml:space="preserve">INDICE SUPORTE CALIFORNIA,POR 3 PONTOS,COMPACTACAO COM ENERG IA AASHO MODIFICADA    </v>
          </cell>
          <cell r="C38" t="str">
            <v>UN</v>
          </cell>
        </row>
        <row r="39">
          <cell r="A39" t="str">
            <v>01.001.0020-0</v>
          </cell>
          <cell r="B39" t="str">
            <v xml:space="preserve">INDICE SUPORTE CALIFORNIA,POR 5 PONTOS,COMPACTACAO COM ENERG IA PROCTOR NORMAL    </v>
          </cell>
          <cell r="C39" t="str">
            <v>UN</v>
          </cell>
        </row>
        <row r="40">
          <cell r="A40" t="str">
            <v>01.001.0020-A</v>
          </cell>
          <cell r="B40" t="str">
            <v xml:space="preserve">INDICE SUPORTE CALIFORNIA,POR 5 PONTOS,COMPACTACAO COM ENERG IA PROCTOR NORMAL    </v>
          </cell>
          <cell r="C40" t="str">
            <v>UN</v>
          </cell>
        </row>
        <row r="41">
          <cell r="A41" t="str">
            <v>01.001.0021-0</v>
          </cell>
          <cell r="B41" t="str">
            <v xml:space="preserve">INDICE SUPORTE CALIFORNIA,POR 5 PONTOS,COMPACTACAO COM ENERG IA AASHO INTERMEDIARIA    </v>
          </cell>
          <cell r="C41" t="str">
            <v>UN</v>
          </cell>
        </row>
        <row r="42">
          <cell r="A42" t="str">
            <v>01.001.0021-A</v>
          </cell>
          <cell r="B42" t="str">
            <v xml:space="preserve">INDICE SUPORTE CALIFORNIA,POR 5 PONTOS,COMPACTACAO COM ENERG IA AASHO INTERMEDIARIA    </v>
          </cell>
          <cell r="C42" t="str">
            <v>UN</v>
          </cell>
        </row>
        <row r="43">
          <cell r="A43" t="str">
            <v>01.001.0022-0</v>
          </cell>
          <cell r="B43" t="str">
            <v xml:space="preserve">INDICE SUPORTE CALIFORNIA,POR 5 PONTOS,COMPACTACAO COM ENERG IA AASHO MODIFICADA    </v>
          </cell>
          <cell r="C43" t="str">
            <v>UN</v>
          </cell>
        </row>
        <row r="44">
          <cell r="A44" t="str">
            <v>01.001.0022-A</v>
          </cell>
          <cell r="B44" t="str">
            <v xml:space="preserve">INDICE SUPORTE CALIFORNIA,POR 5 PONTOS,COMPACTACAO COM ENERG IA AASHO MODIFICADA    </v>
          </cell>
          <cell r="C44" t="str">
            <v>UN</v>
          </cell>
        </row>
        <row r="45">
          <cell r="A45" t="str">
            <v>01.001.0023-0</v>
          </cell>
          <cell r="B45" t="str">
            <v xml:space="preserve">PERMEABILIDADE EM AMOSTRA NATURAL     </v>
          </cell>
          <cell r="C45" t="str">
            <v>UN</v>
          </cell>
        </row>
        <row r="46">
          <cell r="A46" t="str">
            <v>01.001.0023-A</v>
          </cell>
          <cell r="B46" t="str">
            <v xml:space="preserve">PERMEABILIDADE EM AMOSTRA NATURAL     </v>
          </cell>
          <cell r="C46" t="str">
            <v>UN</v>
          </cell>
        </row>
        <row r="47">
          <cell r="A47" t="str">
            <v>01.001.0024-0</v>
          </cell>
          <cell r="B47" t="str">
            <v xml:space="preserve">PERMEABILIDADE EM AMOSTRA MOLDADA ARGILOSA     </v>
          </cell>
          <cell r="C47" t="str">
            <v>UN</v>
          </cell>
        </row>
        <row r="48">
          <cell r="A48" t="str">
            <v>01.001.0024-A</v>
          </cell>
          <cell r="B48" t="str">
            <v xml:space="preserve">PERMEABILIDADE EM AMOSTRA MOLDADA ARGILOSA     </v>
          </cell>
          <cell r="C48" t="str">
            <v>UN</v>
          </cell>
        </row>
        <row r="49">
          <cell r="A49" t="str">
            <v>01.001.0025-0</v>
          </cell>
          <cell r="B49" t="str">
            <v xml:space="preserve">PERMEABILIDADE EM AMOSTRA DE AREIA     </v>
          </cell>
          <cell r="C49" t="str">
            <v>UN</v>
          </cell>
        </row>
        <row r="50">
          <cell r="A50" t="str">
            <v>01.001.0025-A</v>
          </cell>
          <cell r="B50" t="str">
            <v xml:space="preserve">PERMEABILIDADE EM AMOSTRA DE AREIA     </v>
          </cell>
          <cell r="C50" t="str">
            <v>UN</v>
          </cell>
        </row>
        <row r="51">
          <cell r="A51" t="str">
            <v>01.001.0026-0</v>
          </cell>
          <cell r="B51" t="str">
            <v xml:space="preserve">COMPRESSAO SIMPLES EM AMOSTRA NATURAL,POR CORPO DE PROVA     </v>
          </cell>
          <cell r="C51" t="str">
            <v>UN</v>
          </cell>
        </row>
        <row r="52">
          <cell r="A52" t="str">
            <v>01.001.0026-A</v>
          </cell>
          <cell r="B52" t="str">
            <v xml:space="preserve">COMPRESSAO SIMPLES EM AMOSTRA NATURAL,POR CORPO DE PROVA     </v>
          </cell>
          <cell r="C52" t="str">
            <v>UN</v>
          </cell>
        </row>
        <row r="53">
          <cell r="A53" t="str">
            <v>01.001.0027-0</v>
          </cell>
          <cell r="B53" t="str">
            <v xml:space="preserve">COMPRESSAO SIMPLES EM AMOSTRA MOLDADA,POR CORPO DE PROVA     </v>
          </cell>
          <cell r="C53" t="str">
            <v>UN</v>
          </cell>
        </row>
        <row r="54">
          <cell r="A54" t="str">
            <v>01.001.0027-A</v>
          </cell>
          <cell r="B54" t="str">
            <v xml:space="preserve">COMPRESSAO SIMPLES EM AMOSTRA MOLDADA,POR CORPO DE PROVA     </v>
          </cell>
          <cell r="C54" t="str">
            <v>UN</v>
          </cell>
        </row>
        <row r="55">
          <cell r="A55" t="str">
            <v>01.001.0028-0</v>
          </cell>
          <cell r="B55" t="str">
            <v xml:space="preserve">ADENSAMENTO EM AMOSTRA NATURAL     </v>
          </cell>
          <cell r="C55" t="str">
            <v>UN</v>
          </cell>
        </row>
        <row r="56">
          <cell r="A56" t="str">
            <v>01.001.0028-A</v>
          </cell>
          <cell r="B56" t="str">
            <v xml:space="preserve">ADENSAMENTO EM AMOSTRA NATURAL     </v>
          </cell>
          <cell r="C56" t="str">
            <v>UN</v>
          </cell>
        </row>
        <row r="57">
          <cell r="A57" t="str">
            <v>01.001.0029-0</v>
          </cell>
          <cell r="B57" t="str">
            <v xml:space="preserve">ADENSAMENTO EM AMOSTRA MOLDADA     </v>
          </cell>
          <cell r="C57" t="str">
            <v>UN</v>
          </cell>
        </row>
        <row r="58">
          <cell r="A58" t="str">
            <v>01.001.0029-A</v>
          </cell>
          <cell r="B58" t="str">
            <v xml:space="preserve">ADENSAMENTO EM AMOSTRA MOLDADA     </v>
          </cell>
          <cell r="C58" t="str">
            <v>UN</v>
          </cell>
        </row>
        <row r="59">
          <cell r="A59" t="str">
            <v>01.001.0030-0</v>
          </cell>
          <cell r="B59" t="str">
            <v xml:space="preserve">ADENSAMENTO:PAR DE ENSAIOS PARA DETERMINACAO DO FATOR DE COR RECAO DE COEFICIENTE DE RECALQUE    </v>
          </cell>
          <cell r="C59" t="str">
            <v>UN</v>
          </cell>
        </row>
        <row r="60">
          <cell r="A60" t="str">
            <v>01.001.0030-A</v>
          </cell>
          <cell r="B60" t="str">
            <v xml:space="preserve">ADENSAMENTO:PAR DE ENSAIOS PARA DETERMINACAO DO FATOR DE COR RECAO DE COEFICIENTE DE RECALQUE    </v>
          </cell>
          <cell r="C60" t="str">
            <v>UN</v>
          </cell>
        </row>
        <row r="61">
          <cell r="A61" t="str">
            <v>01.001.0031-0</v>
          </cell>
          <cell r="B61" t="str">
            <v xml:space="preserve">CISALHAMENTO LENTO,POR CORPO DE PROVA     </v>
          </cell>
          <cell r="C61" t="str">
            <v>UN</v>
          </cell>
        </row>
        <row r="62">
          <cell r="A62" t="str">
            <v>01.001.0031-A</v>
          </cell>
          <cell r="B62" t="str">
            <v xml:space="preserve">CISALHAMENTO LENTO,POR CORPO DE PROVA     </v>
          </cell>
          <cell r="C62" t="str">
            <v>UN</v>
          </cell>
        </row>
        <row r="63">
          <cell r="A63" t="str">
            <v>01.001.0032-0</v>
          </cell>
          <cell r="B63" t="str">
            <v xml:space="preserve">CISALHAMENTO RAPIDO,POR CORPO DE PROVA     </v>
          </cell>
          <cell r="C63" t="str">
            <v>UN</v>
          </cell>
        </row>
        <row r="64">
          <cell r="A64" t="str">
            <v>01.001.0032-A</v>
          </cell>
          <cell r="B64" t="str">
            <v xml:space="preserve">CISALHAMENTO RAPIDO,POR CORPO DE PROVA     </v>
          </cell>
          <cell r="C64" t="str">
            <v>UN</v>
          </cell>
        </row>
        <row r="65">
          <cell r="A65" t="str">
            <v>01.001.0033-0</v>
          </cell>
          <cell r="B65" t="str">
            <v xml:space="preserve">TRIAXIAL DRENADO,EM AMOSTRA NATURAL,POR CORPO DE PROVA     </v>
          </cell>
          <cell r="C65" t="str">
            <v>UN</v>
          </cell>
        </row>
        <row r="66">
          <cell r="A66" t="str">
            <v>01.001.0033-A</v>
          </cell>
          <cell r="B66" t="str">
            <v xml:space="preserve">TRIAXIAL DRENADO,EM AMOSTRA NATURAL,POR CORPO DE PROVA     </v>
          </cell>
          <cell r="C66" t="str">
            <v>UN</v>
          </cell>
        </row>
        <row r="67">
          <cell r="A67" t="str">
            <v>01.001.0034-0</v>
          </cell>
          <cell r="B67" t="str">
            <v xml:space="preserve">TRIAXIAL DRENADO,EM AMOSTRA MOLDADA,POR CORPO DE PROVA     </v>
          </cell>
          <cell r="C67" t="str">
            <v>UN</v>
          </cell>
        </row>
        <row r="68">
          <cell r="A68" t="str">
            <v>01.001.0034-A</v>
          </cell>
          <cell r="B68" t="str">
            <v xml:space="preserve">TRIAXIAL DRENADO,EM AMOSTRA MOLDADA,POR CORPO DE PROVA     </v>
          </cell>
          <cell r="C68" t="str">
            <v>UN</v>
          </cell>
        </row>
        <row r="69">
          <cell r="A69" t="str">
            <v>01.001.0035-0</v>
          </cell>
          <cell r="B69" t="str">
            <v xml:space="preserve">TRIAXIAL NAO DRENADO,EM AMOSTRA NATURAL,POR CORPO DE PROVA     </v>
          </cell>
          <cell r="C69" t="str">
            <v>UN</v>
          </cell>
        </row>
        <row r="70">
          <cell r="A70" t="str">
            <v>01.001.0035-A</v>
          </cell>
          <cell r="B70" t="str">
            <v xml:space="preserve">TRIAXIAL NAO DRENADO,EM AMOSTRA NATURAL,POR CORPO DE PROVA     </v>
          </cell>
          <cell r="C70" t="str">
            <v>UN</v>
          </cell>
        </row>
        <row r="71">
          <cell r="A71" t="str">
            <v>01.001.0036-0</v>
          </cell>
          <cell r="B71" t="str">
            <v xml:space="preserve">TRIAXIAL NAO DRENADO,EM AMOSTRA MOLDADA,POR CORPO DE PROVA     </v>
          </cell>
          <cell r="C71" t="str">
            <v>UN</v>
          </cell>
        </row>
        <row r="72">
          <cell r="A72" t="str">
            <v>01.001.0036-A</v>
          </cell>
          <cell r="B72" t="str">
            <v xml:space="preserve">TRIAXIAL NAO DRENADO,EM AMOSTRA MOLDADA,POR CORPO DE PROVA     </v>
          </cell>
          <cell r="C72" t="str">
            <v>UN</v>
          </cell>
        </row>
        <row r="73">
          <cell r="A73" t="str">
            <v>01.001.0037-0</v>
          </cell>
          <cell r="B73" t="str">
            <v xml:space="preserve">TRIAXIAL NAO DRENADO,PRE-ADENSADO,EM AMOSTRA NATURAL,POR COR PO DE PROVA    </v>
          </cell>
          <cell r="C73" t="str">
            <v>UN</v>
          </cell>
        </row>
        <row r="74">
          <cell r="A74" t="str">
            <v>01.001.0037-A</v>
          </cell>
          <cell r="B74" t="str">
            <v xml:space="preserve">TRIAXIAL NAO DRENADO,PRE-ADENSADO,EM AMOSTRA NATURAL,POR COR PO DE PROVA    </v>
          </cell>
          <cell r="C74" t="str">
            <v>UN</v>
          </cell>
        </row>
        <row r="75">
          <cell r="A75" t="str">
            <v>01.001.0038-0</v>
          </cell>
          <cell r="B75" t="str">
            <v xml:space="preserve">TRIAXIAL NAO DRENADO,PRE-ADENSADO,EM AMOSTRA MOLDADA,POR COR PO DE PROVA    </v>
          </cell>
          <cell r="C75" t="str">
            <v>UN</v>
          </cell>
        </row>
        <row r="76">
          <cell r="A76" t="str">
            <v>01.001.0038-A</v>
          </cell>
          <cell r="B76" t="str">
            <v xml:space="preserve">TRIAXIAL NAO DRENADO,PRE-ADENSADO,EM AMOSTRA MOLDADA,POR COR PO DE PROVA    </v>
          </cell>
          <cell r="C76" t="str">
            <v>UN</v>
          </cell>
        </row>
        <row r="77">
          <cell r="A77" t="str">
            <v>01.001.0039-0</v>
          </cell>
          <cell r="B77" t="str">
            <v xml:space="preserve">DURABILIDADE POR MOLHAGEM E SECAGEM,EM SOLO-CIMENTO,POR ENSA IO    </v>
          </cell>
          <cell r="C77" t="str">
            <v>UN</v>
          </cell>
        </row>
        <row r="78">
          <cell r="A78" t="str">
            <v>01.001.0039-A</v>
          </cell>
          <cell r="B78" t="str">
            <v xml:space="preserve">DURABILIDADE POR MOLHAGEM E SECAGEM,EM SOLO-CIMENTO,POR ENSA IO    </v>
          </cell>
          <cell r="C78" t="str">
            <v>UN</v>
          </cell>
        </row>
        <row r="79">
          <cell r="A79" t="str">
            <v>01.001.0040-0</v>
          </cell>
          <cell r="B79" t="str">
            <v xml:space="preserve">SONDAGEM MANUAL,COM TRADO CAVADEIRA,POR METRO LINEAR OU FRAC AO    </v>
          </cell>
          <cell r="C79" t="str">
            <v>M</v>
          </cell>
        </row>
        <row r="80">
          <cell r="A80" t="str">
            <v>01.001.0040-A</v>
          </cell>
          <cell r="B80" t="str">
            <v xml:space="preserve">SONDAGEM MANUAL,COM TRADO CAVADEIRA,POR METRO LINEAR OU FRAC AO    </v>
          </cell>
          <cell r="C80" t="str">
            <v>M</v>
          </cell>
        </row>
        <row r="81">
          <cell r="A81" t="str">
            <v>01.001.0042-0</v>
          </cell>
          <cell r="B81" t="str">
            <v xml:space="preserve">SONDAGEM MANUAL,COM PA E PICARETA,POR METRO LINEAR OU FRACAO     </v>
          </cell>
          <cell r="C81" t="str">
            <v>M</v>
          </cell>
        </row>
        <row r="82">
          <cell r="A82" t="str">
            <v>01.001.0042-A</v>
          </cell>
          <cell r="B82" t="str">
            <v xml:space="preserve">SONDAGEM MANUAL,COM PA E PICARETA,POR METRO LINEAR OU FRACAO     </v>
          </cell>
          <cell r="C82" t="str">
            <v>M</v>
          </cell>
        </row>
        <row r="83">
          <cell r="A83" t="str">
            <v>01.001.0043-0</v>
          </cell>
          <cell r="B83" t="str">
            <v xml:space="preserve">SONDAGEM DE RECONHECIMENTO A TRADO MANUAL DE 4".PARA TRADO D E 6",ACRESCENTAR 50% AO VALOR DESTE ITEM    </v>
          </cell>
          <cell r="C83" t="str">
            <v>M</v>
          </cell>
        </row>
        <row r="84">
          <cell r="A84" t="str">
            <v>01.001.0043-A</v>
          </cell>
          <cell r="B84" t="str">
            <v xml:space="preserve">SONDAGEM DE RECONHECIMENTO A TRADO MANUAL DE 4".PARA TRADO D E 6",ACRESCENTAR 50% AO VALOR DESTE ITEM    </v>
          </cell>
          <cell r="C84" t="str">
            <v>M</v>
          </cell>
        </row>
        <row r="85">
          <cell r="A85" t="str">
            <v>01.001.0044-0</v>
          </cell>
          <cell r="B85" t="str">
            <v xml:space="preserve">SONDAGEM EXPEDITA,DE SIMPLES RECONHECIMENTO A PERCUSSAO,EXCL USIVAMENTE POR LAVAGEM,DIAMETRO DE 2",INCLUSIVE DESLOCAMENTO E INSTALACAO   </v>
          </cell>
          <cell r="C85" t="str">
            <v>M</v>
          </cell>
        </row>
        <row r="86">
          <cell r="A86" t="str">
            <v>01.001.0044-A</v>
          </cell>
          <cell r="B86" t="str">
            <v xml:space="preserve">SONDAGEM EXPEDITA,DE SIMPLES RECONHECIMENTO A PERCUSSAO,EXCL USIVAMENTE POR LAVAGEM,DIAMETRO DE 2",INCLUSIVE DESLOCAMENTO E INSTALACAO   </v>
          </cell>
          <cell r="C86" t="str">
            <v>M</v>
          </cell>
        </row>
        <row r="87">
          <cell r="A87" t="str">
            <v>01.001.0046-0</v>
          </cell>
          <cell r="B87" t="str">
            <v xml:space="preserve">FRACIONAMENTO QUIMICO (METODO ROSTLER)     </v>
          </cell>
          <cell r="C87" t="str">
            <v>UN</v>
          </cell>
        </row>
        <row r="88">
          <cell r="A88" t="str">
            <v>01.001.0046-A</v>
          </cell>
          <cell r="B88" t="str">
            <v xml:space="preserve">FRACIONAMENTO QUIMICO (METODO ROSTLER)     </v>
          </cell>
          <cell r="C88" t="str">
            <v>UN</v>
          </cell>
        </row>
        <row r="89">
          <cell r="A89" t="str">
            <v>01.001.0047-0</v>
          </cell>
          <cell r="B89" t="str">
            <v xml:space="preserve">ENSAIO DE PALHETA("VANE TEST")REALIZADO NO CAMPO,EXCLUSIVE P ERFURACAO    </v>
          </cell>
          <cell r="C89" t="str">
            <v>UN</v>
          </cell>
        </row>
        <row r="90">
          <cell r="A90" t="str">
            <v>01.001.0047-A</v>
          </cell>
          <cell r="B90" t="str">
            <v xml:space="preserve">ENSAIO DE PALHETA("VANE TEST")REALIZADO NO CAMPO,EXCLUSIVE P ERFURACAO    </v>
          </cell>
          <cell r="C90" t="str">
            <v>UN</v>
          </cell>
        </row>
        <row r="91">
          <cell r="A91" t="str">
            <v>01.001.0048-0</v>
          </cell>
          <cell r="B91" t="str">
            <v xml:space="preserve">ENSAIO DE PALHETA("VANE TEST"),REALIZADO EM LABORATORIO     </v>
          </cell>
          <cell r="C91" t="str">
            <v>UN</v>
          </cell>
        </row>
        <row r="92">
          <cell r="A92" t="str">
            <v>01.001.0048-A</v>
          </cell>
          <cell r="B92" t="str">
            <v xml:space="preserve">ENSAIO DE PALHETA("VANE TEST"),REALIZADO EM LABORATORIO     </v>
          </cell>
          <cell r="C92" t="str">
            <v>UN</v>
          </cell>
        </row>
        <row r="93">
          <cell r="A93" t="str">
            <v>01.001.0049-0</v>
          </cell>
          <cell r="B93" t="str">
            <v xml:space="preserve">CLASSIFICACAO MACROSCOPICA DE AMOSTRAS DE SONDAGEM ROTATIVA     </v>
          </cell>
          <cell r="C93" t="str">
            <v>M</v>
          </cell>
        </row>
        <row r="94">
          <cell r="A94" t="str">
            <v>01.001.0049-A</v>
          </cell>
          <cell r="B94" t="str">
            <v xml:space="preserve">CLASSIFICACAO MACROSCOPICA DE AMOSTRAS DE SONDAGEM ROTATIVA     </v>
          </cell>
          <cell r="C94" t="str">
            <v>M</v>
          </cell>
        </row>
        <row r="95">
          <cell r="A95" t="str">
            <v>01.001.0050-0</v>
          </cell>
          <cell r="B95" t="str">
            <v xml:space="preserve">CLASSIFICACAO MACROSCOPICA DE AMOSTRAS DE SONDAGEM ROTATIVA, COM LAMINA DE ROCHA    </v>
          </cell>
          <cell r="C95" t="str">
            <v>M</v>
          </cell>
        </row>
        <row r="96">
          <cell r="A96" t="str">
            <v>01.001.0050-A</v>
          </cell>
          <cell r="B96" t="str">
            <v xml:space="preserve">CLASSIFICACAO MACROSCOPICA DE AMOSTRAS DE SONDAGEM ROTATIVA, COM LAMINA DE ROCHA    </v>
          </cell>
          <cell r="C96" t="str">
            <v>M</v>
          </cell>
        </row>
        <row r="97">
          <cell r="A97" t="str">
            <v>01.001.0051-0</v>
          </cell>
          <cell r="B97" t="str">
            <v xml:space="preserve">BRITAGEM EM LABORATORIO,DE BLOCOS DE ROCHA,MATACOES OU TESTE MUNHOS DE SONDAGEM ROTATIVA,POR AMOSTRA REPRESENTATIVA    </v>
          </cell>
          <cell r="C97" t="str">
            <v>UN</v>
          </cell>
        </row>
        <row r="98">
          <cell r="A98" t="str">
            <v>01.001.0051-A</v>
          </cell>
          <cell r="B98" t="str">
            <v xml:space="preserve">BRITAGEM EM LABORATORIO,DE BLOCOS DE ROCHA,MATACOES OU TESTE MUNHOS DE SONDAGEM ROTATIVA,POR AMOSTRA REPRESENTATIVA    </v>
          </cell>
          <cell r="C98" t="str">
            <v>UN</v>
          </cell>
        </row>
        <row r="99">
          <cell r="A99" t="str">
            <v>01.001.0052-0</v>
          </cell>
          <cell r="B99" t="str">
            <v xml:space="preserve">MINI-CBR E EXPANSAO DE SOLO COMPACTADO EM EQUIPAMENTO MINIAT URA    </v>
          </cell>
          <cell r="C99" t="str">
            <v>UN</v>
          </cell>
        </row>
        <row r="100">
          <cell r="A100" t="str">
            <v>01.001.0052-A</v>
          </cell>
          <cell r="B100" t="str">
            <v xml:space="preserve">MINI-CBR E EXPANSAO DE SOLO COMPACTADO EM EQUIPAMENTO MINIAT URA    </v>
          </cell>
          <cell r="C100" t="str">
            <v>UN</v>
          </cell>
        </row>
        <row r="101">
          <cell r="A101" t="str">
            <v>01.001.0053-0</v>
          </cell>
          <cell r="B101" t="str">
            <v xml:space="preserve">MINI-MCV - SOLO COMPACTADO EM EQUIPAMENTO MINIATURA     </v>
          </cell>
          <cell r="C101" t="str">
            <v>UN</v>
          </cell>
        </row>
        <row r="102">
          <cell r="A102" t="str">
            <v>01.001.0053-A</v>
          </cell>
          <cell r="B102" t="str">
            <v xml:space="preserve">MINI-MCV - SOLO COMPACTADO EM EQUIPAMENTO MINIATURA     </v>
          </cell>
          <cell r="C102" t="str">
            <v>UN</v>
          </cell>
        </row>
        <row r="103">
          <cell r="A103" t="str">
            <v>01.001.0054-0</v>
          </cell>
          <cell r="B103" t="str">
            <v xml:space="preserve">DETERMINACAO DA PERDA DE MASSA POR IMERSAO DE SOLOS COMPACTA DOS EM EQUIPAMENTO MINIATURA    </v>
          </cell>
          <cell r="C103" t="str">
            <v>UN</v>
          </cell>
        </row>
        <row r="104">
          <cell r="A104" t="str">
            <v>01.001.0054-A</v>
          </cell>
          <cell r="B104" t="str">
            <v xml:space="preserve">DETERMINACAO DA PERDA DE MASSA POR IMERSAO DE SOLOS COMPACTA DOS EM EQUIPAMENTO MINIATURA    </v>
          </cell>
          <cell r="C104" t="str">
            <v>UN</v>
          </cell>
        </row>
        <row r="105">
          <cell r="A105" t="str">
            <v>01.001.0055-0</v>
          </cell>
          <cell r="B105" t="str">
            <v xml:space="preserve">EXTRACAO DE AMOSTRA INDEFORMADA EM BLOCOS DE 30X30X30CM,INCL USIVE EMBALAGEM DE MADEIRA,EXCLUSIVE TRANSPORTE    </v>
          </cell>
          <cell r="C105" t="str">
            <v>UN</v>
          </cell>
        </row>
        <row r="106">
          <cell r="A106" t="str">
            <v>01.001.0055-A</v>
          </cell>
          <cell r="B106" t="str">
            <v xml:space="preserve">EXTRACAO DE AMOSTRA INDEFORMADA EM BLOCOS DE 30X30X30CM,INCL USIVE EMBALAGEM DE MADEIRA,EXCLUSIVE TRANSPORTE    </v>
          </cell>
          <cell r="C106" t="str">
            <v>UN</v>
          </cell>
        </row>
        <row r="107">
          <cell r="A107" t="str">
            <v>01.001.0056-0</v>
          </cell>
          <cell r="B107" t="str">
            <v xml:space="preserve">CLASSIFICACAO DE SOLOS TROPICAIS PARA FINALIDADES RODOVIARIA S,UTILIZANDO CORPOS DE PROVA COMPACTADOS EM EQUIPAMENTO MINI ATURA   </v>
          </cell>
          <cell r="C107" t="str">
            <v>UN</v>
          </cell>
        </row>
        <row r="108">
          <cell r="A108" t="str">
            <v>01.001.0056-A</v>
          </cell>
          <cell r="B108" t="str">
            <v xml:space="preserve">CLASSIFICACAO DE SOLOS TROPICAIS PARA FINALIDADES RODOVIARIA S,UTILIZANDO CORPOS DE PROVA COMPACTADOS EM EQUIPAMENTO MINI ATURA   </v>
          </cell>
          <cell r="C108" t="str">
            <v>UN</v>
          </cell>
        </row>
        <row r="109">
          <cell r="A109" t="str">
            <v>01.001.0057-0</v>
          </cell>
          <cell r="B109" t="str">
            <v xml:space="preserve">EXTRACAO DE AMOSTRA INDEFORMADA EM ANEL BISELADO,EXCLUSIVE T RANSPORTE    </v>
          </cell>
          <cell r="C109" t="str">
            <v>UN</v>
          </cell>
        </row>
        <row r="110">
          <cell r="A110" t="str">
            <v>01.001.0057-A</v>
          </cell>
          <cell r="B110" t="str">
            <v xml:space="preserve">EXTRACAO DE AMOSTRA INDEFORMADA EM ANEL BISELADO,EXCLUSIVE T RANSPORTE    </v>
          </cell>
          <cell r="C110" t="str">
            <v>UN</v>
          </cell>
        </row>
        <row r="111">
          <cell r="A111" t="str">
            <v>01.001.0059-0</v>
          </cell>
          <cell r="B111" t="str">
            <v xml:space="preserve">EXTRACAO DE AMOSTRA TIPO "SHELBY" DURANTE SERVICO DE SONDAGE M DO SOLO,EXCLUSIVE TRANSPORTE    </v>
          </cell>
          <cell r="C111" t="str">
            <v>UN</v>
          </cell>
        </row>
        <row r="112">
          <cell r="A112" t="str">
            <v>01.001.0059-A</v>
          </cell>
          <cell r="B112" t="str">
            <v xml:space="preserve">EXTRACAO DE AMOSTRA TIPO "SHELBY" DURANTE SERVICO DE SONDAGE M DO SOLO,EXCLUSIVE TRANSPORTE    </v>
          </cell>
          <cell r="C112" t="str">
            <v>UN</v>
          </cell>
        </row>
        <row r="113">
          <cell r="A113" t="str">
            <v>01.001.0060-0</v>
          </cell>
          <cell r="B113" t="str">
            <v xml:space="preserve">AMOSTRA DE SOLO - PREPARACAO PARA ENSAIOS DE COMPACTACAO E E NSAIOS DE CARACTERIZACAO    </v>
          </cell>
          <cell r="C113" t="str">
            <v>UN</v>
          </cell>
        </row>
        <row r="114">
          <cell r="A114" t="str">
            <v>01.001.0060-A</v>
          </cell>
          <cell r="B114" t="str">
            <v xml:space="preserve">AMOSTRA DE SOLO - PREPARACAO PARA ENSAIOS DE COMPACTACAO E E NSAIOS DE CARACTERIZACAO    </v>
          </cell>
          <cell r="C114" t="str">
            <v>UN</v>
          </cell>
        </row>
        <row r="115">
          <cell r="A115" t="str">
            <v>01.001.0061-0</v>
          </cell>
          <cell r="B115" t="str">
            <v xml:space="preserve">GRAOS DE SOLOS QUE PASSAM NA PENEIRA DE MALHA 4,8MM - DETERM INACAO DA MASSA ESPECIFICA    </v>
          </cell>
          <cell r="C115" t="str">
            <v>UN</v>
          </cell>
        </row>
        <row r="116">
          <cell r="A116" t="str">
            <v>01.001.0061-A</v>
          </cell>
          <cell r="B116" t="str">
            <v xml:space="preserve">GRAOS DE SOLOS QUE PASSAM NA PENEIRA DE MALHA 4,8MM - DETERM INACAO DA MASSA ESPECIFICA    </v>
          </cell>
          <cell r="C116" t="str">
            <v>UN</v>
          </cell>
        </row>
        <row r="117">
          <cell r="A117" t="str">
            <v>01.001.0062-0</v>
          </cell>
          <cell r="B117" t="str">
            <v xml:space="preserve">ADENSAMENTO UNIDIMENSIONAL     </v>
          </cell>
          <cell r="C117" t="str">
            <v>UN</v>
          </cell>
        </row>
        <row r="118">
          <cell r="A118" t="str">
            <v>01.001.0062-A</v>
          </cell>
          <cell r="B118" t="str">
            <v xml:space="preserve">ADENSAMENTO UNIDIMENSIONAL     </v>
          </cell>
          <cell r="C118" t="str">
            <v>UN</v>
          </cell>
        </row>
        <row r="119">
          <cell r="A119" t="str">
            <v>01.001.0063-0</v>
          </cell>
          <cell r="B119" t="str">
            <v xml:space="preserve">METODO RIEDEL-WEBER(AGREGADO GRAUDO)     </v>
          </cell>
          <cell r="C119" t="str">
            <v>UN</v>
          </cell>
        </row>
        <row r="120">
          <cell r="A120" t="str">
            <v>01.001.0063-A</v>
          </cell>
          <cell r="B120" t="str">
            <v xml:space="preserve">METODO RIEDEL-WEBER(AGREGADO GRAUDO)     </v>
          </cell>
          <cell r="C120" t="str">
            <v>UN</v>
          </cell>
        </row>
        <row r="121">
          <cell r="A121" t="str">
            <v>01.001.0064-0</v>
          </cell>
          <cell r="B121" t="str">
            <v xml:space="preserve">COMPACTACAO DE SOLO EM EQUIPAMENTO MINIATURA     </v>
          </cell>
          <cell r="C121" t="str">
            <v>UN</v>
          </cell>
        </row>
        <row r="122">
          <cell r="A122" t="str">
            <v>01.001.0064-A</v>
          </cell>
          <cell r="B122" t="str">
            <v xml:space="preserve">COMPACTACAO DE SOLO EM EQUIPAMENTO MINIATURA     </v>
          </cell>
          <cell r="C122" t="str">
            <v>UN</v>
          </cell>
        </row>
        <row r="123">
          <cell r="A123" t="str">
            <v>01.001.0065-0</v>
          </cell>
          <cell r="B123" t="str">
            <v xml:space="preserve">ENSAIO DE PERDA D'AGUA DURANTE A SONDAGEM ROTATIVA EM ROCHA, CONSTANDO DE 3 ESTAGIOS DE PRESSAO    </v>
          </cell>
          <cell r="C123" t="str">
            <v>UN</v>
          </cell>
        </row>
        <row r="124">
          <cell r="A124" t="str">
            <v>01.001.0065-A</v>
          </cell>
          <cell r="B124" t="str">
            <v xml:space="preserve">ENSAIO DE PERDA D'AGUA DURANTE A SONDAGEM ROTATIVA EM ROCHA, CONSTANDO DE 3 ESTAGIOS DE PRESSAO    </v>
          </cell>
          <cell r="C124" t="str">
            <v>UN</v>
          </cell>
        </row>
        <row r="125">
          <cell r="A125" t="str">
            <v>01.001.0066-0</v>
          </cell>
          <cell r="B125" t="str">
            <v xml:space="preserve">ENSAIO DE PERDA D'AGUA DURANTE A SONDAGEM ROTATIVA EM ROCHA, CONSTANDO DE 5 ESTAGIOS DE PRESSAO    </v>
          </cell>
          <cell r="C125" t="str">
            <v>UN</v>
          </cell>
        </row>
        <row r="126">
          <cell r="A126" t="str">
            <v>01.001.0066-A</v>
          </cell>
          <cell r="B126" t="str">
            <v xml:space="preserve">ENSAIO DE PERDA D'AGUA DURANTE A SONDAGEM ROTATIVA EM ROCHA, CONSTANDO DE 5 ESTAGIOS DE PRESSAO    </v>
          </cell>
          <cell r="C126" t="str">
            <v>UN</v>
          </cell>
        </row>
        <row r="127">
          <cell r="A127" t="str">
            <v>01.001.0068-0</v>
          </cell>
          <cell r="B127" t="str">
            <v xml:space="preserve">ENSAIO DE PENETRACAO TIPO "DEEP SOUNDING"     </v>
          </cell>
          <cell r="C127" t="str">
            <v>M</v>
          </cell>
        </row>
        <row r="128">
          <cell r="A128" t="str">
            <v>01.001.0068-A</v>
          </cell>
          <cell r="B128" t="str">
            <v xml:space="preserve">ENSAIO DE PENETRACAO TIPO "DEEP SOUNDING"     </v>
          </cell>
          <cell r="C128" t="str">
            <v>M</v>
          </cell>
        </row>
        <row r="129">
          <cell r="A129" t="str">
            <v>01.001.0069-0</v>
          </cell>
          <cell r="B129" t="str">
            <v xml:space="preserve">ENSAIO DE INFILTRACAO EM SOLO     </v>
          </cell>
          <cell r="C129" t="str">
            <v>UN</v>
          </cell>
        </row>
        <row r="130">
          <cell r="A130" t="str">
            <v>01.001.0069-A</v>
          </cell>
          <cell r="B130" t="str">
            <v xml:space="preserve">ENSAIO DE INFILTRACAO EM SOLO     </v>
          </cell>
          <cell r="C130" t="str">
            <v>UN</v>
          </cell>
        </row>
        <row r="131">
          <cell r="A131" t="str">
            <v>01.001.0071-0</v>
          </cell>
          <cell r="B131" t="str">
            <v xml:space="preserve">ENSAIO DE CARACTERIZACAO GEOTECNICA DE SOLOS,COM UTILIZACAO DE DILATOMETRO,EXCLUSIVE PERFURACAO    </v>
          </cell>
          <cell r="C131" t="str">
            <v>UN</v>
          </cell>
        </row>
        <row r="132">
          <cell r="A132" t="str">
            <v>01.001.0071-A</v>
          </cell>
          <cell r="B132" t="str">
            <v xml:space="preserve">ENSAIO DE CARACTERIZACAO GEOTECNICA DE SOLOS,COM UTILIZACAO DE DILATOMETRO,EXCLUSIVE PERFURACAO    </v>
          </cell>
          <cell r="C132" t="str">
            <v>UN</v>
          </cell>
        </row>
        <row r="133">
          <cell r="A133" t="str">
            <v>01.001.0073-0</v>
          </cell>
          <cell r="B133" t="str">
            <v xml:space="preserve">ENSAIO DE PENETRACAO TIPO SPT     </v>
          </cell>
          <cell r="C133" t="str">
            <v>UN</v>
          </cell>
        </row>
        <row r="134">
          <cell r="A134" t="str">
            <v>01.001.0073-A</v>
          </cell>
          <cell r="B134" t="str">
            <v xml:space="preserve">ENSAIO DE PENETRACAO TIPO SPT     </v>
          </cell>
          <cell r="C134" t="str">
            <v>UN</v>
          </cell>
        </row>
        <row r="135">
          <cell r="A135" t="str">
            <v>01.001.0075-1</v>
          </cell>
          <cell r="B135" t="str">
            <v xml:space="preserve">PERFURACAO MANUAL DE SOLO,A TRADO ATE 6"     </v>
          </cell>
          <cell r="C135" t="str">
            <v>M</v>
          </cell>
        </row>
        <row r="136">
          <cell r="A136" t="str">
            <v>01.001.0075-B</v>
          </cell>
          <cell r="B136" t="str">
            <v xml:space="preserve">PERFURACAO MANUAL DE SOLO,A TRADO ATE 6"     </v>
          </cell>
          <cell r="C136" t="str">
            <v>M</v>
          </cell>
        </row>
        <row r="137">
          <cell r="A137" t="str">
            <v>01.001.0076-0</v>
          </cell>
          <cell r="B137" t="str">
            <v xml:space="preserve">PERFURACAO MANUAL DE SOLO,A TRADO ATE 8"     </v>
          </cell>
          <cell r="C137" t="str">
            <v>M</v>
          </cell>
        </row>
        <row r="138">
          <cell r="A138" t="str">
            <v>01.001.0076-A</v>
          </cell>
          <cell r="B138" t="str">
            <v xml:space="preserve">PERFURACAO MANUAL DE SOLO,A TRADO ATE 8"     </v>
          </cell>
          <cell r="C138" t="str">
            <v>M</v>
          </cell>
        </row>
        <row r="139">
          <cell r="A139" t="str">
            <v>01.001.0077-0</v>
          </cell>
          <cell r="B139" t="str">
            <v xml:space="preserve">PERFURACAO MANUAL DE SOLO,A TRADO ATE 10"     </v>
          </cell>
          <cell r="C139" t="str">
            <v>M</v>
          </cell>
        </row>
        <row r="140">
          <cell r="A140" t="str">
            <v>01.001.0077-A</v>
          </cell>
          <cell r="B140" t="str">
            <v xml:space="preserve">PERFURACAO MANUAL DE SOLO,A TRADO ATE 10"     </v>
          </cell>
          <cell r="C140" t="str">
            <v>M</v>
          </cell>
        </row>
        <row r="141">
          <cell r="A141" t="str">
            <v>01.001.0078-0</v>
          </cell>
          <cell r="B141" t="str">
            <v xml:space="preserve">PERFURACAO MANUAL DE SOLO,A TRADO ACIMA DE 10"     </v>
          </cell>
          <cell r="C141" t="str">
            <v>M</v>
          </cell>
        </row>
        <row r="142">
          <cell r="A142" t="str">
            <v>01.001.0078-A</v>
          </cell>
          <cell r="B142" t="str">
            <v xml:space="preserve">PERFURACAO MANUAL DE SOLO,A TRADO ACIMA DE 10"     </v>
          </cell>
          <cell r="C142" t="str">
            <v>M</v>
          </cell>
        </row>
        <row r="143">
          <cell r="A143" t="str">
            <v>01.001.0081-0</v>
          </cell>
          <cell r="B143" t="str">
            <v xml:space="preserve">ANALISE GRANULOMETRICA EM AGREGADO MIUDO     </v>
          </cell>
          <cell r="C143" t="str">
            <v>UN</v>
          </cell>
        </row>
        <row r="144">
          <cell r="A144" t="str">
            <v>01.001.0081-A</v>
          </cell>
          <cell r="B144" t="str">
            <v xml:space="preserve">ANALISE GRANULOMETRICA EM AGREGADO MIUDO     </v>
          </cell>
          <cell r="C144" t="str">
            <v>UN</v>
          </cell>
        </row>
        <row r="145">
          <cell r="A145" t="str">
            <v>01.001.0082-0</v>
          </cell>
          <cell r="B145" t="str">
            <v xml:space="preserve">ANALISE GRANULOMETRICA EM AGREGADO GRAUDO     </v>
          </cell>
          <cell r="C145" t="str">
            <v>UN</v>
          </cell>
        </row>
        <row r="146">
          <cell r="A146" t="str">
            <v>01.001.0082-A</v>
          </cell>
          <cell r="B146" t="str">
            <v xml:space="preserve">ANALISE GRANULOMETRICA EM AGREGADO GRAUDO     </v>
          </cell>
          <cell r="C146" t="str">
            <v>UN</v>
          </cell>
        </row>
        <row r="147">
          <cell r="A147" t="str">
            <v>01.001.0083-0</v>
          </cell>
          <cell r="B147" t="str">
            <v xml:space="preserve">AVALIACAO DAS IMPUREZAS ORGANICAS DAS AREIAS     </v>
          </cell>
          <cell r="C147" t="str">
            <v>UN</v>
          </cell>
        </row>
        <row r="148">
          <cell r="A148" t="str">
            <v>01.001.0083-A</v>
          </cell>
          <cell r="B148" t="str">
            <v xml:space="preserve">AVALIACAO DAS IMPUREZAS ORGANICAS DAS AREIAS     </v>
          </cell>
          <cell r="C148" t="str">
            <v>UN</v>
          </cell>
        </row>
        <row r="149">
          <cell r="A149" t="str">
            <v>01.001.0084-0</v>
          </cell>
          <cell r="B149" t="str">
            <v xml:space="preserve">QUALIDADE DA AREIA COM ANALISE GRANULOMETRICA E INDICE DE MA TERIA ORGANICA    </v>
          </cell>
          <cell r="C149" t="str">
            <v>UN</v>
          </cell>
        </row>
        <row r="150">
          <cell r="A150" t="str">
            <v>01.001.0084-A</v>
          </cell>
          <cell r="B150" t="str">
            <v xml:space="preserve">QUALIDADE DA AREIA COM ANALISE GRANULOMETRICA E INDICE DE MA TERIA ORGANICA    </v>
          </cell>
          <cell r="C150" t="str">
            <v>UN</v>
          </cell>
        </row>
        <row r="151">
          <cell r="A151" t="str">
            <v>01.001.0085-0</v>
          </cell>
          <cell r="B151" t="str">
            <v xml:space="preserve">TEOR DE ARGILA EM TORROES(AGREGADO MIUDO)     </v>
          </cell>
          <cell r="C151" t="str">
            <v>UN</v>
          </cell>
        </row>
        <row r="152">
          <cell r="A152" t="str">
            <v>01.001.0085-A</v>
          </cell>
          <cell r="B152" t="str">
            <v xml:space="preserve">TEOR DE ARGILA EM TORROES(AGREGADO MIUDO)     </v>
          </cell>
          <cell r="C152" t="str">
            <v>UN</v>
          </cell>
        </row>
        <row r="153">
          <cell r="A153" t="str">
            <v>01.001.0086-0</v>
          </cell>
          <cell r="B153" t="str">
            <v xml:space="preserve">TEOR DE ARGILA EM TORROES(AGREGADO GRAUDO)     </v>
          </cell>
          <cell r="C153" t="str">
            <v>UN</v>
          </cell>
        </row>
        <row r="154">
          <cell r="A154" t="str">
            <v>01.001.0086-A</v>
          </cell>
          <cell r="B154" t="str">
            <v xml:space="preserve">TEOR DE ARGILA EM TORROES(AGREGADO GRAUDO)     </v>
          </cell>
          <cell r="C154" t="str">
            <v>UN</v>
          </cell>
        </row>
        <row r="155">
          <cell r="A155" t="str">
            <v>01.001.0087-0</v>
          </cell>
          <cell r="B155" t="str">
            <v xml:space="preserve">TEOR DE MATERIAIS PULVERULENTOS(AGREGADO MIUDO)     </v>
          </cell>
          <cell r="C155" t="str">
            <v>UN</v>
          </cell>
        </row>
        <row r="156">
          <cell r="A156" t="str">
            <v>01.001.0087-A</v>
          </cell>
          <cell r="B156" t="str">
            <v xml:space="preserve">TEOR DE MATERIAIS PULVERULENTOS(AGREGADO MIUDO)     </v>
          </cell>
          <cell r="C156" t="str">
            <v>UN</v>
          </cell>
        </row>
        <row r="157">
          <cell r="A157" t="str">
            <v>01.001.0088-0</v>
          </cell>
          <cell r="B157" t="str">
            <v xml:space="preserve">TEOR DE MATERIAIS PULVERULENTOS(AGREGADO GRAUDO)     </v>
          </cell>
          <cell r="C157" t="str">
            <v>UN</v>
          </cell>
        </row>
        <row r="158">
          <cell r="A158" t="str">
            <v>01.001.0088-A</v>
          </cell>
          <cell r="B158" t="str">
            <v xml:space="preserve">TEOR DE MATERIAIS PULVERULENTOS(AGREGADO GRAUDO)     </v>
          </cell>
          <cell r="C158" t="str">
            <v>UN</v>
          </cell>
        </row>
        <row r="159">
          <cell r="A159" t="str">
            <v>01.001.0089-0</v>
          </cell>
          <cell r="B159" t="str">
            <v xml:space="preserve">DENSIDADE REAL(AGREGADO MIUDO)     </v>
          </cell>
          <cell r="C159" t="str">
            <v>UN</v>
          </cell>
        </row>
        <row r="160">
          <cell r="A160" t="str">
            <v>01.001.0089-A</v>
          </cell>
          <cell r="B160" t="str">
            <v xml:space="preserve">DENSIDADE REAL(AGREGADO MIUDO)     </v>
          </cell>
          <cell r="C160" t="str">
            <v>UN</v>
          </cell>
        </row>
        <row r="161">
          <cell r="A161" t="str">
            <v>01.001.0090-0</v>
          </cell>
          <cell r="B161" t="str">
            <v xml:space="preserve">DENSIDADE REAL(AGREGADO GRAUDO)     </v>
          </cell>
          <cell r="C161" t="str">
            <v>UN</v>
          </cell>
        </row>
        <row r="162">
          <cell r="A162" t="str">
            <v>01.001.0090-A</v>
          </cell>
          <cell r="B162" t="str">
            <v xml:space="preserve">DENSIDADE REAL(AGREGADO GRAUDO)     </v>
          </cell>
          <cell r="C162" t="str">
            <v>UN</v>
          </cell>
        </row>
        <row r="163">
          <cell r="A163" t="str">
            <v>01.001.0091-0</v>
          </cell>
          <cell r="B163" t="str">
            <v xml:space="preserve">DENSIDADE APARENTE(AGREGADO MIUDO)     </v>
          </cell>
          <cell r="C163" t="str">
            <v>UN</v>
          </cell>
        </row>
        <row r="164">
          <cell r="A164" t="str">
            <v>01.001.0091-A</v>
          </cell>
          <cell r="B164" t="str">
            <v xml:space="preserve">DENSIDADE APARENTE(AGREGADO MIUDO)     </v>
          </cell>
          <cell r="C164" t="str">
            <v>UN</v>
          </cell>
        </row>
        <row r="165">
          <cell r="A165" t="str">
            <v>01.001.0092-0</v>
          </cell>
          <cell r="B165" t="str">
            <v xml:space="preserve">DENSIDADE APARENTE(AGREGADO GRAUDO)     </v>
          </cell>
          <cell r="C165" t="str">
            <v>UN</v>
          </cell>
        </row>
        <row r="166">
          <cell r="A166" t="str">
            <v>01.001.0092-A</v>
          </cell>
          <cell r="B166" t="str">
            <v xml:space="preserve">DENSIDADE APARENTE(AGREGADO GRAUDO)     </v>
          </cell>
          <cell r="C166" t="str">
            <v>UN</v>
          </cell>
        </row>
        <row r="167">
          <cell r="A167" t="str">
            <v>01.001.0093-0</v>
          </cell>
          <cell r="B167" t="str">
            <v xml:space="preserve">DESGASTE A ABRASAO "LOS ANGELES"     </v>
          </cell>
          <cell r="C167" t="str">
            <v>UN</v>
          </cell>
        </row>
        <row r="168">
          <cell r="A168" t="str">
            <v>01.001.0093-A</v>
          </cell>
          <cell r="B168" t="str">
            <v xml:space="preserve">DESGASTE A ABRASAO "LOS ANGELES"     </v>
          </cell>
          <cell r="C168" t="str">
            <v>UN</v>
          </cell>
        </row>
        <row r="169">
          <cell r="A169" t="str">
            <v>01.001.0094-0</v>
          </cell>
          <cell r="B169" t="str">
            <v xml:space="preserve">ESMAGAMENTO     </v>
          </cell>
          <cell r="C169" t="str">
            <v>UN</v>
          </cell>
        </row>
        <row r="170">
          <cell r="A170" t="str">
            <v>01.001.0094-A</v>
          </cell>
          <cell r="B170" t="str">
            <v xml:space="preserve">ESMAGAMENTO     </v>
          </cell>
          <cell r="C170" t="str">
            <v>UN</v>
          </cell>
        </row>
        <row r="171">
          <cell r="A171" t="str">
            <v>01.001.0095-0</v>
          </cell>
          <cell r="B171" t="str">
            <v xml:space="preserve">RESISTENCIA AO IMPACTO "TRETON"     </v>
          </cell>
          <cell r="C171" t="str">
            <v>UN</v>
          </cell>
        </row>
        <row r="172">
          <cell r="A172" t="str">
            <v>01.001.0095-A</v>
          </cell>
          <cell r="B172" t="str">
            <v xml:space="preserve">RESISTENCIA AO IMPACTO "TRETON"     </v>
          </cell>
          <cell r="C172" t="str">
            <v>UN</v>
          </cell>
        </row>
        <row r="173">
          <cell r="A173" t="str">
            <v>01.001.0096-0</v>
          </cell>
          <cell r="B173" t="str">
            <v xml:space="preserve">INDICE DE FORMA(CUBICIDADE)     </v>
          </cell>
          <cell r="C173" t="str">
            <v>UN</v>
          </cell>
        </row>
        <row r="174">
          <cell r="A174" t="str">
            <v>01.001.0096-A</v>
          </cell>
          <cell r="B174" t="str">
            <v xml:space="preserve">INDICE DE FORMA(CUBICIDADE)     </v>
          </cell>
          <cell r="C174" t="str">
            <v>UN</v>
          </cell>
        </row>
        <row r="175">
          <cell r="A175" t="str">
            <v>01.001.0097-0</v>
          </cell>
          <cell r="B175" t="str">
            <v xml:space="preserve">QUALIDADE DE AGREGADO PELO USO DE SOLUCAO DE SULFATO DE SODI O OU MAGNESIO,EM AGREGADO MIUDO    </v>
          </cell>
          <cell r="C175" t="str">
            <v>UN</v>
          </cell>
        </row>
        <row r="176">
          <cell r="A176" t="str">
            <v>01.001.0097-A</v>
          </cell>
          <cell r="B176" t="str">
            <v xml:space="preserve">QUALIDADE DE AGREGADO PELO USO DE SOLUCAO DE SULFATO DE SODI O OU MAGNESIO,EM AGREGADO MIUDO    </v>
          </cell>
          <cell r="C176" t="str">
            <v>UN</v>
          </cell>
        </row>
        <row r="177">
          <cell r="A177" t="str">
            <v>01.001.0098-0</v>
          </cell>
          <cell r="B177" t="str">
            <v xml:space="preserve">QUALIDADE DE AGREGADO PELO USO DE SOLUCAO DE SULFATO DE SODI O OU MAGNESIO,EM AGREGADO GRAUDO    </v>
          </cell>
          <cell r="C177" t="str">
            <v>UN</v>
          </cell>
        </row>
        <row r="178">
          <cell r="A178" t="str">
            <v>01.001.0098-A</v>
          </cell>
          <cell r="B178" t="str">
            <v xml:space="preserve">QUALIDADE DE AGREGADO PELO USO DE SOLUCAO DE SULFATO DE SODI O OU MAGNESIO,EM AGREGADO GRAUDO    </v>
          </cell>
          <cell r="C178" t="str">
            <v>UN</v>
          </cell>
        </row>
        <row r="179">
          <cell r="A179" t="str">
            <v>01.001.0121-0</v>
          </cell>
          <cell r="B179" t="str">
            <v xml:space="preserve">REMATE OU CAPEAMENTO DE CORPO DE PROVA CILINDRICO,DE 15X30CM POR TOPO    </v>
          </cell>
          <cell r="C179" t="str">
            <v>UN</v>
          </cell>
        </row>
        <row r="180">
          <cell r="A180" t="str">
            <v>01.001.0121-A</v>
          </cell>
          <cell r="B180" t="str">
            <v xml:space="preserve">REMATE OU CAPEAMENTO DE CORPO DE PROVA CILINDRICO,DE 15X30CM POR TOPO    </v>
          </cell>
          <cell r="C180" t="str">
            <v>UN</v>
          </cell>
        </row>
        <row r="181">
          <cell r="A181" t="str">
            <v>01.001.0123-0</v>
          </cell>
          <cell r="B181" t="str">
            <v xml:space="preserve">RESISTENCIA A COMPRESSAO DE CORPO DE PROVA CILINDRICO DE 15X 30CM,POR CORPO DE PROVA    </v>
          </cell>
          <cell r="C181" t="str">
            <v>UN</v>
          </cell>
        </row>
        <row r="182">
          <cell r="A182" t="str">
            <v>01.001.0123-A</v>
          </cell>
          <cell r="B182" t="str">
            <v xml:space="preserve">RESISTENCIA A COMPRESSAO DE CORPO DE PROVA CILINDRICO DE 15X 30CM,POR CORPO DE PROVA    </v>
          </cell>
          <cell r="C182" t="str">
            <v>UN</v>
          </cell>
        </row>
        <row r="183">
          <cell r="A183" t="str">
            <v>01.001.0124-0</v>
          </cell>
          <cell r="B183" t="str">
            <v xml:space="preserve">RESISTENCIA A COMPRESSAO SIMPLES DE CORPO DE PROVA DE ARGAMA SSA DE CONCRETO,COM 5X10CM,POR CORPO DE PROVA    </v>
          </cell>
          <cell r="C183" t="str">
            <v>UN</v>
          </cell>
        </row>
        <row r="184">
          <cell r="A184" t="str">
            <v>01.001.0124-A</v>
          </cell>
          <cell r="B184" t="str">
            <v xml:space="preserve">RESISTENCIA A COMPRESSAO SIMPLES DE CORPO DE PROVA DE ARGAMA SSA DE CONCRETO,COM 5X10CM,POR CORPO DE PROVA    </v>
          </cell>
          <cell r="C184" t="str">
            <v>UN</v>
          </cell>
        </row>
        <row r="185">
          <cell r="A185" t="str">
            <v>01.001.0125-0</v>
          </cell>
          <cell r="B185" t="str">
            <v xml:space="preserve">RESISTENCIA A TRACAO,NA FLEXAO,EM CORPO DE PROVA PRISMATICO, COM ESFORCO ATE 5T    </v>
          </cell>
          <cell r="C185" t="str">
            <v>UN</v>
          </cell>
        </row>
        <row r="186">
          <cell r="A186" t="str">
            <v>01.001.0125-A</v>
          </cell>
          <cell r="B186" t="str">
            <v xml:space="preserve">RESISTENCIA A TRACAO,NA FLEXAO,EM CORPO DE PROVA PRISMATICO, COM ESFORCO ATE 5T    </v>
          </cell>
          <cell r="C186" t="str">
            <v>UN</v>
          </cell>
        </row>
        <row r="187">
          <cell r="A187" t="str">
            <v>01.001.0126-0</v>
          </cell>
          <cell r="B187" t="str">
            <v xml:space="preserve">RESISTENCIA A TRACAO,NA FLEXAO,EM CORPO DE PROVA PRISMATICO, COM ESFORCO DE 5 ATE 30T    </v>
          </cell>
          <cell r="C187" t="str">
            <v>UN</v>
          </cell>
        </row>
        <row r="188">
          <cell r="A188" t="str">
            <v>01.001.0126-A</v>
          </cell>
          <cell r="B188" t="str">
            <v xml:space="preserve">RESISTENCIA A TRACAO,NA FLEXAO,EM CORPO DE PROVA PRISMATICO, COM ESFORCO DE 5 ATE 30T    </v>
          </cell>
          <cell r="C188" t="str">
            <v>UN</v>
          </cell>
        </row>
        <row r="189">
          <cell r="A189" t="str">
            <v>01.001.0127-0</v>
          </cell>
          <cell r="B189" t="str">
            <v xml:space="preserve">RESISTENCIA A TRACAO,NA FLEXAO,EM CORPO DE PROVA PRISMATICO, COM ESFORCO DE 30 ATE 200T    </v>
          </cell>
          <cell r="C189" t="str">
            <v>UN</v>
          </cell>
        </row>
        <row r="190">
          <cell r="A190" t="str">
            <v>01.001.0127-A</v>
          </cell>
          <cell r="B190" t="str">
            <v xml:space="preserve">RESISTENCIA A TRACAO,NA FLEXAO,EM CORPO DE PROVA PRISMATICO, COM ESFORCO DE 30 ATE 200T    </v>
          </cell>
          <cell r="C190" t="str">
            <v>UN</v>
          </cell>
        </row>
        <row r="191">
          <cell r="A191" t="str">
            <v>01.001.0128-0</v>
          </cell>
          <cell r="B191" t="str">
            <v xml:space="preserve">RESISTENCIA A COMPRESSAO SIMPLES DE CORPO DE PROVA,COM AUXIL IO DE ESCLEROMETRO,POR CORPO DE PROVA    </v>
          </cell>
          <cell r="C191" t="str">
            <v>UN</v>
          </cell>
        </row>
        <row r="192">
          <cell r="A192" t="str">
            <v>01.001.0128-A</v>
          </cell>
          <cell r="B192" t="str">
            <v xml:space="preserve">RESISTENCIA A COMPRESSAO SIMPLES DE CORPO DE PROVA,COM AUXIL IO DE ESCLEROMETRO,POR CORPO DE PROVA    </v>
          </cell>
          <cell r="C192" t="str">
            <v>UN</v>
          </cell>
        </row>
        <row r="193">
          <cell r="A193" t="str">
            <v>01.001.0129-0</v>
          </cell>
          <cell r="B193" t="str">
            <v xml:space="preserve">"SLUMP TEST"     </v>
          </cell>
          <cell r="C193" t="str">
            <v>UN</v>
          </cell>
        </row>
        <row r="194">
          <cell r="A194" t="str">
            <v>01.001.0129-A</v>
          </cell>
          <cell r="B194" t="str">
            <v xml:space="preserve">"SLUMP TEST"     </v>
          </cell>
          <cell r="C194" t="str">
            <v>UN</v>
          </cell>
        </row>
        <row r="195">
          <cell r="A195" t="str">
            <v>01.001.0130-0</v>
          </cell>
          <cell r="B195" t="str">
            <v xml:space="preserve">DOSAGEM COM ESTUDO GRANULOMETRICO DOS AGREGADOS,DETERMINACAO DE UM TRACO A PARTIR DOS GRAFICOS OBTIDOS DE MISTURAS EXPER IMENTAIS E COM RUPTURA DE CORPO DE PROVA,DE 15X30CM,AOS 3,7 E 28 DIAS DE IDADE,UTILIZANDO COMO MATERIAIS CIMENTO,UM AGRE GADO GRAUDO E UM AGREGADO MIUDO </v>
          </cell>
          <cell r="C195" t="str">
            <v>UN</v>
          </cell>
        </row>
        <row r="196">
          <cell r="A196" t="str">
            <v>01.001.0130-A</v>
          </cell>
          <cell r="B196" t="str">
            <v xml:space="preserve">DOSAGEM COM ESTUDO GRANULOMETRICO DOS AGREGADOS,DETERMINACAO DE UM TRACO A PARTIR DOS GRAFICOS OBTIDOS DE MISTURAS EXPER IMENTAIS E COM RUPTURA DE CORPO DE PROVA,DE 15X30CM,AOS 3,7 E 28 DIAS DE IDADE,UTILIZANDO COMO MATERIAIS CIMENTO,UM AGRE GADO GRAUDO E UM AGREGADO MIUDO </v>
          </cell>
          <cell r="C196" t="str">
            <v>UN</v>
          </cell>
        </row>
        <row r="197">
          <cell r="A197" t="str">
            <v>01.001.0131-0</v>
          </cell>
          <cell r="B197" t="str">
            <v xml:space="preserve">DOSAGEM COM ESTUDO GRANULOMETRICO DOS AGREGADOS,DETERMINACAO DE UM TRACO A PARTIR DOS GRAFICOS OBTIDOS DE MISTURAS EXPER IMENTAIS E COM RUPTURA DE CORPO DE PROVA,DE 15X30CM,AOS 3,7 E 28 DIAS DE IDADE,PARA CADA AGREGADO MIUDO ADICIONAL AO ITE M 01.001.0130 </v>
          </cell>
          <cell r="C197" t="str">
            <v>UN</v>
          </cell>
        </row>
        <row r="198">
          <cell r="A198" t="str">
            <v>01.001.0131-A</v>
          </cell>
          <cell r="B198" t="str">
            <v xml:space="preserve">DOSAGEM COM ESTUDO GRANULOMETRICO DOS AGREGADOS,DETERMINACAO DE UM TRACO A PARTIR DOS GRAFICOS OBTIDOS DE MISTURAS EXPER IMENTAIS E COM RUPTURA DE CORPO DE PROVA,DE 15X30CM,AOS 3,7 E 28 DIAS DE IDADE,PARA CADA AGREGADO MIUDO ADICIONAL AO ITE M 01.001.0130 </v>
          </cell>
          <cell r="C198" t="str">
            <v>UN</v>
          </cell>
        </row>
        <row r="199">
          <cell r="A199" t="str">
            <v>01.001.0132-0</v>
          </cell>
          <cell r="B199" t="str">
            <v xml:space="preserve">DOSAGEM COM ESTUDO GRANULOMETRICO DOS AGREGADOS,DETERMINACAO DE UM TRACO A PARTIR DOS GRAFICOS OBTIDOS DE MISTURAS EXPER IMENTAIS E COM RUPTURA DE CORPO DE PROVA,DE 15X30CM,AOS 3,7 E 28 DIAS DE IDADE,PARA CADA AGREGADO GRAUDO ADICIONAL AO IT EM 01.001.0130 </v>
          </cell>
          <cell r="C199" t="str">
            <v>UN</v>
          </cell>
        </row>
        <row r="200">
          <cell r="A200" t="str">
            <v>01.001.0132-A</v>
          </cell>
          <cell r="B200" t="str">
            <v xml:space="preserve">DOSAGEM COM ESTUDO GRANULOMETRICO DOS AGREGADOS,DETERMINACAO DE UM TRACO A PARTIR DOS GRAFICOS OBTIDOS DE MISTURAS EXPER IMENTAIS E COM RUPTURA DE CORPO DE PROVA,DE 15X30CM,AOS 3,7 E 28 DIAS DE IDADE,PARA CADA AGREGADO GRAUDO ADICIONAL AO IT EM 01.001.0130 </v>
          </cell>
          <cell r="C200" t="str">
            <v>UN</v>
          </cell>
        </row>
        <row r="201">
          <cell r="A201" t="str">
            <v>01.001.0133-0</v>
          </cell>
          <cell r="B201" t="str">
            <v xml:space="preserve">DETERMINACAO DE OUTROS TRACOS A PARTIR DOS MESMOS GRAFICOS,M ENCIONADOS NO ITEM 01.001.0130,POR TRACO    </v>
          </cell>
          <cell r="C201" t="str">
            <v>UN</v>
          </cell>
        </row>
        <row r="202">
          <cell r="A202" t="str">
            <v>01.001.0133-A</v>
          </cell>
          <cell r="B202" t="str">
            <v xml:space="preserve">DETERMINACAO DE OUTROS TRACOS A PARTIR DOS MESMOS GRAFICOS,M ENCIONADOS NO ITEM 01.001.0130,POR TRACO    </v>
          </cell>
          <cell r="C202" t="str">
            <v>UN</v>
          </cell>
        </row>
        <row r="203">
          <cell r="A203" t="str">
            <v>01.001.0134-0</v>
          </cell>
          <cell r="B203" t="str">
            <v>DOSAGEM COM ESTUDO GRANULOMETRICO DOS AGREGADOS,POR TRACO AD ICIONAL AO ITEM 01.001.0130,A PARTIR DOS GRAFICOS OBTIDOS DE MISTURAS EXPERIMENTAIS E COM RUPTURA DE CORPO DE PROVA,DE 1 5X30CM,AOS 3,7 E 28 DIAS DE IDADE,UTILIZANDO AGREGADOS DA ME SMA QUALIDADE,POREM EM PROPORCOES DIFERENTES DE CIMENTO,UM A GREGADO MIUDO E UM AGREGADO GRAUDO</v>
          </cell>
          <cell r="C203" t="str">
            <v>UN</v>
          </cell>
        </row>
        <row r="204">
          <cell r="A204" t="str">
            <v>01.001.0134-A</v>
          </cell>
          <cell r="B204" t="str">
            <v>DOSAGEM COM ESTUDO GRANULOMETRICO DOS AGREGADOS,POR TRACO AD ICIONAL AO ITEM 01.001.0130,A PARTIR DOS GRAFICOS OBTIDOS DE MISTURAS EXPERIMENTAIS E COM RUPTURA DE CORPO DE PROVA,DE 1 5X30CM,AOS 3,7 E 28 DIAS DE IDADE,UTILIZANDO AGREGADOS DA ME SMA QUALIDADE,POREM EM PROPORCOES DIFERENTES DE CIMENTO,UM A GREGADO MIUDO E UM AGREGADO GRAUDO</v>
          </cell>
          <cell r="C204" t="str">
            <v>UN</v>
          </cell>
        </row>
        <row r="205">
          <cell r="A205" t="str">
            <v>01.001.0135-0</v>
          </cell>
          <cell r="B205" t="str">
            <v>DOSAGEM COM ESTUDO GRANULOMETRICO DOS AGREGADOS,POR TRACO AD ICIONAL AO ITEM 01.001.0130,A PARTIR DOS GRAFICOS OBTIDOS DE MISTURAS EXPERIMENTAIS E COM RUPTURA DO CORPO DE PROVA,DE 1 5X30CM,AOS 3,7 E 28 DIAS DE IDADE,UTILIZANDO AGREGADOS DA ME SMA QUALIDADE,POREM EM PROPORCOES DIFERENTES DE CIMENTO,MAIS DE UM AGREGADO MIUDO E MAIS DE UM AGREGADO GRAUDO</v>
          </cell>
          <cell r="C205" t="str">
            <v>UN</v>
          </cell>
        </row>
        <row r="206">
          <cell r="A206" t="str">
            <v>01.001.0135-A</v>
          </cell>
          <cell r="B206" t="str">
            <v>DOSAGEM COM ESTUDO GRANULOMETRICO DOS AGREGADOS,POR TRACO AD ICIONAL AO ITEM 01.001.0130,A PARTIR DOS GRAFICOS OBTIDOS DE MISTURAS EXPERIMENTAIS E COM RUPTURA DO CORPO DE PROVA,DE 1 5X30CM,AOS 3,7 E 28 DIAS DE IDADE,UTILIZANDO AGREGADOS DA ME SMA QUALIDADE,POREM EM PROPORCOES DIFERENTES DE CIMENTO,MAIS DE UM AGREGADO MIUDO E MAIS DE UM AGREGADO GRAUDO</v>
          </cell>
          <cell r="C206" t="str">
            <v>UN</v>
          </cell>
        </row>
        <row r="207">
          <cell r="A207" t="str">
            <v>01.001.0136-0</v>
          </cell>
          <cell r="B207" t="str">
            <v>DOSAGEM COM ESTUDO GRANULOMETRICO DOS AGREGADOS,DETERMINACAO DE MAIS TRACOS A PARTIR DOS GRAFICOS OBTIDOS DE MISTURAS EX PERIMENTAIS E COM RUPTURA DE CORPO DE PROVA,DE 15X30CM,AOS 3 ,7 E 28 DIAS DE IDADE,UTILIZANDO AGREGADOS DA MESMA QUALIDAD E,POREM EM PROPORCOES DIFERENTES DE CIMENTO,MAIS DE UM AGREG ADO MIUDO E MAIS DE UM AGREGADO GRAUDO</v>
          </cell>
          <cell r="C207" t="str">
            <v>UN</v>
          </cell>
        </row>
        <row r="208">
          <cell r="A208" t="str">
            <v>01.001.0136-A</v>
          </cell>
          <cell r="B208" t="str">
            <v>DOSAGEM COM ESTUDO GRANULOMETRICO DOS AGREGADOS,DETERMINACAO DE MAIS TRACOS A PARTIR DOS GRAFICOS OBTIDOS DE MISTURAS EX PERIMENTAIS E COM RUPTURA DE CORPO DE PROVA,DE 15X30CM,AOS 3 ,7 E 28 DIAS DE IDADE,UTILIZANDO AGREGADOS DA MESMA QUALIDAD E,POREM EM PROPORCOES DIFERENTES DE CIMENTO,MAIS DE UM AGREG ADO MIUDO E MAIS DE UM AGREGADO GRAUDO</v>
          </cell>
          <cell r="C208" t="str">
            <v>UN</v>
          </cell>
        </row>
        <row r="209">
          <cell r="A209" t="str">
            <v>01.001.0137-0</v>
          </cell>
          <cell r="B209" t="str">
            <v xml:space="preserve">TRACADO DAS CURVAS QUE CORRELACIONAM A RESISTENCIA A COMPRES SAO AO FATOR AGUA-CIMENTO,COM MOLDAGEM DE 24 CORPOS-DE-PROVA CILINDRICOS DE CONCRETO,DE 15X30CM,COM TRACOS 1:5,1:6,1:7,1 :8 E DETERMINACAO DAS TENSOES DE RUPTURA A COMPRESSAO AOS 3, 7 E 28 DIAS DE IDADE(AMOSTRAS 6 SACOS DE CIMENTO) </v>
          </cell>
          <cell r="C209" t="str">
            <v>UN</v>
          </cell>
        </row>
        <row r="210">
          <cell r="A210" t="str">
            <v>01.001.0137-A</v>
          </cell>
          <cell r="B210" t="str">
            <v xml:space="preserve">TRACADO DAS CURVAS QUE CORRELACIONAM A RESISTENCIA A COMPRES SAO AO FATOR AGUA-CIMENTO,COM MOLDAGEM DE 24 CORPOS-DE-PROVA CILINDRICOS DE CONCRETO,DE 15X30CM,COM TRACOS 1:5,1:6,1:7,1 :8 E DETERMINACAO DAS TENSOES DE RUPTURA A COMPRESSAO AOS 3, 7 E 28 DIAS DE IDADE(AMOSTRAS 6 SACOS DE CIMENTO) </v>
          </cell>
          <cell r="C210" t="str">
            <v>UN</v>
          </cell>
        </row>
        <row r="211">
          <cell r="A211" t="str">
            <v>01.001.0138-0</v>
          </cell>
          <cell r="B211" t="str">
            <v xml:space="preserve">RECONSTITUICAO DE TRACOS DE CONCRETO,POR TRACO     </v>
          </cell>
          <cell r="C211" t="str">
            <v>UN</v>
          </cell>
        </row>
        <row r="212">
          <cell r="A212" t="str">
            <v>01.001.0138-A</v>
          </cell>
          <cell r="B212" t="str">
            <v xml:space="preserve">RECONSTITUICAO DE TRACOS DE CONCRETO,POR TRACO     </v>
          </cell>
          <cell r="C212" t="str">
            <v>UN</v>
          </cell>
        </row>
        <row r="213">
          <cell r="A213" t="str">
            <v>01.001.0139-0</v>
          </cell>
          <cell r="B213" t="str">
            <v xml:space="preserve">AVALIACAO DA ESPESSURA DE CARBONATACAO,POR PONTO,EM ESTRUTUR AS DE CONCRETO ARMADO OU PROTENDIDO,ATRAVES DE ASPERSAO DE S OLUCAO DE FENOLFTALEINA,INCLUSIVE COLETA E AMOSTRA   </v>
          </cell>
          <cell r="C213" t="str">
            <v>UN</v>
          </cell>
        </row>
        <row r="214">
          <cell r="A214" t="str">
            <v>01.001.0139-A</v>
          </cell>
          <cell r="B214" t="str">
            <v xml:space="preserve">AVALIACAO DA ESPESSURA DE CARBONATACAO,POR PONTO,EM ESTRUTUR AS DE CONCRETO ARMADO OU PROTENDIDO,ATRAVES DE ASPERSAO DE S OLUCAO DE FENOLFTALEINA,INCLUSIVE COLETA E AMOSTRA   </v>
          </cell>
          <cell r="C214" t="str">
            <v>UN</v>
          </cell>
        </row>
        <row r="215">
          <cell r="A215" t="str">
            <v>01.001.0140-0</v>
          </cell>
          <cell r="B215" t="str">
            <v xml:space="preserve">DETERMINACAO DO TEOR DE CLORETOS,POR AMOSTRA,EM ESTRUTURAS D E CONCRETO ARMADO OU PROTENDIDO,CONFORME NORMA DA ACI-318/31 -BR36,INCLUSIVE COLETA DA AMOSTRA   </v>
          </cell>
          <cell r="C215" t="str">
            <v>UN</v>
          </cell>
        </row>
        <row r="216">
          <cell r="A216" t="str">
            <v>01.001.0140-A</v>
          </cell>
          <cell r="B216" t="str">
            <v xml:space="preserve">DETERMINACAO DO TEOR DE CLORETOS,POR AMOSTRA,EM ESTRUTURAS D E CONCRETO ARMADO OU PROTENDIDO,CONFORME NORMA DA ACI-318/31 -BR36,INCLUSIVE COLETA DA AMOSTRA   </v>
          </cell>
          <cell r="C216" t="str">
            <v>UN</v>
          </cell>
        </row>
        <row r="217">
          <cell r="A217" t="str">
            <v>01.001.0141-0</v>
          </cell>
          <cell r="B217" t="str">
            <v xml:space="preserve">DETERMINACAO DO TEOR DE SULFATOS,POR AMOSTRA,EM ESTRUTURAS D E CONCRETO ARMADO OU PROTENDIDO,CONFORME BOLETIM N░25 DO IPT ,INCLUSIVE COLETA DA AMOSTRA   </v>
          </cell>
          <cell r="C217" t="str">
            <v>UN</v>
          </cell>
        </row>
        <row r="218">
          <cell r="A218" t="str">
            <v>01.001.0141-A</v>
          </cell>
          <cell r="B218" t="str">
            <v xml:space="preserve">DETERMINACAO DO TEOR DE SULFATOS,POR AMOSTRA,EM ESTRUTURAS D E CONCRETO ARMADO OU PROTENDIDO,CONFORME BOLETIM N░25 DO IPT ,INCLUSIVE COLETA DA AMOSTRA   </v>
          </cell>
          <cell r="C218" t="str">
            <v>UN</v>
          </cell>
        </row>
        <row r="219">
          <cell r="A219" t="str">
            <v>01.001.0143-0</v>
          </cell>
          <cell r="B219" t="str">
            <v xml:space="preserve">ENSAIO DE RESISTENCIA A TRACAO SIMPLES,POR COMPRESSAO DIAMET RAL DE CORPOS DE PROVA CILINDRICOS DE 15X30CM,EXCLUSIVE CORP O DE PROVA   </v>
          </cell>
          <cell r="C219" t="str">
            <v>UN</v>
          </cell>
        </row>
        <row r="220">
          <cell r="A220" t="str">
            <v>01.001.0143-A</v>
          </cell>
          <cell r="B220" t="str">
            <v xml:space="preserve">ENSAIO DE RESISTENCIA A TRACAO SIMPLES,POR COMPRESSAO DIAMET RAL DE CORPOS DE PROVA CILINDRICOS DE 15X30CM,EXCLUSIVE CORP O DE PROVA   </v>
          </cell>
          <cell r="C220" t="str">
            <v>UN</v>
          </cell>
        </row>
        <row r="221">
          <cell r="A221" t="str">
            <v>01.001.0144-0</v>
          </cell>
          <cell r="B221" t="str">
            <v xml:space="preserve">RESISTENCIA A COMPRESSAO E TRACAO,MODULO DE ELASTICIDADE DIN AMICA,EXCLUSIVE CORPO DE PROVA    </v>
          </cell>
          <cell r="C221" t="str">
            <v>UN</v>
          </cell>
        </row>
        <row r="222">
          <cell r="A222" t="str">
            <v>01.001.0144-A</v>
          </cell>
          <cell r="B222" t="str">
            <v xml:space="preserve">RESISTENCIA A COMPRESSAO E TRACAO,MODULO DE ELASTICIDADE DIN AMICA,EXCLUSIVE CORPO DE PROVA    </v>
          </cell>
          <cell r="C222" t="str">
            <v>UN</v>
          </cell>
        </row>
        <row r="223">
          <cell r="A223" t="str">
            <v>01.001.0145-0</v>
          </cell>
          <cell r="B223" t="str">
            <v xml:space="preserve">DETERMINACAO DO AR INCORPORADO EM CONCRETO,EXCLUSIVE CORPO D E PROVA    </v>
          </cell>
          <cell r="C223" t="str">
            <v>UN</v>
          </cell>
        </row>
        <row r="224">
          <cell r="A224" t="str">
            <v>01.001.0145-A</v>
          </cell>
          <cell r="B224" t="str">
            <v xml:space="preserve">DETERMINACAO DO AR INCORPORADO EM CONCRETO,EXCLUSIVE CORPO D E PROVA    </v>
          </cell>
          <cell r="C224" t="str">
            <v>UN</v>
          </cell>
        </row>
        <row r="225">
          <cell r="A225" t="str">
            <v>01.001.0147-0</v>
          </cell>
          <cell r="B225" t="str">
            <v xml:space="preserve">MOLDAGEM E COLETA DE CORPO DE PROVA DE CONCRETO,EXECUTADO PO R FIRMA ESPECIALIZADA,INCLUSIVE TRANSPORTE ATE 50KM    </v>
          </cell>
          <cell r="C225" t="str">
            <v>UN</v>
          </cell>
        </row>
        <row r="226">
          <cell r="A226" t="str">
            <v>01.001.0147-A</v>
          </cell>
          <cell r="B226" t="str">
            <v xml:space="preserve">MOLDAGEM E COLETA DE CORPO DE PROVA DE CONCRETO,EXECUTADO PO R FIRMA ESPECIALIZADA,INCLUSIVE TRANSPORTE ATE 50KM    </v>
          </cell>
          <cell r="C226" t="str">
            <v>UN</v>
          </cell>
        </row>
        <row r="227">
          <cell r="A227" t="str">
            <v>01.001.0148-0</v>
          </cell>
          <cell r="B227" t="str">
            <v xml:space="preserve">MOLDAGEM E COLETA DE CORPO DE PROVA DE CONCRETO,EXECUTADO PO R FIRMA ESPECIALIZADA,INCLUSIVE TRANSPORTE PARA UMA DISTANCI A DE 51 A 100KM   </v>
          </cell>
          <cell r="C227" t="str">
            <v>UN</v>
          </cell>
        </row>
        <row r="228">
          <cell r="A228" t="str">
            <v>01.001.0148-A</v>
          </cell>
          <cell r="B228" t="str">
            <v xml:space="preserve">MOLDAGEM E COLETA DE CORPO DE PROVA DE CONCRETO,EXECUTADO PO R FIRMA ESPECIALIZADA,INCLUSIVE TRANSPORTE PARA UMA DISTANCI A DE 51 A 100KM   </v>
          </cell>
          <cell r="C228" t="str">
            <v>UN</v>
          </cell>
        </row>
        <row r="229">
          <cell r="A229" t="str">
            <v>01.001.0149-0</v>
          </cell>
          <cell r="B229" t="str">
            <v xml:space="preserve">MOLDAGEM E COLETA DE CORPO DE PROVA DE CONCRETO,EXECUTADO PO R FIRMA ESPECIALIZADA,INCLUSIVE TRANSPORTE PARA UMA DISTANCI A DE 101 A 250KM   </v>
          </cell>
          <cell r="C229" t="str">
            <v>UN</v>
          </cell>
        </row>
        <row r="230">
          <cell r="A230" t="str">
            <v>01.001.0149-A</v>
          </cell>
          <cell r="B230" t="str">
            <v xml:space="preserve">MOLDAGEM E COLETA DE CORPO DE PROVA DE CONCRETO,EXECUTADO PO R FIRMA ESPECIALIZADA,INCLUSIVE TRANSPORTE PARA UMA DISTANCI A DE 101 A 250KM   </v>
          </cell>
          <cell r="C230" t="str">
            <v>UN</v>
          </cell>
        </row>
        <row r="231">
          <cell r="A231" t="str">
            <v>01.001.0150-0</v>
          </cell>
          <cell r="B231" t="str">
            <v xml:space="preserve">CONTROLE TECNOLOGICO DE OBRAS EM CONCRETO ARMADO CONSIDERAND O APENAS O CONTROLE DO CONCRETO E CONSTANDO DE COLETA,MOLDAG EM E CAPEAMENTO DE CORPOS DE PROVA,TRANSPORTE ATE 50KM,ENSAI OS DE RESISTENCIA A COMPRESSAO AOS 28 DIAS E"SLUMP TEST",MED IDO POR M3 DE CONCRETO COLOCADO NAS FORMAS </v>
          </cell>
          <cell r="C231" t="str">
            <v>M3</v>
          </cell>
        </row>
        <row r="232">
          <cell r="A232" t="str">
            <v>01.001.0150-A</v>
          </cell>
          <cell r="B232" t="str">
            <v xml:space="preserve">CONTROLE TECNOLOGICO DE OBRAS EM CONCRETO ARMADO CONSIDERAND O APENAS O CONTROLE DO CONCRETO E CONSTANDO DE COLETA,MOLDAG EM E CAPEAMENTO DE CORPOS DE PROVA,TRANSPORTE ATE 50KM,ENSAI OS DE RESISTENCIA A COMPRESSAO AOS 28 DIAS E"SLUMP TEST",MED IDO POR M3 DE CONCRETO COLOCADO NAS FORMAS </v>
          </cell>
          <cell r="C232" t="str">
            <v>M3</v>
          </cell>
        </row>
        <row r="233">
          <cell r="A233" t="str">
            <v>01.001.0151-0</v>
          </cell>
          <cell r="B233" t="str">
            <v xml:space="preserve">CONTROLE TECNOLOGICO DE OBRAS EM CONCRETO ARMADO CONSIDERAND O APENAS O CONTROLE DO CONCRETO E CONSTANDO DE COLETA,MOLDAG EM E CAPEAMENTO DE CORPOS DE PROVA,TRANSPORTE ATE 100KM,ENSA IOS DE RESISTENCIA A COMPRESSAO AOS 28 DIAS E"SLUMP TEST",ME DIDO POR M3 DE CONCRETO COLOCADO NAS FORMAS </v>
          </cell>
          <cell r="C233" t="str">
            <v>M3</v>
          </cell>
        </row>
        <row r="234">
          <cell r="A234" t="str">
            <v>01.001.0151-A</v>
          </cell>
          <cell r="B234" t="str">
            <v xml:space="preserve">CONTROLE TECNOLOGICO DE OBRAS EM CONCRETO ARMADO CONSIDERAND O APENAS O CONTROLE DO CONCRETO E CONSTANDO DE COLETA,MOLDAG EM E CAPEAMENTO DE CORPOS DE PROVA,TRANSPORTE ATE 100KM,ENSA IOS DE RESISTENCIA A COMPRESSAO AOS 28 DIAS E"SLUMP TEST",ME DIDO POR M3 DE CONCRETO COLOCADO NAS FORMAS </v>
          </cell>
          <cell r="C234" t="str">
            <v>M3</v>
          </cell>
        </row>
        <row r="235">
          <cell r="A235" t="str">
            <v>01.001.0152-0</v>
          </cell>
          <cell r="B235" t="str">
            <v xml:space="preserve">CONTROLE TECNOLOGICO DE OBRAS EM CONCRETO ARMADO CONSIDERAND O APENAS O CONTROLE DO CONCRETO E CONSTANDO DE COLETA,MOLDAG EM E CAPEAMENTO DE CORPOS DE PROVA,TRANSPORTE ATE 250KM,ENSA IOS DE RESISTENCIA A COMPRESSAO AOS 28 DIAS E"SLUMP TEST",ME DIDO POR M3 DE CONCRETO COLOCADO NAS FORMAS </v>
          </cell>
          <cell r="C235" t="str">
            <v>M3</v>
          </cell>
        </row>
        <row r="236">
          <cell r="A236" t="str">
            <v>01.001.0152-A</v>
          </cell>
          <cell r="B236" t="str">
            <v xml:space="preserve">CONTROLE TECNOLOGICO DE OBRAS EM CONCRETO ARMADO CONSIDERAND O APENAS O CONTROLE DO CONCRETO E CONSTANDO DE COLETA,MOLDAG EM E CAPEAMENTO DE CORPOS DE PROVA,TRANSPORTE ATE 250KM,ENSA IOS DE RESISTENCIA A COMPRESSAO AOS 28 DIAS E"SLUMP TEST",ME DIDO POR M3 DE CONCRETO COLOCADO NAS FORMAS </v>
          </cell>
          <cell r="C236" t="str">
            <v>M3</v>
          </cell>
        </row>
        <row r="237">
          <cell r="A237" t="str">
            <v>01.001.0160-0</v>
          </cell>
          <cell r="B237" t="str">
            <v xml:space="preserve">PENETRACAO A 25░C,100G E 5S     </v>
          </cell>
          <cell r="C237" t="str">
            <v>UN</v>
          </cell>
        </row>
        <row r="238">
          <cell r="A238" t="str">
            <v>01.001.0160-A</v>
          </cell>
          <cell r="B238" t="str">
            <v xml:space="preserve">PENETRACAO A 25░C,100G E 5S     </v>
          </cell>
          <cell r="C238" t="str">
            <v>UN</v>
          </cell>
        </row>
        <row r="239">
          <cell r="A239" t="str">
            <v>01.001.0161-0</v>
          </cell>
          <cell r="B239" t="str">
            <v xml:space="preserve">PONTO DE FULGOR CLEVELAND     </v>
          </cell>
          <cell r="C239" t="str">
            <v>UN</v>
          </cell>
        </row>
        <row r="240">
          <cell r="A240" t="str">
            <v>01.001.0161-A</v>
          </cell>
          <cell r="B240" t="str">
            <v xml:space="preserve">PONTO DE FULGOR CLEVELAND     </v>
          </cell>
          <cell r="C240" t="str">
            <v>UN</v>
          </cell>
        </row>
        <row r="241">
          <cell r="A241" t="str">
            <v>01.001.0162-0</v>
          </cell>
          <cell r="B241" t="str">
            <v xml:space="preserve">DUCTIBILIDADE A 25░C     </v>
          </cell>
          <cell r="C241" t="str">
            <v>UN</v>
          </cell>
        </row>
        <row r="242">
          <cell r="A242" t="str">
            <v>01.001.0162-A</v>
          </cell>
          <cell r="B242" t="str">
            <v xml:space="preserve">DUCTIBILIDADE A 25░C     </v>
          </cell>
          <cell r="C242" t="str">
            <v>UN</v>
          </cell>
        </row>
        <row r="243">
          <cell r="A243" t="str">
            <v>01.001.0163-0</v>
          </cell>
          <cell r="B243" t="str">
            <v xml:space="preserve">VISCOSIDADE SSF,A CADA TEMPERATURA PARA EMULSAO     </v>
          </cell>
          <cell r="C243" t="str">
            <v>UN</v>
          </cell>
        </row>
        <row r="244">
          <cell r="A244" t="str">
            <v>01.001.0163-A</v>
          </cell>
          <cell r="B244" t="str">
            <v xml:space="preserve">VISCOSIDADE SSF,A CADA TEMPERATURA PARA EMULSAO     </v>
          </cell>
          <cell r="C244" t="str">
            <v>UN</v>
          </cell>
        </row>
        <row r="245">
          <cell r="A245" t="str">
            <v>01.001.0164-0</v>
          </cell>
          <cell r="B245" t="str">
            <v xml:space="preserve">VISCOSIDADE SSF,A CADA TEMPERATURA PARA ASFALTO DILUIDO     </v>
          </cell>
          <cell r="C245" t="str">
            <v>UN</v>
          </cell>
        </row>
        <row r="246">
          <cell r="A246" t="str">
            <v>01.001.0164-A</v>
          </cell>
          <cell r="B246" t="str">
            <v xml:space="preserve">VISCOSIDADE SSF,A CADA TEMPERATURA PARA ASFALTO DILUIDO     </v>
          </cell>
          <cell r="C246" t="str">
            <v>UN</v>
          </cell>
        </row>
        <row r="247">
          <cell r="A247" t="str">
            <v>01.001.0165-0</v>
          </cell>
          <cell r="B247" t="str">
            <v xml:space="preserve">VISCOSIDADE CINEMATICA,A CADA TEMPERATURA     </v>
          </cell>
          <cell r="C247" t="str">
            <v>UN</v>
          </cell>
        </row>
        <row r="248">
          <cell r="A248" t="str">
            <v>01.001.0165-A</v>
          </cell>
          <cell r="B248" t="str">
            <v xml:space="preserve">VISCOSIDADE CINEMATICA,A CADA TEMPERATURA     </v>
          </cell>
          <cell r="C248" t="str">
            <v>UN</v>
          </cell>
        </row>
        <row r="249">
          <cell r="A249" t="str">
            <v>01.001.0166-0</v>
          </cell>
          <cell r="B249" t="str">
            <v xml:space="preserve">VISCOSIDADE DINAMICA,A CADA TEMPERATURA     </v>
          </cell>
          <cell r="C249" t="str">
            <v>UN</v>
          </cell>
        </row>
        <row r="250">
          <cell r="A250" t="str">
            <v>01.001.0166-A</v>
          </cell>
          <cell r="B250" t="str">
            <v xml:space="preserve">VISCOSIDADE DINAMICA,A CADA TEMPERATURA     </v>
          </cell>
          <cell r="C250" t="str">
            <v>UN</v>
          </cell>
        </row>
        <row r="251">
          <cell r="A251" t="str">
            <v>01.001.0167-0</v>
          </cell>
          <cell r="B251" t="str">
            <v xml:space="preserve">TEOR DE BETUME (SOLUBILIDADE)     </v>
          </cell>
          <cell r="C251" t="str">
            <v>UN</v>
          </cell>
        </row>
        <row r="252">
          <cell r="A252" t="str">
            <v>01.001.0167-A</v>
          </cell>
          <cell r="B252" t="str">
            <v xml:space="preserve">TEOR DE BETUME (SOLUBILIDADE)     </v>
          </cell>
          <cell r="C252" t="str">
            <v>UN</v>
          </cell>
        </row>
        <row r="253">
          <cell r="A253" t="str">
            <v>01.001.0168-0</v>
          </cell>
          <cell r="B253" t="str">
            <v xml:space="preserve">INDICE DE SUSCETIBILIDADE TERMICA     </v>
          </cell>
          <cell r="C253" t="str">
            <v>UN</v>
          </cell>
        </row>
        <row r="254">
          <cell r="A254" t="str">
            <v>01.001.0168-A</v>
          </cell>
          <cell r="B254" t="str">
            <v xml:space="preserve">INDICE DE SUSCETIBILIDADE TERMICA     </v>
          </cell>
          <cell r="C254" t="str">
            <v>UN</v>
          </cell>
        </row>
        <row r="255">
          <cell r="A255" t="str">
            <v>01.001.0169-0</v>
          </cell>
          <cell r="B255" t="str">
            <v xml:space="preserve">EFEITO DO CALOR E DO AR,POR PERCENTAGEM DA PENETRACAO ORIGIN AL    </v>
          </cell>
          <cell r="C255" t="str">
            <v>UN</v>
          </cell>
        </row>
        <row r="256">
          <cell r="A256" t="str">
            <v>01.001.0169-A</v>
          </cell>
          <cell r="B256" t="str">
            <v xml:space="preserve">EFEITO DO CALOR E DO AR,POR PERCENTAGEM DA PENETRACAO ORIGIN AL    </v>
          </cell>
          <cell r="C256" t="str">
            <v>UN</v>
          </cell>
        </row>
        <row r="257">
          <cell r="A257" t="str">
            <v>01.001.0170-0</v>
          </cell>
          <cell r="B257" t="str">
            <v xml:space="preserve">EFEITO DO CALOR E DO AR,POR PERCENTAGEM DA VARIACAO EM PESO     </v>
          </cell>
          <cell r="C257" t="str">
            <v>UN</v>
          </cell>
        </row>
        <row r="258">
          <cell r="A258" t="str">
            <v>01.001.0170-A</v>
          </cell>
          <cell r="B258" t="str">
            <v xml:space="preserve">EFEITO DO CALOR E DO AR,POR PERCENTAGEM DA VARIACAO EM PESO     </v>
          </cell>
          <cell r="C258" t="str">
            <v>UN</v>
          </cell>
        </row>
        <row r="259">
          <cell r="A259" t="str">
            <v>01.001.0171-0</v>
          </cell>
          <cell r="B259" t="str">
            <v xml:space="preserve">PONTO DE AMOLECIMENTO     </v>
          </cell>
          <cell r="C259" t="str">
            <v>UN</v>
          </cell>
        </row>
        <row r="260">
          <cell r="A260" t="str">
            <v>01.001.0171-A</v>
          </cell>
          <cell r="B260" t="str">
            <v xml:space="preserve">PONTO DE AMOLECIMENTO     </v>
          </cell>
          <cell r="C260" t="str">
            <v>UN</v>
          </cell>
        </row>
        <row r="261">
          <cell r="A261" t="str">
            <v>01.001.0172-0</v>
          </cell>
          <cell r="B261" t="str">
            <v xml:space="preserve">DENSIDADE A 25░C     </v>
          </cell>
          <cell r="C261" t="str">
            <v>UN</v>
          </cell>
        </row>
        <row r="262">
          <cell r="A262" t="str">
            <v>01.001.0172-A</v>
          </cell>
          <cell r="B262" t="str">
            <v xml:space="preserve">DENSIDADE A 25░C     </v>
          </cell>
          <cell r="C262" t="str">
            <v>UN</v>
          </cell>
        </row>
        <row r="263">
          <cell r="A263" t="str">
            <v>01.001.0173-0</v>
          </cell>
          <cell r="B263" t="str">
            <v xml:space="preserve">DETERMINACAO DA CURVA VISCOSIDADE X TEMPERATURA     </v>
          </cell>
          <cell r="C263" t="str">
            <v>UN</v>
          </cell>
        </row>
        <row r="264">
          <cell r="A264" t="str">
            <v>01.001.0173-A</v>
          </cell>
          <cell r="B264" t="str">
            <v xml:space="preserve">DETERMINACAO DA CURVA VISCOSIDADE X TEMPERATURA     </v>
          </cell>
          <cell r="C264" t="str">
            <v>UN</v>
          </cell>
        </row>
        <row r="265">
          <cell r="A265" t="str">
            <v>01.001.0174-0</v>
          </cell>
          <cell r="B265" t="str">
            <v xml:space="preserve">PONTO DE FULGOR TAG     </v>
          </cell>
          <cell r="C265" t="str">
            <v>UN</v>
          </cell>
        </row>
        <row r="266">
          <cell r="A266" t="str">
            <v>01.001.0174-A</v>
          </cell>
          <cell r="B266" t="str">
            <v xml:space="preserve">PONTO DE FULGOR TAG     </v>
          </cell>
          <cell r="C266" t="str">
            <v>UN</v>
          </cell>
        </row>
        <row r="267">
          <cell r="A267" t="str">
            <v>01.001.0175-0</v>
          </cell>
          <cell r="B267" t="str">
            <v xml:space="preserve">DESTILACAO DE ASFALTOS DILUIDOS     </v>
          </cell>
          <cell r="C267" t="str">
            <v>UN</v>
          </cell>
        </row>
        <row r="268">
          <cell r="A268" t="str">
            <v>01.001.0175-A</v>
          </cell>
          <cell r="B268" t="str">
            <v xml:space="preserve">DESTILACAO DE ASFALTOS DILUIDOS     </v>
          </cell>
          <cell r="C268" t="str">
            <v>UN</v>
          </cell>
        </row>
        <row r="269">
          <cell r="A269" t="str">
            <v>01.001.0176-0</v>
          </cell>
          <cell r="B269" t="str">
            <v xml:space="preserve">DETERMINACAO DE AGUA POR DESTILACAO     </v>
          </cell>
          <cell r="C269" t="str">
            <v>UN</v>
          </cell>
        </row>
        <row r="270">
          <cell r="A270" t="str">
            <v>01.001.0176-A</v>
          </cell>
          <cell r="B270" t="str">
            <v xml:space="preserve">DETERMINACAO DE AGUA POR DESTILACAO     </v>
          </cell>
          <cell r="C270" t="str">
            <v>UN</v>
          </cell>
        </row>
        <row r="271">
          <cell r="A271" t="str">
            <v>01.001.0177-0</v>
          </cell>
          <cell r="B271" t="str">
            <v xml:space="preserve">ENSAIOS DO RESIDUO DA DESTILACAO     </v>
          </cell>
          <cell r="C271" t="str">
            <v>UN</v>
          </cell>
        </row>
        <row r="272">
          <cell r="A272" t="str">
            <v>01.001.0177-A</v>
          </cell>
          <cell r="B272" t="str">
            <v xml:space="preserve">ENSAIOS DO RESIDUO DA DESTILACAO     </v>
          </cell>
          <cell r="C272" t="str">
            <v>UN</v>
          </cell>
        </row>
        <row r="273">
          <cell r="A273" t="str">
            <v>01.001.0178-0</v>
          </cell>
          <cell r="B273" t="str">
            <v xml:space="preserve">VISCOSIDADE ESPECIFICA ENGLER     </v>
          </cell>
          <cell r="C273" t="str">
            <v>UN</v>
          </cell>
        </row>
        <row r="274">
          <cell r="A274" t="str">
            <v>01.001.0178-A</v>
          </cell>
          <cell r="B274" t="str">
            <v xml:space="preserve">VISCOSIDADE ESPECIFICA ENGLER     </v>
          </cell>
          <cell r="C274" t="str">
            <v>UN</v>
          </cell>
        </row>
        <row r="275">
          <cell r="A275" t="str">
            <v>01.001.0179-0</v>
          </cell>
          <cell r="B275" t="str">
            <v xml:space="preserve">FLUTUACAO     </v>
          </cell>
          <cell r="C275" t="str">
            <v>UN</v>
          </cell>
        </row>
        <row r="276">
          <cell r="A276" t="str">
            <v>01.001.0179-A</v>
          </cell>
          <cell r="B276" t="str">
            <v xml:space="preserve">FLUTUACAO     </v>
          </cell>
          <cell r="C276" t="str">
            <v>UN</v>
          </cell>
        </row>
        <row r="277">
          <cell r="A277" t="str">
            <v>01.001.0180-0</v>
          </cell>
          <cell r="B277" t="str">
            <v xml:space="preserve">DESTILACAO DO ALCATRAO     </v>
          </cell>
          <cell r="C277" t="str">
            <v>UN</v>
          </cell>
        </row>
        <row r="278">
          <cell r="A278" t="str">
            <v>01.001.0180-A</v>
          </cell>
          <cell r="B278" t="str">
            <v xml:space="preserve">DESTILACAO DO ALCATRAO     </v>
          </cell>
          <cell r="C278" t="str">
            <v>UN</v>
          </cell>
        </row>
        <row r="279">
          <cell r="A279" t="str">
            <v>01.001.0181-0</v>
          </cell>
          <cell r="B279" t="str">
            <v xml:space="preserve">INDICE DE SULFONACAO     </v>
          </cell>
          <cell r="C279" t="str">
            <v>UN</v>
          </cell>
        </row>
        <row r="280">
          <cell r="A280" t="str">
            <v>01.001.0181-A</v>
          </cell>
          <cell r="B280" t="str">
            <v xml:space="preserve">INDICE DE SULFONACAO     </v>
          </cell>
          <cell r="C280" t="str">
            <v>UN</v>
          </cell>
        </row>
        <row r="281">
          <cell r="A281" t="str">
            <v>01.001.0182-0</v>
          </cell>
          <cell r="B281" t="str">
            <v xml:space="preserve">BETUME TOTAL     </v>
          </cell>
          <cell r="C281" t="str">
            <v>UN</v>
          </cell>
        </row>
        <row r="282">
          <cell r="A282" t="str">
            <v>01.001.0182-A</v>
          </cell>
          <cell r="B282" t="str">
            <v xml:space="preserve">BETUME TOTAL     </v>
          </cell>
          <cell r="C282" t="str">
            <v>UN</v>
          </cell>
        </row>
        <row r="283">
          <cell r="A283" t="str">
            <v>01.001.0183-0</v>
          </cell>
          <cell r="B283" t="str">
            <v xml:space="preserve">SEDIMENTACAO A 5 DIAS     </v>
          </cell>
          <cell r="C283" t="str">
            <v>UN</v>
          </cell>
        </row>
        <row r="284">
          <cell r="A284" t="str">
            <v>01.001.0183-A</v>
          </cell>
          <cell r="B284" t="str">
            <v xml:space="preserve">SEDIMENTACAO A 5 DIAS     </v>
          </cell>
          <cell r="C284" t="str">
            <v>UN</v>
          </cell>
        </row>
        <row r="285">
          <cell r="A285" t="str">
            <v>01.001.0184-0</v>
          </cell>
          <cell r="B285" t="str">
            <v xml:space="preserve">PENEIRACAO     </v>
          </cell>
          <cell r="C285" t="str">
            <v>UN</v>
          </cell>
        </row>
        <row r="286">
          <cell r="A286" t="str">
            <v>01.001.0184-A</v>
          </cell>
          <cell r="B286" t="str">
            <v xml:space="preserve">PENEIRACAO     </v>
          </cell>
          <cell r="C286" t="str">
            <v>UN</v>
          </cell>
        </row>
        <row r="287">
          <cell r="A287" t="str">
            <v>01.001.0185-0</v>
          </cell>
          <cell r="B287" t="str">
            <v xml:space="preserve">RESISTENCIA A AGUA     </v>
          </cell>
          <cell r="C287" t="str">
            <v>UN</v>
          </cell>
        </row>
        <row r="288">
          <cell r="A288" t="str">
            <v>01.001.0185-A</v>
          </cell>
          <cell r="B288" t="str">
            <v xml:space="preserve">RESISTENCIA A AGUA     </v>
          </cell>
          <cell r="C288" t="str">
            <v>UN</v>
          </cell>
        </row>
        <row r="289">
          <cell r="A289" t="str">
            <v>01.001.0186-0</v>
          </cell>
          <cell r="B289" t="str">
            <v xml:space="preserve">MISTURA COM CIMENTO OU COM FILLER SILICICO     </v>
          </cell>
          <cell r="C289" t="str">
            <v>UN</v>
          </cell>
        </row>
        <row r="290">
          <cell r="A290" t="str">
            <v>01.001.0186-A</v>
          </cell>
          <cell r="B290" t="str">
            <v xml:space="preserve">MISTURA COM CIMENTO OU COM FILLER SILICICO     </v>
          </cell>
          <cell r="C290" t="str">
            <v>UN</v>
          </cell>
        </row>
        <row r="291">
          <cell r="A291" t="str">
            <v>01.001.0187-0</v>
          </cell>
          <cell r="B291" t="str">
            <v xml:space="preserve">CARGA DAS PARTICULAS     </v>
          </cell>
          <cell r="C291" t="str">
            <v>UN</v>
          </cell>
        </row>
        <row r="292">
          <cell r="A292" t="str">
            <v>01.001.0187-A</v>
          </cell>
          <cell r="B292" t="str">
            <v xml:space="preserve">CARGA DAS PARTICULAS     </v>
          </cell>
          <cell r="C292" t="str">
            <v>UN</v>
          </cell>
        </row>
        <row r="293">
          <cell r="A293" t="str">
            <v>01.001.0188-0</v>
          </cell>
          <cell r="B293" t="str">
            <v xml:space="preserve">DESEMULSIBILIDADE     </v>
          </cell>
          <cell r="C293" t="str">
            <v>UN</v>
          </cell>
        </row>
        <row r="294">
          <cell r="A294" t="str">
            <v>01.001.0188-A</v>
          </cell>
          <cell r="B294" t="str">
            <v xml:space="preserve">DESEMULSIBILIDADE     </v>
          </cell>
          <cell r="C294" t="str">
            <v>UN</v>
          </cell>
        </row>
        <row r="295">
          <cell r="A295" t="str">
            <v>01.001.0189-0</v>
          </cell>
          <cell r="B295" t="str">
            <v xml:space="preserve">DESTILACAO DE EMULSOES ASFALTICAS E OLEO DESTILADO     </v>
          </cell>
          <cell r="C295" t="str">
            <v>UN</v>
          </cell>
        </row>
        <row r="296">
          <cell r="A296" t="str">
            <v>01.001.0189-A</v>
          </cell>
          <cell r="B296" t="str">
            <v xml:space="preserve">DESTILACAO DE EMULSOES ASFALTICAS E OLEO DESTILADO     </v>
          </cell>
          <cell r="C296" t="str">
            <v>UN</v>
          </cell>
        </row>
        <row r="297">
          <cell r="A297" t="str">
            <v>01.001.0190-0</v>
          </cell>
          <cell r="B297" t="str">
            <v xml:space="preserve">RESISTENCIA AO CALOR     </v>
          </cell>
          <cell r="C297" t="str">
            <v>UN</v>
          </cell>
        </row>
        <row r="298">
          <cell r="A298" t="str">
            <v>01.001.0190-A</v>
          </cell>
          <cell r="B298" t="str">
            <v xml:space="preserve">RESISTENCIA AO CALOR     </v>
          </cell>
          <cell r="C298" t="str">
            <v>UN</v>
          </cell>
        </row>
        <row r="299">
          <cell r="A299" t="str">
            <v>01.001.0191-0</v>
          </cell>
          <cell r="B299" t="str">
            <v xml:space="preserve">ENSAIO RRL PARA AGREGADO GRAUDO     </v>
          </cell>
          <cell r="C299" t="str">
            <v>UN</v>
          </cell>
        </row>
        <row r="300">
          <cell r="A300" t="str">
            <v>01.001.0191-A</v>
          </cell>
          <cell r="B300" t="str">
            <v xml:space="preserve">ENSAIO RRL PARA AGREGADO GRAUDO     </v>
          </cell>
          <cell r="C300" t="str">
            <v>UN</v>
          </cell>
        </row>
        <row r="301">
          <cell r="A301" t="str">
            <v>01.001.0192-0</v>
          </cell>
          <cell r="B301" t="str">
            <v xml:space="preserve">DETERMINACAO DE PERCENTAGEM DE AGENTES ATIVOS     </v>
          </cell>
          <cell r="C301" t="str">
            <v>UN</v>
          </cell>
        </row>
        <row r="302">
          <cell r="A302" t="str">
            <v>01.001.0192-A</v>
          </cell>
          <cell r="B302" t="str">
            <v xml:space="preserve">DETERMINACAO DE PERCENTAGEM DE AGENTES ATIVOS     </v>
          </cell>
          <cell r="C302" t="str">
            <v>UN</v>
          </cell>
        </row>
        <row r="303">
          <cell r="A303" t="str">
            <v>01.001.0193-0</v>
          </cell>
          <cell r="B303" t="str">
            <v xml:space="preserve">ENSAIO LCPC     </v>
          </cell>
          <cell r="C303" t="str">
            <v>UN</v>
          </cell>
        </row>
        <row r="304">
          <cell r="A304" t="str">
            <v>01.001.0193-A</v>
          </cell>
          <cell r="B304" t="str">
            <v xml:space="preserve">ENSAIO LCPC     </v>
          </cell>
          <cell r="C304" t="str">
            <v>UN</v>
          </cell>
        </row>
        <row r="305">
          <cell r="A305" t="str">
            <v>01.001.0194-0</v>
          </cell>
          <cell r="B305" t="str">
            <v xml:space="preserve">MATERIAL DE ENCHIMENTO (AMOSTRA GRANULOMETRICA)     </v>
          </cell>
          <cell r="C305" t="str">
            <v>UN</v>
          </cell>
        </row>
        <row r="306">
          <cell r="A306" t="str">
            <v>01.001.0194-A</v>
          </cell>
          <cell r="B306" t="str">
            <v xml:space="preserve">MATERIAL DE ENCHIMENTO (AMOSTRA GRANULOMETRICA)     </v>
          </cell>
          <cell r="C306" t="str">
            <v>UN</v>
          </cell>
        </row>
        <row r="307">
          <cell r="A307" t="str">
            <v>01.001.0195-0</v>
          </cell>
          <cell r="B307" t="str">
            <v xml:space="preserve">DETERMINACAO DE PERCENTAGEM DE CARBONATO DE CALCIO     </v>
          </cell>
          <cell r="C307" t="str">
            <v>UN</v>
          </cell>
        </row>
        <row r="308">
          <cell r="A308" t="str">
            <v>01.001.0195-A</v>
          </cell>
          <cell r="B308" t="str">
            <v xml:space="preserve">DETERMINACAO DE PERCENTAGEM DE CARBONATO DE CALCIO     </v>
          </cell>
          <cell r="C308" t="str">
            <v>UN</v>
          </cell>
        </row>
        <row r="309">
          <cell r="A309" t="str">
            <v>01.001.0196-0</v>
          </cell>
          <cell r="B309" t="str">
            <v xml:space="preserve">MASSA ESPECIFICA REAL DO CORRETIVO DE ADESIVIDADE     </v>
          </cell>
          <cell r="C309" t="str">
            <v>UN</v>
          </cell>
        </row>
        <row r="310">
          <cell r="A310" t="str">
            <v>01.001.0196-A</v>
          </cell>
          <cell r="B310" t="str">
            <v xml:space="preserve">MASSA ESPECIFICA REAL DO CORRETIVO DE ADESIVIDADE     </v>
          </cell>
          <cell r="C310" t="str">
            <v>UN</v>
          </cell>
        </row>
        <row r="311">
          <cell r="A311" t="str">
            <v>01.001.0197-0</v>
          </cell>
          <cell r="B311" t="str">
            <v xml:space="preserve">MASSA ESPECIFICA APARENTE DO CORRETIVO DE ADESIVIDADE     </v>
          </cell>
          <cell r="C311" t="str">
            <v>UN</v>
          </cell>
        </row>
        <row r="312">
          <cell r="A312" t="str">
            <v>01.001.0197-A</v>
          </cell>
          <cell r="B312" t="str">
            <v xml:space="preserve">MASSA ESPECIFICA APARENTE DO CORRETIVO DE ADESIVIDADE     </v>
          </cell>
          <cell r="C312" t="str">
            <v>UN</v>
          </cell>
        </row>
        <row r="313">
          <cell r="A313" t="str">
            <v>01.001.0198-0</v>
          </cell>
          <cell r="B313" t="str">
            <v xml:space="preserve">DETERMINACAO DO TEOR DE BETUME     </v>
          </cell>
          <cell r="C313" t="str">
            <v>UN</v>
          </cell>
        </row>
        <row r="314">
          <cell r="A314" t="str">
            <v>01.001.0198-A</v>
          </cell>
          <cell r="B314" t="str">
            <v xml:space="preserve">DETERMINACAO DO TEOR DE BETUME     </v>
          </cell>
          <cell r="C314" t="str">
            <v>UN</v>
          </cell>
        </row>
        <row r="315">
          <cell r="A315" t="str">
            <v>01.001.0199-0</v>
          </cell>
          <cell r="B315" t="str">
            <v xml:space="preserve">DETERMINACAO DA ESTABILIDADE E FLUENCIA MARSHALL     </v>
          </cell>
          <cell r="C315" t="str">
            <v>UN</v>
          </cell>
        </row>
        <row r="316">
          <cell r="A316" t="str">
            <v>01.001.0199-A</v>
          </cell>
          <cell r="B316" t="str">
            <v xml:space="preserve">DETERMINACAO DA ESTABILIDADE E FLUENCIA MARSHALL     </v>
          </cell>
          <cell r="C316" t="str">
            <v>UN</v>
          </cell>
        </row>
        <row r="317">
          <cell r="A317" t="str">
            <v>01.001.0200-0</v>
          </cell>
          <cell r="B317" t="str">
            <v xml:space="preserve">DENSIDADE APARENTE     </v>
          </cell>
          <cell r="C317" t="str">
            <v>UN</v>
          </cell>
        </row>
        <row r="318">
          <cell r="A318" t="str">
            <v>01.001.0200-A</v>
          </cell>
          <cell r="B318" t="str">
            <v xml:space="preserve">DENSIDADE APARENTE     </v>
          </cell>
          <cell r="C318" t="str">
            <v>UN</v>
          </cell>
        </row>
        <row r="319">
          <cell r="A319" t="str">
            <v>01.001.0201-0</v>
          </cell>
          <cell r="B319" t="str">
            <v xml:space="preserve">PERCENTAGEM DE VAZIOS RICE     </v>
          </cell>
          <cell r="C319" t="str">
            <v>UN</v>
          </cell>
        </row>
        <row r="320">
          <cell r="A320" t="str">
            <v>01.001.0201-A</v>
          </cell>
          <cell r="B320" t="str">
            <v xml:space="preserve">PERCENTAGEM DE VAZIOS RICE     </v>
          </cell>
          <cell r="C320" t="str">
            <v>UN</v>
          </cell>
        </row>
        <row r="321">
          <cell r="A321" t="str">
            <v>01.001.0202-0</v>
          </cell>
          <cell r="B321" t="str">
            <v xml:space="preserve">DOSAGEM MARSHALL     </v>
          </cell>
          <cell r="C321" t="str">
            <v>UN</v>
          </cell>
        </row>
        <row r="322">
          <cell r="A322" t="str">
            <v>01.001.0202-A</v>
          </cell>
          <cell r="B322" t="str">
            <v xml:space="preserve">DOSAGEM MARSHALL     </v>
          </cell>
          <cell r="C322" t="str">
            <v>UN</v>
          </cell>
        </row>
        <row r="323">
          <cell r="A323" t="str">
            <v>01.001.0203-0</v>
          </cell>
          <cell r="B323" t="str">
            <v xml:space="preserve">RECUPERACAO DO LIGANTE (ALSON)     </v>
          </cell>
          <cell r="C323" t="str">
            <v>UN</v>
          </cell>
        </row>
        <row r="324">
          <cell r="A324" t="str">
            <v>01.001.0203-A</v>
          </cell>
          <cell r="B324" t="str">
            <v xml:space="preserve">RECUPERACAO DO LIGANTE (ALSON)     </v>
          </cell>
          <cell r="C324" t="str">
            <v>UN</v>
          </cell>
        </row>
        <row r="325">
          <cell r="A325" t="str">
            <v>01.001.0204-0</v>
          </cell>
          <cell r="B325" t="str">
            <v xml:space="preserve">AMOSTRA GRANULOMETRICA APOS EXTRACAO DO LIGANTE     </v>
          </cell>
          <cell r="C325" t="str">
            <v>UN</v>
          </cell>
        </row>
        <row r="326">
          <cell r="A326" t="str">
            <v>01.001.0204-A</v>
          </cell>
          <cell r="B326" t="str">
            <v xml:space="preserve">AMOSTRA GRANULOMETRICA APOS EXTRACAO DO LIGANTE     </v>
          </cell>
          <cell r="C326" t="str">
            <v>UN</v>
          </cell>
        </row>
        <row r="327">
          <cell r="A327" t="str">
            <v>01.001.0205-0</v>
          </cell>
          <cell r="B327" t="str">
            <v xml:space="preserve">DETERMINACAO,COM AUXILIO DE SONDA ROTATIVA,DA DENSIDADE DE M ISTURA COMPACTADA,POR CORPO DE PROVA    </v>
          </cell>
          <cell r="C327" t="str">
            <v>UN</v>
          </cell>
        </row>
        <row r="328">
          <cell r="A328" t="str">
            <v>01.001.0205-A</v>
          </cell>
          <cell r="B328" t="str">
            <v xml:space="preserve">DETERMINACAO,COM AUXILIO DE SONDA ROTATIVA,DA DENSIDADE DE M ISTURA COMPACTADA,POR CORPO DE PROVA    </v>
          </cell>
          <cell r="C328" t="str">
            <v>UN</v>
          </cell>
        </row>
        <row r="329">
          <cell r="A329" t="str">
            <v>01.001.0206-0</v>
          </cell>
          <cell r="B329" t="str">
            <v xml:space="preserve">CONTROLE DE COMPACTACAO,POR PONTO(METODO DO ANEL)     </v>
          </cell>
          <cell r="C329" t="str">
            <v>UN</v>
          </cell>
        </row>
        <row r="330">
          <cell r="A330" t="str">
            <v>01.001.0206-A</v>
          </cell>
          <cell r="B330" t="str">
            <v xml:space="preserve">CONTROLE DE COMPACTACAO,POR PONTO(METODO DO ANEL)     </v>
          </cell>
          <cell r="C330" t="str">
            <v>UN</v>
          </cell>
        </row>
        <row r="331">
          <cell r="A331" t="str">
            <v>01.001.0208-0</v>
          </cell>
          <cell r="B331" t="str">
            <v xml:space="preserve">DETERMINACAO DA RESISTENCIA A TRACAO POR COMPRESSAO DIAMETRA L DE MISTURAS BETUMINOSAS    </v>
          </cell>
          <cell r="C331" t="str">
            <v>UN</v>
          </cell>
        </row>
        <row r="332">
          <cell r="A332" t="str">
            <v>01.001.0208-A</v>
          </cell>
          <cell r="B332" t="str">
            <v xml:space="preserve">DETERMINACAO DA RESISTENCIA A TRACAO POR COMPRESSAO DIAMETRA L DE MISTURAS BETUMINOSAS    </v>
          </cell>
          <cell r="C332" t="str">
            <v>UN</v>
          </cell>
        </row>
        <row r="333">
          <cell r="A333" t="str">
            <v>01.001.0209-0</v>
          </cell>
          <cell r="B333" t="str">
            <v xml:space="preserve">DETERMINACAO DO MODULO DE RESISTENCIA DE MISTURAS BETUMINOSA S    </v>
          </cell>
          <cell r="C333" t="str">
            <v>UN</v>
          </cell>
        </row>
        <row r="334">
          <cell r="A334" t="str">
            <v>01.001.0209-A</v>
          </cell>
          <cell r="B334" t="str">
            <v xml:space="preserve">DETERMINACAO DO MODULO DE RESISTENCIA DE MISTURAS BETUMINOSA S    </v>
          </cell>
          <cell r="C334" t="str">
            <v>UN</v>
          </cell>
        </row>
        <row r="335">
          <cell r="A335" t="str">
            <v>01.001.0210-0</v>
          </cell>
          <cell r="B335" t="str">
            <v xml:space="preserve">DETERMINACAO DE MASSA ESPECIFICA APARENTE "IN SITU" COM EMPR EGO DO FRASCO DE AREIA    </v>
          </cell>
          <cell r="C335" t="str">
            <v>UN</v>
          </cell>
        </row>
        <row r="336">
          <cell r="A336" t="str">
            <v>01.001.0210-A</v>
          </cell>
          <cell r="B336" t="str">
            <v xml:space="preserve">DETERMINACAO DE MASSA ESPECIFICA APARENTE "IN SITU" COM EMPR EGO DO FRASCO DE AREIA    </v>
          </cell>
          <cell r="C336" t="str">
            <v>UN</v>
          </cell>
        </row>
        <row r="337">
          <cell r="A337" t="str">
            <v>01.001.0220-0</v>
          </cell>
          <cell r="B337" t="str">
            <v xml:space="preserve">ENSAIO NORMAL COMPLETO     </v>
          </cell>
          <cell r="C337" t="str">
            <v>UN</v>
          </cell>
        </row>
        <row r="338">
          <cell r="A338" t="str">
            <v>01.001.0220-A</v>
          </cell>
          <cell r="B338" t="str">
            <v xml:space="preserve">ENSAIO NORMAL COMPLETO     </v>
          </cell>
          <cell r="C338" t="str">
            <v>UN</v>
          </cell>
        </row>
        <row r="339">
          <cell r="A339" t="str">
            <v>01.001.0221-0</v>
          </cell>
          <cell r="B339" t="str">
            <v xml:space="preserve">ENSAIO DE PEGA     </v>
          </cell>
          <cell r="C339" t="str">
            <v>UN</v>
          </cell>
        </row>
        <row r="340">
          <cell r="A340" t="str">
            <v>01.001.0221-A</v>
          </cell>
          <cell r="B340" t="str">
            <v xml:space="preserve">ENSAIO DE PEGA     </v>
          </cell>
          <cell r="C340" t="str">
            <v>UN</v>
          </cell>
        </row>
        <row r="341">
          <cell r="A341" t="str">
            <v>01.001.0222-0</v>
          </cell>
          <cell r="B341" t="str">
            <v xml:space="preserve">ENSAIO DE EXPANSIBILIDADE(LE CHATELIER)     </v>
          </cell>
          <cell r="C341" t="str">
            <v>UN</v>
          </cell>
        </row>
        <row r="342">
          <cell r="A342" t="str">
            <v>01.001.0222-A</v>
          </cell>
          <cell r="B342" t="str">
            <v xml:space="preserve">ENSAIO DE EXPANSIBILIDADE(LE CHATELIER)     </v>
          </cell>
          <cell r="C342" t="str">
            <v>UN</v>
          </cell>
        </row>
        <row r="343">
          <cell r="A343" t="str">
            <v>01.001.0223-0</v>
          </cell>
          <cell r="B343" t="str">
            <v xml:space="preserve">ENSAIO DE EXPANSIBILIDADE EM AUTO-CLAVE     </v>
          </cell>
          <cell r="C343" t="str">
            <v>UN</v>
          </cell>
        </row>
        <row r="344">
          <cell r="A344" t="str">
            <v>01.001.0223-A</v>
          </cell>
          <cell r="B344" t="str">
            <v xml:space="preserve">ENSAIO DE EXPANSIBILIDADE EM AUTO-CLAVE     </v>
          </cell>
          <cell r="C344" t="str">
            <v>UN</v>
          </cell>
        </row>
        <row r="345">
          <cell r="A345" t="str">
            <v>01.001.0224-0</v>
          </cell>
          <cell r="B345" t="str">
            <v xml:space="preserve">ENSAIO DE FINURA: RESIDUO NA PENEIRA N║ 200     </v>
          </cell>
          <cell r="C345" t="str">
            <v>UN</v>
          </cell>
        </row>
        <row r="346">
          <cell r="A346" t="str">
            <v>01.001.0224-A</v>
          </cell>
          <cell r="B346" t="str">
            <v xml:space="preserve">ENSAIO DE FINURA: RESIDUO NA PENEIRA N║ 200     </v>
          </cell>
          <cell r="C346" t="str">
            <v>UN</v>
          </cell>
        </row>
        <row r="347">
          <cell r="A347" t="str">
            <v>01.001.0225-0</v>
          </cell>
          <cell r="B347" t="str">
            <v xml:space="preserve">ENSAIO DE FINURA: SUPERFICIE ESPECIFICA BLAINE     </v>
          </cell>
          <cell r="C347" t="str">
            <v>UN</v>
          </cell>
        </row>
        <row r="348">
          <cell r="A348" t="str">
            <v>01.001.0225-A</v>
          </cell>
          <cell r="B348" t="str">
            <v xml:space="preserve">ENSAIO DE FINURA: SUPERFICIE ESPECIFICA BLAINE     </v>
          </cell>
          <cell r="C348" t="str">
            <v>UN</v>
          </cell>
        </row>
        <row r="349">
          <cell r="A349" t="str">
            <v>01.001.0226-0</v>
          </cell>
          <cell r="B349" t="str">
            <v xml:space="preserve">RESISTENCIA A COMPRESSAO AOS 3,7 E 28 DIAS DE IDADE     </v>
          </cell>
          <cell r="C349" t="str">
            <v>UN</v>
          </cell>
        </row>
        <row r="350">
          <cell r="A350" t="str">
            <v>01.001.0226-A</v>
          </cell>
          <cell r="B350" t="str">
            <v xml:space="preserve">RESISTENCIA A COMPRESSAO AOS 3,7 E 28 DIAS DE IDADE     </v>
          </cell>
          <cell r="C350" t="str">
            <v>UN</v>
          </cell>
        </row>
        <row r="351">
          <cell r="A351" t="str">
            <v>01.001.0227-0</v>
          </cell>
          <cell r="B351" t="str">
            <v xml:space="preserve">RESISTENCIA A COMPRESSAO,PARA CADA IDADE COMPLEMENTAR     </v>
          </cell>
          <cell r="C351" t="str">
            <v>UN</v>
          </cell>
        </row>
        <row r="352">
          <cell r="A352" t="str">
            <v>01.001.0227-A</v>
          </cell>
          <cell r="B352" t="str">
            <v xml:space="preserve">RESISTENCIA A COMPRESSAO,PARA CADA IDADE COMPLEMENTAR     </v>
          </cell>
          <cell r="C352" t="str">
            <v>UN</v>
          </cell>
        </row>
        <row r="353">
          <cell r="A353" t="str">
            <v>01.001.0228-0</v>
          </cell>
          <cell r="B353" t="str">
            <v xml:space="preserve">MASSA ESPECIFICA REAL DO CIMENTO PORTLAND     </v>
          </cell>
          <cell r="C353" t="str">
            <v>UN</v>
          </cell>
        </row>
        <row r="354">
          <cell r="A354" t="str">
            <v>01.001.0228-A</v>
          </cell>
          <cell r="B354" t="str">
            <v xml:space="preserve">MASSA ESPECIFICA REAL DO CIMENTO PORTLAND     </v>
          </cell>
          <cell r="C354" t="str">
            <v>UN</v>
          </cell>
        </row>
        <row r="355">
          <cell r="A355" t="str">
            <v>01.001.0229-0</v>
          </cell>
          <cell r="B355" t="str">
            <v xml:space="preserve">CALOR DE HIDRATACAO AOS 7 E 28 DIAS DE IDADE     </v>
          </cell>
          <cell r="C355" t="str">
            <v>UN</v>
          </cell>
        </row>
        <row r="356">
          <cell r="A356" t="str">
            <v>01.001.0229-A</v>
          </cell>
          <cell r="B356" t="str">
            <v xml:space="preserve">CALOR DE HIDRATACAO AOS 7 E 28 DIAS DE IDADE     </v>
          </cell>
          <cell r="C356" t="str">
            <v>UN</v>
          </cell>
        </row>
        <row r="357">
          <cell r="A357" t="str">
            <v>01.001.0230-0</v>
          </cell>
          <cell r="B357" t="str">
            <v xml:space="preserve">PERDA AO FOGO(PORTLAND COMUM)     </v>
          </cell>
          <cell r="C357" t="str">
            <v>UN</v>
          </cell>
        </row>
        <row r="358">
          <cell r="A358" t="str">
            <v>01.001.0230-A</v>
          </cell>
          <cell r="B358" t="str">
            <v xml:space="preserve">PERDA AO FOGO(PORTLAND COMUM)     </v>
          </cell>
          <cell r="C358" t="str">
            <v>UN</v>
          </cell>
        </row>
        <row r="359">
          <cell r="A359" t="str">
            <v>01.001.0231-0</v>
          </cell>
          <cell r="B359" t="str">
            <v xml:space="preserve">PERDA AO FOGO(POZOLANICO)     </v>
          </cell>
          <cell r="C359" t="str">
            <v>UN</v>
          </cell>
        </row>
        <row r="360">
          <cell r="A360" t="str">
            <v>01.001.0231-A</v>
          </cell>
          <cell r="B360" t="str">
            <v xml:space="preserve">PERDA AO FOGO(POZOLANICO)     </v>
          </cell>
          <cell r="C360" t="str">
            <v>UN</v>
          </cell>
        </row>
        <row r="361">
          <cell r="A361" t="str">
            <v>01.001.0232-0</v>
          </cell>
          <cell r="B361" t="str">
            <v xml:space="preserve">RESIDUO INSOLUVEL     </v>
          </cell>
          <cell r="C361" t="str">
            <v>UN</v>
          </cell>
        </row>
        <row r="362">
          <cell r="A362" t="str">
            <v>01.001.0232-A</v>
          </cell>
          <cell r="B362" t="str">
            <v xml:space="preserve">RESIDUO INSOLUVEL     </v>
          </cell>
          <cell r="C362" t="str">
            <v>UN</v>
          </cell>
        </row>
        <row r="363">
          <cell r="A363" t="str">
            <v>01.001.0233-0</v>
          </cell>
          <cell r="B363" t="str">
            <v xml:space="preserve">QUANTIDADE DE ANIDRIDO SULFURICO     </v>
          </cell>
          <cell r="C363" t="str">
            <v>UN</v>
          </cell>
        </row>
        <row r="364">
          <cell r="A364" t="str">
            <v>01.001.0233-A</v>
          </cell>
          <cell r="B364" t="str">
            <v xml:space="preserve">QUANTIDADE DE ANIDRIDO SULFURICO     </v>
          </cell>
          <cell r="C364" t="str">
            <v>UN</v>
          </cell>
        </row>
        <row r="365">
          <cell r="A365" t="str">
            <v>01.001.0234-0</v>
          </cell>
          <cell r="B365" t="str">
            <v xml:space="preserve">QUANTIDADE DE SILICA     </v>
          </cell>
          <cell r="C365" t="str">
            <v>UN</v>
          </cell>
        </row>
        <row r="366">
          <cell r="A366" t="str">
            <v>01.001.0234-A</v>
          </cell>
          <cell r="B366" t="str">
            <v xml:space="preserve">QUANTIDADE DE SILICA     </v>
          </cell>
          <cell r="C366" t="str">
            <v>UN</v>
          </cell>
        </row>
        <row r="367">
          <cell r="A367" t="str">
            <v>01.001.0235-0</v>
          </cell>
          <cell r="B367" t="str">
            <v xml:space="preserve">QUANTIDADE DE OXIDO DE FERRO     </v>
          </cell>
          <cell r="C367" t="str">
            <v>UN</v>
          </cell>
        </row>
        <row r="368">
          <cell r="A368" t="str">
            <v>01.001.0235-A</v>
          </cell>
          <cell r="B368" t="str">
            <v xml:space="preserve">QUANTIDADE DE OXIDO DE FERRO     </v>
          </cell>
          <cell r="C368" t="str">
            <v>UN</v>
          </cell>
        </row>
        <row r="369">
          <cell r="A369" t="str">
            <v>01.001.0236-0</v>
          </cell>
          <cell r="B369" t="str">
            <v xml:space="preserve">QUANTIDADE DE OXIDO DE ALUMINIO     </v>
          </cell>
          <cell r="C369" t="str">
            <v>UN</v>
          </cell>
        </row>
        <row r="370">
          <cell r="A370" t="str">
            <v>01.001.0236-A</v>
          </cell>
          <cell r="B370" t="str">
            <v xml:space="preserve">QUANTIDADE DE OXIDO DE ALUMINIO     </v>
          </cell>
          <cell r="C370" t="str">
            <v>UN</v>
          </cell>
        </row>
        <row r="371">
          <cell r="A371" t="str">
            <v>01.001.0237-0</v>
          </cell>
          <cell r="B371" t="str">
            <v xml:space="preserve">QUANTIDADE DE OXIDO DE CALCIO     </v>
          </cell>
          <cell r="C371" t="str">
            <v>UN</v>
          </cell>
        </row>
        <row r="372">
          <cell r="A372" t="str">
            <v>01.001.0237-A</v>
          </cell>
          <cell r="B372" t="str">
            <v xml:space="preserve">QUANTIDADE DE OXIDO DE CALCIO     </v>
          </cell>
          <cell r="C372" t="str">
            <v>UN</v>
          </cell>
        </row>
        <row r="373">
          <cell r="A373" t="str">
            <v>01.001.0238-0</v>
          </cell>
          <cell r="B373" t="str">
            <v xml:space="preserve">QUANTIDADE DE OXIDO DE MAGNESIO     </v>
          </cell>
          <cell r="C373" t="str">
            <v>UN</v>
          </cell>
        </row>
        <row r="374">
          <cell r="A374" t="str">
            <v>01.001.0238-A</v>
          </cell>
          <cell r="B374" t="str">
            <v xml:space="preserve">QUANTIDADE DE OXIDO DE MAGNESIO     </v>
          </cell>
          <cell r="C374" t="str">
            <v>UN</v>
          </cell>
        </row>
        <row r="375">
          <cell r="A375" t="str">
            <v>01.001.0239-0</v>
          </cell>
          <cell r="B375" t="str">
            <v xml:space="preserve">QUANTIDADE DE ANIDRIDO SILICICO     </v>
          </cell>
          <cell r="C375" t="str">
            <v>UN</v>
          </cell>
        </row>
        <row r="376">
          <cell r="A376" t="str">
            <v>01.001.0239-A</v>
          </cell>
          <cell r="B376" t="str">
            <v xml:space="preserve">QUANTIDADE DE ANIDRIDO SILICICO     </v>
          </cell>
          <cell r="C376" t="str">
            <v>UN</v>
          </cell>
        </row>
        <row r="377">
          <cell r="A377" t="str">
            <v>01.001.0240-0</v>
          </cell>
          <cell r="B377" t="str">
            <v xml:space="preserve">QUANTIDADE DE OXIDO DE POTASSIO     </v>
          </cell>
          <cell r="C377" t="str">
            <v>UN</v>
          </cell>
        </row>
        <row r="378">
          <cell r="A378" t="str">
            <v>01.001.0240-A</v>
          </cell>
          <cell r="B378" t="str">
            <v xml:space="preserve">QUANTIDADE DE OXIDO DE POTASSIO     </v>
          </cell>
          <cell r="C378" t="str">
            <v>UN</v>
          </cell>
        </row>
        <row r="379">
          <cell r="A379" t="str">
            <v>01.001.0241-0</v>
          </cell>
          <cell r="B379" t="str">
            <v xml:space="preserve">QUANTIDADE DE OXIDO DE SODIO     </v>
          </cell>
          <cell r="C379" t="str">
            <v>UN</v>
          </cell>
        </row>
        <row r="380">
          <cell r="A380" t="str">
            <v>01.001.0241-A</v>
          </cell>
          <cell r="B380" t="str">
            <v xml:space="preserve">QUANTIDADE DE OXIDO DE SODIO     </v>
          </cell>
          <cell r="C380" t="str">
            <v>UN</v>
          </cell>
        </row>
        <row r="381">
          <cell r="A381" t="str">
            <v>01.001.0242-0</v>
          </cell>
          <cell r="B381" t="str">
            <v xml:space="preserve">QUANTIDADE DE CALCIO     </v>
          </cell>
          <cell r="C381" t="str">
            <v>UN</v>
          </cell>
        </row>
        <row r="382">
          <cell r="A382" t="str">
            <v>01.001.0242-A</v>
          </cell>
          <cell r="B382" t="str">
            <v xml:space="preserve">QUANTIDADE DE CALCIO     </v>
          </cell>
          <cell r="C382" t="str">
            <v>UN</v>
          </cell>
        </row>
        <row r="383">
          <cell r="A383" t="str">
            <v>01.001.0243-0</v>
          </cell>
          <cell r="B383" t="str">
            <v xml:space="preserve">QUANTIDADE DE OXIDO DE MANGANES     </v>
          </cell>
          <cell r="C383" t="str">
            <v>UN</v>
          </cell>
        </row>
        <row r="384">
          <cell r="A384" t="str">
            <v>01.001.0243-A</v>
          </cell>
          <cell r="B384" t="str">
            <v xml:space="preserve">QUANTIDADE DE OXIDO DE MANGANES     </v>
          </cell>
          <cell r="C384" t="str">
            <v>UN</v>
          </cell>
        </row>
        <row r="385">
          <cell r="A385" t="str">
            <v>01.001.0244-0</v>
          </cell>
          <cell r="B385" t="str">
            <v xml:space="preserve">QUANTIDADE DE SULFATO     </v>
          </cell>
          <cell r="C385" t="str">
            <v>UN</v>
          </cell>
        </row>
        <row r="386">
          <cell r="A386" t="str">
            <v>01.001.0244-A</v>
          </cell>
          <cell r="B386" t="str">
            <v xml:space="preserve">QUANTIDADE DE SULFATO     </v>
          </cell>
          <cell r="C386" t="str">
            <v>UN</v>
          </cell>
        </row>
        <row r="387">
          <cell r="A387" t="str">
            <v>01.001.0245-0</v>
          </cell>
          <cell r="B387" t="str">
            <v xml:space="preserve">DETERMINACAO DOS COMPOSTOS PRINCIPAIS PRESENTES NO CIMENTO P ORTLAND    </v>
          </cell>
          <cell r="C387" t="str">
            <v>UN</v>
          </cell>
        </row>
        <row r="388">
          <cell r="A388" t="str">
            <v>01.001.0245-A</v>
          </cell>
          <cell r="B388" t="str">
            <v xml:space="preserve">DETERMINACAO DOS COMPOSTOS PRINCIPAIS PRESENTES NO CIMENTO P ORTLAND    </v>
          </cell>
          <cell r="C388" t="str">
            <v>UN</v>
          </cell>
        </row>
        <row r="389">
          <cell r="A389" t="str">
            <v>01.001.0246-0</v>
          </cell>
          <cell r="B389" t="str">
            <v xml:space="preserve">ENSAIO QUIMICO COMPLETO DE CIMENTO     </v>
          </cell>
          <cell r="C389" t="str">
            <v>UN</v>
          </cell>
        </row>
        <row r="390">
          <cell r="A390" t="str">
            <v>01.001.0246-A</v>
          </cell>
          <cell r="B390" t="str">
            <v xml:space="preserve">ENSAIO QUIMICO COMPLETO DE CIMENTO     </v>
          </cell>
          <cell r="C390" t="str">
            <v>UN</v>
          </cell>
        </row>
        <row r="391">
          <cell r="A391" t="str">
            <v>01.001.0247-0</v>
          </cell>
          <cell r="B391" t="str">
            <v xml:space="preserve">CONTROLE TECNOLOGICO DE OBRAS,CONSIDERANDO APENAS O CONTROLE DAS ARMADURAS,CONSTANDO DE COLETA DE CORPOS DE PROVA,TRANSP ORTE ATE 50KM,ENSAIO DE DOBRAMENTO E DE TRACAO SIMPLES,MEDID O POR TONELADA DE ACO GEOMETRICAMENTE NECESSARIO  </v>
          </cell>
          <cell r="C391" t="str">
            <v>T</v>
          </cell>
        </row>
        <row r="392">
          <cell r="A392" t="str">
            <v>01.001.0247-A</v>
          </cell>
          <cell r="B392" t="str">
            <v xml:space="preserve">CONTROLE TECNOLOGICO DE OBRAS,CONSIDERANDO APENAS O CONTROLE DAS ARMADURAS,CONSTANDO DE COLETA DE CORPOS DE PROVA,TRANSP ORTE ATE 50KM,ENSAIO DE DOBRAMENTO E DE TRACAO SIMPLES,MEDID O POR TONELADA DE ACO GEOMETRICAMENTE NECESSARIO  </v>
          </cell>
          <cell r="C392" t="str">
            <v>T</v>
          </cell>
        </row>
        <row r="393">
          <cell r="A393" t="str">
            <v>01.001.0248-0</v>
          </cell>
          <cell r="B393" t="str">
            <v xml:space="preserve">CONTROLE TECNOLOGICO DE OBRAS,CONSIDERANDO APENAS O CONTROLE DAS ARMADURAS,CONSTANDO DE COLETA DE CORPOS DE PROVA,TRANSP ORTE ATE 100KM,ENSAIO DE DOBRAMENTO E DE TRACAO SIMPLES,MEDI DO POR TONELADA DE ACO GEOMETRICAMENTE NECESSARIO  </v>
          </cell>
          <cell r="C393" t="str">
            <v>T</v>
          </cell>
        </row>
        <row r="394">
          <cell r="A394" t="str">
            <v>01.001.0248-A</v>
          </cell>
          <cell r="B394" t="str">
            <v xml:space="preserve">CONTROLE TECNOLOGICO DE OBRAS,CONSIDERANDO APENAS O CONTROLE DAS ARMADURAS,CONSTANDO DE COLETA DE CORPOS DE PROVA,TRANSP ORTE ATE 100KM,ENSAIO DE DOBRAMENTO E DE TRACAO SIMPLES,MEDI DO POR TONELADA DE ACO GEOMETRICAMENTE NECESSARIO  </v>
          </cell>
          <cell r="C394" t="str">
            <v>T</v>
          </cell>
        </row>
        <row r="395">
          <cell r="A395" t="str">
            <v>01.001.0249-0</v>
          </cell>
          <cell r="B395" t="str">
            <v xml:space="preserve">CONTROLE TECNOLOGICO DE OBRAS,CONSIDERANDO APENAS O CONTROLE DAS ARMADURAS,CONSTANDO DE COLETA DE CORPOS DE PROVA,TRANSP ORTE ATE 250KM,ENSAIO DE DOBRAMENTO E DE TRACAO SIMPLES,MEDI DO POR TONELADA DE ACO GEOMETRICAMENTE NECESSARIO  </v>
          </cell>
          <cell r="C395" t="str">
            <v>T</v>
          </cell>
        </row>
        <row r="396">
          <cell r="A396" t="str">
            <v>01.001.0249-A</v>
          </cell>
          <cell r="B396" t="str">
            <v xml:space="preserve">CONTROLE TECNOLOGICO DE OBRAS,CONSIDERANDO APENAS O CONTROLE DAS ARMADURAS,CONSTANDO DE COLETA DE CORPOS DE PROVA,TRANSP ORTE ATE 250KM,ENSAIO DE DOBRAMENTO E DE TRACAO SIMPLES,MEDI DO POR TONELADA DE ACO GEOMETRICAMENTE NECESSARIO  </v>
          </cell>
          <cell r="C396" t="str">
            <v>T</v>
          </cell>
        </row>
        <row r="397">
          <cell r="A397" t="str">
            <v>01.001.0250-0</v>
          </cell>
          <cell r="B397" t="str">
            <v xml:space="preserve">DOBRAMENTO SIMPLES,EM UMA OPERACAO     </v>
          </cell>
          <cell r="C397" t="str">
            <v>UN</v>
          </cell>
        </row>
        <row r="398">
          <cell r="A398" t="str">
            <v>01.001.0250-A</v>
          </cell>
          <cell r="B398" t="str">
            <v xml:space="preserve">DOBRAMENTO SIMPLES,EM UMA OPERACAO     </v>
          </cell>
          <cell r="C398" t="str">
            <v>UN</v>
          </cell>
        </row>
        <row r="399">
          <cell r="A399" t="str">
            <v>01.001.0251-0</v>
          </cell>
          <cell r="B399" t="str">
            <v xml:space="preserve">DOBRAMENTO SIMPLES, EM DUAS OPERACOES (FLEXAO E COMPRESSAO)     </v>
          </cell>
          <cell r="C399" t="str">
            <v>UN</v>
          </cell>
        </row>
        <row r="400">
          <cell r="A400" t="str">
            <v>01.001.0251-A</v>
          </cell>
          <cell r="B400" t="str">
            <v xml:space="preserve">DOBRAMENTO SIMPLES, EM DUAS OPERACOES (FLEXAO E COMPRESSAO)     </v>
          </cell>
          <cell r="C400" t="str">
            <v>UN</v>
          </cell>
        </row>
        <row r="401">
          <cell r="A401" t="str">
            <v>01.001.0252-0</v>
          </cell>
          <cell r="B401" t="str">
            <v xml:space="preserve">TRACAO SIMPLES,COM ESFORCO ATE 5T     </v>
          </cell>
          <cell r="C401" t="str">
            <v>UN</v>
          </cell>
        </row>
        <row r="402">
          <cell r="A402" t="str">
            <v>01.001.0252-A</v>
          </cell>
          <cell r="B402" t="str">
            <v xml:space="preserve">TRACAO SIMPLES,COM ESFORCO ATE 5T     </v>
          </cell>
          <cell r="C402" t="str">
            <v>UN</v>
          </cell>
        </row>
        <row r="403">
          <cell r="A403" t="str">
            <v>01.001.0253-0</v>
          </cell>
          <cell r="B403" t="str">
            <v xml:space="preserve">TRACAO SIMPLES,COM ESFORCO DE 5 ATE 30T     </v>
          </cell>
          <cell r="C403" t="str">
            <v>UN</v>
          </cell>
        </row>
        <row r="404">
          <cell r="A404" t="str">
            <v>01.001.0253-A</v>
          </cell>
          <cell r="B404" t="str">
            <v xml:space="preserve">TRACAO SIMPLES,COM ESFORCO DE 5 ATE 30T     </v>
          </cell>
          <cell r="C404" t="str">
            <v>UN</v>
          </cell>
        </row>
        <row r="405">
          <cell r="A405" t="str">
            <v>01.001.0254-0</v>
          </cell>
          <cell r="B405" t="str">
            <v xml:space="preserve">TRACAO SIMPLES,COM ESFORCO DE 30 ATE 100T     </v>
          </cell>
          <cell r="C405" t="str">
            <v>UN</v>
          </cell>
        </row>
        <row r="406">
          <cell r="A406" t="str">
            <v>01.001.0254-A</v>
          </cell>
          <cell r="B406" t="str">
            <v xml:space="preserve">TRACAO SIMPLES,COM ESFORCO DE 30 ATE 100T     </v>
          </cell>
          <cell r="C406" t="str">
            <v>UN</v>
          </cell>
        </row>
        <row r="407">
          <cell r="A407" t="str">
            <v>01.001.0255-0</v>
          </cell>
          <cell r="B407" t="str">
            <v xml:space="preserve">TRACAO COM DETERMINACAO DE ALONGAMENTO SOB CARGA     </v>
          </cell>
          <cell r="C407" t="str">
            <v>UN</v>
          </cell>
        </row>
        <row r="408">
          <cell r="A408" t="str">
            <v>01.001.0255-A</v>
          </cell>
          <cell r="B408" t="str">
            <v xml:space="preserve">TRACAO COM DETERMINACAO DE ALONGAMENTO SOB CARGA     </v>
          </cell>
          <cell r="C408" t="str">
            <v>UN</v>
          </cell>
        </row>
        <row r="409">
          <cell r="A409" t="str">
            <v>01.001.0256-0</v>
          </cell>
          <cell r="B409" t="str">
            <v xml:space="preserve">MODULO DE ELASTICIDADE     </v>
          </cell>
          <cell r="C409" t="str">
            <v>UN</v>
          </cell>
        </row>
        <row r="410">
          <cell r="A410" t="str">
            <v>01.001.0256-A</v>
          </cell>
          <cell r="B410" t="str">
            <v xml:space="preserve">MODULO DE ELASTICIDADE     </v>
          </cell>
          <cell r="C410" t="str">
            <v>UN</v>
          </cell>
        </row>
        <row r="411">
          <cell r="A411" t="str">
            <v>01.001.0257-0</v>
          </cell>
          <cell r="B411" t="str">
            <v xml:space="preserve">FLEXAO POR IMPACTO,COM TRACADO DO DIAGRAMA TENSAO X DEFORMAC AO ESPECIFICA,NA TEMPERATURA AMBIENTE    </v>
          </cell>
          <cell r="C411" t="str">
            <v>UN</v>
          </cell>
        </row>
        <row r="412">
          <cell r="A412" t="str">
            <v>01.001.0257-A</v>
          </cell>
          <cell r="B412" t="str">
            <v xml:space="preserve">FLEXAO POR IMPACTO,COM TRACADO DO DIAGRAMA TENSAO X DEFORMAC AO ESPECIFICA,NA TEMPERATURA AMBIENTE    </v>
          </cell>
          <cell r="C412" t="str">
            <v>UN</v>
          </cell>
        </row>
        <row r="413">
          <cell r="A413" t="str">
            <v>01.001.0258-0</v>
          </cell>
          <cell r="B413" t="str">
            <v xml:space="preserve">TRACAO COM MEDIDAS DE DEFORMACAO(0,2%),INCLUSIVE TRACADO DE GRAFICOS SENDO O ESFORCO ATE 5T    </v>
          </cell>
          <cell r="C413" t="str">
            <v>UN</v>
          </cell>
        </row>
        <row r="414">
          <cell r="A414" t="str">
            <v>01.001.0258-A</v>
          </cell>
          <cell r="B414" t="str">
            <v xml:space="preserve">TRACAO COM MEDIDAS DE DEFORMACAO(0,2%),INCLUSIVE TRACADO DE GRAFICOS SENDO O ESFORCO ATE 5T    </v>
          </cell>
          <cell r="C414" t="str">
            <v>UN</v>
          </cell>
        </row>
        <row r="415">
          <cell r="A415" t="str">
            <v>01.001.0259-0</v>
          </cell>
          <cell r="B415" t="str">
            <v xml:space="preserve">TRACAO COM MEDIDAS DE DEFORMACAO(0,2%),INCLUSIVE TRACADO DE GRAFICOS,SENDO O ESFORCO DE 5 ATE 30T    </v>
          </cell>
          <cell r="C415" t="str">
            <v>UN</v>
          </cell>
        </row>
        <row r="416">
          <cell r="A416" t="str">
            <v>01.001.0259-A</v>
          </cell>
          <cell r="B416" t="str">
            <v xml:space="preserve">TRACAO COM MEDIDAS DE DEFORMACAO(0,2%),INCLUSIVE TRACADO DE GRAFICOS,SENDO O ESFORCO DE 5 ATE 30T    </v>
          </cell>
          <cell r="C416" t="str">
            <v>UN</v>
          </cell>
        </row>
        <row r="417">
          <cell r="A417" t="str">
            <v>01.001.0260-0</v>
          </cell>
          <cell r="B417" t="str">
            <v xml:space="preserve">TRACAO COM MEDIDAS DE DEFORMACAO(0,2%),INCLUSIVE TRACADO DE GRAFICOS SENDO O ESFORCO DE 30 ATE 200T    </v>
          </cell>
          <cell r="C417" t="str">
            <v>UN</v>
          </cell>
        </row>
        <row r="418">
          <cell r="A418" t="str">
            <v>01.001.0260-A</v>
          </cell>
          <cell r="B418" t="str">
            <v xml:space="preserve">TRACAO COM MEDIDAS DE DEFORMACAO(0,2%),INCLUSIVE TRACADO DE GRAFICOS SENDO O ESFORCO DE 30 ATE 200T    </v>
          </cell>
          <cell r="C418" t="str">
            <v>UN</v>
          </cell>
        </row>
        <row r="419">
          <cell r="A419" t="str">
            <v>01.001.0261-0</v>
          </cell>
          <cell r="B419" t="str">
            <v xml:space="preserve">COMPRESSAO DIAMETRAL     </v>
          </cell>
          <cell r="C419" t="str">
            <v>UN</v>
          </cell>
        </row>
        <row r="420">
          <cell r="A420" t="str">
            <v>01.001.0261-A</v>
          </cell>
          <cell r="B420" t="str">
            <v xml:space="preserve">COMPRESSAO DIAMETRAL     </v>
          </cell>
          <cell r="C420" t="str">
            <v>UN</v>
          </cell>
        </row>
        <row r="421">
          <cell r="A421" t="str">
            <v>01.001.0262-0</v>
          </cell>
          <cell r="B421" t="str">
            <v xml:space="preserve">PERMEABILIDADE     </v>
          </cell>
          <cell r="C421" t="str">
            <v>UN</v>
          </cell>
        </row>
        <row r="422">
          <cell r="A422" t="str">
            <v>01.001.0262-A</v>
          </cell>
          <cell r="B422" t="str">
            <v xml:space="preserve">PERMEABILIDADE     </v>
          </cell>
          <cell r="C422" t="str">
            <v>UN</v>
          </cell>
        </row>
        <row r="423">
          <cell r="A423" t="str">
            <v>01.001.0263-0</v>
          </cell>
          <cell r="B423" t="str">
            <v xml:space="preserve">ABSORCAO     </v>
          </cell>
          <cell r="C423" t="str">
            <v>UN</v>
          </cell>
        </row>
        <row r="424">
          <cell r="A424" t="str">
            <v>01.001.0263-A</v>
          </cell>
          <cell r="B424" t="str">
            <v xml:space="preserve">ABSORCAO     </v>
          </cell>
          <cell r="C424" t="str">
            <v>UN</v>
          </cell>
        </row>
        <row r="425">
          <cell r="A425" t="str">
            <v>01.001.0264-0</v>
          </cell>
          <cell r="B425" t="str">
            <v xml:space="preserve">DIMENSAO     </v>
          </cell>
          <cell r="C425" t="str">
            <v>UN</v>
          </cell>
        </row>
        <row r="426">
          <cell r="A426" t="str">
            <v>01.001.0264-A</v>
          </cell>
          <cell r="B426" t="str">
            <v xml:space="preserve">DIMENSAO     </v>
          </cell>
          <cell r="C426" t="str">
            <v>UN</v>
          </cell>
        </row>
        <row r="427">
          <cell r="A427" t="str">
            <v>01.001.0265-0</v>
          </cell>
          <cell r="B427" t="str">
            <v xml:space="preserve">COMPRESSAO DIAMETRAL EM TUBOS OU CALHAS DE CONCRETO SIMPLES, DIAMETRO ATE 0,30M    </v>
          </cell>
          <cell r="C427" t="str">
            <v>UN</v>
          </cell>
        </row>
        <row r="428">
          <cell r="A428" t="str">
            <v>01.001.0265-A</v>
          </cell>
          <cell r="B428" t="str">
            <v xml:space="preserve">COMPRESSAO DIAMETRAL EM TUBOS OU CALHAS DE CONCRETO SIMPLES, DIAMETRO ATE 0,30M    </v>
          </cell>
          <cell r="C428" t="str">
            <v>UN</v>
          </cell>
        </row>
        <row r="429">
          <cell r="A429" t="str">
            <v>01.001.0266-0</v>
          </cell>
          <cell r="B429" t="str">
            <v xml:space="preserve">COMPRESSAO DIAMETRAL EM TUBOS OU CALHAS DE CONCRETO SIMPLES, DIAMETRO ACIMA DE 0,30M    </v>
          </cell>
          <cell r="C429" t="str">
            <v>UN</v>
          </cell>
        </row>
        <row r="430">
          <cell r="A430" t="str">
            <v>01.001.0266-A</v>
          </cell>
          <cell r="B430" t="str">
            <v xml:space="preserve">COMPRESSAO DIAMETRAL EM TUBOS OU CALHAS DE CONCRETO SIMPLES, DIAMETRO ACIMA DE 0,30M    </v>
          </cell>
          <cell r="C430" t="str">
            <v>UN</v>
          </cell>
        </row>
        <row r="431">
          <cell r="A431" t="str">
            <v>01.001.0267-0</v>
          </cell>
          <cell r="B431" t="str">
            <v xml:space="preserve">COMPRESSAO DIAMETRAL EM TUBOS OU CALHAS DE CONCRETO ARMADO,D IAMETRO DE 0,30 A 0,60M    </v>
          </cell>
          <cell r="C431" t="str">
            <v>UN</v>
          </cell>
        </row>
        <row r="432">
          <cell r="A432" t="str">
            <v>01.001.0267-A</v>
          </cell>
          <cell r="B432" t="str">
            <v xml:space="preserve">COMPRESSAO DIAMETRAL EM TUBOS OU CALHAS DE CONCRETO ARMADO,D IAMETRO DE 0,30 A 0,60M    </v>
          </cell>
          <cell r="C432" t="str">
            <v>UN</v>
          </cell>
        </row>
        <row r="433">
          <cell r="A433" t="str">
            <v>01.001.0268-0</v>
          </cell>
          <cell r="B433" t="str">
            <v xml:space="preserve">COMPRESSAO DIAMETRAL EM TUBOS OU CALHAS DE CONCRETO ARMADO,D IAMETRO DE 0,60 A 1,20M    </v>
          </cell>
          <cell r="C433" t="str">
            <v>UN</v>
          </cell>
        </row>
        <row r="434">
          <cell r="A434" t="str">
            <v>01.001.0268-A</v>
          </cell>
          <cell r="B434" t="str">
            <v xml:space="preserve">COMPRESSAO DIAMETRAL EM TUBOS OU CALHAS DE CONCRETO ARMADO,D IAMETRO DE 0,60 A 1,20M    </v>
          </cell>
          <cell r="C434" t="str">
            <v>UN</v>
          </cell>
        </row>
        <row r="435">
          <cell r="A435" t="str">
            <v>01.001.0269-0</v>
          </cell>
          <cell r="B435" t="str">
            <v xml:space="preserve">COMPRESSAO DIAMETRAL EM TUBOS OU CALHAS DE CONCRETO ARMADO,D IAMETRO DE 1,20 A 2,00M    </v>
          </cell>
          <cell r="C435" t="str">
            <v>UN</v>
          </cell>
        </row>
        <row r="436">
          <cell r="A436" t="str">
            <v>01.001.0269-A</v>
          </cell>
          <cell r="B436" t="str">
            <v xml:space="preserve">COMPRESSAO DIAMETRAL EM TUBOS OU CALHAS DE CONCRETO ARMADO,D IAMETRO DE 1,20 A 2,00M    </v>
          </cell>
          <cell r="C436" t="str">
            <v>UN</v>
          </cell>
        </row>
        <row r="437">
          <cell r="A437" t="str">
            <v>01.001.0270-0</v>
          </cell>
          <cell r="B437" t="str">
            <v xml:space="preserve">ABSORCAO     </v>
          </cell>
          <cell r="C437" t="str">
            <v>UN</v>
          </cell>
        </row>
        <row r="438">
          <cell r="A438" t="str">
            <v>01.001.0270-A</v>
          </cell>
          <cell r="B438" t="str">
            <v xml:space="preserve">ABSORCAO     </v>
          </cell>
          <cell r="C438" t="str">
            <v>UN</v>
          </cell>
        </row>
        <row r="439">
          <cell r="A439" t="str">
            <v>01.001.0271-0</v>
          </cell>
          <cell r="B439" t="str">
            <v xml:space="preserve">PERMEABILIDADE     </v>
          </cell>
          <cell r="C439" t="str">
            <v>UN</v>
          </cell>
        </row>
        <row r="440">
          <cell r="A440" t="str">
            <v>01.001.0271-A</v>
          </cell>
          <cell r="B440" t="str">
            <v xml:space="preserve">PERMEABILIDADE     </v>
          </cell>
          <cell r="C440" t="str">
            <v>UN</v>
          </cell>
        </row>
        <row r="441">
          <cell r="A441" t="str">
            <v>01.001.0272-0</v>
          </cell>
          <cell r="B441" t="str">
            <v xml:space="preserve">RESISTENCIA A COMPRESSAO EM UNIDADES MACICAS     </v>
          </cell>
          <cell r="C441" t="str">
            <v>UN</v>
          </cell>
        </row>
        <row r="442">
          <cell r="A442" t="str">
            <v>01.001.0272-A</v>
          </cell>
          <cell r="B442" t="str">
            <v xml:space="preserve">RESISTENCIA A COMPRESSAO EM UNIDADES MACICAS     </v>
          </cell>
          <cell r="C442" t="str">
            <v>UN</v>
          </cell>
        </row>
        <row r="443">
          <cell r="A443" t="str">
            <v>01.001.0273-0</v>
          </cell>
          <cell r="B443" t="str">
            <v xml:space="preserve">RESISTENCIA A COMPRESSAO EM UNIDADES FURADAS     </v>
          </cell>
          <cell r="C443" t="str">
            <v>UN</v>
          </cell>
        </row>
        <row r="444">
          <cell r="A444" t="str">
            <v>01.001.0273-A</v>
          </cell>
          <cell r="B444" t="str">
            <v xml:space="preserve">RESISTENCIA A COMPRESSAO EM UNIDADES FURADAS     </v>
          </cell>
          <cell r="C444" t="str">
            <v>UN</v>
          </cell>
        </row>
        <row r="445">
          <cell r="A445" t="str">
            <v>01.001.0274-0</v>
          </cell>
          <cell r="B445" t="str">
            <v xml:space="preserve">INDICE DE VICAT DE CAL HIDRAULICA     </v>
          </cell>
          <cell r="C445" t="str">
            <v>UN</v>
          </cell>
        </row>
        <row r="446">
          <cell r="A446" t="str">
            <v>01.001.0274-A</v>
          </cell>
          <cell r="B446" t="str">
            <v xml:space="preserve">INDICE DE VICAT DE CAL HIDRAULICA     </v>
          </cell>
          <cell r="C446" t="str">
            <v>UN</v>
          </cell>
        </row>
        <row r="447">
          <cell r="A447" t="str">
            <v>01.001.0275-0</v>
          </cell>
          <cell r="B447" t="str">
            <v xml:space="preserve">ENSAIO QUIMICO COMPLETO DE CAL     </v>
          </cell>
          <cell r="C447" t="str">
            <v>UN</v>
          </cell>
        </row>
        <row r="448">
          <cell r="A448" t="str">
            <v>01.001.0275-A</v>
          </cell>
          <cell r="B448" t="str">
            <v xml:space="preserve">ENSAIO QUIMICO COMPLETO DE CAL     </v>
          </cell>
          <cell r="C448" t="str">
            <v>UN</v>
          </cell>
        </row>
        <row r="449">
          <cell r="A449" t="str">
            <v>01.001.0278-0</v>
          </cell>
          <cell r="B449" t="str">
            <v xml:space="preserve">FINURA     </v>
          </cell>
          <cell r="C449" t="str">
            <v>UN</v>
          </cell>
        </row>
        <row r="450">
          <cell r="A450" t="str">
            <v>01.001.0278-A</v>
          </cell>
          <cell r="B450" t="str">
            <v xml:space="preserve">FINURA     </v>
          </cell>
          <cell r="C450" t="str">
            <v>UN</v>
          </cell>
        </row>
        <row r="451">
          <cell r="A451" t="str">
            <v>01.001.0279-0</v>
          </cell>
          <cell r="B451" t="str">
            <v xml:space="preserve">ESTABILIDADE     </v>
          </cell>
          <cell r="C451" t="str">
            <v>UN</v>
          </cell>
        </row>
        <row r="452">
          <cell r="A452" t="str">
            <v>01.001.0279-A</v>
          </cell>
          <cell r="B452" t="str">
            <v xml:space="preserve">ESTABILIDADE     </v>
          </cell>
          <cell r="C452" t="str">
            <v>UN</v>
          </cell>
        </row>
        <row r="453">
          <cell r="A453" t="str">
            <v>01.001.0280-0</v>
          </cell>
          <cell r="B453" t="str">
            <v xml:space="preserve">VERIFICACAO DA QUALIDADE PARA POSSIBILIDADE DE EMPREGO EM PR EPARO DE CONCRETO    </v>
          </cell>
          <cell r="C453" t="str">
            <v>UN</v>
          </cell>
        </row>
        <row r="454">
          <cell r="A454" t="str">
            <v>01.001.0280-A</v>
          </cell>
          <cell r="B454" t="str">
            <v xml:space="preserve">VERIFICACAO DA QUALIDADE PARA POSSIBILIDADE DE EMPREGO EM PR EPARO DE CONCRETO    </v>
          </cell>
          <cell r="C454" t="str">
            <v>UN</v>
          </cell>
        </row>
        <row r="455">
          <cell r="A455" t="str">
            <v>01.001.0281-0</v>
          </cell>
          <cell r="B455" t="str">
            <v xml:space="preserve">ENSAIO COMPARATIVO DE RESISTENCIA A COMPRESSAO DE CORPOS DE PROVA DE ARGAMASSA    </v>
          </cell>
          <cell r="C455" t="str">
            <v>UN</v>
          </cell>
        </row>
        <row r="456">
          <cell r="A456" t="str">
            <v>01.001.0281-A</v>
          </cell>
          <cell r="B456" t="str">
            <v xml:space="preserve">ENSAIO COMPARATIVO DE RESISTENCIA A COMPRESSAO DE CORPOS DE PROVA DE ARGAMASSA    </v>
          </cell>
          <cell r="C456" t="str">
            <v>UN</v>
          </cell>
        </row>
        <row r="457">
          <cell r="A457" t="str">
            <v>01.001.0290-0</v>
          </cell>
          <cell r="B457" t="str">
            <v xml:space="preserve">DETERMINACAO DAS CONSTANTES ELASTICAS DOS MATERIAIS DE CONST RUCAO(PROCESSO MECANICO OU ELETRONICO)    </v>
          </cell>
          <cell r="C457" t="str">
            <v>UN</v>
          </cell>
        </row>
        <row r="458">
          <cell r="A458" t="str">
            <v>01.001.0290-A</v>
          </cell>
          <cell r="B458" t="str">
            <v xml:space="preserve">DETERMINACAO DAS CONSTANTES ELASTICAS DOS MATERIAIS DE CONST RUCAO(PROCESSO MECANICO OU ELETRONICO)    </v>
          </cell>
          <cell r="C458" t="str">
            <v>UN</v>
          </cell>
        </row>
        <row r="459">
          <cell r="A459" t="str">
            <v>01.001.0298-0</v>
          </cell>
          <cell r="B459" t="str">
            <v xml:space="preserve">ENSAIO COMPLETO     </v>
          </cell>
          <cell r="C459" t="str">
            <v>UN</v>
          </cell>
        </row>
        <row r="460">
          <cell r="A460" t="str">
            <v>01.001.0298-A</v>
          </cell>
          <cell r="B460" t="str">
            <v xml:space="preserve">ENSAIO COMPLETO     </v>
          </cell>
          <cell r="C460" t="str">
            <v>UN</v>
          </cell>
        </row>
        <row r="461">
          <cell r="A461" t="str">
            <v>01.001.0300-0</v>
          </cell>
          <cell r="B461" t="str">
            <v xml:space="preserve">DETERMINACAO DA TAXA DE LIGANTE     </v>
          </cell>
          <cell r="C461" t="str">
            <v>UN</v>
          </cell>
        </row>
        <row r="462">
          <cell r="A462" t="str">
            <v>01.001.0300-A</v>
          </cell>
          <cell r="B462" t="str">
            <v xml:space="preserve">DETERMINACAO DA TAXA DE LIGANTE     </v>
          </cell>
          <cell r="C462" t="str">
            <v>UN</v>
          </cell>
        </row>
        <row r="463">
          <cell r="A463" t="str">
            <v>01.001.0301-0</v>
          </cell>
          <cell r="B463" t="str">
            <v xml:space="preserve">DETERMINACAO DA TAXA DE AGREGADO     </v>
          </cell>
          <cell r="C463" t="str">
            <v>UN</v>
          </cell>
        </row>
        <row r="464">
          <cell r="A464" t="str">
            <v>01.001.0301-A</v>
          </cell>
          <cell r="B464" t="str">
            <v xml:space="preserve">DETERMINACAO DA TAXA DE AGREGADO     </v>
          </cell>
          <cell r="C464" t="str">
            <v>UN</v>
          </cell>
        </row>
        <row r="465">
          <cell r="A465" t="str">
            <v>01.001.0302-0</v>
          </cell>
          <cell r="B465" t="str">
            <v xml:space="preserve">DETERMINACAO DA DEFORMACAO DE PAVIMENTOS COM O AUXILIO DA VI GA BENKELMANN,POR PONTO    </v>
          </cell>
          <cell r="C465" t="str">
            <v>UN</v>
          </cell>
        </row>
        <row r="466">
          <cell r="A466" t="str">
            <v>01.001.0302-A</v>
          </cell>
          <cell r="B466" t="str">
            <v xml:space="preserve">DETERMINACAO DA DEFORMACAO DE PAVIMENTOS COM O AUXILIO DA VI GA BENKELMANN,POR PONTO    </v>
          </cell>
          <cell r="C466" t="str">
            <v>UN</v>
          </cell>
        </row>
        <row r="467">
          <cell r="A467" t="str">
            <v>01.001.0303-0</v>
          </cell>
          <cell r="B467" t="str">
            <v xml:space="preserve">EXTRACAO COM O AUXILIO DE SONDA ROTATIVA,DE CORPOS DE PROVA COM 15CM DE DIAMETRO,EM PAVIMENTOS COM REVESTIMENTO BETUMINO SO,COM ATE 10CM DE ESPESSURA,POR CORPO DE PROVA   </v>
          </cell>
          <cell r="C467" t="str">
            <v>UN</v>
          </cell>
        </row>
        <row r="468">
          <cell r="A468" t="str">
            <v>01.001.0303-A</v>
          </cell>
          <cell r="B468" t="str">
            <v xml:space="preserve">EXTRACAO COM O AUXILIO DE SONDA ROTATIVA,DE CORPOS DE PROVA COM 15CM DE DIAMETRO,EM PAVIMENTOS COM REVESTIMENTO BETUMINO SO,COM ATE 10CM DE ESPESSURA,POR CORPO DE PROVA   </v>
          </cell>
          <cell r="C468" t="str">
            <v>UN</v>
          </cell>
        </row>
        <row r="469">
          <cell r="A469" t="str">
            <v>01.001.0304-0</v>
          </cell>
          <cell r="B469" t="str">
            <v xml:space="preserve">EXTRACAO,COM O AUXILIO DE SONDA ROTATIVA,DE CORPOS DE PROVA COM 15CM DE DIAMETRO,EM PAVIMENTOS COM REVESTIMENTO BETUMINO SO,COM MAIS DE 10CM DE ESPESSURA,POR CORPO DE PROVA   </v>
          </cell>
          <cell r="C469" t="str">
            <v>UN</v>
          </cell>
        </row>
        <row r="470">
          <cell r="A470" t="str">
            <v>01.001.0304-A</v>
          </cell>
          <cell r="B470" t="str">
            <v xml:space="preserve">EXTRACAO,COM O AUXILIO DE SONDA ROTATIVA,DE CORPOS DE PROVA COM 15CM DE DIAMETRO,EM PAVIMENTOS COM REVESTIMENTO BETUMINO SO,COM MAIS DE 10CM DE ESPESSURA,POR CORPO DE PROVA   </v>
          </cell>
          <cell r="C470" t="str">
            <v>UN</v>
          </cell>
        </row>
        <row r="471">
          <cell r="A471" t="str">
            <v>01.001.0305-0</v>
          </cell>
          <cell r="B471" t="str">
            <v xml:space="preserve">EXTRACAO COM O AUXILIO DE SONDA ROTATIVA,DE CORPOS DE PROVA COM 15CM DE DIAMETRO,EM PAVIMENTOS COM PLACAS DE CONCRETO,CO M ATE 15CM DE ESPESSURA,POR CORPO DE PROVA   </v>
          </cell>
          <cell r="C471" t="str">
            <v>UN</v>
          </cell>
        </row>
        <row r="472">
          <cell r="A472" t="str">
            <v>01.001.0305-A</v>
          </cell>
          <cell r="B472" t="str">
            <v xml:space="preserve">EXTRACAO COM O AUXILIO DE SONDA ROTATIVA,DE CORPOS DE PROVA COM 15CM DE DIAMETRO,EM PAVIMENTOS COM PLACAS DE CONCRETO,CO M ATE 15CM DE ESPESSURA,POR CORPO DE PROVA   </v>
          </cell>
          <cell r="C472" t="str">
            <v>UN</v>
          </cell>
        </row>
        <row r="473">
          <cell r="A473" t="str">
            <v>01.001.0306-0</v>
          </cell>
          <cell r="B473" t="str">
            <v xml:space="preserve">EXTRACAO COM O AUXILIO DE SONDA ROTATIVA,DE CORPOS DE PROVA COM 15CM DE DIAMETRO,EM PAVIMENTOS COM PLACAS DE CONCRETO,CO M ESPESSURA ENTRE 15 E 20CM,POR CORPO DE PROVA   </v>
          </cell>
          <cell r="C473" t="str">
            <v>UN</v>
          </cell>
        </row>
        <row r="474">
          <cell r="A474" t="str">
            <v>01.001.0306-A</v>
          </cell>
          <cell r="B474" t="str">
            <v xml:space="preserve">EXTRACAO COM O AUXILIO DE SONDA ROTATIVA,DE CORPOS DE PROVA COM 15CM DE DIAMETRO,EM PAVIMENTOS COM PLACAS DE CONCRETO,CO M ESPESSURA ENTRE 15 E 20CM,POR CORPO DE PROVA   </v>
          </cell>
          <cell r="C474" t="str">
            <v>UN</v>
          </cell>
        </row>
        <row r="475">
          <cell r="A475" t="str">
            <v>01.001.0307-0</v>
          </cell>
          <cell r="B475" t="str">
            <v xml:space="preserve">EXTRACAO COM O AUXILIO DE SONDA ROTATIVA,DE CORPOS DE PROVA COM 15CM DE DIAMETRO,EM PAVIMENTOS COM PLACAS DE CONCRETO,CO M MAIS DE 20CM DE ESPESSURA,POR CORPO DE PROVA   </v>
          </cell>
          <cell r="C475" t="str">
            <v>UN</v>
          </cell>
        </row>
        <row r="476">
          <cell r="A476" t="str">
            <v>01.001.0307-A</v>
          </cell>
          <cell r="B476" t="str">
            <v xml:space="preserve">EXTRACAO COM O AUXILIO DE SONDA ROTATIVA,DE CORPOS DE PROVA COM 15CM DE DIAMETRO,EM PAVIMENTOS COM PLACAS DE CONCRETO,CO M MAIS DE 20CM DE ESPESSURA,POR CORPO DE PROVA   </v>
          </cell>
          <cell r="C476" t="str">
            <v>UN</v>
          </cell>
        </row>
        <row r="477">
          <cell r="A477" t="str">
            <v>01.001.0400-0</v>
          </cell>
          <cell r="B477" t="str">
            <v xml:space="preserve">ENSAIOS PARA RECUPERACAO DE CORROSAO EM ARMADURAS,CONSTANDO DE ENSAIO DO POTENCIAL ELETRICO DA ARMADURA EM RELACAO AO EL EMENTO ESTRUTURAL QUE A CERCA   </v>
          </cell>
          <cell r="C477" t="str">
            <v>UN</v>
          </cell>
        </row>
        <row r="478">
          <cell r="A478" t="str">
            <v>01.001.0400-A</v>
          </cell>
          <cell r="B478" t="str">
            <v xml:space="preserve">ENSAIOS PARA RECUPERACAO DE CORROSAO EM ARMADURAS,CONSTANDO DE ENSAIO DO POTENCIAL ELETRICO DA ARMADURA EM RELACAO AO EL EMENTO ESTRUTURAL QUE A CERCA   </v>
          </cell>
          <cell r="C478" t="str">
            <v>UN</v>
          </cell>
        </row>
        <row r="479">
          <cell r="A479" t="str">
            <v>01.001.0405-0</v>
          </cell>
          <cell r="B479" t="str">
            <v xml:space="preserve">ENSAIOS PARA RECUPERACAO DE ARMADURAS,CONSTANDO DE APLICACAO DE LAPIS COLORIMETRICO PARA TESTES DE PH E AVALIACAO DA FRE NTE DE CARBONATACAO   </v>
          </cell>
          <cell r="C479" t="str">
            <v>UN</v>
          </cell>
        </row>
        <row r="480">
          <cell r="A480" t="str">
            <v>01.001.0405-A</v>
          </cell>
          <cell r="B480" t="str">
            <v xml:space="preserve">ENSAIOS PARA RECUPERACAO DE ARMADURAS,CONSTANDO DE APLICACAO DE LAPIS COLORIMETRICO PARA TESTES DE PH E AVALIACAO DA FRE NTE DE CARBONATACAO   </v>
          </cell>
          <cell r="C480" t="str">
            <v>UN</v>
          </cell>
        </row>
        <row r="481">
          <cell r="A481" t="str">
            <v>01.001.0410-0</v>
          </cell>
          <cell r="B481" t="str">
            <v xml:space="preserve">ENSAIOS PARA RECUPERACAO DE CORROSAO EM ARMADURAS,CONSTANDO DE CRAVACAO POR AMOSTRAGEM,EM DIVERSAS LAJES E VIGAS,DE PINO S LISOS PARA ESTIMATIVA DA TENSAO DE COMPRESSAO DO CONCRETO   </v>
          </cell>
          <cell r="C481" t="str">
            <v>UN</v>
          </cell>
        </row>
        <row r="482">
          <cell r="A482" t="str">
            <v>01.001.0410-A</v>
          </cell>
          <cell r="B482" t="str">
            <v xml:space="preserve">ENSAIOS PARA RECUPERACAO DE CORROSAO EM ARMADURAS,CONSTANDO DE CRAVACAO POR AMOSTRAGEM,EM DIVERSAS LAJES E VIGAS,DE PINO S LISOS PARA ESTIMATIVA DA TENSAO DE COMPRESSAO DO CONCRETO   </v>
          </cell>
          <cell r="C482" t="str">
            <v>UN</v>
          </cell>
        </row>
        <row r="483">
          <cell r="A483" t="str">
            <v>01.001.9999-0</v>
          </cell>
          <cell r="B483" t="str">
            <v xml:space="preserve">FAMILIA 01.001 ENSAIOS    </v>
          </cell>
        </row>
        <row r="484">
          <cell r="A484" t="str">
            <v>01.001.9999-A</v>
          </cell>
          <cell r="B484" t="str">
            <v xml:space="preserve">FAMILIA 01.001 ENSAIOS    </v>
          </cell>
        </row>
        <row r="485">
          <cell r="A485" t="str">
            <v>01.002.0001-0</v>
          </cell>
          <cell r="B485" t="str">
            <v xml:space="preserve">SONDAGEM ROTATIVA COM COROA DE WIDIA,EM SOLO,DIAMETRO AX,VER TICAL,INCLUSIVE DESLOCAMENTO DENTRO DO CANTEIRO E INSTALACAO DA SONDA EM CADA FURO   </v>
          </cell>
          <cell r="C485" t="str">
            <v>M</v>
          </cell>
        </row>
        <row r="486">
          <cell r="A486" t="str">
            <v>01.002.0001-A</v>
          </cell>
          <cell r="B486" t="str">
            <v xml:space="preserve">SONDAGEM ROTATIVA COM COROA DE WIDIA,EM SOLO,DIAMETRO AX,VER TICAL,INCLUSIVE DESLOCAMENTO DENTRO DO CANTEIRO E INSTALACAO DA SONDA EM CADA FURO   </v>
          </cell>
          <cell r="C486" t="str">
            <v>M</v>
          </cell>
        </row>
        <row r="487">
          <cell r="A487" t="str">
            <v>01.002.0002-0</v>
          </cell>
          <cell r="B487" t="str">
            <v xml:space="preserve">SONDAGEM ROTATIVA COM COROA DE WIDIA,EM SOLO,DIAMETRO AX,HOR IZONTAL,INCLUSIVE DESLOCAMENTO DENTRO DO CANTEIRO E INSTALAC AO DA SONDA EM CADA FURO   </v>
          </cell>
          <cell r="C487" t="str">
            <v>M</v>
          </cell>
        </row>
        <row r="488">
          <cell r="A488" t="str">
            <v>01.002.0002-A</v>
          </cell>
          <cell r="B488" t="str">
            <v xml:space="preserve">SONDAGEM ROTATIVA COM COROA DE WIDIA,EM SOLO,DIAMETRO AX,HOR IZONTAL,INCLUSIVE DESLOCAMENTO DENTRO DO CANTEIRO E INSTALAC AO DA SONDA EM CADA FURO   </v>
          </cell>
          <cell r="C488" t="str">
            <v>M</v>
          </cell>
        </row>
        <row r="489">
          <cell r="A489" t="str">
            <v>01.002.0003-0</v>
          </cell>
          <cell r="B489" t="str">
            <v xml:space="preserve">SONDAGEM ROTATIVA COM COROA DE WIDIA,EM SOLO,DIAMETRO BX,VER TICAL,INCLUSIVE DESLOCAMENTO DENTRO DO CANTEIRO E INSTALACAO DA SONDA EM CADA FURO   </v>
          </cell>
          <cell r="C489" t="str">
            <v>M</v>
          </cell>
        </row>
        <row r="490">
          <cell r="A490" t="str">
            <v>01.002.0003-A</v>
          </cell>
          <cell r="B490" t="str">
            <v xml:space="preserve">SONDAGEM ROTATIVA COM COROA DE WIDIA,EM SOLO,DIAMETRO BX,VER TICAL,INCLUSIVE DESLOCAMENTO DENTRO DO CANTEIRO E INSTALACAO DA SONDA EM CADA FURO   </v>
          </cell>
          <cell r="C490" t="str">
            <v>M</v>
          </cell>
        </row>
        <row r="491">
          <cell r="A491" t="str">
            <v>01.002.0004-0</v>
          </cell>
          <cell r="B491" t="str">
            <v xml:space="preserve">SONDAGEM ROTATIVA COM COROA DE WIDIA,EM SOLO,DIAMETRO BX,HOR IZONTAL,INCLUSIVE DESLOCAMENTO DENTRO DO CANTEIRO E INSTALAC AO DA SONDA EM CADA FURO   </v>
          </cell>
          <cell r="C491" t="str">
            <v>M</v>
          </cell>
        </row>
        <row r="492">
          <cell r="A492" t="str">
            <v>01.002.0004-A</v>
          </cell>
          <cell r="B492" t="str">
            <v xml:space="preserve">SONDAGEM ROTATIVA COM COROA DE WIDIA,EM SOLO,DIAMETRO BX,HOR IZONTAL,INCLUSIVE DESLOCAMENTO DENTRO DO CANTEIRO E INSTALAC AO DA SONDA EM CADA FURO   </v>
          </cell>
          <cell r="C492" t="str">
            <v>M</v>
          </cell>
        </row>
        <row r="493">
          <cell r="A493" t="str">
            <v>01.002.0005-0</v>
          </cell>
          <cell r="B493" t="str">
            <v xml:space="preserve">SONDAGEM ROTATIVA COM COROA DE WIDIA,EM SOLO,DIAMETRO NX,VER TICAL,INCLUSIVE DESLOCAMENTO DENTRO DO CANTEIRO E INSTALACAO DA SONDA EM CADA FURO   </v>
          </cell>
          <cell r="C493" t="str">
            <v>M</v>
          </cell>
        </row>
        <row r="494">
          <cell r="A494" t="str">
            <v>01.002.0005-A</v>
          </cell>
          <cell r="B494" t="str">
            <v xml:space="preserve">SONDAGEM ROTATIVA COM COROA DE WIDIA,EM SOLO,DIAMETRO NX,VER TICAL,INCLUSIVE DESLOCAMENTO DENTRO DO CANTEIRO E INSTALACAO DA SONDA EM CADA FURO   </v>
          </cell>
          <cell r="C494" t="str">
            <v>M</v>
          </cell>
        </row>
        <row r="495">
          <cell r="A495" t="str">
            <v>01.002.0006-0</v>
          </cell>
          <cell r="B495" t="str">
            <v xml:space="preserve">SONDAGEM ROTATIVA COM COROA DE WIDIA,EM SOLO,DIAMETRO NX,HOR IZONTAL,INCLUSIVE DESLOCAMENTO DENTRO DO CANTEIRO E INSTALAC AO DA SONDA EM CADA FURO   </v>
          </cell>
          <cell r="C495" t="str">
            <v>M</v>
          </cell>
        </row>
        <row r="496">
          <cell r="A496" t="str">
            <v>01.002.0006-A</v>
          </cell>
          <cell r="B496" t="str">
            <v xml:space="preserve">SONDAGEM ROTATIVA COM COROA DE WIDIA,EM SOLO,DIAMETRO NX,HOR IZONTAL,INCLUSIVE DESLOCAMENTO DENTRO DO CANTEIRO E INSTALAC AO DA SONDA EM CADA FURO   </v>
          </cell>
          <cell r="C496" t="str">
            <v>M</v>
          </cell>
        </row>
        <row r="497">
          <cell r="A497" t="str">
            <v>01.002.0007-0</v>
          </cell>
          <cell r="B497" t="str">
            <v xml:space="preserve">SONDAGEM ROTATIVA COM COROA DE WIDIA,EM SOLO,DIAMETRO H,VERT ICAL,INCLUSIVE DESLOCAMENTO DENTRO DO CANTEIRO E INSTALACAO DA SONDA EM CADA FURO   </v>
          </cell>
          <cell r="C497" t="str">
            <v>M</v>
          </cell>
        </row>
        <row r="498">
          <cell r="A498" t="str">
            <v>01.002.0007-A</v>
          </cell>
          <cell r="B498" t="str">
            <v xml:space="preserve">SONDAGEM ROTATIVA COM COROA DE WIDIA,EM SOLO,DIAMETRO H,VERT ICAL,INCLUSIVE DESLOCAMENTO DENTRO DO CANTEIRO E INSTALACAO DA SONDA EM CADA FURO   </v>
          </cell>
          <cell r="C498" t="str">
            <v>M</v>
          </cell>
        </row>
        <row r="499">
          <cell r="A499" t="str">
            <v>01.002.0008-0</v>
          </cell>
          <cell r="B499" t="str">
            <v xml:space="preserve">SONDAGEM ROTATIVA COM COROA DE WIDIA,EM SOLO,DIAMETRO H,HORI ZONTAL,INCLUSIVE DESLOCAMENTO DENTRO DO CANTEIRO E INSTALACA O DA SONDA EM CADA FURO   </v>
          </cell>
          <cell r="C499" t="str">
            <v>M</v>
          </cell>
        </row>
        <row r="500">
          <cell r="A500" t="str">
            <v>01.002.0008-A</v>
          </cell>
          <cell r="B500" t="str">
            <v xml:space="preserve">SONDAGEM ROTATIVA COM COROA DE WIDIA,EM SOLO,DIAMETRO H,HORI ZONTAL,INCLUSIVE DESLOCAMENTO DENTRO DO CANTEIRO E INSTALACA O DA SONDA EM CADA FURO   </v>
          </cell>
          <cell r="C500" t="str">
            <v>M</v>
          </cell>
        </row>
        <row r="501">
          <cell r="A501" t="str">
            <v>01.002.0009-0</v>
          </cell>
          <cell r="B501" t="str">
            <v xml:space="preserve">SONDAGEM ROTATIVA COM COROA DE WIDIA,EM ALTERACAO DE ROCHA,D IAMETRO AX,VERTICAL,INCLUSIVE DESLOCAMENTO DENTRO DO CANTEIR O E INSTALACAO DA SONDA EM CADA FURO   </v>
          </cell>
          <cell r="C501" t="str">
            <v>M</v>
          </cell>
        </row>
        <row r="502">
          <cell r="A502" t="str">
            <v>01.002.0009-A</v>
          </cell>
          <cell r="B502" t="str">
            <v xml:space="preserve">SONDAGEM ROTATIVA COM COROA DE WIDIA,EM ALTERACAO DE ROCHA,D IAMETRO AX,VERTICAL,INCLUSIVE DESLOCAMENTO DENTRO DO CANTEIR O E INSTALACAO DA SONDA EM CADA FURO   </v>
          </cell>
          <cell r="C502" t="str">
            <v>M</v>
          </cell>
        </row>
        <row r="503">
          <cell r="A503" t="str">
            <v>01.002.0010-0</v>
          </cell>
          <cell r="B503" t="str">
            <v xml:space="preserve">SONDAGEM ROTATIVA COM COROA DE WIDIA,EM ALTERACAO DE ROCHA, DIAMETRO BX,VERTICAL,INCLUSIVE DESLOCAMENTO DENTRO DO CANTEI RO E INSTALACAO DA SONDA EM CADA FURO   </v>
          </cell>
          <cell r="C503" t="str">
            <v>M</v>
          </cell>
        </row>
        <row r="504">
          <cell r="A504" t="str">
            <v>01.002.0010-A</v>
          </cell>
          <cell r="B504" t="str">
            <v xml:space="preserve">SONDAGEM ROTATIVA COM COROA DE WIDIA,EM ALTERACAO DE ROCHA, DIAMETRO BX,VERTICAL,INCLUSIVE DESLOCAMENTO DENTRO DO CANTEI RO E INSTALACAO DA SONDA EM CADA FURO   </v>
          </cell>
          <cell r="C504" t="str">
            <v>M</v>
          </cell>
        </row>
        <row r="505">
          <cell r="A505" t="str">
            <v>01.002.0011-0</v>
          </cell>
          <cell r="B505" t="str">
            <v xml:space="preserve">SONDAGEM ROTATIVA COM COROA DE WIDIA,EM ALTERACAO DE ROCHA, DIAMETRO NX,VERTICAL,INCLUSIVE DESLOCAMENTO DENTRO DO CANTEI RO E INSTALACAO DA SONDA EM CADA FURO   </v>
          </cell>
          <cell r="C505" t="str">
            <v>M</v>
          </cell>
        </row>
        <row r="506">
          <cell r="A506" t="str">
            <v>01.002.0011-A</v>
          </cell>
          <cell r="B506" t="str">
            <v xml:space="preserve">SONDAGEM ROTATIVA COM COROA DE WIDIA,EM ALTERACAO DE ROCHA, DIAMETRO NX,VERTICAL,INCLUSIVE DESLOCAMENTO DENTRO DO CANTEI RO E INSTALACAO DA SONDA EM CADA FURO   </v>
          </cell>
          <cell r="C506" t="str">
            <v>M</v>
          </cell>
        </row>
        <row r="507">
          <cell r="A507" t="str">
            <v>01.002.0012-0</v>
          </cell>
          <cell r="B507" t="str">
            <v xml:space="preserve">SONDAGEM ROTATIVA COM COROA DE WIDIA,EM ALTERACAO DE ROCHA, DIAMETRO H,VERTICAL,INCLUSIVE DESLOCAMENTO DENTRO DO CANTEIR O E INSTALACAO DA SONDA EM CADA FURO   </v>
          </cell>
          <cell r="C507" t="str">
            <v>M</v>
          </cell>
        </row>
        <row r="508">
          <cell r="A508" t="str">
            <v>01.002.0012-A</v>
          </cell>
          <cell r="B508" t="str">
            <v xml:space="preserve">SONDAGEM ROTATIVA COM COROA DE WIDIA,EM ALTERACAO DE ROCHA, DIAMETRO H,VERTICAL,INCLUSIVE DESLOCAMENTO DENTRO DO CANTEIR O E INSTALACAO DA SONDA EM CADA FURO   </v>
          </cell>
          <cell r="C508" t="str">
            <v>M</v>
          </cell>
        </row>
        <row r="509">
          <cell r="A509" t="str">
            <v>01.002.0013-0</v>
          </cell>
          <cell r="B509" t="str">
            <v xml:space="preserve">SONDAGEM ROTATIVA COM COROA DE WIDIA,EM ROCHA SA,DIAMETRO AX ,VERTICAL,INCLUSIVE DESLOCAMENTO DENTRO DO CANTEIRO E INSTAL ACAO DA SONDA EM CADA FURO   </v>
          </cell>
          <cell r="C509" t="str">
            <v>M</v>
          </cell>
        </row>
        <row r="510">
          <cell r="A510" t="str">
            <v>01.002.0013-A</v>
          </cell>
          <cell r="B510" t="str">
            <v xml:space="preserve">SONDAGEM ROTATIVA COM COROA DE WIDIA,EM ROCHA SA,DIAMETRO AX ,VERTICAL,INCLUSIVE DESLOCAMENTO DENTRO DO CANTEIRO E INSTAL ACAO DA SONDA EM CADA FURO   </v>
          </cell>
          <cell r="C510" t="str">
            <v>M</v>
          </cell>
        </row>
        <row r="511">
          <cell r="A511" t="str">
            <v>01.002.0014-0</v>
          </cell>
          <cell r="B511" t="str">
            <v xml:space="preserve">SONDAGEM ROTATIVA COM COROA DE WIDIA,EM ROCHA SA,DIAMETRO BX ,VERTICAL,INCLUSIVE DESLOCAMNETO DENTRO DO CANTEIRO E INSTAL ACAO DA SONDA EM CADA FURO   </v>
          </cell>
          <cell r="C511" t="str">
            <v>M</v>
          </cell>
        </row>
        <row r="512">
          <cell r="A512" t="str">
            <v>01.002.0014-A</v>
          </cell>
          <cell r="B512" t="str">
            <v xml:space="preserve">SONDAGEM ROTATIVA COM COROA DE WIDIA,EM ROCHA SA,DIAMETRO BX ,VERTICAL,INCLUSIVE DESLOCAMNETO DENTRO DO CANTEIRO E INSTAL ACAO DA SONDA EM CADA FURO   </v>
          </cell>
          <cell r="C512" t="str">
            <v>M</v>
          </cell>
        </row>
        <row r="513">
          <cell r="A513" t="str">
            <v>01.002.0015-0</v>
          </cell>
          <cell r="B513" t="str">
            <v xml:space="preserve">SONDAGEM ROTATIVA COM COROA DE WIDIA,EM ROCHA SA,DIAMETRO NX ,VERTICAL,INCLUSIVE DESLOCAMENTO DENTRO DO CANTEIRO E INSTAL ACAO DA SONDA EM CADA FURO   </v>
          </cell>
          <cell r="C513" t="str">
            <v>M</v>
          </cell>
        </row>
        <row r="514">
          <cell r="A514" t="str">
            <v>01.002.0015-A</v>
          </cell>
          <cell r="B514" t="str">
            <v xml:space="preserve">SONDAGEM ROTATIVA COM COROA DE WIDIA,EM ROCHA SA,DIAMETRO NX ,VERTICAL,INCLUSIVE DESLOCAMENTO DENTRO DO CANTEIRO E INSTAL ACAO DA SONDA EM CADA FURO   </v>
          </cell>
          <cell r="C514" t="str">
            <v>M</v>
          </cell>
        </row>
        <row r="515">
          <cell r="A515" t="str">
            <v>01.002.0016-0</v>
          </cell>
          <cell r="B515" t="str">
            <v xml:space="preserve">SONDAGEM ROTATIVA COM COROA DE WIDIA,EM ROCHA SA,DIAMETRO H, VERTICAL,INCLUSIVE DESLOCAMENTO DENTRO DO CANTEIRO E INSTALA CAO DA SONDA EM CADA FURO   </v>
          </cell>
          <cell r="C515" t="str">
            <v>M</v>
          </cell>
        </row>
        <row r="516">
          <cell r="A516" t="str">
            <v>01.002.0016-A</v>
          </cell>
          <cell r="B516" t="str">
            <v xml:space="preserve">SONDAGEM ROTATIVA COM COROA DE WIDIA,EM ROCHA SA,DIAMETRO H, VERTICAL,INCLUSIVE DESLOCAMENTO DENTRO DO CANTEIRO E INSTALA CAO DA SONDA EM CADA FURO   </v>
          </cell>
          <cell r="C516" t="str">
            <v>M</v>
          </cell>
        </row>
        <row r="517">
          <cell r="A517" t="str">
            <v>01.002.0021-0</v>
          </cell>
          <cell r="B517" t="str">
            <v xml:space="preserve">PERFURACAO ROTATIVA COM COROA DE WIDIA,EM SOLO,DIAMETRO AX,V ERTICAL,INCLUSIVE DESLOCAMENTO DENTRO DO CANTEIRO E INSTALAC AO DA SONDA EM CADA FURO   </v>
          </cell>
          <cell r="C517" t="str">
            <v>M</v>
          </cell>
        </row>
        <row r="518">
          <cell r="A518" t="str">
            <v>01.002.0021-A</v>
          </cell>
          <cell r="B518" t="str">
            <v xml:space="preserve">PERFURACAO ROTATIVA COM COROA DE WIDIA,EM SOLO,DIAMETRO AX,V ERTICAL,INCLUSIVE DESLOCAMENTO DENTRO DO CANTEIRO E INSTALAC AO DA SONDA EM CADA FURO   </v>
          </cell>
          <cell r="C518" t="str">
            <v>M</v>
          </cell>
        </row>
        <row r="519">
          <cell r="A519" t="str">
            <v>01.002.0022-0</v>
          </cell>
          <cell r="B519" t="str">
            <v xml:space="preserve">PERFURACAO ROTATIVA COM COROA DE WIDIA,EM SOLO,DIAMETRO AX,H ORIZONTAL,INCLUSIVE DESLOCAMENTO DENTRO DO CANTEIRO E INSTAL ACAO DA SONDA EM CADA FURO   </v>
          </cell>
          <cell r="C519" t="str">
            <v>M</v>
          </cell>
        </row>
        <row r="520">
          <cell r="A520" t="str">
            <v>01.002.0022-A</v>
          </cell>
          <cell r="B520" t="str">
            <v xml:space="preserve">PERFURACAO ROTATIVA COM COROA DE WIDIA,EM SOLO,DIAMETRO AX,H ORIZONTAL,INCLUSIVE DESLOCAMENTO DENTRO DO CANTEIRO E INSTAL ACAO DA SONDA EM CADA FURO   </v>
          </cell>
          <cell r="C520" t="str">
            <v>M</v>
          </cell>
        </row>
        <row r="521">
          <cell r="A521" t="str">
            <v>01.002.0023-0</v>
          </cell>
          <cell r="B521" t="str">
            <v xml:space="preserve">PERFURACAO ROTATIVA COM COROA DE WIDIA,EM SOLO,DIAMETRO BX,V ERTICAL,INCLUSIVE DESLOCAMENTO DENTRO DO CANTEIRO E INSTALAC AO DA SONDA EM CADA FURO   </v>
          </cell>
          <cell r="C521" t="str">
            <v>M</v>
          </cell>
        </row>
        <row r="522">
          <cell r="A522" t="str">
            <v>01.002.0023-A</v>
          </cell>
          <cell r="B522" t="str">
            <v xml:space="preserve">PERFURACAO ROTATIVA COM COROA DE WIDIA,EM SOLO,DIAMETRO BX,V ERTICAL,INCLUSIVE DESLOCAMENTO DENTRO DO CANTEIRO E INSTALAC AO DA SONDA EM CADA FURO   </v>
          </cell>
          <cell r="C522" t="str">
            <v>M</v>
          </cell>
        </row>
        <row r="523">
          <cell r="A523" t="str">
            <v>01.002.0024-0</v>
          </cell>
          <cell r="B523" t="str">
            <v xml:space="preserve">PERFURACAO ROTATIVA COM COROA DE WIDIA,EM SOLO,DIAMETRO BX,H ORIZONTAL,INCLUSIVE DESLOCAMENTO DENTRO DO CANTEIRO E INSTAL ACAO DA SONDA EM CADA FURO   </v>
          </cell>
          <cell r="C523" t="str">
            <v>M</v>
          </cell>
        </row>
        <row r="524">
          <cell r="A524" t="str">
            <v>01.002.0024-A</v>
          </cell>
          <cell r="B524" t="str">
            <v xml:space="preserve">PERFURACAO ROTATIVA COM COROA DE WIDIA,EM SOLO,DIAMETRO BX,H ORIZONTAL,INCLUSIVE DESLOCAMENTO DENTRO DO CANTEIRO E INSTAL ACAO DA SONDA EM CADA FURO   </v>
          </cell>
          <cell r="C524" t="str">
            <v>M</v>
          </cell>
        </row>
        <row r="525">
          <cell r="A525" t="str">
            <v>01.002.0025-0</v>
          </cell>
          <cell r="B525" t="str">
            <v xml:space="preserve">PERFURACAO ROTATIVA COM COROA DE WIDIA,EM SOLO,DIAMETRO NX,V ERTICAL,INCLUSIVE DESLOCAMENTO DENTRO DO CANTEIRO E INSTALAC AO DA SONDA EM CADA FURO   </v>
          </cell>
          <cell r="C525" t="str">
            <v>M</v>
          </cell>
        </row>
        <row r="526">
          <cell r="A526" t="str">
            <v>01.002.0025-A</v>
          </cell>
          <cell r="B526" t="str">
            <v xml:space="preserve">PERFURACAO ROTATIVA COM COROA DE WIDIA,EM SOLO,DIAMETRO NX,V ERTICAL,INCLUSIVE DESLOCAMENTO DENTRO DO CANTEIRO E INSTALAC AO DA SONDA EM CADA FURO   </v>
          </cell>
          <cell r="C526" t="str">
            <v>M</v>
          </cell>
        </row>
        <row r="527">
          <cell r="A527" t="str">
            <v>01.002.0026-0</v>
          </cell>
          <cell r="B527" t="str">
            <v xml:space="preserve">PERFURACAO ROTATIVA COM COROA DE WIDIA,EM SOLO,DIAMETRO NX,H ORIZONTAL,INCLUSIVE DESLOCAMENTO DENTRO DO CANTEIRO E INSTAL ACAO DA SONDA EM CADA FURO   </v>
          </cell>
          <cell r="C527" t="str">
            <v>M</v>
          </cell>
        </row>
        <row r="528">
          <cell r="A528" t="str">
            <v>01.002.0026-A</v>
          </cell>
          <cell r="B528" t="str">
            <v xml:space="preserve">PERFURACAO ROTATIVA COM COROA DE WIDIA,EM SOLO,DIAMETRO NX,H ORIZONTAL,INCLUSIVE DESLOCAMENTO DENTRO DO CANTEIRO E INSTAL ACAO DA SONDA EM CADA FURO   </v>
          </cell>
          <cell r="C528" t="str">
            <v>M</v>
          </cell>
        </row>
        <row r="529">
          <cell r="A529" t="str">
            <v>01.002.0027-0</v>
          </cell>
          <cell r="B529" t="str">
            <v xml:space="preserve">PERFURACAO ROTATIVA COM COROA DE WIDIA,EM SOLO,DIAMETRO H,VE RTICAL,INCLUSIVE DESLOCAMENTO DENTRO DO CANTEIRO E INSTALACA O DA SONDA EM CADA FURO   </v>
          </cell>
          <cell r="C529" t="str">
            <v>M</v>
          </cell>
        </row>
        <row r="530">
          <cell r="A530" t="str">
            <v>01.002.0027-A</v>
          </cell>
          <cell r="B530" t="str">
            <v xml:space="preserve">PERFURACAO ROTATIVA COM COROA DE WIDIA,EM SOLO,DIAMETRO H,VE RTICAL,INCLUSIVE DESLOCAMENTO DENTRO DO CANTEIRO E INSTALACA O DA SONDA EM CADA FURO   </v>
          </cell>
          <cell r="C530" t="str">
            <v>M</v>
          </cell>
        </row>
        <row r="531">
          <cell r="A531" t="str">
            <v>01.002.0028-0</v>
          </cell>
          <cell r="B531" t="str">
            <v xml:space="preserve">PERFURACAO ROTATIVA COM COROA DE WIDIA,EM SOLO,DIAMETRO H,HO RIZONTAL,INCLUSIVE DESLOCAMENTO DENTRO DO CANTEIRO E INSTALA CAO DA SONDA EM CADA FURO   </v>
          </cell>
          <cell r="C531" t="str">
            <v>M</v>
          </cell>
        </row>
        <row r="532">
          <cell r="A532" t="str">
            <v>01.002.0028-A</v>
          </cell>
          <cell r="B532" t="str">
            <v xml:space="preserve">PERFURACAO ROTATIVA COM COROA DE WIDIA,EM SOLO,DIAMETRO H,HO RIZONTAL,INCLUSIVE DESLOCAMENTO DENTRO DO CANTEIRO E INSTALA CAO DA SONDA EM CADA FURO   </v>
          </cell>
          <cell r="C532" t="str">
            <v>M</v>
          </cell>
        </row>
        <row r="533">
          <cell r="A533" t="str">
            <v>01.002.0039-0</v>
          </cell>
          <cell r="B533" t="str">
            <v xml:space="preserve">PERFURACAO ROTATIVA COM COROA DE WIDIA,EM SOLO,DIAMETRO 5",V ERTICAL,INCLUSIVE DESLOCAMENTO DENTRO DO CANTEIRO E INSTALAC AO DA SONDA EM CADA FURO   </v>
          </cell>
          <cell r="C533" t="str">
            <v>M</v>
          </cell>
        </row>
        <row r="534">
          <cell r="A534" t="str">
            <v>01.002.0039-A</v>
          </cell>
          <cell r="B534" t="str">
            <v xml:space="preserve">PERFURACAO ROTATIVA COM COROA DE WIDIA,EM SOLO,DIAMETRO 5",V ERTICAL,INCLUSIVE DESLOCAMENTO DENTRO DO CANTEIRO E INSTALAC AO DA SONDA EM CADA FURO   </v>
          </cell>
          <cell r="C534" t="str">
            <v>M</v>
          </cell>
        </row>
        <row r="535">
          <cell r="A535" t="str">
            <v>01.002.0041-0</v>
          </cell>
          <cell r="B535" t="str">
            <v xml:space="preserve">PERFURACAO ROTATIVA COM COROA DE WIDIA,EM SOLO,DIAMETRO 6",V ERTICAL,INCLUSIVE DESLOCAMENTO DENTRO DO CANTEIRO E INSTALAC AO DA SONDA EM CADA FURO   </v>
          </cell>
          <cell r="C535" t="str">
            <v>M</v>
          </cell>
        </row>
        <row r="536">
          <cell r="A536" t="str">
            <v>01.002.0041-A</v>
          </cell>
          <cell r="B536" t="str">
            <v xml:space="preserve">PERFURACAO ROTATIVA COM COROA DE WIDIA,EM SOLO,DIAMETRO 6",V ERTICAL,INCLUSIVE DESLOCAMENTO DENTRO DO CANTEIRO E INSTALAC AO DA SONDA EM CADA FURO   </v>
          </cell>
          <cell r="C536" t="str">
            <v>M</v>
          </cell>
        </row>
        <row r="537">
          <cell r="A537" t="str">
            <v>01.002.0042-0</v>
          </cell>
          <cell r="B537" t="str">
            <v xml:space="preserve">PERFURACAO ROTATIVA COM COROA DE WIDIA,EM SOLO,DIAMETRO 8",V ERTICAL,INCLUSIVE DESLOCAMENTO DENTRO DO CANTEIRO E INSTALAC AO DA SONDA EM CADA FURO   </v>
          </cell>
          <cell r="C537" t="str">
            <v>M</v>
          </cell>
        </row>
        <row r="538">
          <cell r="A538" t="str">
            <v>01.002.0042-A</v>
          </cell>
          <cell r="B538" t="str">
            <v xml:space="preserve">PERFURACAO ROTATIVA COM COROA DE WIDIA,EM SOLO,DIAMETRO 8",V ERTICAL,INCLUSIVE DESLOCAMENTO DENTRO DO CANTEIRO E INSTALAC AO DA SONDA EM CADA FURO   </v>
          </cell>
          <cell r="C538" t="str">
            <v>M</v>
          </cell>
        </row>
        <row r="539">
          <cell r="A539" t="str">
            <v>01.002.0043-0</v>
          </cell>
          <cell r="B539" t="str">
            <v xml:space="preserve">PERFURACAO ROTATIVA COM COROA DE WIDIA,EM SOLO,DIAMETRO 10", VERTICAL,INCLUSIVE DESLOCAMENTO DENTRO DO CANTEIRO E INSTALA CAO DA SONDA EM CADA FURO   </v>
          </cell>
          <cell r="C539" t="str">
            <v>M</v>
          </cell>
        </row>
        <row r="540">
          <cell r="A540" t="str">
            <v>01.002.0043-A</v>
          </cell>
          <cell r="B540" t="str">
            <v xml:space="preserve">PERFURACAO ROTATIVA COM COROA DE WIDIA,EM SOLO,DIAMETRO 10", VERTICAL,INCLUSIVE DESLOCAMENTO DENTRO DO CANTEIRO E INSTALA CAO DA SONDA EM CADA FURO   </v>
          </cell>
          <cell r="C540" t="str">
            <v>M</v>
          </cell>
        </row>
        <row r="541">
          <cell r="A541" t="str">
            <v>01.002.0044-0</v>
          </cell>
          <cell r="B541" t="str">
            <v xml:space="preserve">PERFURACAO ROTATIVA COM COROA DE WIDIA,EM SOLO,DIAMETRO 12", VERTICAL,INCLUSIVE DESLOCAMENTO DENTRO DO CANTEIRO E INSTALA CAO DA SONDA EM CADA FURO   </v>
          </cell>
          <cell r="C541" t="str">
            <v>M</v>
          </cell>
        </row>
        <row r="542">
          <cell r="A542" t="str">
            <v>01.002.0044-A</v>
          </cell>
          <cell r="B542" t="str">
            <v xml:space="preserve">PERFURACAO ROTATIVA COM COROA DE WIDIA,EM SOLO,DIAMETRO 12", VERTICAL,INCLUSIVE DESLOCAMENTO DENTRO DO CANTEIRO E INSTALA CAO DA SONDA EM CADA FURO   </v>
          </cell>
          <cell r="C542" t="str">
            <v>M</v>
          </cell>
        </row>
        <row r="543">
          <cell r="A543" t="str">
            <v>01.002.0045-0</v>
          </cell>
          <cell r="B543" t="str">
            <v xml:space="preserve">PERFURACAO ROTATIVA COM COROA DE WIDIA,EM SOLO,DIAMETRO 14", VERTICAL,INCLUSIVE DESLOCAMENTO DENTRO DO CANTEIRO E INSTALA CAO DA SONDA EM CADA FURO   </v>
          </cell>
          <cell r="C543" t="str">
            <v>M</v>
          </cell>
        </row>
        <row r="544">
          <cell r="A544" t="str">
            <v>01.002.0045-A</v>
          </cell>
          <cell r="B544" t="str">
            <v xml:space="preserve">PERFURACAO ROTATIVA COM COROA DE WIDIA,EM SOLO,DIAMETRO 14", VERTICAL,INCLUSIVE DESLOCAMENTO DENTRO DO CANTEIRO E INSTALA CAO DA SONDA EM CADA FURO   </v>
          </cell>
          <cell r="C544" t="str">
            <v>M</v>
          </cell>
        </row>
        <row r="545">
          <cell r="A545" t="str">
            <v>01.002.0046-0</v>
          </cell>
          <cell r="B545" t="str">
            <v xml:space="preserve">PERFURACAO ROTATIVA COM COROA DE WIDIA,EM SOLO,DIAMETRO 16", VERTICAL,INCLUSIVE DESLOCAMENTO DENTRO DO CANTEIRO E INSTALA CAO DA SONDA EM CADA FURO   </v>
          </cell>
          <cell r="C545" t="str">
            <v>M</v>
          </cell>
        </row>
        <row r="546">
          <cell r="A546" t="str">
            <v>01.002.0046-A</v>
          </cell>
          <cell r="B546" t="str">
            <v xml:space="preserve">PERFURACAO ROTATIVA COM COROA DE WIDIA,EM SOLO,DIAMETRO 16", VERTICAL,INCLUSIVE DESLOCAMENTO DENTRO DO CANTEIRO E INSTALA CAO DA SONDA EM CADA FURO   </v>
          </cell>
          <cell r="C546" t="str">
            <v>M</v>
          </cell>
        </row>
        <row r="547">
          <cell r="A547" t="str">
            <v>01.002.0060-0</v>
          </cell>
          <cell r="B547" t="str">
            <v xml:space="preserve">PERFURACAO ROTATIVA COM COROA DE WIDIA,EM ALTERACAO DE ROCHA ,DIAMETRO AX,VERTICAL,INCLUSIVE DESLOCAMENTO DENTRO DO CANTE IRO E INSTALACAO DA SONDA EM CADA FURO   </v>
          </cell>
          <cell r="C547" t="str">
            <v>M</v>
          </cell>
        </row>
        <row r="548">
          <cell r="A548" t="str">
            <v>01.002.0060-A</v>
          </cell>
          <cell r="B548" t="str">
            <v xml:space="preserve">PERFURACAO ROTATIVA COM COROA DE WIDIA,EM ALTERACAO DE ROCHA ,DIAMETRO AX,VERTICAL,INCLUSIVE DESLOCAMENTO DENTRO DO CANTE IRO E INSTALACAO DA SONDA EM CADA FURO   </v>
          </cell>
          <cell r="C548" t="str">
            <v>M</v>
          </cell>
        </row>
        <row r="549">
          <cell r="A549" t="str">
            <v>01.002.0061-0</v>
          </cell>
          <cell r="B549" t="str">
            <v xml:space="preserve">PERFURACAO ROTATIVA COM COROA DE WIDIA,EM ALTERACAO DE ROCHA ,DIAMETRO BX,VERTICAL,INCLUSIVE DESLOCAMENTO DENTRO DO CANTE IRO E INSTALACAO DA SONDA EM CADA FURO   </v>
          </cell>
          <cell r="C549" t="str">
            <v>M</v>
          </cell>
        </row>
        <row r="550">
          <cell r="A550" t="str">
            <v>01.002.0061-A</v>
          </cell>
          <cell r="B550" t="str">
            <v xml:space="preserve">PERFURACAO ROTATIVA COM COROA DE WIDIA,EM ALTERACAO DE ROCHA ,DIAMETRO BX,VERTICAL,INCLUSIVE DESLOCAMENTO DENTRO DO CANTE IRO E INSTALACAO DA SONDA EM CADA FURO   </v>
          </cell>
          <cell r="C550" t="str">
            <v>M</v>
          </cell>
        </row>
        <row r="551">
          <cell r="A551" t="str">
            <v>01.002.0062-0</v>
          </cell>
          <cell r="B551" t="str">
            <v xml:space="preserve">PERFURACAO ROTATIVA COM COROA DE WIDIA,EM ALTERACAO DE ROCHA ,DIAMETRO NX,VERTICAL,INCLUSIVE DESLOCAMENTO DENTRO DO CANTE IRO E INSTALACAO DA SONDA EM CADA FURO   </v>
          </cell>
          <cell r="C551" t="str">
            <v>M</v>
          </cell>
        </row>
        <row r="552">
          <cell r="A552" t="str">
            <v>01.002.0062-A</v>
          </cell>
          <cell r="B552" t="str">
            <v xml:space="preserve">PERFURACAO ROTATIVA COM COROA DE WIDIA,EM ALTERACAO DE ROCHA ,DIAMETRO NX,VERTICAL,INCLUSIVE DESLOCAMENTO DENTRO DO CANTE IRO E INSTALACAO DA SONDA EM CADA FURO   </v>
          </cell>
          <cell r="C552" t="str">
            <v>M</v>
          </cell>
        </row>
        <row r="553">
          <cell r="A553" t="str">
            <v>01.002.0063-0</v>
          </cell>
          <cell r="B553" t="str">
            <v xml:space="preserve">PERFURACAO ROTATIVA COM COROA DE WIDIA,EM ALTERACAO EM ROCHA ,DIAMETRO H,VERTICAL,INCLUSIVE DESLOCAMENTO DENTRO DO CANTEI RO E INSTALACAO DA SONDA EM CADA FURO   </v>
          </cell>
          <cell r="C553" t="str">
            <v>M</v>
          </cell>
        </row>
        <row r="554">
          <cell r="A554" t="str">
            <v>01.002.0063-A</v>
          </cell>
          <cell r="B554" t="str">
            <v xml:space="preserve">PERFURACAO ROTATIVA COM COROA DE WIDIA,EM ALTERACAO EM ROCHA ,DIAMETRO H,VERTICAL,INCLUSIVE DESLOCAMENTO DENTRO DO CANTEI RO E INSTALACAO DA SONDA EM CADA FURO   </v>
          </cell>
          <cell r="C554" t="str">
            <v>M</v>
          </cell>
        </row>
        <row r="555">
          <cell r="A555" t="str">
            <v>01.002.0064-0</v>
          </cell>
          <cell r="B555" t="str">
            <v xml:space="preserve">PERFURACAO ROTATIVA COM COROA DE WIDIA,EM ALTERACAO DE ROCHA ,DIAMETRO 5",VERTICAL,INCLUSIVE DESLOCAMENTO DENTRO DO CANTE IRO E INSTALACAO DA SONDA EM CADA FURO   </v>
          </cell>
          <cell r="C555" t="str">
            <v>M</v>
          </cell>
        </row>
        <row r="556">
          <cell r="A556" t="str">
            <v>01.002.0064-A</v>
          </cell>
          <cell r="B556" t="str">
            <v xml:space="preserve">PERFURACAO ROTATIVA COM COROA DE WIDIA,EM ALTERACAO DE ROCHA ,DIAMETRO 5",VERTICAL,INCLUSIVE DESLOCAMENTO DENTRO DO CANTE IRO E INSTALACAO DA SONDA EM CADA FURO   </v>
          </cell>
          <cell r="C556" t="str">
            <v>M</v>
          </cell>
        </row>
        <row r="557">
          <cell r="A557" t="str">
            <v>01.002.0065-0</v>
          </cell>
          <cell r="B557" t="str">
            <v xml:space="preserve">PERFURACAO ROTATIVA COM COROA DE WIDIA,EM ALTERACAO DE ROCHA ,DIAMETRO 6",VERTICAL,INCLUSIVE DESLOCAMENTO DENTRO DO CANTE IRO E INSTALACAO DA SONDA EM CADA FURO   </v>
          </cell>
          <cell r="C557" t="str">
            <v>M</v>
          </cell>
        </row>
        <row r="558">
          <cell r="A558" t="str">
            <v>01.002.0065-A</v>
          </cell>
          <cell r="B558" t="str">
            <v xml:space="preserve">PERFURACAO ROTATIVA COM COROA DE WIDIA,EM ALTERACAO DE ROCHA ,DIAMETRO 6",VERTICAL,INCLUSIVE DESLOCAMENTO DENTRO DO CANTE IRO E INSTALACAO DA SONDA EM CADA FURO   </v>
          </cell>
          <cell r="C558" t="str">
            <v>M</v>
          </cell>
        </row>
        <row r="559">
          <cell r="A559" t="str">
            <v>01.002.0066-0</v>
          </cell>
          <cell r="B559" t="str">
            <v xml:space="preserve">PERFURACAO ROTATIVA COM COROA DE WIDIA,EM ALTERACAO DE ROCHA ,DIAMETRO 8",VERTICAL,INCLUSIVE DESLOCAMENTO DENTRO DO CANTE IRO E INSTALACAO DA SONDA EM CADA FURO   </v>
          </cell>
          <cell r="C559" t="str">
            <v>M</v>
          </cell>
        </row>
        <row r="560">
          <cell r="A560" t="str">
            <v>01.002.0066-A</v>
          </cell>
          <cell r="B560" t="str">
            <v xml:space="preserve">PERFURACAO ROTATIVA COM COROA DE WIDIA,EM ALTERACAO DE ROCHA ,DIAMETRO 8",VERTICAL,INCLUSIVE DESLOCAMENTO DENTRO DO CANTE IRO E INSTALACAO DA SONDA EM CADA FURO   </v>
          </cell>
          <cell r="C560" t="str">
            <v>M</v>
          </cell>
        </row>
        <row r="561">
          <cell r="A561" t="str">
            <v>01.002.0067-0</v>
          </cell>
          <cell r="B561" t="str">
            <v xml:space="preserve">PERFURACAO ROTATIVA COM COROA DE WIDIA,EM ALTERACAO DE ROCHA ,DIAMETRO 10",VERTICAL,INCLUSIVE DESLOCAMENTO DENTRO DO CANT EIRO E INSTALACAO DA SONDA EM CADA FURO   </v>
          </cell>
          <cell r="C561" t="str">
            <v>M</v>
          </cell>
        </row>
        <row r="562">
          <cell r="A562" t="str">
            <v>01.002.0067-A</v>
          </cell>
          <cell r="B562" t="str">
            <v xml:space="preserve">PERFURACAO ROTATIVA COM COROA DE WIDIA,EM ALTERACAO DE ROCHA ,DIAMETRO 10",VERTICAL,INCLUSIVE DESLOCAMENTO DENTRO DO CANT EIRO E INSTALACAO DA SONDA EM CADA FURO   </v>
          </cell>
          <cell r="C562" t="str">
            <v>M</v>
          </cell>
        </row>
        <row r="563">
          <cell r="A563" t="str">
            <v>01.002.0068-0</v>
          </cell>
          <cell r="B563" t="str">
            <v xml:space="preserve">PERFURACAO ROTATIVA COM COROA DE WIDIA,EM ALTERACAO DE ROCHA ,DIAMETRO 12",VERTICAL,INCLUSIVE DESLOCAMENTO DENTRO DO CANT EIRO E INSTALACAO DA SONDA EM CADA FURO   </v>
          </cell>
          <cell r="C563" t="str">
            <v>M</v>
          </cell>
        </row>
        <row r="564">
          <cell r="A564" t="str">
            <v>01.002.0068-A</v>
          </cell>
          <cell r="B564" t="str">
            <v xml:space="preserve">PERFURACAO ROTATIVA COM COROA DE WIDIA,EM ALTERACAO DE ROCHA ,DIAMETRO 12",VERTICAL,INCLUSIVE DESLOCAMENTO DENTRO DO CANT EIRO E INSTALACAO DA SONDA EM CADA FURO   </v>
          </cell>
          <cell r="C564" t="str">
            <v>M</v>
          </cell>
        </row>
        <row r="565">
          <cell r="A565" t="str">
            <v>01.002.0069-0</v>
          </cell>
          <cell r="B565" t="str">
            <v xml:space="preserve">PERFURACAO ROTATIVA COM COROA DE WIDIA,EM ALTERACAO DE ROCHA ,DIAMETRO 14",VERTICAL,INCLUSIVE DESLOCAMENTO DENTRO DO CANT EIRO E INSTALACAO DA SONDA EM CADA FURO   </v>
          </cell>
          <cell r="C565" t="str">
            <v>M</v>
          </cell>
        </row>
        <row r="566">
          <cell r="A566" t="str">
            <v>01.002.0069-A</v>
          </cell>
          <cell r="B566" t="str">
            <v xml:space="preserve">PERFURACAO ROTATIVA COM COROA DE WIDIA,EM ALTERACAO DE ROCHA ,DIAMETRO 14",VERTICAL,INCLUSIVE DESLOCAMENTO DENTRO DO CANT EIRO E INSTALACAO DA SONDA EM CADA FURO   </v>
          </cell>
          <cell r="C566" t="str">
            <v>M</v>
          </cell>
        </row>
        <row r="567">
          <cell r="A567" t="str">
            <v>01.002.0070-0</v>
          </cell>
          <cell r="B567" t="str">
            <v xml:space="preserve">PERFURACAO ROTATIVA COM COROA DE WIDIA,EM ALTERACAO DE ROCHA ,DIAMETRO 16",VERTICAL,INCLUSIVE DESLOCAMENTO DENTRO DO CANT EIRO E INSTALACAO DA SONDA EM CADA FURO   </v>
          </cell>
          <cell r="C567" t="str">
            <v>M</v>
          </cell>
        </row>
        <row r="568">
          <cell r="A568" t="str">
            <v>01.002.0070-A</v>
          </cell>
          <cell r="B568" t="str">
            <v xml:space="preserve">PERFURACAO ROTATIVA COM COROA DE WIDIA,EM ALTERACAO DE ROCHA ,DIAMETRO 16",VERTICAL,INCLUSIVE DESLOCAMENTO DENTRO DO CANT EIRO E INSTALACAO DA SONDA EM CADA FURO   </v>
          </cell>
          <cell r="C568" t="str">
            <v>M</v>
          </cell>
        </row>
        <row r="569">
          <cell r="A569" t="str">
            <v>01.002.0075-0</v>
          </cell>
          <cell r="B569" t="str">
            <v xml:space="preserve">PERFURACAO ROTATIVA COM COROA DE WIDIA,EM ROCHA SA,DIAMETRO AX,VERTICAL,INCLUSIVE DESLOCAMENTO DENTRO DO CANTEIRO E INST ALACAO DA SONDA EM CADA FURO   </v>
          </cell>
          <cell r="C569" t="str">
            <v>M</v>
          </cell>
        </row>
        <row r="570">
          <cell r="A570" t="str">
            <v>01.002.0075-A</v>
          </cell>
          <cell r="B570" t="str">
            <v xml:space="preserve">PERFURACAO ROTATIVA COM COROA DE WIDIA,EM ROCHA SA,DIAMETRO AX,VERTICAL,INCLUSIVE DESLOCAMENTO DENTRO DO CANTEIRO E INST ALACAO DA SONDA EM CADA FURO   </v>
          </cell>
          <cell r="C570" t="str">
            <v>M</v>
          </cell>
        </row>
        <row r="571">
          <cell r="A571" t="str">
            <v>01.002.0076-0</v>
          </cell>
          <cell r="B571" t="str">
            <v xml:space="preserve">PERFURACAO ROTATIVA COM COROA DE WIDIA,EM ROCHA SA,DIAMETRO BX,VERTICAL,INCLUSIVE DESLOCAMENTO DENTRO DO CANTEIRO E INST ALACAO DA SONDA EM CADA FURO   </v>
          </cell>
          <cell r="C571" t="str">
            <v>M</v>
          </cell>
        </row>
        <row r="572">
          <cell r="A572" t="str">
            <v>01.002.0076-A</v>
          </cell>
          <cell r="B572" t="str">
            <v xml:space="preserve">PERFURACAO ROTATIVA COM COROA DE WIDIA,EM ROCHA SA,DIAMETRO BX,VERTICAL,INCLUSIVE DESLOCAMENTO DENTRO DO CANTEIRO E INST ALACAO DA SONDA EM CADA FURO   </v>
          </cell>
          <cell r="C572" t="str">
            <v>M</v>
          </cell>
        </row>
        <row r="573">
          <cell r="A573" t="str">
            <v>01.002.0077-0</v>
          </cell>
          <cell r="B573" t="str">
            <v xml:space="preserve">PERFURACAO ROTATIVA COM COROA DE WIDIA,EM ROCHA SA,DIAMETRO NX,VERTICAL,INCLUSIVE DESLOCAMENTO DENTRO DO CANTEIRO E INST ALACAO DA SONDA EM CADA FURO   </v>
          </cell>
          <cell r="C573" t="str">
            <v>M</v>
          </cell>
        </row>
        <row r="574">
          <cell r="A574" t="str">
            <v>01.002.0077-A</v>
          </cell>
          <cell r="B574" t="str">
            <v xml:space="preserve">PERFURACAO ROTATIVA COM COROA DE WIDIA,EM ROCHA SA,DIAMETRO NX,VERTICAL,INCLUSIVE DESLOCAMENTO DENTRO DO CANTEIRO E INST ALACAO DA SONDA EM CADA FURO   </v>
          </cell>
          <cell r="C574" t="str">
            <v>M</v>
          </cell>
        </row>
        <row r="575">
          <cell r="A575" t="str">
            <v>01.002.0078-0</v>
          </cell>
          <cell r="B575" t="str">
            <v xml:space="preserve">PERFURACAO ROTATIVA COM COROA DE WIDIA,EM ROCHA SA,DIAMETRO H,VERTICAL,INCLUSIVE DESLOCAMENTO DENTRO DO CANTEIRO E INSTA LACAO DA SONDA EM CADA FURO   </v>
          </cell>
          <cell r="C575" t="str">
            <v>M</v>
          </cell>
        </row>
        <row r="576">
          <cell r="A576" t="str">
            <v>01.002.0078-A</v>
          </cell>
          <cell r="B576" t="str">
            <v xml:space="preserve">PERFURACAO ROTATIVA COM COROA DE WIDIA,EM ROCHA SA,DIAMETRO H,VERTICAL,INCLUSIVE DESLOCAMENTO DENTRO DO CANTEIRO E INSTA LACAO DA SONDA EM CADA FURO   </v>
          </cell>
          <cell r="C576" t="str">
            <v>M</v>
          </cell>
        </row>
        <row r="577">
          <cell r="A577" t="str">
            <v>01.002.0079-0</v>
          </cell>
          <cell r="B577" t="str">
            <v xml:space="preserve">PERFURACAO ROTATIVA COM COROA DE WIDIA,EM ROCHA SA,DIAMETRO 5",VERTICAL,INCLUSIVE DESLOCAMENTO DENTRO DO CANTEIRO E INST ALACAO DA SONDA EM CADA FURO   </v>
          </cell>
          <cell r="C577" t="str">
            <v>M</v>
          </cell>
        </row>
        <row r="578">
          <cell r="A578" t="str">
            <v>01.002.0079-A</v>
          </cell>
          <cell r="B578" t="str">
            <v xml:space="preserve">PERFURACAO ROTATIVA COM COROA DE WIDIA,EM ROCHA SA,DIAMETRO 5",VERTICAL,INCLUSIVE DESLOCAMENTO DENTRO DO CANTEIRO E INST ALACAO DA SONDA EM CADA FURO   </v>
          </cell>
          <cell r="C578" t="str">
            <v>M</v>
          </cell>
        </row>
        <row r="579">
          <cell r="A579" t="str">
            <v>01.002.0080-0</v>
          </cell>
          <cell r="B579" t="str">
            <v xml:space="preserve">PERFURACAO ROTATIVA COM COROA DE WIDIA,EM ROCHA SA,DIAMETRO 6",VERTICAL,INCLUSIVE DESLOCAMENTO DENTRO DO CANTEIRO E INST ALACAO DA SONDA EM CADA FURO   </v>
          </cell>
          <cell r="C579" t="str">
            <v>M</v>
          </cell>
        </row>
        <row r="580">
          <cell r="A580" t="str">
            <v>01.002.0080-A</v>
          </cell>
          <cell r="B580" t="str">
            <v xml:space="preserve">PERFURACAO ROTATIVA COM COROA DE WIDIA,EM ROCHA SA,DIAMETRO 6",VERTICAL,INCLUSIVE DESLOCAMENTO DENTRO DO CANTEIRO E INST ALACAO DA SONDA EM CADA FURO   </v>
          </cell>
          <cell r="C580" t="str">
            <v>M</v>
          </cell>
        </row>
        <row r="581">
          <cell r="A581" t="str">
            <v>01.002.0081-0</v>
          </cell>
          <cell r="B581" t="str">
            <v xml:space="preserve">PERFURACAO ROTATIVA COM COROA DE WIDIA,EM ROCHA SA,DIAMETRO 8",VERTICAL,INCLUSIVE DESLOCAMENTO DENTRO DO CANTEIRO E INST ALACAO DA SONDA EM CADA FURO   </v>
          </cell>
          <cell r="C581" t="str">
            <v>M</v>
          </cell>
        </row>
        <row r="582">
          <cell r="A582" t="str">
            <v>01.002.0081-A</v>
          </cell>
          <cell r="B582" t="str">
            <v xml:space="preserve">PERFURACAO ROTATIVA COM COROA DE WIDIA,EM ROCHA SA,DIAMETRO 8",VERTICAL,INCLUSIVE DESLOCAMENTO DENTRO DO CANTEIRO E INST ALACAO DA SONDA EM CADA FURO   </v>
          </cell>
          <cell r="C582" t="str">
            <v>M</v>
          </cell>
        </row>
        <row r="583">
          <cell r="A583" t="str">
            <v>01.002.0082-0</v>
          </cell>
          <cell r="B583" t="str">
            <v xml:space="preserve">PERFURACAO ROTATIVA COM COROA DE WIDIA,EM ROCHA SA,DIAMETRO 10",VERTICAL,INCLUSIVE DESLOCAMENTO DENTRO DO CANTEIRO E IN STALACAO DA SONDA EM CADA FURO   </v>
          </cell>
          <cell r="C583" t="str">
            <v>M</v>
          </cell>
        </row>
        <row r="584">
          <cell r="A584" t="str">
            <v>01.002.0082-A</v>
          </cell>
          <cell r="B584" t="str">
            <v xml:space="preserve">PERFURACAO ROTATIVA COM COROA DE WIDIA,EM ROCHA SA,DIAMETRO 10",VERTICAL,INCLUSIVE DESLOCAMENTO DENTRO DO CANTEIRO E IN STALACAO DA SONDA EM CADA FURO   </v>
          </cell>
          <cell r="C584" t="str">
            <v>M</v>
          </cell>
        </row>
        <row r="585">
          <cell r="A585" t="str">
            <v>01.002.0083-0</v>
          </cell>
          <cell r="B585" t="str">
            <v xml:space="preserve">PERFURACAO ROTATIVA COM COROA DE WIDIA,EM ROCHA SA,DIAMETRO 12",VERTICAL,INCLUSIVE DESLOCAMENTO DENTRO DO CANTEIRO E IN STALACAO DA SONDA EM CADA FURO   </v>
          </cell>
          <cell r="C585" t="str">
            <v>M</v>
          </cell>
        </row>
        <row r="586">
          <cell r="A586" t="str">
            <v>01.002.0083-A</v>
          </cell>
          <cell r="B586" t="str">
            <v xml:space="preserve">PERFURACAO ROTATIVA COM COROA DE WIDIA,EM ROCHA SA,DIAMETRO 12",VERTICAL,INCLUSIVE DESLOCAMENTO DENTRO DO CANTEIRO E IN STALACAO DA SONDA EM CADA FURO   </v>
          </cell>
          <cell r="C586" t="str">
            <v>M</v>
          </cell>
        </row>
        <row r="587">
          <cell r="A587" t="str">
            <v>01.002.0084-0</v>
          </cell>
          <cell r="B587" t="str">
            <v xml:space="preserve">PERFURACAO ROTATIVA COM COROA DE WIDIA,EM ROCHA SA,DIAMETRO 14",VERTICAL,INCLUSIVE DESLOCAMENTO DENTRO DO CANTEIRO E IN STALACAO DA SONDA EM CADA FURO   </v>
          </cell>
          <cell r="C587" t="str">
            <v>M</v>
          </cell>
        </row>
        <row r="588">
          <cell r="A588" t="str">
            <v>01.002.0084-A</v>
          </cell>
          <cell r="B588" t="str">
            <v xml:space="preserve">PERFURACAO ROTATIVA COM COROA DE WIDIA,EM ROCHA SA,DIAMETRO 14",VERTICAL,INCLUSIVE DESLOCAMENTO DENTRO DO CANTEIRO E IN STALACAO DA SONDA EM CADA FURO   </v>
          </cell>
          <cell r="C588" t="str">
            <v>M</v>
          </cell>
        </row>
        <row r="589">
          <cell r="A589" t="str">
            <v>01.002.0085-0</v>
          </cell>
          <cell r="B589" t="str">
            <v xml:space="preserve">PERFURACAO ROTATIVA COM COROA DE WIDIA,EM ROCHA SA,DIAMETRO 16",VERTICAL,INCLUSIVE DESLOCAMENTO DENTRO DO CANTEIRO E IN STALACAO DA SONDA EM CADA FURO   </v>
          </cell>
          <cell r="C589" t="str">
            <v>M</v>
          </cell>
        </row>
        <row r="590">
          <cell r="A590" t="str">
            <v>01.002.0085-A</v>
          </cell>
          <cell r="B590" t="str">
            <v xml:space="preserve">PERFURACAO ROTATIVA COM COROA DE WIDIA,EM ROCHA SA,DIAMETRO 16",VERTICAL,INCLUSIVE DESLOCAMENTO DENTRO DO CANTEIRO E IN STALACAO DA SONDA EM CADA FURO   </v>
          </cell>
          <cell r="C590" t="str">
            <v>M</v>
          </cell>
        </row>
        <row r="591">
          <cell r="A591" t="str">
            <v>01.002.9999-0</v>
          </cell>
          <cell r="B591" t="str">
            <v xml:space="preserve">FAMILIA 01.002 SONDAGEM E PERFURACAO    </v>
          </cell>
        </row>
        <row r="592">
          <cell r="A592" t="str">
            <v>01.002.9999-A</v>
          </cell>
          <cell r="B592" t="str">
            <v xml:space="preserve">FAMILIA 01.002 SONDAGEM E PERFURACAO    </v>
          </cell>
        </row>
        <row r="593">
          <cell r="A593" t="str">
            <v>01.003.0001-0</v>
          </cell>
          <cell r="B593" t="str">
            <v xml:space="preserve">SONDAGEM A PERCUSSAO,EM TERRENO COMUM,COM ENSAIO DE PENETRAC AO,DIAMETRO 3",INCLUSIVE DESLOCAMENTO DENTRO DO CANTEIRO E I NSTALACAO DA SONDA EM CADA FURO   </v>
          </cell>
          <cell r="C593" t="str">
            <v>M</v>
          </cell>
        </row>
        <row r="594">
          <cell r="A594" t="str">
            <v>01.003.0001-A</v>
          </cell>
          <cell r="B594" t="str">
            <v xml:space="preserve">SONDAGEM A PERCUSSAO,EM TERRENO COMUM,COM ENSAIO DE PENETRAC AO,DIAMETRO 3",INCLUSIVE DESLOCAMENTO DENTRO DO CANTEIRO E I NSTALACAO DA SONDA EM CADA FURO   </v>
          </cell>
          <cell r="C594" t="str">
            <v>M</v>
          </cell>
        </row>
        <row r="595">
          <cell r="A595" t="str">
            <v>01.003.0002-0</v>
          </cell>
          <cell r="B595" t="str">
            <v xml:space="preserve">SONDAGEM A PERCUSSAO,EM TERRENO COMUM,COM ENSAIO DE PENETRAC AO,DIAMETRO 4.1/2",INCLUSIVE DESLOCAMENTO DENTRO DO CANTEIRO E INSTALACAO DA SONDA EM CADA FURO   </v>
          </cell>
          <cell r="C595" t="str">
            <v>M</v>
          </cell>
        </row>
        <row r="596">
          <cell r="A596" t="str">
            <v>01.003.0002-A</v>
          </cell>
          <cell r="B596" t="str">
            <v xml:space="preserve">SONDAGEM A PERCUSSAO,EM TERRENO COMUM,COM ENSAIO DE PENETRAC AO,DIAMETRO 4.1/2",INCLUSIVE DESLOCAMENTO DENTRO DO CANTEIRO E INSTALACAO DA SONDA EM CADA FURO   </v>
          </cell>
          <cell r="C596" t="str">
            <v>M</v>
          </cell>
        </row>
        <row r="597">
          <cell r="A597" t="str">
            <v>01.003.0003-0</v>
          </cell>
          <cell r="B597" t="str">
            <v xml:space="preserve">SONDAGEM A PERCUSSAO,EM TERRENO COMUM,COM ENSAIO DE PENETRAC AO,DIAMETRO 6",INCLUSIVE DESLOCAMENTO DENTRO DO CANTEIRO E I NSTALACAO DA SONDA EM CADA FURO   </v>
          </cell>
          <cell r="C597" t="str">
            <v>M</v>
          </cell>
        </row>
        <row r="598">
          <cell r="A598" t="str">
            <v>01.003.0003-A</v>
          </cell>
          <cell r="B598" t="str">
            <v xml:space="preserve">SONDAGEM A PERCUSSAO,EM TERRENO COMUM,COM ENSAIO DE PENETRAC AO,DIAMETRO 6",INCLUSIVE DESLOCAMENTO DENTRO DO CANTEIRO E I NSTALACAO DA SONDA EM CADA FURO   </v>
          </cell>
          <cell r="C598" t="str">
            <v>M</v>
          </cell>
        </row>
        <row r="599">
          <cell r="A599" t="str">
            <v>01.003.0005-0</v>
          </cell>
          <cell r="B599" t="str">
            <v xml:space="preserve">SONDAGEM A PERCUSSAO,EM TERRENO COMUM,COM ENSAIO DE PENETRAC AO,DIAMETRO 8",INCLUSIVE DESLOCAMENTO DENTRO DO CANTEIRO E I NSTALACAO DA SONDA EM CADA FURO   </v>
          </cell>
          <cell r="C599" t="str">
            <v>M</v>
          </cell>
        </row>
        <row r="600">
          <cell r="A600" t="str">
            <v>01.003.0005-A</v>
          </cell>
          <cell r="B600" t="str">
            <v xml:space="preserve">SONDAGEM A PERCUSSAO,EM TERRENO COMUM,COM ENSAIO DE PENETRAC AO,DIAMETRO 8",INCLUSIVE DESLOCAMENTO DENTRO DO CANTEIRO E I NSTALACAO DA SONDA EM CADA FURO   </v>
          </cell>
          <cell r="C600" t="str">
            <v>M</v>
          </cell>
        </row>
        <row r="601">
          <cell r="A601" t="str">
            <v>01.003.0006-0</v>
          </cell>
          <cell r="B601" t="str">
            <v xml:space="preserve">SONDAGEM A PERCUSSAO,EM TERRENO COMUM,COM ENSAIO DE PENETRAC AO,DIAMETRO 10",INCLUSIVE DESLOCAMENTO DENTRO DO CANTEIRO E INSTALACAO DA SONDA EM CADA FURO   </v>
          </cell>
          <cell r="C601" t="str">
            <v>M</v>
          </cell>
        </row>
        <row r="602">
          <cell r="A602" t="str">
            <v>01.003.0006-A</v>
          </cell>
          <cell r="B602" t="str">
            <v xml:space="preserve">SONDAGEM A PERCUSSAO,EM TERRENO COMUM,COM ENSAIO DE PENETRAC AO,DIAMETRO 10",INCLUSIVE DESLOCAMENTO DENTRO DO CANTEIRO E INSTALACAO DA SONDA EM CADA FURO   </v>
          </cell>
          <cell r="C602" t="str">
            <v>M</v>
          </cell>
        </row>
        <row r="603">
          <cell r="A603" t="str">
            <v>01.003.0011-0</v>
          </cell>
          <cell r="B603" t="str">
            <v xml:space="preserve">SONDAGEM A PERCUSSAO,SOB LAMINA D'AGUA DE RIOS E LAGOAS,COM ENSAIO DE PENETRACAO,DIAMETRO 3",INCLUSIVE DESLOCAMENTO DENT RO DO CANTEIRO E INSTALACAO DA SONDA EM CADA FURO   </v>
          </cell>
          <cell r="C603" t="str">
            <v>M</v>
          </cell>
        </row>
        <row r="604">
          <cell r="A604" t="str">
            <v>01.003.0011-A</v>
          </cell>
          <cell r="B604" t="str">
            <v xml:space="preserve">SONDAGEM A PERCUSSAO,SOB LAMINA D'AGUA DE RIOS E LAGOAS,COM ENSAIO DE PENETRACAO,DIAMETRO 3",INCLUSIVE DESLOCAMENTO DENT RO DO CANTEIRO E INSTALACAO DA SONDA EM CADA FURO   </v>
          </cell>
          <cell r="C604" t="str">
            <v>M</v>
          </cell>
        </row>
        <row r="605">
          <cell r="A605" t="str">
            <v>01.003.0012-0</v>
          </cell>
          <cell r="B605" t="str">
            <v xml:space="preserve">SONDAGEM A PERCUSSAO,SOB LAMINA D'AGUA DE RIOS E LAGOAS,COM ENSAIO DE PENETRACAO,DIAMETRO 4.1/2",INCLUSIVE DESLOCAMENTO DENTRO DO CANTEIRO E INSTALACAO DA SONDA EM CADA FURO   </v>
          </cell>
          <cell r="C605" t="str">
            <v>M</v>
          </cell>
        </row>
        <row r="606">
          <cell r="A606" t="str">
            <v>01.003.0012-A</v>
          </cell>
          <cell r="B606" t="str">
            <v xml:space="preserve">SONDAGEM A PERCUSSAO,SOB LAMINA D'AGUA DE RIOS E LAGOAS,COM ENSAIO DE PENETRACAO,DIAMETRO 4.1/2",INCLUSIVE DESLOCAMENTO DENTRO DO CANTEIRO E INSTALACAO DA SONDA EM CADA FURO   </v>
          </cell>
          <cell r="C606" t="str">
            <v>M</v>
          </cell>
        </row>
        <row r="607">
          <cell r="A607" t="str">
            <v>01.003.0013-0</v>
          </cell>
          <cell r="B607" t="str">
            <v xml:space="preserve">SONDAGEM A PERCUSSAO,SOB LAMINA D'AGUA DE RIOS E LAGOAS,COM ENSAIO DE PENETRACAO,DIAMETRO 6",INCLUSIVE DESLOCAMENTO DENT RO DO CANTEIRO E INSTALACAO DA SONDA EM CADA FURO   </v>
          </cell>
          <cell r="C607" t="str">
            <v>M</v>
          </cell>
        </row>
        <row r="608">
          <cell r="A608" t="str">
            <v>01.003.0013-A</v>
          </cell>
          <cell r="B608" t="str">
            <v xml:space="preserve">SONDAGEM A PERCUSSAO,SOB LAMINA D'AGUA DE RIOS E LAGOAS,COM ENSAIO DE PENETRACAO,DIAMETRO 6",INCLUSIVE DESLOCAMENTO DENT RO DO CANTEIRO E INSTALACAO DA SONDA EM CADA FURO   </v>
          </cell>
          <cell r="C608" t="str">
            <v>M</v>
          </cell>
        </row>
        <row r="609">
          <cell r="A609" t="str">
            <v>01.003.0021-0</v>
          </cell>
          <cell r="B609" t="str">
            <v xml:space="preserve">PERFURACAO A PERCUSSAO,EM TERRENO COMUM,DIAMETRO 3",INCLUSIV E DESLOCAMENTO DENTRO DO CANTEIRO E INSTALACAO DA SONDA EM C ADA FURO   </v>
          </cell>
          <cell r="C609" t="str">
            <v>M</v>
          </cell>
        </row>
        <row r="610">
          <cell r="A610" t="str">
            <v>01.003.0021-A</v>
          </cell>
          <cell r="B610" t="str">
            <v xml:space="preserve">PERFURACAO A PERCUSSAO,EM TERRENO COMUM,DIAMETRO 3",INCLUSIV E DESLOCAMENTO DENTRO DO CANTEIRO E INSTALACAO DA SONDA EM C ADA FURO   </v>
          </cell>
          <cell r="C610" t="str">
            <v>M</v>
          </cell>
        </row>
        <row r="611">
          <cell r="A611" t="str">
            <v>01.003.0022-0</v>
          </cell>
          <cell r="B611" t="str">
            <v xml:space="preserve">PERFURACAO A PERCUSSAO,EM TERRENO COMUM,DIAMETRO 4.1/2",INCL USIVE DESLOCAMENTO DENTRO DO CANTEIRO E INSTALACAO DA SONDA EM CADA FURO   </v>
          </cell>
          <cell r="C611" t="str">
            <v>M</v>
          </cell>
        </row>
        <row r="612">
          <cell r="A612" t="str">
            <v>01.003.0022-A</v>
          </cell>
          <cell r="B612" t="str">
            <v xml:space="preserve">PERFURACAO A PERCUSSAO,EM TERRENO COMUM,DIAMETRO 4.1/2",INCL USIVE DESLOCAMENTO DENTRO DO CANTEIRO E INSTALACAO DA SONDA EM CADA FURO   </v>
          </cell>
          <cell r="C612" t="str">
            <v>M</v>
          </cell>
        </row>
        <row r="613">
          <cell r="A613" t="str">
            <v>01.003.0023-0</v>
          </cell>
          <cell r="B613" t="str">
            <v xml:space="preserve">PERFURACAO A PERCUSSAO,EM TERRENO COMUM,DIAMETRO 6",INCLUSIV E DESLOCAMENTO DENTRO DO CANTEIRO E INSTALACAO DA SONDA EM C ADA FURO   </v>
          </cell>
          <cell r="C613" t="str">
            <v>M</v>
          </cell>
        </row>
        <row r="614">
          <cell r="A614" t="str">
            <v>01.003.0023-A</v>
          </cell>
          <cell r="B614" t="str">
            <v xml:space="preserve">PERFURACAO A PERCUSSAO,EM TERRENO COMUM,DIAMETRO 6",INCLUSIV E DESLOCAMENTO DENTRO DO CANTEIRO E INSTALACAO DA SONDA EM C ADA FURO   </v>
          </cell>
          <cell r="C614" t="str">
            <v>M</v>
          </cell>
        </row>
        <row r="615">
          <cell r="A615" t="str">
            <v>01.003.0029-0</v>
          </cell>
          <cell r="B615" t="str">
            <v xml:space="preserve">PERFURACAO A PERCUSSAO,EM TERRENO COMUM,DIAMETRO 8",INCLUSIV E DESLOCAMENTO DENTRO DO CANTEIRO E INSTALACAO DA SONDA EM C ADA FURO   </v>
          </cell>
          <cell r="C615" t="str">
            <v>M</v>
          </cell>
        </row>
        <row r="616">
          <cell r="A616" t="str">
            <v>01.003.0029-A</v>
          </cell>
          <cell r="B616" t="str">
            <v xml:space="preserve">PERFURACAO A PERCUSSAO,EM TERRENO COMUM,DIAMETRO 8",INCLUSIV E DESLOCAMENTO DENTRO DO CANTEIRO E INSTALACAO DA SONDA EM C ADA FURO   </v>
          </cell>
          <cell r="C616" t="str">
            <v>M</v>
          </cell>
        </row>
        <row r="617">
          <cell r="A617" t="str">
            <v>01.003.0030-0</v>
          </cell>
          <cell r="B617" t="str">
            <v xml:space="preserve">PERFURACAO A PERCUSSAO,EM TERRENO COMUM,DIAMETRO 10",INCLUSI VE DESLOCAMENTO DENTRO DO CANTEIRO E INSTALACAO DA SONDA EM CADA FURO   </v>
          </cell>
          <cell r="C617" t="str">
            <v>M</v>
          </cell>
        </row>
        <row r="618">
          <cell r="A618" t="str">
            <v>01.003.0030-A</v>
          </cell>
          <cell r="B618" t="str">
            <v xml:space="preserve">PERFURACAO A PERCUSSAO,EM TERRENO COMUM,DIAMETRO 10",INCLUSI VE DESLOCAMENTO DENTRO DO CANTEIRO E INSTALACAO DA SONDA EM CADA FURO   </v>
          </cell>
          <cell r="C618" t="str">
            <v>M</v>
          </cell>
        </row>
        <row r="619">
          <cell r="A619" t="str">
            <v>01.003.0032-0</v>
          </cell>
          <cell r="B619" t="str">
            <v xml:space="preserve">PERFURACAO A PERCUSSAO,EM ROCHA ALTERADA,DIAMETRO 3",INCLUSI VE DESLOCAMENTO DENTRO DO CANTEIRO E INSTALACAO DA SONDA EM CADA FURO   </v>
          </cell>
          <cell r="C619" t="str">
            <v>M</v>
          </cell>
        </row>
        <row r="620">
          <cell r="A620" t="str">
            <v>01.003.0032-A</v>
          </cell>
          <cell r="B620" t="str">
            <v xml:space="preserve">PERFURACAO A PERCUSSAO,EM ROCHA ALTERADA,DIAMETRO 3",INCLUSI VE DESLOCAMENTO DENTRO DO CANTEIRO E INSTALACAO DA SONDA EM CADA FURO   </v>
          </cell>
          <cell r="C620" t="str">
            <v>M</v>
          </cell>
        </row>
        <row r="621">
          <cell r="A621" t="str">
            <v>01.003.0034-0</v>
          </cell>
          <cell r="B621" t="str">
            <v xml:space="preserve">PERFURACAO A PERCUSSAO,EM ROCHA ALTERADA,DIAMETRO 4.1/2",INC LUSIVE DESLOCAMENTO DENTRO DO CANTEIRO E INSTALACAO DA SONDA EM CADA FURO   </v>
          </cell>
          <cell r="C621" t="str">
            <v>M</v>
          </cell>
        </row>
        <row r="622">
          <cell r="A622" t="str">
            <v>01.003.0034-A</v>
          </cell>
          <cell r="B622" t="str">
            <v xml:space="preserve">PERFURACAO A PERCUSSAO,EM ROCHA ALTERADA,DIAMETRO 4.1/2",INC LUSIVE DESLOCAMENTO DENTRO DO CANTEIRO E INSTALACAO DA SONDA EM CADA FURO   </v>
          </cell>
          <cell r="C622" t="str">
            <v>M</v>
          </cell>
        </row>
        <row r="623">
          <cell r="A623" t="str">
            <v>01.003.0036-0</v>
          </cell>
          <cell r="B623" t="str">
            <v xml:space="preserve">PERFURACAO A PERCUSSAO,EM ROCHA ALTERADA,DIAMETRO 6",INCLUSI VE DESLOCAMENTO DENTRO DO CANTEIRO E INSTALACAO DA SONDA EM CADA FURO   </v>
          </cell>
          <cell r="C623" t="str">
            <v>M</v>
          </cell>
        </row>
        <row r="624">
          <cell r="A624" t="str">
            <v>01.003.0036-A</v>
          </cell>
          <cell r="B624" t="str">
            <v xml:space="preserve">PERFURACAO A PERCUSSAO,EM ROCHA ALTERADA,DIAMETRO 6",INCLUSI VE DESLOCAMENTO DENTRO DO CANTEIRO E INSTALACAO DA SONDA EM CADA FURO   </v>
          </cell>
          <cell r="C624" t="str">
            <v>M</v>
          </cell>
        </row>
        <row r="625">
          <cell r="A625" t="str">
            <v>01.003.0038-0</v>
          </cell>
          <cell r="B625" t="str">
            <v xml:space="preserve">PERFURACAO A PERCUSSAO,EM ROCHA ALTERADA,DIAMETRO 8",INCLUSI VE DESLOCAMENTO DENTRO DO CANTEIRO E INSTALACAO DA SONDA EM CADA FURO   </v>
          </cell>
          <cell r="C625" t="str">
            <v>M</v>
          </cell>
        </row>
        <row r="626">
          <cell r="A626" t="str">
            <v>01.003.0038-A</v>
          </cell>
          <cell r="B626" t="str">
            <v xml:space="preserve">PERFURACAO A PERCUSSAO,EM ROCHA ALTERADA,DIAMETRO 8",INCLUSI VE DESLOCAMENTO DENTRO DO CANTEIRO E INSTALACAO DA SONDA EM CADA FURO   </v>
          </cell>
          <cell r="C626" t="str">
            <v>M</v>
          </cell>
        </row>
        <row r="627">
          <cell r="A627" t="str">
            <v>01.003.0040-0</v>
          </cell>
          <cell r="B627" t="str">
            <v xml:space="preserve">PERFURACAO A PERCUSSAO,EM ROCHA ALTERADA,DIAMETRO 10",INCLUS IVE DESLOCAMENTO DENTRO DO CANTEIRO E INSTALACAO DA SONDA EM CADA FURO   </v>
          </cell>
          <cell r="C627" t="str">
            <v>M</v>
          </cell>
        </row>
        <row r="628">
          <cell r="A628" t="str">
            <v>01.003.0040-A</v>
          </cell>
          <cell r="B628" t="str">
            <v xml:space="preserve">PERFURACAO A PERCUSSAO,EM ROCHA ALTERADA,DIAMETRO 10",INCLUS IVE DESLOCAMENTO DENTRO DO CANTEIRO E INSTALACAO DA SONDA EM CADA FURO   </v>
          </cell>
          <cell r="C628" t="str">
            <v>M</v>
          </cell>
        </row>
        <row r="629">
          <cell r="A629" t="str">
            <v>01.003.0050-0</v>
          </cell>
          <cell r="B629" t="str">
            <v xml:space="preserve">PERFURACAO COM "WAGON DRILL" DIAMETRO ATE 2.1/2",EM GRANITO OU GNAISSE,INCLUSIVE AR COMPRIMIDO    </v>
          </cell>
          <cell r="C629" t="str">
            <v>M</v>
          </cell>
        </row>
        <row r="630">
          <cell r="A630" t="str">
            <v>01.003.0050-A</v>
          </cell>
          <cell r="B630" t="str">
            <v xml:space="preserve">PERFURACAO COM "WAGON DRILL" DIAMETRO ATE 2.1/2",EM GRANITO OU GNAISSE,INCLUSIVE AR COMPRIMIDO    </v>
          </cell>
          <cell r="C630" t="str">
            <v>M</v>
          </cell>
        </row>
        <row r="631">
          <cell r="A631" t="str">
            <v>01.003.0052-0</v>
          </cell>
          <cell r="B631" t="str">
            <v xml:space="preserve">PERFURACAO COM "WAGON DRILL" PESADO,DIAMETRO ATE 4.1/2",EM G RANITO OU GNAISSE,INCLUSIVE AR COMPRIMIDO    </v>
          </cell>
          <cell r="C631" t="str">
            <v>M</v>
          </cell>
        </row>
        <row r="632">
          <cell r="A632" t="str">
            <v>01.003.0052-A</v>
          </cell>
          <cell r="B632" t="str">
            <v xml:space="preserve">PERFURACAO COM "WAGON DRILL" PESADO,DIAMETRO ATE 4.1/2",EM G RANITO OU GNAISSE,INCLUSIVE AR COMPRIMIDO    </v>
          </cell>
          <cell r="C632" t="str">
            <v>M</v>
          </cell>
        </row>
        <row r="633">
          <cell r="A633" t="str">
            <v>01.003.0054-0</v>
          </cell>
          <cell r="B633" t="str">
            <v xml:space="preserve">PERFURACAO COM EQUIPAMENTO DE AR COMPRIMIDO,DIAMETRO ATE 1.1 /4",EM GRANITO OU GNAISSE,ADMITINDO UMA PRODUCAO MEDIA BRUTA EM TORNO DE 2,00M/H   </v>
          </cell>
          <cell r="C633" t="str">
            <v>M</v>
          </cell>
        </row>
        <row r="634">
          <cell r="A634" t="str">
            <v>01.003.0054-A</v>
          </cell>
          <cell r="B634" t="str">
            <v xml:space="preserve">PERFURACAO COM EQUIPAMENTO DE AR COMPRIMIDO,DIAMETRO ATE 1.1 /4",EM GRANITO OU GNAISSE,ADMITINDO UMA PRODUCAO MEDIA BRUTA EM TORNO DE 2,00M/H   </v>
          </cell>
          <cell r="C634" t="str">
            <v>M</v>
          </cell>
        </row>
        <row r="635">
          <cell r="A635" t="str">
            <v>01.003.0056-0</v>
          </cell>
          <cell r="B635" t="str">
            <v xml:space="preserve">PERFURACAO COM EQUIPAMENTO DE AR COMPRIMIDO,DIAMETRO ATE 1.1 /4",EM GRANITO OU GNAISSE,ADMITINDO UMA PRODUCAO MEDIA BRUTA EM TORNO DE 0,50M/H   </v>
          </cell>
          <cell r="C635" t="str">
            <v>M</v>
          </cell>
        </row>
        <row r="636">
          <cell r="A636" t="str">
            <v>01.003.0056-A</v>
          </cell>
          <cell r="B636" t="str">
            <v xml:space="preserve">PERFURACAO COM EQUIPAMENTO DE AR COMPRIMIDO,DIAMETRO ATE 1.1 /4",EM GRANITO OU GNAISSE,ADMITINDO UMA PRODUCAO MEDIA BRUTA EM TORNO DE 0,50M/H   </v>
          </cell>
          <cell r="C636" t="str">
            <v>M</v>
          </cell>
        </row>
        <row r="637">
          <cell r="A637" t="str">
            <v>01.003.9999-0</v>
          </cell>
          <cell r="B637" t="str">
            <v xml:space="preserve">FAMILIA 01.003 SONDAGEM E PERFURACAO TERR. COMUM    </v>
          </cell>
        </row>
        <row r="638">
          <cell r="A638" t="str">
            <v>01.003.9999-A</v>
          </cell>
          <cell r="B638" t="str">
            <v xml:space="preserve">FAMILIA 01.003 SONDAGEM E PERFURACAO TERR. COMUM    </v>
          </cell>
        </row>
        <row r="639">
          <cell r="A639" t="str">
            <v>01.004.0001-0</v>
          </cell>
          <cell r="B639" t="str">
            <v xml:space="preserve">SONDAGEM ROTATIVA COM COROA DE DIAMANTE,EM ALTERACAO DE ROCH A,DIAMETRO EX,INCLUSIVE DESLOCAMENTO DENTRO DO CANTEIRO E IN STALACAO DA SONDA EM CADA FURO   </v>
          </cell>
          <cell r="C639" t="str">
            <v>M</v>
          </cell>
        </row>
        <row r="640">
          <cell r="A640" t="str">
            <v>01.004.0001-A</v>
          </cell>
          <cell r="B640" t="str">
            <v xml:space="preserve">SONDAGEM ROTATIVA COM COROA DE DIAMANTE,EM ALTERACAO DE ROCH A,DIAMETRO EX,INCLUSIVE DESLOCAMENTO DENTRO DO CANTEIRO E IN STALACAO DA SONDA EM CADA FURO   </v>
          </cell>
          <cell r="C640" t="str">
            <v>M</v>
          </cell>
        </row>
        <row r="641">
          <cell r="A641" t="str">
            <v>01.004.0002-0</v>
          </cell>
          <cell r="B641" t="str">
            <v xml:space="preserve">SONDAGEM ROTATIVA COM COROA DE DIAMANTE,EM ALTERACAO DE ROCH A,DIAMETRO AX,INCLUSIVE DESLOCAMENTO DENTRO DO CANTEIRO E IN STALACAO DA SONDA EM CADA FURO   </v>
          </cell>
          <cell r="C641" t="str">
            <v>M</v>
          </cell>
        </row>
        <row r="642">
          <cell r="A642" t="str">
            <v>01.004.0002-A</v>
          </cell>
          <cell r="B642" t="str">
            <v xml:space="preserve">SONDAGEM ROTATIVA COM COROA DE DIAMANTE,EM ALTERACAO DE ROCH A,DIAMETRO AX,INCLUSIVE DESLOCAMENTO DENTRO DO CANTEIRO E IN STALACAO DA SONDA EM CADA FURO   </v>
          </cell>
          <cell r="C642" t="str">
            <v>M</v>
          </cell>
        </row>
        <row r="643">
          <cell r="A643" t="str">
            <v>01.004.0003-0</v>
          </cell>
          <cell r="B643" t="str">
            <v xml:space="preserve">SONDAGEM ROTATIVA COM COROA DE DIAMANTE,EM ALTERACAO DE ROCH A,DIAMETRO BX,INCLUSIVE DESLOCAMENTO DENTRO DO CANTEIRO E IN STALACAO DA SONDA EM CADA FURO   </v>
          </cell>
          <cell r="C643" t="str">
            <v>M</v>
          </cell>
        </row>
        <row r="644">
          <cell r="A644" t="str">
            <v>01.004.0003-A</v>
          </cell>
          <cell r="B644" t="str">
            <v xml:space="preserve">SONDAGEM ROTATIVA COM COROA DE DIAMANTE,EM ALTERACAO DE ROCH A,DIAMETRO BX,INCLUSIVE DESLOCAMENTO DENTRO DO CANTEIRO E IN STALACAO DA SONDA EM CADA FURO   </v>
          </cell>
          <cell r="C644" t="str">
            <v>M</v>
          </cell>
        </row>
        <row r="645">
          <cell r="A645" t="str">
            <v>01.004.0004-0</v>
          </cell>
          <cell r="B645" t="str">
            <v xml:space="preserve">SONDAGEM ROTATIVA COM COROA DE DIAMANTE,EM ALTERACAO DE ROCH A,DIAMETRO NX,INCLUSIVE DESLOCAMENTO DENTRO DO CANTEIRO E IN STALACAO DA SONDA EM CADA FURO   </v>
          </cell>
          <cell r="C645" t="str">
            <v>M</v>
          </cell>
        </row>
        <row r="646">
          <cell r="A646" t="str">
            <v>01.004.0004-A</v>
          </cell>
          <cell r="B646" t="str">
            <v xml:space="preserve">SONDAGEM ROTATIVA COM COROA DE DIAMANTE,EM ALTERACAO DE ROCH A,DIAMETRO NX,INCLUSIVE DESLOCAMENTO DENTRO DO CANTEIRO E IN STALACAO DA SONDA EM CADA FURO   </v>
          </cell>
          <cell r="C646" t="str">
            <v>M</v>
          </cell>
        </row>
        <row r="647">
          <cell r="A647" t="str">
            <v>01.004.0005-0</v>
          </cell>
          <cell r="B647" t="str">
            <v xml:space="preserve">SONDAGEM ROTATIVA COM COROA DE DIAMANTE,EM ALTERACAO DE ROCH A,DIAMETRO H,INCLUSIVE DESLOCAMENTO DENTRO DO CANTEIRO E INS TALACAO DA SONDA EM CADA FURO   </v>
          </cell>
          <cell r="C647" t="str">
            <v>M</v>
          </cell>
        </row>
        <row r="648">
          <cell r="A648" t="str">
            <v>01.004.0005-A</v>
          </cell>
          <cell r="B648" t="str">
            <v xml:space="preserve">SONDAGEM ROTATIVA COM COROA DE DIAMANTE,EM ALTERACAO DE ROCH A,DIAMETRO H,INCLUSIVE DESLOCAMENTO DENTRO DO CANTEIRO E INS TALACAO DA SONDA EM CADA FURO   </v>
          </cell>
          <cell r="C648" t="str">
            <v>M</v>
          </cell>
        </row>
        <row r="649">
          <cell r="A649" t="str">
            <v>01.004.0011-0</v>
          </cell>
          <cell r="B649" t="str">
            <v xml:space="preserve">SONDAGEM ROTATIVA COM COROA DE DIAMANTE,EM ALTERACAO DE ROCH A,DIAMETRO DE 6",INCLUSIVE DESLOCAMENTO DENTRO DO CANTEIRO E INSTALACAO DE SONDA EM CADA FURO   </v>
          </cell>
          <cell r="C649" t="str">
            <v>M</v>
          </cell>
        </row>
        <row r="650">
          <cell r="A650" t="str">
            <v>01.004.0011-A</v>
          </cell>
          <cell r="B650" t="str">
            <v xml:space="preserve">SONDAGEM ROTATIVA COM COROA DE DIAMANTE,EM ALTERACAO DE ROCH A,DIAMETRO DE 6",INCLUSIVE DESLOCAMENTO DENTRO DO CANTEIRO E INSTALACAO DE SONDA EM CADA FURO   </v>
          </cell>
          <cell r="C650" t="str">
            <v>M</v>
          </cell>
        </row>
        <row r="651">
          <cell r="A651" t="str">
            <v>01.004.0012-0</v>
          </cell>
          <cell r="B651" t="str">
            <v xml:space="preserve">SONDAGEM ROTATIVA COM COROA DE DIAMANTE,EM ROCHA SA,DIAMETRO EX,INCLUSIVE DESLOCAMENTO DENTRO DO CANTEIRO E INSTALACAO D A SONDA EM CADA FURO   </v>
          </cell>
          <cell r="C651" t="str">
            <v>M</v>
          </cell>
        </row>
        <row r="652">
          <cell r="A652" t="str">
            <v>01.004.0012-A</v>
          </cell>
          <cell r="B652" t="str">
            <v xml:space="preserve">SONDAGEM ROTATIVA COM COROA DE DIAMANTE,EM ROCHA SA,DIAMETRO EX,INCLUSIVE DESLOCAMENTO DENTRO DO CANTEIRO E INSTALACAO D A SONDA EM CADA FURO   </v>
          </cell>
          <cell r="C652" t="str">
            <v>M</v>
          </cell>
        </row>
        <row r="653">
          <cell r="A653" t="str">
            <v>01.004.0013-0</v>
          </cell>
          <cell r="B653" t="str">
            <v xml:space="preserve">SONDAGEM ROTATIVA COM COROA DE DIAMANTE,EM ROCHA SA,DIAMETRO AX,INCLUSIVE DESLOCAMENTO DENTRO DO CANTEIRO E INSTALACAO D A SONDA EM CADA FURO   </v>
          </cell>
          <cell r="C653" t="str">
            <v>M</v>
          </cell>
        </row>
        <row r="654">
          <cell r="A654" t="str">
            <v>01.004.0013-A</v>
          </cell>
          <cell r="B654" t="str">
            <v xml:space="preserve">SONDAGEM ROTATIVA COM COROA DE DIAMANTE,EM ROCHA SA,DIAMETRO AX,INCLUSIVE DESLOCAMENTO DENTRO DO CANTEIRO E INSTALACAO D A SONDA EM CADA FURO   </v>
          </cell>
          <cell r="C654" t="str">
            <v>M</v>
          </cell>
        </row>
        <row r="655">
          <cell r="A655" t="str">
            <v>01.004.0014-0</v>
          </cell>
          <cell r="B655" t="str">
            <v xml:space="preserve">SONDAGEM ROTATIVA COM COROA DE DIAMANTE,EM ROCHA SA,DIAMETRO BX,INCLUSIVE DESLOCAMENTO DENTRO DO CANTEIRO E INSTALACAO D A SONDA EM CADA FURO   </v>
          </cell>
          <cell r="C655" t="str">
            <v>M</v>
          </cell>
        </row>
        <row r="656">
          <cell r="A656" t="str">
            <v>01.004.0014-A</v>
          </cell>
          <cell r="B656" t="str">
            <v xml:space="preserve">SONDAGEM ROTATIVA COM COROA DE DIAMANTE,EM ROCHA SA,DIAMETRO BX,INCLUSIVE DESLOCAMENTO DENTRO DO CANTEIRO E INSTALACAO D A SONDA EM CADA FURO   </v>
          </cell>
          <cell r="C656" t="str">
            <v>M</v>
          </cell>
        </row>
        <row r="657">
          <cell r="A657" t="str">
            <v>01.004.0015-0</v>
          </cell>
          <cell r="B657" t="str">
            <v xml:space="preserve">SONDAGEM ROTATIVA COM COROA DE DIAMANTE,EM ROCHA SA,DIAMETRO NX,INCLUSIVE DESLOCAMENTO DENTRO DO CANTEIRO E INSTALACAO D A SONDA EM CADA FURO   </v>
          </cell>
          <cell r="C657" t="str">
            <v>M</v>
          </cell>
        </row>
        <row r="658">
          <cell r="A658" t="str">
            <v>01.004.0015-A</v>
          </cell>
          <cell r="B658" t="str">
            <v xml:space="preserve">SONDAGEM ROTATIVA COM COROA DE DIAMANTE,EM ROCHA SA,DIAMETRO NX,INCLUSIVE DESLOCAMENTO DENTRO DO CANTEIRO E INSTALACAO D A SONDA EM CADA FURO   </v>
          </cell>
          <cell r="C658" t="str">
            <v>M</v>
          </cell>
        </row>
        <row r="659">
          <cell r="A659" t="str">
            <v>01.004.0016-0</v>
          </cell>
          <cell r="B659" t="str">
            <v xml:space="preserve">SONDAGEM ROTATIVA COM COROA DE DIAMANTE,EM ROCHA SA,DIAMETRO H,INCLUSIVE DESLOCAMENTO DENTRO DO CANTEIRO E INSTALACAO DA SONDA EM CADA FURO   </v>
          </cell>
          <cell r="C659" t="str">
            <v>M</v>
          </cell>
        </row>
        <row r="660">
          <cell r="A660" t="str">
            <v>01.004.0016-A</v>
          </cell>
          <cell r="B660" t="str">
            <v xml:space="preserve">SONDAGEM ROTATIVA COM COROA DE DIAMANTE,EM ROCHA SA,DIAMETRO H,INCLUSIVE DESLOCAMENTO DENTRO DO CANTEIRO E INSTALACAO DA SONDA EM CADA FURO   </v>
          </cell>
          <cell r="C660" t="str">
            <v>M</v>
          </cell>
        </row>
        <row r="661">
          <cell r="A661" t="str">
            <v>01.004.0017-0</v>
          </cell>
          <cell r="B661" t="str">
            <v xml:space="preserve">SONDAGEM ROTATIVA COM COROA DE DIAMANTE,ROCHA SA,DIAMETRO DE 6",INCLUSIVE DESLOCAMENTO DENTRO DO CANTEIRO E INSTALACAO D A SONDA EM CADA FURO   </v>
          </cell>
          <cell r="C661" t="str">
            <v>M</v>
          </cell>
        </row>
        <row r="662">
          <cell r="A662" t="str">
            <v>01.004.0017-A</v>
          </cell>
          <cell r="B662" t="str">
            <v xml:space="preserve">SONDAGEM ROTATIVA COM COROA DE DIAMANTE,ROCHA SA,DIAMETRO DE 6",INCLUSIVE DESLOCAMENTO DENTRO DO CANTEIRO E INSTALACAO D A SONDA EM CADA FURO   </v>
          </cell>
          <cell r="C662" t="str">
            <v>M</v>
          </cell>
        </row>
        <row r="663">
          <cell r="A663" t="str">
            <v>01.004.0021-0</v>
          </cell>
          <cell r="B663" t="str">
            <v xml:space="preserve">PERFURACAO ROTATIVA COM COROA DE DIAMANTE,EM ALTERACAO DE RO CHA,DIAMETRO EX,INCLUSIVE DESLOCAMENTO DENTRO DO CANTEIRO E INSTALACAO DA SONDA EM CADA FURO   </v>
          </cell>
          <cell r="C663" t="str">
            <v>M</v>
          </cell>
        </row>
        <row r="664">
          <cell r="A664" t="str">
            <v>01.004.0021-A</v>
          </cell>
          <cell r="B664" t="str">
            <v xml:space="preserve">PERFURACAO ROTATIVA COM COROA DE DIAMANTE,EM ALTERACAO DE RO CHA,DIAMETRO EX,INCLUSIVE DESLOCAMENTO DENTRO DO CANTEIRO E INSTALACAO DA SONDA EM CADA FURO   </v>
          </cell>
          <cell r="C664" t="str">
            <v>M</v>
          </cell>
        </row>
        <row r="665">
          <cell r="A665" t="str">
            <v>01.004.0022-0</v>
          </cell>
          <cell r="B665" t="str">
            <v xml:space="preserve">PERFURACAO ROTATIVA COM COROA DE DIAMANTE,EM ALTERACAO DE RO CHA,DIAMETRO AX,INCLUSIVE DESLOCAMENTO DENTRO DO CANTEIRO E INSTALACAO DA SONDA EM CADA FURO   </v>
          </cell>
          <cell r="C665" t="str">
            <v>M</v>
          </cell>
        </row>
        <row r="666">
          <cell r="A666" t="str">
            <v>01.004.0022-A</v>
          </cell>
          <cell r="B666" t="str">
            <v xml:space="preserve">PERFURACAO ROTATIVA COM COROA DE DIAMANTE,EM ALTERACAO DE RO CHA,DIAMETRO AX,INCLUSIVE DESLOCAMENTO DENTRO DO CANTEIRO E INSTALACAO DA SONDA EM CADA FURO   </v>
          </cell>
          <cell r="C666" t="str">
            <v>M</v>
          </cell>
        </row>
        <row r="667">
          <cell r="A667" t="str">
            <v>01.004.0023-0</v>
          </cell>
          <cell r="B667" t="str">
            <v xml:space="preserve">PERFURACAO ROTATIVA COM COROA DE DIAMANTE,EM ALTERACAO DE RO CHA,DIAMETRO BX,INCLUSIVE DESLOCAMENTO DENTRO DO CANTEIRO E INSTALACAO DA SONDA EM CADA FURO   </v>
          </cell>
          <cell r="C667" t="str">
            <v>M</v>
          </cell>
        </row>
        <row r="668">
          <cell r="A668" t="str">
            <v>01.004.0023-A</v>
          </cell>
          <cell r="B668" t="str">
            <v xml:space="preserve">PERFURACAO ROTATIVA COM COROA DE DIAMANTE,EM ALTERACAO DE RO CHA,DIAMETRO BX,INCLUSIVE DESLOCAMENTO DENTRO DO CANTEIRO E INSTALACAO DA SONDA EM CADA FURO   </v>
          </cell>
          <cell r="C668" t="str">
            <v>M</v>
          </cell>
        </row>
        <row r="669">
          <cell r="A669" t="str">
            <v>01.004.0024-0</v>
          </cell>
          <cell r="B669" t="str">
            <v xml:space="preserve">PERFURACAO ROTATIVA COM COROA DE DIAMANTE,EM ALTERACAO DE RO CHA,DIAMETRO NX,INCLUSIVE DESLOCAMENTO DENTRO DO CANTEIRO E INSTALACAO DA SONDA EM CADA FURO   </v>
          </cell>
          <cell r="C669" t="str">
            <v>M</v>
          </cell>
        </row>
        <row r="670">
          <cell r="A670" t="str">
            <v>01.004.0024-A</v>
          </cell>
          <cell r="B670" t="str">
            <v xml:space="preserve">PERFURACAO ROTATIVA COM COROA DE DIAMANTE,EM ALTERACAO DE RO CHA,DIAMETRO NX,INCLUSIVE DESLOCAMENTO DENTRO DO CANTEIRO E INSTALACAO DA SONDA EM CADA FURO   </v>
          </cell>
          <cell r="C670" t="str">
            <v>M</v>
          </cell>
        </row>
        <row r="671">
          <cell r="A671" t="str">
            <v>01.004.0025-0</v>
          </cell>
          <cell r="B671" t="str">
            <v xml:space="preserve">PERFURACAO ROTATIVA COM COROA DE DIAMANTE,EM ALTERACAO DE RO CHA,DIAMETRO H,INCLUSIVE DESLOCAMENTO DENTRO DO CANTEIRO E I NSTALACAO DA SONDA EM CADA FURO   </v>
          </cell>
          <cell r="C671" t="str">
            <v>M</v>
          </cell>
        </row>
        <row r="672">
          <cell r="A672" t="str">
            <v>01.004.0025-A</v>
          </cell>
          <cell r="B672" t="str">
            <v xml:space="preserve">PERFURACAO ROTATIVA COM COROA DE DIAMANTE,EM ALTERACAO DE RO CHA,DIAMETRO H,INCLUSIVE DESLOCAMENTO DENTRO DO CANTEIRO E I NSTALACAO DA SONDA EM CADA FURO   </v>
          </cell>
          <cell r="C672" t="str">
            <v>M</v>
          </cell>
        </row>
        <row r="673">
          <cell r="A673" t="str">
            <v>01.004.0031-0</v>
          </cell>
          <cell r="B673" t="str">
            <v xml:space="preserve">PERFURACAO ROTATIVA COM COROA DE DIAMANTE,EM ALTERACAO DE RO CHA DIAMETRO 6",INCLUSIVE DESLOCAMENTO DENTRO DO CANTEIRO E INSTALACAO DA SONDA EM CADA FURO   </v>
          </cell>
          <cell r="C673" t="str">
            <v>M</v>
          </cell>
        </row>
        <row r="674">
          <cell r="A674" t="str">
            <v>01.004.0031-A</v>
          </cell>
          <cell r="B674" t="str">
            <v xml:space="preserve">PERFURACAO ROTATIVA COM COROA DE DIAMANTE,EM ALTERACAO DE RO CHA DIAMETRO 6",INCLUSIVE DESLOCAMENTO DENTRO DO CANTEIRO E INSTALACAO DA SONDA EM CADA FURO   </v>
          </cell>
          <cell r="C674" t="str">
            <v>M</v>
          </cell>
        </row>
        <row r="675">
          <cell r="A675" t="str">
            <v>01.004.0035-0</v>
          </cell>
          <cell r="B675" t="str">
            <v xml:space="preserve">PERFURACAO ROTATIVA COM COROA DE DIAMANTE,EM ROCHA SA,DIAMET RO EX,INCLUSIVE DESLOCAMENTO DENTRO DO CANTEIRO E INSTALACAO DA SONDA EM CADA FURO   </v>
          </cell>
          <cell r="C675" t="str">
            <v>M</v>
          </cell>
        </row>
        <row r="676">
          <cell r="A676" t="str">
            <v>01.004.0035-A</v>
          </cell>
          <cell r="B676" t="str">
            <v xml:space="preserve">PERFURACAO ROTATIVA COM COROA DE DIAMANTE,EM ROCHA SA,DIAMET RO EX,INCLUSIVE DESLOCAMENTO DENTRO DO CANTEIRO E INSTALACAO DA SONDA EM CADA FURO   </v>
          </cell>
          <cell r="C676" t="str">
            <v>M</v>
          </cell>
        </row>
        <row r="677">
          <cell r="A677" t="str">
            <v>01.004.0037-0</v>
          </cell>
          <cell r="B677" t="str">
            <v xml:space="preserve">PERFURACAO ROTATIVA COM COROA DE DIAMANTE,EM ROCHA SA,DIAMET RO AX,INCLUSIVE DESLOCAMENTO DENTRO DO CANTEIRO E INSTALACAO DA SONDA EM CADA FURO   </v>
          </cell>
          <cell r="C677" t="str">
            <v>M</v>
          </cell>
        </row>
        <row r="678">
          <cell r="A678" t="str">
            <v>01.004.0037-A</v>
          </cell>
          <cell r="B678" t="str">
            <v xml:space="preserve">PERFURACAO ROTATIVA COM COROA DE DIAMANTE,EM ROCHA SA,DIAMET RO AX,INCLUSIVE DESLOCAMENTO DENTRO DO CANTEIRO E INSTALACAO DA SONDA EM CADA FURO   </v>
          </cell>
          <cell r="C678" t="str">
            <v>M</v>
          </cell>
        </row>
        <row r="679">
          <cell r="A679" t="str">
            <v>01.004.0039-0</v>
          </cell>
          <cell r="B679" t="str">
            <v xml:space="preserve">PERFURACAO ROTATIVA COM COROA DE DIAMANTE,EM ROCHA SA,DIAMET RO BX,INCLUSIVE DESLOCAMENTO DENTRO DO CANTEIRO E INSTALACAO DA SONDA EM CADA FURO   </v>
          </cell>
          <cell r="C679" t="str">
            <v>M</v>
          </cell>
        </row>
        <row r="680">
          <cell r="A680" t="str">
            <v>01.004.0039-A</v>
          </cell>
          <cell r="B680" t="str">
            <v xml:space="preserve">PERFURACAO ROTATIVA COM COROA DE DIAMANTE,EM ROCHA SA,DIAMET RO BX,INCLUSIVE DESLOCAMENTO DENTRO DO CANTEIRO E INSTALACAO DA SONDA EM CADA FURO   </v>
          </cell>
          <cell r="C680" t="str">
            <v>M</v>
          </cell>
        </row>
        <row r="681">
          <cell r="A681" t="str">
            <v>01.004.0041-0</v>
          </cell>
          <cell r="B681" t="str">
            <v xml:space="preserve">PERFURACAO ROTATIVA COM COROA DE DIAMANTE,EM ROCHA SA,DIAMET RO NX,INCLUSIVE DESLOCAMENTO DENTRO DO CANTEIRO E INSTALACAO DA SONDA EM CADA FURO   </v>
          </cell>
          <cell r="C681" t="str">
            <v>M</v>
          </cell>
        </row>
        <row r="682">
          <cell r="A682" t="str">
            <v>01.004.0041-A</v>
          </cell>
          <cell r="B682" t="str">
            <v xml:space="preserve">PERFURACAO ROTATIVA COM COROA DE DIAMANTE,EM ROCHA SA,DIAMET RO NX,INCLUSIVE DESLOCAMENTO DENTRO DO CANTEIRO E INSTALACAO DA SONDA EM CADA FURO   </v>
          </cell>
          <cell r="C682" t="str">
            <v>M</v>
          </cell>
        </row>
        <row r="683">
          <cell r="A683" t="str">
            <v>01.004.0043-0</v>
          </cell>
          <cell r="B683" t="str">
            <v xml:space="preserve">PERFURACAO ROTATIVA COM COROA DE DIAMANTE,EM ROCHA SA,DIAMET RO H,INCLUSIVE DESLOCAMENTO DENTRO DO CANTEIRO E INSTALACAO DA SONDA EM CADA FURO   </v>
          </cell>
          <cell r="C683" t="str">
            <v>M</v>
          </cell>
        </row>
        <row r="684">
          <cell r="A684" t="str">
            <v>01.004.0043-A</v>
          </cell>
          <cell r="B684" t="str">
            <v xml:space="preserve">PERFURACAO ROTATIVA COM COROA DE DIAMANTE,EM ROCHA SA,DIAMET RO H,INCLUSIVE DESLOCAMENTO DENTRO DO CANTEIRO E INSTALACAO DA SONDA EM CADA FURO   </v>
          </cell>
          <cell r="C684" t="str">
            <v>M</v>
          </cell>
        </row>
        <row r="685">
          <cell r="A685" t="str">
            <v>01.004.0045-0</v>
          </cell>
          <cell r="B685" t="str">
            <v xml:space="preserve">PERFURACAO ROTATIVA COM COROA DE DIAMANTE,EM ROCHA SA,DIAMET RO 6",INCLUSIVE DESLOCAMENTO DENTRO DO CANTEIRO E INSTALACAO DA SONDA EM CADA FURO   </v>
          </cell>
          <cell r="C685" t="str">
            <v>M</v>
          </cell>
        </row>
        <row r="686">
          <cell r="A686" t="str">
            <v>01.004.0045-A</v>
          </cell>
          <cell r="B686" t="str">
            <v xml:space="preserve">PERFURACAO ROTATIVA COM COROA DE DIAMANTE,EM ROCHA SA,DIAMET RO 6",INCLUSIVE DESLOCAMENTO DENTRO DO CANTEIRO E INSTALACAO DA SONDA EM CADA FURO   </v>
          </cell>
          <cell r="C686" t="str">
            <v>M</v>
          </cell>
        </row>
        <row r="687">
          <cell r="A687" t="str">
            <v>01.004.0070-0</v>
          </cell>
          <cell r="B687" t="str">
            <v xml:space="preserve">PERFURACAO ROTATIVA COM COROA DE DIAMANTE EM CONCRETO,COM DI AMETRO DE 2",INCLUSIVE DESLOCAMENTO DENTRO DO CANTEIRO E INS TALACAO DA SONDA EM CADA FURO   </v>
          </cell>
          <cell r="C687" t="str">
            <v>M</v>
          </cell>
        </row>
        <row r="688">
          <cell r="A688" t="str">
            <v>01.004.0070-A</v>
          </cell>
          <cell r="B688" t="str">
            <v xml:space="preserve">PERFURACAO ROTATIVA COM COROA DE DIAMANTE EM CONCRETO,COM DI AMETRO DE 2",INCLUSIVE DESLOCAMENTO DENTRO DO CANTEIRO E INS TALACAO DA SONDA EM CADA FURO   </v>
          </cell>
          <cell r="C688" t="str">
            <v>M</v>
          </cell>
        </row>
        <row r="689">
          <cell r="A689" t="str">
            <v>01.004.0073-0</v>
          </cell>
          <cell r="B689" t="str">
            <v xml:space="preserve">PERFURACAO ROTATIVA COM COROA DE DIAMANTE EM CONCRETO,COM DI AMETRO DE 3",INCLUSIVE DESLOCAMENTO DENTRO DO CANTEIRO E INS TALACAO DA SONDA EM CADA FURO   </v>
          </cell>
          <cell r="C689" t="str">
            <v>M</v>
          </cell>
        </row>
        <row r="690">
          <cell r="A690" t="str">
            <v>01.004.0073-A</v>
          </cell>
          <cell r="B690" t="str">
            <v xml:space="preserve">PERFURACAO ROTATIVA COM COROA DE DIAMANTE EM CONCRETO,COM DI AMETRO DE 3",INCLUSIVE DESLOCAMENTO DENTRO DO CANTEIRO E INS TALACAO DA SONDA EM CADA FURO   </v>
          </cell>
          <cell r="C690" t="str">
            <v>M</v>
          </cell>
        </row>
        <row r="691">
          <cell r="A691" t="str">
            <v>01.004.0075-0</v>
          </cell>
          <cell r="B691" t="str">
            <v xml:space="preserve">PERFURACAO ROTATIVA COM COROA DE DIAMANTE EM CONCRETO,COM DI AMETRO DE 4",INCLUSIVE DESLOCAMENTO DENTRO DO CANTEIRO E INS TALACAO DA SONDA EM CADA FURO   </v>
          </cell>
          <cell r="C691" t="str">
            <v>M</v>
          </cell>
        </row>
        <row r="692">
          <cell r="A692" t="str">
            <v>01.004.0075-A</v>
          </cell>
          <cell r="B692" t="str">
            <v xml:space="preserve">PERFURACAO ROTATIVA COM COROA DE DIAMANTE EM CONCRETO,COM DI AMETRO DE 4",INCLUSIVE DESLOCAMENTO DENTRO DO CANTEIRO E INS TALACAO DA SONDA EM CADA FURO   </v>
          </cell>
          <cell r="C692" t="str">
            <v>M</v>
          </cell>
        </row>
        <row r="693">
          <cell r="A693" t="str">
            <v>01.004.0079-0</v>
          </cell>
          <cell r="B693" t="str">
            <v xml:space="preserve">PERFURACAO ROTATIVA COM COROA DE DIAMANTE EM CONCRETO,COM DI AMETRO DE 6",INCLUSIVE DESLOCAMENTO DENTRO DO CANTEIRO E INS TALACAO DA SONDA EM CADA FURO   </v>
          </cell>
          <cell r="C693" t="str">
            <v>M</v>
          </cell>
        </row>
        <row r="694">
          <cell r="A694" t="str">
            <v>01.004.0079-A</v>
          </cell>
          <cell r="B694" t="str">
            <v xml:space="preserve">PERFURACAO ROTATIVA COM COROA DE DIAMANTE EM CONCRETO,COM DI AMETRO DE 6",INCLUSIVE DESLOCAMENTO DENTRO DO CANTEIRO E INS TALACAO DA SONDA EM CADA FURO   </v>
          </cell>
          <cell r="C694" t="str">
            <v>M</v>
          </cell>
        </row>
        <row r="695">
          <cell r="A695" t="str">
            <v>01.004.0100-0</v>
          </cell>
          <cell r="B695" t="str">
            <v xml:space="preserve">EXECUCAO DE SONDAGEM ELETRICA VERTICAL(SEV),INCLUSIVE O PROC ESSAMENTO E INTERPRETACAO DOS PERFIS,BEM COMO A APRESENTACAO DOS RESULTADOS EM PAPEL E EM MEIO DIGITAL   </v>
          </cell>
          <cell r="C695" t="str">
            <v>UN</v>
          </cell>
        </row>
        <row r="696">
          <cell r="A696" t="str">
            <v>01.004.0100-A</v>
          </cell>
          <cell r="B696" t="str">
            <v xml:space="preserve">EXECUCAO DE SONDAGEM ELETRICA VERTICAL(SEV),INCLUSIVE O PROC ESSAMENTO E INTERPRETACAO DOS PERFIS,BEM COMO A APRESENTACAO DOS RESULTADOS EM PAPEL E EM MEIO DIGITAL   </v>
          </cell>
          <cell r="C696" t="str">
            <v>UN</v>
          </cell>
        </row>
        <row r="697">
          <cell r="A697" t="str">
            <v>01.004.0105-0</v>
          </cell>
          <cell r="B697" t="str">
            <v xml:space="preserve">EXECUCAO DE LINHA DE PROSPECCAO GEOFISICA PELO METODO DE CAM INHAMENTO ELETRICO,INCLUSIVE O PROCESSAMENTO E INTERPRETACAO DAS SECOES BEM COMO A APRESENTACAO DOS RESULTADOS(SECOES OR IGINAIS E INTERPRETADAS),EM PAPEL E EM MEIO DIGITAL  </v>
          </cell>
          <cell r="C697" t="str">
            <v>M</v>
          </cell>
        </row>
        <row r="698">
          <cell r="A698" t="str">
            <v>01.004.0105-A</v>
          </cell>
          <cell r="B698" t="str">
            <v xml:space="preserve">EXECUCAO DE LINHA DE PROSPECCAO GEOFISICA PELO METODO DE CAM INHAMENTO ELETRICO,INCLUSIVE O PROCESSAMENTO E INTERPRETACAO DAS SECOES BEM COMO A APRESENTACAO DOS RESULTADOS(SECOES OR IGINAIS E INTERPRETADAS),EM PAPEL E EM MEIO DIGITAL  </v>
          </cell>
          <cell r="C698" t="str">
            <v>M</v>
          </cell>
        </row>
        <row r="699">
          <cell r="A699" t="str">
            <v>01.004.0110-0</v>
          </cell>
          <cell r="B699" t="str">
            <v xml:space="preserve">EXECUCAO DE LINHA DE PROSPECCAO SISMICA PELO METODO DE REFLE XAO,UTILIZANDO MARTELO OU EXPLOSIVO COMO FONTE GERADORA DO P ULSO SISMICO,INCLUSIVE A APRESENTACAO DO RELATORIO COM OS DA DOS,EM PAPEL E EM MEIO DIGITAL,EXCLUSIVE O PROCESSAMENTO E I NTERPRETACAO DOS DADOS </v>
          </cell>
          <cell r="C699" t="str">
            <v>M</v>
          </cell>
        </row>
        <row r="700">
          <cell r="A700" t="str">
            <v>01.004.0110-A</v>
          </cell>
          <cell r="B700" t="str">
            <v xml:space="preserve">EXECUCAO DE LINHA DE PROSPECCAO SISMICA PELO METODO DE REFLE XAO,UTILIZANDO MARTELO OU EXPLOSIVO COMO FONTE GERADORA DO P ULSO SISMICO,INCLUSIVE A APRESENTACAO DO RELATORIO COM OS DA DOS,EM PAPEL E EM MEIO DIGITAL,EXCLUSIVE O PROCESSAMENTO E I NTERPRETACAO DOS DADOS </v>
          </cell>
          <cell r="C700" t="str">
            <v>M</v>
          </cell>
        </row>
        <row r="701">
          <cell r="A701" t="str">
            <v>01.004.0115-0</v>
          </cell>
          <cell r="B701" t="str">
            <v xml:space="preserve">EXECUCAO DE LINHA DE PROSPECCAO SISMICA PELO METODO DE REFRA CAO,UTILIZANDO MARTELO OU EXPLOSIVO COMO FONTE GERADORA DO P ULSO SISMICO,INCLUSIVE A APRESENTACAO DO RELATORIO COM OS DA DOS,EM PAPEL E EM MEIO DIGITAL,EXCLUSIVE O PROCESSAMENTO E I NTERPRETACAO DOS DADOS </v>
          </cell>
          <cell r="C701" t="str">
            <v>M</v>
          </cell>
        </row>
        <row r="702">
          <cell r="A702" t="str">
            <v>01.004.0115-A</v>
          </cell>
          <cell r="B702" t="str">
            <v xml:space="preserve">EXECUCAO DE LINHA DE PROSPECCAO SISMICA PELO METODO DE REFRA CAO,UTILIZANDO MARTELO OU EXPLOSIVO COMO FONTE GERADORA DO P ULSO SISMICO,INCLUSIVE A APRESENTACAO DO RELATORIO COM OS DA DOS,EM PAPEL E EM MEIO DIGITAL,EXCLUSIVE O PROCESSAMENTO E I NTERPRETACAO DOS DADOS </v>
          </cell>
          <cell r="C702" t="str">
            <v>M</v>
          </cell>
        </row>
        <row r="703">
          <cell r="A703" t="str">
            <v>01.004.0120-0</v>
          </cell>
          <cell r="B703" t="str">
            <v xml:space="preserve">EXECUCAO DE LINHA DE PROSPECCAO POR RADAR DE PENETRACAO NO S OLO(GPR),INCLUSIVE A APRESENTACAO DO RELATORIO COM AS SECOES PROCESSADAS,EM PAPEL E EM MEIO DIGITAL,EXCLUSIVE O PROCESSA MENTO E INTERPRETACAO DOS DADOS  </v>
          </cell>
          <cell r="C703" t="str">
            <v>M</v>
          </cell>
        </row>
        <row r="704">
          <cell r="A704" t="str">
            <v>01.004.0120-A</v>
          </cell>
          <cell r="B704" t="str">
            <v xml:space="preserve">EXECUCAO DE LINHA DE PROSPECCAO POR RADAR DE PENETRACAO NO S OLO(GPR),INCLUSIVE A APRESENTACAO DO RELATORIO COM AS SECOES PROCESSADAS,EM PAPEL E EM MEIO DIGITAL,EXCLUSIVE O PROCESSA MENTO E INTERPRETACAO DOS DADOS  </v>
          </cell>
          <cell r="C704" t="str">
            <v>M</v>
          </cell>
        </row>
        <row r="705">
          <cell r="A705" t="str">
            <v>01.004.0125-0</v>
          </cell>
          <cell r="B705" t="str">
            <v xml:space="preserve">INTERPRETACAO DE DADOS DE RADAR DE PENETRACAO NO SOLO(GPR),I NCLUSIVE A ANALISE DE SECOES MIGRADAS E NAO MIGRADAS E APRES ENTACAO DO RELATORIO COM AS SECOES INTERPRETADAS,EM PAPEL E EM MEIO DIGITAL  </v>
          </cell>
          <cell r="C705" t="str">
            <v>M</v>
          </cell>
        </row>
        <row r="706">
          <cell r="A706" t="str">
            <v>01.004.0125-A</v>
          </cell>
          <cell r="B706" t="str">
            <v xml:space="preserve">INTERPRETACAO DE DADOS DE RADAR DE PENETRACAO NO SOLO(GPR),I NCLUSIVE A ANALISE DE SECOES MIGRADAS E NAO MIGRADAS E APRES ENTACAO DO RELATORIO COM AS SECOES INTERPRETADAS,EM PAPEL E EM MEIO DIGITAL  </v>
          </cell>
          <cell r="C706" t="str">
            <v>M</v>
          </cell>
        </row>
        <row r="707">
          <cell r="A707" t="str">
            <v>01.004.0130-0</v>
          </cell>
          <cell r="B707" t="str">
            <v xml:space="preserve">PROCESSAMENTO DE DADOS DE RADAR DE PENETRACAO NO SOLO(GPR),I NCLUSIVE CORRECAO TOPOGRAFICA,FILTROS,GANHOS E MIGRACAO,ATRA VES DE SOFTWARES PARA ESSE FIM,E A APRESENTACAO DO RELATORIO COM AS SECOES PROCESSADAS,EM PAPEL E EM MEIO DIGITAL  </v>
          </cell>
          <cell r="C707" t="str">
            <v>M</v>
          </cell>
        </row>
        <row r="708">
          <cell r="A708" t="str">
            <v>01.004.0130-A</v>
          </cell>
          <cell r="B708" t="str">
            <v xml:space="preserve">PROCESSAMENTO DE DADOS DE RADAR DE PENETRACAO NO SOLO(GPR),I NCLUSIVE CORRECAO TOPOGRAFICA,FILTROS,GANHOS E MIGRACAO,ATRA VES DE SOFTWARES PARA ESSE FIM,E A APRESENTACAO DO RELATORIO COM AS SECOES PROCESSADAS,EM PAPEL E EM MEIO DIGITAL  </v>
          </cell>
          <cell r="C708" t="str">
            <v>M</v>
          </cell>
        </row>
        <row r="709">
          <cell r="A709" t="str">
            <v>01.004.0135-0</v>
          </cell>
          <cell r="B709" t="str">
            <v xml:space="preserve">INTERPRETACAO DE LINHA SISMICA DE REFLEXAO,INCLUSIVE A ANALI SE DE SECOES MIGRADAS E NAO MIGRADAS E A APRESENTACAO DO REL ATORIO COM AS SECOES INTERPRETADAS,EM PAPEL E EM MEIO DIGITA L  </v>
          </cell>
          <cell r="C709" t="str">
            <v>M</v>
          </cell>
        </row>
        <row r="710">
          <cell r="A710" t="str">
            <v>01.004.0135-A</v>
          </cell>
          <cell r="B710" t="str">
            <v xml:space="preserve">INTERPRETACAO DE LINHA SISMICA DE REFLEXAO,INCLUSIVE A ANALI SE DE SECOES MIGRADAS E NAO MIGRADAS E A APRESENTACAO DO REL ATORIO COM AS SECOES INTERPRETADAS,EM PAPEL E EM MEIO DIGITA L  </v>
          </cell>
          <cell r="C710" t="str">
            <v>M</v>
          </cell>
        </row>
        <row r="711">
          <cell r="A711" t="str">
            <v>01.004.0140-0</v>
          </cell>
          <cell r="B711" t="str">
            <v xml:space="preserve">PROCESSAMENTO DE LINHA SISMICA DE REFRACAO,INCLUSIVE CORRECA O TOPOGRAFICA,FILTROS,GANHOS,ANALISES DE VELOCIDADE E MIGRAC AO,ATRAVES DE SOFTWARES ESPECIFICOS PARA ESTE FIM,E A APRESE NTACAO DO RELATORIO COM AS SECOES PROCESSADAS EM PAPEL E EM MEIO DIGITAL </v>
          </cell>
          <cell r="C711" t="str">
            <v>M</v>
          </cell>
        </row>
        <row r="712">
          <cell r="A712" t="str">
            <v>01.004.0140-A</v>
          </cell>
          <cell r="B712" t="str">
            <v xml:space="preserve">PROCESSAMENTO DE LINHA SISMICA DE REFRACAO,INCLUSIVE CORRECA O TOPOGRAFICA,FILTROS,GANHOS,ANALISES DE VELOCIDADE E MIGRAC AO,ATRAVES DE SOFTWARES ESPECIFICOS PARA ESTE FIM,E A APRESE NTACAO DO RELATORIO COM AS SECOES PROCESSADAS EM PAPEL E EM MEIO DIGITAL </v>
          </cell>
          <cell r="C712" t="str">
            <v>M</v>
          </cell>
        </row>
        <row r="713">
          <cell r="A713" t="str">
            <v>01.004.0145-0</v>
          </cell>
          <cell r="B713" t="str">
            <v xml:space="preserve">PROCESSAMENTO E INTERPRETACAO DE LINHA SISMICA DE REFRACAO,I NCLUSIVE A APRESENTACAO DE RELATORIO COM AS SECOES PROCESSAD AS E INTERPRETADAS,EM PAPEL E EM MEIO DIGITAL   </v>
          </cell>
          <cell r="C713" t="str">
            <v>M</v>
          </cell>
        </row>
        <row r="714">
          <cell r="A714" t="str">
            <v>01.004.0145-A</v>
          </cell>
          <cell r="B714" t="str">
            <v xml:space="preserve">PROCESSAMENTO E INTERPRETACAO DE LINHA SISMICA DE REFRACAO,I NCLUSIVE A APRESENTACAO DE RELATORIO COM AS SECOES PROCESSAD AS E INTERPRETADAS,EM PAPEL E EM MEIO DIGITAL   </v>
          </cell>
          <cell r="C714" t="str">
            <v>M</v>
          </cell>
        </row>
        <row r="715">
          <cell r="A715" t="str">
            <v>01.004.9999-0</v>
          </cell>
          <cell r="B715" t="str">
            <v xml:space="preserve">FAMILIA 01.004 SONDAGEM E PERFURACAO COM COROA DIAMANT.    </v>
          </cell>
        </row>
        <row r="716">
          <cell r="A716" t="str">
            <v>01.004.9999-A</v>
          </cell>
          <cell r="B716" t="str">
            <v xml:space="preserve">FAMILIA 01.004 SONDAGEM E PERFURACAO COM COROA DIAMANT.    </v>
          </cell>
        </row>
        <row r="717">
          <cell r="A717" t="str">
            <v>01.005.0001-0</v>
          </cell>
          <cell r="B717" t="str">
            <v xml:space="preserve">PREPARO MANUAL DE TERRENO,COMPREENDENDO ACERTO,RASPAGEM EVEN TUALMENTE ATE 0.30M DE PROFUNDIDADE E AFASTAMENTO LATERAL DO MATERIAL EXCEDENTE,EXCLUSIVE COMPACTACAO   </v>
          </cell>
          <cell r="C717" t="str">
            <v>M2</v>
          </cell>
        </row>
        <row r="718">
          <cell r="A718" t="str">
            <v>01.005.0001-A</v>
          </cell>
          <cell r="B718" t="str">
            <v xml:space="preserve">PREPARO MANUAL DE TERRENO,COMPREENDENDO ACERTO,RASPAGEM EVEN TUALMENTE ATE 0.30M DE PROFUNDIDADE E AFASTAMENTO LATERAL DO MATERIAL EXCEDENTE,EXCLUSIVE COMPACTACAO   </v>
          </cell>
          <cell r="C718" t="str">
            <v>M2</v>
          </cell>
        </row>
        <row r="719">
          <cell r="A719" t="str">
            <v>01.005.0003-0</v>
          </cell>
          <cell r="B719" t="str">
            <v xml:space="preserve">PREPARO MANUAL DE TERRENO,COMPREENDENDO ACERTO,RASPAGEM EVEN TUALMENTE ATE 0.30M DE PROFUNDIDADE E AFASTAMENTO LATERAL DO MATERIAL EXCEDENTE,INCLUSIVE COMPACTACAO MECANICA   </v>
          </cell>
          <cell r="C719" t="str">
            <v>M2</v>
          </cell>
        </row>
        <row r="720">
          <cell r="A720" t="str">
            <v>01.005.0003-A</v>
          </cell>
          <cell r="B720" t="str">
            <v xml:space="preserve">PREPARO MANUAL DE TERRENO,COMPREENDENDO ACERTO,RASPAGEM EVEN TUALMENTE ATE 0.30M DE PROFUNDIDADE E AFASTAMENTO LATERAL DO MATERIAL EXCEDENTE,INCLUSIVE COMPACTACAO MECANICA   </v>
          </cell>
          <cell r="C720" t="str">
            <v>M2</v>
          </cell>
        </row>
        <row r="721">
          <cell r="A721" t="str">
            <v>01.005.0004-0</v>
          </cell>
          <cell r="B721" t="str">
            <v xml:space="preserve">PREPARO MANUAL DE TERRENO,COMPREENDENDO ACERTO,RASPAGEM EVEN TUAL ATE 0.30M DE PROFUNDIDADE E AFASTAMENTO LATERAL DO MATE RIAL EXCEDENTE,INCLUSIVE COMPACTACAO MANUAL   </v>
          </cell>
          <cell r="C721" t="str">
            <v>M2</v>
          </cell>
        </row>
        <row r="722">
          <cell r="A722" t="str">
            <v>01.005.0004-A</v>
          </cell>
          <cell r="B722" t="str">
            <v xml:space="preserve">PREPARO MANUAL DE TERRENO,COMPREENDENDO ACERTO,RASPAGEM EVEN TUAL ATE 0.30M DE PROFUNDIDADE E AFASTAMENTO LATERAL DO MATE RIAL EXCEDENTE,INCLUSIVE COMPACTACAO MANUAL   </v>
          </cell>
          <cell r="C722" t="str">
            <v>M2</v>
          </cell>
        </row>
        <row r="723">
          <cell r="A723" t="str">
            <v>01.005.0005-0</v>
          </cell>
          <cell r="B723" t="str">
            <v xml:space="preserve">ROCADO EM VEGETACAO ESPESSA,COM EMPILHAMENTO LATERAL E QUEIM A DOS RESIDUOS    </v>
          </cell>
          <cell r="C723" t="str">
            <v>M2</v>
          </cell>
        </row>
        <row r="724">
          <cell r="A724" t="str">
            <v>01.005.0005-A</v>
          </cell>
          <cell r="B724" t="str">
            <v xml:space="preserve">ROCADO EM VEGETACAO ESPESSA,COM EMPILHAMENTO LATERAL E QUEIM A DOS RESIDUOS    </v>
          </cell>
          <cell r="C724" t="str">
            <v>M2</v>
          </cell>
        </row>
        <row r="725">
          <cell r="A725" t="str">
            <v>01.005.0006-0</v>
          </cell>
          <cell r="B725" t="str">
            <v xml:space="preserve">ROCADO EM VEGETACAO RALA,COM EMPILHAMENTO LATERAL E QUEIMA D OS RESIDUOS    </v>
          </cell>
          <cell r="C725" t="str">
            <v>M2</v>
          </cell>
        </row>
        <row r="726">
          <cell r="A726" t="str">
            <v>01.005.0006-A</v>
          </cell>
          <cell r="B726" t="str">
            <v xml:space="preserve">ROCADO EM VEGETACAO RALA,COM EMPILHAMENTO LATERAL E QUEIMA D OS RESIDUOS    </v>
          </cell>
          <cell r="C726" t="str">
            <v>M2</v>
          </cell>
        </row>
        <row r="727">
          <cell r="A727" t="str">
            <v>01.005.0007-0</v>
          </cell>
          <cell r="B727" t="str">
            <v xml:space="preserve">ROCADO A FOICE E MACHADO EM MATA DE PEQUENO PORTE E QUEIMA D OS RESIDUOS SEM DESTOCAMENTO OU REMOCAO    </v>
          </cell>
          <cell r="C727" t="str">
            <v>M2</v>
          </cell>
        </row>
        <row r="728">
          <cell r="A728" t="str">
            <v>01.005.0007-A</v>
          </cell>
          <cell r="B728" t="str">
            <v xml:space="preserve">ROCADO A FOICE E MACHADO EM MATA DE PEQUENO PORTE E QUEIMA D OS RESIDUOS SEM DESTOCAMENTO OU REMOCAO    </v>
          </cell>
          <cell r="C728" t="str">
            <v>M2</v>
          </cell>
        </row>
        <row r="729">
          <cell r="A729" t="str">
            <v>01.005.0008-0</v>
          </cell>
          <cell r="B729" t="str">
            <v xml:space="preserve">DESTOCAMENTO DE ARVORES DE PORTE MEDIO E RAIZES PROFUNDAS,SE M REMOCAO E AUXILIO MECANICO    </v>
          </cell>
          <cell r="C729" t="str">
            <v>UN</v>
          </cell>
        </row>
        <row r="730">
          <cell r="A730" t="str">
            <v>01.005.0008-A</v>
          </cell>
          <cell r="B730" t="str">
            <v xml:space="preserve">DESTOCAMENTO DE ARVORES DE PORTE MEDIO E RAIZES PROFUNDAS,SE M REMOCAO E AUXILIO MECANICO    </v>
          </cell>
          <cell r="C730" t="str">
            <v>UN</v>
          </cell>
        </row>
        <row r="731">
          <cell r="A731" t="str">
            <v>01.005.0009-0</v>
          </cell>
          <cell r="B731" t="str">
            <v xml:space="preserve">ABERTURA DE PICADA,EM ENCOSTA,EM TERRENO DE VEGETACAO DENSA     </v>
          </cell>
          <cell r="C731" t="str">
            <v>M</v>
          </cell>
        </row>
        <row r="732">
          <cell r="A732" t="str">
            <v>01.005.0009-A</v>
          </cell>
          <cell r="B732" t="str">
            <v xml:space="preserve">ABERTURA DE PICADA,EM ENCOSTA,EM TERRENO DE VEGETACAO DENSA     </v>
          </cell>
          <cell r="C732" t="str">
            <v>M</v>
          </cell>
        </row>
        <row r="733">
          <cell r="A733" t="str">
            <v>01.005.0013-0</v>
          </cell>
          <cell r="B733" t="str">
            <v xml:space="preserve">ABERTURA DE PICADAS EM TERRENO COM VEGETACAO QUE POSSIBILITE O USO APENAS DE FACAO E FOICE    </v>
          </cell>
          <cell r="C733" t="str">
            <v>KM</v>
          </cell>
        </row>
        <row r="734">
          <cell r="A734" t="str">
            <v>01.005.0013-A</v>
          </cell>
          <cell r="B734" t="str">
            <v xml:space="preserve">ABERTURA DE PICADAS EM TERRENO COM VEGETACAO QUE POSSIBILITE O USO APENAS DE FACAO E FOICE    </v>
          </cell>
          <cell r="C734" t="str">
            <v>KM</v>
          </cell>
        </row>
        <row r="735">
          <cell r="A735" t="str">
            <v>01.005.0014-0</v>
          </cell>
          <cell r="B735" t="str">
            <v xml:space="preserve">ABERTURA DE PICADAS EM TERRENO QUE EXIJA ALEM DO USO DE FACA O E FOICE,TAMBEM MACHADO E MOTOSSERRA    </v>
          </cell>
          <cell r="C735" t="str">
            <v>KM</v>
          </cell>
        </row>
        <row r="736">
          <cell r="A736" t="str">
            <v>01.005.0014-A</v>
          </cell>
          <cell r="B736" t="str">
            <v xml:space="preserve">ABERTURA DE PICADAS EM TERRENO QUE EXIJA ALEM DO USO DE FACA O E FOICE,TAMBEM MACHADO E MOTOSSERRA    </v>
          </cell>
          <cell r="C736" t="str">
            <v>KM</v>
          </cell>
        </row>
        <row r="737">
          <cell r="A737" t="str">
            <v>01.005.0020-0</v>
          </cell>
          <cell r="B737" t="str">
            <v xml:space="preserve">SUAVIZACAO E RECONFORMACAO MANUAL DE TALUDES,COM PEQUENO DES MATAMENTO E ALTURA MEDIA DE 0,50M    </v>
          </cell>
          <cell r="C737" t="str">
            <v>M3</v>
          </cell>
        </row>
        <row r="738">
          <cell r="A738" t="str">
            <v>01.005.0020-A</v>
          </cell>
          <cell r="B738" t="str">
            <v xml:space="preserve">SUAVIZACAO E RECONFORMACAO MANUAL DE TALUDES,COM PEQUENO DES MATAMENTO E ALTURA MEDIA DE 0,50M    </v>
          </cell>
          <cell r="C738" t="str">
            <v>M3</v>
          </cell>
        </row>
        <row r="739">
          <cell r="A739" t="str">
            <v>01.005.0021-0</v>
          </cell>
          <cell r="B739" t="str">
            <v xml:space="preserve">SUAVIZACAO E RECONFORMACAO MANUAL DE TALUDES,COM PEQUENO DES MATAMENTO E ALTURA MEDIA DE 1,00M    </v>
          </cell>
          <cell r="C739" t="str">
            <v>M3</v>
          </cell>
        </row>
        <row r="740">
          <cell r="A740" t="str">
            <v>01.005.0021-A</v>
          </cell>
          <cell r="B740" t="str">
            <v xml:space="preserve">SUAVIZACAO E RECONFORMACAO MANUAL DE TALUDES,COM PEQUENO DES MATAMENTO E ALTURA MEDIA DE 1,00M    </v>
          </cell>
          <cell r="C740" t="str">
            <v>M3</v>
          </cell>
        </row>
        <row r="741">
          <cell r="A741" t="str">
            <v>01.005.0022-0</v>
          </cell>
          <cell r="B741" t="str">
            <v xml:space="preserve">SUAVIZACAO E RECONFORMACAO MANUAL DE TALUDES,COM PEQUENO DES MATAMENTO E ALTURA MEDIA DE 1,50M    </v>
          </cell>
          <cell r="C741" t="str">
            <v>M3</v>
          </cell>
        </row>
        <row r="742">
          <cell r="A742" t="str">
            <v>01.005.0022-A</v>
          </cell>
          <cell r="B742" t="str">
            <v xml:space="preserve">SUAVIZACAO E RECONFORMACAO MANUAL DE TALUDES,COM PEQUENO DES MATAMENTO E ALTURA MEDIA DE 1,50M    </v>
          </cell>
          <cell r="C742" t="str">
            <v>M3</v>
          </cell>
        </row>
        <row r="743">
          <cell r="A743" t="str">
            <v>01.005.9999-0</v>
          </cell>
          <cell r="B743" t="str">
            <v xml:space="preserve">FAMILIA 01.005 DESTOCAMENTO E ROCADO (MANUAL)    </v>
          </cell>
        </row>
        <row r="744">
          <cell r="A744" t="str">
            <v>01.005.9999-A</v>
          </cell>
          <cell r="B744" t="str">
            <v xml:space="preserve">FAMILIA 01.005 DESTOCAMENTO E ROCADO (MANUAL)    </v>
          </cell>
        </row>
        <row r="745">
          <cell r="A745" t="str">
            <v>01.006.0001-0</v>
          </cell>
          <cell r="B745" t="str">
            <v xml:space="preserve">DESTOCAMENTO MECANICO DE TOCOS DE ATE 0,30M DE DIAMETRO     </v>
          </cell>
          <cell r="C745" t="str">
            <v>UN</v>
          </cell>
        </row>
        <row r="746">
          <cell r="A746" t="str">
            <v>01.006.0001-A</v>
          </cell>
          <cell r="B746" t="str">
            <v xml:space="preserve">DESTOCAMENTO MECANICO DE TOCOS DE ATE 0,30M DE DIAMETRO     </v>
          </cell>
          <cell r="C746" t="str">
            <v>UN</v>
          </cell>
        </row>
        <row r="747">
          <cell r="A747" t="str">
            <v>01.006.0002-0</v>
          </cell>
          <cell r="B747" t="str">
            <v xml:space="preserve">DESTOCAMENTO MECANICO DE TOCOS DE 0,30 A 0,50M DE DIAMETRO     </v>
          </cell>
          <cell r="C747" t="str">
            <v>UN</v>
          </cell>
        </row>
        <row r="748">
          <cell r="A748" t="str">
            <v>01.006.0002-A</v>
          </cell>
          <cell r="B748" t="str">
            <v xml:space="preserve">DESTOCAMENTO MECANICO DE TOCOS DE 0,30 A 0,50M DE DIAMETRO     </v>
          </cell>
          <cell r="C748" t="str">
            <v>UN</v>
          </cell>
        </row>
        <row r="749">
          <cell r="A749" t="str">
            <v>01.006.0003-0</v>
          </cell>
          <cell r="B749" t="str">
            <v xml:space="preserve">DESTOCAMENTO MECANICO DE TOCOS MAIORES QUE O,50M DE DIAMETRO     </v>
          </cell>
          <cell r="C749" t="str">
            <v>UN</v>
          </cell>
        </row>
        <row r="750">
          <cell r="A750" t="str">
            <v>01.006.0003-A</v>
          </cell>
          <cell r="B750" t="str">
            <v xml:space="preserve">DESTOCAMENTO MECANICO DE TOCOS MAIORES QUE O,50M DE DIAMETRO     </v>
          </cell>
          <cell r="C750" t="str">
            <v>UN</v>
          </cell>
        </row>
        <row r="751">
          <cell r="A751" t="str">
            <v>01.006.0004-0</v>
          </cell>
          <cell r="B751" t="str">
            <v xml:space="preserve">DESMATAMENTO E LIMPEZA DE TERRENOS COM TRATOR DE ESTEIRAS CO M POTENCIA EM TORNO DE 200CV    </v>
          </cell>
          <cell r="C751" t="str">
            <v>M2</v>
          </cell>
        </row>
        <row r="752">
          <cell r="A752" t="str">
            <v>01.006.0004-A</v>
          </cell>
          <cell r="B752" t="str">
            <v xml:space="preserve">DESMATAMENTO E LIMPEZA DE TERRENOS COM TRATOR DE ESTEIRAS CO M POTENCIA EM TORNO DE 200CV    </v>
          </cell>
          <cell r="C752" t="str">
            <v>M2</v>
          </cell>
        </row>
        <row r="753">
          <cell r="A753" t="str">
            <v>01.006.0010-0</v>
          </cell>
          <cell r="B753" t="str">
            <v xml:space="preserve">REGULARIZACAO DE TERRENO COM TRATOR EM TORNO DE 80CV,COMPREE NDENDO ACERTO,RASPAGEM EVENTUALMENTE ATE 0,30M DE PROFUNDIDA DE E AFASTAMENTO LATERAL DO MATERIAL EXCEDENTE   </v>
          </cell>
          <cell r="C753" t="str">
            <v>M2</v>
          </cell>
        </row>
        <row r="754">
          <cell r="A754" t="str">
            <v>01.006.0010-A</v>
          </cell>
          <cell r="B754" t="str">
            <v xml:space="preserve">REGULARIZACAO DE TERRENO COM TRATOR EM TORNO DE 80CV,COMPREE NDENDO ACERTO,RASPAGEM EVENTUALMENTE ATE 0,30M DE PROFUNDIDA DE E AFASTAMENTO LATERAL DO MATERIAL EXCEDENTE   </v>
          </cell>
          <cell r="C754" t="str">
            <v>M2</v>
          </cell>
        </row>
        <row r="755">
          <cell r="A755" t="str">
            <v>01.006.9999-0</v>
          </cell>
          <cell r="B755" t="str">
            <v xml:space="preserve">FAMILIA 01.006 DESTOCAMENTO MECANICO.    </v>
          </cell>
        </row>
        <row r="756">
          <cell r="A756" t="str">
            <v>01.006.9999-A</v>
          </cell>
          <cell r="B756" t="str">
            <v xml:space="preserve">FAMILIA 01.006 DESTOCAMENTO MECANICO.    </v>
          </cell>
        </row>
        <row r="757">
          <cell r="A757" t="str">
            <v>01.007.0010-0</v>
          </cell>
          <cell r="B757" t="str">
            <v xml:space="preserve">MONTAGEM E DESMONTAGEM DE UM CONJUNTO DE BOMBAS (15CV) PARA ATE 70,00M DE COLETORES (INCLUSIVE ESTES)    </v>
          </cell>
          <cell r="C757" t="str">
            <v>UN</v>
          </cell>
        </row>
        <row r="758">
          <cell r="A758" t="str">
            <v>01.007.0010-A</v>
          </cell>
          <cell r="B758" t="str">
            <v xml:space="preserve">MONTAGEM E DESMONTAGEM DE UM CONJUNTO DE BOMBAS (15CV) PARA ATE 70,00M DE COLETORES (INCLUSIVE ESTES)    </v>
          </cell>
          <cell r="C758" t="str">
            <v>UN</v>
          </cell>
        </row>
        <row r="759">
          <cell r="A759" t="str">
            <v>01.007.0020-0</v>
          </cell>
          <cell r="B759" t="str">
            <v xml:space="preserve">CRAVACAO E RETIRADA DE UMA PONTEIRA FILTRANTE     </v>
          </cell>
          <cell r="C759" t="str">
            <v>UN</v>
          </cell>
        </row>
        <row r="760">
          <cell r="A760" t="str">
            <v>01.007.0020-A</v>
          </cell>
          <cell r="B760" t="str">
            <v xml:space="preserve">CRAVACAO E RETIRADA DE UMA PONTEIRA FILTRANTE     </v>
          </cell>
          <cell r="C760" t="str">
            <v>UN</v>
          </cell>
        </row>
        <row r="761">
          <cell r="A761" t="str">
            <v>01.007.0025-0</v>
          </cell>
          <cell r="B761" t="str">
            <v xml:space="preserve">OPERACAO E MANUTENCAO DO SISTEMA,EXCLUSIVE ENERGIA ELETRICA, PELO TEMPO CORRIDO DE EMPREGO NA OBRA    </v>
          </cell>
          <cell r="C761" t="str">
            <v>DIA</v>
          </cell>
        </row>
        <row r="762">
          <cell r="A762" t="str">
            <v>01.007.0025-A</v>
          </cell>
          <cell r="B762" t="str">
            <v xml:space="preserve">OPERACAO E MANUTENCAO DO SISTEMA,EXCLUSIVE ENERGIA ELETRICA, PELO TEMPO CORRIDO DE EMPREGO NA OBRA    </v>
          </cell>
          <cell r="C762" t="str">
            <v>DIA</v>
          </cell>
        </row>
        <row r="763">
          <cell r="A763" t="str">
            <v>01.007.0030-0</v>
          </cell>
          <cell r="B763" t="str">
            <v xml:space="preserve">ENERGIA CONSUMIDA PELO SISTEMA,MEDIDA PELA POTENCIA INSTALAD A E PELO TEMPO DE FUNCIONAMENTO    </v>
          </cell>
          <cell r="C763" t="str">
            <v>CV X H</v>
          </cell>
        </row>
        <row r="764">
          <cell r="A764" t="str">
            <v>01.007.0030-A</v>
          </cell>
          <cell r="B764" t="str">
            <v xml:space="preserve">ENERGIA CONSUMIDA PELO SISTEMA,MEDIDA PELA POTENCIA INSTALAD A E PELO TEMPO DE FUNCIONAMENTO    </v>
          </cell>
          <cell r="C764" t="str">
            <v>CV X H</v>
          </cell>
        </row>
        <row r="765">
          <cell r="A765" t="str">
            <v>01.007.0080-0</v>
          </cell>
          <cell r="B765" t="str">
            <v xml:space="preserve">POCO ARTESIANO,PROFUNDIDADE ATE 50 METROS,INCLUSIVE PERFURAC AO,INSTALACAO E ANALISE DA AGUA,EXCLUSIVE MOTOBOMBA    </v>
          </cell>
          <cell r="C765" t="str">
            <v>M</v>
          </cell>
        </row>
        <row r="766">
          <cell r="A766" t="str">
            <v>01.007.0080-A</v>
          </cell>
          <cell r="B766" t="str">
            <v xml:space="preserve">POCO ARTESIANO,PROFUNDIDADE ATE 50 METROS,INCLUSIVE PERFURAC AO,INSTALACAO E ANALISE DA AGUA,EXCLUSIVE MOTOBOMBA    </v>
          </cell>
          <cell r="C766" t="str">
            <v>M</v>
          </cell>
        </row>
        <row r="767">
          <cell r="A767" t="str">
            <v>01.007.0081-0</v>
          </cell>
          <cell r="B767" t="str">
            <v xml:space="preserve">POCO ARTESIANO PROFUNDO,PROFUNDIDADE DE 51 METROS ATE 100 ME TROS,INCLUSIVE PERFURACAO,REVESTIMENTO E ANALISE DA AGUA,EXC LUSIVE MOTOBOMBA   </v>
          </cell>
          <cell r="C767" t="str">
            <v>M</v>
          </cell>
        </row>
        <row r="768">
          <cell r="A768" t="str">
            <v>01.007.0081-A</v>
          </cell>
          <cell r="B768" t="str">
            <v xml:space="preserve">POCO ARTESIANO PROFUNDO,PROFUNDIDADE DE 51 METROS ATE 100 ME TROS,INCLUSIVE PERFURACAO,REVESTIMENTO E ANALISE DA AGUA,EXC LUSIVE MOTOBOMBA   </v>
          </cell>
          <cell r="C768" t="str">
            <v>M</v>
          </cell>
        </row>
        <row r="769">
          <cell r="A769" t="str">
            <v>01.007.0085-0</v>
          </cell>
          <cell r="B769" t="str">
            <v xml:space="preserve">POCO ARTESIANO,INCLUSIVE PERFURACAO A TRADO,REVESTIMENTO E A NALISE DA AGUA E EXCLUSIVE MOTOBOMBA    </v>
          </cell>
          <cell r="C769" t="str">
            <v>M</v>
          </cell>
        </row>
        <row r="770">
          <cell r="A770" t="str">
            <v>01.007.0085-A</v>
          </cell>
          <cell r="B770" t="str">
            <v xml:space="preserve">POCO ARTESIANO,INCLUSIVE PERFURACAO A TRADO,REVESTIMENTO E A NALISE DA AGUA E EXCLUSIVE MOTOBOMBA    </v>
          </cell>
          <cell r="C770" t="str">
            <v>M</v>
          </cell>
        </row>
        <row r="771">
          <cell r="A771" t="str">
            <v>01.007.9999-0</v>
          </cell>
          <cell r="B771" t="str">
            <v xml:space="preserve">FAMILIA 01.007 REBAIXAMENTO LENCOL D'AGUA    </v>
          </cell>
        </row>
        <row r="772">
          <cell r="A772" t="str">
            <v>01.007.9999-A</v>
          </cell>
          <cell r="B772" t="str">
            <v xml:space="preserve">FAMILIA 01.007 REBAIXAMENTO LENCOL D'AGUA    </v>
          </cell>
        </row>
        <row r="773">
          <cell r="A773" t="str">
            <v>01.008.0050-0</v>
          </cell>
          <cell r="B773" t="str">
            <v xml:space="preserve">MOBILIZACAO E DESMOBILIZACAO DE EQUIPAMENTO E EQUIPE DE SOND AGEM E PERFURACAO A PERCUSSAO,COM TRANSPORTE ATE 50KM    </v>
          </cell>
          <cell r="C773" t="str">
            <v>UN</v>
          </cell>
        </row>
        <row r="774">
          <cell r="A774" t="str">
            <v>01.008.0050-A</v>
          </cell>
          <cell r="B774" t="str">
            <v xml:space="preserve">MOBILIZACAO E DESMOBILIZACAO DE EQUIPAMENTO E EQUIPE DE SOND AGEM E PERFURACAO A PERCUSSAO,COM TRANSPORTE ATE 50KM    </v>
          </cell>
          <cell r="C774" t="str">
            <v>UN</v>
          </cell>
        </row>
        <row r="775">
          <cell r="A775" t="str">
            <v>01.008.0100-0</v>
          </cell>
          <cell r="B775" t="str">
            <v xml:space="preserve">MOBILIZACAO E DESMOBILIZACAO DE EQUIPAMENTO E EQUIPE DE SOND AGEM E PERFURACAO A PERCUSSAO,COM TRANSPORTE DE 51 A 100KM    </v>
          </cell>
          <cell r="C775" t="str">
            <v>UN</v>
          </cell>
        </row>
        <row r="776">
          <cell r="A776" t="str">
            <v>01.008.0100-A</v>
          </cell>
          <cell r="B776" t="str">
            <v xml:space="preserve">MOBILIZACAO E DESMOBILIZACAO DE EQUIPAMENTO E EQUIPE DE SOND AGEM E PERFURACAO A PERCUSSAO,COM TRANSPORTE DE 51 A 100KM    </v>
          </cell>
          <cell r="C776" t="str">
            <v>UN</v>
          </cell>
        </row>
        <row r="777">
          <cell r="A777" t="str">
            <v>01.008.0200-0</v>
          </cell>
          <cell r="B777" t="str">
            <v xml:space="preserve">MOBILIZACAO E DESMOBILIZACAO DE EQUIPAMENTO E EQUIPE DE SOND AGEM E PERFURACAO A PERCUSSAO,COM TRANSPORTE DE 101 A 200KM    </v>
          </cell>
          <cell r="C777" t="str">
            <v>UN</v>
          </cell>
        </row>
        <row r="778">
          <cell r="A778" t="str">
            <v>01.008.0200-A</v>
          </cell>
          <cell r="B778" t="str">
            <v xml:space="preserve">MOBILIZACAO E DESMOBILIZACAO DE EQUIPAMENTO E EQUIPE DE SOND AGEM E PERFURACAO A PERCUSSAO,COM TRANSPORTE DE 101 A 200KM    </v>
          </cell>
          <cell r="C778" t="str">
            <v>UN</v>
          </cell>
        </row>
        <row r="779">
          <cell r="A779" t="str">
            <v>01.008.9999-0</v>
          </cell>
          <cell r="B779" t="str">
            <v xml:space="preserve">FAMILIA 01.008     </v>
          </cell>
        </row>
        <row r="780">
          <cell r="A780" t="str">
            <v>01.008.9999-A</v>
          </cell>
          <cell r="B780" t="str">
            <v xml:space="preserve">FAMILIA 01.008     </v>
          </cell>
        </row>
        <row r="781">
          <cell r="A781" t="str">
            <v>01.009.0050-0</v>
          </cell>
          <cell r="B781" t="str">
            <v xml:space="preserve">MOBILIZACAO E DESMOBILIZACAO DE EQUIPAMENTO E EQUIPE DE SOND AGEM E PERFURACAO ROTATIVA,COM TRANSPORTE ATE 50KM    </v>
          </cell>
          <cell r="C781" t="str">
            <v>UN</v>
          </cell>
        </row>
        <row r="782">
          <cell r="A782" t="str">
            <v>01.009.0050-A</v>
          </cell>
          <cell r="B782" t="str">
            <v xml:space="preserve">MOBILIZACAO E DESMOBILIZACAO DE EQUIPAMENTO E EQUIPE DE SOND AGEM E PERFURACAO ROTATIVA,COM TRANSPORTE ATE 50KM    </v>
          </cell>
          <cell r="C782" t="str">
            <v>UN</v>
          </cell>
        </row>
        <row r="783">
          <cell r="A783" t="str">
            <v>01.009.0100-0</v>
          </cell>
          <cell r="B783" t="str">
            <v xml:space="preserve">MOBILIZACAO E DESMOBILIZACAO DE EQUIPAMENTO E EQUIPE DE SOND AGEM E PERFURACAO ROTATIVA,COM TRANSPORTE DE 51 A 100KM    </v>
          </cell>
          <cell r="C783" t="str">
            <v>UN</v>
          </cell>
        </row>
        <row r="784">
          <cell r="A784" t="str">
            <v>01.009.0100-A</v>
          </cell>
          <cell r="B784" t="str">
            <v xml:space="preserve">MOBILIZACAO E DESMOBILIZACAO DE EQUIPAMENTO E EQUIPE DE SOND AGEM E PERFURACAO ROTATIVA,COM TRANSPORTE DE 51 A 100KM    </v>
          </cell>
          <cell r="C784" t="str">
            <v>UN</v>
          </cell>
        </row>
        <row r="785">
          <cell r="A785" t="str">
            <v>01.009.0200-0</v>
          </cell>
          <cell r="B785" t="str">
            <v xml:space="preserve">MOBILIZACAO E DESMOBILIZACAO DE EQUIPAMENTO E EQUIPE DE SOND AGEM E PERFURACAO ROTATIVA,COM TRANSPORTE DE 101 A 200KM    </v>
          </cell>
          <cell r="C785" t="str">
            <v>UN</v>
          </cell>
        </row>
        <row r="786">
          <cell r="A786" t="str">
            <v>01.009.0200-A</v>
          </cell>
          <cell r="B786" t="str">
            <v xml:space="preserve">MOBILIZACAO E DESMOBILIZACAO DE EQUIPAMENTO E EQUIPE DE SOND AGEM E PERFURACAO ROTATIVA,COM TRANSPORTE DE 101 A 200KM    </v>
          </cell>
          <cell r="C786" t="str">
            <v>UN</v>
          </cell>
        </row>
        <row r="787">
          <cell r="A787" t="str">
            <v>01.009.9999-0</v>
          </cell>
          <cell r="B787" t="str">
            <v xml:space="preserve">FAMILIA 01.009     </v>
          </cell>
        </row>
        <row r="788">
          <cell r="A788" t="str">
            <v>01.009.9999-A</v>
          </cell>
          <cell r="B788" t="str">
            <v xml:space="preserve">FAMILIA 01.009     </v>
          </cell>
        </row>
        <row r="789">
          <cell r="A789" t="str">
            <v>01.016.0001-0</v>
          </cell>
          <cell r="B789" t="str">
            <v xml:space="preserve">LEVANTAMENTO TOPOGRAFICO,PLANIALTIMETRICO E CADASTRAL,DE TER RENO DE OROGRAFIA ACIDENTADA,VEGETACAO DENSA E EDIFICACAO DE NSA (ESCALA 1:500)   </v>
          </cell>
          <cell r="C789" t="str">
            <v>HA</v>
          </cell>
        </row>
        <row r="790">
          <cell r="A790" t="str">
            <v>01.016.0001-A</v>
          </cell>
          <cell r="B790" t="str">
            <v xml:space="preserve">LEVANTAMENTO TOPOGRAFICO,PLANIALTIMETRICO E CADASTRAL,DE TER RENO DE OROGRAFIA ACIDENTADA,VEGETACAO DENSA E EDIFICACAO DE NSA (ESCALA 1:500)   </v>
          </cell>
          <cell r="C790" t="str">
            <v>HA</v>
          </cell>
        </row>
        <row r="791">
          <cell r="A791" t="str">
            <v>01.016.0002-0</v>
          </cell>
          <cell r="B791" t="str">
            <v xml:space="preserve">LEVANTAMENTO TOPOGRAFICO,PLANIALTIMETRICO E CADASTRAL,DE TER RENO DE OROGRAFIA ACIDENTADA,VEGETACAO DENSA E EDIFICACAO ME DIA   </v>
          </cell>
          <cell r="C791" t="str">
            <v>HA</v>
          </cell>
        </row>
        <row r="792">
          <cell r="A792" t="str">
            <v>01.016.0002-A</v>
          </cell>
          <cell r="B792" t="str">
            <v xml:space="preserve">LEVANTAMENTO TOPOGRAFICO,PLANIALTIMETRICO E CADASTRAL,DE TER RENO DE OROGRAFIA ACIDENTADA,VEGETACAO DENSA E EDIFICACAO ME DIA   </v>
          </cell>
          <cell r="C792" t="str">
            <v>HA</v>
          </cell>
        </row>
        <row r="793">
          <cell r="A793" t="str">
            <v>01.016.0003-0</v>
          </cell>
          <cell r="B793" t="str">
            <v xml:space="preserve">LEVANTAMENTO TOPOGRAFICO,PLANIALTIMETRICO E CADASTRAL,DE TER RENO DE OROGRAFIA ACIDENTADA,VEGETACAO DENSA E EDIFICACAO LE VE   </v>
          </cell>
          <cell r="C793" t="str">
            <v>HA</v>
          </cell>
        </row>
        <row r="794">
          <cell r="A794" t="str">
            <v>01.016.0003-A</v>
          </cell>
          <cell r="B794" t="str">
            <v xml:space="preserve">LEVANTAMENTO TOPOGRAFICO,PLANIALTIMETRICO E CADASTRAL,DE TER RENO DE OROGRAFIA ACIDENTADA,VEGETACAO DENSA E EDIFICACAO LE VE   </v>
          </cell>
          <cell r="C794" t="str">
            <v>HA</v>
          </cell>
        </row>
        <row r="795">
          <cell r="A795" t="str">
            <v>01.016.0004-0</v>
          </cell>
          <cell r="B795" t="str">
            <v xml:space="preserve">LEVANTAMENTO TOPOGRAFICO,PLANIALTIMETRICO E CADASTRAL,DE TER RENO DE OROGRAFIA ACIDENTADA,VEGETACAO RALA E EDIFICACAO DEN SA   </v>
          </cell>
          <cell r="C795" t="str">
            <v>HA</v>
          </cell>
        </row>
        <row r="796">
          <cell r="A796" t="str">
            <v>01.016.0004-A</v>
          </cell>
          <cell r="B796" t="str">
            <v xml:space="preserve">LEVANTAMENTO TOPOGRAFICO,PLANIALTIMETRICO E CADASTRAL,DE TER RENO DE OROGRAFIA ACIDENTADA,VEGETACAO RALA E EDIFICACAO DEN SA   </v>
          </cell>
          <cell r="C796" t="str">
            <v>HA</v>
          </cell>
        </row>
        <row r="797">
          <cell r="A797" t="str">
            <v>01.016.0005-0</v>
          </cell>
          <cell r="B797" t="str">
            <v xml:space="preserve">LEVANTAMENTO TOPOGRAFICO,PLANIALTIMETRICO E CADASTRAL,DE TER RENO DE OROGRAFIA ACIDENTADA,VEGETACAO RALA E EDIFICACAO MED IA   </v>
          </cell>
          <cell r="C797" t="str">
            <v>HA</v>
          </cell>
        </row>
        <row r="798">
          <cell r="A798" t="str">
            <v>01.016.0005-A</v>
          </cell>
          <cell r="B798" t="str">
            <v xml:space="preserve">LEVANTAMENTO TOPOGRAFICO,PLANIALTIMETRICO E CADASTRAL,DE TER RENO DE OROGRAFIA ACIDENTADA,VEGETACAO RALA E EDIFICACAO MED IA   </v>
          </cell>
          <cell r="C798" t="str">
            <v>HA</v>
          </cell>
        </row>
        <row r="799">
          <cell r="A799" t="str">
            <v>01.016.0006-0</v>
          </cell>
          <cell r="B799" t="str">
            <v xml:space="preserve">LEVANTAMENTO TOPOGRAFICO,PLANIALTIMETRICO E CADASTRAL,DE TER RENO DE OROGRAFIA ACIDENTADA,VEGETACAO RALA E EDIFICACAO LEV E   </v>
          </cell>
          <cell r="C799" t="str">
            <v>HA</v>
          </cell>
        </row>
        <row r="800">
          <cell r="A800" t="str">
            <v>01.016.0006-A</v>
          </cell>
          <cell r="B800" t="str">
            <v xml:space="preserve">LEVANTAMENTO TOPOGRAFICO,PLANIALTIMETRICO E CADASTRAL,DE TER RENO DE OROGRAFIA ACIDENTADA,VEGETACAO RALA E EDIFICACAO LEV E   </v>
          </cell>
          <cell r="C800" t="str">
            <v>HA</v>
          </cell>
        </row>
        <row r="801">
          <cell r="A801" t="str">
            <v>01.016.0007-0</v>
          </cell>
          <cell r="B801" t="str">
            <v xml:space="preserve">LEVANTAMENTO TOPOGRAFICO,PLANIALTIMETRICO E CADASTRAL,DE TER RENO DE OROGRAFIA NAO ACIDENTADA,VEGETACAO DENSA E EDIFICACA O DENSA   </v>
          </cell>
          <cell r="C801" t="str">
            <v>HA</v>
          </cell>
        </row>
        <row r="802">
          <cell r="A802" t="str">
            <v>01.016.0007-A</v>
          </cell>
          <cell r="B802" t="str">
            <v xml:space="preserve">LEVANTAMENTO TOPOGRAFICO,PLANIALTIMETRICO E CADASTRAL,DE TER RENO DE OROGRAFIA NAO ACIDENTADA,VEGETACAO DENSA E EDIFICACA O DENSA   </v>
          </cell>
          <cell r="C802" t="str">
            <v>HA</v>
          </cell>
        </row>
        <row r="803">
          <cell r="A803" t="str">
            <v>01.016.0008-0</v>
          </cell>
          <cell r="B803" t="str">
            <v xml:space="preserve">LEVANTAMENTO TOPOGRAFICO,PLANIALTIMETRICO E CADASTRAL,DE TER RENO OROGRAFIA NAO ACIDENTADA,VEGETACAO DENSA E EDIFICACAO M EDIA   </v>
          </cell>
          <cell r="C803" t="str">
            <v>HA</v>
          </cell>
        </row>
        <row r="804">
          <cell r="A804" t="str">
            <v>01.016.0008-A</v>
          </cell>
          <cell r="B804" t="str">
            <v xml:space="preserve">LEVANTAMENTO TOPOGRAFICO,PLANIALTIMETRICO E CADASTRAL,DE TER RENO OROGRAFIA NAO ACIDENTADA,VEGETACAO DENSA E EDIFICACAO M EDIA   </v>
          </cell>
          <cell r="C804" t="str">
            <v>HA</v>
          </cell>
        </row>
        <row r="805">
          <cell r="A805" t="str">
            <v>01.016.0009-0</v>
          </cell>
          <cell r="B805" t="str">
            <v xml:space="preserve">LEVANTAMENTO TOPOGRAFICO,PLANIALTIMETRICO E CADASTRAL,DE TER RENO DE OROGRAFIA NAO ACIDENTADA,VEGETACAO DENSA E EDIFICACA O LEVE   </v>
          </cell>
          <cell r="C805" t="str">
            <v>HA</v>
          </cell>
        </row>
        <row r="806">
          <cell r="A806" t="str">
            <v>01.016.0009-A</v>
          </cell>
          <cell r="B806" t="str">
            <v xml:space="preserve">LEVANTAMENTO TOPOGRAFICO,PLANIALTIMETRICO E CADASTRAL,DE TER RENO DE OROGRAFIA NAO ACIDENTADA,VEGETACAO DENSA E EDIFICACA O LEVE   </v>
          </cell>
          <cell r="C806" t="str">
            <v>HA</v>
          </cell>
        </row>
        <row r="807">
          <cell r="A807" t="str">
            <v>01.016.0010-0</v>
          </cell>
          <cell r="B807" t="str">
            <v xml:space="preserve">LEVANTAMENTO TOPOGRAFICO,PLANIALTIMETRICO E CADASTRAL,DE TER RENO DE OROGRAFIA NAO ACIDENTADA,VEGETACAO RALA E EDIFICACAO DENSA   </v>
          </cell>
          <cell r="C807" t="str">
            <v>HA</v>
          </cell>
        </row>
        <row r="808">
          <cell r="A808" t="str">
            <v>01.016.0010-A</v>
          </cell>
          <cell r="B808" t="str">
            <v xml:space="preserve">LEVANTAMENTO TOPOGRAFICO,PLANIALTIMETRICO E CADASTRAL,DE TER RENO DE OROGRAFIA NAO ACIDENTADA,VEGETACAO RALA E EDIFICACAO DENSA   </v>
          </cell>
          <cell r="C808" t="str">
            <v>HA</v>
          </cell>
        </row>
        <row r="809">
          <cell r="A809" t="str">
            <v>01.016.0011-0</v>
          </cell>
          <cell r="B809" t="str">
            <v xml:space="preserve">LEVANTAMENTO TOPOGRAFICO,PLANIALTIMETRICO E CADASTRAL,DE TER RENO DE OROGRAFIA NAO ACIDENTADA,VEGETACAO RALA E EDIFICACAO MEDIA   </v>
          </cell>
          <cell r="C809" t="str">
            <v>HA</v>
          </cell>
        </row>
        <row r="810">
          <cell r="A810" t="str">
            <v>01.016.0011-A</v>
          </cell>
          <cell r="B810" t="str">
            <v xml:space="preserve">LEVANTAMENTO TOPOGRAFICO,PLANIALTIMETRICO E CADASTRAL,DE TER RENO DE OROGRAFIA NAO ACIDENTADA,VEGETACAO RALA E EDIFICACAO MEDIA   </v>
          </cell>
          <cell r="C810" t="str">
            <v>HA</v>
          </cell>
        </row>
        <row r="811">
          <cell r="A811" t="str">
            <v>01.016.0012-0</v>
          </cell>
          <cell r="B811" t="str">
            <v xml:space="preserve">LEVANTAMENTO TOPOGRAFICO,PLANIALTIMETRICO E CADASTRAL,DE TER RENO DE OROGRAFIA NAO ACIDENTADA,VEGETACAO RALA E EDIFICACAO LEVE   </v>
          </cell>
          <cell r="C811" t="str">
            <v>HA</v>
          </cell>
        </row>
        <row r="812">
          <cell r="A812" t="str">
            <v>01.016.0012-A</v>
          </cell>
          <cell r="B812" t="str">
            <v xml:space="preserve">LEVANTAMENTO TOPOGRAFICO,PLANIALTIMETRICO E CADASTRAL,DE TER RENO DE OROGRAFIA NAO ACIDENTADA,VEGETACAO RALA E EDIFICACAO LEVE   </v>
          </cell>
          <cell r="C812" t="str">
            <v>HA</v>
          </cell>
        </row>
        <row r="813">
          <cell r="A813" t="str">
            <v>01.016.0020-0</v>
          </cell>
          <cell r="B813" t="str">
            <v xml:space="preserve">DETERMINACAO DE NORTE VERDADEIRO(N.V.)POR OBSERVACAO DIRETA DE ALTURA DE SOL,PELO PROCESSO DAS DISTANCIAS ZENITAIS ABSOL UTAS   </v>
          </cell>
          <cell r="C813" t="str">
            <v>UN</v>
          </cell>
        </row>
        <row r="814">
          <cell r="A814" t="str">
            <v>01.016.0020-A</v>
          </cell>
          <cell r="B814" t="str">
            <v xml:space="preserve">DETERMINACAO DE NORTE VERDADEIRO(N.V.)POR OBSERVACAO DIRETA DE ALTURA DE SOL,PELO PROCESSO DAS DISTANCIAS ZENITAIS ABSOL UTAS   </v>
          </cell>
          <cell r="C814" t="str">
            <v>UN</v>
          </cell>
        </row>
        <row r="815">
          <cell r="A815" t="str">
            <v>01.016.0021-0</v>
          </cell>
          <cell r="B815" t="str">
            <v xml:space="preserve">IMPLANTACAO DE MARCO DE R.N.,EM CONCRETO COM TARUGO METALICO ,E DETERMINACAO DE SUA COTA POR TRANSPORTE DE COTA,DE R.N.JA ESTABELECIDO.O CUSTO INCLUI ESTE TRANSPORTE ATE A DISTANCIA DE 150,00M.ALEM DESTE CUSTO,PAGAR O NIVELAMENTO PELOS CODIG OS 01.016.0050 A 01.016.0052 </v>
          </cell>
          <cell r="C815" t="str">
            <v>UN</v>
          </cell>
        </row>
        <row r="816">
          <cell r="A816" t="str">
            <v>01.016.0021-A</v>
          </cell>
          <cell r="B816" t="str">
            <v xml:space="preserve">IMPLANTACAO DE MARCO DE R.N.,EM CONCRETO COM TARUGO METALICO ,E DETERMINACAO DE SUA COTA POR TRANSPORTE DE COTA,DE R.N.JA ESTABELECIDO.O CUSTO INCLUI ESTE TRANSPORTE ATE A DISTANCIA DE 150,00M.ALEM DESTE CUSTO,PAGAR O NIVELAMENTO PELOS CODIG OS 01.016.0050 A 01.016.0052 </v>
          </cell>
          <cell r="C816" t="str">
            <v>UN</v>
          </cell>
        </row>
        <row r="817">
          <cell r="A817" t="str">
            <v>01.016.0030-0</v>
          </cell>
          <cell r="B817" t="str">
            <v xml:space="preserve">LANCAMENTO DE LINHA POLIGONAL BASICA,COM PRECISAO DE FECHAME NTO RELATIVA A 1¬ ORDEM,USANDO DISTANCIOMETRO ELETRONICO EM TERRENO DE OROGRAFIA ACIDENTADA E VEGETACAO DENSA,PARA POLIG ONAIS DE 2¬ ORDEM TOMAR 85% DO CUSTO  </v>
          </cell>
          <cell r="C817" t="str">
            <v>KM</v>
          </cell>
        </row>
        <row r="818">
          <cell r="A818" t="str">
            <v>01.016.0030-A</v>
          </cell>
          <cell r="B818" t="str">
            <v xml:space="preserve">LANCAMENTO DE LINHA POLIGONAL BASICA,COM PRECISAO DE FECHAME NTO RELATIVA A 1¬ ORDEM,USANDO DISTANCIOMETRO ELETRONICO EM TERRENO DE OROGRAFIA ACIDENTADA E VEGETACAO DENSA,PARA POLIG ONAIS DE 2¬ ORDEM TOMAR 85% DO CUSTO  </v>
          </cell>
          <cell r="C818" t="str">
            <v>KM</v>
          </cell>
        </row>
        <row r="819">
          <cell r="A819" t="str">
            <v>01.016.0031-0</v>
          </cell>
          <cell r="B819" t="str">
            <v xml:space="preserve">LANCAMENTO DE LINHA POLIGONAL BASICA,COM PRECISAO DE FECHAME NTO RELATIVA A 1¬ ORDEM,USANDO DISTANCIOMETRO ELETRONICO EM TERRENO DE OROGRAFIA ACIDENTADA E VEGETACAO RALA,PARA POLIGO NAIS DE 2¬ ORDEM TOMAR 85% DO CUSTO  </v>
          </cell>
          <cell r="C819" t="str">
            <v>KM</v>
          </cell>
        </row>
        <row r="820">
          <cell r="A820" t="str">
            <v>01.016.0031-A</v>
          </cell>
          <cell r="B820" t="str">
            <v xml:space="preserve">LANCAMENTO DE LINHA POLIGONAL BASICA,COM PRECISAO DE FECHAME NTO RELATIVA A 1¬ ORDEM,USANDO DISTANCIOMETRO ELETRONICO EM TERRENO DE OROGRAFIA ACIDENTADA E VEGETACAO RALA,PARA POLIGO NAIS DE 2¬ ORDEM TOMAR 85% DO CUSTO  </v>
          </cell>
          <cell r="C820" t="str">
            <v>KM</v>
          </cell>
        </row>
        <row r="821">
          <cell r="A821" t="str">
            <v>01.016.0032-0</v>
          </cell>
          <cell r="B821" t="str">
            <v xml:space="preserve">LANCAMENTO DE LINHA POLIGONAL BASICA,COM PRECISAO DE FECHAME NTO RELATIVA A 1¬ ORDEM,USANDO DISTANCIOMETRO ELETRONICO EM TERRENO DE OROGRAFIA NAO ACIDENTADA E VEGETACAO DENSA,PARA POLIGONAIS DE 2¬ ORDEM TOMAR 85% DO CUSTO  </v>
          </cell>
          <cell r="C821" t="str">
            <v>KM</v>
          </cell>
        </row>
        <row r="822">
          <cell r="A822" t="str">
            <v>01.016.0032-A</v>
          </cell>
          <cell r="B822" t="str">
            <v xml:space="preserve">LANCAMENTO DE LINHA POLIGONAL BASICA,COM PRECISAO DE FECHAME NTO RELATIVA A 1¬ ORDEM,USANDO DISTANCIOMETRO ELETRONICO EM TERRENO DE OROGRAFIA NAO ACIDENTADA E VEGETACAO DENSA,PARA POLIGONAIS DE 2¬ ORDEM TOMAR 85% DO CUSTO  </v>
          </cell>
          <cell r="C822" t="str">
            <v>KM</v>
          </cell>
        </row>
        <row r="823">
          <cell r="A823" t="str">
            <v>01.016.0033-0</v>
          </cell>
          <cell r="B823" t="str">
            <v xml:space="preserve">LANCAMENTO DE LINHA POLIGONAL BASICA,COM PRECISAO DE FECHAME NTO RELATIVA A 1¬ ORDEM,USANDO DISTANCIOMETRO ELETRONICO EM TERRENO DE OROGRAFIA NAO ACIDENTADA E VEGETACAO RALA,PARA POLIGONAIS DE 2¬ ORDEM TOMAR 85% DO CUSTO  </v>
          </cell>
          <cell r="C823" t="str">
            <v>KM</v>
          </cell>
        </row>
        <row r="824">
          <cell r="A824" t="str">
            <v>01.016.0033-A</v>
          </cell>
          <cell r="B824" t="str">
            <v xml:space="preserve">LANCAMENTO DE LINHA POLIGONAL BASICA,COM PRECISAO DE FECHAME NTO RELATIVA A 1¬ ORDEM,USANDO DISTANCIOMETRO ELETRONICO EM TERRENO DE OROGRAFIA NAO ACIDENTADA E VEGETACAO RALA,PARA POLIGONAIS DE 2¬ ORDEM TOMAR 85% DO CUSTO  </v>
          </cell>
          <cell r="C824" t="str">
            <v>KM</v>
          </cell>
        </row>
        <row r="825">
          <cell r="A825" t="str">
            <v>01.016.0034-0</v>
          </cell>
          <cell r="B825" t="str">
            <v xml:space="preserve">LANCAMENTO DE LINHA POLIGONAL,COM PRECISAO DE FECHAMENTO REL ATIVO A 3¬ ORDEM,EM TERRENO DE OROGRAFIA ACIDENTADA E VEGETA CAO DENSA   </v>
          </cell>
          <cell r="C825" t="str">
            <v>KM</v>
          </cell>
        </row>
        <row r="826">
          <cell r="A826" t="str">
            <v>01.016.0034-A</v>
          </cell>
          <cell r="B826" t="str">
            <v xml:space="preserve">LANCAMENTO DE LINHA POLIGONAL,COM PRECISAO DE FECHAMENTO REL ATIVO A 3¬ ORDEM,EM TERRENO DE OROGRAFIA ACIDENTADA E VEGETA CAO DENSA   </v>
          </cell>
          <cell r="C826" t="str">
            <v>KM</v>
          </cell>
        </row>
        <row r="827">
          <cell r="A827" t="str">
            <v>01.016.0035-0</v>
          </cell>
          <cell r="B827" t="str">
            <v xml:space="preserve">LANCAMENTO DE LINHA POLIGONAL,COM PRECISAO DE FECHAMENTO REL ATIVO A 3¬ ORDEM,EM TERRENO DE OROGRAFIA ACIDENTADA E VEGETA CAO RALA   </v>
          </cell>
          <cell r="C827" t="str">
            <v>KM</v>
          </cell>
        </row>
        <row r="828">
          <cell r="A828" t="str">
            <v>01.016.0035-A</v>
          </cell>
          <cell r="B828" t="str">
            <v xml:space="preserve">LANCAMENTO DE LINHA POLIGONAL,COM PRECISAO DE FECHAMENTO REL ATIVO A 3¬ ORDEM,EM TERRENO DE OROGRAFIA ACIDENTADA E VEGETA CAO RALA   </v>
          </cell>
          <cell r="C828" t="str">
            <v>KM</v>
          </cell>
        </row>
        <row r="829">
          <cell r="A829" t="str">
            <v>01.016.0036-0</v>
          </cell>
          <cell r="B829" t="str">
            <v xml:space="preserve">LANCAMENTO DE LINHA POLIGONAL,COM PRECISAO DE FECHAMENTO REL ATIVO A 3¬ ORDEM,EM TERRENO DE OROGRAFIA NAO ACIDENTADA E VE GETACAO DENSA   </v>
          </cell>
          <cell r="C829" t="str">
            <v>KM</v>
          </cell>
        </row>
        <row r="830">
          <cell r="A830" t="str">
            <v>01.016.0036-A</v>
          </cell>
          <cell r="B830" t="str">
            <v xml:space="preserve">LANCAMENTO DE LINHA POLIGONAL,COM PRECISAO DE FECHAMENTO REL ATIVO A 3¬ ORDEM,EM TERRENO DE OROGRAFIA NAO ACIDENTADA E VE GETACAO DENSA   </v>
          </cell>
          <cell r="C830" t="str">
            <v>KM</v>
          </cell>
        </row>
        <row r="831">
          <cell r="A831" t="str">
            <v>01.016.0037-0</v>
          </cell>
          <cell r="B831" t="str">
            <v xml:space="preserve">LANCAMENTO DE LINHA POLIGONAL,COM PRECISAO DE FECHAMENTO REL ATIVO A 3¬ ORDEM,EM TERRENO DE OROGRAFIA NAO ACIDENTADA E VE GETACAO RALA   </v>
          </cell>
          <cell r="C831" t="str">
            <v>KM</v>
          </cell>
        </row>
        <row r="832">
          <cell r="A832" t="str">
            <v>01.016.0037-A</v>
          </cell>
          <cell r="B832" t="str">
            <v xml:space="preserve">LANCAMENTO DE LINHA POLIGONAL,COM PRECISAO DE FECHAMENTO REL ATIVO A 3¬ ORDEM,EM TERRENO DE OROGRAFIA NAO ACIDENTADA E VE GETACAO RALA   </v>
          </cell>
          <cell r="C832" t="str">
            <v>KM</v>
          </cell>
        </row>
        <row r="833">
          <cell r="A833" t="str">
            <v>01.016.0050-0</v>
          </cell>
          <cell r="B833" t="str">
            <v xml:space="preserve">NIVELAMENTO E CONTRANIVELAMENTO DE LINHA TOPOGRAFICA,EM TERR ENO DE OROGRAFIA ACIDENTADA.O CUSTO INCLUI O DESENHO EM ESCA LA 1:2000(H) OU 1:1000(H) E 1:200(V) OU 1:100(V)   </v>
          </cell>
          <cell r="C833" t="str">
            <v>KM</v>
          </cell>
        </row>
        <row r="834">
          <cell r="A834" t="str">
            <v>01.016.0050-A</v>
          </cell>
          <cell r="B834" t="str">
            <v xml:space="preserve">NIVELAMENTO E CONTRANIVELAMENTO DE LINHA TOPOGRAFICA,EM TERR ENO DE OROGRAFIA ACIDENTADA.O CUSTO INCLUI O DESENHO EM ESCA LA 1:2000(H) OU 1:1000(H) E 1:200(V) OU 1:100(V)   </v>
          </cell>
          <cell r="C834" t="str">
            <v>KM</v>
          </cell>
        </row>
        <row r="835">
          <cell r="A835" t="str">
            <v>01.016.0051-0</v>
          </cell>
          <cell r="B835" t="str">
            <v xml:space="preserve">NIVELAMENTO E CONTRANIVELAMENTO DE LINHA TOPOGRAFICA,EM TERR ENO DE OROGRAFIA ONDULADA.O CUSTO INCLUI O DESENHO EM ESCALA 1:2000(H) OU 1:1000(H) E 1:200(V) OU 1:100(V)   </v>
          </cell>
          <cell r="C835" t="str">
            <v>KM</v>
          </cell>
        </row>
        <row r="836">
          <cell r="A836" t="str">
            <v>01.016.0051-A</v>
          </cell>
          <cell r="B836" t="str">
            <v xml:space="preserve">NIVELAMENTO E CONTRANIVELAMENTO DE LINHA TOPOGRAFICA,EM TERR ENO DE OROGRAFIA ONDULADA.O CUSTO INCLUI O DESENHO EM ESCALA 1:2000(H) OU 1:1000(H) E 1:200(V) OU 1:100(V)   </v>
          </cell>
          <cell r="C836" t="str">
            <v>KM</v>
          </cell>
        </row>
        <row r="837">
          <cell r="A837" t="str">
            <v>01.016.0052-0</v>
          </cell>
          <cell r="B837" t="str">
            <v xml:space="preserve">NIVELAMENTO E CONTRANIVELAMENTO DE LINHA TOPOGRAFICA,EM TERR ENO DE OROGRAFIA NAO ACIDENTADA OU EM ESTRADA IMPLANTADA.O C USTO INCLUI O DESENHO EM ESCALA 1:2000(H) OU 1:1000(H) E 1:2 00(V) OU 1:100(V)  </v>
          </cell>
          <cell r="C837" t="str">
            <v>KM</v>
          </cell>
        </row>
        <row r="838">
          <cell r="A838" t="str">
            <v>01.016.0052-A</v>
          </cell>
          <cell r="B838" t="str">
            <v xml:space="preserve">NIVELAMENTO E CONTRANIVELAMENTO DE LINHA TOPOGRAFICA,EM TERR ENO DE OROGRAFIA NAO ACIDENTADA OU EM ESTRADA IMPLANTADA.O C USTO INCLUI O DESENHO EM ESCALA 1:2000(H) OU 1:1000(H) E 1:2 00(V) OU 1:100(V)  </v>
          </cell>
          <cell r="C838" t="str">
            <v>KM</v>
          </cell>
        </row>
        <row r="839">
          <cell r="A839" t="str">
            <v>01.016.0060-0</v>
          </cell>
          <cell r="B839" t="str">
            <v xml:space="preserve">LEVANTAMENTO DE SECAO TRANSVERSAL EM TERRENO DE OROGRAFIA AC IDENTADA E VEGETACAO DENSA.O EQUIPAMENTO CONSIDERADO E O TEO DOLITO,USANDO-SE A ESTADIMETRIA.MEDIDO POR METRO LINEAR DE S ECAO.O CUSTO INCLUI DESENHO NA ESCALA 1:200  </v>
          </cell>
          <cell r="C839" t="str">
            <v>M</v>
          </cell>
        </row>
        <row r="840">
          <cell r="A840" t="str">
            <v>01.016.0060-A</v>
          </cell>
          <cell r="B840" t="str">
            <v xml:space="preserve">LEVANTAMENTO DE SECAO TRANSVERSAL EM TERRENO DE OROGRAFIA AC IDENTADA E VEGETACAO DENSA.O EQUIPAMENTO CONSIDERADO E O TEO DOLITO,USANDO-SE A ESTADIMETRIA.MEDIDO POR METRO LINEAR DE S ECAO.O CUSTO INCLUI DESENHO NA ESCALA 1:200  </v>
          </cell>
          <cell r="C840" t="str">
            <v>M</v>
          </cell>
        </row>
        <row r="841">
          <cell r="A841" t="str">
            <v>01.016.0061-0</v>
          </cell>
          <cell r="B841" t="str">
            <v xml:space="preserve">LEVANTAMENTO DE SECAO TRANSVERSAL EM TERRENO DE OROGRAFIA AC IDENTADA E VEGETACAO RALA.O EQUIPAMENTO CONSIDERADO E O TEOD OLITO,USANDO-SE A ESTADIMETRIA.MEDIDO POR METRO LINEAR DE SE CAO.O CUSTO INCLUI DESENHO NA ESCALA 1:200  </v>
          </cell>
          <cell r="C841" t="str">
            <v>M</v>
          </cell>
        </row>
        <row r="842">
          <cell r="A842" t="str">
            <v>01.016.0061-A</v>
          </cell>
          <cell r="B842" t="str">
            <v xml:space="preserve">LEVANTAMENTO DE SECAO TRANSVERSAL EM TERRENO DE OROGRAFIA AC IDENTADA E VEGETACAO RALA.O EQUIPAMENTO CONSIDERADO E O TEOD OLITO,USANDO-SE A ESTADIMETRIA.MEDIDO POR METRO LINEAR DE SE CAO.O CUSTO INCLUI DESENHO NA ESCALA 1:200  </v>
          </cell>
          <cell r="C842" t="str">
            <v>M</v>
          </cell>
        </row>
        <row r="843">
          <cell r="A843" t="str">
            <v>01.016.0062-0</v>
          </cell>
          <cell r="B843" t="str">
            <v xml:space="preserve">LEVANTAMENTO DE SECAO TRANSVERSAL EM TERRENO DE OROGRAFIA NA O ACIDENTADA E VEGETACAO DENSA.O EQUIPAMENTO CONSIDERADO E O NIVEL.O CUSTO INCLUI DESENHO DE SECAO NA ESCALA 1:200.MEDID O POR METRO LINEAR DE SECAO  </v>
          </cell>
          <cell r="C843" t="str">
            <v>M</v>
          </cell>
        </row>
        <row r="844">
          <cell r="A844" t="str">
            <v>01.016.0062-A</v>
          </cell>
          <cell r="B844" t="str">
            <v xml:space="preserve">LEVANTAMENTO DE SECAO TRANSVERSAL EM TERRENO DE OROGRAFIA NA O ACIDENTADA E VEGETACAO DENSA.O EQUIPAMENTO CONSIDERADO E O NIVEL.O CUSTO INCLUI DESENHO DE SECAO NA ESCALA 1:200.MEDID O POR METRO LINEAR DE SECAO  </v>
          </cell>
          <cell r="C844" t="str">
            <v>M</v>
          </cell>
        </row>
        <row r="845">
          <cell r="A845" t="str">
            <v>01.016.0063-0</v>
          </cell>
          <cell r="B845" t="str">
            <v xml:space="preserve">LEVANTAMENTO DE SECAO TRANSVERSAL EM TERRENO DE OROGRAFIA NA O ACIDENTADA E VEGETACAO RALA.O EQUIPAMENTO CONSIDERADO E O NIVEL.O CUSTO INCLUI DESENHO DE SECAO NA ESCALA 1:200.MEDIDO POR METRO LINEAR DE SECAO  </v>
          </cell>
          <cell r="C845" t="str">
            <v>M</v>
          </cell>
        </row>
        <row r="846">
          <cell r="A846" t="str">
            <v>01.016.0063-A</v>
          </cell>
          <cell r="B846" t="str">
            <v xml:space="preserve">LEVANTAMENTO DE SECAO TRANSVERSAL EM TERRENO DE OROGRAFIA NA O ACIDENTADA E VEGETACAO RALA.O EQUIPAMENTO CONSIDERADO E O NIVEL.O CUSTO INCLUI DESENHO DE SECAO NA ESCALA 1:200.MEDIDO POR METRO LINEAR DE SECAO  </v>
          </cell>
          <cell r="C846" t="str">
            <v>M</v>
          </cell>
        </row>
        <row r="847">
          <cell r="A847" t="str">
            <v>01.016.0064-0</v>
          </cell>
          <cell r="B847" t="str">
            <v xml:space="preserve">LEVANTAMENTO TOPOGRAFICO PLANIALTIMETRICO E CADASTRAL,EM ARE AS DE FAVELAS,EM TERRENOS DE OROGRAFIA NAO ACIDENTADA.ESTAO INCLUIDOS NOS SERVICOS O LEVANTAMENTO DE SOLEIRAS E TESTADAS DAS EDIFICACOES  </v>
          </cell>
          <cell r="C847" t="str">
            <v>M2</v>
          </cell>
        </row>
        <row r="848">
          <cell r="A848" t="str">
            <v>01.016.0064-A</v>
          </cell>
          <cell r="B848" t="str">
            <v xml:space="preserve">LEVANTAMENTO TOPOGRAFICO PLANIALTIMETRICO E CADASTRAL,EM ARE AS DE FAVELAS,EM TERRENOS DE OROGRAFIA NAO ACIDENTADA.ESTAO INCLUIDOS NOS SERVICOS O LEVANTAMENTO DE SOLEIRAS E TESTADAS DAS EDIFICACOES  </v>
          </cell>
          <cell r="C848" t="str">
            <v>M2</v>
          </cell>
        </row>
        <row r="849">
          <cell r="A849" t="str">
            <v>01.016.0067-0</v>
          </cell>
          <cell r="B849" t="str">
            <v xml:space="preserve">LEVANTAMENTO TOPOGRAFICO PLANIALTIMETRICO E CADASTRAL EXECUT ADO EM AREAS DE FAVELAS,EM TERRENOS DE OROGRAFIA ACIDENTADA. ESTAO INCLUIDOS NOS SERVICOS O LEVANTAMENTO DE SOLEIRAS E TE STADAS DAS EDIFICACOES  </v>
          </cell>
          <cell r="C849" t="str">
            <v>M2</v>
          </cell>
        </row>
        <row r="850">
          <cell r="A850" t="str">
            <v>01.016.0067-A</v>
          </cell>
          <cell r="B850" t="str">
            <v xml:space="preserve">LEVANTAMENTO TOPOGRAFICO PLANIALTIMETRICO E CADASTRAL EXECUT ADO EM AREAS DE FAVELAS,EM TERRENOS DE OROGRAFIA ACIDENTADA. ESTAO INCLUIDOS NOS SERVICOS O LEVANTAMENTO DE SOLEIRAS E TE STADAS DAS EDIFICACOES  </v>
          </cell>
          <cell r="C850" t="str">
            <v>M2</v>
          </cell>
        </row>
        <row r="851">
          <cell r="A851" t="str">
            <v>01.016.0070-0</v>
          </cell>
          <cell r="B851" t="str">
            <v xml:space="preserve">MOBILIZACAO E DESMOBILIZACAO DE EQUIPE E EQUIPAMENTO DE TOPO GRAFIA COM DESLOCAMENTO SUPERIOR A 20KM,MEDIDO POR KM EXCEDE NTE,A PARTIR DA CIDADE DO RIO DE JANEIRO (KM 0 DA AV.BRASIL)   </v>
          </cell>
          <cell r="C851" t="str">
            <v>KM</v>
          </cell>
        </row>
        <row r="852">
          <cell r="A852" t="str">
            <v>01.016.0070-A</v>
          </cell>
          <cell r="B852" t="str">
            <v xml:space="preserve">MOBILIZACAO E DESMOBILIZACAO DE EQUIPE E EQUIPAMENTO DE TOPO GRAFIA COM DESLOCAMENTO SUPERIOR A 20KM,MEDIDO POR KM EXCEDE NTE,A PARTIR DA CIDADE DO RIO DE JANEIRO (KM 0 DA AV.BRASIL)   </v>
          </cell>
          <cell r="C852" t="str">
            <v>KM</v>
          </cell>
        </row>
        <row r="853">
          <cell r="A853" t="str">
            <v>01.016.0080-0</v>
          </cell>
          <cell r="B853" t="str">
            <v xml:space="preserve">LEVANTAMENTO PLANIALTIMETRICO CADASTRAL DE AREA URBANA OU SU BURBANA,DESTINADA A REGULARIZACAO FUNDIARIA,PROJETOS VIARIOS E DE INFRAESTRUTURA,URBANIZACAO E ASSEMELHADOS,UTILIZANDO PO LIGONAL III PAC,DESENHO NA ESCALA DE 1:250 A 1:100 EM AREAS MEDIANAMENTE OCUPADAS(ATE 50% DAS QUADRAS)ATE 3000M2 </v>
          </cell>
          <cell r="C853" t="str">
            <v>UN</v>
          </cell>
        </row>
        <row r="854">
          <cell r="A854" t="str">
            <v>01.016.0080-A</v>
          </cell>
          <cell r="B854" t="str">
            <v xml:space="preserve">LEVANTAMENTO PLANIALTIMETRICO CADASTRAL DE AREA URBANA OU SU BURBANA,DESTINADA A REGULARIZACAO FUNDIARIA,PROJETOS VIARIOS E DE INFRAESTRUTURA,URBANIZACAO E ASSEMELHADOS,UTILIZANDO PO LIGONAL III PAC,DESENHO NA ESCALA DE 1:250 A 1:100 EM AREAS MEDIANAMENTE OCUPADAS(ATE 50% DAS QUADRAS)ATE 3000M2 </v>
          </cell>
          <cell r="C854" t="str">
            <v>UN</v>
          </cell>
        </row>
        <row r="855">
          <cell r="A855" t="str">
            <v>01.016.0081-0</v>
          </cell>
          <cell r="B855" t="str">
            <v>LEVANTAMENTO PLANIALTIMETRICO CADASTRAL DE AREA URBANA OU SU BURBANA,DESTINADA A REGULARIZACAO FUNDIARIA,PROJETOS VIARIOS E DE INFRAESTRUTURA,URBANIZACAO E ASSEMELHADOS,UTILIZANDO PO LIGONAL III PAC,DESENHO NA ESCALA DE 1:250 A 1:100 EM AREAS MEDIANAMENTE OCUPADAS(ATE 50% DAS QUADRAS)EM AREAS DE 3001 A TE 10000M2</v>
          </cell>
          <cell r="C855" t="str">
            <v>M2</v>
          </cell>
        </row>
        <row r="856">
          <cell r="A856" t="str">
            <v>01.016.0081-A</v>
          </cell>
          <cell r="B856" t="str">
            <v>LEVANTAMENTO PLANIALTIMETRICO CADASTRAL DE AREA URBANA OU SU BURBANA,DESTINADA A REGULARIZACAO FUNDIARIA,PROJETOS VIARIOS E DE INFRAESTRUTURA,URBANIZACAO E ASSEMELHADOS,UTILIZANDO PO LIGONAL III PAC,DESENHO NA ESCALA DE 1:250 A 1:100 EM AREAS MEDIANAMENTE OCUPADAS(ATE 50% DAS QUADRAS)EM AREAS DE 3001 A TE 10000M2</v>
          </cell>
          <cell r="C856" t="str">
            <v>M2</v>
          </cell>
        </row>
        <row r="857">
          <cell r="A857" t="str">
            <v>01.016.0082-0</v>
          </cell>
          <cell r="B857" t="str">
            <v>LEVANTAMENTO PLANIALTIMETRICO CADASTRAL DE AREA URBANA OU SU BURBANA,DESTINADA A REGULARIZACAO FUNDIARIA,PROJETOS VIARIOS E DE INFRAESTRUTURA,URBANIZAZAO E ASSEMELHADOS,UTILIZANDO PO LIGONAL III PAC,DESENHO NA ESCALA DE 1:250 A 1:100 EM AREAS MEDIANAMENTE OCUPADAS(ATE 50% DAS QUADRAS),EM AREAS ACIMA DE 10000M2</v>
          </cell>
          <cell r="C857" t="str">
            <v>M2</v>
          </cell>
        </row>
        <row r="858">
          <cell r="A858" t="str">
            <v>01.016.0082-A</v>
          </cell>
          <cell r="B858" t="str">
            <v>LEVANTAMENTO PLANIALTIMETRICO CADASTRAL DE AREA URBANA OU SU BURBANA,DESTINADA A REGULARIZACAO FUNDIARIA,PROJETOS VIARIOS E DE INFRAESTRUTURA,URBANIZAZAO E ASSEMELHADOS,UTILIZANDO PO LIGONAL III PAC,DESENHO NA ESCALA DE 1:250 A 1:100 EM AREAS MEDIANAMENTE OCUPADAS(ATE 50% DAS QUADRAS),EM AREAS ACIMA DE 10000M2</v>
          </cell>
          <cell r="C858" t="str">
            <v>M2</v>
          </cell>
        </row>
        <row r="859">
          <cell r="A859" t="str">
            <v>01.016.0083-0</v>
          </cell>
          <cell r="B859" t="str">
            <v xml:space="preserve">LEVANTAMENTO PLANIALTIMETRICO CADASTRAL DE AREA URBANA OU SU BURBANA,DESTINADA A REGULARIZACAO FUNDIARIA,PROJETOS VIARIOS E DE INFRAESTRUTURA,URBANIZACAO E ASSEMELHADOS,UTILIZANDO PO LIGONAL III PAC,DESENHO NA ESCALA DE 1:250 A 1:100,EM AREAS DENSAMENTE OCUPADAS(ACIMA DE 50% DE QUADRAS)ATE 2000M2 </v>
          </cell>
          <cell r="C859" t="str">
            <v>UN</v>
          </cell>
        </row>
        <row r="860">
          <cell r="A860" t="str">
            <v>01.016.0083-A</v>
          </cell>
          <cell r="B860" t="str">
            <v xml:space="preserve">LEVANTAMENTO PLANIALTIMETRICO CADASTRAL DE AREA URBANA OU SU BURBANA,DESTINADA A REGULARIZACAO FUNDIARIA,PROJETOS VIARIOS E DE INFRAESTRUTURA,URBANIZACAO E ASSEMELHADOS,UTILIZANDO PO LIGONAL III PAC,DESENHO NA ESCALA DE 1:250 A 1:100,EM AREAS DENSAMENTE OCUPADAS(ACIMA DE 50% DE QUADRAS)ATE 2000M2 </v>
          </cell>
          <cell r="C860" t="str">
            <v>UN</v>
          </cell>
        </row>
        <row r="861">
          <cell r="A861" t="str">
            <v>01.016.0084-0</v>
          </cell>
          <cell r="B861"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DE 200 1 ATE 10000M2</v>
          </cell>
          <cell r="C861" t="str">
            <v>M2</v>
          </cell>
        </row>
        <row r="862">
          <cell r="A862" t="str">
            <v>01.016.0084-A</v>
          </cell>
          <cell r="B862"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DE 200 1 ATE 10000M2</v>
          </cell>
          <cell r="C862" t="str">
            <v>M2</v>
          </cell>
        </row>
        <row r="863">
          <cell r="A863" t="str">
            <v>01.016.0085-0</v>
          </cell>
          <cell r="B863"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ACIMA DE 10000M2</v>
          </cell>
          <cell r="C863" t="str">
            <v>M2</v>
          </cell>
        </row>
        <row r="864">
          <cell r="A864" t="str">
            <v>01.016.0085-A</v>
          </cell>
          <cell r="B864" t="str">
            <v>LEVANTAMENTO PLANIALTIMETRICO CADASTRAL DE AREA URBANA OU SU BURBANA,DESTINADA A REGULARIZACAO FUNDIARIA,PROJETOS VIARIOS E DE INFRAESTRUTURA,URBANIZACAO E ASSEMELHADOS,UTILIZANDO PO LIGONAL III PAC,DESENHO NA ESCALA DE 1:250 A 1:100,EM AREAS DENSAMENTE OCUPADAS(ACIMA DE 50% DE QUADRAS),EM AREAS ACIMA DE 10000M2</v>
          </cell>
          <cell r="C864" t="str">
            <v>M2</v>
          </cell>
        </row>
        <row r="865">
          <cell r="A865" t="str">
            <v>01.016.0086-0</v>
          </cell>
          <cell r="B865" t="str">
            <v xml:space="preserve">LEVANTAMENTO PLANIALTIMETRICO CADASTRAL DE AREA RURAL,DESTIN ADO A PROJETOS VIARIOS,DE SANEAMENTO,DUTOS,LINHAS DE TRANSMI SSAO,ETC,EXECUTADOS COM POLIGONAL CLASSE II PAC,COMPREENDEND O CALCULOS E DESENHOS NA ESCALA DE 1:2000 ATE 1:500 EM AREAS ATE 1HA </v>
          </cell>
          <cell r="C865" t="str">
            <v>HA</v>
          </cell>
        </row>
        <row r="866">
          <cell r="A866" t="str">
            <v>01.016.0086-A</v>
          </cell>
          <cell r="B866" t="str">
            <v xml:space="preserve">LEVANTAMENTO PLANIALTIMETRICO CADASTRAL DE AREA RURAL,DESTIN ADO A PROJETOS VIARIOS,DE SANEAMENTO,DUTOS,LINHAS DE TRANSMI SSAO,ETC,EXECUTADOS COM POLIGONAL CLASSE II PAC,COMPREENDEND O CALCULOS E DESENHOS NA ESCALA DE 1:2000 ATE 1:500 EM AREAS ATE 1HA </v>
          </cell>
          <cell r="C866" t="str">
            <v>HA</v>
          </cell>
        </row>
        <row r="867">
          <cell r="A867" t="str">
            <v>01.016.0087-0</v>
          </cell>
          <cell r="B867" t="str">
            <v xml:space="preserve">LEVANTAMENTO PLANIALTIMETRICO CADASTRAL DE AREA RURAL,DESTIN ADO A PROJETOS VIARIOS,DE SANEAMENTO,DUTOS,LINHAS DE TRANSMI SSAO,ETC,EXECUTADOS COM POLIGONAL CLASSE II PAC,COMPREENDEND O CALCULOS E DESENHOS NA ESCALA DE 1:2000 ATE 1:500 EM AREAS ACIMA DE 1HA </v>
          </cell>
          <cell r="C867" t="str">
            <v>HA</v>
          </cell>
        </row>
        <row r="868">
          <cell r="A868" t="str">
            <v>01.016.0087-A</v>
          </cell>
          <cell r="B868" t="str">
            <v xml:space="preserve">LEVANTAMENTO PLANIALTIMETRICO CADASTRAL DE AREA RURAL,DESTIN ADO A PROJETOS VIARIOS,DE SANEAMENTO,DUTOS,LINHAS DE TRANSMI SSAO,ETC,EXECUTADOS COM POLIGONAL CLASSE II PAC,COMPREENDEND O CALCULOS E DESENHOS NA ESCALA DE 1:2000 ATE 1:500 EM AREAS ACIMA DE 1HA </v>
          </cell>
          <cell r="C868" t="str">
            <v>HA</v>
          </cell>
        </row>
        <row r="869">
          <cell r="A869" t="str">
            <v>01.016.0090-0</v>
          </cell>
          <cell r="B869" t="str">
            <v xml:space="preserve">LEVANTAMENTO TOPOGRAFICO POR BATIMETRIA,SERVICOS DE CAMPO E ESCRITORIO,COM SECOES DE LEVANTAMENTO EQUIDISTANTE DE ATE 20 METROS,INCLUSIVE TRANSPORTE DO PESSOAL,COM AREA DE ATE 10 H A (ESCALA 1:500)  </v>
          </cell>
          <cell r="C869" t="str">
            <v>HA</v>
          </cell>
        </row>
        <row r="870">
          <cell r="A870" t="str">
            <v>01.016.0090-A</v>
          </cell>
          <cell r="B870" t="str">
            <v xml:space="preserve">LEVANTAMENTO TOPOGRAFICO POR BATIMETRIA,SERVICOS DE CAMPO E ESCRITORIO,COM SECOES DE LEVANTAMENTO EQUIDISTANTE DE ATE 20 METROS,INCLUSIVE TRANSPORTE DO PESSOAL,COM AREA DE ATE 10 H A (ESCALA 1:500)  </v>
          </cell>
          <cell r="C870" t="str">
            <v>HA</v>
          </cell>
        </row>
        <row r="871">
          <cell r="A871" t="str">
            <v>01.016.0092-0</v>
          </cell>
          <cell r="B871" t="str">
            <v xml:space="preserve">LEVANTAMENTO FOTOGRAFICO DE ASPECTO DE AREA URBANA,COM IMPRE SSAO COLORIDA    </v>
          </cell>
          <cell r="C871" t="str">
            <v>UN</v>
          </cell>
        </row>
        <row r="872">
          <cell r="A872" t="str">
            <v>01.016.0092-A</v>
          </cell>
          <cell r="B872" t="str">
            <v xml:space="preserve">LEVANTAMENTO FOTOGRAFICO DE ASPECTO DE AREA URBANA,COM IMPRE SSAO COLORIDA    </v>
          </cell>
          <cell r="C872" t="str">
            <v>UN</v>
          </cell>
        </row>
        <row r="873">
          <cell r="A873" t="str">
            <v>01.016.0100-0</v>
          </cell>
          <cell r="B873" t="str">
            <v xml:space="preserve">LEVANTAMENTO TOPOGRAFICO,PLANIALTIMETRICO CADASTRAL DE AREAS DE LOGRADOUROS PUBLICOS,COMPREENDENDO NIVELAMENTO DO EIXO D E LOGRADOUROS,COM COTAS DE TAMPOES DE POCOS DE VISITA,COTAS DE SOLEIRAS DE EDIFICACOES E/OU TERRENOS,LEVANTAMENTO DE POS TEACAO,ARVORES,ETC </v>
          </cell>
          <cell r="C873" t="str">
            <v>M2</v>
          </cell>
        </row>
        <row r="874">
          <cell r="A874" t="str">
            <v>01.016.0100-A</v>
          </cell>
          <cell r="B874" t="str">
            <v xml:space="preserve">LEVANTAMENTO TOPOGRAFICO,PLANIALTIMETRICO CADASTRAL DE AREAS DE LOGRADOUROS PUBLICOS,COMPREENDENDO NIVELAMENTO DO EIXO D E LOGRADOUROS,COM COTAS DE TAMPOES DE POCOS DE VISITA,COTAS DE SOLEIRAS DE EDIFICACOES E/OU TERRENOS,LEVANTAMENTO DE POS TEACAO,ARVORES,ETC </v>
          </cell>
          <cell r="C874" t="str">
            <v>M2</v>
          </cell>
        </row>
        <row r="875">
          <cell r="A875" t="str">
            <v>01.016.0150-0</v>
          </cell>
          <cell r="B875" t="str">
            <v xml:space="preserve">IMPLANTACAO DE POLIGONAL PELO PERIMETRO DE AREA DE ENCOSTA A SER LEVANTADA,LOCADA EM RELACAO A MARCOS TOPOGRAFICOS(EXCLU INDO ESTES),TERRENO DE VEGETACAO LEVE   </v>
          </cell>
          <cell r="C875" t="str">
            <v>M</v>
          </cell>
        </row>
        <row r="876">
          <cell r="A876" t="str">
            <v>01.016.0150-A</v>
          </cell>
          <cell r="B876" t="str">
            <v xml:space="preserve">IMPLANTACAO DE POLIGONAL PELO PERIMETRO DE AREA DE ENCOSTA A SER LEVANTADA,LOCADA EM RELACAO A MARCOS TOPOGRAFICOS(EXCLU INDO ESTES),TERRENO DE VEGETACAO LEVE   </v>
          </cell>
          <cell r="C876" t="str">
            <v>M</v>
          </cell>
        </row>
        <row r="877">
          <cell r="A877" t="str">
            <v>01.016.0152-0</v>
          </cell>
          <cell r="B877" t="str">
            <v xml:space="preserve">IMPLANTACAO DE POLIGONAL PELO PERIMETRO DE AREA DE ENCOSTA A SER LEVANTADA,LOCADA EM RELACAO A MARCOS TOPOGRAFICOS(EXCLU INDO ESTES),TERRENO DE VEGETACAO DENSA   </v>
          </cell>
          <cell r="C877" t="str">
            <v>M</v>
          </cell>
        </row>
        <row r="878">
          <cell r="A878" t="str">
            <v>01.016.0152-A</v>
          </cell>
          <cell r="B878" t="str">
            <v xml:space="preserve">IMPLANTACAO DE POLIGONAL PELO PERIMETRO DE AREA DE ENCOSTA A SER LEVANTADA,LOCADA EM RELACAO A MARCOS TOPOGRAFICOS(EXCLU INDO ESTES),TERRENO DE VEGETACAO DENSA   </v>
          </cell>
          <cell r="C878" t="str">
            <v>M</v>
          </cell>
        </row>
        <row r="879">
          <cell r="A879" t="str">
            <v>01.016.0155-0</v>
          </cell>
          <cell r="B879" t="str">
            <v xml:space="preserve">MARCOS TOPOGRAFICOS DE CONCRETO COM PINO DE REFERENCIA,EM EN COSTA.FORNECIMENTO E COLOCACAO    </v>
          </cell>
          <cell r="C879" t="str">
            <v>UN</v>
          </cell>
        </row>
        <row r="880">
          <cell r="A880" t="str">
            <v>01.016.0155-A</v>
          </cell>
          <cell r="B880" t="str">
            <v xml:space="preserve">MARCOS TOPOGRAFICOS DE CONCRETO COM PINO DE REFERENCIA,EM EN COSTA.FORNECIMENTO E COLOCACAO    </v>
          </cell>
          <cell r="C880" t="str">
            <v>UN</v>
          </cell>
        </row>
        <row r="881">
          <cell r="A881" t="str">
            <v>01.016.0160-0</v>
          </cell>
          <cell r="B881" t="str">
            <v xml:space="preserve">EXECUCAO DE PERFIS TOPOGRAFICOS,EM ENCOSTAS COM LEVANTAMENTO DE DETALHES,TERRENO DE VEGETACAO LEVE,INCLUINDO SERVICOS DE CAMPO,DE ESCRITORIO E APRESENTACAO DE DESENHOS   </v>
          </cell>
          <cell r="C881" t="str">
            <v>M</v>
          </cell>
        </row>
        <row r="882">
          <cell r="A882" t="str">
            <v>01.016.0160-A</v>
          </cell>
          <cell r="B882" t="str">
            <v xml:space="preserve">EXECUCAO DE PERFIS TOPOGRAFICOS,EM ENCOSTAS COM LEVANTAMENTO DE DETALHES,TERRENO DE VEGETACAO LEVE,INCLUINDO SERVICOS DE CAMPO,DE ESCRITORIO E APRESENTACAO DE DESENHOS   </v>
          </cell>
          <cell r="C882" t="str">
            <v>M</v>
          </cell>
        </row>
        <row r="883">
          <cell r="A883" t="str">
            <v>01.016.0165-0</v>
          </cell>
          <cell r="B883" t="str">
            <v xml:space="preserve">EXECUCAO DE PERFIS TOPOGRAFICOS,EM ENCOSTAS COM LEVANTAMENTO DE DETALHES,TERRENO DE VEGETACAO DENSA,INCLUINDO SERVICOS D E CAMPO,DE ESCRITORIO E APRESENTACAO DE DESENHOS   </v>
          </cell>
          <cell r="C883" t="str">
            <v>M</v>
          </cell>
        </row>
        <row r="884">
          <cell r="A884" t="str">
            <v>01.016.0165-A</v>
          </cell>
          <cell r="B884" t="str">
            <v xml:space="preserve">EXECUCAO DE PERFIS TOPOGRAFICOS,EM ENCOSTAS COM LEVANTAMENTO DE DETALHES,TERRENO DE VEGETACAO DENSA,INCLUINDO SERVICOS D E CAMPO,DE ESCRITORIO E APRESENTACAO DE DESENHOS   </v>
          </cell>
          <cell r="C884" t="str">
            <v>M</v>
          </cell>
        </row>
        <row r="885">
          <cell r="A885" t="str">
            <v>01.016.0190-0</v>
          </cell>
          <cell r="B885" t="str">
            <v xml:space="preserve">LEVANTAMENTO TOPOGRAFICO PLANIALTIMETRICO, EM AREAS DE RECUP ERACAO DE LOGRADOUROS PUBLICOS    </v>
          </cell>
          <cell r="C885" t="str">
            <v>M2</v>
          </cell>
        </row>
        <row r="886">
          <cell r="A886" t="str">
            <v>01.016.0190-A</v>
          </cell>
          <cell r="B886" t="str">
            <v xml:space="preserve">LEVANTAMENTO TOPOGRAFICO PLANIALTIMETRICO, EM AREAS DE RECUP ERACAO DE LOGRADOUROS PUBLICOS    </v>
          </cell>
          <cell r="C886" t="str">
            <v>M2</v>
          </cell>
        </row>
        <row r="887">
          <cell r="A887" t="str">
            <v>01.016.0200-0</v>
          </cell>
          <cell r="B887" t="str">
            <v xml:space="preserve">LEVANTAMENTO TOPOGRAFICO PLANIALTIMETRICO E CADASTRAL,COM CU RVAS DE NIVEL A CADA 1,00M,CONSIDERANDO TERRENO DE OROGRAFIA ACIDENTADA E VEGETACAO DENSA.CUSTO PARA AREA ATE 5000,00M2( ESCALA 1:250/500)  </v>
          </cell>
          <cell r="C887" t="str">
            <v>UN</v>
          </cell>
        </row>
        <row r="888">
          <cell r="A888" t="str">
            <v>01.016.0200-A</v>
          </cell>
          <cell r="B888" t="str">
            <v xml:space="preserve">LEVANTAMENTO TOPOGRAFICO PLANIALTIMETRICO E CADASTRAL,COM CU RVAS DE NIVEL A CADA 1,00M,CONSIDERANDO TERRENO DE OROGRAFIA ACIDENTADA E VEGETACAO DENSA.CUSTO PARA AREA ATE 5000,00M2( ESCALA 1:250/500)  </v>
          </cell>
          <cell r="C888" t="str">
            <v>UN</v>
          </cell>
        </row>
        <row r="889">
          <cell r="A889" t="str">
            <v>01.016.0203-0</v>
          </cell>
          <cell r="B889" t="str">
            <v xml:space="preserve">LEVANTAMENTO TOPOGRAFICO PLANIALTIMETRICO E CADASTRAL,COM CU RVAS DE NIVEL A CADA 1,00M,CONSIDERANDO TERRENO DE OROGRAFIA ACIDENTADA E VEGETACAO RALA.CUSTO PARA AREA ATE 5000,00M2(E SCALA 1:250/500)  </v>
          </cell>
          <cell r="C889" t="str">
            <v>UN</v>
          </cell>
        </row>
        <row r="890">
          <cell r="A890" t="str">
            <v>01.016.0203-A</v>
          </cell>
          <cell r="B890" t="str">
            <v xml:space="preserve">LEVANTAMENTO TOPOGRAFICO PLANIALTIMETRICO E CADASTRAL,COM CU RVAS DE NIVEL A CADA 1,00M,CONSIDERANDO TERRENO DE OROGRAFIA ACIDENTADA E VEGETACAO RALA.CUSTO PARA AREA ATE 5000,00M2(E SCALA 1:250/500)  </v>
          </cell>
          <cell r="C890" t="str">
            <v>UN</v>
          </cell>
        </row>
        <row r="891">
          <cell r="A891" t="str">
            <v>01.016.0206-0</v>
          </cell>
          <cell r="B891" t="str">
            <v xml:space="preserve">LEVANTAMENTO TOPOGRAFICO PLANIALTIMETRICO E CADASTRAL,COM CU RVAS DE NIVEL A CADA 1,00M,CONSIDERANDO TERRENO DE OROGRAFIA NAO ACIDENTADA E VEGETACAO DENSA.CUSTO PARA AREA ATE 5000,0 0M2(ESCALA 1:250/500)  </v>
          </cell>
          <cell r="C891" t="str">
            <v>UN</v>
          </cell>
        </row>
        <row r="892">
          <cell r="A892" t="str">
            <v>01.016.0206-A</v>
          </cell>
          <cell r="B892" t="str">
            <v xml:space="preserve">LEVANTAMENTO TOPOGRAFICO PLANIALTIMETRICO E CADASTRAL,COM CU RVAS DE NIVEL A CADA 1,00M,CONSIDERANDO TERRENO DE OROGRAFIA NAO ACIDENTADA E VEGETACAO DENSA.CUSTO PARA AREA ATE 5000,0 0M2(ESCALA 1:250/500)  </v>
          </cell>
          <cell r="C892" t="str">
            <v>UN</v>
          </cell>
        </row>
        <row r="893">
          <cell r="A893" t="str">
            <v>01.016.0209-0</v>
          </cell>
          <cell r="B893" t="str">
            <v xml:space="preserve">LEVANTAMENTO TOPOGRAFICO PLANIALTIMETRICO E CADASTRAL,COM CU RVAS DE NIVEL A CADA 1,00M,CONSIDERANDO TERRENO DE OROGRAFIA NAO ACIDENTADA E VEGETACAO RALA.CUSTO PARA AREA ATE 5000,00 M2(ESCALA 1:250/500)  </v>
          </cell>
          <cell r="C893" t="str">
            <v>UN</v>
          </cell>
        </row>
        <row r="894">
          <cell r="A894" t="str">
            <v>01.016.0209-A</v>
          </cell>
          <cell r="B894" t="str">
            <v xml:space="preserve">LEVANTAMENTO TOPOGRAFICO PLANIALTIMETRICO E CADASTRAL,COM CU RVAS DE NIVEL A CADA 1,00M,CONSIDERANDO TERRENO DE OROGRAFIA NAO ACIDENTADA E VEGETACAO RALA.CUSTO PARA AREA ATE 5000,00 M2(ESCALA 1:250/500)  </v>
          </cell>
          <cell r="C894" t="str">
            <v>UN</v>
          </cell>
        </row>
        <row r="895">
          <cell r="A895" t="str">
            <v>01.016.0220-0</v>
          </cell>
          <cell r="B895" t="str">
            <v xml:space="preserve">LEVANTAMENTO TOPOGRAFICO PLANIALTIMETRICO E CADASTRAL,COM CU RVAS DE NIVEL A CADA 1,00M,CONSIDERANDO TERRENO DE OROGRAFIA ACIDENTADA E VEGETACAO DENSA,CUSTO PARA AREA DE 5000,00 A 1 0000,00M2 (ESCALA 1:200/500)  </v>
          </cell>
          <cell r="C895" t="str">
            <v>UN</v>
          </cell>
        </row>
        <row r="896">
          <cell r="A896" t="str">
            <v>01.016.0220-A</v>
          </cell>
          <cell r="B896" t="str">
            <v xml:space="preserve">LEVANTAMENTO TOPOGRAFICO PLANIALTIMETRICO E CADASTRAL,COM CU RVAS DE NIVEL A CADA 1,00M,CONSIDERANDO TERRENO DE OROGRAFIA ACIDENTADA E VEGETACAO DENSA,CUSTO PARA AREA DE 5000,00 A 1 0000,00M2 (ESCALA 1:200/500)  </v>
          </cell>
          <cell r="C896" t="str">
            <v>UN</v>
          </cell>
        </row>
        <row r="897">
          <cell r="A897" t="str">
            <v>01.016.0223-0</v>
          </cell>
          <cell r="B897" t="str">
            <v xml:space="preserve">LEVANTAMENTO TOPOGRAFICO PLANIALTIMETRICO E CADASTRAL,COM CU RVAS DE NIVEL A CADA 1,00M,CONSIDERANDO TERRENO DE OROGRAFIA ACIDENTADA E VEGETACAO RALA.CUSTO PARA AREA DE 5000,00 A 10 000,00M2 (ESCALA 1:250/500)  </v>
          </cell>
          <cell r="C897" t="str">
            <v>UN</v>
          </cell>
        </row>
        <row r="898">
          <cell r="A898" t="str">
            <v>01.016.0223-A</v>
          </cell>
          <cell r="B898" t="str">
            <v xml:space="preserve">LEVANTAMENTO TOPOGRAFICO PLANIALTIMETRICO E CADASTRAL,COM CU RVAS DE NIVEL A CADA 1,00M,CONSIDERANDO TERRENO DE OROGRAFIA ACIDENTADA E VEGETACAO RALA.CUSTO PARA AREA DE 5000,00 A 10 000,00M2 (ESCALA 1:250/500)  </v>
          </cell>
          <cell r="C898" t="str">
            <v>UN</v>
          </cell>
        </row>
        <row r="899">
          <cell r="A899" t="str">
            <v>01.016.0226-0</v>
          </cell>
          <cell r="B899" t="str">
            <v xml:space="preserve">LEVANTAMENTO TOPOGRAFICO PLANIALTIMETRICO E CADASTRAL,COM CU RVAS DE NIVEL A CADA 1,00M,CONSIDERANDO TERRENO DE OROGRAFIA NAO ACIDENTADA E VEGETACAO DENSA.CUSTO PARA AREA DE 5000,00 A 10000,00M2 (ESCALA 1:250/500)  </v>
          </cell>
          <cell r="C899" t="str">
            <v>UN</v>
          </cell>
        </row>
        <row r="900">
          <cell r="A900" t="str">
            <v>01.016.0226-A</v>
          </cell>
          <cell r="B900" t="str">
            <v xml:space="preserve">LEVANTAMENTO TOPOGRAFICO PLANIALTIMETRICO E CADASTRAL,COM CU RVAS DE NIVEL A CADA 1,00M,CONSIDERANDO TERRENO DE OROGRAFIA NAO ACIDENTADA E VEGETACAO DENSA.CUSTO PARA AREA DE 5000,00 A 10000,00M2 (ESCALA 1:250/500)  </v>
          </cell>
          <cell r="C900" t="str">
            <v>UN</v>
          </cell>
        </row>
        <row r="901">
          <cell r="A901" t="str">
            <v>01.016.0229-0</v>
          </cell>
          <cell r="B901" t="str">
            <v xml:space="preserve">LEVANTAMENTO TOPOGRAFICO PLANIALTIMETRICO E CADASTRAL,COM CU RVAS DE NIVEL A CADA 1,00M,CONSIDERANDO TERRENO DE OROGRAFIA NAO ACIDENTADA E VEGETACAO RALA.CUSTO PARA AREA DE 5000,00 A 10000,00M2 (ESCALA 1:250/500)  </v>
          </cell>
          <cell r="C901" t="str">
            <v>UN</v>
          </cell>
        </row>
        <row r="902">
          <cell r="A902" t="str">
            <v>01.016.0229-A</v>
          </cell>
          <cell r="B902" t="str">
            <v xml:space="preserve">LEVANTAMENTO TOPOGRAFICO PLANIALTIMETRICO E CADASTRAL,COM CU RVAS DE NIVEL A CADA 1,00M,CONSIDERANDO TERRENO DE OROGRAFIA NAO ACIDENTADA E VEGETACAO RALA.CUSTO PARA AREA DE 5000,00 A 10000,00M2 (ESCALA 1:250/500)  </v>
          </cell>
          <cell r="C902" t="str">
            <v>UN</v>
          </cell>
        </row>
        <row r="903">
          <cell r="A903" t="str">
            <v>01.016.0240-0</v>
          </cell>
          <cell r="B903" t="str">
            <v xml:space="preserve">LEVANTAMENTO TOPOGRAFICO PLANIALTIMETRICO E CADASTRAL,COM CU RVAS DE NIVEL A CADA 1,00M,CONSIDERANDO TERRENO DE OROGRAFIA ACIDENTADA E VEGETACAO DENSA.CUSTO PARA AREA DE 10000,00 A 20000,00M2 (ESCALA 1:250/500)  </v>
          </cell>
          <cell r="C903" t="str">
            <v>UN</v>
          </cell>
        </row>
        <row r="904">
          <cell r="A904" t="str">
            <v>01.016.0240-A</v>
          </cell>
          <cell r="B904" t="str">
            <v xml:space="preserve">LEVANTAMENTO TOPOGRAFICO PLANIALTIMETRICO E CADASTRAL,COM CU RVAS DE NIVEL A CADA 1,00M,CONSIDERANDO TERRENO DE OROGRAFIA ACIDENTADA E VEGETACAO DENSA.CUSTO PARA AREA DE 10000,00 A 20000,00M2 (ESCALA 1:250/500)  </v>
          </cell>
          <cell r="C904" t="str">
            <v>UN</v>
          </cell>
        </row>
        <row r="905">
          <cell r="A905" t="str">
            <v>01.016.0243-0</v>
          </cell>
          <cell r="B905" t="str">
            <v xml:space="preserve">LEVANTAMENTO TOPOGRAFICO PLANIALTIMETRICO E CADASTRAL,COM CU EVAS DE NIVEL A CADA 1,00M,CONSIDERANDO TERRENO DE OROGRAFIA ACIDENTADA E VEGETACAO RALA.CUSTO PARA AREA DE 10000,00 A 2 0000,00M2 (ESCALA 1:250/500)  </v>
          </cell>
          <cell r="C905" t="str">
            <v>UN</v>
          </cell>
        </row>
        <row r="906">
          <cell r="A906" t="str">
            <v>01.016.0243-A</v>
          </cell>
          <cell r="B906" t="str">
            <v xml:space="preserve">LEVANTAMENTO TOPOGRAFICO PLANIALTIMETRICO E CADASTRAL,COM CU EVAS DE NIVEL A CADA 1,00M,CONSIDERANDO TERRENO DE OROGRAFIA ACIDENTADA E VEGETACAO RALA.CUSTO PARA AREA DE 10000,00 A 2 0000,00M2 (ESCALA 1:250/500)  </v>
          </cell>
          <cell r="C906" t="str">
            <v>UN</v>
          </cell>
        </row>
        <row r="907">
          <cell r="A907" t="str">
            <v>01.016.0246-0</v>
          </cell>
          <cell r="B907" t="str">
            <v xml:space="preserve">LEVANTAMENTO TOPOGRAFICO PLANIALTIMETRICO E CADASTRAL,COM CU RVAS DE NIVEL A CADA 1,00M,CONSIDERANDO TERRENO DE OROGRAFIA NAO ACIDENTADA E VEGETACAO DENSA.CUSTO PARA AREA DE 10000,0 0 ATE 20000,00M2 (ESCALA 1:250/500)  </v>
          </cell>
          <cell r="C907" t="str">
            <v>UN</v>
          </cell>
        </row>
        <row r="908">
          <cell r="A908" t="str">
            <v>01.016.0246-A</v>
          </cell>
          <cell r="B908" t="str">
            <v xml:space="preserve">LEVANTAMENTO TOPOGRAFICO PLANIALTIMETRICO E CADASTRAL,COM CU RVAS DE NIVEL A CADA 1,00M,CONSIDERANDO TERRENO DE OROGRAFIA NAO ACIDENTADA E VEGETACAO DENSA.CUSTO PARA AREA DE 10000,0 0 ATE 20000,00M2 (ESCALA 1:250/500)  </v>
          </cell>
          <cell r="C908" t="str">
            <v>UN</v>
          </cell>
        </row>
        <row r="909">
          <cell r="A909" t="str">
            <v>01.016.0249-0</v>
          </cell>
          <cell r="B909" t="str">
            <v xml:space="preserve">LEVANTAMENTO TOPOGRAFICO PLANIALTIMETRICO E CADASTRAL,COM CU RVAS DE NIVEL A CADA 1,00M,CONSIDERANDO TERRENO DE OROGRAFIA NAO ACIDENTADA E VEGETACAO RALA.CUSTO PARA AREA DE 10.000 A 20.000M2 (ESCALA 1:250/500)  </v>
          </cell>
          <cell r="C909" t="str">
            <v>UN</v>
          </cell>
        </row>
        <row r="910">
          <cell r="A910" t="str">
            <v>01.016.0249-A</v>
          </cell>
          <cell r="B910" t="str">
            <v xml:space="preserve">LEVANTAMENTO TOPOGRAFICO PLANIALTIMETRICO E CADASTRAL,COM CU RVAS DE NIVEL A CADA 1,00M,CONSIDERANDO TERRENO DE OROGRAFIA NAO ACIDENTADA E VEGETACAO RALA.CUSTO PARA AREA DE 10.000 A 20.000M2 (ESCALA 1:250/500)  </v>
          </cell>
          <cell r="C910" t="str">
            <v>UN</v>
          </cell>
        </row>
        <row r="911">
          <cell r="A911" t="str">
            <v>01.016.9999-0</v>
          </cell>
          <cell r="B911" t="str">
            <v xml:space="preserve">FAMILIA 01.016 TOPOGRAFIA    </v>
          </cell>
        </row>
        <row r="912">
          <cell r="A912" t="str">
            <v>01.016.9999-A</v>
          </cell>
          <cell r="B912" t="str">
            <v xml:space="preserve">FAMILIA 01.016 TOPOGRAFIA    </v>
          </cell>
        </row>
        <row r="913">
          <cell r="A913" t="str">
            <v>01.017.0001-0</v>
          </cell>
          <cell r="B913" t="str">
            <v xml:space="preserve">LOCACAO DE PROJETO DE ESTRADAS,EXECUTADAS DE ACORDO COM A IN STRUCAO IT-28/80 DO DER-RJ,INCLUSIVE NIVELAMENTO E SECOES TR ANSVERSAIS E DELIMITACAO DAS LINHAS DEMARCADORAS DE FAIXA DE DOMINIO,EM TERRENO DE OROGRAFIA ACIDENTADA E VEGETACAO DENS A </v>
          </cell>
          <cell r="C913" t="str">
            <v>KM</v>
          </cell>
        </row>
        <row r="914">
          <cell r="A914" t="str">
            <v>01.017.0001-A</v>
          </cell>
          <cell r="B914" t="str">
            <v xml:space="preserve">LOCACAO DE PROJETO DE ESTRADAS,EXECUTADAS DE ACORDO COM A IN STRUCAO IT-28/80 DO DER-RJ,INCLUSIVE NIVELAMENTO E SECOES TR ANSVERSAIS E DELIMITACAO DAS LINHAS DEMARCADORAS DE FAIXA DE DOMINIO,EM TERRENO DE OROGRAFIA ACIDENTADA E VEGETACAO DENS A </v>
          </cell>
          <cell r="C914" t="str">
            <v>KM</v>
          </cell>
        </row>
        <row r="915">
          <cell r="A915" t="str">
            <v>01.017.0002-0</v>
          </cell>
          <cell r="B915" t="str">
            <v xml:space="preserve">LOCACAO DE PROJETO DE ESTRADAS,EXECUTADAS DE ACORDO COM A IN STRUCAO IT-28/80 DO DER-RJ,INCLUSIVE NIVELAMENTO E SECOES TR ANSVERSAIS E DELIMITACAO DAS LINHAS DEMARCADORAS DE FAIXA DE DOMINIO,EM TERRENO DE OROGRAFIA ACIDENTADA E VEGETACAO LEVE  </v>
          </cell>
          <cell r="C915" t="str">
            <v>KM</v>
          </cell>
        </row>
        <row r="916">
          <cell r="A916" t="str">
            <v>01.017.0002-A</v>
          </cell>
          <cell r="B916" t="str">
            <v xml:space="preserve">LOCACAO DE PROJETO DE ESTRADAS,EXECUTADAS DE ACORDO COM A IN STRUCAO IT-28/80 DO DER-RJ,INCLUSIVE NIVELAMENTO E SECOES TR ANSVERSAIS E DELIMITACAO DAS LINHAS DEMARCADORAS DE FAIXA DE DOMINIO,EM TERRENO DE OROGRAFIA ACIDENTADA E VEGETACAO LEVE  </v>
          </cell>
          <cell r="C916" t="str">
            <v>KM</v>
          </cell>
        </row>
        <row r="917">
          <cell r="A917" t="str">
            <v>01.017.0003-0</v>
          </cell>
          <cell r="B917" t="str">
            <v xml:space="preserve">LOCACAO DE PROJETO DE ESTRADAS,EXECUTADAS DE ACORDO COM A IN STRUCAO IT-28/80 DO DER-RJ,INCLUSIVE NIVELAMENTO E SECOES TR ANSVERSAIS E DELIMITACAO DAS LINHAS DEMARCADORAS DE FAIXA DE DOMINIO,EM TERRENO DE OROGRAFIA NAO ACIDENTADA E VEGETACAO DENSA </v>
          </cell>
          <cell r="C917" t="str">
            <v>KM</v>
          </cell>
        </row>
        <row r="918">
          <cell r="A918" t="str">
            <v>01.017.0003-A</v>
          </cell>
          <cell r="B918" t="str">
            <v xml:space="preserve">LOCACAO DE PROJETO DE ESTRADAS,EXECUTADAS DE ACORDO COM A IN STRUCAO IT-28/80 DO DER-RJ,INCLUSIVE NIVELAMENTO E SECOES TR ANSVERSAIS E DELIMITACAO DAS LINHAS DEMARCADORAS DE FAIXA DE DOMINIO,EM TERRENO DE OROGRAFIA NAO ACIDENTADA E VEGETACAO DENSA </v>
          </cell>
          <cell r="C918" t="str">
            <v>KM</v>
          </cell>
        </row>
        <row r="919">
          <cell r="A919" t="str">
            <v>01.017.0004-0</v>
          </cell>
          <cell r="B919" t="str">
            <v xml:space="preserve">LOCACAO DE PROJETO DE ESTRADAS,EXECUTADAS DE ACORDO COM A IN STRUCAO IT-28/80 DO DER-RJ,INCLUSIVE NIVELAMENTO E SECOES TR ANSVERSAIS E DELIMITACAO DAS LINHAS DEMARCADORAS DE FAIXA DE DOMINIO,EM TERRENO DE OROGRAFIA NAO ACIDENTADA E VEGETACAO LEVE </v>
          </cell>
          <cell r="C919" t="str">
            <v>KM</v>
          </cell>
        </row>
        <row r="920">
          <cell r="A920" t="str">
            <v>01.017.0004-A</v>
          </cell>
          <cell r="B920" t="str">
            <v xml:space="preserve">LOCACAO DE PROJETO DE ESTRADAS,EXECUTADAS DE ACORDO COM A IN STRUCAO IT-28/80 DO DER-RJ,INCLUSIVE NIVELAMENTO E SECOES TR ANSVERSAIS E DELIMITACAO DAS LINHAS DEMARCADORAS DE FAIXA DE DOMINIO,EM TERRENO DE OROGRAFIA NAO ACIDENTADA E VEGETACAO LEVE </v>
          </cell>
          <cell r="C920" t="str">
            <v>KM</v>
          </cell>
        </row>
        <row r="921">
          <cell r="A921" t="str">
            <v>01.017.0005-0</v>
          </cell>
          <cell r="B921" t="str">
            <v xml:space="preserve">RELOCACAO DE PROJETO DE ESTRADA EXISTENTE EXECUTADA DE ACORD O COM A INSTRUCAO IT-28/80 DO DER-RJ,INCLUSIVE NIVELAMENTO E SECOES TRANSVERSAIS PARA TRAFEGO COM VOLUME MEDIO DIARIO ME NOR QUE 500 VEICULOS/DIA  </v>
          </cell>
          <cell r="C921" t="str">
            <v>KM</v>
          </cell>
        </row>
        <row r="922">
          <cell r="A922" t="str">
            <v>01.017.0005-A</v>
          </cell>
          <cell r="B922" t="str">
            <v xml:space="preserve">RELOCACAO DE PROJETO DE ESTRADA EXISTENTE EXECUTADA DE ACORD O COM A INSTRUCAO IT-28/80 DO DER-RJ,INCLUSIVE NIVELAMENTO E SECOES TRANSVERSAIS PARA TRAFEGO COM VOLUME MEDIO DIARIO ME NOR QUE 500 VEICULOS/DIA  </v>
          </cell>
          <cell r="C922" t="str">
            <v>KM</v>
          </cell>
        </row>
        <row r="923">
          <cell r="A923" t="str">
            <v>01.017.0010-0</v>
          </cell>
          <cell r="B923" t="str">
            <v>SERVICOS TOPOGRAFICOS PARA RESTAURACAO DE RODOVIAS,DE ACORDO COM A INSTRUCAO IT-55/83 DO DER-RJ,COMPREENDENDO RELOCACAO, NIVELAMENTO,SECOES TRANSVERSAIS,IMPLANTACAO DE MARCOS,CADAST RO DE OBRAS DE ARTE CORRENTE,ELEMENTOS DE DRENAGEM,CONDICOES DE SUPERFICIE DA PISTA E INTERSECOES,PARA VOLUME MEDIO DIAR IO ATE 1000 VEICULOS/DIA</v>
          </cell>
          <cell r="C923" t="str">
            <v>KM</v>
          </cell>
        </row>
        <row r="924">
          <cell r="A924" t="str">
            <v>01.017.0010-A</v>
          </cell>
          <cell r="B924" t="str">
            <v>SERVICOS TOPOGRAFICOS PARA RESTAURACAO DE RODOVIAS,DE ACORDO COM A INSTRUCAO IT-55/83 DO DER-RJ,COMPREENDENDO RELOCACAO, NIVELAMENTO,SECOES TRANSVERSAIS,IMPLANTACAO DE MARCOS,CADAST RO DE OBRAS DE ARTE CORRENTE,ELEMENTOS DE DRENAGEM,CONDICOES DE SUPERFICIE DA PISTA E INTERSECOES,PARA VOLUME MEDIO DIAR IO ATE 1000 VEICULOS/DIA</v>
          </cell>
          <cell r="C924" t="str">
            <v>KM</v>
          </cell>
        </row>
        <row r="925">
          <cell r="A925" t="str">
            <v>01.017.9999-0</v>
          </cell>
          <cell r="B925" t="str">
            <v xml:space="preserve">FAMILIA 01.017 LOCACAO ESTRADAS    </v>
          </cell>
        </row>
        <row r="926">
          <cell r="A926" t="str">
            <v>01.017.9999-A</v>
          </cell>
          <cell r="B926" t="str">
            <v xml:space="preserve">FAMILIA 01.017 LOCACAO ESTRADAS    </v>
          </cell>
        </row>
        <row r="927">
          <cell r="A927" t="str">
            <v>01.018.0001-0</v>
          </cell>
          <cell r="B927" t="str">
            <v xml:space="preserve">MARCACAO DE OBRA SEM INSTRUMENTO TOPOGRAFICO,CONSIDERADA A P ROJECAO HORIZONTAL DA AREA ENVOLVENTE    </v>
          </cell>
          <cell r="C927" t="str">
            <v>M2</v>
          </cell>
        </row>
        <row r="928">
          <cell r="A928" t="str">
            <v>01.018.0001-A</v>
          </cell>
          <cell r="B928" t="str">
            <v xml:space="preserve">MARCACAO DE OBRA SEM INSTRUMENTO TOPOGRAFICO,CONSIDERADA A P ROJECAO HORIZONTAL DA AREA ENVOLVENTE    </v>
          </cell>
          <cell r="C928" t="str">
            <v>M2</v>
          </cell>
        </row>
        <row r="929">
          <cell r="A929" t="str">
            <v>01.018.0002-0</v>
          </cell>
          <cell r="B929" t="str">
            <v xml:space="preserve">LOCACAO DE OBRA COM APARELHO TOPOGRAFICO SOBRE CERCA DE MARC ACAO,INCLUSIVE CONSTRUCAO DESTA E SUA PRE-LOCACAO E O FORNEC IMENTO DO MATERIAL E TENDO POR MEDICAO O PERIMETRO A CONSTRU IR  </v>
          </cell>
          <cell r="C929" t="str">
            <v>M</v>
          </cell>
        </row>
        <row r="930">
          <cell r="A930" t="str">
            <v>01.018.0002-A</v>
          </cell>
          <cell r="B930" t="str">
            <v xml:space="preserve">LOCACAO DE OBRA COM APARELHO TOPOGRAFICO SOBRE CERCA DE MARC ACAO,INCLUSIVE CONSTRUCAO DESTA E SUA PRE-LOCACAO E O FORNEC IMENTO DO MATERIAL E TENDO POR MEDICAO O PERIMETRO A CONSTRU IR  </v>
          </cell>
          <cell r="C930" t="str">
            <v>M</v>
          </cell>
        </row>
        <row r="931">
          <cell r="A931" t="str">
            <v>01.018.9999-0</v>
          </cell>
          <cell r="B931" t="str">
            <v xml:space="preserve">FAMILIA 01.018 MARCACAO DE OBRA    </v>
          </cell>
        </row>
        <row r="932">
          <cell r="A932" t="str">
            <v>01.018.9999-A</v>
          </cell>
          <cell r="B932" t="str">
            <v xml:space="preserve">FAMILIA 01.018 MARCACAO DE OBRA    </v>
          </cell>
        </row>
        <row r="933">
          <cell r="A933" t="str">
            <v>01.019.0010-0</v>
          </cell>
          <cell r="B933" t="str">
            <v xml:space="preserve">LEVANTAMENTO CADASTRAL GEOMETRICO DE IMOVEIS COM AREA ATE 15 00M2    </v>
          </cell>
          <cell r="C933" t="str">
            <v>M2</v>
          </cell>
        </row>
        <row r="934">
          <cell r="A934" t="str">
            <v>01.019.0010-A</v>
          </cell>
          <cell r="B934" t="str">
            <v xml:space="preserve">LEVANTAMENTO CADASTRAL GEOMETRICO DE IMOVEIS COM AREA ATE 15 00M2    </v>
          </cell>
          <cell r="C934" t="str">
            <v>M2</v>
          </cell>
        </row>
        <row r="935">
          <cell r="A935" t="str">
            <v>01.019.0012-0</v>
          </cell>
          <cell r="B935" t="str">
            <v xml:space="preserve">LEVANTAMENTO CADASTRAL GEOMETRICO DE IMOVEIS COM AREA ENTRE 1501 E 3000M2. ESTE ITEM DEVE SER UTILIZADO COMO COMPLEMENTO DO ANTERIOR   </v>
          </cell>
          <cell r="C935" t="str">
            <v>M2</v>
          </cell>
        </row>
        <row r="936">
          <cell r="A936" t="str">
            <v>01.019.0012-A</v>
          </cell>
          <cell r="B936" t="str">
            <v xml:space="preserve">LEVANTAMENTO CADASTRAL GEOMETRICO DE IMOVEIS COM AREA ENTRE 1501 E 3000M2. ESTE ITEM DEVE SER UTILIZADO COMO COMPLEMENTO DO ANTERIOR   </v>
          </cell>
          <cell r="C936" t="str">
            <v>M2</v>
          </cell>
        </row>
        <row r="937">
          <cell r="A937" t="str">
            <v>01.019.0015-0</v>
          </cell>
          <cell r="B937" t="str">
            <v xml:space="preserve">LEVANTAMENTO CADASTRAL GEOMETRICO DE IMOVEIS COM AREA ACIMA DE 3000M2. ESTE ITEM DEVE SER UTILIZADO COMO COMPLEMENTO DOS ANTERIORES   </v>
          </cell>
          <cell r="C937" t="str">
            <v>M2</v>
          </cell>
        </row>
        <row r="938">
          <cell r="A938" t="str">
            <v>01.019.0015-A</v>
          </cell>
          <cell r="B938" t="str">
            <v xml:space="preserve">LEVANTAMENTO CADASTRAL GEOMETRICO DE IMOVEIS COM AREA ACIMA DE 3000M2. ESTE ITEM DEVE SER UTILIZADO COMO COMPLEMENTO DOS ANTERIORES   </v>
          </cell>
          <cell r="C938" t="str">
            <v>M2</v>
          </cell>
        </row>
        <row r="939">
          <cell r="A939" t="str">
            <v>01.019.0040-0</v>
          </cell>
          <cell r="B939" t="str">
            <v xml:space="preserve">LEVANTAMENTO CADASTRAL DAS PROFUNDIDADES DOS TUBOS E GALERIA S QUE CONCORREM EM UM POCO DE VISITA,PROFUNDIDADES ESTAS,MED IDAS A REGUA E REFERENCIADAS A COTA DA TAMPA DO POCO-POCO EN CONTRADO EM CONDICOES DE LIMPEZA QUE PERMITAM A LEITURA IMED IATA </v>
          </cell>
          <cell r="C939" t="str">
            <v>UN</v>
          </cell>
        </row>
        <row r="940">
          <cell r="A940" t="str">
            <v>01.019.0040-A</v>
          </cell>
          <cell r="B940" t="str">
            <v xml:space="preserve">LEVANTAMENTO CADASTRAL DAS PROFUNDIDADES DOS TUBOS E GALERIA S QUE CONCORREM EM UM POCO DE VISITA,PROFUNDIDADES ESTAS,MED IDAS A REGUA E REFERENCIADAS A COTA DA TAMPA DO POCO-POCO EN CONTRADO EM CONDICOES DE LIMPEZA QUE PERMITAM A LEITURA IMED IATA </v>
          </cell>
          <cell r="C940" t="str">
            <v>UN</v>
          </cell>
        </row>
        <row r="941">
          <cell r="A941" t="str">
            <v>01.019.0045-0</v>
          </cell>
          <cell r="B941" t="str">
            <v xml:space="preserve">LEVANTAMENTO CADASTRAL DAS PROFUNDIDADES DOS TUBOS E GALERIA S QUE CONCORREM EM UM POCO DE VISITA,PROFUNDIDADES ESTAS,MED IDAS A REGUA E REFERENCIADAS A COTA DA TAMPA DO POCO-POCO EN CONTRADO INUNDADO TENDO QUE SER ESGOTADO ANTES QUE SE POSSA FAZER A LEITURA </v>
          </cell>
          <cell r="C941" t="str">
            <v>UN</v>
          </cell>
        </row>
        <row r="942">
          <cell r="A942" t="str">
            <v>01.019.0045-A</v>
          </cell>
          <cell r="B942" t="str">
            <v xml:space="preserve">LEVANTAMENTO CADASTRAL DAS PROFUNDIDADES DOS TUBOS E GALERIA S QUE CONCORREM EM UM POCO DE VISITA,PROFUNDIDADES ESTAS,MED IDAS A REGUA E REFERENCIADAS A COTA DA TAMPA DO POCO-POCO EN CONTRADO INUNDADO TENDO QUE SER ESGOTADO ANTES QUE SE POSSA FAZER A LEITURA </v>
          </cell>
          <cell r="C942" t="str">
            <v>UN</v>
          </cell>
        </row>
        <row r="943">
          <cell r="A943" t="str">
            <v>01.019.0050-0</v>
          </cell>
          <cell r="B943" t="str">
            <v xml:space="preserve">LEVANTAMENTO CADASTRAL DAS PROFUNDIDADES DOS TUBOS E GALERIA S QUE CONCORREM EM UM POCO DE VISITA,PROFUNDIDADES ESTAS,MED IDAS A REGUA E REFERENCIADAS A COTA DA TAMPA DO POCO-POCO EN CONTRADO ASSOREADO TENDO QUE SER LIMPO ANTES QUE SE POSSA FA ZER A LEITURA </v>
          </cell>
          <cell r="C943" t="str">
            <v>UN</v>
          </cell>
        </row>
        <row r="944">
          <cell r="A944" t="str">
            <v>01.019.0050-A</v>
          </cell>
          <cell r="B944" t="str">
            <v xml:space="preserve">LEVANTAMENTO CADASTRAL DAS PROFUNDIDADES DOS TUBOS E GALERIA S QUE CONCORREM EM UM POCO DE VISITA,PROFUNDIDADES ESTAS,MED IDAS A REGUA E REFERENCIADAS A COTA DA TAMPA DO POCO-POCO EN CONTRADO ASSOREADO TENDO QUE SER LIMPO ANTES QUE SE POSSA FA ZER A LEITURA </v>
          </cell>
          <cell r="C944" t="str">
            <v>UN</v>
          </cell>
        </row>
        <row r="945">
          <cell r="A945" t="str">
            <v>01.019.0055-0</v>
          </cell>
          <cell r="B945" t="str">
            <v xml:space="preserve">LEVANTAMENTO CADASTRAL DAS PROFUNDIDADES DOS TUBOS E GALERIA S QUE CONCORREM EM UM POCO DE VISITA,PROFUNDIDADES ESTAS,MED IDAS A REGUA E REFERENCIADAS A COTA DA TAMPA DO POCO-POCO EM MEIO A UMA VIA PUBLICA COM TRAFEGO,ENCONTRADO EM CONDICOES DE LIMPEZA QUE PERMITAM A LEITURA IMEDIATA </v>
          </cell>
          <cell r="C945" t="str">
            <v>UN</v>
          </cell>
        </row>
        <row r="946">
          <cell r="A946" t="str">
            <v>01.019.0055-A</v>
          </cell>
          <cell r="B946" t="str">
            <v xml:space="preserve">LEVANTAMENTO CADASTRAL DAS PROFUNDIDADES DOS TUBOS E GALERIA S QUE CONCORREM EM UM POCO DE VISITA,PROFUNDIDADES ESTAS,MED IDAS A REGUA E REFERENCIADAS A COTA DA TAMPA DO POCO-POCO EM MEIO A UMA VIA PUBLICA COM TRAFEGO,ENCONTRADO EM CONDICOES DE LIMPEZA QUE PERMITAM A LEITURA IMEDIATA </v>
          </cell>
          <cell r="C946" t="str">
            <v>UN</v>
          </cell>
        </row>
        <row r="947">
          <cell r="A947" t="str">
            <v>01.019.0060-0</v>
          </cell>
          <cell r="B947" t="str">
            <v xml:space="preserve">LEVANTAMENTO CADASTRAL DAS PROFUNDIDADES DOS TUBOS E GALERIA S QUE CONCORREM EM UM POCO DE VISITA,PROFUNDIDADES ESTAS MED IDAS A REGUA E REFERENCIADAS A COTA DA TAMPA DO POCO-POCO EM MEIO A UMA VIA PUBLICA COM TRAFEGO,ENCONTRADO INUNDADO TEND O QUE SER ESGOTADO ANTES QUE SE POSSA FAZER A LEITURA </v>
          </cell>
          <cell r="C947" t="str">
            <v>UN</v>
          </cell>
        </row>
        <row r="948">
          <cell r="A948" t="str">
            <v>01.019.0060-A</v>
          </cell>
          <cell r="B948" t="str">
            <v xml:space="preserve">LEVANTAMENTO CADASTRAL DAS PROFUNDIDADES DOS TUBOS E GALERIA S QUE CONCORREM EM UM POCO DE VISITA,PROFUNDIDADES ESTAS MED IDAS A REGUA E REFERENCIADAS A COTA DA TAMPA DO POCO-POCO EM MEIO A UMA VIA PUBLICA COM TRAFEGO,ENCONTRADO INUNDADO TEND O QUE SER ESGOTADO ANTES QUE SE POSSA FAZER A LEITURA </v>
          </cell>
          <cell r="C948" t="str">
            <v>UN</v>
          </cell>
        </row>
        <row r="949">
          <cell r="A949" t="str">
            <v>01.019.0065-0</v>
          </cell>
          <cell r="B949" t="str">
            <v xml:space="preserve">LEVANTAMENTO CADASTRAL DAS PROFUNDIDADES DOS TUBOS E GALERIA S QUE CONCORREM EM UM POCO DE VISITA,PROFUNDIDADES ESTAS,MED IDAS A REGUA E REFERENCIADAS A COTA DA TAMPA DO POCO-POCO EM MEIO A UMA VIA PUBLICA COM TRAFEGO,ENCONTRADO ASSOREADO TEN DO QUE SER LIMPO ANTES QUE SE POSSA FAZER A LEITURA </v>
          </cell>
          <cell r="C949" t="str">
            <v>UN</v>
          </cell>
        </row>
        <row r="950">
          <cell r="A950" t="str">
            <v>01.019.0065-A</v>
          </cell>
          <cell r="B950" t="str">
            <v xml:space="preserve">LEVANTAMENTO CADASTRAL DAS PROFUNDIDADES DOS TUBOS E GALERIA S QUE CONCORREM EM UM POCO DE VISITA,PROFUNDIDADES ESTAS,MED IDAS A REGUA E REFERENCIADAS A COTA DA TAMPA DO POCO-POCO EM MEIO A UMA VIA PUBLICA COM TRAFEGO,ENCONTRADO ASSOREADO TEN DO QUE SER LIMPO ANTES QUE SE POSSA FAZER A LEITURA </v>
          </cell>
          <cell r="C950" t="str">
            <v>UN</v>
          </cell>
        </row>
        <row r="951">
          <cell r="A951" t="str">
            <v>01.019.0070-0</v>
          </cell>
          <cell r="B951" t="str">
            <v>LEVANTAMENTO CADASTRAL DAS PROFUNDIDADES DOS TUBOS E GALERIA S QUE CONCORREM EM UM POCO DE VISITA,PROFUNDIDADES ESTAS,MED IDAS A REGUA E REFERENCIADAS A COTA DA TAMPA DO POCO-POCO EM MEIO A UMA VIA PUBLICA COM TRAFEGO,COBERTO POR CAMADA ASFAL TICA,ENCONTRADO EM CONDICOES DE LIMPEZA QUE PERMITAM A LEITU RA IMEDIATA</v>
          </cell>
          <cell r="C951" t="str">
            <v>UN</v>
          </cell>
        </row>
        <row r="952">
          <cell r="A952" t="str">
            <v>01.019.0070-A</v>
          </cell>
          <cell r="B952" t="str">
            <v>LEVANTAMENTO CADASTRAL DAS PROFUNDIDADES DOS TUBOS E GALERIA S QUE CONCORREM EM UM POCO DE VISITA,PROFUNDIDADES ESTAS,MED IDAS A REGUA E REFERENCIADAS A COTA DA TAMPA DO POCO-POCO EM MEIO A UMA VIA PUBLICA COM TRAFEGO,COBERTO POR CAMADA ASFAL TICA,ENCONTRADO EM CONDICOES DE LIMPEZA QUE PERMITAM A LEITU RA IMEDIATA</v>
          </cell>
          <cell r="C952" t="str">
            <v>UN</v>
          </cell>
        </row>
        <row r="953">
          <cell r="A953" t="str">
            <v>01.019.0075-0</v>
          </cell>
          <cell r="B953" t="str">
            <v>LEVANTAMENTO CADASTRAL DAS PROFUNDIDADES DOS TUBOS E GALERIA S QUE CONCORREM EM UM POCO DE VISITA,PROFUNDIDADES ESTAS MED IDAS A REGUA E REFERENCIADAS A COTA DA TAMPA DO POCO-POCO EM MEIO A UMA VIA PUBLICA COM TRAFEGO,COBERTO POR CAMADA ASFAL TICA,ENCONTRADO INUNDADO TENDO QUE SER ESGOTADO ANTES QUE SE POSSA FAZER A LEITURA</v>
          </cell>
          <cell r="C953" t="str">
            <v>UN</v>
          </cell>
        </row>
        <row r="954">
          <cell r="A954" t="str">
            <v>01.019.0075-A</v>
          </cell>
          <cell r="B954" t="str">
            <v>LEVANTAMENTO CADASTRAL DAS PROFUNDIDADES DOS TUBOS E GALERIA S QUE CONCORREM EM UM POCO DE VISITA,PROFUNDIDADES ESTAS MED IDAS A REGUA E REFERENCIADAS A COTA DA TAMPA DO POCO-POCO EM MEIO A UMA VIA PUBLICA COM TRAFEGO,COBERTO POR CAMADA ASFAL TICA,ENCONTRADO INUNDADO TENDO QUE SER ESGOTADO ANTES QUE SE POSSA FAZER A LEITURA</v>
          </cell>
          <cell r="C954" t="str">
            <v>UN</v>
          </cell>
        </row>
        <row r="955">
          <cell r="A955" t="str">
            <v>01.019.0080-0</v>
          </cell>
          <cell r="B955" t="str">
            <v>LEVANTAMENTO CADASTRAL DAS PROFUNDIDADES DOS TUBOS E GALERIA S QUE CONCORREM EM UM POCO DE VISITA,PROFUNDIDADES ESTAS,MED IDAS A REGUA E REFERENCIADAS A COTA DA TAMPA DO POCO-POCO EM MEIO A UMA VIA PUBLICA COM TRAFEGO,COBERTO POR CAMADA ASFAL TICA,ENCONTRADO ASSOREADO TENDO QUE SER LIMPO ANTES QUE SE P OSSA FAZER A LEITURA</v>
          </cell>
          <cell r="C955" t="str">
            <v>UN</v>
          </cell>
        </row>
        <row r="956">
          <cell r="A956" t="str">
            <v>01.019.0080-A</v>
          </cell>
          <cell r="B956" t="str">
            <v>LEVANTAMENTO CADASTRAL DAS PROFUNDIDADES DOS TUBOS E GALERIA S QUE CONCORREM EM UM POCO DE VISITA,PROFUNDIDADES ESTAS,MED IDAS A REGUA E REFERENCIADAS A COTA DA TAMPA DO POCO-POCO EM MEIO A UMA VIA PUBLICA COM TRAFEGO,COBERTO POR CAMADA ASFAL TICA,ENCONTRADO ASSOREADO TENDO QUE SER LIMPO ANTES QUE SE P OSSA FAZER A LEITURA</v>
          </cell>
          <cell r="C956" t="str">
            <v>UN</v>
          </cell>
        </row>
        <row r="957">
          <cell r="A957" t="str">
            <v>01.019.9999-0</v>
          </cell>
          <cell r="B957" t="str">
            <v xml:space="preserve">FAMILIA 01.019 LEVANTAMENTO CADASTRAL DE PROFUNDIDADES DE TUBOS E GALERIAS    </v>
          </cell>
        </row>
        <row r="958">
          <cell r="A958" t="str">
            <v>01.019.9999-A</v>
          </cell>
          <cell r="B958" t="str">
            <v xml:space="preserve">FAMILIA 01.019 LEVANTAMENTO CADASTRAL DE PROFUNDIDADES DE TUBOS E GALERIAS    </v>
          </cell>
        </row>
        <row r="959">
          <cell r="A959" t="str">
            <v>01.020.0010-0</v>
          </cell>
          <cell r="B959" t="str">
            <v xml:space="preserve">LEVANTAMENTO CLIMATOLOGICO COM ANALISE DE TEMPERATURAS MAXIM A E MINIMA DOS ULTIMOS 10 ANOS,PARA 4 PONTOS,VISANDO A DEFIN ICAO DO GRAU DE PERFORMANCE (PCG)   </v>
          </cell>
          <cell r="C959" t="str">
            <v>UN</v>
          </cell>
        </row>
        <row r="960">
          <cell r="A960" t="str">
            <v>01.020.0010-A</v>
          </cell>
          <cell r="B960" t="str">
            <v xml:space="preserve">LEVANTAMENTO CLIMATOLOGICO COM ANALISE DE TEMPERATURAS MAXIM A E MINIMA DOS ULTIMOS 10 ANOS,PARA 4 PONTOS,VISANDO A DEFIN ICAO DO GRAU DE PERFORMANCE (PCG)   </v>
          </cell>
          <cell r="C960" t="str">
            <v>UN</v>
          </cell>
        </row>
        <row r="961">
          <cell r="A961" t="str">
            <v>01.020.9999-0</v>
          </cell>
          <cell r="B961" t="str">
            <v xml:space="preserve">FAMILIA 01.020 LEVANTAMENTO CLIMATOLOGICO    </v>
          </cell>
        </row>
        <row r="962">
          <cell r="A962" t="str">
            <v>01.020.9999-A</v>
          </cell>
          <cell r="B962" t="str">
            <v xml:space="preserve">FAMILIA 01.020 LEVANTAMENTO CLIMATOLOGICO    </v>
          </cell>
        </row>
        <row r="963">
          <cell r="A963" t="str">
            <v>01.050.0010-0</v>
          </cell>
          <cell r="B963" t="str">
            <v xml:space="preserve">PROJETO BASICO DE ARQUITETURA PARA PREDIOS HOSPITALARES ATE 1.000M2,APRESENTADO EM AUTOCAD NOS PADROES DA CONTRATANTE,IN CLUSIVE AS LEGALIZACOES PERTINENTES,COORDENACAO E COMPATIBIL IZACAO COM OS PROJETOS COMPLEMENTARES  </v>
          </cell>
          <cell r="C963" t="str">
            <v>M2</v>
          </cell>
        </row>
        <row r="964">
          <cell r="A964" t="str">
            <v>01.050.0010-A</v>
          </cell>
          <cell r="B964" t="str">
            <v xml:space="preserve">PROJETO BASICO DE ARQUITETURA PARA PREDIOS HOSPITALARES ATE 1.000M2,APRESENTADO EM AUTOCAD NOS PADROES DA CONTRATANTE,IN CLUSIVE AS LEGALIZACOES PERTINENTES,COORDENACAO E COMPATIBIL IZACAO COM OS PROJETOS COMPLEMENTARES  </v>
          </cell>
          <cell r="C964" t="str">
            <v>M2</v>
          </cell>
        </row>
        <row r="965">
          <cell r="A965" t="str">
            <v>01.050.0011-0</v>
          </cell>
          <cell r="B965" t="str">
            <v xml:space="preserve">PROJETO BASICO DE ARQUITETURA PARA PREDIOS HOSPITALARES DE 1 .001 ATE 4.000M2,APRESENTADO EM AUTOCAD NOS PADROES DA CONTR ATANTE,INCLUSIVE AS LEGALIZACOES PERTINENTES,COORDENACAO E C OMPATIBILIZACAO COM OS PROJETOS COMPLEMENTARES  </v>
          </cell>
          <cell r="C965" t="str">
            <v>M2</v>
          </cell>
        </row>
        <row r="966">
          <cell r="A966" t="str">
            <v>01.050.0011-A</v>
          </cell>
          <cell r="B966" t="str">
            <v xml:space="preserve">PROJETO BASICO DE ARQUITETURA PARA PREDIOS HOSPITALARES DE 1 .001 ATE 4.000M2,APRESENTADO EM AUTOCAD NOS PADROES DA CONTR ATANTE,INCLUSIVE AS LEGALIZACOES PERTINENTES,COORDENACAO E C OMPATIBILIZACAO COM OS PROJETOS COMPLEMENTARES  </v>
          </cell>
          <cell r="C966" t="str">
            <v>M2</v>
          </cell>
        </row>
        <row r="967">
          <cell r="A967" t="str">
            <v>01.050.0012-0</v>
          </cell>
          <cell r="B967" t="str">
            <v xml:space="preserve">PROJETO BASICO DE ARQUITETURA PARA PREDIOS HOSPITALARES ACIM A DE 4.000M2,APRESENTADO EM AUTOCAD NOS PADROES DA CONTRATAN TE,INCLUSIVE AS LEGALIZACOES PERTINENTES,COORDENACAO E COMPA TIBILIZACAO COM OS PROJETOS COMPLEMENTARES  </v>
          </cell>
          <cell r="C967" t="str">
            <v>M2</v>
          </cell>
        </row>
        <row r="968">
          <cell r="A968" t="str">
            <v>01.050.0012-A</v>
          </cell>
          <cell r="B968" t="str">
            <v xml:space="preserve">PROJETO BASICO DE ARQUITETURA PARA PREDIOS HOSPITALARES ACIM A DE 4.000M2,APRESENTADO EM AUTOCAD NOS PADROES DA CONTRATAN TE,INCLUSIVE AS LEGALIZACOES PERTINENTES,COORDENACAO E COMPA TIBILIZACAO COM OS PROJETOS COMPLEMENTARES  </v>
          </cell>
          <cell r="C968" t="str">
            <v>M2</v>
          </cell>
        </row>
        <row r="969">
          <cell r="A969" t="str">
            <v>01.050.0013-0</v>
          </cell>
          <cell r="B969" t="str">
            <v xml:space="preserve">PROJETO EXECUTIVO ESTRUTURAL PARA PREDIOS HOSPITALARES ATE 1 000M2,INCLUSIVE PROJETO BASICO,APRESENTADO EM AUTOCAD NOS PA DROES DA CONTRATANTE,CONSTANDO DE PLANTAS DE FORMA,ARMACAO E DETALHES,DE ACORDO COM A ABNT  </v>
          </cell>
          <cell r="C969" t="str">
            <v>M2</v>
          </cell>
        </row>
        <row r="970">
          <cell r="A970" t="str">
            <v>01.050.0013-A</v>
          </cell>
          <cell r="B970" t="str">
            <v xml:space="preserve">PROJETO EXECUTIVO ESTRUTURAL PARA PREDIOS HOSPITALARES ATE 1 000M2,INCLUSIVE PROJETO BASICO,APRESENTADO EM AUTOCAD NOS PA DROES DA CONTRATANTE,CONSTANDO DE PLANTAS DE FORMA,ARMACAO E DETALHES,DE ACORDO COM A ABNT  </v>
          </cell>
          <cell r="C970" t="str">
            <v>M2</v>
          </cell>
        </row>
        <row r="971">
          <cell r="A971" t="str">
            <v>01.050.0014-0</v>
          </cell>
          <cell r="B971" t="str">
            <v xml:space="preserve">PROJETO EXECUTIVO ESTRUTURAL PARA PREDIOS HOSPITALARES DE 10 01 ATE 4000M2,INCLUSIVE PROJETO BASICO,APRESENTADO EM AUTOCA D NOS PADROES DA CONTRATANTE,CONSTANDO DE PLANTAS DE FORMA,A RMACAO E DETALHES,DE ACORDO COM A ABNT  </v>
          </cell>
          <cell r="C971" t="str">
            <v>M2</v>
          </cell>
        </row>
        <row r="972">
          <cell r="A972" t="str">
            <v>01.050.0014-A</v>
          </cell>
          <cell r="B972" t="str">
            <v xml:space="preserve">PROJETO EXECUTIVO ESTRUTURAL PARA PREDIOS HOSPITALARES DE 10 01 ATE 4000M2,INCLUSIVE PROJETO BASICO,APRESENTADO EM AUTOCA D NOS PADROES DA CONTRATANTE,CONSTANDO DE PLANTAS DE FORMA,A RMACAO E DETALHES,DE ACORDO COM A ABNT  </v>
          </cell>
          <cell r="C972" t="str">
            <v>M2</v>
          </cell>
        </row>
        <row r="973">
          <cell r="A973" t="str">
            <v>01.050.0015-0</v>
          </cell>
          <cell r="B973" t="str">
            <v xml:space="preserve">PROJETO EXECUTIVO ESTRUTURAL PARA PREDIOS HOSPITALARES ACIMA DE 4000M2,INCLUSIVE PROJETO BASICO,APRESENTADO EM AUTOCAD N OS PADROES DA CONTRATANTE,CONSTANDO DE PLANTAS DE FORMA,ARMA CAO E DETALHES,DE ACORDO COM A ABNT  </v>
          </cell>
          <cell r="C973" t="str">
            <v>M2</v>
          </cell>
        </row>
        <row r="974">
          <cell r="A974" t="str">
            <v>01.050.0015-A</v>
          </cell>
          <cell r="B974" t="str">
            <v xml:space="preserve">PROJETO EXECUTIVO ESTRUTURAL PARA PREDIOS HOSPITALARES ACIMA DE 4000M2,INCLUSIVE PROJETO BASICO,APRESENTADO EM AUTOCAD N OS PADROES DA CONTRATANTE,CONSTANDO DE PLANTAS DE FORMA,ARMA CAO E DETALHES,DE ACORDO COM A ABNT  </v>
          </cell>
          <cell r="C974" t="str">
            <v>M2</v>
          </cell>
        </row>
        <row r="975">
          <cell r="A975" t="str">
            <v>01.050.0016-0</v>
          </cell>
          <cell r="B975" t="str">
            <v xml:space="preserve">PROJETO EXECUTIVO DE ARQUITETURA PARA PREDIOS HOSPITALARES A TE 1000M2,INCLUSIVE PROJETO BASICO,APRESENTADO EM AUTOCAD NO S PADROES DA CONTRATANTE,INCLUSIVE AS LEGALIZACOES PERTINENT ES,COORDENACAO E COMPATIBILIZACAO COM OS PROJETOS COMPLEMENT ARES </v>
          </cell>
          <cell r="C975" t="str">
            <v>M2</v>
          </cell>
        </row>
        <row r="976">
          <cell r="A976" t="str">
            <v>01.050.0016-A</v>
          </cell>
          <cell r="B976" t="str">
            <v xml:space="preserve">PROJETO EXECUTIVO DE ARQUITETURA PARA PREDIOS HOSPITALARES A TE 1000M2,INCLUSIVE PROJETO BASICO,APRESENTADO EM AUTOCAD NO S PADROES DA CONTRATANTE,INCLUSIVE AS LEGALIZACOES PERTINENT ES,COORDENACAO E COMPATIBILIZACAO COM OS PROJETOS COMPLEMENT ARES </v>
          </cell>
          <cell r="C976" t="str">
            <v>M2</v>
          </cell>
        </row>
        <row r="977">
          <cell r="A977" t="str">
            <v>01.050.0017-0</v>
          </cell>
          <cell r="B977" t="str">
            <v xml:space="preserve">PROJETO EXECUTIVO DE ARQUITETURA PARA PREDIOS HOSPITALARES D E 1001 ATE 4000M2,INCLUSIVE PROJETO BASICO,APRESENTADO EM AU TOCAD NOS PADROES DA CONTRATANTE,INCLUSIVE AS LEGALIZACOES PERTINENTES,COORDENACAO E COMPATIBILIZACAO COM OS PROJETOS C OMPLEMENTARES </v>
          </cell>
          <cell r="C977" t="str">
            <v>M2</v>
          </cell>
        </row>
        <row r="978">
          <cell r="A978" t="str">
            <v>01.050.0017-A</v>
          </cell>
          <cell r="B978" t="str">
            <v xml:space="preserve">PROJETO EXECUTIVO DE ARQUITETURA PARA PREDIOS HOSPITALARES D E 1001 ATE 4000M2,INCLUSIVE PROJETO BASICO,APRESENTADO EM AU TOCAD NOS PADROES DA CONTRATANTE,INCLUSIVE AS LEGALIZACOES PERTINENTES,COORDENACAO E COMPATIBILIZACAO COM OS PROJETOS C OMPLEMENTARES </v>
          </cell>
          <cell r="C978" t="str">
            <v>M2</v>
          </cell>
        </row>
        <row r="979">
          <cell r="A979" t="str">
            <v>01.050.0018-0</v>
          </cell>
          <cell r="B979" t="str">
            <v xml:space="preserve">PROJETO EXECUTIVO DE ARQUITETURA PARA PREDIOS HOSPITALARES A CIMA DE 4.000M2,INCLUSIVE PROJETO BASICO,APRESENTADO EM AUTO CAD NO PADROES DA CONTRATANTE,INCLUSIVE AS LEGALIZACOES PERT INENTES,COORDENACAO E COMPATIBILIZACAO COM OS PROJETOS COMPL EMENTARES </v>
          </cell>
          <cell r="C979" t="str">
            <v>M2</v>
          </cell>
        </row>
        <row r="980">
          <cell r="A980" t="str">
            <v>01.050.0018-A</v>
          </cell>
          <cell r="B980" t="str">
            <v xml:space="preserve">PROJETO EXECUTIVO DE ARQUITETURA PARA PREDIOS HOSPITALARES A CIMA DE 4.000M2,INCLUSIVE PROJETO BASICO,APRESENTADO EM AUTO CAD NO PADROES DA CONTRATANTE,INCLUSIVE AS LEGALIZACOES PERT INENTES,COORDENACAO E COMPATIBILIZACAO COM OS PROJETOS COMPL EMENTARES </v>
          </cell>
          <cell r="C980" t="str">
            <v>M2</v>
          </cell>
        </row>
        <row r="981">
          <cell r="A981" t="str">
            <v>01.050.0019-0</v>
          </cell>
          <cell r="B981" t="str">
            <v xml:space="preserve">PROJETO BASICO DE ARQUITETURA PARA PREDIOS CULTURAIS ATE 500 M2,APRESENTADO EM AUTOCAD NOS PADROES DA CONTRATANTE,INCLUSI VE AS LEGALIZACOES PERTINENTES,COORDENACAO E COMPATIBILIZACA O COM OS PROJETOS COMPLEMENTARES  </v>
          </cell>
          <cell r="C981" t="str">
            <v>M2</v>
          </cell>
        </row>
        <row r="982">
          <cell r="A982" t="str">
            <v>01.050.0019-A</v>
          </cell>
          <cell r="B982" t="str">
            <v xml:space="preserve">PROJETO BASICO DE ARQUITETURA PARA PREDIOS CULTURAIS ATE 500 M2,APRESENTADO EM AUTOCAD NOS PADROES DA CONTRATANTE,INCLUSI VE AS LEGALIZACOES PERTINENTES,COORDENACAO E COMPATIBILIZACA O COM OS PROJETOS COMPLEMENTARES  </v>
          </cell>
          <cell r="C982" t="str">
            <v>M2</v>
          </cell>
        </row>
        <row r="983">
          <cell r="A983" t="str">
            <v>01.050.0020-0</v>
          </cell>
          <cell r="B983" t="str">
            <v xml:space="preserve">PROJETO BASICO DE ARQUITETURA PARA PREDIOS CULTURAIS DE 501 ATE 3.000M2,APRESENTADO EM AUTOCAD NOS PADROES DA CONTRATANT E,INCLUSIVE AS LEGALIZACOES PERTINENTES,COORDENACAO E COMPAT IBILIZACAO COM OS PROJETOS COMPLEMENTARES  </v>
          </cell>
          <cell r="C983" t="str">
            <v>M2</v>
          </cell>
        </row>
        <row r="984">
          <cell r="A984" t="str">
            <v>01.050.0020-A</v>
          </cell>
          <cell r="B984" t="str">
            <v xml:space="preserve">PROJETO BASICO DE ARQUITETURA PARA PREDIOS CULTURAIS DE 501 ATE 3.000M2,APRESENTADO EM AUTOCAD NOS PADROES DA CONTRATANT E,INCLUSIVE AS LEGALIZACOES PERTINENTES,COORDENACAO E COMPAT IBILIZACAO COM OS PROJETOS COMPLEMENTARES  </v>
          </cell>
          <cell r="C984" t="str">
            <v>M2</v>
          </cell>
        </row>
        <row r="985">
          <cell r="A985" t="str">
            <v>01.050.0021-0</v>
          </cell>
          <cell r="B985" t="str">
            <v xml:space="preserve">PROJETO BASICO DE ARQUITETURA PARA PREDIOS CULTURAIS ACIMA D E 3.000M2,APRESENTADO EM AUTOCAD NOS PADROES DA CONTRATANTE, INCLUSIVE AS LEGALIZACOES PERTINENTES,COORDENACAO E COMPATIB ILIZACAO COM OS PROJETOS COMPLEMENTARES  </v>
          </cell>
          <cell r="C985" t="str">
            <v>M2</v>
          </cell>
        </row>
        <row r="986">
          <cell r="A986" t="str">
            <v>01.050.0021-A</v>
          </cell>
          <cell r="B986" t="str">
            <v xml:space="preserve">PROJETO BASICO DE ARQUITETURA PARA PREDIOS CULTURAIS ACIMA D E 3.000M2,APRESENTADO EM AUTOCAD NOS PADROES DA CONTRATANTE, INCLUSIVE AS LEGALIZACOES PERTINENTES,COORDENACAO E COMPATIB ILIZACAO COM OS PROJETOS COMPLEMENTARES  </v>
          </cell>
          <cell r="C986" t="str">
            <v>M2</v>
          </cell>
        </row>
        <row r="987">
          <cell r="A987" t="str">
            <v>01.050.0022-0</v>
          </cell>
          <cell r="B987" t="str">
            <v xml:space="preserve">PROJETO EXECUTIVO DE ARQUITETURA PARA PREDIOS CULTURAIS ATE 500M2,INCLUSIVE PROJETO BASICO,APRESENTADO EM AUTOCAD NOS PA DROES DA CONTRATANTE,INCLUSIVE AS LEGALIZACOES PERTINENTES,C OORDENACAO E COMPATIBILIZACAO COM OS PROJETOS COMPLEMENTARES  </v>
          </cell>
          <cell r="C987" t="str">
            <v>M2</v>
          </cell>
        </row>
        <row r="988">
          <cell r="A988" t="str">
            <v>01.050.0022-A</v>
          </cell>
          <cell r="B988" t="str">
            <v xml:space="preserve">PROJETO EXECUTIVO DE ARQUITETURA PARA PREDIOS CULTURAIS ATE 500M2,INCLUSIVE PROJETO BASICO,APRESENTADO EM AUTOCAD NOS PA DROES DA CONTRATANTE,INCLUSIVE AS LEGALIZACOES PERTINENTES,C OORDENACAO E COMPATIBILIZACAO COM OS PROJETOS COMPLEMENTARES  </v>
          </cell>
          <cell r="C988" t="str">
            <v>M2</v>
          </cell>
        </row>
        <row r="989">
          <cell r="A989" t="str">
            <v>01.050.0023-0</v>
          </cell>
          <cell r="B989" t="str">
            <v xml:space="preserve">PROJETO EXECUTIVO DE ARQUITETURA PARA PREDIOS CULTURAIS DE 5 01 ATE 3.000M2,INCLUSIVE PROJETO BASICO,APRESENTADO EM AUTOC AD NOS PADROES DA CONTRATANTE,INCLUSIVE AS LEGALIZACOES PERT INENTES,COORDENACAO E COMPATIBILIZACAO COM OS PROJETOS COMPL EMENTARES </v>
          </cell>
          <cell r="C989" t="str">
            <v>M2</v>
          </cell>
        </row>
        <row r="990">
          <cell r="A990" t="str">
            <v>01.050.0023-A</v>
          </cell>
          <cell r="B990" t="str">
            <v xml:space="preserve">PROJETO EXECUTIVO DE ARQUITETURA PARA PREDIOS CULTURAIS DE 5 01 ATE 3.000M2,INCLUSIVE PROJETO BASICO,APRESENTADO EM AUTOC AD NOS PADROES DA CONTRATANTE,INCLUSIVE AS LEGALIZACOES PERT INENTES,COORDENACAO E COMPATIBILIZACAO COM OS PROJETOS COMPL EMENTARES </v>
          </cell>
          <cell r="C990" t="str">
            <v>M2</v>
          </cell>
        </row>
        <row r="991">
          <cell r="A991" t="str">
            <v>01.050.0024-0</v>
          </cell>
          <cell r="B991" t="str">
            <v xml:space="preserve">PROJETO EXECUTIVO DE ARQUITETURA PARA PREDIOS CULTURAIS ACIM A DE 3.000M2,INCLUSIVE PROJETO BASICO,APRESENTADO EM AUTOCAD NOS PADROES DA CONTRATANTE,INCLUSIVE AS LEGALIZACOES PERTIN ENTES,COORDENACAO E COMPATIBILIZACAO COM OS PROJETOS COMPLEM ENTARES </v>
          </cell>
          <cell r="C991" t="str">
            <v>M2</v>
          </cell>
        </row>
        <row r="992">
          <cell r="A992" t="str">
            <v>01.050.0024-A</v>
          </cell>
          <cell r="B992" t="str">
            <v xml:space="preserve">PROJETO EXECUTIVO DE ARQUITETURA PARA PREDIOS CULTURAIS ACIM A DE 3.000M2,INCLUSIVE PROJETO BASICO,APRESENTADO EM AUTOCAD NOS PADROES DA CONTRATANTE,INCLUSIVE AS LEGALIZACOES PERTIN ENTES,COORDENACAO E COMPATIBILIZACAO COM OS PROJETOS COMPLEM ENTARES </v>
          </cell>
          <cell r="C992" t="str">
            <v>M2</v>
          </cell>
        </row>
        <row r="993">
          <cell r="A993" t="str">
            <v>01.050.0025-0</v>
          </cell>
          <cell r="B993" t="str">
            <v xml:space="preserve">PROJETO EXECUTIVO ESTRUTURAL PARA PREDIOS CULTURAIS ATE 500M 2,INCLUSIVE PROJETO BASICO,APRESENTADO EM AUTOCAD NOS PADROE S DA CONTRATANTE,CONSTANDO DE PLANTAS DE FORMA,ARMACAO E DET ALHES,DE ACORDO COM A ABNT  </v>
          </cell>
          <cell r="C993" t="str">
            <v>M2</v>
          </cell>
        </row>
        <row r="994">
          <cell r="A994" t="str">
            <v>01.050.0025-A</v>
          </cell>
          <cell r="B994" t="str">
            <v xml:space="preserve">PROJETO EXECUTIVO ESTRUTURAL PARA PREDIOS CULTURAIS ATE 500M 2,INCLUSIVE PROJETO BASICO,APRESENTADO EM AUTOCAD NOS PADROE S DA CONTRATANTE,CONSTANDO DE PLANTAS DE FORMA,ARMACAO E DET ALHES,DE ACORDO COM A ABNT  </v>
          </cell>
          <cell r="C994" t="str">
            <v>M2</v>
          </cell>
        </row>
        <row r="995">
          <cell r="A995" t="str">
            <v>01.050.0026-0</v>
          </cell>
          <cell r="B995" t="str">
            <v xml:space="preserve">PROJETO EXECUTIVO ESTRUTURAL PARA PREDIOS CULTURAIS DE 501 A TE 3000M2,INCLUSIVE PROJETO BASICO,APRESENTADO EM AUTOCAD NO S PADROES DA CONTRATANTE,CONSTANDO DE PLANTAS DE FORMA,ARMAC AO E DETALHES,DE ACORDO COM A ABNT  </v>
          </cell>
          <cell r="C995" t="str">
            <v>M2</v>
          </cell>
        </row>
        <row r="996">
          <cell r="A996" t="str">
            <v>01.050.0026-A</v>
          </cell>
          <cell r="B996" t="str">
            <v xml:space="preserve">PROJETO EXECUTIVO ESTRUTURAL PARA PREDIOS CULTURAIS DE 501 A TE 3000M2,INCLUSIVE PROJETO BASICO,APRESENTADO EM AUTOCAD NO S PADROES DA CONTRATANTE,CONSTANDO DE PLANTAS DE FORMA,ARMAC AO E DETALHES,DE ACORDO COM A ABNT  </v>
          </cell>
          <cell r="C996" t="str">
            <v>M2</v>
          </cell>
        </row>
        <row r="997">
          <cell r="A997" t="str">
            <v>01.050.0027-0</v>
          </cell>
          <cell r="B997" t="str">
            <v xml:space="preserve">PROJETO EXECUTIVO ESTRUTURAL PARA PREDIOS CULTURAIS ACIMA DE 3000M2,INCLUSIVE PROJETO BASICO,APRESENTADO EM AUTOCAD NOS PADROES DA CONTRATANTE,CONSTANDO DE PLANTAS DE FORMA,ARMACAO E DETALHES,DE ACORDO COM A ABNT  </v>
          </cell>
          <cell r="C997" t="str">
            <v>M2</v>
          </cell>
        </row>
        <row r="998">
          <cell r="A998" t="str">
            <v>01.050.0027-A</v>
          </cell>
          <cell r="B998" t="str">
            <v xml:space="preserve">PROJETO EXECUTIVO ESTRUTURAL PARA PREDIOS CULTURAIS ACIMA DE 3000M2,INCLUSIVE PROJETO BASICO,APRESENTADO EM AUTOCAD NOS PADROES DA CONTRATANTE,CONSTANDO DE PLANTAS DE FORMA,ARMACAO E DETALHES,DE ACORDO COM A ABNT  </v>
          </cell>
          <cell r="C998" t="str">
            <v>M2</v>
          </cell>
        </row>
        <row r="999">
          <cell r="A999" t="str">
            <v>01.050.0028-0</v>
          </cell>
          <cell r="B999" t="str">
            <v xml:space="preserve">PROJETO BASICO DE ARQUITETURA PARA PREDIOS ESCOLARES E/OU AD MINISTRATIVOS ATE 500M2,APRESENTADO EM AUTOCAD NOS PADROES D A CONTRATANTE,INCLUSIVE AS LEGALIZACOES PERTINENTES,COORDENA CAO E COMPATIBILIZACAO COM OS PROJETOS COMPLEMENTARES  </v>
          </cell>
          <cell r="C999" t="str">
            <v>M2</v>
          </cell>
        </row>
        <row r="1000">
          <cell r="A1000" t="str">
            <v>01.050.0028-A</v>
          </cell>
          <cell r="B1000" t="str">
            <v xml:space="preserve">PROJETO BASICO DE ARQUITETURA PARA PREDIOS ESCOLARES E/OU AD MINISTRATIVOS ATE 500M2,APRESENTADO EM AUTOCAD NOS PADROES D A CONTRATANTE,INCLUSIVE AS LEGALIZACOES PERTINENTES,COORDENA CAO E COMPATIBILIZACAO COM OS PROJETOS COMPLEMENTARES  </v>
          </cell>
          <cell r="C1000" t="str">
            <v>M2</v>
          </cell>
        </row>
        <row r="1001">
          <cell r="A1001" t="str">
            <v>01.050.0029-0</v>
          </cell>
          <cell r="B1001" t="str">
            <v xml:space="preserve">PROJETO BASICO DE ARQUITETURA PARA PREDIOS ESCOLARES E/OU AD MINISTRATIVOS DE 501 ATE 3.000M2,APRESENTADO EM AUTOCAD NOS PADROES DA CONTRATANTE,INCLUSIVE AS LEGALIZACOES PERTINENTES ,COORDENACAO E COMPATIBILIZACAO COM OS PROJETOS COMPLEMENTAR ES </v>
          </cell>
          <cell r="C1001" t="str">
            <v>M2</v>
          </cell>
        </row>
        <row r="1002">
          <cell r="A1002" t="str">
            <v>01.050.0029-A</v>
          </cell>
          <cell r="B1002" t="str">
            <v xml:space="preserve">PROJETO BASICO DE ARQUITETURA PARA PREDIOS ESCOLARES E/OU AD MINISTRATIVOS DE 501 ATE 3.000M2,APRESENTADO EM AUTOCAD NOS PADROES DA CONTRATANTE,INCLUSIVE AS LEGALIZACOES PERTINENTES ,COORDENACAO E COMPATIBILIZACAO COM OS PROJETOS COMPLEMENTAR ES </v>
          </cell>
          <cell r="C1002" t="str">
            <v>M2</v>
          </cell>
        </row>
        <row r="1003">
          <cell r="A1003" t="str">
            <v>01.050.0030-0</v>
          </cell>
          <cell r="B1003" t="str">
            <v xml:space="preserve">PROJETO BASICO DE ARQUITETURA PARA PREDIOS ESCOLARES E/OU AD MINISTRATIVOS ACIMA DE 3.000M2,APRESENTADO EM AUTOCAD NOS PA DROES DA CONTRATANTE,INCLUSIVE AS LEGALIZACOES PERTINENTES,C OORDENACAO E COMPATIBILIZACAO COM OS PROJETOS COMPLEMENTARES  </v>
          </cell>
          <cell r="C1003" t="str">
            <v>M2</v>
          </cell>
        </row>
        <row r="1004">
          <cell r="A1004" t="str">
            <v>01.050.0030-A</v>
          </cell>
          <cell r="B1004" t="str">
            <v xml:space="preserve">PROJETO BASICO DE ARQUITETURA PARA PREDIOS ESCOLARES E/OU AD MINISTRATIVOS ACIMA DE 3.000M2,APRESENTADO EM AUTOCAD NOS PA DROES DA CONTRATANTE,INCLUSIVE AS LEGALIZACOES PERTINENTES,C OORDENACAO E COMPATIBILIZACAO COM OS PROJETOS COMPLEMENTARES  </v>
          </cell>
          <cell r="C1004" t="str">
            <v>M2</v>
          </cell>
        </row>
        <row r="1005">
          <cell r="A1005" t="str">
            <v>01.050.0031-0</v>
          </cell>
          <cell r="B1005" t="str">
            <v xml:space="preserve">PROJETO EXECUTIVO DE ARQUITETURA PARA PREDIOS ESCOLARES E/OU ADMINISTRATIVOS ATE 500M2,INCLUSIVE PROJETO BASICO,APRESENT ADO EM AUTOCAD NOS PADROES DA CONTRATANTE,INCLUSIVE AS LEGAL IZACOES PERTINENTES,COORDENACAO E COMPATIBILIZACAO COM OS PR OJETOS COMPLEMENTARES </v>
          </cell>
          <cell r="C1005" t="str">
            <v>M2</v>
          </cell>
        </row>
        <row r="1006">
          <cell r="A1006" t="str">
            <v>01.050.0031-A</v>
          </cell>
          <cell r="B1006" t="str">
            <v xml:space="preserve">PROJETO EXECUTIVO DE ARQUITETURA PARA PREDIOS ESCOLARES E/OU ADMINISTRATIVOS ATE 500M2,INCLUSIVE PROJETO BASICO,APRESENT ADO EM AUTOCAD NOS PADROES DA CONTRATANTE,INCLUSIVE AS LEGAL IZACOES PERTINENTES,COORDENACAO E COMPATIBILIZACAO COM OS PR OJETOS COMPLEMENTARES </v>
          </cell>
          <cell r="C1006" t="str">
            <v>M2</v>
          </cell>
        </row>
        <row r="1007">
          <cell r="A1007" t="str">
            <v>01.050.0032-0</v>
          </cell>
          <cell r="B1007" t="str">
            <v xml:space="preserve">PROJETO EXECUTIVO DE ARQUITETURA PARA PREDIOS ESCOLARES E/OU ADMINISTRATIVOS DE 501 ATE 3.000M2,INCLUSIVE PROJETO BASICO ,APRESENTADO EM AUTOCAD NOS PADROES DA CONTRATANTE,INCLUSIVE AS LEGALIZACOES PERTINENTES,COORDENACAO E COMPATIBILIZACAO COM OS PROJETOS COMPLEMENTARES </v>
          </cell>
          <cell r="C1007" t="str">
            <v>M2</v>
          </cell>
        </row>
        <row r="1008">
          <cell r="A1008" t="str">
            <v>01.050.0032-A</v>
          </cell>
          <cell r="B1008" t="str">
            <v xml:space="preserve">PROJETO EXECUTIVO DE ARQUITETURA PARA PREDIOS ESCOLARES E/OU ADMINISTRATIVOS DE 501 ATE 3.000M2,INCLUSIVE PROJETO BASICO ,APRESENTADO EM AUTOCAD NOS PADROES DA CONTRATANTE,INCLUSIVE AS LEGALIZACOES PERTINENTES,COORDENACAO E COMPATIBILIZACAO COM OS PROJETOS COMPLEMENTARES </v>
          </cell>
          <cell r="C1008" t="str">
            <v>M2</v>
          </cell>
        </row>
        <row r="1009">
          <cell r="A1009" t="str">
            <v>01.050.0033-0</v>
          </cell>
          <cell r="B1009" t="str">
            <v xml:space="preserve">PROJETO EXECUTIVO DE ARQUITETURA PARA PREDIOS ESCOLARES E/OU ADMINISTRATIVOS ACIMA DE 3.000M2,INCLUSIVE PROJETO BASICO,A PRESENTADO EM AUTOCAD NOS PADROES DA CONTRATANTE,INCLUSIVE A S LEGALIZACOES PERTINENTES,COORDENACAO E COMPATIBILIZACAO CO M OS PROJETOS COMPLEMENTARES </v>
          </cell>
          <cell r="C1009" t="str">
            <v>M2</v>
          </cell>
        </row>
        <row r="1010">
          <cell r="A1010" t="str">
            <v>01.050.0033-A</v>
          </cell>
          <cell r="B1010" t="str">
            <v xml:space="preserve">PROJETO EXECUTIVO DE ARQUITETURA PARA PREDIOS ESCOLARES E/OU ADMINISTRATIVOS ACIMA DE 3.000M2,INCLUSIVE PROJETO BASICO,A PRESENTADO EM AUTOCAD NOS PADROES DA CONTRATANTE,INCLUSIVE A S LEGALIZACOES PERTINENTES,COORDENACAO E COMPATIBILIZACAO CO M OS PROJETOS COMPLEMENTARES </v>
          </cell>
          <cell r="C1010" t="str">
            <v>M2</v>
          </cell>
        </row>
        <row r="1011">
          <cell r="A1011" t="str">
            <v>01.050.0034-0</v>
          </cell>
          <cell r="B1011" t="str">
            <v xml:space="preserve">PROJETO EXECUTIVO ESTRUTURAL PARA PREDIOS ESCOLARES E ADMINI STRATIVOS ATE 500M2,INCLUSIVE PROJETO BASICO,APRESENTADO EM AUTOCAD NOS PADROES DA CONTRATANTE,CONSTANDO DE PLANTAS DE F ORMA,ARMACAO E DETALHES, DE ACORDO COM A ABNT  </v>
          </cell>
          <cell r="C1011" t="str">
            <v>M2</v>
          </cell>
        </row>
        <row r="1012">
          <cell r="A1012" t="str">
            <v>01.050.0034-A</v>
          </cell>
          <cell r="B1012" t="str">
            <v xml:space="preserve">PROJETO EXECUTIVO ESTRUTURAL PARA PREDIOS ESCOLARES E ADMINI STRATIVOS ATE 500M2,INCLUSIVE PROJETO BASICO,APRESENTADO EM AUTOCAD NOS PADROES DA CONTRATANTE,CONSTANDO DE PLANTAS DE F ORMA,ARMACAO E DETALHES, DE ACORDO COM A ABNT  </v>
          </cell>
          <cell r="C1012" t="str">
            <v>M2</v>
          </cell>
        </row>
        <row r="1013">
          <cell r="A1013" t="str">
            <v>01.050.0035-0</v>
          </cell>
          <cell r="B1013" t="str">
            <v xml:space="preserve">PROJETO EXECUTIVO ESTRUTURAL PARA PREDIOS ESCOLARES E ADMINI STRATIVOS DE 501 ATE 3.000M2,INCLUSIVE PROJETO BASICO,APRESE NTADO EM AUTOCAD NOS PADROES DA CONTRATANTE,CONSTANDO DE PLA NTAS DE FORMA,ARMACAO E DETALHES,DE ACORDO COM A ABNT  </v>
          </cell>
          <cell r="C1013" t="str">
            <v>M2</v>
          </cell>
        </row>
        <row r="1014">
          <cell r="A1014" t="str">
            <v>01.050.0035-A</v>
          </cell>
          <cell r="B1014" t="str">
            <v xml:space="preserve">PROJETO EXECUTIVO ESTRUTURAL PARA PREDIOS ESCOLARES E ADMINI STRATIVOS DE 501 ATE 3.000M2,INCLUSIVE PROJETO BASICO,APRESE NTADO EM AUTOCAD NOS PADROES DA CONTRATANTE,CONSTANDO DE PLA NTAS DE FORMA,ARMACAO E DETALHES,DE ACORDO COM A ABNT  </v>
          </cell>
          <cell r="C1014" t="str">
            <v>M2</v>
          </cell>
        </row>
        <row r="1015">
          <cell r="A1015" t="str">
            <v>01.050.0036-0</v>
          </cell>
          <cell r="B1015" t="str">
            <v xml:space="preserve">PROJETO EXECUTIVO ESTRUTURAL PARA PREDIOS ESCOLARES E ADMINI STRATIVOS ACIMA DE 3.000M2,INCLUSIVE PROJETO BASICO,APRESENT ADO EM AUTOCAD NOS PADROES DA CONTRATANTE,CONSTANDO DE PLANT AS DE FORMA,ARMACAO E DETALHES,DE ACORDO COM A ABNT  </v>
          </cell>
          <cell r="C1015" t="str">
            <v>M2</v>
          </cell>
        </row>
        <row r="1016">
          <cell r="A1016" t="str">
            <v>01.050.0036-A</v>
          </cell>
          <cell r="B1016" t="str">
            <v xml:space="preserve">PROJETO EXECUTIVO ESTRUTURAL PARA PREDIOS ESCOLARES E ADMINI STRATIVOS ACIMA DE 3.000M2,INCLUSIVE PROJETO BASICO,APRESENT ADO EM AUTOCAD NOS PADROES DA CONTRATANTE,CONSTANDO DE PLANT AS DE FORMA,ARMACAO E DETALHES,DE ACORDO COM A ABNT  </v>
          </cell>
          <cell r="C1016" t="str">
            <v>M2</v>
          </cell>
        </row>
        <row r="1017">
          <cell r="A1017" t="str">
            <v>01.050.0037-0</v>
          </cell>
          <cell r="B1017" t="str">
            <v xml:space="preserve">PROJETO BASICO DE ARQUITETURA PARA LOTEAMENTOS COM 3 UNIDADE S UNI OU BIFAMILIARES PARA AREAS ATE 12.000M2,APRESENTADO EM AUTOCAD NOS PADROES DA CONTRATANTE,INCLUSIVE AS LEGALIZACOE S PERTINENTES,COORDENACAO E COMPATIBILIZACAO COM OS PROJETOS COMPLEMENTARES </v>
          </cell>
          <cell r="C1017" t="str">
            <v>M2</v>
          </cell>
        </row>
        <row r="1018">
          <cell r="A1018" t="str">
            <v>01.050.0037-A</v>
          </cell>
          <cell r="B1018" t="str">
            <v xml:space="preserve">PROJETO BASICO DE ARQUITETURA PARA LOTEAMENTOS COM 3 UNIDADE S UNI OU BIFAMILIARES PARA AREAS ATE 12.000M2,APRESENTADO EM AUTOCAD NOS PADROES DA CONTRATANTE,INCLUSIVE AS LEGALIZACOE S PERTINENTES,COORDENACAO E COMPATIBILIZACAO COM OS PROJETOS COMPLEMENTARES </v>
          </cell>
          <cell r="C1018" t="str">
            <v>M2</v>
          </cell>
        </row>
        <row r="1019">
          <cell r="A1019" t="str">
            <v>01.050.0038-0</v>
          </cell>
          <cell r="B1019" t="str">
            <v xml:space="preserve">PROJETO BASICO DE ARQUITETURA PARA LOTEAMENTOS COM 3 UNIDADE S UNI OU BIFAMILIARES PARA AREAS DE 12.001 ATE 36.000M2,APRE SENTADO EM AUTOCAD NOS PADROES DA CONTRATANTE,INCLUSIVE AS L EGALIZACOES PERTINENTES,COORDENACAO E COMPATIBILIZACAO COM O S PROJETOS COMPLEMENTARES </v>
          </cell>
          <cell r="C1019" t="str">
            <v>M2</v>
          </cell>
        </row>
        <row r="1020">
          <cell r="A1020" t="str">
            <v>01.050.0038-A</v>
          </cell>
          <cell r="B1020" t="str">
            <v xml:space="preserve">PROJETO BASICO DE ARQUITETURA PARA LOTEAMENTOS COM 3 UNIDADE S UNI OU BIFAMILIARES PARA AREAS DE 12.001 ATE 36.000M2,APRE SENTADO EM AUTOCAD NOS PADROES DA CONTRATANTE,INCLUSIVE AS L EGALIZACOES PERTINENTES,COORDENACAO E COMPATIBILIZACAO COM O S PROJETOS COMPLEMENTARES </v>
          </cell>
          <cell r="C1020" t="str">
            <v>M2</v>
          </cell>
        </row>
        <row r="1021">
          <cell r="A1021" t="str">
            <v>01.050.0039-0</v>
          </cell>
          <cell r="B1021" t="str">
            <v xml:space="preserve">PROJETO BASICO DE ARQUITETURA PARA LOTEAMENTOS COM 3 UNIDADE S UNI OU BIFAMILIARES PARA AREAS ACIMA DE 36.000M2,APRESENTA DO EM AUTOCAD NOS PADROES DA CONTRATANTE,INCLUSIVE AS LEGALI ZACOES PERTINENTES,COORDENACAO E COMPATIBILIZACAO COM  OS PR OJETOS COMPLEMENTARES </v>
          </cell>
          <cell r="C1021" t="str">
            <v>M2</v>
          </cell>
        </row>
        <row r="1022">
          <cell r="A1022" t="str">
            <v>01.050.0039-A</v>
          </cell>
          <cell r="B1022" t="str">
            <v xml:space="preserve">PROJETO BASICO DE ARQUITETURA PARA LOTEAMENTOS COM 3 UNIDADE S UNI OU BIFAMILIARES PARA AREAS ACIMA DE 36.000M2,APRESENTA DO EM AUTOCAD NOS PADROES DA CONTRATANTE,INCLUSIVE AS LEGALI ZACOES PERTINENTES,COORDENACAO E COMPATIBILIZACAO COM  OS PR OJETOS COMPLEMENTARES </v>
          </cell>
          <cell r="C1022" t="str">
            <v>M2</v>
          </cell>
        </row>
        <row r="1023">
          <cell r="A1023" t="str">
            <v>01.050.0040-0</v>
          </cell>
          <cell r="B1023" t="str">
            <v xml:space="preserve">PROJETO EXECUTIVO DE ARQUITETURA PARA LOTEAMENTOS COM 3 UNID ADES UNI OU BIFAMILIARES TIPO PARA AREAS ATE 12.000M2,INCLUS IVE PROJETO BASICO,APRESENTADO EM AUTOCAD NOS PADROES DA CON TRATANTE,INCLUSIVE AS LEGALIZACOES PERTINENTES,COORDENACAO E COMPATIBILIZACAO COM OS PROJETOS COMPLEMENTARES </v>
          </cell>
          <cell r="C1023" t="str">
            <v>M2</v>
          </cell>
        </row>
        <row r="1024">
          <cell r="A1024" t="str">
            <v>01.050.0040-A</v>
          </cell>
          <cell r="B1024" t="str">
            <v xml:space="preserve">PROJETO EXECUTIVO DE ARQUITETURA PARA LOTEAMENTOS COM 3 UNID ADES UNI OU BIFAMILIARES TIPO PARA AREAS ATE 12.000M2,INCLUS IVE PROJETO BASICO,APRESENTADO EM AUTOCAD NOS PADROES DA CON TRATANTE,INCLUSIVE AS LEGALIZACOES PERTINENTES,COORDENACAO E COMPATIBILIZACAO COM OS PROJETOS COMPLEMENTARES </v>
          </cell>
          <cell r="C1024" t="str">
            <v>M2</v>
          </cell>
        </row>
        <row r="1025">
          <cell r="A1025" t="str">
            <v>01.050.0041-0</v>
          </cell>
          <cell r="B1025" t="str">
            <v xml:space="preserve">PROJETO EXECUTIVO DE ARQUITETURA PARA LOTEAMENTOS COM 3 UNID ADES UNI OU BIFAMILIARES TIPO PARA AREAS DE 12.001 ATE 36.00 0M2,INCLUSIVE PROJETO BASICO,APRESENTADO EM AUTOCAD NOS PADR OES DA CONTRATANTE,INCLUSIVE AS LEGALIZACOES PERTINENTES,COO RDENACAO E COMPATIBILIZACAO COM OS PROJETOS COMPLEMENTARES </v>
          </cell>
          <cell r="C1025" t="str">
            <v>M2</v>
          </cell>
        </row>
        <row r="1026">
          <cell r="A1026" t="str">
            <v>01.050.0041-A</v>
          </cell>
          <cell r="B1026" t="str">
            <v xml:space="preserve">PROJETO EXECUTIVO DE ARQUITETURA PARA LOTEAMENTOS COM 3 UNID ADES UNI OU BIFAMILIARES TIPO PARA AREAS DE 12.001 ATE 36.00 0M2,INCLUSIVE PROJETO BASICO,APRESENTADO EM AUTOCAD NOS PADR OES DA CONTRATANTE,INCLUSIVE AS LEGALIZACOES PERTINENTES,COO RDENACAO E COMPATIBILIZACAO COM OS PROJETOS COMPLEMENTARES </v>
          </cell>
          <cell r="C1026" t="str">
            <v>M2</v>
          </cell>
        </row>
        <row r="1027">
          <cell r="A1027" t="str">
            <v>01.050.0042-0</v>
          </cell>
          <cell r="B1027" t="str">
            <v xml:space="preserve">PROJETO EXECUTIVO DE ARQUITETURA PARA LOTEAMENTOS COM 3 UNID ADES UNI OU BIFAMILIARES TIPO PARA AREAS ACIMA DE 36.000M2,I NCLUSIVE PROJETO BASICO,APRESENTADO EM AUTOCAD NOS PADROES D A CONTRATANTE,INCLUSIVE AS LEGALIZACOES PERTINENTES,COORDENA CAO E COMPATIBILIZACAO COM OS PROJETOS COMPLEMENTARES </v>
          </cell>
          <cell r="C1027" t="str">
            <v>M2</v>
          </cell>
        </row>
        <row r="1028">
          <cell r="A1028" t="str">
            <v>01.050.0042-A</v>
          </cell>
          <cell r="B1028" t="str">
            <v xml:space="preserve">PROJETO EXECUTIVO DE ARQUITETURA PARA LOTEAMENTOS COM 3 UNID ADES UNI OU BIFAMILIARES TIPO PARA AREAS ACIMA DE 36.000M2,I NCLUSIVE PROJETO BASICO,APRESENTADO EM AUTOCAD NOS PADROES D A CONTRATANTE,INCLUSIVE AS LEGALIZACOES PERTINENTES,COORDENA CAO E COMPATIBILIZACAO COM OS PROJETOS COMPLEMENTARES </v>
          </cell>
          <cell r="C1028" t="str">
            <v>M2</v>
          </cell>
        </row>
        <row r="1029">
          <cell r="A1029" t="str">
            <v>01.050.0043-0</v>
          </cell>
          <cell r="B1029" t="str">
            <v xml:space="preserve">PROJETO BASICO DE ARQUITETURA PARA HABITACAO/EDIFICIOS ATE 6 .000M2,APRESENTADO EM AUTOCAD NOS PADROES DA CONTRATANTE,INC LUSIVE AS LEGALIZACOES PERTINENTES,COORDENACAO E COMPATIBILI ZACAO COM OS PROJETOS COMPLEMENTARES  </v>
          </cell>
          <cell r="C1029" t="str">
            <v>M2</v>
          </cell>
        </row>
        <row r="1030">
          <cell r="A1030" t="str">
            <v>01.050.0043-A</v>
          </cell>
          <cell r="B1030" t="str">
            <v xml:space="preserve">PROJETO BASICO DE ARQUITETURA PARA HABITACAO/EDIFICIOS ATE 6 .000M2,APRESENTADO EM AUTOCAD NOS PADROES DA CONTRATANTE,INC LUSIVE AS LEGALIZACOES PERTINENTES,COORDENACAO E COMPATIBILI ZACAO COM OS PROJETOS COMPLEMENTARES  </v>
          </cell>
          <cell r="C1030" t="str">
            <v>M2</v>
          </cell>
        </row>
        <row r="1031">
          <cell r="A1031" t="str">
            <v>01.050.0044-0</v>
          </cell>
          <cell r="B1031" t="str">
            <v xml:space="preserve">PROJETO BASICO DE ARQUITETURA PARA HABITACAO/EDIFICIOS DE 6. 001 ATE 12.000M2,APRESENTADO EM AUTOCAD NOS PADROES DA CONTR ATANTE,INCLUSIVE AS LEGALIZACOES PERTINENTES,COORDENACAO E C COMPATIBILIZACAO COM OS PROJETOS COMPLEMENTARES  </v>
          </cell>
          <cell r="C1031" t="str">
            <v>M2</v>
          </cell>
        </row>
        <row r="1032">
          <cell r="A1032" t="str">
            <v>01.050.0044-A</v>
          </cell>
          <cell r="B1032" t="str">
            <v xml:space="preserve">PROJETO BASICO DE ARQUITETURA PARA HABITACAO/EDIFICIOS DE 6. 001 ATE 12.000M2,APRESENTADO EM AUTOCAD NOS PADROES DA CONTR ATANTE,INCLUSIVE AS LEGALIZACOES PERTINENTES,COORDENACAO E C COMPATIBILIZACAO COM OS PROJETOS COMPLEMENTARES  </v>
          </cell>
          <cell r="C1032" t="str">
            <v>M2</v>
          </cell>
        </row>
        <row r="1033">
          <cell r="A1033" t="str">
            <v>01.050.0045-0</v>
          </cell>
          <cell r="B1033" t="str">
            <v xml:space="preserve">PROJETO BASICO DE ARQUITETURA PARA HABITACAO/EDIFICIOS ACIMA DE 12.000M2,APRESENTADO EM AUTOCAD NOS PADROES DA CONTRATAN TE,INCLUSIVE AS LEGALIZACOES PERTINENTES,COORDENACAO E COMPA TIBILIZACAO COM OS PROJETOS COMPLEMENTARES  </v>
          </cell>
          <cell r="C1033" t="str">
            <v>M2</v>
          </cell>
        </row>
        <row r="1034">
          <cell r="A1034" t="str">
            <v>01.050.0045-A</v>
          </cell>
          <cell r="B1034" t="str">
            <v xml:space="preserve">PROJETO BASICO DE ARQUITETURA PARA HABITACAO/EDIFICIOS ACIMA DE 12.000M2,APRESENTADO EM AUTOCAD NOS PADROES DA CONTRATAN TE,INCLUSIVE AS LEGALIZACOES PERTINENTES,COORDENACAO E COMPA TIBILIZACAO COM OS PROJETOS COMPLEMENTARES  </v>
          </cell>
          <cell r="C1034" t="str">
            <v>M2</v>
          </cell>
        </row>
        <row r="1035">
          <cell r="A1035" t="str">
            <v>01.050.0046-0</v>
          </cell>
          <cell r="B1035" t="str">
            <v xml:space="preserve">PROJETO EXECUTIVO DE ARQUITETURA PARA HABITACAO/EDIFICIOS AT E 6.000M2,INCLUSIVE PROJETO BASICO,APRESENTADO EM AUTOCAD NO S PADROES DA CONTRATANTE,INCLUSIVE AS LEGALIZACOES PERTINENT ES,COORDENACAO E COMPATIBILIZACAO COM OS PROJETOS COMPLEMENT ARES </v>
          </cell>
          <cell r="C1035" t="str">
            <v>M2</v>
          </cell>
        </row>
        <row r="1036">
          <cell r="A1036" t="str">
            <v>01.050.0046-A</v>
          </cell>
          <cell r="B1036" t="str">
            <v xml:space="preserve">PROJETO EXECUTIVO DE ARQUITETURA PARA HABITACAO/EDIFICIOS AT E 6.000M2,INCLUSIVE PROJETO BASICO,APRESENTADO EM AUTOCAD NO S PADROES DA CONTRATANTE,INCLUSIVE AS LEGALIZACOES PERTINENT ES,COORDENACAO E COMPATIBILIZACAO COM OS PROJETOS COMPLEMENT ARES </v>
          </cell>
          <cell r="C1036" t="str">
            <v>M2</v>
          </cell>
        </row>
        <row r="1037">
          <cell r="A1037" t="str">
            <v>01.050.0047-0</v>
          </cell>
          <cell r="B1037" t="str">
            <v xml:space="preserve">PROJETO EXECUTIVO DE ARQUITETURA PARA HABITACAO/EDIFICIOS DE 6.001 ATE 12.000M2,INCLUSIVE PROJETO BASICO,APRESENTADO EM AUTOCAD NOS PADROES DA CONTRATANTE,INCLUSIVE AS LEGALIZACOES PERTINENTES,COORDENACAO E COMPATIBILIZACAO COM OS PROJETOS C OMPLEMENTARES </v>
          </cell>
          <cell r="C1037" t="str">
            <v>M2</v>
          </cell>
        </row>
        <row r="1038">
          <cell r="A1038" t="str">
            <v>01.050.0047-A</v>
          </cell>
          <cell r="B1038" t="str">
            <v xml:space="preserve">PROJETO EXECUTIVO DE ARQUITETURA PARA HABITACAO/EDIFICIOS DE 6.001 ATE 12.000M2,INCLUSIVE PROJETO BASICO,APRESENTADO EM AUTOCAD NOS PADROES DA CONTRATANTE,INCLUSIVE AS LEGALIZACOES PERTINENTES,COORDENACAO E COMPATIBILIZACAO COM OS PROJETOS C OMPLEMENTARES </v>
          </cell>
          <cell r="C1038" t="str">
            <v>M2</v>
          </cell>
        </row>
        <row r="1039">
          <cell r="A1039" t="str">
            <v>01.050.0048-0</v>
          </cell>
          <cell r="B1039" t="str">
            <v xml:space="preserve">PROJETO EXECUTIVO DE ARQUITETURA PARA HABITACAO/EDIFICIOS AC IMA DE 12.000M2,INCLUSIVE PROJETO BASICO,APRESENTADO EM AUTO CAD NOS PADROES DA CONTRATANTE,INCLUSIVE AS LEGALIZACOES PER TINENTES,COORDENACAO E COMPATIBLIZACAO COM OS PROJETOS COMPL EMENTARES </v>
          </cell>
          <cell r="C1039" t="str">
            <v>M2</v>
          </cell>
        </row>
        <row r="1040">
          <cell r="A1040" t="str">
            <v>01.050.0048-A</v>
          </cell>
          <cell r="B1040" t="str">
            <v xml:space="preserve">PROJETO EXECUTIVO DE ARQUITETURA PARA HABITACAO/EDIFICIOS AC IMA DE 12.000M2,INCLUSIVE PROJETO BASICO,APRESENTADO EM AUTO CAD NOS PADROES DA CONTRATANTE,INCLUSIVE AS LEGALIZACOES PER TINENTES,COORDENACAO E COMPATIBLIZACAO COM OS PROJETOS COMPL EMENTARES </v>
          </cell>
          <cell r="C1040" t="str">
            <v>M2</v>
          </cell>
        </row>
        <row r="1041">
          <cell r="A1041" t="str">
            <v>01.050.0049-0</v>
          </cell>
          <cell r="B1041" t="str">
            <v xml:space="preserve">PROJETO EXECUTIVO DE INSTALACAO DE INCENDIO E SPDA PARA PRED IOS ESCOLARES E/OU ADMINISTRATIVOS ATE 500M2,INCLUSIVE PROJE TO BASICO,APRESENTADO EM AUTOCAD,INCLUSIVE AS LEGALIZACOES P ERTINENTES  </v>
          </cell>
          <cell r="C1041" t="str">
            <v>M2</v>
          </cell>
        </row>
        <row r="1042">
          <cell r="A1042" t="str">
            <v>01.050.0049-A</v>
          </cell>
          <cell r="B1042" t="str">
            <v xml:space="preserve">PROJETO EXECUTIVO DE INSTALACAO DE INCENDIO E SPDA PARA PRED IOS ESCOLARES E/OU ADMINISTRATIVOS ATE 500M2,INCLUSIVE PROJE TO BASICO,APRESENTADO EM AUTOCAD,INCLUSIVE AS LEGALIZACOES P ERTINENTES  </v>
          </cell>
          <cell r="C1042" t="str">
            <v>M2</v>
          </cell>
        </row>
        <row r="1043">
          <cell r="A1043" t="str">
            <v>01.050.0050-0</v>
          </cell>
          <cell r="B1043" t="str">
            <v xml:space="preserve">PROJETO EXECUTIVO DE INSTALACAO DE INCENDIO E SPDA PARA PRED IOS ESCOLARES E/OU ADMINISTRATIVOS DE 501 ATE 3.000M2,INCLUS IVE PROJETO BASICO,APRESENTADO EM AUTOCAD,INCLUSIVE AS LEGAL IZACOES PERTINENTES  </v>
          </cell>
          <cell r="C1043" t="str">
            <v>M2</v>
          </cell>
        </row>
        <row r="1044">
          <cell r="A1044" t="str">
            <v>01.050.0050-A</v>
          </cell>
          <cell r="B1044" t="str">
            <v xml:space="preserve">PROJETO EXECUTIVO DE INSTALACAO DE INCENDIO E SPDA PARA PRED IOS ESCOLARES E/OU ADMINISTRATIVOS DE 501 ATE 3.000M2,INCLUS IVE PROJETO BASICO,APRESENTADO EM AUTOCAD,INCLUSIVE AS LEGAL IZACOES PERTINENTES  </v>
          </cell>
          <cell r="C1044" t="str">
            <v>M2</v>
          </cell>
        </row>
        <row r="1045">
          <cell r="A1045" t="str">
            <v>01.050.0051-0</v>
          </cell>
          <cell r="B1045" t="str">
            <v xml:space="preserve">PROJETO EXECUTIVO DE INSTALACAO DE INCENDIO E SPDA PARA PRED IOS ESCOLARES E/OU ADMINISTRATIVOS ACIMA DE 3.000M2,INCLUSIV E PROJETO BASICO,APRESENTADO EM AUTOCAD,INCLUSIVE AS LEGALIL IZACOES PERTINENTES  </v>
          </cell>
          <cell r="C1045" t="str">
            <v>M2</v>
          </cell>
        </row>
        <row r="1046">
          <cell r="A1046" t="str">
            <v>01.050.0051-A</v>
          </cell>
          <cell r="B1046" t="str">
            <v xml:space="preserve">PROJETO EXECUTIVO DE INSTALACAO DE INCENDIO E SPDA PARA PRED IOS ESCOLARES E/OU ADMINISTRATIVOS ACIMA DE 3.000M2,INCLUSIV E PROJETO BASICO,APRESENTADO EM AUTOCAD,INCLUSIVE AS LEGALIL IZACOES PERTINENTES  </v>
          </cell>
          <cell r="C1046" t="str">
            <v>M2</v>
          </cell>
        </row>
        <row r="1047">
          <cell r="A1047" t="str">
            <v>01.050.0052-0</v>
          </cell>
          <cell r="B1047" t="str">
            <v xml:space="preserve">PROJETO EXECUTIVO DE INSTALACAO DE INCENDIO E SPDA PARA PRED IOS CULTURAIS ATE 500M2,INCLUSIVE PROJETO BASICO,APRESENTADO EM AUTOCAD,INCLUSIVE AS LEGALIZACOES PERTINENTES   </v>
          </cell>
          <cell r="C1047" t="str">
            <v>M2</v>
          </cell>
        </row>
        <row r="1048">
          <cell r="A1048" t="str">
            <v>01.050.0052-A</v>
          </cell>
          <cell r="B1048" t="str">
            <v xml:space="preserve">PROJETO EXECUTIVO DE INSTALACAO DE INCENDIO E SPDA PARA PRED IOS CULTURAIS ATE 500M2,INCLUSIVE PROJETO BASICO,APRESENTADO EM AUTOCAD,INCLUSIVE AS LEGALIZACOES PERTINENTES   </v>
          </cell>
          <cell r="C1048" t="str">
            <v>M2</v>
          </cell>
        </row>
        <row r="1049">
          <cell r="A1049" t="str">
            <v>01.050.0053-0</v>
          </cell>
          <cell r="B1049" t="str">
            <v xml:space="preserve">PROJETO EXECUTIVO DE INSTALACAO DE INCENDIO E SPDA PARA PRED IOS CULTURAIS ACIMA DE 500M2,INCLUSIVE PROJETO BASICO,APRESE NTADO EM AUTOCAD,INCLUSIVE AS LEGALIZACOES PERTINENTES   </v>
          </cell>
          <cell r="C1049" t="str">
            <v>M2</v>
          </cell>
        </row>
        <row r="1050">
          <cell r="A1050" t="str">
            <v>01.050.0053-A</v>
          </cell>
          <cell r="B1050" t="str">
            <v xml:space="preserve">PROJETO EXECUTIVO DE INSTALACAO DE INCENDIO E SPDA PARA PRED IOS CULTURAIS ACIMA DE 500M2,INCLUSIVE PROJETO BASICO,APRESE NTADO EM AUTOCAD,INCLUSIVE AS LEGALIZACOES PERTINENTES   </v>
          </cell>
          <cell r="C1050" t="str">
            <v>M2</v>
          </cell>
        </row>
        <row r="1051">
          <cell r="A1051" t="str">
            <v>01.050.0054-0</v>
          </cell>
          <cell r="B1051" t="str">
            <v xml:space="preserve">PROJETO EXECUTIVO DE INSTALACAO DE INCENDIO E SPDA PARA PRED IOS HOSPITALARES,INCLUSIVE PROJETO BASICO,APRESENTADO EM AUT OCAD,INCLUSIVE AS LEGALIZACOES ERTINENTES   </v>
          </cell>
          <cell r="C1051" t="str">
            <v>M2</v>
          </cell>
        </row>
        <row r="1052">
          <cell r="A1052" t="str">
            <v>01.050.0054-A</v>
          </cell>
          <cell r="B1052" t="str">
            <v xml:space="preserve">PROJETO EXECUTIVO DE INSTALACAO DE INCENDIO E SPDA PARA PRED IOS HOSPITALARES,INCLUSIVE PROJETO BASICO,APRESENTADO EM AUT OCAD,INCLUSIVE AS LEGALIZACOES ERTINENTES   </v>
          </cell>
          <cell r="C1052" t="str">
            <v>M2</v>
          </cell>
        </row>
        <row r="1053">
          <cell r="A1053" t="str">
            <v>01.050.0055-0</v>
          </cell>
          <cell r="B1053" t="str">
            <v xml:space="preserve">PROJETO EXECUTIVO DE INSTALACAO DE INCENDIO E SPDA PARA HABI TACOES/EDIFICIOS ATE 500M2,INCLUSIVE PROJETO BASICO,APRESENT ADO EM AUTOCAD,INCLUSIVE AS LEGALIZACOES PERTINENTES   </v>
          </cell>
          <cell r="C1053" t="str">
            <v>M2</v>
          </cell>
        </row>
        <row r="1054">
          <cell r="A1054" t="str">
            <v>01.050.0055-A</v>
          </cell>
          <cell r="B1054" t="str">
            <v xml:space="preserve">PROJETO EXECUTIVO DE INSTALACAO DE INCENDIO E SPDA PARA HABI TACOES/EDIFICIOS ATE 500M2,INCLUSIVE PROJETO BASICO,APRESENT ADO EM AUTOCAD,INCLUSIVE AS LEGALIZACOES PERTINENTES   </v>
          </cell>
          <cell r="C1054" t="str">
            <v>M2</v>
          </cell>
        </row>
        <row r="1055">
          <cell r="A1055" t="str">
            <v>01.050.0056-0</v>
          </cell>
          <cell r="B1055" t="str">
            <v xml:space="preserve">PROJETO EXECUTIVO DE INSTALACAO DE INCENDIO E SPDA PARA HABI TACOES/EDIFICIOS DE 501 ATE 3.000M2,INCLUSIVE PROJETO BASICO ,APRESENTADO EM AUTOCAD,INCLUSIVE AS LEGALIZACOES PERTINENTE S  </v>
          </cell>
          <cell r="C1055" t="str">
            <v>M2</v>
          </cell>
        </row>
        <row r="1056">
          <cell r="A1056" t="str">
            <v>01.050.0056-A</v>
          </cell>
          <cell r="B1056" t="str">
            <v xml:space="preserve">PROJETO EXECUTIVO DE INSTALACAO DE INCENDIO E SPDA PARA HABI TACOES/EDIFICIOS DE 501 ATE 3.000M2,INCLUSIVE PROJETO BASICO ,APRESENTADO EM AUTOCAD,INCLUSIVE AS LEGALIZACOES PERTINENTE S  </v>
          </cell>
          <cell r="C1056" t="str">
            <v>M2</v>
          </cell>
        </row>
        <row r="1057">
          <cell r="A1057" t="str">
            <v>01.050.0057-0</v>
          </cell>
          <cell r="B1057" t="str">
            <v xml:space="preserve">PROJETO EXECUTIVO DE INSTALACAO DE INCENDIO E SPDA PARA HABI TACOES/EDIFICIOS ACIMA DE 3000M2,INCLUSIVE PROJETO BASICO,AP RESENTADO EM AUTOCAD,INCLUSIVE AS LEGALIZACOES PERTINENTES   </v>
          </cell>
          <cell r="C1057" t="str">
            <v>M2</v>
          </cell>
        </row>
        <row r="1058">
          <cell r="A1058" t="str">
            <v>01.050.0057-A</v>
          </cell>
          <cell r="B1058" t="str">
            <v xml:space="preserve">PROJETO EXECUTIVO DE INSTALACAO DE INCENDIO E SPDA PARA HABI TACOES/EDIFICIOS ACIMA DE 3000M2,INCLUSIVE PROJETO BASICO,AP RESENTADO EM AUTOCAD,INCLUSIVE AS LEGALIZACOES PERTINENTES   </v>
          </cell>
          <cell r="C1058" t="str">
            <v>M2</v>
          </cell>
        </row>
        <row r="1059">
          <cell r="A1059" t="str">
            <v>01.050.0058-0</v>
          </cell>
          <cell r="B1059" t="str">
            <v xml:space="preserve">PROJETO EXECUTIVO DE INSTALACAO DE INCENDIO E SPDA PARA HABI TACAO/LOTEAMENTO ATE 36.000M2,INCLUSIVE PROJETO BASICO,APRES ENTADO EM AUTOCAD,INCLUSIVE AS LEGALIZACOES PERTINENTES   </v>
          </cell>
          <cell r="C1059" t="str">
            <v>M2</v>
          </cell>
        </row>
        <row r="1060">
          <cell r="A1060" t="str">
            <v>01.050.0058-A</v>
          </cell>
          <cell r="B1060" t="str">
            <v xml:space="preserve">PROJETO EXECUTIVO DE INSTALACAO DE INCENDIO E SPDA PARA HABI TACAO/LOTEAMENTO ATE 36.000M2,INCLUSIVE PROJETO BASICO,APRES ENTADO EM AUTOCAD,INCLUSIVE AS LEGALIZACOES PERTINENTES   </v>
          </cell>
          <cell r="C1060" t="str">
            <v>M2</v>
          </cell>
        </row>
        <row r="1061">
          <cell r="A1061" t="str">
            <v>01.050.0059-0</v>
          </cell>
          <cell r="B1061" t="str">
            <v xml:space="preserve">PROJETO EXECUTIVO DE INSTALACAO DE INCENDIO E SPDA PARA HABI TACAO/LOTEAMENTO ACIMA DE 36.000M2,INCLUSIVE PROJETO BASICO, APRESENTADO EM AUTOCAD,INCLUSIVE AS LEGALIZACOES PERTINENTES   </v>
          </cell>
          <cell r="C1061" t="str">
            <v>M2</v>
          </cell>
        </row>
        <row r="1062">
          <cell r="A1062" t="str">
            <v>01.050.0059-A</v>
          </cell>
          <cell r="B1062" t="str">
            <v xml:space="preserve">PROJETO EXECUTIVO DE INSTALACAO DE INCENDIO E SPDA PARA HABI TACAO/LOTEAMENTO ACIMA DE 36.000M2,INCLUSIVE PROJETO BASICO, APRESENTADO EM AUTOCAD,INCLUSIVE AS LEGALIZACOES PERTINENTES   </v>
          </cell>
          <cell r="C1062" t="str">
            <v>M2</v>
          </cell>
        </row>
        <row r="1063">
          <cell r="A1063" t="str">
            <v>01.050.0060-0</v>
          </cell>
          <cell r="B1063" t="str">
            <v xml:space="preserve">PROJETO EXECUTIVO DE INSTALACAO DE GAS PARA PREDIOS ESCOLARE S E/OU ADMINISTRATIVOS ATE 500M2,INCLUSIVE PROJETO BASICO,AP RESNTADO EM AUTOCAD,INCLUSIVE AS LEGALIZACOES PERTINENTES   </v>
          </cell>
          <cell r="C1063" t="str">
            <v>M2</v>
          </cell>
        </row>
        <row r="1064">
          <cell r="A1064" t="str">
            <v>01.050.0060-A</v>
          </cell>
          <cell r="B1064" t="str">
            <v xml:space="preserve">PROJETO EXECUTIVO DE INSTALACAO DE GAS PARA PREDIOS ESCOLARE S E/OU ADMINISTRATIVOS ATE 500M2,INCLUSIVE PROJETO BASICO,AP RESNTADO EM AUTOCAD,INCLUSIVE AS LEGALIZACOES PERTINENTES   </v>
          </cell>
          <cell r="C1064" t="str">
            <v>M2</v>
          </cell>
        </row>
        <row r="1065">
          <cell r="A1065" t="str">
            <v>01.050.0061-0</v>
          </cell>
          <cell r="B1065" t="str">
            <v xml:space="preserve">PROJETO EXECUTIVO DE INSTALACAO DE GAS PARA PREDIOS ESCOLARE S E/OU ADMINISTRATIVOS ACIMA DE 500M2,INCLUSIVE PROJETO BASI CO,APRESENTADO EM AUTOCAD,INCLUSIVE AS LEGALIZACOES PERTINEN TES  </v>
          </cell>
          <cell r="C1065" t="str">
            <v>M2</v>
          </cell>
        </row>
        <row r="1066">
          <cell r="A1066" t="str">
            <v>01.050.0061-A</v>
          </cell>
          <cell r="B1066" t="str">
            <v xml:space="preserve">PROJETO EXECUTIVO DE INSTALACAO DE GAS PARA PREDIOS ESCOLARE S E/OU ADMINISTRATIVOS ACIMA DE 500M2,INCLUSIVE PROJETO BASI CO,APRESENTADO EM AUTOCAD,INCLUSIVE AS LEGALIZACOES PERTINEN TES  </v>
          </cell>
          <cell r="C1066" t="str">
            <v>M2</v>
          </cell>
        </row>
        <row r="1067">
          <cell r="A1067" t="str">
            <v>01.050.0062-0</v>
          </cell>
          <cell r="B1067" t="str">
            <v xml:space="preserve">PROJETO EXECUTIVO DE INSTALACAO DE GAS PARA PREDIOS CULTURAI S,INCLUSIVE PROJETO BASICO,APRESENTADO EM AUTOCAD,INCLUSIVE AS LEGALIZACOES PERTINENTES   </v>
          </cell>
          <cell r="C1067" t="str">
            <v>M2</v>
          </cell>
        </row>
        <row r="1068">
          <cell r="A1068" t="str">
            <v>01.050.0062-A</v>
          </cell>
          <cell r="B1068" t="str">
            <v xml:space="preserve">PROJETO EXECUTIVO DE INSTALACAO DE GAS PARA PREDIOS CULTURAI S,INCLUSIVE PROJETO BASICO,APRESENTADO EM AUTOCAD,INCLUSIVE AS LEGALIZACOES PERTINENTES   </v>
          </cell>
          <cell r="C1068" t="str">
            <v>M2</v>
          </cell>
        </row>
        <row r="1069">
          <cell r="A1069" t="str">
            <v>01.050.0063-0</v>
          </cell>
          <cell r="B1069" t="str">
            <v xml:space="preserve">PROJETO EXECUTIVO DE INSTALACAO DE GAS PARA PREDIOS HOSPITAL ARES ATE 4.000M2,INCLUSIVE PROJETO BASICO,APRESENTADO EM AUT OCAD,INCLUSIVE AS LEGALIZACOES PERTINENTES   </v>
          </cell>
          <cell r="C1069" t="str">
            <v>M2</v>
          </cell>
        </row>
        <row r="1070">
          <cell r="A1070" t="str">
            <v>01.050.0063-A</v>
          </cell>
          <cell r="B1070" t="str">
            <v xml:space="preserve">PROJETO EXECUTIVO DE INSTALACAO DE GAS PARA PREDIOS HOSPITAL ARES ATE 4.000M2,INCLUSIVE PROJETO BASICO,APRESENTADO EM AUT OCAD,INCLUSIVE AS LEGALIZACOES PERTINENTES   </v>
          </cell>
          <cell r="C1070" t="str">
            <v>M2</v>
          </cell>
        </row>
        <row r="1071">
          <cell r="A1071" t="str">
            <v>01.050.0064-0</v>
          </cell>
          <cell r="B1071" t="str">
            <v xml:space="preserve">PROJETO EXECUTIVO DE INSTALACAO DE GAS PARA PREDIOS HOSPITAL ARES ACIMA DE 4.000M2,INCLUSIVE PROJETO BASICO,APRESENTADO E M AUTOCAD,INCLUSIVE AS LEGALIZACOES PERTINENTES   </v>
          </cell>
          <cell r="C1071" t="str">
            <v>M2</v>
          </cell>
        </row>
        <row r="1072">
          <cell r="A1072" t="str">
            <v>01.050.0064-A</v>
          </cell>
          <cell r="B1072" t="str">
            <v xml:space="preserve">PROJETO EXECUTIVO DE INSTALACAO DE GAS PARA PREDIOS HOSPITAL ARES ACIMA DE 4.000M2,INCLUSIVE PROJETO BASICO,APRESENTADO E M AUTOCAD,INCLUSIVE AS LEGALIZACOES PERTINENTES   </v>
          </cell>
          <cell r="C1072" t="str">
            <v>M2</v>
          </cell>
        </row>
        <row r="1073">
          <cell r="A1073" t="str">
            <v>01.050.0065-0</v>
          </cell>
          <cell r="B1073" t="str">
            <v xml:space="preserve">PROJETO EXECUTIVO DE INSTALACAO DE GAS PARA HABITACOES/EDIFI CIOS ATE 500M2,INCLUSIVE PROJETO BASICO,APRESENTADO EM AUTOC AD,INCLUSIVE AS LEGALIZACOES PERTINENTES   </v>
          </cell>
          <cell r="C1073" t="str">
            <v>M2</v>
          </cell>
        </row>
        <row r="1074">
          <cell r="A1074" t="str">
            <v>01.050.0065-A</v>
          </cell>
          <cell r="B1074" t="str">
            <v xml:space="preserve">PROJETO EXECUTIVO DE INSTALACAO DE GAS PARA HABITACOES/EDIFI CIOS ATE 500M2,INCLUSIVE PROJETO BASICO,APRESENTADO EM AUTOC AD,INCLUSIVE AS LEGALIZACOES PERTINENTES   </v>
          </cell>
          <cell r="C1074" t="str">
            <v>M2</v>
          </cell>
        </row>
        <row r="1075">
          <cell r="A1075" t="str">
            <v>01.050.0066-0</v>
          </cell>
          <cell r="B1075" t="str">
            <v xml:space="preserve">PROJETO EXECUTIVO DE INSTALACAO DE GAS PARA HABITACOES/EDIFI CIOS ACIMA DE 500M2,INCLUSIVE PROJETO BASICO,APRESENTADO EM AUTOCAD,INCLUSEVE AS LEGALIZACOES PERTINENTES   </v>
          </cell>
          <cell r="C1075" t="str">
            <v>M2</v>
          </cell>
        </row>
        <row r="1076">
          <cell r="A1076" t="str">
            <v>01.050.0066-A</v>
          </cell>
          <cell r="B1076" t="str">
            <v xml:space="preserve">PROJETO EXECUTIVO DE INSTALACAO DE GAS PARA HABITACOES/EDIFI CIOS ACIMA DE 500M2,INCLUSIVE PROJETO BASICO,APRESENTADO EM AUTOCAD,INCLUSEVE AS LEGALIZACOES PERTINENTES   </v>
          </cell>
          <cell r="C1076" t="str">
            <v>M2</v>
          </cell>
        </row>
        <row r="1077">
          <cell r="A1077" t="str">
            <v>01.050.0067-0</v>
          </cell>
          <cell r="B1077" t="str">
            <v xml:space="preserve">PROJETO EXECUTIVO DE INSTALACAO DE GAS PARA HABITACAO/LOTEAM ENTO ATE 12.000M2,INCLUSIVE PROJETO BASICO,APRESENTADO EM AU TOCAD,INCLUSIVE AS LEGALIZACOES PERTINENTES   </v>
          </cell>
          <cell r="C1077" t="str">
            <v>M2</v>
          </cell>
        </row>
        <row r="1078">
          <cell r="A1078" t="str">
            <v>01.050.0067-A</v>
          </cell>
          <cell r="B1078" t="str">
            <v xml:space="preserve">PROJETO EXECUTIVO DE INSTALACAO DE GAS PARA HABITACAO/LOTEAM ENTO ATE 12.000M2,INCLUSIVE PROJETO BASICO,APRESENTADO EM AU TOCAD,INCLUSIVE AS LEGALIZACOES PERTINENTES   </v>
          </cell>
          <cell r="C1078" t="str">
            <v>M2</v>
          </cell>
        </row>
        <row r="1079">
          <cell r="A1079" t="str">
            <v>01.050.0068-0</v>
          </cell>
          <cell r="B1079" t="str">
            <v xml:space="preserve">PROJETO EXECUTIVO DE INSTALACAO DE GAS PARA HABITACAO/LOTEAM ENTO ACIMA DE 12.000M2,INCLUSIVE PROJETO BASICO,APRESENTADO EM AUTOCAD,INCLUSIVE AS LEGALIZACOES PERTINENTES   </v>
          </cell>
          <cell r="C1079" t="str">
            <v>M2</v>
          </cell>
        </row>
        <row r="1080">
          <cell r="A1080" t="str">
            <v>01.050.0068-A</v>
          </cell>
          <cell r="B1080" t="str">
            <v xml:space="preserve">PROJETO EXECUTIVO DE INSTALACAO DE GAS PARA HABITACAO/LOTEAM ENTO ACIMA DE 12.000M2,INCLUSIVE PROJETO BASICO,APRESENTADO EM AUTOCAD,INCLUSIVE AS LEGALIZACOES PERTINENTES   </v>
          </cell>
          <cell r="C1080" t="str">
            <v>M2</v>
          </cell>
        </row>
        <row r="1081">
          <cell r="A1081" t="str">
            <v>01.050.0078-0</v>
          </cell>
          <cell r="B1081" t="str">
            <v xml:space="preserve">PROJETO EXECUTIVO DE INSTALACAO DE TELEMATICA PARA PREDIOS E SCOLARES E/OU ADMINISTRATIVOS ATE 500M2,INCLUSIVE PROJETO BA SICO,APRESENTADO EM AUTOCAD,INCLUSIVE AS LEGALIZACOES PERTIN ENTES  </v>
          </cell>
          <cell r="C1081" t="str">
            <v>M2</v>
          </cell>
        </row>
        <row r="1082">
          <cell r="A1082" t="str">
            <v>01.050.0078-A</v>
          </cell>
          <cell r="B1082" t="str">
            <v xml:space="preserve">PROJETO EXECUTIVO DE INSTALACAO DE TELEMATICA PARA PREDIOS E SCOLARES E/OU ADMINISTRATIVOS ATE 500M2,INCLUSIVE PROJETO BA SICO,APRESENTADO EM AUTOCAD,INCLUSIVE AS LEGALIZACOES PERTIN ENTES  </v>
          </cell>
          <cell r="C1082" t="str">
            <v>M2</v>
          </cell>
        </row>
        <row r="1083">
          <cell r="A1083" t="str">
            <v>01.050.0079-0</v>
          </cell>
          <cell r="B1083" t="str">
            <v xml:space="preserve">PROJETO EXECUTIVO DE INSTALACAO DE TELEMATICA PARA PREDIOS E SCOLARES E/OU ADMINISTRATIVOS ACIMA DE 500M2,INCLUSIVE PROJE TO BASICO,APRESENTADO EM AUTOCAD,INCLUSIVE AS LEGALIZACOES P ERTINENTES  </v>
          </cell>
          <cell r="C1083" t="str">
            <v>M2</v>
          </cell>
        </row>
        <row r="1084">
          <cell r="A1084" t="str">
            <v>01.050.0079-A</v>
          </cell>
          <cell r="B1084" t="str">
            <v xml:space="preserve">PROJETO EXECUTIVO DE INSTALACAO DE TELEMATICA PARA PREDIOS E SCOLARES E/OU ADMINISTRATIVOS ACIMA DE 500M2,INCLUSIVE PROJE TO BASICO,APRESENTADO EM AUTOCAD,INCLUSIVE AS LEGALIZACOES P ERTINENTES  </v>
          </cell>
          <cell r="C1084" t="str">
            <v>M2</v>
          </cell>
        </row>
        <row r="1085">
          <cell r="A1085" t="str">
            <v>01.050.0080-0</v>
          </cell>
          <cell r="B1085" t="str">
            <v xml:space="preserve">PROJETO EXECUTIVO DE INSTALACAO DE TELEMATICA PARA PREDIOS C ULTURAIS ATE 500M2,INCLUSIVE PROJETO BASICO,APRESENTADO EM A UTOCAD,INCLUSIVE AS LEGALIZACOES PERTINENTES   </v>
          </cell>
          <cell r="C1085" t="str">
            <v>M2</v>
          </cell>
        </row>
        <row r="1086">
          <cell r="A1086" t="str">
            <v>01.050.0080-A</v>
          </cell>
          <cell r="B1086" t="str">
            <v xml:space="preserve">PROJETO EXECUTIVO DE INSTALACAO DE TELEMATICA PARA PREDIOS C ULTURAIS ATE 500M2,INCLUSIVE PROJETO BASICO,APRESENTADO EM A UTOCAD,INCLUSIVE AS LEGALIZACOES PERTINENTES   </v>
          </cell>
          <cell r="C1086" t="str">
            <v>M2</v>
          </cell>
        </row>
        <row r="1087">
          <cell r="A1087" t="str">
            <v>01.050.0081-0</v>
          </cell>
          <cell r="B1087" t="str">
            <v xml:space="preserve">PROJETO EXECUTIVO DE INSTALACAO DE TELEMATICA PARA PREDIOS C ULTURAIS ACIMA DE 500M2,INCLUSIVE PROJETO BASICO,APRESENTADO EM AUTOCAD,INCLUSIVE AS LEGALIZACOES PERTINENTES   </v>
          </cell>
          <cell r="C1087" t="str">
            <v>M2</v>
          </cell>
        </row>
        <row r="1088">
          <cell r="A1088" t="str">
            <v>01.050.0081-A</v>
          </cell>
          <cell r="B1088" t="str">
            <v xml:space="preserve">PROJETO EXECUTIVO DE INSTALACAO DE TELEMATICA PARA PREDIOS C ULTURAIS ACIMA DE 500M2,INCLUSIVE PROJETO BASICO,APRESENTADO EM AUTOCAD,INCLUSIVE AS LEGALIZACOES PERTINENTES   </v>
          </cell>
          <cell r="C1088" t="str">
            <v>M2</v>
          </cell>
        </row>
        <row r="1089">
          <cell r="A1089" t="str">
            <v>01.050.0082-0</v>
          </cell>
          <cell r="B1089" t="str">
            <v xml:space="preserve">PROJETO EXECUTIVO DE INSTALACAO DE TELEMATICA PARA PREDIOS H OSPITALARES,INCLUSIVE PROJETO BASICO,APRESENTADO EM AUTOCAD, INCLUSIVE AS LEGALIZACOES PERTINENTES   </v>
          </cell>
          <cell r="C1089" t="str">
            <v>M2</v>
          </cell>
        </row>
        <row r="1090">
          <cell r="A1090" t="str">
            <v>01.050.0082-A</v>
          </cell>
          <cell r="B1090" t="str">
            <v xml:space="preserve">PROJETO EXECUTIVO DE INSTALACAO DE TELEMATICA PARA PREDIOS H OSPITALARES,INCLUSIVE PROJETO BASICO,APRESENTADO EM AUTOCAD, INCLUSIVE AS LEGALIZACOES PERTINENTES   </v>
          </cell>
          <cell r="C1090" t="str">
            <v>M2</v>
          </cell>
        </row>
        <row r="1091">
          <cell r="A1091" t="str">
            <v>01.050.0083-0</v>
          </cell>
          <cell r="B1091" t="str">
            <v xml:space="preserve">PROJETO EXECUTIVO DE INSTALACAO DE TELEMATICA PARA HABITACOE S/EDIFICIOS ATE 500M2,INCLUSIVE PROJETO BASICO,APRESENTADO E M AUTOCAD,INCLUSIVE AS LEGALIZACOES PERTINENTES   </v>
          </cell>
          <cell r="C1091" t="str">
            <v>M2</v>
          </cell>
        </row>
        <row r="1092">
          <cell r="A1092" t="str">
            <v>01.050.0083-A</v>
          </cell>
          <cell r="B1092" t="str">
            <v xml:space="preserve">PROJETO EXECUTIVO DE INSTALACAO DE TELEMATICA PARA HABITACOE S/EDIFICIOS ATE 500M2,INCLUSIVE PROJETO BASICO,APRESENTADO E M AUTOCAD,INCLUSIVE AS LEGALIZACOES PERTINENTES   </v>
          </cell>
          <cell r="C1092" t="str">
            <v>M2</v>
          </cell>
        </row>
        <row r="1093">
          <cell r="A1093" t="str">
            <v>01.050.0084-0</v>
          </cell>
          <cell r="B1093" t="str">
            <v xml:space="preserve">PROJETO EXECUTIVO DE INSTALACAO DE TELEMATICA PARA HABITACOE S/EDIFICIOS DE 501 ATE 3.000M2,INCLUSIVE PROJETO BASICO,APRE SENTADO EM AUTOCAD,INCLUSIVE AS LEGALIZACOES PERTINENTES   </v>
          </cell>
          <cell r="C1093" t="str">
            <v>M2</v>
          </cell>
        </row>
        <row r="1094">
          <cell r="A1094" t="str">
            <v>01.050.0084-A</v>
          </cell>
          <cell r="B1094" t="str">
            <v xml:space="preserve">PROJETO EXECUTIVO DE INSTALACAO DE TELEMATICA PARA HABITACOE S/EDIFICIOS DE 501 ATE 3.000M2,INCLUSIVE PROJETO BASICO,APRE SENTADO EM AUTOCAD,INCLUSIVE AS LEGALIZACOES PERTINENTES   </v>
          </cell>
          <cell r="C1094" t="str">
            <v>M2</v>
          </cell>
        </row>
        <row r="1095">
          <cell r="A1095" t="str">
            <v>01.050.0085-0</v>
          </cell>
          <cell r="B1095" t="str">
            <v xml:space="preserve">PROJETO EXECUTIVO DE INSTALACAO DE TELEMATICA PARA HABITACAO /LOTEAMENTO ATE 12.000M2,INCLUSIVE PROJETO BASICO,APRESENTAD O EM AUTOCAD,INCLUSIVE AS LEGALIZACOES PERTINENTES   </v>
          </cell>
          <cell r="C1095" t="str">
            <v>M2</v>
          </cell>
        </row>
        <row r="1096">
          <cell r="A1096" t="str">
            <v>01.050.0085-A</v>
          </cell>
          <cell r="B1096" t="str">
            <v xml:space="preserve">PROJETO EXECUTIVO DE INSTALACAO DE TELEMATICA PARA HABITACAO /LOTEAMENTO ATE 12.000M2,INCLUSIVE PROJETO BASICO,APRESENTAD O EM AUTOCAD,INCLUSIVE AS LEGALIZACOES PERTINENTES   </v>
          </cell>
          <cell r="C1096" t="str">
            <v>M2</v>
          </cell>
        </row>
        <row r="1097">
          <cell r="A1097" t="str">
            <v>01.050.0086-0</v>
          </cell>
          <cell r="B1097" t="str">
            <v xml:space="preserve">PROJETO EXECUTIVO DE INSTALACAO DE TELEMATICA PARA HABITACAO /LOTEAMENTO ACIMA DE 12.000M2,INCLUSIVE PROJETO BASICO,APRES ENTADO EM AUTOCAD,INCLUSIVE AS LEGALIZACOES PERTINENTES   </v>
          </cell>
          <cell r="C1097" t="str">
            <v>M2</v>
          </cell>
        </row>
        <row r="1098">
          <cell r="A1098" t="str">
            <v>01.050.0086-A</v>
          </cell>
          <cell r="B1098" t="str">
            <v xml:space="preserve">PROJETO EXECUTIVO DE INSTALACAO DE TELEMATICA PARA HABITACAO /LOTEAMENTO ACIMA DE 12.000M2,INCLUSIVE PROJETO BASICO,APRES ENTADO EM AUTOCAD,INCLUSIVE AS LEGALIZACOES PERTINENTES   </v>
          </cell>
          <cell r="C1098" t="str">
            <v>M2</v>
          </cell>
        </row>
        <row r="1099">
          <cell r="A1099" t="str">
            <v>01.050.0087-0</v>
          </cell>
          <cell r="B1099" t="str">
            <v xml:space="preserve">PROJETO EXECUTIVO DE INSTALACAO DE ESGOTO SANITARIO E AGUAS PLUVIAIS PARA PREDIOS ESCOLARES E/OU ADMINISTRATIVOS ATE 500 M2,INCLUSIVE PROJETO BASICO,APRESENTADO EM AUTOCAD,INCLUSIVE AS LEGALIZACOES PERTINENTES  </v>
          </cell>
          <cell r="C1099" t="str">
            <v>M2</v>
          </cell>
        </row>
        <row r="1100">
          <cell r="A1100" t="str">
            <v>01.050.0087-A</v>
          </cell>
          <cell r="B1100" t="str">
            <v xml:space="preserve">PROJETO EXECUTIVO DE INSTALACAO DE ESGOTO SANITARIO E AGUAS PLUVIAIS PARA PREDIOS ESCOLARES E/OU ADMINISTRATIVOS ATE 500 M2,INCLUSIVE PROJETO BASICO,APRESENTADO EM AUTOCAD,INCLUSIVE AS LEGALIZACOES PERTINENTES  </v>
          </cell>
          <cell r="C1100" t="str">
            <v>M2</v>
          </cell>
        </row>
        <row r="1101">
          <cell r="A1101" t="str">
            <v>01.050.0088-0</v>
          </cell>
          <cell r="B1101" t="str">
            <v xml:space="preserve">PROJETO EXECUTIVO DE INSTALACAO DE ESGOTO SANITARIO E AGUAS PLUVIAIS PARA PREDIOS ESCOLARES E/OU ADMINISTRATIVOS DE 501 ATE 3.000M2,INCLUSIVE PROJETO BASICO,APRESENTADO EM AUTOCAD, INCLUSIVE AS LEGALIZACOES PERTINENTES  </v>
          </cell>
          <cell r="C1101" t="str">
            <v>M2</v>
          </cell>
        </row>
        <row r="1102">
          <cell r="A1102" t="str">
            <v>01.050.0088-A</v>
          </cell>
          <cell r="B1102" t="str">
            <v xml:space="preserve">PROJETO EXECUTIVO DE INSTALACAO DE ESGOTO SANITARIO E AGUAS PLUVIAIS PARA PREDIOS ESCOLARES E/OU ADMINISTRATIVOS DE 501 ATE 3.000M2,INCLUSIVE PROJETO BASICO,APRESENTADO EM AUTOCAD, INCLUSIVE AS LEGALIZACOES PERTINENTES  </v>
          </cell>
          <cell r="C1102" t="str">
            <v>M2</v>
          </cell>
        </row>
        <row r="1103">
          <cell r="A1103" t="str">
            <v>01.050.0089-0</v>
          </cell>
          <cell r="B1103" t="str">
            <v xml:space="preserve">PROJETO EXECUTIVO DE INSTALACAO DE ESGOTO SANITARIO E AGUAS PLUVIAIS PARA PREDIOS ESCOLARES E/OU ADMINISTRATIVOS ACIMA D E 3.000M2,INCLUSIVE PROJETO BASICO,APRESENTADO EM AUTOCAD,IN CLUSIVE AS LEGALIZACOES PERTINENTES  </v>
          </cell>
          <cell r="C1103" t="str">
            <v>M2</v>
          </cell>
        </row>
        <row r="1104">
          <cell r="A1104" t="str">
            <v>01.050.0089-A</v>
          </cell>
          <cell r="B1104" t="str">
            <v xml:space="preserve">PROJETO EXECUTIVO DE INSTALACAO DE ESGOTO SANITARIO E AGUAS PLUVIAIS PARA PREDIOS ESCOLARES E/OU ADMINISTRATIVOS ACIMA D E 3.000M2,INCLUSIVE PROJETO BASICO,APRESENTADO EM AUTOCAD,IN CLUSIVE AS LEGALIZACOES PERTINENTES  </v>
          </cell>
          <cell r="C1104" t="str">
            <v>M2</v>
          </cell>
        </row>
        <row r="1105">
          <cell r="A1105" t="str">
            <v>01.050.0090-0</v>
          </cell>
          <cell r="B1105" t="str">
            <v xml:space="preserve">PROJETO EXECUTIVO DE INSTALACAO DE ESGOTO SANITARIO E AGUAS PLUVIAIS PARA PREDIOS CULTURAIS,INCLUSIVE PROJETO BASICO,APR ESENTADO EM AUTOCAD,INCLUSIVE AS LEGALIZACOES PERTINENTES   </v>
          </cell>
          <cell r="C1105" t="str">
            <v>M2</v>
          </cell>
        </row>
        <row r="1106">
          <cell r="A1106" t="str">
            <v>01.050.0090-A</v>
          </cell>
          <cell r="B1106" t="str">
            <v xml:space="preserve">PROJETO EXECUTIVO DE INSTALACAO DE ESGOTO SANITARIO E AGUAS PLUVIAIS PARA PREDIOS CULTURAIS,INCLUSIVE PROJETO BASICO,APR ESENTADO EM AUTOCAD,INCLUSIVE AS LEGALIZACOES PERTINENTES   </v>
          </cell>
          <cell r="C1106" t="str">
            <v>M2</v>
          </cell>
        </row>
        <row r="1107">
          <cell r="A1107" t="str">
            <v>01.050.0091-0</v>
          </cell>
          <cell r="B1107" t="str">
            <v xml:space="preserve">PROJETO EXECUTIVO DE INSTALACAO DE ESGOTO SANITARIO E AGUAS PLUVIAIS PARA PREDIOS HOSPITALARES ATE 4.000M2,INCLUSIVE PRO JETO BASICO,APRESENTADO EM AUTOCAD,INCLUSIVE AS LEGALIZACOES PERTINENTES  </v>
          </cell>
          <cell r="C1107" t="str">
            <v>M2</v>
          </cell>
        </row>
        <row r="1108">
          <cell r="A1108" t="str">
            <v>01.050.0091-A</v>
          </cell>
          <cell r="B1108" t="str">
            <v xml:space="preserve">PROJETO EXECUTIVO DE INSTALACAO DE ESGOTO SANITARIO E AGUAS PLUVIAIS PARA PREDIOS HOSPITALARES ATE 4.000M2,INCLUSIVE PRO JETO BASICO,APRESENTADO EM AUTOCAD,INCLUSIVE AS LEGALIZACOES PERTINENTES  </v>
          </cell>
          <cell r="C1108" t="str">
            <v>M2</v>
          </cell>
        </row>
        <row r="1109">
          <cell r="A1109" t="str">
            <v>01.050.0092-0</v>
          </cell>
          <cell r="B1109" t="str">
            <v xml:space="preserve">PROJETO EXECUTIVO DE INSTALACAO DE ESGOTO SANITARIO E AGUAS PLUVIAIS PARA PREDIOS HOSPITALARES ACIMA DE 4.000M2,INCLUSIV E PROJETO BASICO,APRESENTADO EM AUTOCAD,INCLUSIVE AS LEGALIZ ACOES PERTINENTES  </v>
          </cell>
          <cell r="C1109" t="str">
            <v>M2</v>
          </cell>
        </row>
        <row r="1110">
          <cell r="A1110" t="str">
            <v>01.050.0092-A</v>
          </cell>
          <cell r="B1110" t="str">
            <v xml:space="preserve">PROJETO EXECUTIVO DE INSTALACAO DE ESGOTO SANITARIO E AGUAS PLUVIAIS PARA PREDIOS HOSPITALARES ACIMA DE 4.000M2,INCLUSIV E PROJETO BASICO,APRESENTADO EM AUTOCAD,INCLUSIVE AS LEGALIZ ACOES PERTINENTES  </v>
          </cell>
          <cell r="C1110" t="str">
            <v>M2</v>
          </cell>
        </row>
        <row r="1111">
          <cell r="A1111" t="str">
            <v>01.050.0093-0</v>
          </cell>
          <cell r="B1111" t="str">
            <v xml:space="preserve">PROJETO EXECUTIVO DE INSTALACAO DE ESGOTO SANITARIO E AGUAS PLUVIAIS PARA URBANIZACAO ATE 15.000M2,INCLUSIVE PROJETO BAS ICO,APRESENTADO EM AUTOCAD,INCLUSIVE AS LEGALIZACOES PERTINE NTES  </v>
          </cell>
          <cell r="C1111" t="str">
            <v>M2</v>
          </cell>
        </row>
        <row r="1112">
          <cell r="A1112" t="str">
            <v>01.050.0093-A</v>
          </cell>
          <cell r="B1112" t="str">
            <v xml:space="preserve">PROJETO EXECUTIVO DE INSTALACAO DE ESGOTO SANITARIO E AGUAS PLUVIAIS PARA URBANIZACAO ATE 15.000M2,INCLUSIVE PROJETO BAS ICO,APRESENTADO EM AUTOCAD,INCLUSIVE AS LEGALIZACOES PERTINE NTES  </v>
          </cell>
          <cell r="C1112" t="str">
            <v>M2</v>
          </cell>
        </row>
        <row r="1113">
          <cell r="A1113" t="str">
            <v>01.050.0094-0</v>
          </cell>
          <cell r="B1113" t="str">
            <v xml:space="preserve">PROJETO EXECUTIVO DE INSTALACAO DE ESGOTO SANITARIO E AGUAS PLUVIAIS PARA URBANIZACAO ACIMA DE 15.000M2,INCLUSIVE PROJET O BASICO,APRESENTADO EM AUTOCAD,INCLUSIVE AS LEGALIZACOES PE RTINENTES  </v>
          </cell>
          <cell r="C1113" t="str">
            <v>M2</v>
          </cell>
        </row>
        <row r="1114">
          <cell r="A1114" t="str">
            <v>01.050.0094-A</v>
          </cell>
          <cell r="B1114" t="str">
            <v xml:space="preserve">PROJETO EXECUTIVO DE INSTALACAO DE ESGOTO SANITARIO E AGUAS PLUVIAIS PARA URBANIZACAO ACIMA DE 15.000M2,INCLUSIVE PROJET O BASICO,APRESENTADO EM AUTOCAD,INCLUSIVE AS LEGALIZACOES PE RTINENTES  </v>
          </cell>
          <cell r="C1114" t="str">
            <v>M2</v>
          </cell>
        </row>
        <row r="1115">
          <cell r="A1115" t="str">
            <v>01.050.0095-0</v>
          </cell>
          <cell r="B1115" t="str">
            <v xml:space="preserve">PROJETO EXECUTIVO DE INSTALACAO DE ESGOTO SANITARIO E AGUAS PLUVIAIS PARA HABITACAO/LOTEAMENTO ATE 12.000M2,INCLUSIVE PR OJETO BASICO,APRESENTADO EM AUTOCAD,INCLUSIVE AS LEGALIZACOE S PERTINENTES  </v>
          </cell>
          <cell r="C1115" t="str">
            <v>M2</v>
          </cell>
        </row>
        <row r="1116">
          <cell r="A1116" t="str">
            <v>01.050.0095-A</v>
          </cell>
          <cell r="B1116" t="str">
            <v xml:space="preserve">PROJETO EXECUTIVO DE INSTALACAO DE ESGOTO SANITARIO E AGUAS PLUVIAIS PARA HABITACAO/LOTEAMENTO ATE 12.000M2,INCLUSIVE PR OJETO BASICO,APRESENTADO EM AUTOCAD,INCLUSIVE AS LEGALIZACOE S PERTINENTES  </v>
          </cell>
          <cell r="C1116" t="str">
            <v>M2</v>
          </cell>
        </row>
        <row r="1117">
          <cell r="A1117" t="str">
            <v>01.050.0096-0</v>
          </cell>
          <cell r="B1117" t="str">
            <v xml:space="preserve">PROJETO EXECUTIVO DE INSTALACAO DE ESGOTO SANITARIO E AGUAS PLUVIAIS PARA HABITACAO/LOTEAMENTO DE 12.001 ATE 36.000M2,IN CLUSIVE PROJETO BASICO,APRESENTADO EM AUTOCAD,INCLUSIVE AS L EGALIZACOES PERTINENTES  </v>
          </cell>
          <cell r="C1117" t="str">
            <v>M2</v>
          </cell>
        </row>
        <row r="1118">
          <cell r="A1118" t="str">
            <v>01.050.0096-A</v>
          </cell>
          <cell r="B1118" t="str">
            <v xml:space="preserve">PROJETO EXECUTIVO DE INSTALACAO DE ESGOTO SANITARIO E AGUAS PLUVIAIS PARA HABITACAO/LOTEAMENTO DE 12.001 ATE 36.000M2,IN CLUSIVE PROJETO BASICO,APRESENTADO EM AUTOCAD,INCLUSIVE AS L EGALIZACOES PERTINENTES  </v>
          </cell>
          <cell r="C1118" t="str">
            <v>M2</v>
          </cell>
        </row>
        <row r="1119">
          <cell r="A1119" t="str">
            <v>01.050.0097-0</v>
          </cell>
          <cell r="B1119" t="str">
            <v xml:space="preserve">PROJETO EXECUTIVO DE INSTALACAO DE ESGOTO SANITARIO E AGUAS PLUVIAIS PARA HABITACAO/LOTEAMENTO ACIMA DE 36.000M2,INCLUSI VE PROJETO BASICO,APRESENTADO EM AUTOCAD,INCLUSIVE AS LEGALI ZACOES PERTINENTES  </v>
          </cell>
          <cell r="C1119" t="str">
            <v>M2</v>
          </cell>
        </row>
        <row r="1120">
          <cell r="A1120" t="str">
            <v>01.050.0097-A</v>
          </cell>
          <cell r="B1120" t="str">
            <v xml:space="preserve">PROJETO EXECUTIVO DE INSTALACAO DE ESGOTO SANITARIO E AGUAS PLUVIAIS PARA HABITACAO/LOTEAMENTO ACIMA DE 36.000M2,INCLUSI VE PROJETO BASICO,APRESENTADO EM AUTOCAD,INCLUSIVE AS LEGALI ZACOES PERTINENTES  </v>
          </cell>
          <cell r="C1120" t="str">
            <v>M2</v>
          </cell>
        </row>
        <row r="1121">
          <cell r="A1121" t="str">
            <v>01.050.0098-0</v>
          </cell>
          <cell r="B1121" t="str">
            <v xml:space="preserve">PROJETO EXECUTIVO DE INSTALACAO HIDRAULICA PARA PREDIOS ESCO LARES E/OU ADMINISTRATIVOS ATE 500M2,INCLUSIVE PROJETO BASIC O,APRESENTADO EM AUTOCAD,INCLUSIVE AS LEGALIZACOES PERTINENT ES  </v>
          </cell>
          <cell r="C1121" t="str">
            <v>M2</v>
          </cell>
        </row>
        <row r="1122">
          <cell r="A1122" t="str">
            <v>01.050.0098-A</v>
          </cell>
          <cell r="B1122" t="str">
            <v xml:space="preserve">PROJETO EXECUTIVO DE INSTALACAO HIDRAULICA PARA PREDIOS ESCO LARES E/OU ADMINISTRATIVOS ATE 500M2,INCLUSIVE PROJETO BASIC O,APRESENTADO EM AUTOCAD,INCLUSIVE AS LEGALIZACOES PERTINENT ES  </v>
          </cell>
          <cell r="C1122" t="str">
            <v>M2</v>
          </cell>
        </row>
        <row r="1123">
          <cell r="A1123" t="str">
            <v>01.050.0099-0</v>
          </cell>
          <cell r="B1123" t="str">
            <v xml:space="preserve">PROJETO EXECUTIVO DE INSTALACAO HIDRAULICA PARA PREDIOS ESCO LARES E/OU ADMINISTRATIVOS DE 501 A 3.000M2,INCLUSIVE PROJET O BASICO,APRESENTADO EM AUTOCAD,INCLUSIVE AS LEGALIZACOES PE RTINENTES  </v>
          </cell>
          <cell r="C1123" t="str">
            <v>M2</v>
          </cell>
        </row>
        <row r="1124">
          <cell r="A1124" t="str">
            <v>01.050.0099-A</v>
          </cell>
          <cell r="B1124" t="str">
            <v xml:space="preserve">PROJETO EXECUTIVO DE INSTALACAO HIDRAULICA PARA PREDIOS ESCO LARES E/OU ADMINISTRATIVOS DE 501 A 3.000M2,INCLUSIVE PROJET O BASICO,APRESENTADO EM AUTOCAD,INCLUSIVE AS LEGALIZACOES PE RTINENTES  </v>
          </cell>
          <cell r="C1124" t="str">
            <v>M2</v>
          </cell>
        </row>
        <row r="1125">
          <cell r="A1125" t="str">
            <v>01.050.0100-0</v>
          </cell>
          <cell r="B1125" t="str">
            <v xml:space="preserve">PROJETO EXECUTIVO DE INSTALACAO HIDRAULICA PARA PREDIOS ESCO LARES E/OU ADMINISTRATIVOS ACIMA DE 3.000M2,INCLUSIVE PROJET O BASICO,APRESENTADO EM AUTOCAD,INCLUSIVE AS LEGALIZACOES PE RTINENTES  </v>
          </cell>
          <cell r="C1125" t="str">
            <v>M2</v>
          </cell>
        </row>
        <row r="1126">
          <cell r="A1126" t="str">
            <v>01.050.0100-A</v>
          </cell>
          <cell r="B1126" t="str">
            <v xml:space="preserve">PROJETO EXECUTIVO DE INSTALACAO HIDRAULICA PARA PREDIOS ESCO LARES E/OU ADMINISTRATIVOS ACIMA DE 3.000M2,INCLUSIVE PROJET O BASICO,APRESENTADO EM AUTOCAD,INCLUSIVE AS LEGALIZACOES PE RTINENTES  </v>
          </cell>
          <cell r="C1126" t="str">
            <v>M2</v>
          </cell>
        </row>
        <row r="1127">
          <cell r="A1127" t="str">
            <v>01.050.0101-0</v>
          </cell>
          <cell r="B1127" t="str">
            <v xml:space="preserve">PROJETO EXECUTIVO DE INSTALACAO HIDRAULICA PARA PREDIOS CULT URAIS,INCLUSIVE PROJETO BASICO,APRESENTADO EM AUTOCAD,INCLUS IVE AS LEGALIZACOES PERTINENTES   </v>
          </cell>
          <cell r="C1127" t="str">
            <v>M2</v>
          </cell>
        </row>
        <row r="1128">
          <cell r="A1128" t="str">
            <v>01.050.0101-A</v>
          </cell>
          <cell r="B1128" t="str">
            <v xml:space="preserve">PROJETO EXECUTIVO DE INSTALACAO HIDRAULICA PARA PREDIOS CULT URAIS,INCLUSIVE PROJETO BASICO,APRESENTADO EM AUTOCAD,INCLUS IVE AS LEGALIZACOES PERTINENTES   </v>
          </cell>
          <cell r="C1128" t="str">
            <v>M2</v>
          </cell>
        </row>
        <row r="1129">
          <cell r="A1129" t="str">
            <v>01.050.0102-0</v>
          </cell>
          <cell r="B1129" t="str">
            <v xml:space="preserve">PROJETO EXECUTIVO DE INSTALACAO HIDRAULICA PARA PREDIOS HOSP ITALARES ATE 4.000M2,INCLUSIVE PROJETO BASICO,APRESENTADO EM AUTOCAD,INCLUSIVE AS LEGALIZACOES PERTINENTES   </v>
          </cell>
          <cell r="C1129" t="str">
            <v>M2</v>
          </cell>
        </row>
        <row r="1130">
          <cell r="A1130" t="str">
            <v>01.050.0102-A</v>
          </cell>
          <cell r="B1130" t="str">
            <v xml:space="preserve">PROJETO EXECUTIVO DE INSTALACAO HIDRAULICA PARA PREDIOS HOSP ITALARES ATE 4.000M2,INCLUSIVE PROJETO BASICO,APRESENTADO EM AUTOCAD,INCLUSIVE AS LEGALIZACOES PERTINENTES   </v>
          </cell>
          <cell r="C1130" t="str">
            <v>M2</v>
          </cell>
        </row>
        <row r="1131">
          <cell r="A1131" t="str">
            <v>01.050.0103-0</v>
          </cell>
          <cell r="B1131" t="str">
            <v xml:space="preserve">PROJETO EXECUTIVO DE INSTALACAO HIDRAULICA PARA PREDIOS HOSP ITALARES ACIMA DE 4.000M2,INCLUSIVE PROJETO BASICO,APRESENTA DO EM AUTOCAD,INCLUSIVE AS LEGALIZACOES PERTINENTES   </v>
          </cell>
          <cell r="C1131" t="str">
            <v>M2</v>
          </cell>
        </row>
        <row r="1132">
          <cell r="A1132" t="str">
            <v>01.050.0103-A</v>
          </cell>
          <cell r="B1132" t="str">
            <v xml:space="preserve">PROJETO EXECUTIVO DE INSTALACAO HIDRAULICA PARA PREDIOS HOSP ITALARES ACIMA DE 4.000M2,INCLUSIVE PROJETO BASICO,APRESENTA DO EM AUTOCAD,INCLUSIVE AS LEGALIZACOES PERTINENTES   </v>
          </cell>
          <cell r="C1132" t="str">
            <v>M2</v>
          </cell>
        </row>
        <row r="1133">
          <cell r="A1133" t="str">
            <v>01.050.0104-0</v>
          </cell>
          <cell r="B1133" t="str">
            <v xml:space="preserve">PROJETO EXECUTIVO DE INSTALACAO HIDRAULICA PARA HABITACOES/E DIFICIOS ATE 500M2,INCLUSIVE PROJETO BASICO,APRESENTADO EM A UTOCAD,INCLUSIVE AS LEGALIZACOES PERTINENTES   </v>
          </cell>
          <cell r="C1133" t="str">
            <v>M2</v>
          </cell>
        </row>
        <row r="1134">
          <cell r="A1134" t="str">
            <v>01.050.0104-A</v>
          </cell>
          <cell r="B1134" t="str">
            <v xml:space="preserve">PROJETO EXECUTIVO DE INSTALACAO HIDRAULICA PARA HABITACOES/E DIFICIOS ATE 500M2,INCLUSIVE PROJETO BASICO,APRESENTADO EM A UTOCAD,INCLUSIVE AS LEGALIZACOES PERTINENTES   </v>
          </cell>
          <cell r="C1134" t="str">
            <v>M2</v>
          </cell>
        </row>
        <row r="1135">
          <cell r="A1135" t="str">
            <v>01.050.0105-0</v>
          </cell>
          <cell r="B1135" t="str">
            <v xml:space="preserve">PROJETO EXECUTIVO DE INSTALACAO HIDRAULICA PARA HABITACOES/E DIFICIOS DE 501 ATE 3.000M2,INCLUSVE PROJETO BASICO,APRESENT ADO EM AUTOCAD,INCLUSIVE AS LEGALIZACOES PERTINENTES   </v>
          </cell>
          <cell r="C1135" t="str">
            <v>M2</v>
          </cell>
        </row>
        <row r="1136">
          <cell r="A1136" t="str">
            <v>01.050.0105-A</v>
          </cell>
          <cell r="B1136" t="str">
            <v xml:space="preserve">PROJETO EXECUTIVO DE INSTALACAO HIDRAULICA PARA HABITACOES/E DIFICIOS DE 501 ATE 3.000M2,INCLUSVE PROJETO BASICO,APRESENT ADO EM AUTOCAD,INCLUSIVE AS LEGALIZACOES PERTINENTES   </v>
          </cell>
          <cell r="C1136" t="str">
            <v>M2</v>
          </cell>
        </row>
        <row r="1137">
          <cell r="A1137" t="str">
            <v>01.050.0106-0</v>
          </cell>
          <cell r="B1137" t="str">
            <v xml:space="preserve">PROJETO EXECUTIVO DE INSTALACAO HIDRAULICA PARA HABITACOES/E DIFICIOS ACIMA DE 3.000M2,INCLUSIVE PROJETO BASICO,APRESENTA DO EM AUTOCAD,INCLUSIVE AS LEGALIZACOES PERTINENTES   </v>
          </cell>
          <cell r="C1137" t="str">
            <v>M2</v>
          </cell>
        </row>
        <row r="1138">
          <cell r="A1138" t="str">
            <v>01.050.0106-A</v>
          </cell>
          <cell r="B1138" t="str">
            <v xml:space="preserve">PROJETO EXECUTIVO DE INSTALACAO HIDRAULICA PARA HABITACOES/E DIFICIOS ACIMA DE 3.000M2,INCLUSIVE PROJETO BASICO,APRESENTA DO EM AUTOCAD,INCLUSIVE AS LEGALIZACOES PERTINENTES   </v>
          </cell>
          <cell r="C1138" t="str">
            <v>M2</v>
          </cell>
        </row>
        <row r="1139">
          <cell r="A1139" t="str">
            <v>01.050.0107-0</v>
          </cell>
          <cell r="B1139" t="str">
            <v xml:space="preserve">PROJETO EXECUTIVO DE INSTALACAO HIDRAULICA PARA URBANIZACAO ATE 15.000M2,INCLUSIVE PROJETO BASICO,APRESENTADO EM AUTOCAD ,INCLUSIVE AS LEGALIZACOES PERTINENTES   </v>
          </cell>
          <cell r="C1139" t="str">
            <v>M2</v>
          </cell>
        </row>
        <row r="1140">
          <cell r="A1140" t="str">
            <v>01.050.0107-A</v>
          </cell>
          <cell r="B1140" t="str">
            <v xml:space="preserve">PROJETO EXECUTIVO DE INSTALACAO HIDRAULICA PARA URBANIZACAO ATE 15.000M2,INCLUSIVE PROJETO BASICO,APRESENTADO EM AUTOCAD ,INCLUSIVE AS LEGALIZACOES PERTINENTES   </v>
          </cell>
          <cell r="C1140" t="str">
            <v>M2</v>
          </cell>
        </row>
        <row r="1141">
          <cell r="A1141" t="str">
            <v>01.050.0108-0</v>
          </cell>
          <cell r="B1141" t="str">
            <v xml:space="preserve">PROJETO EXECUTIVO DE INSTALACAO HIDRAULICA PARA URBANIZACAO ACIMA DE 15.000M2,INCLUSIVE PROJETO BASICO,APRESENTADO EM AU TOCAD,INCLUSIVE AS LEGALIZACOES PERTINENTES   </v>
          </cell>
          <cell r="C1141" t="str">
            <v>M2</v>
          </cell>
        </row>
        <row r="1142">
          <cell r="A1142" t="str">
            <v>01.050.0108-A</v>
          </cell>
          <cell r="B1142" t="str">
            <v xml:space="preserve">PROJETO EXECUTIVO DE INSTALACAO HIDRAULICA PARA URBANIZACAO ACIMA DE 15.000M2,INCLUSIVE PROJETO BASICO,APRESENTADO EM AU TOCAD,INCLUSIVE AS LEGALIZACOES PERTINENTES   </v>
          </cell>
          <cell r="C1142" t="str">
            <v>M2</v>
          </cell>
        </row>
        <row r="1143">
          <cell r="A1143" t="str">
            <v>01.050.0109-0</v>
          </cell>
          <cell r="B1143" t="str">
            <v xml:space="preserve">PROJETO EXECUTIVO DE INSTALACAO HIDRAULICA PARA HABITACAO/LO TEAMENTO ATE 12.000M2,INCLUSIVE PROJETO BASICO,APRESENTADO E M AUTOCAD,INCLUSIVE AS LEGALIZACOES PERTINENTES   </v>
          </cell>
          <cell r="C1143" t="str">
            <v>M2</v>
          </cell>
        </row>
        <row r="1144">
          <cell r="A1144" t="str">
            <v>01.050.0109-A</v>
          </cell>
          <cell r="B1144" t="str">
            <v xml:space="preserve">PROJETO EXECUTIVO DE INSTALACAO HIDRAULICA PARA HABITACAO/LO TEAMENTO ATE 12.000M2,INCLUSIVE PROJETO BASICO,APRESENTADO E M AUTOCAD,INCLUSIVE AS LEGALIZACOES PERTINENTES   </v>
          </cell>
          <cell r="C1144" t="str">
            <v>M2</v>
          </cell>
        </row>
        <row r="1145">
          <cell r="A1145" t="str">
            <v>01.050.0110-0</v>
          </cell>
          <cell r="B1145" t="str">
            <v xml:space="preserve">PROJETO EXECUTIVO DE INSTALACAO HIDRAULICA PARA HABITACAO/LO TEAMENTO DE 12.001 ATE 36.000M2,INCLUSIVE PROJETO BASICO,APR ESENTADO EM AUTOCAD,INCLUSIVE AS LEGALIZACOES PERTINENTES   </v>
          </cell>
          <cell r="C1145" t="str">
            <v>M2</v>
          </cell>
        </row>
        <row r="1146">
          <cell r="A1146" t="str">
            <v>01.050.0110-A</v>
          </cell>
          <cell r="B1146" t="str">
            <v xml:space="preserve">PROJETO EXECUTIVO DE INSTALACAO HIDRAULICA PARA HABITACAO/LO TEAMENTO DE 12.001 ATE 36.000M2,INCLUSIVE PROJETO BASICO,APR ESENTADO EM AUTOCAD,INCLUSIVE AS LEGALIZACOES PERTINENTES   </v>
          </cell>
          <cell r="C1146" t="str">
            <v>M2</v>
          </cell>
        </row>
        <row r="1147">
          <cell r="A1147" t="str">
            <v>01.050.0111-0</v>
          </cell>
          <cell r="B1147" t="str">
            <v xml:space="preserve">PROJETO EXECUTIVO DE INSTALACAO HIDRAULICA PARA HABITACAO/LO TEAMENTO ACIMA DE 36.000M2,INCLUSIVE PROJETO BASICO,APRESENT ADO EM AUTOCAD,INCLUSIVE AS LEGALIZACOES PERTINENTES   </v>
          </cell>
          <cell r="C1147" t="str">
            <v>M2</v>
          </cell>
        </row>
        <row r="1148">
          <cell r="A1148" t="str">
            <v>01.050.0111-A</v>
          </cell>
          <cell r="B1148" t="str">
            <v xml:space="preserve">PROJETO EXECUTIVO DE INSTALACAO HIDRAULICA PARA HABITACAO/LO TEAMENTO ACIMA DE 36.000M2,INCLUSIVE PROJETO BASICO,APRESENT ADO EM AUTOCAD,INCLUSIVE AS LEGALIZACOES PERTINENTES   </v>
          </cell>
          <cell r="C1148" t="str">
            <v>M2</v>
          </cell>
        </row>
        <row r="1149">
          <cell r="A1149" t="str">
            <v>01.050.0112-0</v>
          </cell>
          <cell r="B1149" t="str">
            <v xml:space="preserve">PROJETO EXECUTIVO DE INSTALACAO HIDRAULICA DE MONTAGEM INTER NA DE CHAFARIZES,APRESENTADO EM AUTOCAD NOS PADROES DA CONTR ATADA,DE ACORDO COM A ABNT   </v>
          </cell>
          <cell r="C1149" t="str">
            <v>UN</v>
          </cell>
        </row>
        <row r="1150">
          <cell r="A1150" t="str">
            <v>01.050.0112-A</v>
          </cell>
          <cell r="B1150" t="str">
            <v xml:space="preserve">PROJETO EXECUTIVO DE INSTALACAO HIDRAULICA DE MONTAGEM INTER NA DE CHAFARIZES,APRESENTADO EM AUTOCAD NOS PADROES DA CONTR ATADA,DE ACORDO COM A ABNT   </v>
          </cell>
          <cell r="C1150" t="str">
            <v>UN</v>
          </cell>
        </row>
        <row r="1151">
          <cell r="A1151" t="str">
            <v>01.050.0113-0</v>
          </cell>
          <cell r="B1151" t="str">
            <v xml:space="preserve">PROJETO EXECUTIVO DE INSTALACAO ELETRICA PARA PREDIOS ESCOLA RES E/OU ADMINISTRATIVOS ATE 500M2,INCLUSIVE PROJETO BASICO, APRESENTADO EM AUTOCAD,INCLUSIVE AS LEGALIZACOES PERTINENTES   </v>
          </cell>
          <cell r="C1151" t="str">
            <v>M2</v>
          </cell>
        </row>
        <row r="1152">
          <cell r="A1152" t="str">
            <v>01.050.0113-A</v>
          </cell>
          <cell r="B1152" t="str">
            <v xml:space="preserve">PROJETO EXECUTIVO DE INSTALACAO ELETRICA PARA PREDIOS ESCOLA RES E/OU ADMINISTRATIVOS ATE 500M2,INCLUSIVE PROJETO BASICO, APRESENTADO EM AUTOCAD,INCLUSIVE AS LEGALIZACOES PERTINENTES   </v>
          </cell>
          <cell r="C1152" t="str">
            <v>M2</v>
          </cell>
        </row>
        <row r="1153">
          <cell r="A1153" t="str">
            <v>01.050.0114-0</v>
          </cell>
          <cell r="B1153" t="str">
            <v xml:space="preserve">PROJETO EXECUTIVO DE INSTALACAO ELETRICA PARA PREDIOS ESCOLA RES E/OU ADMINISTRATIVOS DE 501 ATE 3.000M2,INCLUSIVE PROJET O BASICO,APRESENTADO EM AUTOCAD,INCLUSIVE AS LEGALIZACOES PE RTINENTES  </v>
          </cell>
          <cell r="C1153" t="str">
            <v>M2</v>
          </cell>
        </row>
        <row r="1154">
          <cell r="A1154" t="str">
            <v>01.050.0114-A</v>
          </cell>
          <cell r="B1154" t="str">
            <v xml:space="preserve">PROJETO EXECUTIVO DE INSTALACAO ELETRICA PARA PREDIOS ESCOLA RES E/OU ADMINISTRATIVOS DE 501 ATE 3.000M2,INCLUSIVE PROJET O BASICO,APRESENTADO EM AUTOCAD,INCLUSIVE AS LEGALIZACOES PE RTINENTES  </v>
          </cell>
          <cell r="C1154" t="str">
            <v>M2</v>
          </cell>
        </row>
        <row r="1155">
          <cell r="A1155" t="str">
            <v>01.050.0115-0</v>
          </cell>
          <cell r="B1155" t="str">
            <v xml:space="preserve">PROJETO EXECUTIVO DE INSTALACAO ELETRICA PARA PREDIOS ESCOLA RES E/OU ADMINISTRATIVOS ACIMA DE 3.000M2,INCLUSIVE PROJETO BASICO,APRESENTADO EM AUTOCAD,INCLUSIVE AS LEGALIZACOES PERT INENTES  </v>
          </cell>
          <cell r="C1155" t="str">
            <v>M2</v>
          </cell>
        </row>
        <row r="1156">
          <cell r="A1156" t="str">
            <v>01.050.0115-A</v>
          </cell>
          <cell r="B1156" t="str">
            <v xml:space="preserve">PROJETO EXECUTIVO DE INSTALACAO ELETRICA PARA PREDIOS ESCOLA RES E/OU ADMINISTRATIVOS ACIMA DE 3.000M2,INCLUSIVE PROJETO BASICO,APRESENTADO EM AUTOCAD,INCLUSIVE AS LEGALIZACOES PERT INENTES  </v>
          </cell>
          <cell r="C1156" t="str">
            <v>M2</v>
          </cell>
        </row>
        <row r="1157">
          <cell r="A1157" t="str">
            <v>01.050.0116-0</v>
          </cell>
          <cell r="B1157" t="str">
            <v xml:space="preserve">PROJETO EXECUTIVO DE INSTALACAO ELETRICA PARA PREDIOS CULTUR AIS ATE 3.000M2,INCLUSIVE PROJETO BASICO,APRESENTADO EM AUTO CAD,INCLUSIVE AS LEGALIZACOES PERTINENTES   </v>
          </cell>
          <cell r="C1157" t="str">
            <v>M2</v>
          </cell>
        </row>
        <row r="1158">
          <cell r="A1158" t="str">
            <v>01.050.0116-A</v>
          </cell>
          <cell r="B1158" t="str">
            <v xml:space="preserve">PROJETO EXECUTIVO DE INSTALACAO ELETRICA PARA PREDIOS CULTUR AIS ATE 3.000M2,INCLUSIVE PROJETO BASICO,APRESENTADO EM AUTO CAD,INCLUSIVE AS LEGALIZACOES PERTINENTES   </v>
          </cell>
          <cell r="C1158" t="str">
            <v>M2</v>
          </cell>
        </row>
        <row r="1159">
          <cell r="A1159" t="str">
            <v>01.050.0117-0</v>
          </cell>
          <cell r="B1159" t="str">
            <v xml:space="preserve">PROJETO EXECUTIVO DE INSTALACAO ELETRICA PARA PREDIOS CULTUR AIS ACIMA DE 3.000M2,INCLUSIVE PROJETO BASICO,APRESENTADO EM AUTOCAD,INCLUSIVE AS LEGALIZACOES PERTINENTES   </v>
          </cell>
          <cell r="C1159" t="str">
            <v>M2</v>
          </cell>
        </row>
        <row r="1160">
          <cell r="A1160" t="str">
            <v>01.050.0117-A</v>
          </cell>
          <cell r="B1160" t="str">
            <v xml:space="preserve">PROJETO EXECUTIVO DE INSTALACAO ELETRICA PARA PREDIOS CULTUR AIS ACIMA DE 3.000M2,INCLUSIVE PROJETO BASICO,APRESENTADO EM AUTOCAD,INCLUSIVE AS LEGALIZACOES PERTINENTES   </v>
          </cell>
          <cell r="C1160" t="str">
            <v>M2</v>
          </cell>
        </row>
        <row r="1161">
          <cell r="A1161" t="str">
            <v>01.050.0118-0</v>
          </cell>
          <cell r="B1161" t="str">
            <v xml:space="preserve">PROJETO EXECUTIVO DE INSTALACAO ELETRICA PARA PREDIOS HOSPIT ALARES,INCLUSIVE PROJETO BASICO,APRESENTADO EM AUTOCAD,INCLU SIVE AS LEGALIZACOES PERTINENTES   </v>
          </cell>
          <cell r="C1161" t="str">
            <v>M2</v>
          </cell>
        </row>
        <row r="1162">
          <cell r="A1162" t="str">
            <v>01.050.0118-A</v>
          </cell>
          <cell r="B1162" t="str">
            <v xml:space="preserve">PROJETO EXECUTIVO DE INSTALACAO ELETRICA PARA PREDIOS HOSPIT ALARES,INCLUSIVE PROJETO BASICO,APRESENTADO EM AUTOCAD,INCLU SIVE AS LEGALIZACOES PERTINENTES   </v>
          </cell>
          <cell r="C1162" t="str">
            <v>M2</v>
          </cell>
        </row>
        <row r="1163">
          <cell r="A1163" t="str">
            <v>01.050.0119-0</v>
          </cell>
          <cell r="B1163" t="str">
            <v xml:space="preserve">PROJETO EXECUTIVO DE INSTALACAO ELETRICA PARA HABITACOES/EDI FICIOS ATE 500M2,INCLUSIVE PROJETO BASICO,APRESENTADO EM AUT OCAD,INCLUSIVE AS LEGALIZACOES PERTINENTES   </v>
          </cell>
          <cell r="C1163" t="str">
            <v>M2</v>
          </cell>
        </row>
        <row r="1164">
          <cell r="A1164" t="str">
            <v>01.050.0119-A</v>
          </cell>
          <cell r="B1164" t="str">
            <v xml:space="preserve">PROJETO EXECUTIVO DE INSTALACAO ELETRICA PARA HABITACOES/EDI FICIOS ATE 500M2,INCLUSIVE PROJETO BASICO,APRESENTADO EM AUT OCAD,INCLUSIVE AS LEGALIZACOES PERTINENTES   </v>
          </cell>
          <cell r="C1164" t="str">
            <v>M2</v>
          </cell>
        </row>
        <row r="1165">
          <cell r="A1165" t="str">
            <v>01.050.0120-0</v>
          </cell>
          <cell r="B1165" t="str">
            <v xml:space="preserve">PROJETO EXECUTIVO DE INSTALACAO ELETRICA PARA HABITACOES/EDI FICIOS DE 501 ATE 3.000M2,INCLUSIVE PROJETO BASICO,APRESENTA DO EM AUTOCAD,INCLUSIVE AS LEGALIZACOES PERTINENTES   </v>
          </cell>
          <cell r="C1165" t="str">
            <v>M2</v>
          </cell>
        </row>
        <row r="1166">
          <cell r="A1166" t="str">
            <v>01.050.0120-A</v>
          </cell>
          <cell r="B1166" t="str">
            <v xml:space="preserve">PROJETO EXECUTIVO DE INSTALACAO ELETRICA PARA HABITACOES/EDI FICIOS DE 501 ATE 3.000M2,INCLUSIVE PROJETO BASICO,APRESENTA DO EM AUTOCAD,INCLUSIVE AS LEGALIZACOES PERTINENTES   </v>
          </cell>
          <cell r="C1166" t="str">
            <v>M2</v>
          </cell>
        </row>
        <row r="1167">
          <cell r="A1167" t="str">
            <v>01.050.0121-0</v>
          </cell>
          <cell r="B1167" t="str">
            <v xml:space="preserve">PROJETO EXECUTIVO DE INSTALACAO ELETRICA PARA HABITACOES/EDI FICIOS ACIMA DE 3.000M2,INCLUSIVE PROJETO BASICO,APRESENTADO EM AUTOCAD,INCLUSIVE AS LEGALIZACOES PERTINENTES   </v>
          </cell>
          <cell r="C1167" t="str">
            <v>M2</v>
          </cell>
        </row>
        <row r="1168">
          <cell r="A1168" t="str">
            <v>01.050.0121-A</v>
          </cell>
          <cell r="B1168" t="str">
            <v xml:space="preserve">PROJETO EXECUTIVO DE INSTALACAO ELETRICA PARA HABITACOES/EDI FICIOS ACIMA DE 3.000M2,INCLUSIVE PROJETO BASICO,APRESENTADO EM AUTOCAD,INCLUSIVE AS LEGALIZACOES PERTINENTES   </v>
          </cell>
          <cell r="C1168" t="str">
            <v>M2</v>
          </cell>
        </row>
        <row r="1169">
          <cell r="A1169" t="str">
            <v>01.050.0122-0</v>
          </cell>
          <cell r="B1169" t="str">
            <v xml:space="preserve">PROJETO EXECUTIVO DE INSTALACAO ELETRICA PARA URBANIZACAO AT E 15.000M2,INCLUSIVE PROJETO BASICO,APRESENTADO EM AUTOCAD,I NCLUSIVE AS LEGALIZACOES PERTINENTES   </v>
          </cell>
          <cell r="C1169" t="str">
            <v>M2</v>
          </cell>
        </row>
        <row r="1170">
          <cell r="A1170" t="str">
            <v>01.050.0122-A</v>
          </cell>
          <cell r="B1170" t="str">
            <v xml:space="preserve">PROJETO EXECUTIVO DE INSTALACAO ELETRICA PARA URBANIZACAO AT E 15.000M2,INCLUSIVE PROJETO BASICO,APRESENTADO EM AUTOCAD,I NCLUSIVE AS LEGALIZACOES PERTINENTES   </v>
          </cell>
          <cell r="C1170" t="str">
            <v>M2</v>
          </cell>
        </row>
        <row r="1171">
          <cell r="A1171" t="str">
            <v>01.050.0123-0</v>
          </cell>
          <cell r="B1171" t="str">
            <v xml:space="preserve">PROJETO EXECUTIVO DE INSTALACAO ELETRICA PARA URBANIZACAO AC IMA DE 15.000M2,INCLUSIVE PROJETO BASICO,APRESENTADO EM AUTO CAD,INCLUSIVE AS LEGALIZACOES PERTINENTES   </v>
          </cell>
          <cell r="C1171" t="str">
            <v>M2</v>
          </cell>
        </row>
        <row r="1172">
          <cell r="A1172" t="str">
            <v>01.050.0123-A</v>
          </cell>
          <cell r="B1172" t="str">
            <v xml:space="preserve">PROJETO EXECUTIVO DE INSTALACAO ELETRICA PARA URBANIZACAO AC IMA DE 15.000M2,INCLUSIVE PROJETO BASICO,APRESENTADO EM AUTO CAD,INCLUSIVE AS LEGALIZACOES PERTINENTES   </v>
          </cell>
          <cell r="C1172" t="str">
            <v>M2</v>
          </cell>
        </row>
        <row r="1173">
          <cell r="A1173" t="str">
            <v>01.050.0124-0</v>
          </cell>
          <cell r="B1173" t="str">
            <v xml:space="preserve">PROJETO EXECUTIVO DE INSTALACAO ELETRICA PARA HABITACAO/LOTE AMENTO ATE 12.000M2,INCLUSIVE PROJETO BASICO,APRESENTADO EM AUTOCAD,INCLUSIVE AS LEGALIZACOES PERTINENTES   </v>
          </cell>
          <cell r="C1173" t="str">
            <v>M2</v>
          </cell>
        </row>
        <row r="1174">
          <cell r="A1174" t="str">
            <v>01.050.0124-A</v>
          </cell>
          <cell r="B1174" t="str">
            <v xml:space="preserve">PROJETO EXECUTIVO DE INSTALACAO ELETRICA PARA HABITACAO/LOTE AMENTO ATE 12.000M2,INCLUSIVE PROJETO BASICO,APRESENTADO EM AUTOCAD,INCLUSIVE AS LEGALIZACOES PERTINENTES   </v>
          </cell>
          <cell r="C1174" t="str">
            <v>M2</v>
          </cell>
        </row>
        <row r="1175">
          <cell r="A1175" t="str">
            <v>01.050.0125-0</v>
          </cell>
          <cell r="B1175" t="str">
            <v xml:space="preserve">PROJETO EXECUTIVO DE INSTALACAO ELETRICA PARA HABITACAO/LOTE AMENTO DE 12.001 ATE 36.000M2,INCLUSIVE PROJETO BASICO,APRES ENTADO EM AUTOCAD,INCLUSIVE AS LEGALIZACOES PERTINENTES   </v>
          </cell>
          <cell r="C1175" t="str">
            <v>M2</v>
          </cell>
        </row>
        <row r="1176">
          <cell r="A1176" t="str">
            <v>01.050.0125-A</v>
          </cell>
          <cell r="B1176" t="str">
            <v xml:space="preserve">PROJETO EXECUTIVO DE INSTALACAO ELETRICA PARA HABITACAO/LOTE AMENTO DE 12.001 ATE 36.000M2,INCLUSIVE PROJETO BASICO,APRES ENTADO EM AUTOCAD,INCLUSIVE AS LEGALIZACOES PERTINENTES   </v>
          </cell>
          <cell r="C1176" t="str">
            <v>M2</v>
          </cell>
        </row>
        <row r="1177">
          <cell r="A1177" t="str">
            <v>01.050.0126-0</v>
          </cell>
          <cell r="B1177" t="str">
            <v xml:space="preserve">PROJETO EXECUTIVO DE INSTALACAO ELETRICA PARA HABITACAO/LOTE AMENTO ACIMA DE 36.000M2,INCLUSIVE PROJETO BASICO,APRESENTAD O EM AUTOCAD,INCLUSIVE AS LEGALIZACOES PERTINENTES   </v>
          </cell>
          <cell r="C1177" t="str">
            <v>M2</v>
          </cell>
        </row>
        <row r="1178">
          <cell r="A1178" t="str">
            <v>01.050.0126-A</v>
          </cell>
          <cell r="B1178" t="str">
            <v xml:space="preserve">PROJETO EXECUTIVO DE INSTALACAO ELETRICA PARA HABITACAO/LOTE AMENTO ACIMA DE 36.000M2,INCLUSIVE PROJETO BASICO,APRESENTAD O EM AUTOCAD,INCLUSIVE AS LEGALIZACOES PERTINENTES   </v>
          </cell>
          <cell r="C1178" t="str">
            <v>M2</v>
          </cell>
        </row>
        <row r="1179">
          <cell r="A1179" t="str">
            <v>01.050.0127-0</v>
          </cell>
          <cell r="B1179" t="str">
            <v xml:space="preserve">PROJETO EXECUTIVO DE INSTALACAO ELETRICA DO QUADRO DOS COMAN DOS DE MOTORES PARA CHAFARIZES,APRESENTADO EM AUTOCAD NOS PA DROES DA CONTRATADA,DE ACORDO COM A ABNT   </v>
          </cell>
          <cell r="C1179" t="str">
            <v>UN</v>
          </cell>
        </row>
        <row r="1180">
          <cell r="A1180" t="str">
            <v>01.050.0127-A</v>
          </cell>
          <cell r="B1180" t="str">
            <v xml:space="preserve">PROJETO EXECUTIVO DE INSTALACAO ELETRICA DO QUADRO DOS COMAN DOS DE MOTORES PARA CHAFARIZES,APRESENTADO EM AUTOCAD NOS PA DROES DA CONTRATADA,DE ACORDO COM A ABNT   </v>
          </cell>
          <cell r="C1180" t="str">
            <v>UN</v>
          </cell>
        </row>
        <row r="1181">
          <cell r="A1181" t="str">
            <v>01.050.0128-0</v>
          </cell>
          <cell r="B1181" t="str">
            <v xml:space="preserve">PROJETO EXECUTIVO DE SISTEMA DE AR CONDICIONADO,INCLUSIVE PR OJETO BASICO,EM AUTOCAD,EM PREDIOS COM AREA DE ATE 500M2    </v>
          </cell>
          <cell r="C1181" t="str">
            <v>M2</v>
          </cell>
        </row>
        <row r="1182">
          <cell r="A1182" t="str">
            <v>01.050.0128-A</v>
          </cell>
          <cell r="B1182" t="str">
            <v xml:space="preserve">PROJETO EXECUTIVO DE SISTEMA DE AR CONDICIONADO,INCLUSIVE PR OJETO BASICO,EM AUTOCAD,EM PREDIOS COM AREA DE ATE 500M2    </v>
          </cell>
          <cell r="C1182" t="str">
            <v>M2</v>
          </cell>
        </row>
        <row r="1183">
          <cell r="A1183" t="str">
            <v>01.050.0129-0</v>
          </cell>
          <cell r="B1183" t="str">
            <v xml:space="preserve">PROJETO EXECUTIVO DE SISTEMA DE AR CONDICIONADO,INCLUSIVE PR OJETO BASICO,EM AUTOCAD,EM PREDIOS COM AREA DE 501 ATE 3.000 M2   </v>
          </cell>
          <cell r="C1183" t="str">
            <v>M2</v>
          </cell>
        </row>
        <row r="1184">
          <cell r="A1184" t="str">
            <v>01.050.0129-A</v>
          </cell>
          <cell r="B1184" t="str">
            <v xml:space="preserve">PROJETO EXECUTIVO DE SISTEMA DE AR CONDICIONADO,INCLUSIVE PR OJETO BASICO,EM AUTOCAD,EM PREDIOS COM AREA DE 501 ATE 3.000 M2   </v>
          </cell>
          <cell r="C1184" t="str">
            <v>M2</v>
          </cell>
        </row>
        <row r="1185">
          <cell r="A1185" t="str">
            <v>01.050.0130-0</v>
          </cell>
          <cell r="B1185" t="str">
            <v xml:space="preserve">PROJETO EXECUTIVO DE SISTEMA DE AR CONDICIONADO,INCLUSIVE PR OJETO BASICO,EM AUTOCAD,EM PREDIOS COM AREA ACIMA DE 3.000M2    </v>
          </cell>
          <cell r="C1185" t="str">
            <v>M2</v>
          </cell>
        </row>
        <row r="1186">
          <cell r="A1186" t="str">
            <v>01.050.0130-A</v>
          </cell>
          <cell r="B1186" t="str">
            <v xml:space="preserve">PROJETO EXECUTIVO DE SISTEMA DE AR CONDICIONADO,INCLUSIVE PR OJETO BASICO,EM AUTOCAD,EM PREDIOS COM AREA ACIMA DE 3.000M2    </v>
          </cell>
          <cell r="C1186" t="str">
            <v>M2</v>
          </cell>
        </row>
        <row r="1187">
          <cell r="A1187" t="str">
            <v>01.050.0137-0</v>
          </cell>
          <cell r="B1187" t="str">
            <v xml:space="preserve">PROJETO EXECUTIVO DE ARQUITETURA PARA CONSTRUCAO DE GALPAO ( GEOMETRICO,CORTES,DETALHAMENTO E PERSPECTIVA) ATE 500M2,APRE SENTADO EM AUTOCAD NOS PADROES DA CONTRATANTE,DE ACORDO COM A ABNT  </v>
          </cell>
          <cell r="C1187" t="str">
            <v>M2</v>
          </cell>
        </row>
        <row r="1188">
          <cell r="A1188" t="str">
            <v>01.050.0137-A</v>
          </cell>
          <cell r="B1188" t="str">
            <v xml:space="preserve">PROJETO EXECUTIVO DE ARQUITETURA PARA CONSTRUCAO DE GALPAO ( GEOMETRICO,CORTES,DETALHAMENTO E PERSPECTIVA) ATE 500M2,APRE SENTADO EM AUTOCAD NOS PADROES DA CONTRATANTE,DE ACORDO COM A ABNT  </v>
          </cell>
          <cell r="C1188" t="str">
            <v>M2</v>
          </cell>
        </row>
        <row r="1189">
          <cell r="A1189" t="str">
            <v>01.050.0138-0</v>
          </cell>
          <cell r="B1189" t="str">
            <v xml:space="preserve">PROJETO EXECUTIVO DE ARQUITETURA PARA AREA DESTINADA A ABRIG AR SUBESTACAO,ATE 2750KVA,INCLUSIVE DETALHAMENTO DA SERRALHE RIA E DOS CUBICULOS,APRESENTADO EM AUTOCAD NOS PADROES DA CO NTRATANTE  </v>
          </cell>
          <cell r="C1189" t="str">
            <v>UN</v>
          </cell>
        </row>
        <row r="1190">
          <cell r="A1190" t="str">
            <v>01.050.0138-A</v>
          </cell>
          <cell r="B1190" t="str">
            <v xml:space="preserve">PROJETO EXECUTIVO DE ARQUITETURA PARA AREA DESTINADA A ABRIG AR SUBESTACAO,ATE 2750KVA,INCLUSIVE DETALHAMENTO DA SERRALHE RIA E DOS CUBICULOS,APRESENTADO EM AUTOCAD NOS PADROES DA CO NTRATANTE  </v>
          </cell>
          <cell r="C1190" t="str">
            <v>UN</v>
          </cell>
        </row>
        <row r="1191">
          <cell r="A1191" t="str">
            <v>01.050.0139-0</v>
          </cell>
          <cell r="B1191" t="str">
            <v xml:space="preserve">DESENHO EM PERSPECTIVA NO TAMANHO DE (70X50)CM,COLORIDO,PARA PROJETO DE TRATAMENTO PAISAGISTICO EM AREAS PUBLICAS    </v>
          </cell>
          <cell r="C1191" t="str">
            <v>UN</v>
          </cell>
        </row>
        <row r="1192">
          <cell r="A1192" t="str">
            <v>01.050.0139-A</v>
          </cell>
          <cell r="B1192" t="str">
            <v xml:space="preserve">DESENHO EM PERSPECTIVA NO TAMANHO DE (70X50)CM,COLORIDO,PARA PROJETO DE TRATAMENTO PAISAGISTICO EM AREAS PUBLICAS    </v>
          </cell>
          <cell r="C1192" t="str">
            <v>UN</v>
          </cell>
        </row>
        <row r="1193">
          <cell r="A1193" t="str">
            <v>01.050.0140-0</v>
          </cell>
          <cell r="B1193" t="str">
            <v xml:space="preserve">PROJETO EXECUTIVO DE ARQUITETURA PARA IMPLANTACAO DE VIVEIRO S DE MUDAS DE ARVORES E HORTAS (GEOMETRICO,CORTES,DETALHAMEN TO E PERSPECTIVAS) ATE 20.000M2,APRESENTADO EM AUTOCAD NOS P ADROES DA CONTRATANTE,DE ACORDO COM A ABNT  </v>
          </cell>
          <cell r="C1193" t="str">
            <v>M2</v>
          </cell>
        </row>
        <row r="1194">
          <cell r="A1194" t="str">
            <v>01.050.0140-A</v>
          </cell>
          <cell r="B1194" t="str">
            <v xml:space="preserve">PROJETO EXECUTIVO DE ARQUITETURA PARA IMPLANTACAO DE VIVEIRO S DE MUDAS DE ARVORES E HORTAS (GEOMETRICO,CORTES,DETALHAMEN TO E PERSPECTIVAS) ATE 20.000M2,APRESENTADO EM AUTOCAD NOS P ADROES DA CONTRATANTE,DE ACORDO COM A ABNT  </v>
          </cell>
          <cell r="C1194" t="str">
            <v>M2</v>
          </cell>
        </row>
        <row r="1195">
          <cell r="A1195" t="str">
            <v>01.050.0141-0</v>
          </cell>
          <cell r="B1195" t="str">
            <v xml:space="preserve">PROJETO EXECUTIVO DE INSTALACAO ELETRICA PARA CHAFARIZES,APR ESENTADO EM AUTOCAD NOS PADROES DA CONTRATANTE,DE ACORDO COM A ABNT,INCLUSIVE AS LEGALIZACOES PERTINENTES   </v>
          </cell>
          <cell r="C1195" t="str">
            <v>UN</v>
          </cell>
        </row>
        <row r="1196">
          <cell r="A1196" t="str">
            <v>01.050.0141-A</v>
          </cell>
          <cell r="B1196" t="str">
            <v xml:space="preserve">PROJETO EXECUTIVO DE INSTALACAO ELETRICA PARA CHAFARIZES,APR ESENTADO EM AUTOCAD NOS PADROES DA CONTRATANTE,DE ACORDO COM A ABNT,INCLUSIVE AS LEGALIZACOES PERTINENTES   </v>
          </cell>
          <cell r="C1196" t="str">
            <v>UN</v>
          </cell>
        </row>
        <row r="1197">
          <cell r="A1197" t="str">
            <v>01.050.0142-0</v>
          </cell>
          <cell r="B1197" t="str">
            <v xml:space="preserve">PROJETO EXECUTIVO DE INSTALACAO HIDROSSANITARIA PARA CHAFARI ZES,APRESENTADO EM AUTOCAD NOS PADROES DA CONTRATANTE,DE ACO RDO COM ABNT,INCLUSIVE AS LEGALIZACOES PERTINENTES   </v>
          </cell>
          <cell r="C1197" t="str">
            <v>UN</v>
          </cell>
        </row>
        <row r="1198">
          <cell r="A1198" t="str">
            <v>01.050.0142-A</v>
          </cell>
          <cell r="B1198" t="str">
            <v xml:space="preserve">PROJETO EXECUTIVO DE INSTALACAO HIDROSSANITARIA PARA CHAFARI ZES,APRESENTADO EM AUTOCAD NOS PADROES DA CONTRATANTE,DE ACO RDO COM ABNT,INCLUSIVE AS LEGALIZACOES PERTINENTES   </v>
          </cell>
          <cell r="C1198" t="str">
            <v>UN</v>
          </cell>
        </row>
        <row r="1199">
          <cell r="A1199" t="str">
            <v>01.050.0143-0</v>
          </cell>
          <cell r="B1199" t="str">
            <v xml:space="preserve">PROJETO EXECUTIVO DE SISTEMA DE DRENAGEM E IRRIGACAO PARA IM PLANTACAO DE VIVEIROS DE MUDAS DE ARVORES E HORTAS,ATE 20.00 0M2,APRESENTADO EM AUTOCAD NOS PADROES DA CONTRATANTE,DE ACO RDO COM A ABNT  </v>
          </cell>
          <cell r="C1199" t="str">
            <v>M2</v>
          </cell>
        </row>
        <row r="1200">
          <cell r="A1200" t="str">
            <v>01.050.0143-A</v>
          </cell>
          <cell r="B1200" t="str">
            <v xml:space="preserve">PROJETO EXECUTIVO DE SISTEMA DE DRENAGEM E IRRIGACAO PARA IM PLANTACAO DE VIVEIROS DE MUDAS DE ARVORES E HORTAS,ATE 20.00 0M2,APRESENTADO EM AUTOCAD NOS PADROES DA CONTRATANTE,DE ACO RDO COM A ABNT  </v>
          </cell>
          <cell r="C1200" t="str">
            <v>M2</v>
          </cell>
        </row>
        <row r="1201">
          <cell r="A1201" t="str">
            <v>01.050.0147-0</v>
          </cell>
          <cell r="B1201" t="str">
            <v xml:space="preserve">PROJETO EXECUTIVO DE INSTALACOES ESPECIAIS,COMPREENDENDO PRO JETOS DE ILUMINACAO CENICA,SONORIZACAO DE AUDITORIO,PLATEIA E PALCO,SISTEMA DE AUDIVISUAL E TRADUCAO SIMULTANEA,ATE 500M 2,APRESENTADO EM AUTOCAD,INCLUSIVE AS LEGALIZACOES PERTINENT ES </v>
          </cell>
          <cell r="C1201" t="str">
            <v>M2</v>
          </cell>
        </row>
        <row r="1202">
          <cell r="A1202" t="str">
            <v>01.050.0147-A</v>
          </cell>
          <cell r="B1202" t="str">
            <v xml:space="preserve">PROJETO EXECUTIVO DE INSTALACOES ESPECIAIS,COMPREENDENDO PRO JETOS DE ILUMINACAO CENICA,SONORIZACAO DE AUDITORIO,PLATEIA E PALCO,SISTEMA DE AUDIVISUAL E TRADUCAO SIMULTANEA,ATE 500M 2,APRESENTADO EM AUTOCAD,INCLUSIVE AS LEGALIZACOES PERTINENT ES </v>
          </cell>
          <cell r="C1202" t="str">
            <v>M2</v>
          </cell>
        </row>
        <row r="1203">
          <cell r="A1203" t="str">
            <v>01.050.0148-0</v>
          </cell>
          <cell r="B1203" t="str">
            <v xml:space="preserve">PROJETO EXECUTIVO DE INSTALACOES ESPECIAIS,COMPREENDENDO PRO JETOS DE ILUMINACAO CENICA,SONORIZACAO DE AUDITORIO,PLATEIA E PALCO,SISTEMA DE AUDIVISUAL E TRADUCAO SIMULTANEA,DE 501 A TE 3.000M2,APRESENTADO EM AUTOCAD,INCLUSIVE AS LEGALIZACOES PERTINENTES </v>
          </cell>
          <cell r="C1203" t="str">
            <v>M2</v>
          </cell>
        </row>
        <row r="1204">
          <cell r="A1204" t="str">
            <v>01.050.0148-A</v>
          </cell>
          <cell r="B1204" t="str">
            <v xml:space="preserve">PROJETO EXECUTIVO DE INSTALACOES ESPECIAIS,COMPREENDENDO PRO JETOS DE ILUMINACAO CENICA,SONORIZACAO DE AUDITORIO,PLATEIA E PALCO,SISTEMA DE AUDIVISUAL E TRADUCAO SIMULTANEA,DE 501 A TE 3.000M2,APRESENTADO EM AUTOCAD,INCLUSIVE AS LEGALIZACOES PERTINENTES </v>
          </cell>
          <cell r="C1204" t="str">
            <v>M2</v>
          </cell>
        </row>
        <row r="1205">
          <cell r="A1205" t="str">
            <v>01.050.0149-0</v>
          </cell>
          <cell r="B1205" t="str">
            <v xml:space="preserve">PROJETO EXECUTIVO DE INSTALACOES ESPECIAIS,COMPREENDENDO PRO JETOS DE ILUMINACAO CENICA,SONORIZACAO DE AUDITORIO,PLATEIA E PALCO,SISTEMA DE AUDIVISUAL E TRADUCAO SIMULTANEA,ACIMA DE 3.000M2,APRESENTADO EM AUTOCAD,INCLUSIVE AS LEGALIZACOES PE RTINENTES </v>
          </cell>
          <cell r="C1205" t="str">
            <v>M2</v>
          </cell>
        </row>
        <row r="1206">
          <cell r="A1206" t="str">
            <v>01.050.0149-A</v>
          </cell>
          <cell r="B1206" t="str">
            <v xml:space="preserve">PROJETO EXECUTIVO DE INSTALACOES ESPECIAIS,COMPREENDENDO PRO JETOS DE ILUMINACAO CENICA,SONORIZACAO DE AUDITORIO,PLATEIA E PALCO,SISTEMA DE AUDIVISUAL E TRADUCAO SIMULTANEA,ACIMA DE 3.000M2,APRESENTADO EM AUTOCAD,INCLUSIVE AS LEGALIZACOES PE RTINENTES </v>
          </cell>
          <cell r="C1206" t="str">
            <v>M2</v>
          </cell>
        </row>
        <row r="1207">
          <cell r="A1207" t="str">
            <v>01.050.0150-0</v>
          </cell>
          <cell r="B1207" t="str">
            <v xml:space="preserve">PROJETO EXECUTIVO DE INSTALACAO DE SEGURANCA (CFTV E SONORIZ ACAO),ATE 500M2,INCLUSIVE PROJETO BASICO,APRESENTADO EM AUTO CAD,INCLUSIVE AS LEGALIZACOES PERTINENTES   </v>
          </cell>
          <cell r="C1207" t="str">
            <v>M2</v>
          </cell>
        </row>
        <row r="1208">
          <cell r="A1208" t="str">
            <v>01.050.0150-A</v>
          </cell>
          <cell r="B1208" t="str">
            <v xml:space="preserve">PROJETO EXECUTIVO DE INSTALACAO DE SEGURANCA (CFTV E SONORIZ ACAO),ATE 500M2,INCLUSIVE PROJETO BASICO,APRESENTADO EM AUTO CAD,INCLUSIVE AS LEGALIZACOES PERTINENTES   </v>
          </cell>
          <cell r="C1208" t="str">
            <v>M2</v>
          </cell>
        </row>
        <row r="1209">
          <cell r="A1209" t="str">
            <v>01.050.0151-0</v>
          </cell>
          <cell r="B1209" t="str">
            <v xml:space="preserve">PROJETO EXECUTIVO DE INSTALACAO DE SEGURANCA (CFTV E SONORIZ ACAO),DE 501 ATE 3000M2,INCLUSIVE PROJETO BASICO,APRESENTADO EM AUTOCAD,INCLUSIVE AS LEGALIZACOES PERTINENTES   </v>
          </cell>
          <cell r="C1209" t="str">
            <v>M2</v>
          </cell>
        </row>
        <row r="1210">
          <cell r="A1210" t="str">
            <v>01.050.0151-A</v>
          </cell>
          <cell r="B1210" t="str">
            <v xml:space="preserve">PROJETO EXECUTIVO DE INSTALACAO DE SEGURANCA (CFTV E SONORIZ ACAO),DE 501 ATE 3000M2,INCLUSIVE PROJETO BASICO,APRESENTADO EM AUTOCAD,INCLUSIVE AS LEGALIZACOES PERTINENTES   </v>
          </cell>
          <cell r="C1210" t="str">
            <v>M2</v>
          </cell>
        </row>
        <row r="1211">
          <cell r="A1211" t="str">
            <v>01.050.0152-0</v>
          </cell>
          <cell r="B1211" t="str">
            <v xml:space="preserve">PROJETO EXECUTIVO DE INSTALACAO DE SEGURANCA (CFTV E SONORIZ ACAO),ACIMA DE 3000M2,INCLUSIVE PROJETO BASICO,APRESENTADO E M AUTOCAD,INCLUSIVE AS LEGALIZACOES PERTINENTES   </v>
          </cell>
          <cell r="C1211" t="str">
            <v>M2</v>
          </cell>
        </row>
        <row r="1212">
          <cell r="A1212" t="str">
            <v>01.050.0152-A</v>
          </cell>
          <cell r="B1212" t="str">
            <v xml:space="preserve">PROJETO EXECUTIVO DE INSTALACAO DE SEGURANCA (CFTV E SONORIZ ACAO),ACIMA DE 3000M2,INCLUSIVE PROJETO BASICO,APRESENTADO E M AUTOCAD,INCLUSIVE AS LEGALIZACOES PERTINENTES   </v>
          </cell>
          <cell r="C1212" t="str">
            <v>M2</v>
          </cell>
        </row>
        <row r="1213">
          <cell r="A1213" t="str">
            <v>01.050.0153-0</v>
          </cell>
          <cell r="B1213" t="str">
            <v>ELABORACAO DE MICRO E MESODRENAGEM (VAZAO ATE 10M3/SEG) EM CONFORMIDADE COM AS NORMAS ESTABELECIDAS PELA RIO-AGUAS.SERV ICOS MEDIDOS POR KM DE PROJETO EFETIVAMENTE CONCLUIDO,OS QUA IS APOS APROVACAO SERAO ENTREGUES A FISCALIZACAO SENDO A MEM ORIA CALCULO DIGITALIZADA,DESENHOS EM AUTOCAD (ORIGINAL EM M EIO DIGITAL,UMA VIA PLOTADA EM VEGETAL,DUAS EM PAPEL OPACO)</v>
          </cell>
          <cell r="C1213" t="str">
            <v>KM</v>
          </cell>
        </row>
        <row r="1214">
          <cell r="A1214" t="str">
            <v>01.050.0153-A</v>
          </cell>
          <cell r="B1214" t="str">
            <v>ELABORACAO DE MICRO E MESODRENAGEM (VAZAO ATE 10M3/SEG) EM CONFORMIDADE COM AS NORMAS ESTABELECIDAS PELA RIO-AGUAS.SERV ICOS MEDIDOS POR KM DE PROJETO EFETIVAMENTE CONCLUIDO,OS QUA IS APOS APROVACAO SERAO ENTREGUES A FISCALIZACAO SENDO A MEM ORIA CALCULO DIGITALIZADA,DESENHOS EM AUTOCAD (ORIGINAL EM M EIO DIGITAL,UMA VIA PLOTADA EM VEGETAL,DUAS EM PAPEL OPACO)</v>
          </cell>
          <cell r="C1214" t="str">
            <v>KM</v>
          </cell>
        </row>
        <row r="1215">
          <cell r="A1215" t="str">
            <v>01.050.0154-0</v>
          </cell>
          <cell r="B1215" t="str">
            <v>ELABORACAO DE MACRODRENAGEM(VAZAO A PARTIR DE 10M3/SEG) EM C ONFORM.COM NORMAS ESTABELECIDAS PELA RIO-AGUAS.SERVICOS MEDI DOS POR KM DE PROJETO EFETIVAMENTE CONCLUIDO,OS QUAIS APOS A PROVACAO SERAO ENTREGUES A FISCALIZACAO SENDO A MEMORIA DE C ALCULO DIGITALIZADA,DESENHOS EM AUTOCAD(ORIGINAL EM MEIO DIG ITAL,UMA VIA PLOTADA EM VEGETAL,DUAS EM PAPEL OPACO)</v>
          </cell>
          <cell r="C1215" t="str">
            <v>KM</v>
          </cell>
        </row>
        <row r="1216">
          <cell r="A1216" t="str">
            <v>01.050.0154-A</v>
          </cell>
          <cell r="B1216" t="str">
            <v>ELABORACAO DE MACRODRENAGEM(VAZAO A PARTIR DE 10M3/SEG) EM C ONFORM.COM NORMAS ESTABELECIDAS PELA RIO-AGUAS.SERVICOS MEDI DOS POR KM DE PROJETO EFETIVAMENTE CONCLUIDO,OS QUAIS APOS A PROVACAO SERAO ENTREGUES A FISCALIZACAO SENDO A MEMORIA DE C ALCULO DIGITALIZADA,DESENHOS EM AUTOCAD(ORIGINAL EM MEIO DIG ITAL,UMA VIA PLOTADA EM VEGETAL,DUAS EM PAPEL OPACO)</v>
          </cell>
          <cell r="C1216" t="str">
            <v>KM</v>
          </cell>
        </row>
        <row r="1217">
          <cell r="A1217" t="str">
            <v>01.050.0156-0</v>
          </cell>
          <cell r="B1217" t="str">
            <v xml:space="preserve">PROJETO EXECUTIVO DE SISTEMA DE DRENAGEM ATE 20.000M2,APRESE NTADO EM AUTOCAD    </v>
          </cell>
          <cell r="C1217" t="str">
            <v>M2</v>
          </cell>
        </row>
        <row r="1218">
          <cell r="A1218" t="str">
            <v>01.050.0156-A</v>
          </cell>
          <cell r="B1218" t="str">
            <v xml:space="preserve">PROJETO EXECUTIVO DE SISTEMA DE DRENAGEM ATE 20.000M2,APRESE NTADO EM AUTOCAD    </v>
          </cell>
          <cell r="C1218" t="str">
            <v>M2</v>
          </cell>
        </row>
        <row r="1219">
          <cell r="A1219" t="str">
            <v>01.050.0157-0</v>
          </cell>
          <cell r="B1219" t="str">
            <v xml:space="preserve">PROJETO EXECUTIVO DE SISTEMA DE DRENAGEM ACIMA DE 20.000M2,A PRESENTADO EM AUTOCAD    </v>
          </cell>
          <cell r="C1219" t="str">
            <v>M2</v>
          </cell>
        </row>
        <row r="1220">
          <cell r="A1220" t="str">
            <v>01.050.0157-A</v>
          </cell>
          <cell r="B1220" t="str">
            <v xml:space="preserve">PROJETO EXECUTIVO DE SISTEMA DE DRENAGEM ACIMA DE 20.000M2,A PRESENTADO EM AUTOCAD    </v>
          </cell>
          <cell r="C1220" t="str">
            <v>M2</v>
          </cell>
        </row>
        <row r="1221">
          <cell r="A1221" t="str">
            <v>01.050.0160-0</v>
          </cell>
          <cell r="B1221" t="str">
            <v>PROJETO BASICO PARA URBANIZACAO/REURBANIZACAO DE AREAS,VISAN DO A ORGANIZACAO ESPACIAL E DAS ATIVIDADES,CONTEMPLANDO:SIST EMA VIARIO,PASSEIOS,PRACAS,ARBORIZACAO,ILUMINACAO COM CRITER IOS LUMINOTECNICOS,DISTRIBUICAO E INTEGRACAO DO MOBILIARIO U RBANO E EQUIPAMENTOS URBANOS,APRESENTADO EM AUTOCAD NOS PADR OES DA CONTRATANTE</v>
          </cell>
          <cell r="C1221" t="str">
            <v>HA</v>
          </cell>
        </row>
        <row r="1222">
          <cell r="A1222" t="str">
            <v>01.050.0160-A</v>
          </cell>
          <cell r="B1222" t="str">
            <v>PROJETO BASICO PARA URBANIZACAO/REURBANIZACAO DE AREAS,VISAN DO A ORGANIZACAO ESPACIAL E DAS ATIVIDADES,CONTEMPLANDO:SIST EMA VIARIO,PASSEIOS,PRACAS,ARBORIZACAO,ILUMINACAO COM CRITER IOS LUMINOTECNICOS,DISTRIBUICAO E INTEGRACAO DO MOBILIARIO U RBANO E EQUIPAMENTOS URBANOS,APRESENTADO EM AUTOCAD NOS PADR OES DA CONTRATANTE</v>
          </cell>
          <cell r="C1222" t="str">
            <v>HA</v>
          </cell>
        </row>
        <row r="1223">
          <cell r="A1223" t="str">
            <v>01.050.0162-0</v>
          </cell>
          <cell r="B1223" t="str">
            <v>PROJETO EXECUTIVO PARA URBANIZACAO/REURBANIZACAO DE AREAS,VI SANDO A ORGANIZACAO ESPACIAL E DAS ATIVIDADES,CONTEMPLANDO:S ISTEMA VIARIO,PASSEIOS,PRACAS,ARBORIZACAO,ILUMINACAO COM CRI TERIOS LUMINOTECNICOS,DISTRIBUICAO E INTEGRACAO DO MOBILIARI O URBANO E EQUIPAMENTOS URBANOS,APRESENTADO EM AUTOCAD NOS P ADROES DA CONTRATANTE</v>
          </cell>
          <cell r="C1223" t="str">
            <v>HA</v>
          </cell>
        </row>
        <row r="1224">
          <cell r="A1224" t="str">
            <v>01.050.0162-A</v>
          </cell>
          <cell r="B1224" t="str">
            <v>PROJETO EXECUTIVO PARA URBANIZACAO/REURBANIZACAO DE AREAS,VI SANDO A ORGANIZACAO ESPACIAL E DAS ATIVIDADES,CONTEMPLANDO:S ISTEMA VIARIO,PASSEIOS,PRACAS,ARBORIZACAO,ILUMINACAO COM CRI TERIOS LUMINOTECNICOS,DISTRIBUICAO E INTEGRACAO DO MOBILIARI O URBANO E EQUIPAMENTOS URBANOS,APRESENTADO EM AUTOCAD NOS P ADROES DA CONTRATANTE</v>
          </cell>
          <cell r="C1224" t="str">
            <v>HA</v>
          </cell>
        </row>
        <row r="1225">
          <cell r="A1225" t="str">
            <v>01.050.0165-0</v>
          </cell>
          <cell r="B1225" t="str">
            <v xml:space="preserve">PROJETO EXECUTIVO PARA URBANIZACAO/REURBANIZACAO (GEOMETRICO ,CORTES E DETALHES) PARA TRATAMENTO PAISAGISTICO DE AREAS PU BLICAS,APRESENTADO EM AUTOCAD NOS PADROES DA CONTRATANTE,INC LUSIVE AS OPERACOES PERTINENTES E A COORDENACAO DOS PROJETOS COMPLEMENTARES </v>
          </cell>
          <cell r="C1225" t="str">
            <v>HA</v>
          </cell>
        </row>
        <row r="1226">
          <cell r="A1226" t="str">
            <v>01.050.0165-A</v>
          </cell>
          <cell r="B1226" t="str">
            <v xml:space="preserve">PROJETO EXECUTIVO PARA URBANIZACAO/REURBANIZACAO (GEOMETRICO ,CORTES E DETALHES) PARA TRATAMENTO PAISAGISTICO DE AREAS PU BLICAS,APRESENTADO EM AUTOCAD NOS PADROES DA CONTRATANTE,INC LUSIVE AS OPERACOES PERTINENTES E A COORDENACAO DOS PROJETOS COMPLEMENTARES </v>
          </cell>
          <cell r="C1226" t="str">
            <v>HA</v>
          </cell>
        </row>
        <row r="1227">
          <cell r="A1227" t="str">
            <v>01.050.0168-0</v>
          </cell>
          <cell r="B1227" t="str">
            <v xml:space="preserve">PROJETO DE VIA SIMPLES DE VEICULOS EM FAVELA,COM 1 FAIXA DE ROLAMENTO,COM LARGURA MAXIMA DE 3M    </v>
          </cell>
          <cell r="C1227" t="str">
            <v>KM</v>
          </cell>
        </row>
        <row r="1228">
          <cell r="A1228" t="str">
            <v>01.050.0168-A</v>
          </cell>
          <cell r="B1228" t="str">
            <v xml:space="preserve">PROJETO DE VIA SIMPLES DE VEICULOS EM FAVELA,COM 1 FAIXA DE ROLAMENTO,COM LARGURA MAXIMA DE 3M    </v>
          </cell>
          <cell r="C1228" t="str">
            <v>KM</v>
          </cell>
        </row>
        <row r="1229">
          <cell r="A1229" t="str">
            <v>01.050.0170-0</v>
          </cell>
          <cell r="B1229" t="str">
            <v xml:space="preserve">PROJETO PARA PASSARELA SOBRE LOGRADOURO PUBLICO,COM RAMPAS E OU ESCADAS    </v>
          </cell>
          <cell r="C1229" t="str">
            <v>M2</v>
          </cell>
        </row>
        <row r="1230">
          <cell r="A1230" t="str">
            <v>01.050.0170-A</v>
          </cell>
          <cell r="B1230" t="str">
            <v xml:space="preserve">PROJETO PARA PASSARELA SOBRE LOGRADOURO PUBLICO,COM RAMPAS E OU ESCADAS    </v>
          </cell>
          <cell r="C1230" t="str">
            <v>M2</v>
          </cell>
        </row>
        <row r="1231">
          <cell r="A1231" t="str">
            <v>01.050.0175-0</v>
          </cell>
          <cell r="B1231" t="str">
            <v xml:space="preserve">PROJETO EXECUTIVO PARA TRATAMENTO PAISAGISTICO COM ESPECIFIC ACAO VEGETAL LEGENDADA E QUANTIFICADA,EM AREAS PUBLICAS,CONS IDERANDO A AREA EFETIVA DE PLANTIO,APRESENTADO EM AUTOCAD NO S PADROES DA CONTRATANTE  </v>
          </cell>
          <cell r="C1231" t="str">
            <v>HA</v>
          </cell>
        </row>
        <row r="1232">
          <cell r="A1232" t="str">
            <v>01.050.0175-A</v>
          </cell>
          <cell r="B1232" t="str">
            <v xml:space="preserve">PROJETO EXECUTIVO PARA TRATAMENTO PAISAGISTICO COM ESPECIFIC ACAO VEGETAL LEGENDADA E QUANTIFICADA,EM AREAS PUBLICAS,CONS IDERANDO A AREA EFETIVA DE PLANTIO,APRESENTADO EM AUTOCAD NO S PADROES DA CONTRATANTE  </v>
          </cell>
          <cell r="C1232" t="str">
            <v>HA</v>
          </cell>
        </row>
        <row r="1233">
          <cell r="A1233" t="str">
            <v>01.050.0180-0</v>
          </cell>
          <cell r="B1233" t="str">
            <v xml:space="preserve">PROJETO EXECUTIVO DE VIA ESPECIAL PARA VEICULOS E PEDESTRES, EM AVENIDAS CANAL,COM CALCADAS EM AMBOS OS LADOS,COM LARGURA MAXIMA DE 40M,APRESENTADO EM AUTOCAD NOS PADROES DA CONTRAT ANTE  </v>
          </cell>
          <cell r="C1233" t="str">
            <v>HA</v>
          </cell>
        </row>
        <row r="1234">
          <cell r="A1234" t="str">
            <v>01.050.0180-A</v>
          </cell>
          <cell r="B1234" t="str">
            <v xml:space="preserve">PROJETO EXECUTIVO DE VIA ESPECIAL PARA VEICULOS E PEDESTRES, EM AVENIDAS CANAL,COM CALCADAS EM AMBOS OS LADOS,COM LARGURA MAXIMA DE 40M,APRESENTADO EM AUTOCAD NOS PADROES DA CONTRAT ANTE  </v>
          </cell>
          <cell r="C1234" t="str">
            <v>HA</v>
          </cell>
        </row>
        <row r="1235">
          <cell r="A1235" t="str">
            <v>01.050.0185-0</v>
          </cell>
          <cell r="B1235" t="str">
            <v xml:space="preserve">PROJETO EXECUTIVO DE VIA ESPECIAL PARA VEICULOS E PEDESTRES EM RUAS E AVENIDAS URBANAS,COM CALCADAS EM AMBOS OS LADOS,CA NTEIRO CENTRAL E SEPARADORES DE PISTAS LATERAIS EM AMBOS OS SENTIDOS E COM LARGURA MAXIMA DE 46M,APRESENTADO EM AUTOCAD NOS PADROES DA CONTRATANTE </v>
          </cell>
          <cell r="C1235" t="str">
            <v>HA</v>
          </cell>
        </row>
        <row r="1236">
          <cell r="A1236" t="str">
            <v>01.050.0185-A</v>
          </cell>
          <cell r="B1236" t="str">
            <v xml:space="preserve">PROJETO EXECUTIVO DE VIA ESPECIAL PARA VEICULOS E PEDESTRES EM RUAS E AVENIDAS URBANAS,COM CALCADAS EM AMBOS OS LADOS,CA NTEIRO CENTRAL E SEPARADORES DE PISTAS LATERAIS EM AMBOS OS SENTIDOS E COM LARGURA MAXIMA DE 46M,APRESENTADO EM AUTOCAD NOS PADROES DA CONTRATANTE </v>
          </cell>
          <cell r="C1236" t="str">
            <v>HA</v>
          </cell>
        </row>
        <row r="1237">
          <cell r="A1237" t="str">
            <v>01.050.0190-0</v>
          </cell>
          <cell r="B1237" t="str">
            <v xml:space="preserve">PROJETO EXECUTIVO DE VIA PARA VEICULOS E PEDESTRES EM RUAS E AVENIDAS URBANAS,COM CALCADAS EM AMBOS OS LADOS E 2 FAIXAS DE ROLAMENTO COM LARGURA MAXIMA DE 13M,APRESENTADO EM AUTOCA D NOS PADROES DA CONTRATANTE  </v>
          </cell>
          <cell r="C1237" t="str">
            <v>HA</v>
          </cell>
        </row>
        <row r="1238">
          <cell r="A1238" t="str">
            <v>01.050.0190-A</v>
          </cell>
          <cell r="B1238" t="str">
            <v xml:space="preserve">PROJETO EXECUTIVO DE VIA PARA VEICULOS E PEDESTRES EM RUAS E AVENIDAS URBANAS,COM CALCADAS EM AMBOS OS LADOS E 2 FAIXAS DE ROLAMENTO COM LARGURA MAXIMA DE 13M,APRESENTADO EM AUTOCA D NOS PADROES DA CONTRATANTE  </v>
          </cell>
          <cell r="C1238" t="str">
            <v>HA</v>
          </cell>
        </row>
        <row r="1239">
          <cell r="A1239" t="str">
            <v>01.050.0195-0</v>
          </cell>
          <cell r="B1239" t="str">
            <v xml:space="preserve">PROJETO EXECUTIVO DE VIA PARA VEICULOS E PEDESTRES EM RUAS E AVENIDAS URBANAS,COM CALCADAS EM AMBOS OS LADOS E 3 FAIXAS DE ROLAMENTO COM LARGURA MAXIMA DE 16M,APRESENTADO EM AUTOCA D NOS PADROES DA CONTRATANTE  </v>
          </cell>
          <cell r="C1239" t="str">
            <v>HA</v>
          </cell>
        </row>
        <row r="1240">
          <cell r="A1240" t="str">
            <v>01.050.0195-A</v>
          </cell>
          <cell r="B1240" t="str">
            <v xml:space="preserve">PROJETO EXECUTIVO DE VIA PARA VEICULOS E PEDESTRES EM RUAS E AVENIDAS URBANAS,COM CALCADAS EM AMBOS OS LADOS E 3 FAIXAS DE ROLAMENTO COM LARGURA MAXIMA DE 16M,APRESENTADO EM AUTOCA D NOS PADROES DA CONTRATANTE  </v>
          </cell>
          <cell r="C1240" t="str">
            <v>HA</v>
          </cell>
        </row>
        <row r="1241">
          <cell r="A1241" t="str">
            <v>01.050.0200-0</v>
          </cell>
          <cell r="B1241" t="str">
            <v>PROJETO EXECUTIVO DE VIA ESPECIAL PARA VEICULOS E PEDESTRES EM RUAS E AVENIDAS URBANAS,COM CALCADAS EM AMBOS OS LADOS,CA NTEIRO CENTRAL,COM 3 FAIXAS DE ROLAMENTO NAS PISTAS CENTRAIS E SEPARADORES DE PISTAS LATERAIS EM AMBOS OS SENTIDOS E COM LARGURA MAXIMA DE 53M,APRESENTADO EM AUTOCAD NOS PADROES DA CONTRATANTE</v>
          </cell>
          <cell r="C1241" t="str">
            <v>HA</v>
          </cell>
        </row>
        <row r="1242">
          <cell r="A1242" t="str">
            <v>01.050.0200-A</v>
          </cell>
          <cell r="B1242" t="str">
            <v>PROJETO EXECUTIVO DE VIA ESPECIAL PARA VEICULOS E PEDESTRES EM RUAS E AVENIDAS URBANAS,COM CALCADAS EM AMBOS OS LADOS,CA NTEIRO CENTRAL,COM 3 FAIXAS DE ROLAMENTO NAS PISTAS CENTRAIS E SEPARADORES DE PISTAS LATERAIS EM AMBOS OS SENTIDOS E COM LARGURA MAXIMA DE 53M,APRESENTADO EM AUTOCAD NOS PADROES DA CONTRATANTE</v>
          </cell>
          <cell r="C1242" t="str">
            <v>HA</v>
          </cell>
        </row>
        <row r="1243">
          <cell r="A1243" t="str">
            <v>01.050.0205-0</v>
          </cell>
          <cell r="B1243" t="str">
            <v xml:space="preserve">PROJETO EXECUTIVO DE VIA PARA VEICULOS E PEDESTRES EM RUAS E AVENIDAS URBANAS,COM CALCADAS EM AMBOS OS LADOS E 4 FAIXAS DE ROLAMENTO COM LARGURA MAXIMA DE 25M,APRESENTADO EM AUTOCA D NOS PADROES DA CONTRATANTE  </v>
          </cell>
          <cell r="C1243" t="str">
            <v>HA</v>
          </cell>
        </row>
        <row r="1244">
          <cell r="A1244" t="str">
            <v>01.050.0205-A</v>
          </cell>
          <cell r="B1244" t="str">
            <v xml:space="preserve">PROJETO EXECUTIVO DE VIA PARA VEICULOS E PEDESTRES EM RUAS E AVENIDAS URBANAS,COM CALCADAS EM AMBOS OS LADOS E 4 FAIXAS DE ROLAMENTO COM LARGURA MAXIMA DE 25M,APRESENTADO EM AUTOCA D NOS PADROES DA CONTRATANTE  </v>
          </cell>
          <cell r="C1244" t="str">
            <v>HA</v>
          </cell>
        </row>
        <row r="1245">
          <cell r="A1245" t="str">
            <v>01.050.0210-0</v>
          </cell>
          <cell r="B1245" t="str">
            <v xml:space="preserve">PROJETO EXECUTIVO DE VIA ESPECIAL PARA VEICULOS E PEDESTRES EM RUAS E AVENIDAS URBANAS,COM CALCADAS EM AMBOS OS LADOS,CA NTEIRO CENTRAL E PISTAS COM 4 FAIXAS DE ROLAMENTO EM CADA SE NTIDO,COM LARGURA MAXIMA DE 40M,APRESENTADO EM AUTOCAD NOS P ADROES DA CONTRATANTE </v>
          </cell>
          <cell r="C1245" t="str">
            <v>HA</v>
          </cell>
        </row>
        <row r="1246">
          <cell r="A1246" t="str">
            <v>01.050.0210-A</v>
          </cell>
          <cell r="B1246" t="str">
            <v xml:space="preserve">PROJETO EXECUTIVO DE VIA ESPECIAL PARA VEICULOS E PEDESTRES EM RUAS E AVENIDAS URBANAS,COM CALCADAS EM AMBOS OS LADOS,CA NTEIRO CENTRAL E PISTAS COM 4 FAIXAS DE ROLAMENTO EM CADA SE NTIDO,COM LARGURA MAXIMA DE 40M,APRESENTADO EM AUTOCAD NOS P ADROES DA CONTRATANTE </v>
          </cell>
          <cell r="C1246" t="str">
            <v>HA</v>
          </cell>
        </row>
        <row r="1247">
          <cell r="A1247" t="str">
            <v>01.050.0215-0</v>
          </cell>
          <cell r="B1247" t="str">
            <v xml:space="preserve">PROJETO EXECUTIVO DE VIA SIMPLES DE CICLOVIA,COM 1 FAIXA DE ROLAMENTO,COM LARGURA MAXIMA DE 1,30M,APRESENTADO EM AUTOCAD NOS PADROES DA CONTRATANTE   </v>
          </cell>
          <cell r="C1247" t="str">
            <v>HA</v>
          </cell>
        </row>
        <row r="1248">
          <cell r="A1248" t="str">
            <v>01.050.0215-A</v>
          </cell>
          <cell r="B1248" t="str">
            <v xml:space="preserve">PROJETO EXECUTIVO DE VIA SIMPLES DE CICLOVIA,COM 1 FAIXA DE ROLAMENTO,COM LARGURA MAXIMA DE 1,30M,APRESENTADO EM AUTOCAD NOS PADROES DA CONTRATANTE   </v>
          </cell>
          <cell r="C1248" t="str">
            <v>HA</v>
          </cell>
        </row>
        <row r="1249">
          <cell r="A1249" t="str">
            <v>01.050.0220-0</v>
          </cell>
          <cell r="B1249" t="str">
            <v xml:space="preserve">PROJETO EXECUTIVO DE VIA DUPLA DE CICLOVIA,COM 2 FAIXAS DE R OLAMENTO,COM LARGURA MAXIMA DE 3M,APRESENTADO EM AUTOCAD NOS PADROES DA CONTRATANTE   </v>
          </cell>
          <cell r="C1249" t="str">
            <v>HA</v>
          </cell>
        </row>
        <row r="1250">
          <cell r="A1250" t="str">
            <v>01.050.0220-A</v>
          </cell>
          <cell r="B1250" t="str">
            <v xml:space="preserve">PROJETO EXECUTIVO DE VIA DUPLA DE CICLOVIA,COM 2 FAIXAS DE R OLAMENTO,COM LARGURA MAXIMA DE 3M,APRESENTADO EM AUTOCAD NOS PADROES DA CONTRATANTE   </v>
          </cell>
          <cell r="C1250" t="str">
            <v>HA</v>
          </cell>
        </row>
        <row r="1251">
          <cell r="A1251" t="str">
            <v>01.050.0230-0</v>
          </cell>
          <cell r="B1251" t="str">
            <v xml:space="preserve">PROJETO ESTRUTURAL FINAL DE ENGENHARIA DE OBRAS-DE-ARTE ESPE CIAIS (PONTES,VIADUTOS E PASSARELAS) EM CONCRETO ARMADO E/OU PROTENDIDO OU ESTRUTURA DE ACO,COM AREA DE PROJECAO HORIZON TAL INFERIOR A 500M2,APRESENTADO EM AUTOCAD  </v>
          </cell>
          <cell r="C1251" t="str">
            <v>M2</v>
          </cell>
        </row>
        <row r="1252">
          <cell r="A1252" t="str">
            <v>01.050.0230-A</v>
          </cell>
          <cell r="B1252" t="str">
            <v xml:space="preserve">PROJETO ESTRUTURAL FINAL DE ENGENHARIA DE OBRAS-DE-ARTE ESPE CIAIS (PONTES,VIADUTOS E PASSARELAS) EM CONCRETO ARMADO E/OU PROTENDIDO OU ESTRUTURA DE ACO,COM AREA DE PROJECAO HORIZON TAL INFERIOR A 500M2,APRESENTADO EM AUTOCAD  </v>
          </cell>
          <cell r="C1252" t="str">
            <v>M2</v>
          </cell>
        </row>
        <row r="1253">
          <cell r="A1253" t="str">
            <v>01.050.0232-0</v>
          </cell>
          <cell r="B1253" t="str">
            <v xml:space="preserve">PROJETO ESTRUTURAL FINAL DE ENGENHARIA DE OBRAS-DE-ARTE ESPE CIAIS (PONTES,VIADUTOS E PASSARELAS) EM CONCRETO ARMADO E/OU PROTENDIDO OU ESTRUTURA DE ACO,COM AREA DE PROJECAO HORIZON TAL DE 501 ATE 5.000M2,APRESENTADO EM AUTOCAD  </v>
          </cell>
          <cell r="C1253" t="str">
            <v>M2</v>
          </cell>
        </row>
        <row r="1254">
          <cell r="A1254" t="str">
            <v>01.050.0232-A</v>
          </cell>
          <cell r="B1254" t="str">
            <v xml:space="preserve">PROJETO ESTRUTURAL FINAL DE ENGENHARIA DE OBRAS-DE-ARTE ESPE CIAIS (PONTES,VIADUTOS E PASSARELAS) EM CONCRETO ARMADO E/OU PROTENDIDO OU ESTRUTURA DE ACO,COM AREA DE PROJECAO HORIZON TAL DE 501 ATE 5.000M2,APRESENTADO EM AUTOCAD  </v>
          </cell>
          <cell r="C1254" t="str">
            <v>M2</v>
          </cell>
        </row>
        <row r="1255">
          <cell r="A1255" t="str">
            <v>01.050.0235-0</v>
          </cell>
          <cell r="B1255" t="str">
            <v xml:space="preserve">PROJETO ESTRUTURAL FINAL DE ENGENHARIA DE OBRAS-DE-ARTE ESPE CIAIS (PONTES,VIADUTOS E PASSARELAS) EM CONCRETO ARMADO E/OU PROTENDIDO OU ESTRUTURA DE ACO,COM AREA DE PROJECAO HORIZON TAL DE 5.001 ATE 7.000M2,APRESENTADO EM AUTOCAD  </v>
          </cell>
          <cell r="C1255" t="str">
            <v>M2</v>
          </cell>
        </row>
        <row r="1256">
          <cell r="A1256" t="str">
            <v>01.050.0235-A</v>
          </cell>
          <cell r="B1256" t="str">
            <v xml:space="preserve">PROJETO ESTRUTURAL FINAL DE ENGENHARIA DE OBRAS-DE-ARTE ESPE CIAIS (PONTES,VIADUTOS E PASSARELAS) EM CONCRETO ARMADO E/OU PROTENDIDO OU ESTRUTURA DE ACO,COM AREA DE PROJECAO HORIZON TAL DE 5.001 ATE 7.000M2,APRESENTADO EM AUTOCAD  </v>
          </cell>
          <cell r="C1256" t="str">
            <v>M2</v>
          </cell>
        </row>
        <row r="1257">
          <cell r="A1257" t="str">
            <v>01.050.0245-0</v>
          </cell>
          <cell r="B1257" t="str">
            <v xml:space="preserve">PROJETO EXECUTIVO DE PROGRAMACAO VISUAL PARA PREDIOS ESCOLAR ES E/OU ADMINISTRATIVOS ATE 500M2,APRESENTADO EM AUTOCAD NOS PADROES DA CONTRATANTE   </v>
          </cell>
          <cell r="C1257" t="str">
            <v>M2</v>
          </cell>
        </row>
        <row r="1258">
          <cell r="A1258" t="str">
            <v>01.050.0245-A</v>
          </cell>
          <cell r="B1258" t="str">
            <v xml:space="preserve">PROJETO EXECUTIVO DE PROGRAMACAO VISUAL PARA PREDIOS ESCOLAR ES E/OU ADMINISTRATIVOS ATE 500M2,APRESENTADO EM AUTOCAD NOS PADROES DA CONTRATANTE   </v>
          </cell>
          <cell r="C1258" t="str">
            <v>M2</v>
          </cell>
        </row>
        <row r="1259">
          <cell r="A1259" t="str">
            <v>01.050.0250-0</v>
          </cell>
          <cell r="B1259" t="str">
            <v xml:space="preserve">PROJETO EXECUTIVO DE PROGRAMACAO VISUAL PARA PREDIOS ESCOLAR ES E/OU ADMINISTRATIVOS,DE 501 ATE 3000M2,APRESENTADO EM AUT OCAD NOS PADROES DA CONTRATANTE   </v>
          </cell>
          <cell r="C1259" t="str">
            <v>M2</v>
          </cell>
        </row>
        <row r="1260">
          <cell r="A1260" t="str">
            <v>01.050.0250-A</v>
          </cell>
          <cell r="B1260" t="str">
            <v xml:space="preserve">PROJETO EXECUTIVO DE PROGRAMACAO VISUAL PARA PREDIOS ESCOLAR ES E/OU ADMINISTRATIVOS,DE 501 ATE 3000M2,APRESENTADO EM AUT OCAD NOS PADROES DA CONTRATANTE   </v>
          </cell>
          <cell r="C1260" t="str">
            <v>M2</v>
          </cell>
        </row>
        <row r="1261">
          <cell r="A1261" t="str">
            <v>01.050.0300-0</v>
          </cell>
          <cell r="B1261" t="str">
            <v>RELATORIO FINAL DE OBRAS OU SERVICOS DE ENGENHARIA,INCL.DESE NHOS TAMANHO A-1,AUTOCAD,REGISTRO FOTOGRAFICO,PLANILHA ORCAM ENTARIA E DESCRICAO DO ESCOPO DOS SERVICOS REALIZADOS,CONF.R ECOMENDACOES E ESPECIFICACOES DO ORGAO CONTRATANTE.O RELATOR IO DEVERA SER APRESENTADO EM 2 VIAS.O ITEM DEVERA SER MEDIDO PELO NUMERO DE PRANCHAS ORIGINAIS QUE COMPOE O RELATORIO</v>
          </cell>
          <cell r="C1261" t="str">
            <v>UN</v>
          </cell>
        </row>
        <row r="1262">
          <cell r="A1262" t="str">
            <v>01.050.0300-A</v>
          </cell>
          <cell r="B1262" t="str">
            <v>RELATORIO FINAL DE OBRAS OU SERVICOS DE ENGENHARIA,INCL.DESE NHOS TAMANHO A-1,AUTOCAD,REGISTRO FOTOGRAFICO,PLANILHA ORCAM ENTARIA E DESCRICAO DO ESCOPO DOS SERVICOS REALIZADOS,CONF.R ECOMENDACOES E ESPECIFICACOES DO ORGAO CONTRATANTE.O RELATOR IO DEVERA SER APRESENTADO EM 2 VIAS.O ITEM DEVERA SER MEDIDO PELO NUMERO DE PRANCHAS ORIGINAIS QUE COMPOE O RELATORIO</v>
          </cell>
          <cell r="C1262" t="str">
            <v>UN</v>
          </cell>
        </row>
        <row r="1263">
          <cell r="A1263" t="str">
            <v>01.050.0315-0</v>
          </cell>
          <cell r="B1263" t="str">
            <v xml:space="preserve">SERVICOS DE ELABORACAO DE VISTORIAS,LAUDOS TECNICOS,ANTEPROJ ETOS DE INTERVENCOES LOCALIZADAS,QUANTITATIVOS E RELATORIO F OTOGRAFICO PARA EXECUCAO DE RECUPERACAO ESTRUTURAL DE OBRAS- DE-ARTE ESPECIAIS,COM AREAS DE PROJECAO HORIZONTAL ATE 1000M 2 </v>
          </cell>
          <cell r="C1263" t="str">
            <v>M2</v>
          </cell>
        </row>
        <row r="1264">
          <cell r="A1264" t="str">
            <v>01.050.0315-A</v>
          </cell>
          <cell r="B1264" t="str">
            <v xml:space="preserve">SERVICOS DE ELABORACAO DE VISTORIAS,LAUDOS TECNICOS,ANTEPROJ ETOS DE INTERVENCOES LOCALIZADAS,QUANTITATIVOS E RELATORIO F OTOGRAFICO PARA EXECUCAO DE RECUPERACAO ESTRUTURAL DE OBRAS- DE-ARTE ESPECIAIS,COM AREAS DE PROJECAO HORIZONTAL ATE 1000M 2 </v>
          </cell>
          <cell r="C1264" t="str">
            <v>M2</v>
          </cell>
        </row>
        <row r="1265">
          <cell r="A1265" t="str">
            <v>01.050.0320-0</v>
          </cell>
          <cell r="B1265" t="str">
            <v>SERVICOS DE ELABORACAO DE VISTORIAS,LAUDOS TECNICOS,ANTEPROJ ETOS DE INTERVENCOES LOCALIZADAS,QUANTITATIVOS E RELATORIO F OTOGRAFICO PARA EXECUCAO DE RECUPERACAO ESTRUTURAL DE OBRAS- DE-ARTE ESPECIAIS,COM AREAS DE PROJECAO HORIZONTAL ENTRE 100 0M2 E 2000M2.PARA OS PRIMEIROS 1000M2 CONSIDERAR O ITEM PERT INENTE</v>
          </cell>
          <cell r="C1265" t="str">
            <v>M2</v>
          </cell>
        </row>
        <row r="1266">
          <cell r="A1266" t="str">
            <v>01.050.0320-A</v>
          </cell>
          <cell r="B1266" t="str">
            <v>SERVICOS DE ELABORACAO DE VISTORIAS,LAUDOS TECNICOS,ANTEPROJ ETOS DE INTERVENCOES LOCALIZADAS,QUANTITATIVOS E RELATORIO F OTOGRAFICO PARA EXECUCAO DE RECUPERACAO ESTRUTURAL DE OBRAS- DE-ARTE ESPECIAIS,COM AREAS DE PROJECAO HORIZONTAL ENTRE 100 0M2 E 2000M2.PARA OS PRIMEIROS 1000M2 CONSIDERAR O ITEM PERT INENTE</v>
          </cell>
          <cell r="C1266" t="str">
            <v>M2</v>
          </cell>
        </row>
        <row r="1267">
          <cell r="A1267" t="str">
            <v>01.050.0322-0</v>
          </cell>
          <cell r="B1267" t="str">
            <v>SERVICOS DE ELABORACAO DE VISTORIAS,LAUDOS TECNICOS,ANTEPROJ ETOS DE INTERVENCOES LOCALIZADAS,QUANTITATIVOS E RELATORIO F OTOGRAFICO PARA EXECUCAO DE RECUPERACAO ESTRUTURAL DE OBRAS- DE-ARTE ESPECIAIS,COM AREAS DE PROJECAO HORIZONTAL ENTRE 200 0M2 E 5000M2.PARA OS PRIMEIROS 2000M2 CONSIDERAR OS ITENS PE RTINENTES</v>
          </cell>
          <cell r="C1267" t="str">
            <v>M2</v>
          </cell>
        </row>
        <row r="1268">
          <cell r="A1268" t="str">
            <v>01.050.0322-A</v>
          </cell>
          <cell r="B1268" t="str">
            <v>SERVICOS DE ELABORACAO DE VISTORIAS,LAUDOS TECNICOS,ANTEPROJ ETOS DE INTERVENCOES LOCALIZADAS,QUANTITATIVOS E RELATORIO F OTOGRAFICO PARA EXECUCAO DE RECUPERACAO ESTRUTURAL DE OBRAS- DE-ARTE ESPECIAIS,COM AREAS DE PROJECAO HORIZONTAL ENTRE 200 0M2 E 5000M2.PARA OS PRIMEIROS 2000M2 CONSIDERAR OS ITENS PE RTINENTES</v>
          </cell>
          <cell r="C1268" t="str">
            <v>M2</v>
          </cell>
        </row>
        <row r="1269">
          <cell r="A1269" t="str">
            <v>01.050.0324-0</v>
          </cell>
          <cell r="B1269" t="str">
            <v>SERVICOS DE ELABORACAO DE VISTORIAS,LAUDOS TECNICOS,ANTEPROJ ETOS DE INTERVENCOES LOCALIZADAS,QUANTITATIVOS E RELATORIO F OTOGRAFICO PARA EXECUCAO DE RECUPERACAO ESTRUTURAL DE OBRAS- DE-ARTE ESPECIAIS,COM AREAS DE PROJECAO HORIZONTAL ACIMA DE 5000M2.PARA OS PRIMEIROS 5000M2 CONSIDERAR OS ITENS PERTINEN TES</v>
          </cell>
          <cell r="C1269" t="str">
            <v>M2</v>
          </cell>
        </row>
        <row r="1270">
          <cell r="A1270" t="str">
            <v>01.050.0324-A</v>
          </cell>
          <cell r="B1270" t="str">
            <v>SERVICOS DE ELABORACAO DE VISTORIAS,LAUDOS TECNICOS,ANTEPROJ ETOS DE INTERVENCOES LOCALIZADAS,QUANTITATIVOS E RELATORIO F OTOGRAFICO PARA EXECUCAO DE RECUPERACAO ESTRUTURAL DE OBRAS- DE-ARTE ESPECIAIS,COM AREAS DE PROJECAO HORIZONTAL ACIMA DE 5000M2.PARA OS PRIMEIROS 5000M2 CONSIDERAR OS ITENS PERTINEN TES</v>
          </cell>
          <cell r="C1270" t="str">
            <v>M2</v>
          </cell>
        </row>
        <row r="1271">
          <cell r="A1271" t="str">
            <v>01.050.0325-0</v>
          </cell>
          <cell r="B1271" t="str">
            <v xml:space="preserve">SERVICOS DE ELABORACAO DE VISTORIAS,LAUDOS TECNICOS,ANTEPROJ ETOS DE INTERVENCOES LOCALIZADAS,QUANTITATIVOS E RELATORIO F OTOGRAFICO PARA EXECUCAO DE RECUPERACAO ESTRUTURAL DE PREDIO S PUBLICOS,COM AREAS DE PROJECAO HORIZONTAL ATE 1000M2  </v>
          </cell>
          <cell r="C1271" t="str">
            <v>M2</v>
          </cell>
        </row>
        <row r="1272">
          <cell r="A1272" t="str">
            <v>01.050.0325-A</v>
          </cell>
          <cell r="B1272" t="str">
            <v xml:space="preserve">SERVICOS DE ELABORACAO DE VISTORIAS,LAUDOS TECNICOS,ANTEPROJ ETOS DE INTERVENCOES LOCALIZADAS,QUANTITATIVOS E RELATORIO F OTOGRAFICO PARA EXECUCAO DE RECUPERACAO ESTRUTURAL DE PREDIO S PUBLICOS,COM AREAS DE PROJECAO HORIZONTAL ATE 1000M2  </v>
          </cell>
          <cell r="C1272" t="str">
            <v>M2</v>
          </cell>
        </row>
        <row r="1273">
          <cell r="A1273" t="str">
            <v>01.050.0326-0</v>
          </cell>
          <cell r="B1273" t="str">
            <v xml:space="preserve">SERVICOS DE ELABORACAO DE VISTORIAS,LAUDOS TECNICOS,ANTEPROJ ETOS DE INTERVENCOES LOCALIZADAS,QUANTITATIVOS E RELATORIO F OTOGRAFICO PARA EXECUCAO DE RECUPERACAO ESTRUTURAL DE PREDIO S PUBLICOS,COM AREAS DE PROJECAO HORIZONTAL ENTRE 1000M2 E 2 000M2.PARA OS PRIMEIROS 1000M2 CONSIDERAR O ITEM PERTINENTE </v>
          </cell>
          <cell r="C1273" t="str">
            <v>M2</v>
          </cell>
        </row>
        <row r="1274">
          <cell r="A1274" t="str">
            <v>01.050.0326-A</v>
          </cell>
          <cell r="B1274" t="str">
            <v xml:space="preserve">SERVICOS DE ELABORACAO DE VISTORIAS,LAUDOS TECNICOS,ANTEPROJ ETOS DE INTERVENCOES LOCALIZADAS,QUANTITATIVOS E RELATORIO F OTOGRAFICO PARA EXECUCAO DE RECUPERACAO ESTRUTURAL DE PREDIO S PUBLICOS,COM AREAS DE PROJECAO HORIZONTAL ENTRE 1000M2 E 2 000M2.PARA OS PRIMEIROS 1000M2 CONSIDERAR O ITEM PERTINENTE </v>
          </cell>
          <cell r="C1274" t="str">
            <v>M2</v>
          </cell>
        </row>
        <row r="1275">
          <cell r="A1275" t="str">
            <v>01.050.0327-0</v>
          </cell>
          <cell r="B1275" t="str">
            <v>SERVICOS DE ELABORACAO DE VISTORIAS,LAUDOS TECNICOS,ANTEPROJ ETOS DE INTERVENCOES LOCALIZADAS,QUANTITATIVOS E RELATORIO F OTOGRAFICO PARA EXECUCAO DE RECUPERACAO ESTRUTURAL DE PREDIO S PUBLICOS,COM AREAS DE PROJECAO HORIZONTAL ENTRE 2000M2 E 5 000M2.PARA OS PRIMEIROS 2000M2 CONSIDERAR OS ITENS PERTINENT ES</v>
          </cell>
          <cell r="C1275" t="str">
            <v>M2</v>
          </cell>
        </row>
        <row r="1276">
          <cell r="A1276" t="str">
            <v>01.050.0327-A</v>
          </cell>
          <cell r="B1276" t="str">
            <v>SERVICOS DE ELABORACAO DE VISTORIAS,LAUDOS TECNICOS,ANTEPROJ ETOS DE INTERVENCOES LOCALIZADAS,QUANTITATIVOS E RELATORIO F OTOGRAFICO PARA EXECUCAO DE RECUPERACAO ESTRUTURAL DE PREDIO S PUBLICOS,COM AREAS DE PROJECAO HORIZONTAL ENTRE 2000M2 E 5 000M2.PARA OS PRIMEIROS 2000M2 CONSIDERAR OS ITENS PERTINENT ES</v>
          </cell>
          <cell r="C1276" t="str">
            <v>M2</v>
          </cell>
        </row>
        <row r="1277">
          <cell r="A1277" t="str">
            <v>01.050.0328-0</v>
          </cell>
          <cell r="B1277" t="str">
            <v xml:space="preserve">SERVICOS DE ELABORACAO DE VISTORIAS,LAUDOS TECNICOS,ANTEPROJ ETOS DE INTERVENCOES LOCALIZADAS,QUANTITATIVOS E RELATORIO F OTOGRAFICO PARA EXECUCAO DE RECUPERACAO ESTRUTURAL DE PREDIO S PUBLICOS,COM AREAS DE PROJECAO HORIZONTAL ACIMA DE 5000M2. PARA OS PRIMEIROS 5000M2 CONSIDERAR OS ITENS PERTINENTES </v>
          </cell>
          <cell r="C1277" t="str">
            <v>M2</v>
          </cell>
        </row>
        <row r="1278">
          <cell r="A1278" t="str">
            <v>01.050.0328-A</v>
          </cell>
          <cell r="B1278" t="str">
            <v xml:space="preserve">SERVICOS DE ELABORACAO DE VISTORIAS,LAUDOS TECNICOS,ANTEPROJ ETOS DE INTERVENCOES LOCALIZADAS,QUANTITATIVOS E RELATORIO F OTOGRAFICO PARA EXECUCAO DE RECUPERACAO ESTRUTURAL DE PREDIO S PUBLICOS,COM AREAS DE PROJECAO HORIZONTAL ACIMA DE 5000M2. PARA OS PRIMEIROS 5000M2 CONSIDERAR OS ITENS PERTINENTES </v>
          </cell>
          <cell r="C1278" t="str">
            <v>M2</v>
          </cell>
        </row>
        <row r="1279">
          <cell r="A1279" t="str">
            <v>01.050.0350-0</v>
          </cell>
          <cell r="B1279" t="str">
            <v xml:space="preserve">PROJETO EXECUTIVO DE ARQUITETURA,CONSIDERANDO O PROJETO BASI CO EXISTENTE,PARA PREDIOS HOSPITALARES ATE 1000M2,APRESENTAD O EM AUTOCAD NOS PADROES DA CONTRATANTE,INCLUSIVE AS LEGALIZ ACOES PERTINENTES,COORDENACAO E COMPATIBILIZACAO COM OS PROJ ETOS COMPLEMENTARES </v>
          </cell>
          <cell r="C1279" t="str">
            <v>M2</v>
          </cell>
        </row>
        <row r="1280">
          <cell r="A1280" t="str">
            <v>01.050.0350-A</v>
          </cell>
          <cell r="B1280" t="str">
            <v xml:space="preserve">PROJETO EXECUTIVO DE ARQUITETURA,CONSIDERANDO O PROJETO BASI CO EXISTENTE,PARA PREDIOS HOSPITALARES ATE 1000M2,APRESENTAD O EM AUTOCAD NOS PADROES DA CONTRATANTE,INCLUSIVE AS LEGALIZ ACOES PERTINENTES,COORDENACAO E COMPATIBILIZACAO COM OS PROJ ETOS COMPLEMENTARES </v>
          </cell>
          <cell r="C1280" t="str">
            <v>M2</v>
          </cell>
        </row>
        <row r="1281">
          <cell r="A1281" t="str">
            <v>01.050.0351-0</v>
          </cell>
          <cell r="B1281" t="str">
            <v xml:space="preserve">PROJETO EXECUTIVO DE ARQUITETURA,CONSIDERANDO O PROJETO BASI CO EXISTENTE,PARA PREDIOS HOSPITALARES DE 1001 ATE 4000M2,AP RESENTADO EM AUTOCAD NOS PADROES DA CONTRATANTE,INCLUSIVE AS LEGALIZACOES PERTINENTES,COORDENACAO E COMPATIBILIZACAO COM OS PROJETOS COMPLEMENTARES </v>
          </cell>
          <cell r="C1281" t="str">
            <v>M2</v>
          </cell>
        </row>
        <row r="1282">
          <cell r="A1282" t="str">
            <v>01.050.0351-A</v>
          </cell>
          <cell r="B1282" t="str">
            <v xml:space="preserve">PROJETO EXECUTIVO DE ARQUITETURA,CONSIDERANDO O PROJETO BASI CO EXISTENTE,PARA PREDIOS HOSPITALARES DE 1001 ATE 4000M2,AP RESENTADO EM AUTOCAD NOS PADROES DA CONTRATANTE,INCLUSIVE AS LEGALIZACOES PERTINENTES,COORDENACAO E COMPATIBILIZACAO COM OS PROJETOS COMPLEMENTARES </v>
          </cell>
          <cell r="C1282" t="str">
            <v>M2</v>
          </cell>
        </row>
        <row r="1283">
          <cell r="A1283" t="str">
            <v>01.050.0352-0</v>
          </cell>
          <cell r="B1283" t="str">
            <v xml:space="preserve">PROJETO EXECUTIVO DE ARQUITETURA,CONSIDERANDO O PROJETO BASI CO EXISTENTE,PARA PREDIOS HOSPITALARES ACIMA DE 4000M2,APRES ENTADO EM AUTOCAD NOS PADROES DA CONTRATANTE,INCLUSIVE AS LE GALIZACOES PERTINENTES,COORDENACAO E COMPATIBILIZACAO COM OS PROJETOS COMPLEMENTARES </v>
          </cell>
          <cell r="C1283" t="str">
            <v>M2</v>
          </cell>
        </row>
        <row r="1284">
          <cell r="A1284" t="str">
            <v>01.050.0352-A</v>
          </cell>
          <cell r="B1284" t="str">
            <v xml:space="preserve">PROJETO EXECUTIVO DE ARQUITETURA,CONSIDERANDO O PROJETO BASI CO EXISTENTE,PARA PREDIOS HOSPITALARES ACIMA DE 4000M2,APRES ENTADO EM AUTOCAD NOS PADROES DA CONTRATANTE,INCLUSIVE AS LE GALIZACOES PERTINENTES,COORDENACAO E COMPATIBILIZACAO COM OS PROJETOS COMPLEMENTARES </v>
          </cell>
          <cell r="C1284" t="str">
            <v>M2</v>
          </cell>
        </row>
        <row r="1285">
          <cell r="A1285" t="str">
            <v>01.050.0353-0</v>
          </cell>
          <cell r="B1285" t="str">
            <v xml:space="preserve">PROJETO EXECUTIVO DE ARQUITETURA,CONSIDERANDO O PROJETO BASI CO EXISTENTE,PARA PREDIOS CULTURAIS ATE 500M2,APRESENTADO EM AUTOCAD NOS PADROES DA CONTRATANTE,INCLUSIVE AS LEGALIZACOE S PERTINENTES,COORDENACAO E COMPATIBILIZACAO COM OS PROJETOS COMPLEMENTARES </v>
          </cell>
          <cell r="C1285" t="str">
            <v>M2</v>
          </cell>
        </row>
        <row r="1286">
          <cell r="A1286" t="str">
            <v>01.050.0353-A</v>
          </cell>
          <cell r="B1286" t="str">
            <v xml:space="preserve">PROJETO EXECUTIVO DE ARQUITETURA,CONSIDERANDO O PROJETO BASI CO EXISTENTE,PARA PREDIOS CULTURAIS ATE 500M2,APRESENTADO EM AUTOCAD NOS PADROES DA CONTRATANTE,INCLUSIVE AS LEGALIZACOE S PERTINENTES,COORDENACAO E COMPATIBILIZACAO COM OS PROJETOS COMPLEMENTARES </v>
          </cell>
          <cell r="C1286" t="str">
            <v>M2</v>
          </cell>
        </row>
        <row r="1287">
          <cell r="A1287" t="str">
            <v>01.050.0354-0</v>
          </cell>
          <cell r="B1287" t="str">
            <v xml:space="preserve">PROJETO EXECUTIVO DE ARQUITETURA,CONSIDERANDO O PROJETO BASI CO EXISTENTE,PARA PREDIOS CULTURAIS DE 501 ATE 3000M2,APRESE NTADO EM AUTOCAD NOS PADROES DA CONTRATANTE,INCLUSIVE AS LEG ALIZACOES PERTINENTES,COORDENACAO E COMPATIBILIZACAO COM OS PROJETOS COMPLEMENTARES </v>
          </cell>
          <cell r="C1287" t="str">
            <v>M2</v>
          </cell>
        </row>
        <row r="1288">
          <cell r="A1288" t="str">
            <v>01.050.0354-A</v>
          </cell>
          <cell r="B1288" t="str">
            <v xml:space="preserve">PROJETO EXECUTIVO DE ARQUITETURA,CONSIDERANDO O PROJETO BASI CO EXISTENTE,PARA PREDIOS CULTURAIS DE 501 ATE 3000M2,APRESE NTADO EM AUTOCAD NOS PADROES DA CONTRATANTE,INCLUSIVE AS LEG ALIZACOES PERTINENTES,COORDENACAO E COMPATIBILIZACAO COM OS PROJETOS COMPLEMENTARES </v>
          </cell>
          <cell r="C1288" t="str">
            <v>M2</v>
          </cell>
        </row>
        <row r="1289">
          <cell r="A1289" t="str">
            <v>01.050.0355-0</v>
          </cell>
          <cell r="B1289" t="str">
            <v xml:space="preserve">PROJETO EXECUTIVO DE ARQUITETURA,CONSIDERANDO O PROJETO BASI CO EXISTENTE,PARA PREDIOS CULTURAIS ACIMA DE 3000M2,APRESENT ADO EM AUTOCAD NOS PADROES DA CONTRATANTE,INCLUSIVE AS LEGAL IZACOES PERTINENTES,COORDENACAO E COMPATIBILIZACAO COM OS PR OJETOS COMPLEMENTARES </v>
          </cell>
          <cell r="C1289" t="str">
            <v>M2</v>
          </cell>
        </row>
        <row r="1290">
          <cell r="A1290" t="str">
            <v>01.050.0355-A</v>
          </cell>
          <cell r="B1290" t="str">
            <v xml:space="preserve">PROJETO EXECUTIVO DE ARQUITETURA,CONSIDERANDO O PROJETO BASI CO EXISTENTE,PARA PREDIOS CULTURAIS ACIMA DE 3000M2,APRESENT ADO EM AUTOCAD NOS PADROES DA CONTRATANTE,INCLUSIVE AS LEGAL IZACOES PERTINENTES,COORDENACAO E COMPATIBILIZACAO COM OS PR OJETOS COMPLEMENTARES </v>
          </cell>
          <cell r="C1290" t="str">
            <v>M2</v>
          </cell>
        </row>
        <row r="1291">
          <cell r="A1291" t="str">
            <v>01.050.0356-0</v>
          </cell>
          <cell r="B1291" t="str">
            <v xml:space="preserve">PROJETO EXECUTIVO DE ARQUITETURA,CONSIDERANDO O PROJETO BASI CO EXISTENTE,PARA PREDIOS ESCOLARES E/OU ADMINISTRATIVOS ATE 500M2,APRESENTADO EM AUTOCAD NOS PADROES DA CONTRATANTE,INC LUSIVE AS LEGALIZACOES PERTINENTES,COORDENACAO E COMPATIBILI ZACAO COM OS PROJETOS COMPLEMENTARES </v>
          </cell>
          <cell r="C1291" t="str">
            <v>M2</v>
          </cell>
        </row>
        <row r="1292">
          <cell r="A1292" t="str">
            <v>01.050.0356-A</v>
          </cell>
          <cell r="B1292" t="str">
            <v xml:space="preserve">PROJETO EXECUTIVO DE ARQUITETURA,CONSIDERANDO O PROJETO BASI CO EXISTENTE,PARA PREDIOS ESCOLARES E/OU ADMINISTRATIVOS ATE 500M2,APRESENTADO EM AUTOCAD NOS PADROES DA CONTRATANTE,INC LUSIVE AS LEGALIZACOES PERTINENTES,COORDENACAO E COMPATIBILI ZACAO COM OS PROJETOS COMPLEMENTARES </v>
          </cell>
          <cell r="C1292" t="str">
            <v>M2</v>
          </cell>
        </row>
        <row r="1293">
          <cell r="A1293" t="str">
            <v>01.050.0357-0</v>
          </cell>
          <cell r="B1293" t="str">
            <v xml:space="preserve">PROJETO EXECUTIVO DE ARQUITETURA,CONSIDERANDO O PROJETO BASI CO EXISTENTE,PARA PREDIOS ESCOLARES E/OU ADMINISTRATIVOS DE 501 ATE 3000M2,APRESENTADO EM AUTOCAD NOS PADROES DA CONTRAT ANTE,INCLUSIVE AS LEGALIZACOES PERTINENTES,COORDENACAO E COM PATIBILIZACAO COM OS PROJETOS COMPLEMENTARES </v>
          </cell>
          <cell r="C1293" t="str">
            <v>M2</v>
          </cell>
        </row>
        <row r="1294">
          <cell r="A1294" t="str">
            <v>01.050.0357-A</v>
          </cell>
          <cell r="B1294" t="str">
            <v xml:space="preserve">PROJETO EXECUTIVO DE ARQUITETURA,CONSIDERANDO O PROJETO BASI CO EXISTENTE,PARA PREDIOS ESCOLARES E/OU ADMINISTRATIVOS DE 501 ATE 3000M2,APRESENTADO EM AUTOCAD NOS PADROES DA CONTRAT ANTE,INCLUSIVE AS LEGALIZACOES PERTINENTES,COORDENACAO E COM PATIBILIZACAO COM OS PROJETOS COMPLEMENTARES </v>
          </cell>
          <cell r="C1294" t="str">
            <v>M2</v>
          </cell>
        </row>
        <row r="1295">
          <cell r="A1295" t="str">
            <v>01.050.0358-0</v>
          </cell>
          <cell r="B1295" t="str">
            <v xml:space="preserve">PROJETO EXECUTIVO DE ARQUITETURA,CONSIDERANDO O PROJETO BASI CO EXISTENTE,PARA PREDIOS ESCOLARES E/OU ADMINISTRATIVOS ACI MA DE 3000M2,APRESENTADO EM AUTOCAD NOS PADROES DA CONTRATAN TE,INCLUSIVE AS LEGALIZACOES PERTINENTES,COORDENACAO E COMPA TIBILIZACAO COM OS PROJETOS COMPLEMENTARES </v>
          </cell>
          <cell r="C1295" t="str">
            <v>M2</v>
          </cell>
        </row>
        <row r="1296">
          <cell r="A1296" t="str">
            <v>01.050.0358-A</v>
          </cell>
          <cell r="B1296" t="str">
            <v xml:space="preserve">PROJETO EXECUTIVO DE ARQUITETURA,CONSIDERANDO O PROJETO BASI CO EXISTENTE,PARA PREDIOS ESCOLARES E/OU ADMINISTRATIVOS ACI MA DE 3000M2,APRESENTADO EM AUTOCAD NOS PADROES DA CONTRATAN TE,INCLUSIVE AS LEGALIZACOES PERTINENTES,COORDENACAO E COMPA TIBILIZACAO COM OS PROJETOS COMPLEMENTARES </v>
          </cell>
          <cell r="C1296" t="str">
            <v>M2</v>
          </cell>
        </row>
        <row r="1297">
          <cell r="A1297" t="str">
            <v>01.050.0359-0</v>
          </cell>
          <cell r="B1297" t="str">
            <v>PROJETO EXECUTIVO DE ARQUITETURA,CONSIDERANDO O PROJETO BASI CO EXISTENTE,PARA LOTEAMENTOS COM 3 UNIDADES UNI OU BIFAMILI ARES TIPO PARA AREAS ATE 12000M2,APRESENTADO EM AUTOCAD NOS PADROES DA CONTRATANTE,INCLUSIVE AS LEGALIZACOES PERTINENTES ,COORDENACAO E COMPATIBLIZACAO COM OS PROJETOS COMPLEMENTARE S</v>
          </cell>
          <cell r="C1297" t="str">
            <v>M2</v>
          </cell>
        </row>
        <row r="1298">
          <cell r="A1298" t="str">
            <v>01.050.0359-A</v>
          </cell>
          <cell r="B1298" t="str">
            <v>PROJETO EXECUTIVO DE ARQUITETURA,CONSIDERANDO O PROJETO BASI CO EXISTENTE,PARA LOTEAMENTOS COM 3 UNIDADES UNI OU BIFAMILI ARES TIPO PARA AREAS ATE 12000M2,APRESENTADO EM AUTOCAD NOS PADROES DA CONTRATANTE,INCLUSIVE AS LEGALIZACOES PERTINENTES ,COORDENACAO E COMPATIBLIZACAO COM OS PROJETOS COMPLEMENTARE S</v>
          </cell>
          <cell r="C1298" t="str">
            <v>M2</v>
          </cell>
        </row>
        <row r="1299">
          <cell r="A1299" t="str">
            <v>01.050.0360-0</v>
          </cell>
          <cell r="B1299" t="str">
            <v>PROJETO EXECUTIVO DE ARQUITETURA,CONSIDERANDO O PROJETO BASI CO EXISTENTE,PARA LOTEAMENTOS COM 3 UNIDADES UNI OU BIFAMILI ARES TIPO PARA AREAS DE 12001 ATE 36000M2,APRESENTADO EM AUT OCAD NOS PADROES DA CONTRATANTE,INCLUSIVE AS LEGALIZACOES PE RTINENTES,COORDENACAO E COMPATIBILIZACAO COM OS PROJETOS COM PLEMENTARES</v>
          </cell>
          <cell r="C1299" t="str">
            <v>M2</v>
          </cell>
        </row>
        <row r="1300">
          <cell r="A1300" t="str">
            <v>01.050.0360-A</v>
          </cell>
          <cell r="B1300" t="str">
            <v>PROJETO EXECUTIVO DE ARQUITETURA,CONSIDERANDO O PROJETO BASI CO EXISTENTE,PARA LOTEAMENTOS COM 3 UNIDADES UNI OU BIFAMILI ARES TIPO PARA AREAS DE 12001 ATE 36000M2,APRESENTADO EM AUT OCAD NOS PADROES DA CONTRATANTE,INCLUSIVE AS LEGALIZACOES PE RTINENTES,COORDENACAO E COMPATIBILIZACAO COM OS PROJETOS COM PLEMENTARES</v>
          </cell>
          <cell r="C1300" t="str">
            <v>M2</v>
          </cell>
        </row>
        <row r="1301">
          <cell r="A1301" t="str">
            <v>01.050.0361-0</v>
          </cell>
          <cell r="B1301" t="str">
            <v>PROJETO EXECUTIVO DE ARQUITETURA,CONSIDERANDO O PROJETO BASI CO EXISTENTE,PARA LOTEAMENTOS COM 3 UNIDADES UNI OU BIFAMILI ARES TIPO PARA AREAS ACIMA DE 36000M2,APRESENTADO EM AUTOCAD NOS PADROES DA CONTRATANTE,INCLUSIVE AS LEGALIZACOES PERTIN ENTES,COORDENACAO E COMPATIBILIZACAO COM OS PROJETOS COMPLEM ENTARES</v>
          </cell>
          <cell r="C1301" t="str">
            <v>M2</v>
          </cell>
        </row>
        <row r="1302">
          <cell r="A1302" t="str">
            <v>01.050.0361-A</v>
          </cell>
          <cell r="B1302" t="str">
            <v>PROJETO EXECUTIVO DE ARQUITETURA,CONSIDERANDO O PROJETO BASI CO EXISTENTE,PARA LOTEAMENTOS COM 3 UNIDADES UNI OU BIFAMILI ARES TIPO PARA AREAS ACIMA DE 36000M2,APRESENTADO EM AUTOCAD NOS PADROES DA CONTRATANTE,INCLUSIVE AS LEGALIZACOES PERTIN ENTES,COORDENACAO E COMPATIBILIZACAO COM OS PROJETOS COMPLEM ENTARES</v>
          </cell>
          <cell r="C1302" t="str">
            <v>M2</v>
          </cell>
        </row>
        <row r="1303">
          <cell r="A1303" t="str">
            <v>01.050.0362-0</v>
          </cell>
          <cell r="B1303" t="str">
            <v xml:space="preserve">PROJETO EXECUTIVO DE ARQUITETURA,CONSIDERANDO O PROJETO BASI CO EXISTENTE,PARA HABITACAO/EDIFICIOS ATE 6000M2,APRESENTADO EM AUTOCAD NOS PADROES DA CONTRATANTE,INCLUSIVE AS LEGALIZA COES PERTINENTES,COORDENACAO E COMPATIBILIZACAO COM OS PROJE TOS COMPLEMENTARES </v>
          </cell>
          <cell r="C1303" t="str">
            <v>M2</v>
          </cell>
        </row>
        <row r="1304">
          <cell r="A1304" t="str">
            <v>01.050.0362-A</v>
          </cell>
          <cell r="B1304" t="str">
            <v xml:space="preserve">PROJETO EXECUTIVO DE ARQUITETURA,CONSIDERANDO O PROJETO BASI CO EXISTENTE,PARA HABITACAO/EDIFICIOS ATE 6000M2,APRESENTADO EM AUTOCAD NOS PADROES DA CONTRATANTE,INCLUSIVE AS LEGALIZA COES PERTINENTES,COORDENACAO E COMPATIBILIZACAO COM OS PROJE TOS COMPLEMENTARES </v>
          </cell>
          <cell r="C1304" t="str">
            <v>M2</v>
          </cell>
        </row>
        <row r="1305">
          <cell r="A1305" t="str">
            <v>01.050.0363-0</v>
          </cell>
          <cell r="B1305" t="str">
            <v xml:space="preserve">PROJETO EXECUTIVO DE ARQUITETURA,CONSIDERANDO O PROJETO BASI CO EXISTENTE,PARA HABITACAO/EDIFICIOS DE 6001 ATE 12000M2,AP RESENTADO EM AUTOCAD NOS PADROES DA CONTRATANTE,INCLUSIVE AS LEGALIZACOES PERTINENTES,COORDENACAO E COMPATIBILIZACAO COM OS PROJETOS COMPLEMENTARES </v>
          </cell>
          <cell r="C1305" t="str">
            <v>M2</v>
          </cell>
        </row>
        <row r="1306">
          <cell r="A1306" t="str">
            <v>01.050.0363-A</v>
          </cell>
          <cell r="B1306" t="str">
            <v xml:space="preserve">PROJETO EXECUTIVO DE ARQUITETURA,CONSIDERANDO O PROJETO BASI CO EXISTENTE,PARA HABITACAO/EDIFICIOS DE 6001 ATE 12000M2,AP RESENTADO EM AUTOCAD NOS PADROES DA CONTRATANTE,INCLUSIVE AS LEGALIZACOES PERTINENTES,COORDENACAO E COMPATIBILIZACAO COM OS PROJETOS COMPLEMENTARES </v>
          </cell>
          <cell r="C1306" t="str">
            <v>M2</v>
          </cell>
        </row>
        <row r="1307">
          <cell r="A1307" t="str">
            <v>01.050.0364-0</v>
          </cell>
          <cell r="B1307" t="str">
            <v xml:space="preserve">PROJETO EXECUTIVO DE ARQUITETURA,CONSIDERANDO O PROJETO BASI CO EXISTENTE,PARA HABITACAO/EDIFICIOS ACIMA DE 12000M2,APRES ENTADO EM AUTOCAD NOS PADROES DA CONTRATANTE,INCLUSIVE AS LE GALIZACOES PERTINENTES,COORDENACAO E COMPATIBILIZACAO COM OS PROJETOS COMPLEMENTARES </v>
          </cell>
          <cell r="C1307" t="str">
            <v>M2</v>
          </cell>
        </row>
        <row r="1308">
          <cell r="A1308" t="str">
            <v>01.050.0364-A</v>
          </cell>
          <cell r="B1308" t="str">
            <v xml:space="preserve">PROJETO EXECUTIVO DE ARQUITETURA,CONSIDERANDO O PROJETO BASI CO EXISTENTE,PARA HABITACAO/EDIFICIOS ACIMA DE 12000M2,APRES ENTADO EM AUTOCAD NOS PADROES DA CONTRATANTE,INCLUSIVE AS LE GALIZACOES PERTINENTES,COORDENACAO E COMPATIBILIZACAO COM OS PROJETOS COMPLEMENTARES </v>
          </cell>
          <cell r="C1308" t="str">
            <v>M2</v>
          </cell>
        </row>
        <row r="1309">
          <cell r="A1309" t="str">
            <v>01.050.0365-0</v>
          </cell>
          <cell r="B1309" t="str">
            <v xml:space="preserve">PROJETO BASICO DE INSTALACAO DE INCENDIO E SPDA PARA PREDIOS ESCOLARES E/OU ADMINISTRATIVOS ATE 500M2,APRESENTADO EM AUT OCAD,INCLUSIVE AS LEGALIZACOES PERTINENTES   </v>
          </cell>
          <cell r="C1309" t="str">
            <v>M2</v>
          </cell>
        </row>
        <row r="1310">
          <cell r="A1310" t="str">
            <v>01.050.0365-A</v>
          </cell>
          <cell r="B1310" t="str">
            <v xml:space="preserve">PROJETO BASICO DE INSTALACAO DE INCENDIO E SPDA PARA PREDIOS ESCOLARES E/OU ADMINISTRATIVOS ATE 500M2,APRESENTADO EM AUT OCAD,INCLUSIVE AS LEGALIZACOES PERTINENTES   </v>
          </cell>
          <cell r="C1310" t="str">
            <v>M2</v>
          </cell>
        </row>
        <row r="1311">
          <cell r="A1311" t="str">
            <v>01.050.0366-0</v>
          </cell>
          <cell r="B1311" t="str">
            <v xml:space="preserve">PROJETO BASICO DE INSTALACAO DE INCENDIO E SPDA PARA PREDIOS ESCOLARES E/OU ADMINISTRATIVOS DE 501 ATE 3000M2,APRESENTAD O EM AUTOCAD,INCLUSIVE AS LEGALIZACOES PERTINENTES   </v>
          </cell>
          <cell r="C1311" t="str">
            <v>M2</v>
          </cell>
        </row>
        <row r="1312">
          <cell r="A1312" t="str">
            <v>01.050.0366-A</v>
          </cell>
          <cell r="B1312" t="str">
            <v xml:space="preserve">PROJETO BASICO DE INSTALACAO DE INCENDIO E SPDA PARA PREDIOS ESCOLARES E/OU ADMINISTRATIVOS DE 501 ATE 3000M2,APRESENTAD O EM AUTOCAD,INCLUSIVE AS LEGALIZACOES PERTINENTES   </v>
          </cell>
          <cell r="C1312" t="str">
            <v>M2</v>
          </cell>
        </row>
        <row r="1313">
          <cell r="A1313" t="str">
            <v>01.050.0367-0</v>
          </cell>
          <cell r="B1313" t="str">
            <v xml:space="preserve">PROJETO BASICO DE INSTALACAO DE INCENDIO E SPDA PARA PREDIOS ESCOLARES E/OU ADMINISTRATIVOS ACIMA DE 3000M2,APRESENTADO EM AUTOCAD,INCLUSIVE AS LEGALIZACOES PERTINENTES   </v>
          </cell>
          <cell r="C1313" t="str">
            <v>M2</v>
          </cell>
        </row>
        <row r="1314">
          <cell r="A1314" t="str">
            <v>01.050.0367-A</v>
          </cell>
          <cell r="B1314" t="str">
            <v xml:space="preserve">PROJETO BASICO DE INSTALACAO DE INCENDIO E SPDA PARA PREDIOS ESCOLARES E/OU ADMINISTRATIVOS ACIMA DE 3000M2,APRESENTADO EM AUTOCAD,INCLUSIVE AS LEGALIZACOES PERTINENTES   </v>
          </cell>
          <cell r="C1314" t="str">
            <v>M2</v>
          </cell>
        </row>
        <row r="1315">
          <cell r="A1315" t="str">
            <v>01.050.0368-0</v>
          </cell>
          <cell r="B1315" t="str">
            <v xml:space="preserve">PROJETO BASICO DE INSTALACAO DE INCENDIO E SPDA PARA PREDIOS CULTURAIS ATE 500M2,APRESENTADO EM AUTOCAD,INCLUSIVE AS LEG ALIZACOES PERTINENTES   </v>
          </cell>
          <cell r="C1315" t="str">
            <v>M2</v>
          </cell>
        </row>
        <row r="1316">
          <cell r="A1316" t="str">
            <v>01.050.0368-A</v>
          </cell>
          <cell r="B1316" t="str">
            <v xml:space="preserve">PROJETO BASICO DE INSTALACAO DE INCENDIO E SPDA PARA PREDIOS CULTURAIS ATE 500M2,APRESENTADO EM AUTOCAD,INCLUSIVE AS LEG ALIZACOES PERTINENTES   </v>
          </cell>
          <cell r="C1316" t="str">
            <v>M2</v>
          </cell>
        </row>
        <row r="1317">
          <cell r="A1317" t="str">
            <v>01.050.0369-0</v>
          </cell>
          <cell r="B1317" t="str">
            <v xml:space="preserve">PROJETO BASICO DE INSTALACAO DE INCENDIO E SPDA PARA PREDIOS CULTURAIS ACIMA DE 500M2,APRESENTADO EM AUTOCAD,INCLUSIVE A S LEGALIZACOES PERTINENTES   </v>
          </cell>
          <cell r="C1317" t="str">
            <v>M2</v>
          </cell>
        </row>
        <row r="1318">
          <cell r="A1318" t="str">
            <v>01.050.0369-A</v>
          </cell>
          <cell r="B1318" t="str">
            <v xml:space="preserve">PROJETO BASICO DE INSTALACAO DE INCENDIO E SPDA PARA PREDIOS CULTURAIS ACIMA DE 500M2,APRESENTADO EM AUTOCAD,INCLUSIVE A S LEGALIZACOES PERTINENTES   </v>
          </cell>
          <cell r="C1318" t="str">
            <v>M2</v>
          </cell>
        </row>
        <row r="1319">
          <cell r="A1319" t="str">
            <v>01.050.0370-0</v>
          </cell>
          <cell r="B1319" t="str">
            <v xml:space="preserve">PROJETO BASICO DE INSTALACAO DE INCENDIO E SPDA PARA PREDIOS HOSPITALARES,APRESENTADO EM AUTOCAD,INCLUSIVE AS LEGALIZACO ES PERTINENTES   </v>
          </cell>
          <cell r="C1319" t="str">
            <v>M2</v>
          </cell>
        </row>
        <row r="1320">
          <cell r="A1320" t="str">
            <v>01.050.0370-A</v>
          </cell>
          <cell r="B1320" t="str">
            <v xml:space="preserve">PROJETO BASICO DE INSTALACAO DE INCENDIO E SPDA PARA PREDIOS HOSPITALARES,APRESENTADO EM AUTOCAD,INCLUSIVE AS LEGALIZACO ES PERTINENTES   </v>
          </cell>
          <cell r="C1320" t="str">
            <v>M2</v>
          </cell>
        </row>
        <row r="1321">
          <cell r="A1321" t="str">
            <v>01.050.0371-0</v>
          </cell>
          <cell r="B1321" t="str">
            <v xml:space="preserve">PROJETO BASICO DE INSTALACAO DE INCENDIO E SPDA PARA HABITAC OES/EDIFICIOS ATE 500M2,APRESENTADO EM AUTOCAD,INCLUSIVE AS LEGALIZACOES PERTINENTES   </v>
          </cell>
          <cell r="C1321" t="str">
            <v>M2</v>
          </cell>
        </row>
        <row r="1322">
          <cell r="A1322" t="str">
            <v>01.050.0371-A</v>
          </cell>
          <cell r="B1322" t="str">
            <v xml:space="preserve">PROJETO BASICO DE INSTALACAO DE INCENDIO E SPDA PARA HABITAC OES/EDIFICIOS ATE 500M2,APRESENTADO EM AUTOCAD,INCLUSIVE AS LEGALIZACOES PERTINENTES   </v>
          </cell>
          <cell r="C1322" t="str">
            <v>M2</v>
          </cell>
        </row>
        <row r="1323">
          <cell r="A1323" t="str">
            <v>01.050.0372-0</v>
          </cell>
          <cell r="B1323" t="str">
            <v xml:space="preserve">PROJETO BASICO DE INSTALACAO DE INCENDIO E SPDA PARA HABITAC OES/EDIFICIOS DE 501 ATE 3000M2,APRESENTADO EM AUTOCAD,INCLU SIVE AS LEGALIZACOES PERTINENTES   </v>
          </cell>
          <cell r="C1323" t="str">
            <v>M2</v>
          </cell>
        </row>
        <row r="1324">
          <cell r="A1324" t="str">
            <v>01.050.0372-A</v>
          </cell>
          <cell r="B1324" t="str">
            <v xml:space="preserve">PROJETO BASICO DE INSTALACAO DE INCENDIO E SPDA PARA HABITAC OES/EDIFICIOS DE 501 ATE 3000M2,APRESENTADO EM AUTOCAD,INCLU SIVE AS LEGALIZACOES PERTINENTES   </v>
          </cell>
          <cell r="C1324" t="str">
            <v>M2</v>
          </cell>
        </row>
        <row r="1325">
          <cell r="A1325" t="str">
            <v>01.050.0373-0</v>
          </cell>
          <cell r="B1325" t="str">
            <v xml:space="preserve">PROJETO BASICO DE INSTALACAO DE INCENDIO E SPDA PARA HABITAC OES/EDIFICIOS ACIMA DE 3000M2,APRESENTADO EM AUTOCAD,INCLUSI VE AS LEGALIZACOES PERTINENTES   </v>
          </cell>
          <cell r="C1325" t="str">
            <v>M2</v>
          </cell>
        </row>
        <row r="1326">
          <cell r="A1326" t="str">
            <v>01.050.0373-A</v>
          </cell>
          <cell r="B1326" t="str">
            <v xml:space="preserve">PROJETO BASICO DE INSTALACAO DE INCENDIO E SPDA PARA HABITAC OES/EDIFICIOS ACIMA DE 3000M2,APRESENTADO EM AUTOCAD,INCLUSI VE AS LEGALIZACOES PERTINENTES   </v>
          </cell>
          <cell r="C1326" t="str">
            <v>M2</v>
          </cell>
        </row>
        <row r="1327">
          <cell r="A1327" t="str">
            <v>01.050.0374-0</v>
          </cell>
          <cell r="B1327" t="str">
            <v xml:space="preserve">PROJETO BASICO DE INSTALACAO DE INCENDIO E SPDA PARA HABITAC AO/LOTEAMENTO ATE 36000M2,APRESENTADO EM AUTOCAD,INCLUSIVE A S LEGALIZACOES PERTINENTES   </v>
          </cell>
          <cell r="C1327" t="str">
            <v>M2</v>
          </cell>
        </row>
        <row r="1328">
          <cell r="A1328" t="str">
            <v>01.050.0374-A</v>
          </cell>
          <cell r="B1328" t="str">
            <v xml:space="preserve">PROJETO BASICO DE INSTALACAO DE INCENDIO E SPDA PARA HABITAC AO/LOTEAMENTO ATE 36000M2,APRESENTADO EM AUTOCAD,INCLUSIVE A S LEGALIZACOES PERTINENTES   </v>
          </cell>
          <cell r="C1328" t="str">
            <v>M2</v>
          </cell>
        </row>
        <row r="1329">
          <cell r="A1329" t="str">
            <v>01.050.0375-0</v>
          </cell>
          <cell r="B1329" t="str">
            <v xml:space="preserve">PROJETO BASICO DE INSTALACAO DE INCENDIO E SPDA PARA HABITAC AO/LOTEAMENTO ACIMA DE 36000M2,APRESENTADO EM AUTOCAD,INCLUS IVE AS LEGALIZACOES PERTINENTES   </v>
          </cell>
          <cell r="C1329" t="str">
            <v>M2</v>
          </cell>
        </row>
        <row r="1330">
          <cell r="A1330" t="str">
            <v>01.050.0375-A</v>
          </cell>
          <cell r="B1330" t="str">
            <v xml:space="preserve">PROJETO BASICO DE INSTALACAO DE INCENDIO E SPDA PARA HABITAC AO/LOTEAMENTO ACIMA DE 36000M2,APRESENTADO EM AUTOCAD,INCLUS IVE AS LEGALIZACOES PERTINENTES   </v>
          </cell>
          <cell r="C1330" t="str">
            <v>M2</v>
          </cell>
        </row>
        <row r="1331">
          <cell r="A1331" t="str">
            <v>01.050.0376-0</v>
          </cell>
          <cell r="B1331" t="str">
            <v xml:space="preserve">PROJETO EXECUTIVO DE INSTALACAO DE INCENDIO E SPDA,CONSIDERA NDO PROJETO BASICO EXISTENTE,PARA PREDIOS ESCOLARES E/OU ADM INISTRATIVOS ATE 500M2,APRESENTADO EM AUTOCAD,INCLUSIVE AS L EGALIZACOES PERTINENTES  </v>
          </cell>
          <cell r="C1331" t="str">
            <v>M2</v>
          </cell>
        </row>
        <row r="1332">
          <cell r="A1332" t="str">
            <v>01.050.0376-A</v>
          </cell>
          <cell r="B1332" t="str">
            <v xml:space="preserve">PROJETO EXECUTIVO DE INSTALACAO DE INCENDIO E SPDA,CONSIDERA NDO PROJETO BASICO EXISTENTE,PARA PREDIOS ESCOLARES E/OU ADM INISTRATIVOS ATE 500M2,APRESENTADO EM AUTOCAD,INCLUSIVE AS L EGALIZACOES PERTINENTES  </v>
          </cell>
          <cell r="C1332" t="str">
            <v>M2</v>
          </cell>
        </row>
        <row r="1333">
          <cell r="A1333" t="str">
            <v>01.050.0377-0</v>
          </cell>
          <cell r="B1333" t="str">
            <v xml:space="preserve">PROJETO EXECUTIVO DE INSTALACAO DE INCENDIO E SPDA,CONSIDERA NDO PROJETO BASICO EXISTENTE,PARA PREDIOS ESCOLARES E/OU ADM INISTRATIVOS DE 501 ATE 3000M2,APRESENTADO EM AUTOCAD,INCLUS IVE AS LEGALIZACOES PERTINENTES  </v>
          </cell>
          <cell r="C1333" t="str">
            <v>M2</v>
          </cell>
        </row>
        <row r="1334">
          <cell r="A1334" t="str">
            <v>01.050.0377-A</v>
          </cell>
          <cell r="B1334" t="str">
            <v xml:space="preserve">PROJETO EXECUTIVO DE INSTALACAO DE INCENDIO E SPDA,CONSIDERA NDO PROJETO BASICO EXISTENTE,PARA PREDIOS ESCOLARES E/OU ADM INISTRATIVOS DE 501 ATE 3000M2,APRESENTADO EM AUTOCAD,INCLUS IVE AS LEGALIZACOES PERTINENTES  </v>
          </cell>
          <cell r="C1334" t="str">
            <v>M2</v>
          </cell>
        </row>
        <row r="1335">
          <cell r="A1335" t="str">
            <v>01.050.0378-0</v>
          </cell>
          <cell r="B1335" t="str">
            <v xml:space="preserve">PROJETO EXECUTIVO DE INSTALACAO DE INCENDIO E SPDA,CONSIDERA NDO PROJETO BASICO EXISTENTE,PARA PREDIOS ESCOLARES E/OU ADM INISTRATIVOS ACIMA DE 3000M2,APRESENTADO EM AUTOCAD,INCLUSIV E AS LEGALIZACOES PERTINENTES  </v>
          </cell>
          <cell r="C1335" t="str">
            <v>M2</v>
          </cell>
        </row>
        <row r="1336">
          <cell r="A1336" t="str">
            <v>01.050.0378-A</v>
          </cell>
          <cell r="B1336" t="str">
            <v xml:space="preserve">PROJETO EXECUTIVO DE INSTALACAO DE INCENDIO E SPDA,CONSIDERA NDO PROJETO BASICO EXISTENTE,PARA PREDIOS ESCOLARES E/OU ADM INISTRATIVOS ACIMA DE 3000M2,APRESENTADO EM AUTOCAD,INCLUSIV E AS LEGALIZACOES PERTINENTES  </v>
          </cell>
          <cell r="C1336" t="str">
            <v>M2</v>
          </cell>
        </row>
        <row r="1337">
          <cell r="A1337" t="str">
            <v>01.050.0379-0</v>
          </cell>
          <cell r="B1337" t="str">
            <v xml:space="preserve">PROJETO EXECUTIVO DE INSTALACAO DE INCENDIO E SPDA,CONSIDERA NDO PROJETO BASICO EXISTENTE,PARA PREDIOS CULTURAIS ATE 500M 2,APRESENTADO EM AUTOCAD,INCLUSIVE AS LEGALIZACOES PERTINENT ES  </v>
          </cell>
          <cell r="C1337" t="str">
            <v>M2</v>
          </cell>
        </row>
        <row r="1338">
          <cell r="A1338" t="str">
            <v>01.050.0379-A</v>
          </cell>
          <cell r="B1338" t="str">
            <v xml:space="preserve">PROJETO EXECUTIVO DE INSTALACAO DE INCENDIO E SPDA,CONSIDERA NDO PROJETO BASICO EXISTENTE,PARA PREDIOS CULTURAIS ATE 500M 2,APRESENTADO EM AUTOCAD,INCLUSIVE AS LEGALIZACOES PERTINENT ES  </v>
          </cell>
          <cell r="C1338" t="str">
            <v>M2</v>
          </cell>
        </row>
        <row r="1339">
          <cell r="A1339" t="str">
            <v>01.050.0380-0</v>
          </cell>
          <cell r="B1339" t="str">
            <v xml:space="preserve">PROJETO EXECUTIVO DE INSTALACAO DE INCENDIO E SPDA,CONSIDERA NDO PROJETO BASICO EXISTENTE,PARA PREDIOS CULTURAIS ACIMA DE 500M2,APRESENTADO EM AUTOCAD,INCLUSIVE AS LEGALIZACOES PERT INENTES  </v>
          </cell>
          <cell r="C1339" t="str">
            <v>M2</v>
          </cell>
        </row>
        <row r="1340">
          <cell r="A1340" t="str">
            <v>01.050.0380-A</v>
          </cell>
          <cell r="B1340" t="str">
            <v xml:space="preserve">PROJETO EXECUTIVO DE INSTALACAO DE INCENDIO E SPDA,CONSIDERA NDO PROJETO BASICO EXISTENTE,PARA PREDIOS CULTURAIS ACIMA DE 500M2,APRESENTADO EM AUTOCAD,INCLUSIVE AS LEGALIZACOES PERT INENTES  </v>
          </cell>
          <cell r="C1340" t="str">
            <v>M2</v>
          </cell>
        </row>
        <row r="1341">
          <cell r="A1341" t="str">
            <v>01.050.0381-0</v>
          </cell>
          <cell r="B1341" t="str">
            <v xml:space="preserve">PROJETO EXECUTIVO DE INSTALACAO DE INCENDIO E SPDA,CONSIDERA NDO PROJETO BASICO EXISTENTE,PARA PREDIOS HOSPITALARES,APRES ENTADO EM AUTOCAD,INCLUSIVE AS LEGALIZACOES PERTINENTES   </v>
          </cell>
          <cell r="C1341" t="str">
            <v>M2</v>
          </cell>
        </row>
        <row r="1342">
          <cell r="A1342" t="str">
            <v>01.050.0381-A</v>
          </cell>
          <cell r="B1342" t="str">
            <v xml:space="preserve">PROJETO EXECUTIVO DE INSTALACAO DE INCENDIO E SPDA,CONSIDERA NDO PROJETO BASICO EXISTENTE,PARA PREDIOS HOSPITALARES,APRES ENTADO EM AUTOCAD,INCLUSIVE AS LEGALIZACOES PERTINENTES   </v>
          </cell>
          <cell r="C1342" t="str">
            <v>M2</v>
          </cell>
        </row>
        <row r="1343">
          <cell r="A1343" t="str">
            <v>01.050.0382-0</v>
          </cell>
          <cell r="B1343" t="str">
            <v xml:space="preserve">PROJETO EXECUTIVO DE INSTALACAO DE INCENDIO E SPDA,CONSIDERA NDO PROJETO BASICO EXISTENTE,PARA HABITACOES/EDIFICIOS ATE 5 00M2,APRESENTADO EM AUTOCAD,INCLUSIVE AS LEGALIZACOES PERTIN ENTES  </v>
          </cell>
          <cell r="C1343" t="str">
            <v>M2</v>
          </cell>
        </row>
        <row r="1344">
          <cell r="A1344" t="str">
            <v>01.050.0382-A</v>
          </cell>
          <cell r="B1344" t="str">
            <v xml:space="preserve">PROJETO EXECUTIVO DE INSTALACAO DE INCENDIO E SPDA,CONSIDERA NDO PROJETO BASICO EXISTENTE,PARA HABITACOES/EDIFICIOS ATE 5 00M2,APRESENTADO EM AUTOCAD,INCLUSIVE AS LEGALIZACOES PERTIN ENTES  </v>
          </cell>
          <cell r="C1344" t="str">
            <v>M2</v>
          </cell>
        </row>
        <row r="1345">
          <cell r="A1345" t="str">
            <v>01.050.0383-0</v>
          </cell>
          <cell r="B1345" t="str">
            <v xml:space="preserve">PROJETO EXECUTIVO DE INSTALACAO DE INCENDIO E SPDA,CONSIDERA NDO PROJETO BASICO EXISTENTE,PARA HABITACOES/EDIFICIOS DE 50 1 ATE 3000M2,APRESENTADO EM AUTOCAD,INCLUSIVE AS LEGALIZACOE S PERTINENTES  </v>
          </cell>
          <cell r="C1345" t="str">
            <v>M2</v>
          </cell>
        </row>
        <row r="1346">
          <cell r="A1346" t="str">
            <v>01.050.0383-A</v>
          </cell>
          <cell r="B1346" t="str">
            <v xml:space="preserve">PROJETO EXECUTIVO DE INSTALACAO DE INCENDIO E SPDA,CONSIDERA NDO PROJETO BASICO EXISTENTE,PARA HABITACOES/EDIFICIOS DE 50 1 ATE 3000M2,APRESENTADO EM AUTOCAD,INCLUSIVE AS LEGALIZACOE S PERTINENTES  </v>
          </cell>
          <cell r="C1346" t="str">
            <v>M2</v>
          </cell>
        </row>
        <row r="1347">
          <cell r="A1347" t="str">
            <v>01.050.0384-0</v>
          </cell>
          <cell r="B1347" t="str">
            <v xml:space="preserve">PROJETO EXECUTIVO DE INSTALACAO DE INCENDIO E SPDA,CONSIDERA NDO PROJETO BASICO EXISTENTE,PARA HABITACOES/EDIFICIOS ACIMA DE 3000M2,APRESENTADO EM AUTOCAD,INCLUSIVE AS LEGALIZACOES P ERTINENTES  </v>
          </cell>
          <cell r="C1347" t="str">
            <v>M2</v>
          </cell>
        </row>
        <row r="1348">
          <cell r="A1348" t="str">
            <v>01.050.0384-A</v>
          </cell>
          <cell r="B1348" t="str">
            <v xml:space="preserve">PROJETO EXECUTIVO DE INSTALACAO DE INCENDIO E SPDA,CONSIDERA NDO PROJETO BASICO EXISTENTE,PARA HABITACOES/EDIFICIOS ACIMA DE 3000M2,APRESENTADO EM AUTOCAD,INCLUSIVE AS LEGALIZACOES P ERTINENTES  </v>
          </cell>
          <cell r="C1348" t="str">
            <v>M2</v>
          </cell>
        </row>
        <row r="1349">
          <cell r="A1349" t="str">
            <v>01.050.0385-0</v>
          </cell>
          <cell r="B1349" t="str">
            <v xml:space="preserve">PROJETO EXECUTIVO DE INSTALACAO DE INCENDIO E SPDA,CONSIDERA NDO PROJETO BASICO EXISTENTE,PARA HABITACAO/LOTEAMENTO ATE 3 6000M2,APRESENTADO EM AUTOCAD,INCLUSIVE AS LEGALIZACOES PERT INENTES  </v>
          </cell>
          <cell r="C1349" t="str">
            <v>M2</v>
          </cell>
        </row>
        <row r="1350">
          <cell r="A1350" t="str">
            <v>01.050.0385-A</v>
          </cell>
          <cell r="B1350" t="str">
            <v xml:space="preserve">PROJETO EXECUTIVO DE INSTALACAO DE INCENDIO E SPDA,CONSIDERA NDO PROJETO BASICO EXISTENTE,PARA HABITACAO/LOTEAMENTO ATE 3 6000M2,APRESENTADO EM AUTOCAD,INCLUSIVE AS LEGALIZACOES PERT INENTES  </v>
          </cell>
          <cell r="C1350" t="str">
            <v>M2</v>
          </cell>
        </row>
        <row r="1351">
          <cell r="A1351" t="str">
            <v>01.050.0386-0</v>
          </cell>
          <cell r="B1351" t="str">
            <v xml:space="preserve">PROJETO EXECUTIVO DE INSTALACAO DE INCENDIO E SPDA,CONSIDERA NDO PROJETO BASICO EXISTENTE,PARA HABITACAO/LOTEAMENTO ACIMA DE 36000M2,APRESENTADO EM AUTOCAD,INCLUSIVE AS LEGALIZACOES PERTINENTES  </v>
          </cell>
          <cell r="C1351" t="str">
            <v>M2</v>
          </cell>
        </row>
        <row r="1352">
          <cell r="A1352" t="str">
            <v>01.050.0386-A</v>
          </cell>
          <cell r="B1352" t="str">
            <v xml:space="preserve">PROJETO EXECUTIVO DE INSTALACAO DE INCENDIO E SPDA,CONSIDERA NDO PROJETO BASICO EXISTENTE,PARA HABITACAO/LOTEAMENTO ACIMA DE 36000M2,APRESENTADO EM AUTOCAD,INCLUSIVE AS LEGALIZACOES PERTINENTES  </v>
          </cell>
          <cell r="C1352" t="str">
            <v>M2</v>
          </cell>
        </row>
        <row r="1353">
          <cell r="A1353" t="str">
            <v>01.050.0387-0</v>
          </cell>
          <cell r="B1353" t="str">
            <v xml:space="preserve">PROJETO BASICO DE INSTALACAO DE GAS PARA PREDIOS ESCOLARES E /OU ADMINISTRATIVOS ATE 500M2,APRESENTADO EM AUTOCAD,INCLUSI VE AS LEGALIZACOES PERTINENTES   </v>
          </cell>
          <cell r="C1353" t="str">
            <v>M2</v>
          </cell>
        </row>
        <row r="1354">
          <cell r="A1354" t="str">
            <v>01.050.0387-A</v>
          </cell>
          <cell r="B1354" t="str">
            <v xml:space="preserve">PROJETO BASICO DE INSTALACAO DE GAS PARA PREDIOS ESCOLARES E /OU ADMINISTRATIVOS ATE 500M2,APRESENTADO EM AUTOCAD,INCLUSI VE AS LEGALIZACOES PERTINENTES   </v>
          </cell>
          <cell r="C1354" t="str">
            <v>M2</v>
          </cell>
        </row>
        <row r="1355">
          <cell r="A1355" t="str">
            <v>01.050.0388-0</v>
          </cell>
          <cell r="B1355" t="str">
            <v xml:space="preserve">PROJETO BASICO DE INSTALACAO DE GAS PARA PREDIOS ESCOLARES E /OU ADMINISTRATIVOS ACIMA DE 500M2,APRESENTADO EM AUTOCAD,IN CLUSIVE AS LEGALIZACOES PERTINENTES   </v>
          </cell>
          <cell r="C1355" t="str">
            <v>M2</v>
          </cell>
        </row>
        <row r="1356">
          <cell r="A1356" t="str">
            <v>01.050.0388-A</v>
          </cell>
          <cell r="B1356" t="str">
            <v xml:space="preserve">PROJETO BASICO DE INSTALACAO DE GAS PARA PREDIOS ESCOLARES E /OU ADMINISTRATIVOS ACIMA DE 500M2,APRESENTADO EM AUTOCAD,IN CLUSIVE AS LEGALIZACOES PERTINENTES   </v>
          </cell>
          <cell r="C1356" t="str">
            <v>M2</v>
          </cell>
        </row>
        <row r="1357">
          <cell r="A1357" t="str">
            <v>01.050.0389-0</v>
          </cell>
          <cell r="B1357" t="str">
            <v xml:space="preserve">PROJETO BASICO DE INSTALACAO DE GAS PARA PREDIOS CULTURAIS,A PRESENTADO EM AUTOCAD,INCLUSIVE AS LEGALIZACOES PERTINENTES    </v>
          </cell>
          <cell r="C1357" t="str">
            <v>M2</v>
          </cell>
        </row>
        <row r="1358">
          <cell r="A1358" t="str">
            <v>01.050.0389-A</v>
          </cell>
          <cell r="B1358" t="str">
            <v xml:space="preserve">PROJETO BASICO DE INSTALACAO DE GAS PARA PREDIOS CULTURAIS,A PRESENTADO EM AUTOCAD,INCLUSIVE AS LEGALIZACOES PERTINENTES    </v>
          </cell>
          <cell r="C1358" t="str">
            <v>M2</v>
          </cell>
        </row>
        <row r="1359">
          <cell r="A1359" t="str">
            <v>01.050.0390-0</v>
          </cell>
          <cell r="B1359" t="str">
            <v xml:space="preserve">PROJETO BASICO DE INSTALACAO DE GAS PARA PREDIOS HOSPITALARE S ATE 4000M2,APRESENTADO EM AUTOCAD,INCLUSIVE AS LEGALIZACOE S PERTINENTES   </v>
          </cell>
          <cell r="C1359" t="str">
            <v>M2</v>
          </cell>
        </row>
        <row r="1360">
          <cell r="A1360" t="str">
            <v>01.050.0390-A</v>
          </cell>
          <cell r="B1360" t="str">
            <v xml:space="preserve">PROJETO BASICO DE INSTALACAO DE GAS PARA PREDIOS HOSPITALARE S ATE 4000M2,APRESENTADO EM AUTOCAD,INCLUSIVE AS LEGALIZACOE S PERTINENTES   </v>
          </cell>
          <cell r="C1360" t="str">
            <v>M2</v>
          </cell>
        </row>
        <row r="1361">
          <cell r="A1361" t="str">
            <v>01.050.0391-0</v>
          </cell>
          <cell r="B1361" t="str">
            <v xml:space="preserve">PROJETO BASICO DE INSTALACAO DE GAS PARA PREDIOS HOSPITALARE S ACIMA DE 4000M2,APRESENTADO EM AUTOCAD,INCLUSIVE AS LEGALI ZACOES PERTINENTES   </v>
          </cell>
          <cell r="C1361" t="str">
            <v>M2</v>
          </cell>
        </row>
        <row r="1362">
          <cell r="A1362" t="str">
            <v>01.050.0391-A</v>
          </cell>
          <cell r="B1362" t="str">
            <v xml:space="preserve">PROJETO BASICO DE INSTALACAO DE GAS PARA PREDIOS HOSPITALARE S ACIMA DE 4000M2,APRESENTADO EM AUTOCAD,INCLUSIVE AS LEGALI ZACOES PERTINENTES   </v>
          </cell>
          <cell r="C1362" t="str">
            <v>M2</v>
          </cell>
        </row>
        <row r="1363">
          <cell r="A1363" t="str">
            <v>01.050.0392-0</v>
          </cell>
          <cell r="B1363" t="str">
            <v xml:space="preserve">PROJETO BASICO DE INSTALACAO DE GAS PARA HABITACOES/EDIFICIO S ATE 500M2,APRESENTADO EM AUTOCAD,INCLUSIVE AS LEGALIZACOES PERTINENTES   </v>
          </cell>
          <cell r="C1363" t="str">
            <v>M2</v>
          </cell>
        </row>
        <row r="1364">
          <cell r="A1364" t="str">
            <v>01.050.0392-A</v>
          </cell>
          <cell r="B1364" t="str">
            <v xml:space="preserve">PROJETO BASICO DE INSTALACAO DE GAS PARA HABITACOES/EDIFICIO S ATE 500M2,APRESENTADO EM AUTOCAD,INCLUSIVE AS LEGALIZACOES PERTINENTES   </v>
          </cell>
          <cell r="C1364" t="str">
            <v>M2</v>
          </cell>
        </row>
        <row r="1365">
          <cell r="A1365" t="str">
            <v>01.050.0393-0</v>
          </cell>
          <cell r="B1365" t="str">
            <v xml:space="preserve">PROJETO BASICO DE INSTALACAO DE GAS PARA HABITACOES/EDIFICIO S ACIMA DE 500M2,APRESENTADO EM AUTOCAD,INCLUSIVE AS LEGALIZ ACOES PERTINENTES   </v>
          </cell>
          <cell r="C1365" t="str">
            <v>M2</v>
          </cell>
        </row>
        <row r="1366">
          <cell r="A1366" t="str">
            <v>01.050.0393-A</v>
          </cell>
          <cell r="B1366" t="str">
            <v xml:space="preserve">PROJETO BASICO DE INSTALACAO DE GAS PARA HABITACOES/EDIFICIO S ACIMA DE 500M2,APRESENTADO EM AUTOCAD,INCLUSIVE AS LEGALIZ ACOES PERTINENTES   </v>
          </cell>
          <cell r="C1366" t="str">
            <v>M2</v>
          </cell>
        </row>
        <row r="1367">
          <cell r="A1367" t="str">
            <v>01.050.0394-0</v>
          </cell>
          <cell r="B1367" t="str">
            <v xml:space="preserve">PROJETO BASICO DE INSTALACAO DE GAS PARA HABITACAO/LOTEAMENT O ACIMA DE 12000M2,APRESENTADO EM AUTOCAD,INCLUSIVE AS LEGAL IZACOES PERTINENTES   </v>
          </cell>
          <cell r="C1367" t="str">
            <v>M2</v>
          </cell>
        </row>
        <row r="1368">
          <cell r="A1368" t="str">
            <v>01.050.0394-A</v>
          </cell>
          <cell r="B1368" t="str">
            <v xml:space="preserve">PROJETO BASICO DE INSTALACAO DE GAS PARA HABITACAO/LOTEAMENT O ACIMA DE 12000M2,APRESENTADO EM AUTOCAD,INCLUSIVE AS LEGAL IZACOES PERTINENTES   </v>
          </cell>
          <cell r="C1368" t="str">
            <v>M2</v>
          </cell>
        </row>
        <row r="1369">
          <cell r="A1369" t="str">
            <v>01.050.0395-0</v>
          </cell>
          <cell r="B1369" t="str">
            <v xml:space="preserve">PROJETO BASICO DE INSTALACAO DE GAS PARA HABITACAO/LOTEAMENT O ACIMA DE 12000M2,APRESENTADO EM AUTOCAD,INCLUSIVE AS LEGAL IZACOES PERTINENTES   </v>
          </cell>
          <cell r="C1369" t="str">
            <v>M2</v>
          </cell>
        </row>
        <row r="1370">
          <cell r="A1370" t="str">
            <v>01.050.0395-A</v>
          </cell>
          <cell r="B1370" t="str">
            <v xml:space="preserve">PROJETO BASICO DE INSTALACAO DE GAS PARA HABITACAO/LOTEAMENT O ACIMA DE 12000M2,APRESENTADO EM AUTOCAD,INCLUSIVE AS LEGAL IZACOES PERTINENTES   </v>
          </cell>
          <cell r="C1370" t="str">
            <v>M2</v>
          </cell>
        </row>
        <row r="1371">
          <cell r="A1371" t="str">
            <v>01.050.0396-0</v>
          </cell>
          <cell r="B1371" t="str">
            <v xml:space="preserve">PROJETO EXECUTIVO DE INSTALACAO DE GAS,CONSIDERANDO O PROJET O BASICO EXISTENTE,PARA PREDIOS ESCOLARES E/OU ADMINISTRATIV OS ATE 500M2,APRESENTADO EM AUTOCAD,INCLUSIVE AS LEGALIZACOE S PERTINENTES  </v>
          </cell>
          <cell r="C1371" t="str">
            <v>M2</v>
          </cell>
        </row>
        <row r="1372">
          <cell r="A1372" t="str">
            <v>01.050.0396-A</v>
          </cell>
          <cell r="B1372" t="str">
            <v xml:space="preserve">PROJETO EXECUTIVO DE INSTALACAO DE GAS,CONSIDERANDO O PROJET O BASICO EXISTENTE,PARA PREDIOS ESCOLARES E/OU ADMINISTRATIV OS ATE 500M2,APRESENTADO EM AUTOCAD,INCLUSIVE AS LEGALIZACOE S PERTINENTES  </v>
          </cell>
          <cell r="C1372" t="str">
            <v>M2</v>
          </cell>
        </row>
        <row r="1373">
          <cell r="A1373" t="str">
            <v>01.050.0397-0</v>
          </cell>
          <cell r="B1373" t="str">
            <v xml:space="preserve">PROJETO EXECUTIVO DE INSTALACAO DE GAS,CONSIDERANDO O PROJET O BASICO EXISTENTE,PARA PREDIOS ESCOLARES E/OU ADMINISTRATIV OS ACIMA DE 500M2,APRESENTADO EM AUTOCAD,INCLUSIVE AS LEGALI ZACOES PERTINENTES  </v>
          </cell>
          <cell r="C1373" t="str">
            <v>M2</v>
          </cell>
        </row>
        <row r="1374">
          <cell r="A1374" t="str">
            <v>01.050.0397-A</v>
          </cell>
          <cell r="B1374" t="str">
            <v xml:space="preserve">PROJETO EXECUTIVO DE INSTALACAO DE GAS,CONSIDERANDO O PROJET O BASICO EXISTENTE,PARA PREDIOS ESCOLARES E/OU ADMINISTRATIV OS ACIMA DE 500M2,APRESENTADO EM AUTOCAD,INCLUSIVE AS LEGALI ZACOES PERTINENTES  </v>
          </cell>
          <cell r="C1374" t="str">
            <v>M2</v>
          </cell>
        </row>
        <row r="1375">
          <cell r="A1375" t="str">
            <v>01.050.0398-0</v>
          </cell>
          <cell r="B1375" t="str">
            <v xml:space="preserve">PROJETO EXECUTIVO DE INSTALACAO DE GAS,CONSIDERANDO O PROJET O BASICO EXISTENTE,PARA PREDIOS CULTURAIS,APRESENTADO EM AUT OCAD,INCLUSIVE AS LEGALIZACOES PERTINENTES   </v>
          </cell>
          <cell r="C1375" t="str">
            <v>M2</v>
          </cell>
        </row>
        <row r="1376">
          <cell r="A1376" t="str">
            <v>01.050.0398-A</v>
          </cell>
          <cell r="B1376" t="str">
            <v xml:space="preserve">PROJETO EXECUTIVO DE INSTALACAO DE GAS,CONSIDERANDO O PROJET O BASICO EXISTENTE,PARA PREDIOS CULTURAIS,APRESENTADO EM AUT OCAD,INCLUSIVE AS LEGALIZACOES PERTINENTES   </v>
          </cell>
          <cell r="C1376" t="str">
            <v>M2</v>
          </cell>
        </row>
        <row r="1377">
          <cell r="A1377" t="str">
            <v>01.050.0399-0</v>
          </cell>
          <cell r="B1377" t="str">
            <v xml:space="preserve">PROJETO EXECUTIVO DE INSTALACAO DE GAS,CONSIDERANDO O PROJET O BASICO EXISTENTE,PARA PREDIOS HOSPITALARES ATE 4000M2,APRE SENTADO EM AUTOCAD,INCLUSIVE AS LEGALIZACOES PERTINENTES   </v>
          </cell>
          <cell r="C1377" t="str">
            <v>M2</v>
          </cell>
        </row>
        <row r="1378">
          <cell r="A1378" t="str">
            <v>01.050.0399-A</v>
          </cell>
          <cell r="B1378" t="str">
            <v xml:space="preserve">PROJETO EXECUTIVO DE INSTALACAO DE GAS,CONSIDERANDO O PROJET O BASICO EXISTENTE,PARA PREDIOS HOSPITALARES ATE 4000M2,APRE SENTADO EM AUTOCAD,INCLUSIVE AS LEGALIZACOES PERTINENTES   </v>
          </cell>
          <cell r="C1378" t="str">
            <v>M2</v>
          </cell>
        </row>
        <row r="1379">
          <cell r="A1379" t="str">
            <v>01.050.0400-0</v>
          </cell>
          <cell r="B1379" t="str">
            <v xml:space="preserve">PROJETO EXECUTIVO DE INSTALACAO DE GAS,CONSIDERANDO O PROJET O BASICO EXISTENTE,PARA PREDIOS HOSPITALARES ACIMA DE 4000M2 ,APRESENTADO EM AUTOCAD,INCLUSIVE AS LEGALIZACOES PERTINENTE S  </v>
          </cell>
          <cell r="C1379" t="str">
            <v>M2</v>
          </cell>
        </row>
        <row r="1380">
          <cell r="A1380" t="str">
            <v>01.050.0400-A</v>
          </cell>
          <cell r="B1380" t="str">
            <v xml:space="preserve">PROJETO EXECUTIVO DE INSTALACAO DE GAS,CONSIDERANDO O PROJET O BASICO EXISTENTE,PARA PREDIOS HOSPITALARES ACIMA DE 4000M2 ,APRESENTADO EM AUTOCAD,INCLUSIVE AS LEGALIZACOES PERTINENTE S  </v>
          </cell>
          <cell r="C1380" t="str">
            <v>M2</v>
          </cell>
        </row>
        <row r="1381">
          <cell r="A1381" t="str">
            <v>01.050.0401-0</v>
          </cell>
          <cell r="B1381" t="str">
            <v xml:space="preserve">PROJETO EXECUTIVO DE INSTALACAO DE GAS,CONSIDERANDO O PROJET O BASICO EXISTENTE,PARA HABITACOES/EDIFICIOS ATE 500M2,APRES ENTADO EM AUTOCAD,INCLUSIVE AS LEGALIZACOES PERTINENTES   </v>
          </cell>
          <cell r="C1381" t="str">
            <v>M2</v>
          </cell>
        </row>
        <row r="1382">
          <cell r="A1382" t="str">
            <v>01.050.0401-A</v>
          </cell>
          <cell r="B1382" t="str">
            <v xml:space="preserve">PROJETO EXECUTIVO DE INSTALACAO DE GAS,CONSIDERANDO O PROJET O BASICO EXISTENTE,PARA HABITACOES/EDIFICIOS ATE 500M2,APRES ENTADO EM AUTOCAD,INCLUSIVE AS LEGALIZACOES PERTINENTES   </v>
          </cell>
          <cell r="C1382" t="str">
            <v>M2</v>
          </cell>
        </row>
        <row r="1383">
          <cell r="A1383" t="str">
            <v>01.050.0402-0</v>
          </cell>
          <cell r="B1383" t="str">
            <v xml:space="preserve">PROJETO EXECUTIVO DE INSTALACAO DE GAS,CONSIDERANDO O PROJET O BASICO EXISTENTE,PARA HABITACOES/EDIFICIOS ACIMA DE 500M2, APRESENTADO EM AUTOCAD,INCLUSIVE AS LEGALIZACOES PERTINENTES   </v>
          </cell>
          <cell r="C1383" t="str">
            <v>M2</v>
          </cell>
        </row>
        <row r="1384">
          <cell r="A1384" t="str">
            <v>01.050.0402-A</v>
          </cell>
          <cell r="B1384" t="str">
            <v xml:space="preserve">PROJETO EXECUTIVO DE INSTALACAO DE GAS,CONSIDERANDO O PROJET O BASICO EXISTENTE,PARA HABITACOES/EDIFICIOS ACIMA DE 500M2, APRESENTADO EM AUTOCAD,INCLUSIVE AS LEGALIZACOES PERTINENTES   </v>
          </cell>
          <cell r="C1384" t="str">
            <v>M2</v>
          </cell>
        </row>
        <row r="1385">
          <cell r="A1385" t="str">
            <v>01.050.0403-0</v>
          </cell>
          <cell r="B1385" t="str">
            <v xml:space="preserve">PROJETO EXECUTIVO DE INSTALACAO DE GAS,CONSIDERANDO O PROJET O BASICO EXISTENTE,PARA HABITACAO/LOTEAMENTO ATE 12000M2,APR ESENTADO EM AUTOCAD,INCLUSIVE AS LEGALIZACOES PERTINENTES   </v>
          </cell>
          <cell r="C1385" t="str">
            <v>M2</v>
          </cell>
        </row>
        <row r="1386">
          <cell r="A1386" t="str">
            <v>01.050.0403-A</v>
          </cell>
          <cell r="B1386" t="str">
            <v xml:space="preserve">PROJETO EXECUTIVO DE INSTALACAO DE GAS,CONSIDERANDO O PROJET O BASICO EXISTENTE,PARA HABITACAO/LOTEAMENTO ATE 12000M2,APR ESENTADO EM AUTOCAD,INCLUSIVE AS LEGALIZACOES PERTINENTES   </v>
          </cell>
          <cell r="C1386" t="str">
            <v>M2</v>
          </cell>
        </row>
        <row r="1387">
          <cell r="A1387" t="str">
            <v>01.050.0404-0</v>
          </cell>
          <cell r="B1387" t="str">
            <v xml:space="preserve">PROJETO EXECUTIVO DE INSTALACAO DE GAS,CONSIDERANDO O PROJET O BASICO EXISTENTE,PARA HABITACAO/LOTEAMENTO ACIMA DE 12000M 2,APRESENTADO EM AUTOCAD,INCLUSIVE AS LEGALIZACOES PERTINENT ES  </v>
          </cell>
          <cell r="C1387" t="str">
            <v>M2</v>
          </cell>
        </row>
        <row r="1388">
          <cell r="A1388" t="str">
            <v>01.050.0404-A</v>
          </cell>
          <cell r="B1388" t="str">
            <v xml:space="preserve">PROJETO EXECUTIVO DE INSTALACAO DE GAS,CONSIDERANDO O PROJET O BASICO EXISTENTE,PARA HABITACAO/LOTEAMENTO ACIMA DE 12000M 2,APRESENTADO EM AUTOCAD,INCLUSIVE AS LEGALIZACOES PERTINENT ES  </v>
          </cell>
          <cell r="C1388" t="str">
            <v>M2</v>
          </cell>
        </row>
        <row r="1389">
          <cell r="A1389" t="str">
            <v>01.050.0423-0</v>
          </cell>
          <cell r="B1389" t="str">
            <v xml:space="preserve">PROJETO BASICO DE INSTALACAO DE TELEMATICA PARA PREDIOS ESCO LARES E/OU ADMINISTRATIVOS ATE 500M2,APRESENTADO EM AUTOCAD, INCLUSIVE AS LEGALIZACOES PERTINENTES   </v>
          </cell>
          <cell r="C1389" t="str">
            <v>M2</v>
          </cell>
        </row>
        <row r="1390">
          <cell r="A1390" t="str">
            <v>01.050.0423-A</v>
          </cell>
          <cell r="B1390" t="str">
            <v xml:space="preserve">PROJETO BASICO DE INSTALACAO DE TELEMATICA PARA PREDIOS ESCO LARES E/OU ADMINISTRATIVOS ATE 500M2,APRESENTADO EM AUTOCAD, INCLUSIVE AS LEGALIZACOES PERTINENTES   </v>
          </cell>
          <cell r="C1390" t="str">
            <v>M2</v>
          </cell>
        </row>
        <row r="1391">
          <cell r="A1391" t="str">
            <v>01.050.0424-0</v>
          </cell>
          <cell r="B1391" t="str">
            <v xml:space="preserve">PROJETO BASICO DE INSTALACAO DE TELEMATICA PARA PREDIOS ESCO LARES E/OU ADMINISTRATIVOS ACIMA DE 500M2,APRESENTADO EM AUT OCAD,INCLUSIVE AS LEGALIZACOES PERTINENTES   </v>
          </cell>
          <cell r="C1391" t="str">
            <v>M2</v>
          </cell>
        </row>
        <row r="1392">
          <cell r="A1392" t="str">
            <v>01.050.0424-A</v>
          </cell>
          <cell r="B1392" t="str">
            <v xml:space="preserve">PROJETO BASICO DE INSTALACAO DE TELEMATICA PARA PREDIOS ESCO LARES E/OU ADMINISTRATIVOS ACIMA DE 500M2,APRESENTADO EM AUT OCAD,INCLUSIVE AS LEGALIZACOES PERTINENTES   </v>
          </cell>
          <cell r="C1392" t="str">
            <v>M2</v>
          </cell>
        </row>
        <row r="1393">
          <cell r="A1393" t="str">
            <v>01.050.0425-0</v>
          </cell>
          <cell r="B1393" t="str">
            <v xml:space="preserve">PROJETO BASICO DE INSTALACAO DE TELEMATICA PARA PREDIOS CULT URAIS ATE 500M2,APRESENTADO EM AUTOCAD,INCLUSIVE AS LEGALIZA COES PERTINENTES   </v>
          </cell>
          <cell r="C1393" t="str">
            <v>M2</v>
          </cell>
        </row>
        <row r="1394">
          <cell r="A1394" t="str">
            <v>01.050.0425-A</v>
          </cell>
          <cell r="B1394" t="str">
            <v xml:space="preserve">PROJETO BASICO DE INSTALACAO DE TELEMATICA PARA PREDIOS CULT URAIS ATE 500M2,APRESENTADO EM AUTOCAD,INCLUSIVE AS LEGALIZA COES PERTINENTES   </v>
          </cell>
          <cell r="C1394" t="str">
            <v>M2</v>
          </cell>
        </row>
        <row r="1395">
          <cell r="A1395" t="str">
            <v>01.050.0426-0</v>
          </cell>
          <cell r="B1395" t="str">
            <v xml:space="preserve">PROJETO BASICO DE INSTALACAO DE TELEMATICA PARA PREDIOS CULT URAIS ACIMA DE 500M2,APRESENTADO EM AUTOCAD,INCLUSIVE AS LEG ALIZACOES PERTINENTES   </v>
          </cell>
          <cell r="C1395" t="str">
            <v>M2</v>
          </cell>
        </row>
        <row r="1396">
          <cell r="A1396" t="str">
            <v>01.050.0426-A</v>
          </cell>
          <cell r="B1396" t="str">
            <v xml:space="preserve">PROJETO BASICO DE INSTALACAO DE TELEMATICA PARA PREDIOS CULT URAIS ACIMA DE 500M2,APRESENTADO EM AUTOCAD,INCLUSIVE AS LEG ALIZACOES PERTINENTES   </v>
          </cell>
          <cell r="C1396" t="str">
            <v>M2</v>
          </cell>
        </row>
        <row r="1397">
          <cell r="A1397" t="str">
            <v>01.050.0427-0</v>
          </cell>
          <cell r="B1397" t="str">
            <v xml:space="preserve">PROJETO BASICO DE INSTALACAO DE TELEMATICA PARA PREDIOS HOSP ITALARES,APRESENTADO EM AUTOCAD,INCLUSIVE AS LEGALIZACOES PE RTINENTES   </v>
          </cell>
          <cell r="C1397" t="str">
            <v>M2</v>
          </cell>
        </row>
        <row r="1398">
          <cell r="A1398" t="str">
            <v>01.050.0427-A</v>
          </cell>
          <cell r="B1398" t="str">
            <v xml:space="preserve">PROJETO BASICO DE INSTALACAO DE TELEMATICA PARA PREDIOS HOSP ITALARES,APRESENTADO EM AUTOCAD,INCLUSIVE AS LEGALIZACOES PE RTINENTES   </v>
          </cell>
          <cell r="C1398" t="str">
            <v>M2</v>
          </cell>
        </row>
        <row r="1399">
          <cell r="A1399" t="str">
            <v>01.050.0428-0</v>
          </cell>
          <cell r="B1399" t="str">
            <v xml:space="preserve">PROJETO BASICO DE INSTALACAO DE TELEMATICA PARA HABITACOES/E DIFICIOS ATE 500M2,APRESENTADO EM AUTOCAD,INCLUSIVE AS LEGAL IZACOES PERTINENTES   </v>
          </cell>
          <cell r="C1399" t="str">
            <v>M2</v>
          </cell>
        </row>
        <row r="1400">
          <cell r="A1400" t="str">
            <v>01.050.0428-A</v>
          </cell>
          <cell r="B1400" t="str">
            <v xml:space="preserve">PROJETO BASICO DE INSTALACAO DE TELEMATICA PARA HABITACOES/E DIFICIOS ATE 500M2,APRESENTADO EM AUTOCAD,INCLUSIVE AS LEGAL IZACOES PERTINENTES   </v>
          </cell>
          <cell r="C1400" t="str">
            <v>M2</v>
          </cell>
        </row>
        <row r="1401">
          <cell r="A1401" t="str">
            <v>01.050.0429-0</v>
          </cell>
          <cell r="B1401" t="str">
            <v xml:space="preserve">PROJETO BASICO DE INSTALACAO DE TELEMATICA PARA HABITACOES/E DIFICIOS DE 501 ATE 3000M2,APRESENTADO EM AUTOCAD,INCLUSIVE AS LEGALIZACOES PERTINENTES   </v>
          </cell>
          <cell r="C1401" t="str">
            <v>M2</v>
          </cell>
        </row>
        <row r="1402">
          <cell r="A1402" t="str">
            <v>01.050.0429-A</v>
          </cell>
          <cell r="B1402" t="str">
            <v xml:space="preserve">PROJETO BASICO DE INSTALACAO DE TELEMATICA PARA HABITACOES/E DIFICIOS DE 501 ATE 3000M2,APRESENTADO EM AUTOCAD,INCLUSIVE AS LEGALIZACOES PERTINENTES   </v>
          </cell>
          <cell r="C1402" t="str">
            <v>M2</v>
          </cell>
        </row>
        <row r="1403">
          <cell r="A1403" t="str">
            <v>01.050.0430-0</v>
          </cell>
          <cell r="B1403" t="str">
            <v xml:space="preserve">PROJETO BASICO DE INSTALACAO DE TELEMATICA PARA HABITACAO/LO TEAMENTO ATE 12000M2,APRESENTADO EM AUTOCAD,INCLUSIVE AS LEG ALIZACOES PERTINENTES   </v>
          </cell>
          <cell r="C1403" t="str">
            <v>M2</v>
          </cell>
        </row>
        <row r="1404">
          <cell r="A1404" t="str">
            <v>01.050.0430-A</v>
          </cell>
          <cell r="B1404" t="str">
            <v xml:space="preserve">PROJETO BASICO DE INSTALACAO DE TELEMATICA PARA HABITACAO/LO TEAMENTO ATE 12000M2,APRESENTADO EM AUTOCAD,INCLUSIVE AS LEG ALIZACOES PERTINENTES   </v>
          </cell>
          <cell r="C1404" t="str">
            <v>M2</v>
          </cell>
        </row>
        <row r="1405">
          <cell r="A1405" t="str">
            <v>01.050.0431-0</v>
          </cell>
          <cell r="B1405" t="str">
            <v xml:space="preserve">PROJETO BASICO DE INSTALACAO DE TELEMATICA PARA HABITACAO/LO TEAMENTO ACIMA DE 12000M2,APRESENTADO EM AUTOCAD,INCLUSIVE A S LEGALIZACOES PERTINENTES   </v>
          </cell>
          <cell r="C1405" t="str">
            <v>M2</v>
          </cell>
        </row>
        <row r="1406">
          <cell r="A1406" t="str">
            <v>01.050.0431-A</v>
          </cell>
          <cell r="B1406" t="str">
            <v xml:space="preserve">PROJETO BASICO DE INSTALACAO DE TELEMATICA PARA HABITACAO/LO TEAMENTO ACIMA DE 12000M2,APRESENTADO EM AUTOCAD,INCLUSIVE A S LEGALIZACOES PERTINENTES   </v>
          </cell>
          <cell r="C1406" t="str">
            <v>M2</v>
          </cell>
        </row>
        <row r="1407">
          <cell r="A1407" t="str">
            <v>01.050.0432-0</v>
          </cell>
          <cell r="B1407" t="str">
            <v xml:space="preserve">PROJETO EXECUTIVO DE INSTALACAO DE TELEMATICA,CONSIDERANDO O PROJETO BASICO EXISTENTE,PARA PREDIOS ESCOLARES E/OU ADMINI STRATIVOS ATE 500M2,APRESENTADO EM AUTOCAD,INCLUSIVE AS LEGA LIZACOES PERTINENTES  </v>
          </cell>
          <cell r="C1407" t="str">
            <v>M2</v>
          </cell>
        </row>
        <row r="1408">
          <cell r="A1408" t="str">
            <v>01.050.0432-A</v>
          </cell>
          <cell r="B1408" t="str">
            <v xml:space="preserve">PROJETO EXECUTIVO DE INSTALACAO DE TELEMATICA,CONSIDERANDO O PROJETO BASICO EXISTENTE,PARA PREDIOS ESCOLARES E/OU ADMINI STRATIVOS ATE 500M2,APRESENTADO EM AUTOCAD,INCLUSIVE AS LEGA LIZACOES PERTINENTES  </v>
          </cell>
          <cell r="C1408" t="str">
            <v>M2</v>
          </cell>
        </row>
        <row r="1409">
          <cell r="A1409" t="str">
            <v>01.050.0433-0</v>
          </cell>
          <cell r="B1409" t="str">
            <v xml:space="preserve">PROJETO EXECUTIVO DE INSTALACAO DE TELEMATICA,CONSIDERANDO O PROJETO BASICO EXISTENTE,PARA PREDIOS ESCOLARES E/OU ADMINI STRATIVOS ACIMA DE 500M2,APRESENTADO EM AUTOCAD,INCLUSIVE AS LEGALIZACOES PERTINENTES  </v>
          </cell>
          <cell r="C1409" t="str">
            <v>M2</v>
          </cell>
        </row>
        <row r="1410">
          <cell r="A1410" t="str">
            <v>01.050.0433-A</v>
          </cell>
          <cell r="B1410" t="str">
            <v xml:space="preserve">PROJETO EXECUTIVO DE INSTALACAO DE TELEMATICA,CONSIDERANDO O PROJETO BASICO EXISTENTE,PARA PREDIOS ESCOLARES E/OU ADMINI STRATIVOS ACIMA DE 500M2,APRESENTADO EM AUTOCAD,INCLUSIVE AS LEGALIZACOES PERTINENTES  </v>
          </cell>
          <cell r="C1410" t="str">
            <v>M2</v>
          </cell>
        </row>
        <row r="1411">
          <cell r="A1411" t="str">
            <v>01.050.0434-0</v>
          </cell>
          <cell r="B1411" t="str">
            <v xml:space="preserve">PROJETO EXECUTIVO DE INSTALACAO DE TELEMATICA,CONSIDERANDO O PROJETO BASICO EXISTENTE,PARA PREDIOS CULTURAIS ATE 500M2,A PRESENTADO EM AUTOCAD,INCLUSIVE AS LEGALIZACOES PERTINENTES   </v>
          </cell>
          <cell r="C1411" t="str">
            <v>M2</v>
          </cell>
        </row>
        <row r="1412">
          <cell r="A1412" t="str">
            <v>01.050.0434-A</v>
          </cell>
          <cell r="B1412" t="str">
            <v xml:space="preserve">PROJETO EXECUTIVO DE INSTALACAO DE TELEMATICA,CONSIDERANDO O PROJETO BASICO EXISTENTE,PARA PREDIOS CULTURAIS ATE 500M2,A PRESENTADO EM AUTOCAD,INCLUSIVE AS LEGALIZACOES PERTINENTES   </v>
          </cell>
          <cell r="C1412" t="str">
            <v>M2</v>
          </cell>
        </row>
        <row r="1413">
          <cell r="A1413" t="str">
            <v>01.050.0435-0</v>
          </cell>
          <cell r="B1413" t="str">
            <v xml:space="preserve">PROJETO EXECUTIVO DE INSTALACAO DE TELEMATICA,CONSIDERANDO O PROJETO BASICO EXISTENTE,PARA PREDIOS CULTURAIS ACIMA DE 50 0M2,APRESENTADO EM AUTOCAD,INCLUSIVE AS LEGALIZACOES PERTINE NTES  </v>
          </cell>
          <cell r="C1413" t="str">
            <v>M2</v>
          </cell>
        </row>
        <row r="1414">
          <cell r="A1414" t="str">
            <v>01.050.0435-A</v>
          </cell>
          <cell r="B1414" t="str">
            <v xml:space="preserve">PROJETO EXECUTIVO DE INSTALACAO DE TELEMATICA,CONSIDERANDO O PROJETO BASICO EXISTENTE,PARA PREDIOS CULTURAIS ACIMA DE 50 0M2,APRESENTADO EM AUTOCAD,INCLUSIVE AS LEGALIZACOES PERTINE NTES  </v>
          </cell>
          <cell r="C1414" t="str">
            <v>M2</v>
          </cell>
        </row>
        <row r="1415">
          <cell r="A1415" t="str">
            <v>01.050.0436-0</v>
          </cell>
          <cell r="B1415" t="str">
            <v xml:space="preserve">PROJETO EXECUTIVO DE INSTALACAO DE TELEMATICA,CONSIDERANDO O PROJETO BASICO EXISTENTE,PARA PREDIOS HOSPITALARES,APRESENT ADO EM AUTOCAD,INCLUSIVE AS LEGALIZACOES PERTINENTES   </v>
          </cell>
          <cell r="C1415" t="str">
            <v>M2</v>
          </cell>
        </row>
        <row r="1416">
          <cell r="A1416" t="str">
            <v>01.050.0436-A</v>
          </cell>
          <cell r="B1416" t="str">
            <v xml:space="preserve">PROJETO EXECUTIVO DE INSTALACAO DE TELEMATICA,CONSIDERANDO O PROJETO BASICO EXISTENTE,PARA PREDIOS HOSPITALARES,APRESENT ADO EM AUTOCAD,INCLUSIVE AS LEGALIZACOES PERTINENTES   </v>
          </cell>
          <cell r="C1416" t="str">
            <v>M2</v>
          </cell>
        </row>
        <row r="1417">
          <cell r="A1417" t="str">
            <v>01.050.0437-0</v>
          </cell>
          <cell r="B1417" t="str">
            <v xml:space="preserve">PROJETO EXECUTIVO DE INSTALACAO DE TELEMATICA,CONSIDERANDO O PROJETO BASICO EXISTENTE,PARA HABITACOES/EDIFICIOS ATE 500M 2,APRESENTADO EM AUTOCAD,INCLUSIVE AS LEGALIZACOES PERTINENT ES  </v>
          </cell>
          <cell r="C1417" t="str">
            <v>M2</v>
          </cell>
        </row>
        <row r="1418">
          <cell r="A1418" t="str">
            <v>01.050.0437-A</v>
          </cell>
          <cell r="B1418" t="str">
            <v xml:space="preserve">PROJETO EXECUTIVO DE INSTALACAO DE TELEMATICA,CONSIDERANDO O PROJETO BASICO EXISTENTE,PARA HABITACOES/EDIFICIOS ATE 500M 2,APRESENTADO EM AUTOCAD,INCLUSIVE AS LEGALIZACOES PERTINENT ES  </v>
          </cell>
          <cell r="C1418" t="str">
            <v>M2</v>
          </cell>
        </row>
        <row r="1419">
          <cell r="A1419" t="str">
            <v>01.050.0438-0</v>
          </cell>
          <cell r="B1419" t="str">
            <v xml:space="preserve">PROJETO EXECUTIVO DE INSTALACAO DE TELEMATICA,CONSIDERANDO O PROJETO BASICO EXISTENTE,PARA HABITACOES/EDIFICIOS DE 501 A TE 3000M2,APRESENTADO EM AUTOCAD,INCLUSIVE AS LEGALIZACOES P ERTINENTES  </v>
          </cell>
          <cell r="C1419" t="str">
            <v>M2</v>
          </cell>
        </row>
        <row r="1420">
          <cell r="A1420" t="str">
            <v>01.050.0438-A</v>
          </cell>
          <cell r="B1420" t="str">
            <v xml:space="preserve">PROJETO EXECUTIVO DE INSTALACAO DE TELEMATICA,CONSIDERANDO O PROJETO BASICO EXISTENTE,PARA HABITACOES/EDIFICIOS DE 501 A TE 3000M2,APRESENTADO EM AUTOCAD,INCLUSIVE AS LEGALIZACOES P ERTINENTES  </v>
          </cell>
          <cell r="C1420" t="str">
            <v>M2</v>
          </cell>
        </row>
        <row r="1421">
          <cell r="A1421" t="str">
            <v>01.050.0439-0</v>
          </cell>
          <cell r="B1421" t="str">
            <v xml:space="preserve">PROJETO EXECUTIVO DE INSTALACAO DE TELEMATICA,CONSIDERANDO O PROJETO BASICO EXISTENTE,PARA HABITACAO/LOTEAMENTO ATE 1200 0M2,APRESENTADO EM AUTOCAD,INCLUSIVE AS LEGALIZACOES PERTINE NTES  </v>
          </cell>
          <cell r="C1421" t="str">
            <v>M2</v>
          </cell>
        </row>
        <row r="1422">
          <cell r="A1422" t="str">
            <v>01.050.0439-A</v>
          </cell>
          <cell r="B1422" t="str">
            <v xml:space="preserve">PROJETO EXECUTIVO DE INSTALACAO DE TELEMATICA,CONSIDERANDO O PROJETO BASICO EXISTENTE,PARA HABITACAO/LOTEAMENTO ATE 1200 0M2,APRESENTADO EM AUTOCAD,INCLUSIVE AS LEGALIZACOES PERTINE NTES  </v>
          </cell>
          <cell r="C1422" t="str">
            <v>M2</v>
          </cell>
        </row>
        <row r="1423">
          <cell r="A1423" t="str">
            <v>01.050.0440-0</v>
          </cell>
          <cell r="B1423" t="str">
            <v xml:space="preserve">PROJETO EXECUTIVO DE INSTALACAO DE TELEMATICA,CONSIDERANDO O PROJETO BASICO EXISTENTE,PARA HABITACAO/LOTEAMENTO ACIMA DE 12000M2,APRESENTADO EM AUTOCAD,INCLUSIVE AS LEGALIZACOES PE RTINENTES  </v>
          </cell>
          <cell r="C1423" t="str">
            <v>M2</v>
          </cell>
        </row>
        <row r="1424">
          <cell r="A1424" t="str">
            <v>01.050.0440-A</v>
          </cell>
          <cell r="B1424" t="str">
            <v xml:space="preserve">PROJETO EXECUTIVO DE INSTALACAO DE TELEMATICA,CONSIDERANDO O PROJETO BASICO EXISTENTE,PARA HABITACAO/LOTEAMENTO ACIMA DE 12000M2,APRESENTADO EM AUTOCAD,INCLUSIVE AS LEGALIZACOES PE RTINENTES  </v>
          </cell>
          <cell r="C1424" t="str">
            <v>M2</v>
          </cell>
        </row>
        <row r="1425">
          <cell r="A1425" t="str">
            <v>01.050.0441-0</v>
          </cell>
          <cell r="B1425" t="str">
            <v xml:space="preserve">PROJETO BASICO DE INSTALACAO DE ESGOTO SANITARIO E AGUAS PLU VIAIS PARA PREDIOS ESCOLARES E/OU ADMINISTRATIVOS ATE 500M2, APRESENTADO EM AUTOCAD,INCLUSIVE AS LEGALIZACOES PERTINENTES   </v>
          </cell>
          <cell r="C1425" t="str">
            <v>M2</v>
          </cell>
        </row>
        <row r="1426">
          <cell r="A1426" t="str">
            <v>01.050.0441-A</v>
          </cell>
          <cell r="B1426" t="str">
            <v xml:space="preserve">PROJETO BASICO DE INSTALACAO DE ESGOTO SANITARIO E AGUAS PLU VIAIS PARA PREDIOS ESCOLARES E/OU ADMINISTRATIVOS ATE 500M2, APRESENTADO EM AUTOCAD,INCLUSIVE AS LEGALIZACOES PERTINENTES   </v>
          </cell>
          <cell r="C1426" t="str">
            <v>M2</v>
          </cell>
        </row>
        <row r="1427">
          <cell r="A1427" t="str">
            <v>01.050.0442-0</v>
          </cell>
          <cell r="B1427" t="str">
            <v xml:space="preserve">PROJETO BASICO DE INSTALACAO DE ESGOTO SANITARIO E AGUAS PLU VIAIS PARA PREDIOS ESCOLARES E/OU ADMINISTRATIVOS DE 501 ATE 3000M2,APRESENTADO EM AUTOCAD,INCLUSIVE AS LEGALIZACOES PER TINENTES  </v>
          </cell>
          <cell r="C1427" t="str">
            <v>M2</v>
          </cell>
        </row>
        <row r="1428">
          <cell r="A1428" t="str">
            <v>01.050.0442-A</v>
          </cell>
          <cell r="B1428" t="str">
            <v xml:space="preserve">PROJETO BASICO DE INSTALACAO DE ESGOTO SANITARIO E AGUAS PLU VIAIS PARA PREDIOS ESCOLARES E/OU ADMINISTRATIVOS DE 501 ATE 3000M2,APRESENTADO EM AUTOCAD,INCLUSIVE AS LEGALIZACOES PER TINENTES  </v>
          </cell>
          <cell r="C1428" t="str">
            <v>M2</v>
          </cell>
        </row>
        <row r="1429">
          <cell r="A1429" t="str">
            <v>01.050.0443-0</v>
          </cell>
          <cell r="B1429" t="str">
            <v xml:space="preserve">PROJETO BASICO DE INSTALACAO DE ESGOTO SANITARIO E AGUAS PLU VIAIS PARA PREDIOS ESCOLARES E/OU ADMINISTRATIVOS ACIMA DE 3 000M2,APRESENTADO EM AUTOCAD,INCLUSIVE AS LEGALIZACOES PERTI NENTES  </v>
          </cell>
          <cell r="C1429" t="str">
            <v>M2</v>
          </cell>
        </row>
        <row r="1430">
          <cell r="A1430" t="str">
            <v>01.050.0443-A</v>
          </cell>
          <cell r="B1430" t="str">
            <v xml:space="preserve">PROJETO BASICO DE INSTALACAO DE ESGOTO SANITARIO E AGUAS PLU VIAIS PARA PREDIOS ESCOLARES E/OU ADMINISTRATIVOS ACIMA DE 3 000M2,APRESENTADO EM AUTOCAD,INCLUSIVE AS LEGALIZACOES PERTI NENTES  </v>
          </cell>
          <cell r="C1430" t="str">
            <v>M2</v>
          </cell>
        </row>
        <row r="1431">
          <cell r="A1431" t="str">
            <v>01.050.0444-0</v>
          </cell>
          <cell r="B1431" t="str">
            <v xml:space="preserve">PROJETO BASICO DE INSTALACAO DE ESGOTO SANITARIO E AGUAS PLU VIAIS PARA PREDIOS CULTURAIS,APRESENTADO EM AUTOCAD,INCLUSIV E AS LEGALIZACOES PERTINENTES   </v>
          </cell>
          <cell r="C1431" t="str">
            <v>M2</v>
          </cell>
        </row>
        <row r="1432">
          <cell r="A1432" t="str">
            <v>01.050.0444-A</v>
          </cell>
          <cell r="B1432" t="str">
            <v xml:space="preserve">PROJETO BASICO DE INSTALACAO DE ESGOTO SANITARIO E AGUAS PLU VIAIS PARA PREDIOS CULTURAIS,APRESENTADO EM AUTOCAD,INCLUSIV E AS LEGALIZACOES PERTINENTES   </v>
          </cell>
          <cell r="C1432" t="str">
            <v>M2</v>
          </cell>
        </row>
        <row r="1433">
          <cell r="A1433" t="str">
            <v>01.050.0445-0</v>
          </cell>
          <cell r="B1433" t="str">
            <v xml:space="preserve">PROJETO BASICO DE INSTALACAO DE ESGOTO SANITARIO E AGUAS PLU VIAIS PARA PREDIOS HOSPITALARES ATE 4000M2,APRESENTADO EM AU TOCAD,INCLUSIVE AS LEGALIZACOES PERTINENTES   </v>
          </cell>
          <cell r="C1433" t="str">
            <v>M2</v>
          </cell>
        </row>
        <row r="1434">
          <cell r="A1434" t="str">
            <v>01.050.0445-A</v>
          </cell>
          <cell r="B1434" t="str">
            <v xml:space="preserve">PROJETO BASICO DE INSTALACAO DE ESGOTO SANITARIO E AGUAS PLU VIAIS PARA PREDIOS HOSPITALARES ATE 4000M2,APRESENTADO EM AU TOCAD,INCLUSIVE AS LEGALIZACOES PERTINENTES   </v>
          </cell>
          <cell r="C1434" t="str">
            <v>M2</v>
          </cell>
        </row>
        <row r="1435">
          <cell r="A1435" t="str">
            <v>01.050.0446-0</v>
          </cell>
          <cell r="B1435" t="str">
            <v xml:space="preserve">PROJETO BASICO DE INSTALACAO DE ESGOTO SANITARIO E AGUAS PLU VIAIS PARA PREDIOS HOSPITALARES ACIMA DE 4000M2,APRESENTADO EM AUTOCAD,INCLUSIVE AS LEGALIZACOES PERTINENTES   </v>
          </cell>
          <cell r="C1435" t="str">
            <v>M2</v>
          </cell>
        </row>
        <row r="1436">
          <cell r="A1436" t="str">
            <v>01.050.0446-A</v>
          </cell>
          <cell r="B1436" t="str">
            <v xml:space="preserve">PROJETO BASICO DE INSTALACAO DE ESGOTO SANITARIO E AGUAS PLU VIAIS PARA PREDIOS HOSPITALARES ACIMA DE 4000M2,APRESENTADO EM AUTOCAD,INCLUSIVE AS LEGALIZACOES PERTINENTES   </v>
          </cell>
          <cell r="C1436" t="str">
            <v>M2</v>
          </cell>
        </row>
        <row r="1437">
          <cell r="A1437" t="str">
            <v>01.050.0447-0</v>
          </cell>
          <cell r="B1437" t="str">
            <v xml:space="preserve">PROJETO BASICO DE INSTALACAO DE ESGOTO SANITARIO E AGUAS PLU VIAIS PARA URBANIZACAO ATE 15000M2,APRESENTADO EM AUTOCAD,IN CLUSIVE AS LEGALIZACOES PERTINENTES   </v>
          </cell>
          <cell r="C1437" t="str">
            <v>M2</v>
          </cell>
        </row>
        <row r="1438">
          <cell r="A1438" t="str">
            <v>01.050.0447-A</v>
          </cell>
          <cell r="B1438" t="str">
            <v xml:space="preserve">PROJETO BASICO DE INSTALACAO DE ESGOTO SANITARIO E AGUAS PLU VIAIS PARA URBANIZACAO ATE 15000M2,APRESENTADO EM AUTOCAD,IN CLUSIVE AS LEGALIZACOES PERTINENTES   </v>
          </cell>
          <cell r="C1438" t="str">
            <v>M2</v>
          </cell>
        </row>
        <row r="1439">
          <cell r="A1439" t="str">
            <v>01.050.0448-0</v>
          </cell>
          <cell r="B1439" t="str">
            <v xml:space="preserve">PROJETO BASICO DE INSTALACAO DE ESGOTO SANITARIO E AGUAS PLU VIAIS PARA URBANIZACAO ACIMA DE 15000M2,APRESENTADO EM AUTOC AD,INCLUSIVE AS LEGALIZACOES PERTINENTES   </v>
          </cell>
          <cell r="C1439" t="str">
            <v>M2</v>
          </cell>
        </row>
        <row r="1440">
          <cell r="A1440" t="str">
            <v>01.050.0448-A</v>
          </cell>
          <cell r="B1440" t="str">
            <v xml:space="preserve">PROJETO BASICO DE INSTALACAO DE ESGOTO SANITARIO E AGUAS PLU VIAIS PARA URBANIZACAO ACIMA DE 15000M2,APRESENTADO EM AUTOC AD,INCLUSIVE AS LEGALIZACOES PERTINENTES   </v>
          </cell>
          <cell r="C1440" t="str">
            <v>M2</v>
          </cell>
        </row>
        <row r="1441">
          <cell r="A1441" t="str">
            <v>01.050.0449-0</v>
          </cell>
          <cell r="B1441" t="str">
            <v xml:space="preserve">PROJETO BASICO DE INSTALACAO DE ESGOTO SANITARIO E AGUAS PLU VIAIS PARA HABITACAO/LOTEAMENTO ATE 12000M2,APRESENTADO EM A UTOCAD,INCLUSIVE AS LEGALIZACOES PERTINENTES   </v>
          </cell>
          <cell r="C1441" t="str">
            <v>M2</v>
          </cell>
        </row>
        <row r="1442">
          <cell r="A1442" t="str">
            <v>01.050.0449-A</v>
          </cell>
          <cell r="B1442" t="str">
            <v xml:space="preserve">PROJETO BASICO DE INSTALACAO DE ESGOTO SANITARIO E AGUAS PLU VIAIS PARA HABITACAO/LOTEAMENTO ATE 12000M2,APRESENTADO EM A UTOCAD,INCLUSIVE AS LEGALIZACOES PERTINENTES   </v>
          </cell>
          <cell r="C1442" t="str">
            <v>M2</v>
          </cell>
        </row>
        <row r="1443">
          <cell r="A1443" t="str">
            <v>01.050.0450-0</v>
          </cell>
          <cell r="B1443" t="str">
            <v xml:space="preserve">PROJETO BASICO DE INSTALACAO DE ESGOTO SANITARIO E AGUAS PLU VIAIS PARA HABITACAO/LOTEAMENTO DE 12001 ATE 36000M2,APRESEN TADO EM AUTOCAD,INCLUSIVE AS LEGALIZACOES PERTINENTES   </v>
          </cell>
          <cell r="C1443" t="str">
            <v>M2</v>
          </cell>
        </row>
        <row r="1444">
          <cell r="A1444" t="str">
            <v>01.050.0450-A</v>
          </cell>
          <cell r="B1444" t="str">
            <v xml:space="preserve">PROJETO BASICO DE INSTALACAO DE ESGOTO SANITARIO E AGUAS PLU VIAIS PARA HABITACAO/LOTEAMENTO DE 12001 ATE 36000M2,APRESEN TADO EM AUTOCAD,INCLUSIVE AS LEGALIZACOES PERTINENTES   </v>
          </cell>
          <cell r="C1444" t="str">
            <v>M2</v>
          </cell>
        </row>
        <row r="1445">
          <cell r="A1445" t="str">
            <v>01.050.0451-0</v>
          </cell>
          <cell r="B1445" t="str">
            <v xml:space="preserve">PROJETO BASICO DE INSTALACAO DE ESGOTO SANITARIO E AGUAS PLU VIAIS PARA HABITACAO/LOTEAMENTO ACIMA DE 36000M2,APRESENTADO EM AUTOCAD,INCLUSIVE AS LEGALIZACOES PERTINENTES   </v>
          </cell>
          <cell r="C1445" t="str">
            <v>M2</v>
          </cell>
        </row>
        <row r="1446">
          <cell r="A1446" t="str">
            <v>01.050.0451-A</v>
          </cell>
          <cell r="B1446" t="str">
            <v xml:space="preserve">PROJETO BASICO DE INSTALACAO DE ESGOTO SANITARIO E AGUAS PLU VIAIS PARA HABITACAO/LOTEAMENTO ACIMA DE 36000M2,APRESENTADO EM AUTOCAD,INCLUSIVE AS LEGALIZACOES PERTINENTES   </v>
          </cell>
          <cell r="C1446" t="str">
            <v>M2</v>
          </cell>
        </row>
        <row r="1447">
          <cell r="A1447" t="str">
            <v>01.050.0452-0</v>
          </cell>
          <cell r="B1447" t="str">
            <v xml:space="preserve">PROJETO EXECUTIVO DE INSTALACAO DE ESGOTO SANITARIO E AGUAS PLUVIAIS,CONSIDERANDO O PROJETO BASICO EXISTENTE,PARA PREDIO S ESCOLARES E/OU ADMINISTRATIVOS ATE 500M2,APRESENTADO EM AU TOCAD,INCLUSIVE AS LEGALIZACOES PERTINENTES  </v>
          </cell>
          <cell r="C1447" t="str">
            <v>M2</v>
          </cell>
        </row>
        <row r="1448">
          <cell r="A1448" t="str">
            <v>01.050.0452-A</v>
          </cell>
          <cell r="B1448" t="str">
            <v xml:space="preserve">PROJETO EXECUTIVO DE INSTALACAO DE ESGOTO SANITARIO E AGUAS PLUVIAIS,CONSIDERANDO O PROJETO BASICO EXISTENTE,PARA PREDIO S ESCOLARES E/OU ADMINISTRATIVOS ATE 500M2,APRESENTADO EM AU TOCAD,INCLUSIVE AS LEGALIZACOES PERTINENTES  </v>
          </cell>
          <cell r="C1448" t="str">
            <v>M2</v>
          </cell>
        </row>
        <row r="1449">
          <cell r="A1449" t="str">
            <v>01.050.0453-0</v>
          </cell>
          <cell r="B1449" t="str">
            <v xml:space="preserve">PROJETO EXECUTIVO DE INSTALACAO DE ESGOTO SANITARIO E AGUAS PLUVIAIS,CONSIDERANDO O PROJETO BASICO EXISTENTE,PARA PREDIO S ESCOLARES E/OU ADMINISTRATIVOS DE 501 ATE 3000M2,APRESENTA DO EM AUTOCAD,INCLUSIVE AS LEGALIZACOES PERTINENTES  </v>
          </cell>
          <cell r="C1449" t="str">
            <v>M2</v>
          </cell>
        </row>
        <row r="1450">
          <cell r="A1450" t="str">
            <v>01.050.0453-A</v>
          </cell>
          <cell r="B1450" t="str">
            <v xml:space="preserve">PROJETO EXECUTIVO DE INSTALACAO DE ESGOTO SANITARIO E AGUAS PLUVIAIS,CONSIDERANDO O PROJETO BASICO EXISTENTE,PARA PREDIO S ESCOLARES E/OU ADMINISTRATIVOS DE 501 ATE 3000M2,APRESENTA DO EM AUTOCAD,INCLUSIVE AS LEGALIZACOES PERTINENTES  </v>
          </cell>
          <cell r="C1450" t="str">
            <v>M2</v>
          </cell>
        </row>
        <row r="1451">
          <cell r="A1451" t="str">
            <v>01.050.0454-0</v>
          </cell>
          <cell r="B1451" t="str">
            <v xml:space="preserve">PROJETO EXECUTIVO DE INSTALACAO DE ESGOTO SANITARIO E AGUAS PLUVIAIS,CONSIDERANDO O PROJETO BASICO EXISTENTE,PARA PREDIO S ESCOLARES E/OU ADMINISTRATIVOS ACIMA DE 3000M2,APRESENTADO EM AUTOCAD,INCLUSIVE AS LEGALIZACOES PERTINENTES  </v>
          </cell>
          <cell r="C1451" t="str">
            <v>M2</v>
          </cell>
        </row>
        <row r="1452">
          <cell r="A1452" t="str">
            <v>01.050.0454-A</v>
          </cell>
          <cell r="B1452" t="str">
            <v xml:space="preserve">PROJETO EXECUTIVO DE INSTALACAO DE ESGOTO SANITARIO E AGUAS PLUVIAIS,CONSIDERANDO O PROJETO BASICO EXISTENTE,PARA PREDIO S ESCOLARES E/OU ADMINISTRATIVOS ACIMA DE 3000M2,APRESENTADO EM AUTOCAD,INCLUSIVE AS LEGALIZACOES PERTINENTES  </v>
          </cell>
          <cell r="C1452" t="str">
            <v>M2</v>
          </cell>
        </row>
        <row r="1453">
          <cell r="A1453" t="str">
            <v>01.050.0455-0</v>
          </cell>
          <cell r="B1453" t="str">
            <v xml:space="preserve">PROJETO EXECUTIVO DE INSTALACAO DE ESGOTO SANITARIO E AGUAS PLUVIAIS,CONSIDERANDO O PROJETO BASICO EXISTENTE,PARA PREDIO S CULTURAIS,APRESENTADO EM AUTOCAD,INCLUSIVE AS LEGALIZACOES PERTINENTES  </v>
          </cell>
          <cell r="C1453" t="str">
            <v>M2</v>
          </cell>
        </row>
        <row r="1454">
          <cell r="A1454" t="str">
            <v>01.050.0455-A</v>
          </cell>
          <cell r="B1454" t="str">
            <v xml:space="preserve">PROJETO EXECUTIVO DE INSTALACAO DE ESGOTO SANITARIO E AGUAS PLUVIAIS,CONSIDERANDO O PROJETO BASICO EXISTENTE,PARA PREDIO S CULTURAIS,APRESENTADO EM AUTOCAD,INCLUSIVE AS LEGALIZACOES PERTINENTES  </v>
          </cell>
          <cell r="C1454" t="str">
            <v>M2</v>
          </cell>
        </row>
        <row r="1455">
          <cell r="A1455" t="str">
            <v>01.050.0456-0</v>
          </cell>
          <cell r="B1455" t="str">
            <v xml:space="preserve">PROJETO EXECUTIVO DE INSTALACAO DE ESGOTO SANITARIO E AGUAS PLUVIAIS,CONSIDERANDO O PROJETO BASICO EXISTENTE,PARA PREDIO S HOSPITALARES ATE 4000M2,APRESENTADO EM AUTOCAD,INCLUSIVE A S LEGALIZACOES PERTINENTES  </v>
          </cell>
          <cell r="C1455" t="str">
            <v>M2</v>
          </cell>
        </row>
        <row r="1456">
          <cell r="A1456" t="str">
            <v>01.050.0456-A</v>
          </cell>
          <cell r="B1456" t="str">
            <v xml:space="preserve">PROJETO EXECUTIVO DE INSTALACAO DE ESGOTO SANITARIO E AGUAS PLUVIAIS,CONSIDERANDO O PROJETO BASICO EXISTENTE,PARA PREDIO S HOSPITALARES ATE 4000M2,APRESENTADO EM AUTOCAD,INCLUSIVE A S LEGALIZACOES PERTINENTES  </v>
          </cell>
          <cell r="C1456" t="str">
            <v>M2</v>
          </cell>
        </row>
        <row r="1457">
          <cell r="A1457" t="str">
            <v>01.050.0457-0</v>
          </cell>
          <cell r="B1457" t="str">
            <v xml:space="preserve">PROJETO EXECUTIVO DE INSTALACAO DE ESGOTO SANITARIO E AGUAS PLUVIAIS,CONSIDERANDO O PROJETO BASICO EXISTENTE,PARA PREDIO S HOSPITALARES ACIMA DE 4000M2,APRESENTADO EM AUTOCAD,INCLUS IVE AS LEGALIZACOES PERTINENTES  </v>
          </cell>
          <cell r="C1457" t="str">
            <v>M2</v>
          </cell>
        </row>
        <row r="1458">
          <cell r="A1458" t="str">
            <v>01.050.0457-A</v>
          </cell>
          <cell r="B1458" t="str">
            <v xml:space="preserve">PROJETO EXECUTIVO DE INSTALACAO DE ESGOTO SANITARIO E AGUAS PLUVIAIS,CONSIDERANDO O PROJETO BASICO EXISTENTE,PARA PREDIO S HOSPITALARES ACIMA DE 4000M2,APRESENTADO EM AUTOCAD,INCLUS IVE AS LEGALIZACOES PERTINENTES  </v>
          </cell>
          <cell r="C1458" t="str">
            <v>M2</v>
          </cell>
        </row>
        <row r="1459">
          <cell r="A1459" t="str">
            <v>01.050.0458-0</v>
          </cell>
          <cell r="B1459" t="str">
            <v xml:space="preserve">PROJETO EXECUTIVO DE INSTALACAO DE ESGOTO SANITARIO E AGUAS PLUVIAIS,CONSIDERANDO O PROJETO BASICO EXISTENTE,PARA URBANI ZACAO ATE 15000M2,APRESENTADO EM AUTOCAD,INCLUSIVE AS LEGALI ZACOES PERTINENTES  </v>
          </cell>
          <cell r="C1459" t="str">
            <v>M2</v>
          </cell>
        </row>
        <row r="1460">
          <cell r="A1460" t="str">
            <v>01.050.0458-A</v>
          </cell>
          <cell r="B1460" t="str">
            <v xml:space="preserve">PROJETO EXECUTIVO DE INSTALACAO DE ESGOTO SANITARIO E AGUAS PLUVIAIS,CONSIDERANDO O PROJETO BASICO EXISTENTE,PARA URBANI ZACAO ATE 15000M2,APRESENTADO EM AUTOCAD,INCLUSIVE AS LEGALI ZACOES PERTINENTES  </v>
          </cell>
          <cell r="C1460" t="str">
            <v>M2</v>
          </cell>
        </row>
        <row r="1461">
          <cell r="A1461" t="str">
            <v>01.050.0459-0</v>
          </cell>
          <cell r="B1461" t="str">
            <v xml:space="preserve">PROJETO EXECUTIVO DE INSTALACAO DE ESGOTO SANITARIO E AGUAS PLUVIAIS,CONSIDERANDO O PROJETO BASICO EXISTENTE,PARA URBANI ZACAO ACIMA DE 15000M2,APRESENTADO EM AUTOCAD,INCLUSIVE AS L EGALIZACOES PERTINENTES  </v>
          </cell>
          <cell r="C1461" t="str">
            <v>M2</v>
          </cell>
        </row>
        <row r="1462">
          <cell r="A1462" t="str">
            <v>01.050.0459-A</v>
          </cell>
          <cell r="B1462" t="str">
            <v xml:space="preserve">PROJETO EXECUTIVO DE INSTALACAO DE ESGOTO SANITARIO E AGUAS PLUVIAIS,CONSIDERANDO O PROJETO BASICO EXISTENTE,PARA URBANI ZACAO ACIMA DE 15000M2,APRESENTADO EM AUTOCAD,INCLUSIVE AS L EGALIZACOES PERTINENTES  </v>
          </cell>
          <cell r="C1462" t="str">
            <v>M2</v>
          </cell>
        </row>
        <row r="1463">
          <cell r="A1463" t="str">
            <v>01.050.0460-0</v>
          </cell>
          <cell r="B1463" t="str">
            <v xml:space="preserve">PROJETO EXECUTIVO DE INSTALACAO DE ESGOTO SANITARIO E AGUAS PLUVIAIS,CONSIDERANDO O PROJETO BASICO EXISTENTE,PARA HABITA CAO/LOTEAMENTO ATE 12000M2,APRESENTADO EM AUTOCAD,INCLUSIVE AS LEGALIZACOES PERTINENTES  </v>
          </cell>
          <cell r="C1463" t="str">
            <v>M2</v>
          </cell>
        </row>
        <row r="1464">
          <cell r="A1464" t="str">
            <v>01.050.0460-A</v>
          </cell>
          <cell r="B1464" t="str">
            <v xml:space="preserve">PROJETO EXECUTIVO DE INSTALACAO DE ESGOTO SANITARIO E AGUAS PLUVIAIS,CONSIDERANDO O PROJETO BASICO EXISTENTE,PARA HABITA CAO/LOTEAMENTO ATE 12000M2,APRESENTADO EM AUTOCAD,INCLUSIVE AS LEGALIZACOES PERTINENTES  </v>
          </cell>
          <cell r="C1464" t="str">
            <v>M2</v>
          </cell>
        </row>
        <row r="1465">
          <cell r="A1465" t="str">
            <v>01.050.0461-0</v>
          </cell>
          <cell r="B1465" t="str">
            <v xml:space="preserve">PROJETO EXECUTIVO DE INSTALACAO DE ESGOTO SANITARIO E AGUAS PLUVIAIS,CONSIDERANDO O PROJETO BASICO EXISTENTE,PARA HABITA CAO/LOTEAMENTO DE 12001 ATE 36000M2,APRESENTADO EM AUTOCAD,I NCLUSIVE AS LEGALIZACOES PERTINENTES  </v>
          </cell>
          <cell r="C1465" t="str">
            <v>M2</v>
          </cell>
        </row>
        <row r="1466">
          <cell r="A1466" t="str">
            <v>01.050.0461-A</v>
          </cell>
          <cell r="B1466" t="str">
            <v xml:space="preserve">PROJETO EXECUTIVO DE INSTALACAO DE ESGOTO SANITARIO E AGUAS PLUVIAIS,CONSIDERANDO O PROJETO BASICO EXISTENTE,PARA HABITA CAO/LOTEAMENTO DE 12001 ATE 36000M2,APRESENTADO EM AUTOCAD,I NCLUSIVE AS LEGALIZACOES PERTINENTES  </v>
          </cell>
          <cell r="C1466" t="str">
            <v>M2</v>
          </cell>
        </row>
        <row r="1467">
          <cell r="A1467" t="str">
            <v>01.050.0462-0</v>
          </cell>
          <cell r="B1467" t="str">
            <v xml:space="preserve">PROJETO EXECUTIVO DE INSTALACAO DE ESGOTO SANITARIO E AGUAS PLUVIAIS,CONSIDERANDO O PROJETO BASICO EXISTENTE,PARA HABITA CAO/LOTEAMENTO ACIMA DE 36000M2,APRESENTADO EM AUTOCAD,INCLU SIVE AS LEGALIZACOES PERTINENTES  </v>
          </cell>
          <cell r="C1467" t="str">
            <v>M2</v>
          </cell>
        </row>
        <row r="1468">
          <cell r="A1468" t="str">
            <v>01.050.0462-A</v>
          </cell>
          <cell r="B1468" t="str">
            <v xml:space="preserve">PROJETO EXECUTIVO DE INSTALACAO DE ESGOTO SANITARIO E AGUAS PLUVIAIS,CONSIDERANDO O PROJETO BASICO EXISTENTE,PARA HABITA CAO/LOTEAMENTO ACIMA DE 36000M2,APRESENTADO EM AUTOCAD,INCLU SIVE AS LEGALIZACOES PERTINENTES  </v>
          </cell>
          <cell r="C1468" t="str">
            <v>M2</v>
          </cell>
        </row>
        <row r="1469">
          <cell r="A1469" t="str">
            <v>01.050.0463-0</v>
          </cell>
          <cell r="B1469" t="str">
            <v xml:space="preserve">PROJETO BASICO DE INSTALACAO HIDRAULICA PARA PREDIOS ESCOLAR ES E/OU ADMINISTRATIVOS ATE 500M2,APRESENTADO EM AUTOCAD,INC LUSIVE EM AUTOCAD,INCLUSIVE AS LEGALIZACOES PERTINENTES   </v>
          </cell>
          <cell r="C1469" t="str">
            <v>M2</v>
          </cell>
        </row>
        <row r="1470">
          <cell r="A1470" t="str">
            <v>01.050.0463-A</v>
          </cell>
          <cell r="B1470" t="str">
            <v xml:space="preserve">PROJETO BASICO DE INSTALACAO HIDRAULICA PARA PREDIOS ESCOLAR ES E/OU ADMINISTRATIVOS ATE 500M2,APRESENTADO EM AUTOCAD,INC LUSIVE EM AUTOCAD,INCLUSIVE AS LEGALIZACOES PERTINENTES   </v>
          </cell>
          <cell r="C1470" t="str">
            <v>M2</v>
          </cell>
        </row>
        <row r="1471">
          <cell r="A1471" t="str">
            <v>01.050.0464-0</v>
          </cell>
          <cell r="B1471" t="str">
            <v xml:space="preserve">PROJETO BASICO DE INSTALACAO HIDRAULICA PARA PREDIOS ESCOLAR ES E/OU ADMINISTRATIVOS DE 501 ATE 3000M2,APRESENTADO EM AUT OCAD,INCLUSIVE AS LEGALIZACOES PERTINENTES   </v>
          </cell>
          <cell r="C1471" t="str">
            <v>M2</v>
          </cell>
        </row>
        <row r="1472">
          <cell r="A1472" t="str">
            <v>01.050.0464-A</v>
          </cell>
          <cell r="B1472" t="str">
            <v xml:space="preserve">PROJETO BASICO DE INSTALACAO HIDRAULICA PARA PREDIOS ESCOLAR ES E/OU ADMINISTRATIVOS DE 501 ATE 3000M2,APRESENTADO EM AUT OCAD,INCLUSIVE AS LEGALIZACOES PERTINENTES   </v>
          </cell>
          <cell r="C1472" t="str">
            <v>M2</v>
          </cell>
        </row>
        <row r="1473">
          <cell r="A1473" t="str">
            <v>01.050.0465-0</v>
          </cell>
          <cell r="B1473" t="str">
            <v xml:space="preserve">PROJETO BASICO DE INSTALACAO HIDRAULICA PARA PREDIOS ESCOLAR ES E/OU ADMINISTRATIVOS ACIMA DE 3000M2,APRESENTADO EM AUTOC AD,INCLUSIVE AS LEGALIZACOES PERTINENTES   </v>
          </cell>
          <cell r="C1473" t="str">
            <v>M2</v>
          </cell>
        </row>
        <row r="1474">
          <cell r="A1474" t="str">
            <v>01.050.0465-A</v>
          </cell>
          <cell r="B1474" t="str">
            <v xml:space="preserve">PROJETO BASICO DE INSTALACAO HIDRAULICA PARA PREDIOS ESCOLAR ES E/OU ADMINISTRATIVOS ACIMA DE 3000M2,APRESENTADO EM AUTOC AD,INCLUSIVE AS LEGALIZACOES PERTINENTES   </v>
          </cell>
          <cell r="C1474" t="str">
            <v>M2</v>
          </cell>
        </row>
        <row r="1475">
          <cell r="A1475" t="str">
            <v>01.050.0466-0</v>
          </cell>
          <cell r="B1475" t="str">
            <v xml:space="preserve">PROJETO BASICO DE INSTALACAO HIDRAULICA PARA PREDIOS CULTURA IS,APRESENTADO EM AUTOCAD,INCLUSIVE AS LEGALIZACOES PERTINEN TES   </v>
          </cell>
          <cell r="C1475" t="str">
            <v>M2</v>
          </cell>
        </row>
        <row r="1476">
          <cell r="A1476" t="str">
            <v>01.050.0466-A</v>
          </cell>
          <cell r="B1476" t="str">
            <v xml:space="preserve">PROJETO BASICO DE INSTALACAO HIDRAULICA PARA PREDIOS CULTURA IS,APRESENTADO EM AUTOCAD,INCLUSIVE AS LEGALIZACOES PERTINEN TES   </v>
          </cell>
          <cell r="C1476" t="str">
            <v>M2</v>
          </cell>
        </row>
        <row r="1477">
          <cell r="A1477" t="str">
            <v>01.050.0467-0</v>
          </cell>
          <cell r="B1477" t="str">
            <v xml:space="preserve">PROJETO BASICO DE INSTALACAO HIDRAULICA PARA PREDIOS HOSPITA LARES ATE 4000M2,APRESENTADO EM AUTOCAD,INCLUSIVE AS LEGALIZ ACOES PERTINENTES   </v>
          </cell>
          <cell r="C1477" t="str">
            <v>M2</v>
          </cell>
        </row>
        <row r="1478">
          <cell r="A1478" t="str">
            <v>01.050.0467-A</v>
          </cell>
          <cell r="B1478" t="str">
            <v xml:space="preserve">PROJETO BASICO DE INSTALACAO HIDRAULICA PARA PREDIOS HOSPITA LARES ATE 4000M2,APRESENTADO EM AUTOCAD,INCLUSIVE AS LEGALIZ ACOES PERTINENTES   </v>
          </cell>
          <cell r="C1478" t="str">
            <v>M2</v>
          </cell>
        </row>
        <row r="1479">
          <cell r="A1479" t="str">
            <v>01.050.0468-0</v>
          </cell>
          <cell r="B1479" t="str">
            <v xml:space="preserve">PROJETO BASICO DE INSTALACAO HIDRAULICA PARA PREDIOS HOSPITA LARES ACIMA DE 4000M2,APRESENTADO EM AUTOCAD,INCLUSIVE AS LE GALIZACOES PERTINENTES   </v>
          </cell>
          <cell r="C1479" t="str">
            <v>M2</v>
          </cell>
        </row>
        <row r="1480">
          <cell r="A1480" t="str">
            <v>01.050.0468-A</v>
          </cell>
          <cell r="B1480" t="str">
            <v xml:space="preserve">PROJETO BASICO DE INSTALACAO HIDRAULICA PARA PREDIOS HOSPITA LARES ACIMA DE 4000M2,APRESENTADO EM AUTOCAD,INCLUSIVE AS LE GALIZACOES PERTINENTES   </v>
          </cell>
          <cell r="C1480" t="str">
            <v>M2</v>
          </cell>
        </row>
        <row r="1481">
          <cell r="A1481" t="str">
            <v>01.050.0469-0</v>
          </cell>
          <cell r="B1481" t="str">
            <v xml:space="preserve">PROJETO BASICO DE INSTALACAO HIDRAULICA PARA HABITACOES/EDIF ICIOS ATE 500M2,APRESENTADO EM AUTOCAD,INCLUSIVE AS LEGALIZA COES PERTINENTES   </v>
          </cell>
          <cell r="C1481" t="str">
            <v>M2</v>
          </cell>
        </row>
        <row r="1482">
          <cell r="A1482" t="str">
            <v>01.050.0469-A</v>
          </cell>
          <cell r="B1482" t="str">
            <v xml:space="preserve">PROJETO BASICO DE INSTALACAO HIDRAULICA PARA HABITACOES/EDIF ICIOS ATE 500M2,APRESENTADO EM AUTOCAD,INCLUSIVE AS LEGALIZA COES PERTINENTES   </v>
          </cell>
          <cell r="C1482" t="str">
            <v>M2</v>
          </cell>
        </row>
        <row r="1483">
          <cell r="A1483" t="str">
            <v>01.050.0470-0</v>
          </cell>
          <cell r="B1483" t="str">
            <v xml:space="preserve">PROJETO BASICO DE INSTALACAO HIDRAULICA PARA HABITACOES/EDIF ICIOS DE 501 ATE 3000M2,APRESENTADO EM AUTOCAD,INCLUSIVE AS LEGALIZACOES PERTINENTES   </v>
          </cell>
          <cell r="C1483" t="str">
            <v>M2</v>
          </cell>
        </row>
        <row r="1484">
          <cell r="A1484" t="str">
            <v>01.050.0470-A</v>
          </cell>
          <cell r="B1484" t="str">
            <v xml:space="preserve">PROJETO BASICO DE INSTALACAO HIDRAULICA PARA HABITACOES/EDIF ICIOS DE 501 ATE 3000M2,APRESENTADO EM AUTOCAD,INCLUSIVE AS LEGALIZACOES PERTINENTES   </v>
          </cell>
          <cell r="C1484" t="str">
            <v>M2</v>
          </cell>
        </row>
        <row r="1485">
          <cell r="A1485" t="str">
            <v>01.050.0471-0</v>
          </cell>
          <cell r="B1485" t="str">
            <v xml:space="preserve">PROJETO BASICO DE INSTALACAO HIDRAULICA PARA HABITACOES/EDIF ICIOS ACIMA DE 3000M2,APRESENTADO EM AUTOCAD,INCLUSIVE AS LE GALIZACOES PERTINENTES   </v>
          </cell>
          <cell r="C1485" t="str">
            <v>M2</v>
          </cell>
        </row>
        <row r="1486">
          <cell r="A1486" t="str">
            <v>01.050.0471-A</v>
          </cell>
          <cell r="B1486" t="str">
            <v xml:space="preserve">PROJETO BASICO DE INSTALACAO HIDRAULICA PARA HABITACOES/EDIF ICIOS ACIMA DE 3000M2,APRESENTADO EM AUTOCAD,INCLUSIVE AS LE GALIZACOES PERTINENTES   </v>
          </cell>
          <cell r="C1486" t="str">
            <v>M2</v>
          </cell>
        </row>
        <row r="1487">
          <cell r="A1487" t="str">
            <v>01.050.0472-0</v>
          </cell>
          <cell r="B1487" t="str">
            <v xml:space="preserve">PROJETO BASICO DE INSTALACAO HIDRAULICA PARA URBANIZACAO ATE 15000M2,APRESENTADO EM AUTOCAD,INCLUSIVE AS LEGALIZACOES PE RTINENTES   </v>
          </cell>
          <cell r="C1487" t="str">
            <v>M2</v>
          </cell>
        </row>
        <row r="1488">
          <cell r="A1488" t="str">
            <v>01.050.0472-A</v>
          </cell>
          <cell r="B1488" t="str">
            <v xml:space="preserve">PROJETO BASICO DE INSTALACAO HIDRAULICA PARA URBANIZACAO ATE 15000M2,APRESENTADO EM AUTOCAD,INCLUSIVE AS LEGALIZACOES PE RTINENTES   </v>
          </cell>
          <cell r="C1488" t="str">
            <v>M2</v>
          </cell>
        </row>
        <row r="1489">
          <cell r="A1489" t="str">
            <v>01.050.0473-0</v>
          </cell>
          <cell r="B1489" t="str">
            <v xml:space="preserve">PROJETO BASICO DE INSTALACAO HIDRAULICA PARA URBANIZACAO ACI MA DE 15000M2,APRESENTADO EM AUTOCAD,INCLUSIVE AS LEGALIZACO ES PERTINENTES   </v>
          </cell>
          <cell r="C1489" t="str">
            <v>M2</v>
          </cell>
        </row>
        <row r="1490">
          <cell r="A1490" t="str">
            <v>01.050.0473-A</v>
          </cell>
          <cell r="B1490" t="str">
            <v xml:space="preserve">PROJETO BASICO DE INSTALACAO HIDRAULICA PARA URBANIZACAO ACI MA DE 15000M2,APRESENTADO EM AUTOCAD,INCLUSIVE AS LEGALIZACO ES PERTINENTES   </v>
          </cell>
          <cell r="C1490" t="str">
            <v>M2</v>
          </cell>
        </row>
        <row r="1491">
          <cell r="A1491" t="str">
            <v>01.050.0474-0</v>
          </cell>
          <cell r="B1491" t="str">
            <v xml:space="preserve">PROJETO BASICO DE INSTALACAO HIDRAULICA PARA HABITACAO/LOTEA MENTO ATE 12000M2,APRESENTADO EM AUTOCAD,INCLUSIVE AS LEGALI ZACOES PERTINENTES   </v>
          </cell>
          <cell r="C1491" t="str">
            <v>M2</v>
          </cell>
        </row>
        <row r="1492">
          <cell r="A1492" t="str">
            <v>01.050.0474-A</v>
          </cell>
          <cell r="B1492" t="str">
            <v xml:space="preserve">PROJETO BASICO DE INSTALACAO HIDRAULICA PARA HABITACAO/LOTEA MENTO ATE 12000M2,APRESENTADO EM AUTOCAD,INCLUSIVE AS LEGALI ZACOES PERTINENTES   </v>
          </cell>
          <cell r="C1492" t="str">
            <v>M2</v>
          </cell>
        </row>
        <row r="1493">
          <cell r="A1493" t="str">
            <v>01.050.0475-0</v>
          </cell>
          <cell r="B1493" t="str">
            <v xml:space="preserve">PROJETO BASICO DE INSTALACAO HIDRAULICA PARA HABITACAO/LOTEA MENTO DE 12001 ATE 36000M2,APRESENTADO EM AUTOCAD,INCLUSIVE AS LEGALIZACOES PERTINENTES   </v>
          </cell>
          <cell r="C1493" t="str">
            <v>M2</v>
          </cell>
        </row>
        <row r="1494">
          <cell r="A1494" t="str">
            <v>01.050.0475-A</v>
          </cell>
          <cell r="B1494" t="str">
            <v xml:space="preserve">PROJETO BASICO DE INSTALACAO HIDRAULICA PARA HABITACAO/LOTEA MENTO DE 12001 ATE 36000M2,APRESENTADO EM AUTOCAD,INCLUSIVE AS LEGALIZACOES PERTINENTES   </v>
          </cell>
          <cell r="C1494" t="str">
            <v>M2</v>
          </cell>
        </row>
        <row r="1495">
          <cell r="A1495" t="str">
            <v>01.050.0476-0</v>
          </cell>
          <cell r="B1495" t="str">
            <v xml:space="preserve">PROJETO BASICO DE INSTALACAO HIDRAULICA PARA HABITACAO/LOTEA MENTO ACIMA DE 36000M2,APRESENTADO EM AUTOCAD,INCLUSIVE AS L EGALIZACOES PERTINENTES   </v>
          </cell>
          <cell r="C1495" t="str">
            <v>M2</v>
          </cell>
        </row>
        <row r="1496">
          <cell r="A1496" t="str">
            <v>01.050.0476-A</v>
          </cell>
          <cell r="B1496" t="str">
            <v xml:space="preserve">PROJETO BASICO DE INSTALACAO HIDRAULICA PARA HABITACAO/LOTEA MENTO ACIMA DE 36000M2,APRESENTADO EM AUTOCAD,INCLUSIVE AS L EGALIZACOES PERTINENTES   </v>
          </cell>
          <cell r="C1496" t="str">
            <v>M2</v>
          </cell>
        </row>
        <row r="1497">
          <cell r="A1497" t="str">
            <v>01.050.0478-0</v>
          </cell>
          <cell r="B1497" t="str">
            <v xml:space="preserve">PROJETO EXECUTIVO DE INSTALACAO HIDRAULICA,CONSIDERANDO O PR OJETO BASICO EXISTENTE,PARA PREDIOS ESCOLARES E/OU ADMINISTR ATIVOS ATE 500M2,APRESENTADO EM AUTOCAD,INCLUSIVE AS LEGALIZ ACOES PERTINENTES  </v>
          </cell>
          <cell r="C1497" t="str">
            <v>M2</v>
          </cell>
        </row>
        <row r="1498">
          <cell r="A1498" t="str">
            <v>01.050.0478-A</v>
          </cell>
          <cell r="B1498" t="str">
            <v xml:space="preserve">PROJETO EXECUTIVO DE INSTALACAO HIDRAULICA,CONSIDERANDO O PR OJETO BASICO EXISTENTE,PARA PREDIOS ESCOLARES E/OU ADMINISTR ATIVOS ATE 500M2,APRESENTADO EM AUTOCAD,INCLUSIVE AS LEGALIZ ACOES PERTINENTES  </v>
          </cell>
          <cell r="C1498" t="str">
            <v>M2</v>
          </cell>
        </row>
        <row r="1499">
          <cell r="A1499" t="str">
            <v>01.050.0479-0</v>
          </cell>
          <cell r="B1499" t="str">
            <v xml:space="preserve">PROJETO EXECUTIVO DE INSTALACAO HIDRAULICA,CONSIDERANDO O PR OJETO BASICO EXISTENTE,PARA PREDIOS ESCOLARES E/OU ADMINISTR ATIVOS DE 501 ATE 3000M2,APRESENTADO EM AUTOCAD,INCLUSIVE AS LEGALIZACOES PERTINENTES  </v>
          </cell>
          <cell r="C1499" t="str">
            <v>M2</v>
          </cell>
        </row>
        <row r="1500">
          <cell r="A1500" t="str">
            <v>01.050.0479-A</v>
          </cell>
          <cell r="B1500" t="str">
            <v xml:space="preserve">PROJETO EXECUTIVO DE INSTALACAO HIDRAULICA,CONSIDERANDO O PR OJETO BASICO EXISTENTE,PARA PREDIOS ESCOLARES E/OU ADMINISTR ATIVOS DE 501 ATE 3000M2,APRESENTADO EM AUTOCAD,INCLUSIVE AS LEGALIZACOES PERTINENTES  </v>
          </cell>
          <cell r="C1500" t="str">
            <v>M2</v>
          </cell>
        </row>
        <row r="1501">
          <cell r="A1501" t="str">
            <v>01.050.0480-0</v>
          </cell>
          <cell r="B1501" t="str">
            <v xml:space="preserve">PROJETO EXECUTIVO DE INSTALACAO HIDRAULICA,CONSIDERANDO O PR OJETO BASICO EXISTENTE,PARA PREDIOS ESCOLARES E/OU ADMINISTR ATIVOS ACIMA DE 3000M2,APRESENTADO EM AUTOCAD,INCLUSIVE AS L EGALIZACOES PERTINENTES  </v>
          </cell>
          <cell r="C1501" t="str">
            <v>M2</v>
          </cell>
        </row>
        <row r="1502">
          <cell r="A1502" t="str">
            <v>01.050.0480-A</v>
          </cell>
          <cell r="B1502" t="str">
            <v xml:space="preserve">PROJETO EXECUTIVO DE INSTALACAO HIDRAULICA,CONSIDERANDO O PR OJETO BASICO EXISTENTE,PARA PREDIOS ESCOLARES E/OU ADMINISTR ATIVOS ACIMA DE 3000M2,APRESENTADO EM AUTOCAD,INCLUSIVE AS L EGALIZACOES PERTINENTES  </v>
          </cell>
          <cell r="C1502" t="str">
            <v>M2</v>
          </cell>
        </row>
        <row r="1503">
          <cell r="A1503" t="str">
            <v>01.050.0481-0</v>
          </cell>
          <cell r="B1503" t="str">
            <v xml:space="preserve">PROJETO EXECUTIVO DE INSTALACAO HIDRAULICA,CONSIDERANDO O PR OJETO BASICO EXISTENTE,PARA PREDIOS CULTURAIS,APRESENTADO EM AUTOCAD,INCLUSIVE AS LEGALIZACOES PERTINENTES   </v>
          </cell>
          <cell r="C1503" t="str">
            <v>M2</v>
          </cell>
        </row>
        <row r="1504">
          <cell r="A1504" t="str">
            <v>01.050.0481-A</v>
          </cell>
          <cell r="B1504" t="str">
            <v xml:space="preserve">PROJETO EXECUTIVO DE INSTALACAO HIDRAULICA,CONSIDERANDO O PR OJETO BASICO EXISTENTE,PARA PREDIOS CULTURAIS,APRESENTADO EM AUTOCAD,INCLUSIVE AS LEGALIZACOES PERTINENTES   </v>
          </cell>
          <cell r="C1504" t="str">
            <v>M2</v>
          </cell>
        </row>
        <row r="1505">
          <cell r="A1505" t="str">
            <v>01.050.0482-0</v>
          </cell>
          <cell r="B1505" t="str">
            <v xml:space="preserve">PROJETO EXECUTIVO DE INSTALACAO HIDRAULICA,CONSIDERANDO O PR OJETO BASICO EXISTENTE,PARA PREDIOS HOSPITALARES ATE 4000M2, APRESENTADO EM AUTOCAD,INCLUSIVE AS LEGALIZACOES PERTINENTES   </v>
          </cell>
          <cell r="C1505" t="str">
            <v>M2</v>
          </cell>
        </row>
        <row r="1506">
          <cell r="A1506" t="str">
            <v>01.050.0482-A</v>
          </cell>
          <cell r="B1506" t="str">
            <v xml:space="preserve">PROJETO EXECUTIVO DE INSTALACAO HIDRAULICA,CONSIDERANDO O PR OJETO BASICO EXISTENTE,PARA PREDIOS HOSPITALARES ATE 4000M2, APRESENTADO EM AUTOCAD,INCLUSIVE AS LEGALIZACOES PERTINENTES   </v>
          </cell>
          <cell r="C1506" t="str">
            <v>M2</v>
          </cell>
        </row>
        <row r="1507">
          <cell r="A1507" t="str">
            <v>01.050.0483-0</v>
          </cell>
          <cell r="B1507" t="str">
            <v xml:space="preserve">PROJETO EXECUTIVO DE INSTALACAO HIDRAULICA,CONSIDERANDO O PR OJETO BASICO EXISTENTE,PARA PREDIOS HOSPITALARES ACIMA DE 40 00M2,APRESENTADO EM AUTOCAD,INCLUSIVE AS LEGALIZACOES PERTIN ENTES  </v>
          </cell>
          <cell r="C1507" t="str">
            <v>M2</v>
          </cell>
        </row>
        <row r="1508">
          <cell r="A1508" t="str">
            <v>01.050.0483-A</v>
          </cell>
          <cell r="B1508" t="str">
            <v xml:space="preserve">PROJETO EXECUTIVO DE INSTALACAO HIDRAULICA,CONSIDERANDO O PR OJETO BASICO EXISTENTE,PARA PREDIOS HOSPITALARES ACIMA DE 40 00M2,APRESENTADO EM AUTOCAD,INCLUSIVE AS LEGALIZACOES PERTIN ENTES  </v>
          </cell>
          <cell r="C1508" t="str">
            <v>M2</v>
          </cell>
        </row>
        <row r="1509">
          <cell r="A1509" t="str">
            <v>01.050.0484-0</v>
          </cell>
          <cell r="B1509" t="str">
            <v xml:space="preserve">PROJETO EXECUTIVO DE INSTALACAO HIDRAULICA,CONSIDERANDO O PR OJETO BASICO EXISTENTE,PARA HABITACOES/EDIFICIOS ATE 500M2,A PRESENTADO EM AUTOCAD,INCLUSIVE AS LEGALIZACOES PERTINENTES   </v>
          </cell>
          <cell r="C1509" t="str">
            <v>M2</v>
          </cell>
        </row>
        <row r="1510">
          <cell r="A1510" t="str">
            <v>01.050.0484-A</v>
          </cell>
          <cell r="B1510" t="str">
            <v xml:space="preserve">PROJETO EXECUTIVO DE INSTALACAO HIDRAULICA,CONSIDERANDO O PR OJETO BASICO EXISTENTE,PARA HABITACOES/EDIFICIOS ATE 500M2,A PRESENTADO EM AUTOCAD,INCLUSIVE AS LEGALIZACOES PERTINENTES   </v>
          </cell>
          <cell r="C1510" t="str">
            <v>M2</v>
          </cell>
        </row>
        <row r="1511">
          <cell r="A1511" t="str">
            <v>01.050.0485-0</v>
          </cell>
          <cell r="B1511" t="str">
            <v xml:space="preserve">PROJETO EXECUTIVO DE INSTALACAO HIDRAULICA,CONSIDERANDO O PR OJETO BASICO EXISTENTE,PARA HABITACOES/EDIFICIOS DE 501 ATE 3000M2,APRESENTADO EM AUTOCAD,INCLUSIVE AS LEGALIZACOES PERT INENTES  </v>
          </cell>
          <cell r="C1511" t="str">
            <v>M2</v>
          </cell>
        </row>
        <row r="1512">
          <cell r="A1512" t="str">
            <v>01.050.0485-A</v>
          </cell>
          <cell r="B1512" t="str">
            <v xml:space="preserve">PROJETO EXECUTIVO DE INSTALACAO HIDRAULICA,CONSIDERANDO O PR OJETO BASICO EXISTENTE,PARA HABITACOES/EDIFICIOS DE 501 ATE 3000M2,APRESENTADO EM AUTOCAD,INCLUSIVE AS LEGALIZACOES PERT INENTES  </v>
          </cell>
          <cell r="C1512" t="str">
            <v>M2</v>
          </cell>
        </row>
        <row r="1513">
          <cell r="A1513" t="str">
            <v>01.050.0486-0</v>
          </cell>
          <cell r="B1513" t="str">
            <v xml:space="preserve">PROJETO EXECUTIVO DE INSTALACAO HIDRAULICA,CONSIDERANDO O PR OJETO BASICO EXISTENTE,PARA HABITACOES/EDIFICIOS ACIMA DE 30 00M2,APRESENTADO EM AUTOCAD,INCLUSIVE AS LEGALIZACOES PERTIN ENTES  </v>
          </cell>
          <cell r="C1513" t="str">
            <v>M2</v>
          </cell>
        </row>
        <row r="1514">
          <cell r="A1514" t="str">
            <v>01.050.0486-A</v>
          </cell>
          <cell r="B1514" t="str">
            <v xml:space="preserve">PROJETO EXECUTIVO DE INSTALACAO HIDRAULICA,CONSIDERANDO O PR OJETO BASICO EXISTENTE,PARA HABITACOES/EDIFICIOS ACIMA DE 30 00M2,APRESENTADO EM AUTOCAD,INCLUSIVE AS LEGALIZACOES PERTIN ENTES  </v>
          </cell>
          <cell r="C1514" t="str">
            <v>M2</v>
          </cell>
        </row>
        <row r="1515">
          <cell r="A1515" t="str">
            <v>01.050.0487-0</v>
          </cell>
          <cell r="B1515" t="str">
            <v xml:space="preserve">PROJETO EXECUTIVO DE INSTALACAO HIDRAULICA,CONSIDERANDO O PR OJETO BASICO EXISTENTE,PARA URBANIZACAO ATE 15000M2,APRESENT ADO EM AUTOCAD,INCLUSIVE AS LEGALIZACOES PERTINENTES   </v>
          </cell>
          <cell r="C1515" t="str">
            <v>M2</v>
          </cell>
        </row>
        <row r="1516">
          <cell r="A1516" t="str">
            <v>01.050.0487-A</v>
          </cell>
          <cell r="B1516" t="str">
            <v xml:space="preserve">PROJETO EXECUTIVO DE INSTALACAO HIDRAULICA,CONSIDERANDO O PR OJETO BASICO EXISTENTE,PARA URBANIZACAO ATE 15000M2,APRESENT ADO EM AUTOCAD,INCLUSIVE AS LEGALIZACOES PERTINENTES   </v>
          </cell>
          <cell r="C1516" t="str">
            <v>M2</v>
          </cell>
        </row>
        <row r="1517">
          <cell r="A1517" t="str">
            <v>01.050.0488-0</v>
          </cell>
          <cell r="B1517" t="str">
            <v xml:space="preserve">PROJETO EXECUTIVO DE INSTALACAO HIDRAULICA,CONSIDERANDO O PR OJETO BASICO EXISTENTE,PARA URBANIZACAO ACIMA DE 15000M2,APR ESENTADO EM AUTOCAD,INCLUSIVE AS LEGALIZACOES PERTINENTES   </v>
          </cell>
          <cell r="C1517" t="str">
            <v>M2</v>
          </cell>
        </row>
        <row r="1518">
          <cell r="A1518" t="str">
            <v>01.050.0488-A</v>
          </cell>
          <cell r="B1518" t="str">
            <v xml:space="preserve">PROJETO EXECUTIVO DE INSTALACAO HIDRAULICA,CONSIDERANDO O PR OJETO BASICO EXISTENTE,PARA URBANIZACAO ACIMA DE 15000M2,APR ESENTADO EM AUTOCAD,INCLUSIVE AS LEGALIZACOES PERTINENTES   </v>
          </cell>
          <cell r="C1518" t="str">
            <v>M2</v>
          </cell>
        </row>
        <row r="1519">
          <cell r="A1519" t="str">
            <v>01.050.0489-0</v>
          </cell>
          <cell r="B1519" t="str">
            <v xml:space="preserve">PROJETO EXECUTIVO DE INSTALACAO HIDRAULICA,CONSIDERANDO O PR OJETO BASICO EXISTENTE,PARA HABITACAO/LOTEAMENTO ATE 12000M, APRESENTADO EM AUTOCAD,INCLUSIVE AS LEGALIZACOES PERTINENTES   </v>
          </cell>
          <cell r="C1519" t="str">
            <v>M2</v>
          </cell>
        </row>
        <row r="1520">
          <cell r="A1520" t="str">
            <v>01.050.0489-A</v>
          </cell>
          <cell r="B1520" t="str">
            <v xml:space="preserve">PROJETO EXECUTIVO DE INSTALACAO HIDRAULICA,CONSIDERANDO O PR OJETO BASICO EXISTENTE,PARA HABITACAO/LOTEAMENTO ATE 12000M, APRESENTADO EM AUTOCAD,INCLUSIVE AS LEGALIZACOES PERTINENTES   </v>
          </cell>
          <cell r="C1520" t="str">
            <v>M2</v>
          </cell>
        </row>
        <row r="1521">
          <cell r="A1521" t="str">
            <v>01.050.0490-0</v>
          </cell>
          <cell r="B1521" t="str">
            <v xml:space="preserve">PROJETO EXECUTIVO DE INSTALACAO HIDRAULICA,CONSIDERANDO O PR OJETO BASICO EXISTENTE,PARA HABITACAO/LOTEAMENTO DE 12001 AT E 36000M2,APRESENTADO EM AUTOCAD,INCLUSIVE AS LEGALIZACOES P ERTINENTES  </v>
          </cell>
          <cell r="C1521" t="str">
            <v>M2</v>
          </cell>
        </row>
        <row r="1522">
          <cell r="A1522" t="str">
            <v>01.050.0490-A</v>
          </cell>
          <cell r="B1522" t="str">
            <v xml:space="preserve">PROJETO EXECUTIVO DE INSTALACAO HIDRAULICA,CONSIDERANDO O PR OJETO BASICO EXISTENTE,PARA HABITACAO/LOTEAMENTO DE 12001 AT E 36000M2,APRESENTADO EM AUTOCAD,INCLUSIVE AS LEGALIZACOES P ERTINENTES  </v>
          </cell>
          <cell r="C1522" t="str">
            <v>M2</v>
          </cell>
        </row>
        <row r="1523">
          <cell r="A1523" t="str">
            <v>01.050.0491-0</v>
          </cell>
          <cell r="B1523" t="str">
            <v xml:space="preserve">PROJETO EXECUTIVO DE INSTALACAO HIDRAULICA,CONSIDERANDO O PR OJETO BASICO EXISTENTE,PARA HABITACAO/LOTEAMENTO ACIMA DE 36 000M2,APRESENTADO EM AUTOCAD,INCLUSIVE AS LEGALIZACOES PERTI NENTES  </v>
          </cell>
          <cell r="C1523" t="str">
            <v>M2</v>
          </cell>
        </row>
        <row r="1524">
          <cell r="A1524" t="str">
            <v>01.050.0491-A</v>
          </cell>
          <cell r="B1524" t="str">
            <v xml:space="preserve">PROJETO EXECUTIVO DE INSTALACAO HIDRAULICA,CONSIDERANDO O PR OJETO BASICO EXISTENTE,PARA HABITACAO/LOTEAMENTO ACIMA DE 36 000M2,APRESENTADO EM AUTOCAD,INCLUSIVE AS LEGALIZACOES PERTI NENTES  </v>
          </cell>
          <cell r="C1524" t="str">
            <v>M2</v>
          </cell>
        </row>
        <row r="1525">
          <cell r="A1525" t="str">
            <v>01.050.0493-0</v>
          </cell>
          <cell r="B1525" t="str">
            <v xml:space="preserve">PROJETO BASICO DE INSTALACAO ELETRICA PARA PREDIOS ESCOLARES E/OU ADMINISTRATIVOS ATE 500M2,APRESENTADO EM AUTOCAD,INCLU SIVE AS LEGALIZACOES PERTINENTES   </v>
          </cell>
          <cell r="C1525" t="str">
            <v>M2</v>
          </cell>
        </row>
        <row r="1526">
          <cell r="A1526" t="str">
            <v>01.050.0493-A</v>
          </cell>
          <cell r="B1526" t="str">
            <v xml:space="preserve">PROJETO BASICO DE INSTALACAO ELETRICA PARA PREDIOS ESCOLARES E/OU ADMINISTRATIVOS ATE 500M2,APRESENTADO EM AUTOCAD,INCLU SIVE AS LEGALIZACOES PERTINENTES   </v>
          </cell>
          <cell r="C1526" t="str">
            <v>M2</v>
          </cell>
        </row>
        <row r="1527">
          <cell r="A1527" t="str">
            <v>01.050.0494-0</v>
          </cell>
          <cell r="B1527" t="str">
            <v xml:space="preserve">PROJETO BASICO DE INSTALACAO ELETRICA PARA PREDIOS ESCOLARES E/OU ADMINISTRATIVOS DE 501 ATE 3000M2,APRESENTADO EM AUTOC AD,INCLUSIVE AS LEGALIZACOES PERTINENTES   </v>
          </cell>
          <cell r="C1527" t="str">
            <v>M2</v>
          </cell>
        </row>
        <row r="1528">
          <cell r="A1528" t="str">
            <v>01.050.0494-A</v>
          </cell>
          <cell r="B1528" t="str">
            <v xml:space="preserve">PROJETO BASICO DE INSTALACAO ELETRICA PARA PREDIOS ESCOLARES E/OU ADMINISTRATIVOS DE 501 ATE 3000M2,APRESENTADO EM AUTOC AD,INCLUSIVE AS LEGALIZACOES PERTINENTES   </v>
          </cell>
          <cell r="C1528" t="str">
            <v>M2</v>
          </cell>
        </row>
        <row r="1529">
          <cell r="A1529" t="str">
            <v>01.050.0495-0</v>
          </cell>
          <cell r="B1529" t="str">
            <v xml:space="preserve">PROJETO BASICO DE INSTALACAO ELETRICA PARA PREDIOS ESCOLARES E/OU ADMINISTRATIVOS ACIMA DE 3000M2,APRESENTADO EM AUTOCAD ,INCLUSIVE AS LEGALIZACOES PERTINENTES   </v>
          </cell>
          <cell r="C1529" t="str">
            <v>M2</v>
          </cell>
        </row>
        <row r="1530">
          <cell r="A1530" t="str">
            <v>01.050.0495-A</v>
          </cell>
          <cell r="B1530" t="str">
            <v xml:space="preserve">PROJETO BASICO DE INSTALACAO ELETRICA PARA PREDIOS ESCOLARES E/OU ADMINISTRATIVOS ACIMA DE 3000M2,APRESENTADO EM AUTOCAD ,INCLUSIVE AS LEGALIZACOES PERTINENTES   </v>
          </cell>
          <cell r="C1530" t="str">
            <v>M2</v>
          </cell>
        </row>
        <row r="1531">
          <cell r="A1531" t="str">
            <v>01.050.0496-0</v>
          </cell>
          <cell r="B1531" t="str">
            <v xml:space="preserve">PROJETO BASICO DE INSTALACAO ELETRICA PARA PREDIOS CULTURAIS ATE 3000M2,APRESENTADO EM AUTOCAD,INCLUSIVE AS LEGALIZACOES PERTINENTES   </v>
          </cell>
          <cell r="C1531" t="str">
            <v>M2</v>
          </cell>
        </row>
        <row r="1532">
          <cell r="A1532" t="str">
            <v>01.050.0496-A</v>
          </cell>
          <cell r="B1532" t="str">
            <v xml:space="preserve">PROJETO BASICO DE INSTALACAO ELETRICA PARA PREDIOS CULTURAIS ATE 3000M2,APRESENTADO EM AUTOCAD,INCLUSIVE AS LEGALIZACOES PERTINENTES   </v>
          </cell>
          <cell r="C1532" t="str">
            <v>M2</v>
          </cell>
        </row>
        <row r="1533">
          <cell r="A1533" t="str">
            <v>01.050.0497-0</v>
          </cell>
          <cell r="B1533" t="str">
            <v xml:space="preserve">PROJETO BASICO DE INSTALACAO ELETRICA PARA PREDIOS CULTURAIS ACIMA DE 3000M2,APRESENTADO EM AUTOCAD,INCLUSIVE AS LEGALIZ ACOES PERTINENTES   </v>
          </cell>
          <cell r="C1533" t="str">
            <v>M2</v>
          </cell>
        </row>
        <row r="1534">
          <cell r="A1534" t="str">
            <v>01.050.0497-A</v>
          </cell>
          <cell r="B1534" t="str">
            <v xml:space="preserve">PROJETO BASICO DE INSTALACAO ELETRICA PARA PREDIOS CULTURAIS ACIMA DE 3000M2,APRESENTADO EM AUTOCAD,INCLUSIVE AS LEGALIZ ACOES PERTINENTES   </v>
          </cell>
          <cell r="C1534" t="str">
            <v>M2</v>
          </cell>
        </row>
        <row r="1535">
          <cell r="A1535" t="str">
            <v>01.050.0498-0</v>
          </cell>
          <cell r="B1535" t="str">
            <v xml:space="preserve">PROJETO BASICO DE INSTALACAO ELETRICA PARA PREDIOS HOSPITALA RES,APRESENTADO EM AUTOCAD,INCLUSIVE AS LEGALIZACOES PERTINE NTES   </v>
          </cell>
          <cell r="C1535" t="str">
            <v>M2</v>
          </cell>
        </row>
        <row r="1536">
          <cell r="A1536" t="str">
            <v>01.050.0498-A</v>
          </cell>
          <cell r="B1536" t="str">
            <v xml:space="preserve">PROJETO BASICO DE INSTALACAO ELETRICA PARA PREDIOS HOSPITALA RES,APRESENTADO EM AUTOCAD,INCLUSIVE AS LEGALIZACOES PERTINE NTES   </v>
          </cell>
          <cell r="C1536" t="str">
            <v>M2</v>
          </cell>
        </row>
        <row r="1537">
          <cell r="A1537" t="str">
            <v>01.050.0499-0</v>
          </cell>
          <cell r="B1537" t="str">
            <v xml:space="preserve">PROJETO BASICO DE INSTALACAO ELETRICA PARA HABITACOES/EDIFIC IOS ATE 500M2,APRESENTADO EM AUTOCAD,INCLUSIVE AS LEGALIZACO ES PERTINENTES   </v>
          </cell>
          <cell r="C1537" t="str">
            <v>M2</v>
          </cell>
        </row>
        <row r="1538">
          <cell r="A1538" t="str">
            <v>01.050.0499-A</v>
          </cell>
          <cell r="B1538" t="str">
            <v xml:space="preserve">PROJETO BASICO DE INSTALACAO ELETRICA PARA HABITACOES/EDIFIC IOS ATE 500M2,APRESENTADO EM AUTOCAD,INCLUSIVE AS LEGALIZACO ES PERTINENTES   </v>
          </cell>
          <cell r="C1538" t="str">
            <v>M2</v>
          </cell>
        </row>
        <row r="1539">
          <cell r="A1539" t="str">
            <v>01.050.0500-0</v>
          </cell>
          <cell r="B1539" t="str">
            <v xml:space="preserve">PROJETO BASICO DE INSTALACAO ELETRICA PARA HABITACOES/EDIFIC IOS DE 501 ATE 3000M2,APRESENTADO EM AUTOCAD,INCLUSIVE AS LE GALIZACOES PERTINENTES   </v>
          </cell>
          <cell r="C1539" t="str">
            <v>M2</v>
          </cell>
        </row>
        <row r="1540">
          <cell r="A1540" t="str">
            <v>01.050.0500-A</v>
          </cell>
          <cell r="B1540" t="str">
            <v xml:space="preserve">PROJETO BASICO DE INSTALACAO ELETRICA PARA HABITACOES/EDIFIC IOS DE 501 ATE 3000M2,APRESENTADO EM AUTOCAD,INCLUSIVE AS LE GALIZACOES PERTINENTES   </v>
          </cell>
          <cell r="C1540" t="str">
            <v>M2</v>
          </cell>
        </row>
        <row r="1541">
          <cell r="A1541" t="str">
            <v>01.050.0501-0</v>
          </cell>
          <cell r="B1541" t="str">
            <v xml:space="preserve">PROJETO BASICO DE INSTALACAO ELETRICA PARA HABITACOES/EDIFIC IOS ACIMA DE 3000M2,APRESENTADO EM AUTOCAD,INCLUSIVE AS LEGA LIZACOES PERTINENTES   </v>
          </cell>
          <cell r="C1541" t="str">
            <v>M2</v>
          </cell>
        </row>
        <row r="1542">
          <cell r="A1542" t="str">
            <v>01.050.0501-A</v>
          </cell>
          <cell r="B1542" t="str">
            <v xml:space="preserve">PROJETO BASICO DE INSTALACAO ELETRICA PARA HABITACOES/EDIFIC IOS ACIMA DE 3000M2,APRESENTADO EM AUTOCAD,INCLUSIVE AS LEGA LIZACOES PERTINENTES   </v>
          </cell>
          <cell r="C1542" t="str">
            <v>M2</v>
          </cell>
        </row>
        <row r="1543">
          <cell r="A1543" t="str">
            <v>01.050.0502-0</v>
          </cell>
          <cell r="B1543" t="str">
            <v xml:space="preserve">PROJETO BASICO DE INSTALACAO ELETRICA PARA URBANIZACAO ATE 1 5000M2,APRESENTADO EM AUTOCAD,INCLUSIVE AS LEGALIZACOES PERT INENTES   </v>
          </cell>
          <cell r="C1543" t="str">
            <v>M2</v>
          </cell>
        </row>
        <row r="1544">
          <cell r="A1544" t="str">
            <v>01.050.0502-A</v>
          </cell>
          <cell r="B1544" t="str">
            <v xml:space="preserve">PROJETO BASICO DE INSTALACAO ELETRICA PARA URBANIZACAO ATE 1 5000M2,APRESENTADO EM AUTOCAD,INCLUSIVE AS LEGALIZACOES PERT INENTES   </v>
          </cell>
          <cell r="C1544" t="str">
            <v>M2</v>
          </cell>
        </row>
        <row r="1545">
          <cell r="A1545" t="str">
            <v>01.050.0503-0</v>
          </cell>
          <cell r="B1545" t="str">
            <v xml:space="preserve">PROJETO BASICO DE INSTALACAO ELETRICA PARA URBANIZACAO ACIMA DE 15000M2,APRESENTADO EM AUTOCAD,INCLUSIVE AS LEGALIZACOES PERTINENTES   </v>
          </cell>
          <cell r="C1545" t="str">
            <v>M2</v>
          </cell>
        </row>
        <row r="1546">
          <cell r="A1546" t="str">
            <v>01.050.0503-A</v>
          </cell>
          <cell r="B1546" t="str">
            <v xml:space="preserve">PROJETO BASICO DE INSTALACAO ELETRICA PARA URBANIZACAO ACIMA DE 15000M2,APRESENTADO EM AUTOCAD,INCLUSIVE AS LEGALIZACOES PERTINENTES   </v>
          </cell>
          <cell r="C1546" t="str">
            <v>M2</v>
          </cell>
        </row>
        <row r="1547">
          <cell r="A1547" t="str">
            <v>01.050.0504-0</v>
          </cell>
          <cell r="B1547" t="str">
            <v xml:space="preserve">PROJETO BASICO DE INSTALACAO ELETRICA PARA HABITACAO/LOTEAME NTO ATE 12000M2,APRESENTADO EM AUTOCAD,INCLUSIVE AS LEGALIZA COES PERTINENTES   </v>
          </cell>
          <cell r="C1547" t="str">
            <v>M2</v>
          </cell>
        </row>
        <row r="1548">
          <cell r="A1548" t="str">
            <v>01.050.0504-A</v>
          </cell>
          <cell r="B1548" t="str">
            <v xml:space="preserve">PROJETO BASICO DE INSTALACAO ELETRICA PARA HABITACAO/LOTEAME NTO ATE 12000M2,APRESENTADO EM AUTOCAD,INCLUSIVE AS LEGALIZA COES PERTINENTES   </v>
          </cell>
          <cell r="C1548" t="str">
            <v>M2</v>
          </cell>
        </row>
        <row r="1549">
          <cell r="A1549" t="str">
            <v>01.050.0505-0</v>
          </cell>
          <cell r="B1549" t="str">
            <v xml:space="preserve">PROJETO BASICO DE INSTALACAO ELETRICA PARA HABITACAO/LOTEAME NTO DE 12001 ATE 36000M2,APRESENTADO EM AUTOCAD,INCLUSIVE AS LEGALIZACOES PERTINENTES   </v>
          </cell>
          <cell r="C1549" t="str">
            <v>M2</v>
          </cell>
        </row>
        <row r="1550">
          <cell r="A1550" t="str">
            <v>01.050.0505-A</v>
          </cell>
          <cell r="B1550" t="str">
            <v xml:space="preserve">PROJETO BASICO DE INSTALACAO ELETRICA PARA HABITACAO/LOTEAME NTO DE 12001 ATE 36000M2,APRESENTADO EM AUTOCAD,INCLUSIVE AS LEGALIZACOES PERTINENTES   </v>
          </cell>
          <cell r="C1550" t="str">
            <v>M2</v>
          </cell>
        </row>
        <row r="1551">
          <cell r="A1551" t="str">
            <v>01.050.0506-0</v>
          </cell>
          <cell r="B1551" t="str">
            <v xml:space="preserve">PROJETO BASICO DE INSTALACAO ELETRICA PARA HABITACAO/LOTEAME NTO ACIMA DE 36000M2,APRESENTADO EM AUTOCAD,INCLUSIVE AS LEG ALIZACOES PERTINENTES   </v>
          </cell>
          <cell r="C1551" t="str">
            <v>M2</v>
          </cell>
        </row>
        <row r="1552">
          <cell r="A1552" t="str">
            <v>01.050.0506-A</v>
          </cell>
          <cell r="B1552" t="str">
            <v xml:space="preserve">PROJETO BASICO DE INSTALACAO ELETRICA PARA HABITACAO/LOTEAME NTO ACIMA DE 36000M2,APRESENTADO EM AUTOCAD,INCLUSIVE AS LEG ALIZACOES PERTINENTES   </v>
          </cell>
          <cell r="C1552" t="str">
            <v>M2</v>
          </cell>
        </row>
        <row r="1553">
          <cell r="A1553" t="str">
            <v>01.050.0508-0</v>
          </cell>
          <cell r="B1553" t="str">
            <v xml:space="preserve">PROJETO BASICO DE SISTEMA DE AR CONDICIONADO E EXAUSTAO MECA NICA,EM AUTOCAD,PARA PREDIOS COM AREA ATE 500M2    </v>
          </cell>
          <cell r="C1553" t="str">
            <v>M2</v>
          </cell>
        </row>
        <row r="1554">
          <cell r="A1554" t="str">
            <v>01.050.0508-A</v>
          </cell>
          <cell r="B1554" t="str">
            <v xml:space="preserve">PROJETO BASICO DE SISTEMA DE AR CONDICIONADO E EXAUSTAO MECA NICA,EM AUTOCAD,PARA PREDIOS COM AREA ATE 500M2    </v>
          </cell>
          <cell r="C1554" t="str">
            <v>M2</v>
          </cell>
        </row>
        <row r="1555">
          <cell r="A1555" t="str">
            <v>01.050.0509-0</v>
          </cell>
          <cell r="B1555" t="str">
            <v xml:space="preserve">PROJETO BASICO DE SISTEMA DE AR CONDICIONADO E EXAUSTAO MECA NICA,EM AUTOCAD,PARA PREDIOS COM AREA DE 501 ATE 3000M2    </v>
          </cell>
          <cell r="C1555" t="str">
            <v>M2</v>
          </cell>
        </row>
        <row r="1556">
          <cell r="A1556" t="str">
            <v>01.050.0509-A</v>
          </cell>
          <cell r="B1556" t="str">
            <v xml:space="preserve">PROJETO BASICO DE SISTEMA DE AR CONDICIONADO E EXAUSTAO MECA NICA,EM AUTOCAD,PARA PREDIOS COM AREA DE 501 ATE 3000M2    </v>
          </cell>
          <cell r="C1556" t="str">
            <v>M2</v>
          </cell>
        </row>
        <row r="1557">
          <cell r="A1557" t="str">
            <v>01.050.0510-0</v>
          </cell>
          <cell r="B1557" t="str">
            <v xml:space="preserve">PROJETO BASICO DE SISTEMA DE AR CONDICIONADO E EXAUSTAO MECA NICA,PARA PREDIOS COM AREA ACIMA DE 3000M2    </v>
          </cell>
          <cell r="C1557" t="str">
            <v>M2</v>
          </cell>
        </row>
        <row r="1558">
          <cell r="A1558" t="str">
            <v>01.050.0510-A</v>
          </cell>
          <cell r="B1558" t="str">
            <v xml:space="preserve">PROJETO BASICO DE SISTEMA DE AR CONDICIONADO E EXAUSTAO MECA NICA,PARA PREDIOS COM AREA ACIMA DE 3000M2    </v>
          </cell>
          <cell r="C1558" t="str">
            <v>M2</v>
          </cell>
        </row>
        <row r="1559">
          <cell r="A1559" t="str">
            <v>01.050.0515-0</v>
          </cell>
          <cell r="B1559" t="str">
            <v xml:space="preserve">PROJETO EXECUTIVO DE INSTALACAO ELETRICA,CONSIDERANDO O PROJ ETO BASICO EXISTENTE,PARA PREDIOS ESCOLARES E/OU ADMINISTRAT IVOS ATE 500M2,APRESENTADO EM AUTOCAD,INCLUSIVE AS LEGALIZAC OES PERTINENTES  </v>
          </cell>
          <cell r="C1559" t="str">
            <v>M2</v>
          </cell>
        </row>
        <row r="1560">
          <cell r="A1560" t="str">
            <v>01.050.0515-A</v>
          </cell>
          <cell r="B1560" t="str">
            <v xml:space="preserve">PROJETO EXECUTIVO DE INSTALACAO ELETRICA,CONSIDERANDO O PROJ ETO BASICO EXISTENTE,PARA PREDIOS ESCOLARES E/OU ADMINISTRAT IVOS ATE 500M2,APRESENTADO EM AUTOCAD,INCLUSIVE AS LEGALIZAC OES PERTINENTES  </v>
          </cell>
          <cell r="C1560" t="str">
            <v>M2</v>
          </cell>
        </row>
        <row r="1561">
          <cell r="A1561" t="str">
            <v>01.050.0516-0</v>
          </cell>
          <cell r="B1561" t="str">
            <v xml:space="preserve">PROJETO EXECUTIVO DE INSTALACAO ELETRICA,CONSIDERANDO O PROJ ETO BASICO EXISTENTE,PARA PREDIOS ESCOLARES E/OU ADMINISTRAT IVOS DE 501 ATE 3000M2,APRESENTADO EM AUTOCAD,INCLUSIVE AS L EGALIZACOES PERTINENTES  </v>
          </cell>
          <cell r="C1561" t="str">
            <v>M2</v>
          </cell>
        </row>
        <row r="1562">
          <cell r="A1562" t="str">
            <v>01.050.0516-A</v>
          </cell>
          <cell r="B1562" t="str">
            <v xml:space="preserve">PROJETO EXECUTIVO DE INSTALACAO ELETRICA,CONSIDERANDO O PROJ ETO BASICO EXISTENTE,PARA PREDIOS ESCOLARES E/OU ADMINISTRAT IVOS DE 501 ATE 3000M2,APRESENTADO EM AUTOCAD,INCLUSIVE AS L EGALIZACOES PERTINENTES  </v>
          </cell>
          <cell r="C1562" t="str">
            <v>M2</v>
          </cell>
        </row>
        <row r="1563">
          <cell r="A1563" t="str">
            <v>01.050.0517-0</v>
          </cell>
          <cell r="B1563" t="str">
            <v xml:space="preserve">PROJETO EXECUTIVO DE INSTALACAO ELETRICA,CONSIDERANDO O PROJ ETO BASICO EXISTENTE,PARA PREDIOS ESCOLARES E/OU ADMINISTRAT IVOS ACIMA DE 3000M2,APRESENTADO EM AUTOCAD,INCLUSIVE AS LEG ALIZACOES PERTINENTES  </v>
          </cell>
          <cell r="C1563" t="str">
            <v>M2</v>
          </cell>
        </row>
        <row r="1564">
          <cell r="A1564" t="str">
            <v>01.050.0517-A</v>
          </cell>
          <cell r="B1564" t="str">
            <v xml:space="preserve">PROJETO EXECUTIVO DE INSTALACAO ELETRICA,CONSIDERANDO O PROJ ETO BASICO EXISTENTE,PARA PREDIOS ESCOLARES E/OU ADMINISTRAT IVOS ACIMA DE 3000M2,APRESENTADO EM AUTOCAD,INCLUSIVE AS LEG ALIZACOES PERTINENTES  </v>
          </cell>
          <cell r="C1564" t="str">
            <v>M2</v>
          </cell>
        </row>
        <row r="1565">
          <cell r="A1565" t="str">
            <v>01.050.0518-0</v>
          </cell>
          <cell r="B1565" t="str">
            <v xml:space="preserve">PROJETO EXECUTIVO DE INSTALACAO ELETRICA,CONSIDERANDO O PROJ ETO BASICO EXISTENTE,PARA PREDIOS CULTURAIS ATE 3000M2,APRES ENTADO EM AUTOCAD,INCLUSIVE AS LEGALIZACOES PERTINENTES   </v>
          </cell>
          <cell r="C1565" t="str">
            <v>M2</v>
          </cell>
        </row>
        <row r="1566">
          <cell r="A1566" t="str">
            <v>01.050.0518-A</v>
          </cell>
          <cell r="B1566" t="str">
            <v xml:space="preserve">PROJETO EXECUTIVO DE INSTALACAO ELETRICA,CONSIDERANDO O PROJ ETO BASICO EXISTENTE,PARA PREDIOS CULTURAIS ATE 3000M2,APRES ENTADO EM AUTOCAD,INCLUSIVE AS LEGALIZACOES PERTINENTES   </v>
          </cell>
          <cell r="C1566" t="str">
            <v>M2</v>
          </cell>
        </row>
        <row r="1567">
          <cell r="A1567" t="str">
            <v>01.050.0519-0</v>
          </cell>
          <cell r="B1567" t="str">
            <v xml:space="preserve">PROJETO EXECUTIVO DE INSTALACAO ELETRICA,CONSIDERANDO O PROJ ETO BASICO EXISTENTE,PARA PREDIOS CULTURAIS ACIMA DE 3000M2, APRESENTADO EM AUTOCAD,INCLUSIVE AS LEGALIZACOES PERTINENTES   </v>
          </cell>
          <cell r="C1567" t="str">
            <v>M2</v>
          </cell>
        </row>
        <row r="1568">
          <cell r="A1568" t="str">
            <v>01.050.0519-A</v>
          </cell>
          <cell r="B1568" t="str">
            <v xml:space="preserve">PROJETO EXECUTIVO DE INSTALACAO ELETRICA,CONSIDERANDO O PROJ ETO BASICO EXISTENTE,PARA PREDIOS CULTURAIS ACIMA DE 3000M2, APRESENTADO EM AUTOCAD,INCLUSIVE AS LEGALIZACOES PERTINENTES   </v>
          </cell>
          <cell r="C1568" t="str">
            <v>M2</v>
          </cell>
        </row>
        <row r="1569">
          <cell r="A1569" t="str">
            <v>01.050.0520-0</v>
          </cell>
          <cell r="B1569" t="str">
            <v xml:space="preserve">PROJETO EXECUTIVO DE INSTALACAO ELETRICA,CONSIDERANDO O PROJ ETO BASICO EXISTENTE,PARA PREDIOS HOSPITALARES,APRESENTADO E M AUTOCAD,INCLUSIVE AS LEGALIZACOES PERTINENTES   </v>
          </cell>
          <cell r="C1569" t="str">
            <v>M2</v>
          </cell>
        </row>
        <row r="1570">
          <cell r="A1570" t="str">
            <v>01.050.0520-A</v>
          </cell>
          <cell r="B1570" t="str">
            <v xml:space="preserve">PROJETO EXECUTIVO DE INSTALACAO ELETRICA,CONSIDERANDO O PROJ ETO BASICO EXISTENTE,PARA PREDIOS HOSPITALARES,APRESENTADO E M AUTOCAD,INCLUSIVE AS LEGALIZACOES PERTINENTES   </v>
          </cell>
          <cell r="C1570" t="str">
            <v>M2</v>
          </cell>
        </row>
        <row r="1571">
          <cell r="A1571" t="str">
            <v>01.050.0521-0</v>
          </cell>
          <cell r="B1571" t="str">
            <v xml:space="preserve">PROJETO EXECUTIVO DE INSTALACAO ELETRICA,CONSIDERANDO O PROJ ETO BASICO EXISTENTE,PARA HABITACOES/EDIFICIOS ATE 500M2,APR ESENTADO EM AUTOCAD,INCLUSIVE AS LEGALIZACOES PERTINENTES   </v>
          </cell>
          <cell r="C1571" t="str">
            <v>M2</v>
          </cell>
        </row>
        <row r="1572">
          <cell r="A1572" t="str">
            <v>01.050.0521-A</v>
          </cell>
          <cell r="B1572" t="str">
            <v xml:space="preserve">PROJETO EXECUTIVO DE INSTALACAO ELETRICA,CONSIDERANDO O PROJ ETO BASICO EXISTENTE,PARA HABITACOES/EDIFICIOS ATE 500M2,APR ESENTADO EM AUTOCAD,INCLUSIVE AS LEGALIZACOES PERTINENTES   </v>
          </cell>
          <cell r="C1572" t="str">
            <v>M2</v>
          </cell>
        </row>
        <row r="1573">
          <cell r="A1573" t="str">
            <v>01.050.0522-0</v>
          </cell>
          <cell r="B1573" t="str">
            <v xml:space="preserve">PROJETO EXECUTIVO DE INSTALACAO ELETRICA,CONSIDERANDO O PROJ ETO BASICO EXISTENTE,PARA HABITACOES/EDIFICIOS DE 501 ATE 30 00M2,APRESENTADO EM AUTOCAD,INCLUSIVE AS LEGALIZACOES PERTIN ENTES  </v>
          </cell>
          <cell r="C1573" t="str">
            <v>M2</v>
          </cell>
        </row>
        <row r="1574">
          <cell r="A1574" t="str">
            <v>01.050.0522-A</v>
          </cell>
          <cell r="B1574" t="str">
            <v xml:space="preserve">PROJETO EXECUTIVO DE INSTALACAO ELETRICA,CONSIDERANDO O PROJ ETO BASICO EXISTENTE,PARA HABITACOES/EDIFICIOS DE 501 ATE 30 00M2,APRESENTADO EM AUTOCAD,INCLUSIVE AS LEGALIZACOES PERTIN ENTES  </v>
          </cell>
          <cell r="C1574" t="str">
            <v>M2</v>
          </cell>
        </row>
        <row r="1575">
          <cell r="A1575" t="str">
            <v>01.050.0523-0</v>
          </cell>
          <cell r="B1575" t="str">
            <v xml:space="preserve">PROJETO EXECUTIVO DE INSTALACAO ELETRICA,CONSIDERANDO O PROJ ETO BASICO EXISTENTE,PARA HABITACOES/EDIFICIOS ACIMA DE 3000 M2,APRESENTADO EM AUTOCAD,INCLUSIVE AS LEGALIZACOES PERTINEN TES  </v>
          </cell>
          <cell r="C1575" t="str">
            <v>M2</v>
          </cell>
        </row>
        <row r="1576">
          <cell r="A1576" t="str">
            <v>01.050.0523-A</v>
          </cell>
          <cell r="B1576" t="str">
            <v xml:space="preserve">PROJETO EXECUTIVO DE INSTALACAO ELETRICA,CONSIDERANDO O PROJ ETO BASICO EXISTENTE,PARA HABITACOES/EDIFICIOS ACIMA DE 3000 M2,APRESENTADO EM AUTOCAD,INCLUSIVE AS LEGALIZACOES PERTINEN TES  </v>
          </cell>
          <cell r="C1576" t="str">
            <v>M2</v>
          </cell>
        </row>
        <row r="1577">
          <cell r="A1577" t="str">
            <v>01.050.0524-0</v>
          </cell>
          <cell r="B1577" t="str">
            <v xml:space="preserve">PROJETO EXECUTIVO DE INSTALACAO ELETRICA,CONSIDERANDO O PROJ ETO BASICO EXISTENTE,PARA URBANIZACAO ATE 15000M2,APRESENTAD O EM AUTOCAD,INCLUSIVE AS LEGALIZACOES PERTINENTES   </v>
          </cell>
          <cell r="C1577" t="str">
            <v>M2</v>
          </cell>
        </row>
        <row r="1578">
          <cell r="A1578" t="str">
            <v>01.050.0524-A</v>
          </cell>
          <cell r="B1578" t="str">
            <v xml:space="preserve">PROJETO EXECUTIVO DE INSTALACAO ELETRICA,CONSIDERANDO O PROJ ETO BASICO EXISTENTE,PARA URBANIZACAO ATE 15000M2,APRESENTAD O EM AUTOCAD,INCLUSIVE AS LEGALIZACOES PERTINENTES   </v>
          </cell>
          <cell r="C1578" t="str">
            <v>M2</v>
          </cell>
        </row>
        <row r="1579">
          <cell r="A1579" t="str">
            <v>01.050.0525-0</v>
          </cell>
          <cell r="B1579" t="str">
            <v xml:space="preserve">PROJETO EXECUTIVO DE INSTALACAO ELETRICA,CONSIDERANDO O PROJ ETO BASICO EXISTENTE,PARA URBANIZACAO ACIMA DE 15000M2,APRES ENTADO EM AUTOCAD,INCLUSIVE AS LEGALIZACOES PERTINENTES   </v>
          </cell>
          <cell r="C1579" t="str">
            <v>M2</v>
          </cell>
        </row>
        <row r="1580">
          <cell r="A1580" t="str">
            <v>01.050.0525-A</v>
          </cell>
          <cell r="B1580" t="str">
            <v xml:space="preserve">PROJETO EXECUTIVO DE INSTALACAO ELETRICA,CONSIDERANDO O PROJ ETO BASICO EXISTENTE,PARA URBANIZACAO ACIMA DE 15000M2,APRES ENTADO EM AUTOCAD,INCLUSIVE AS LEGALIZACOES PERTINENTES   </v>
          </cell>
          <cell r="C1580" t="str">
            <v>M2</v>
          </cell>
        </row>
        <row r="1581">
          <cell r="A1581" t="str">
            <v>01.050.0526-0</v>
          </cell>
          <cell r="B1581" t="str">
            <v xml:space="preserve">PROJETO EXECUTIVO DE INSTALACAO ELETRICA,CONSIDERANDO O PROJ ETO BASICO EXISTENTE,PARA HABITACAO/LOTEAMENTO ATE 12000M2,A PRESENTADO EM AUTOCAD,INCLUSIVE AS LEGALIZACOES PERTINENTES   </v>
          </cell>
          <cell r="C1581" t="str">
            <v>M2</v>
          </cell>
        </row>
        <row r="1582">
          <cell r="A1582" t="str">
            <v>01.050.0526-A</v>
          </cell>
          <cell r="B1582" t="str">
            <v xml:space="preserve">PROJETO EXECUTIVO DE INSTALACAO ELETRICA,CONSIDERANDO O PROJ ETO BASICO EXISTENTE,PARA HABITACAO/LOTEAMENTO ATE 12000M2,A PRESENTADO EM AUTOCAD,INCLUSIVE AS LEGALIZACOES PERTINENTES   </v>
          </cell>
          <cell r="C1582" t="str">
            <v>M2</v>
          </cell>
        </row>
        <row r="1583">
          <cell r="A1583" t="str">
            <v>01.050.0527-0</v>
          </cell>
          <cell r="B1583" t="str">
            <v xml:space="preserve">PROJETO EXECUTIVO DE INSTALACAO ELETRICA,CONSIDERANDO O PROJ ETO BASICO EXISTENTE,PARA HABITACAO/LOTEAMENTO DE 12001 ATE 36000M2,APRESENTADO EM AUTOCAD,INCLUSIVE AS LEGALIZACOES PER TINENTES  </v>
          </cell>
          <cell r="C1583" t="str">
            <v>M2</v>
          </cell>
        </row>
        <row r="1584">
          <cell r="A1584" t="str">
            <v>01.050.0527-A</v>
          </cell>
          <cell r="B1584" t="str">
            <v xml:space="preserve">PROJETO EXECUTIVO DE INSTALACAO ELETRICA,CONSIDERANDO O PROJ ETO BASICO EXISTENTE,PARA HABITACAO/LOTEAMENTO DE 12001 ATE 36000M2,APRESENTADO EM AUTOCAD,INCLUSIVE AS LEGALIZACOES PER TINENTES  </v>
          </cell>
          <cell r="C1584" t="str">
            <v>M2</v>
          </cell>
        </row>
        <row r="1585">
          <cell r="A1585" t="str">
            <v>01.050.0528-0</v>
          </cell>
          <cell r="B1585" t="str">
            <v xml:space="preserve">PROJETO EXECUTIVO DE INSTALACAO ELETRICA,CONSIDERANDO O PROJ ETO BASICO EXISTENTE,PARA HABITACAO/LOTEAMENTO ACIMA DE 3600 0M2,APRESENTADO EM AUTOCAD,INCLUSIVE AS LEGALIZACOES PERTINE NTES  </v>
          </cell>
          <cell r="C1585" t="str">
            <v>M2</v>
          </cell>
        </row>
        <row r="1586">
          <cell r="A1586" t="str">
            <v>01.050.0528-A</v>
          </cell>
          <cell r="B1586" t="str">
            <v xml:space="preserve">PROJETO EXECUTIVO DE INSTALACAO ELETRICA,CONSIDERANDO O PROJ ETO BASICO EXISTENTE,PARA HABITACAO/LOTEAMENTO ACIMA DE 3600 0M2,APRESENTADO EM AUTOCAD,INCLUSIVE AS LEGALIZACOES PERTINE NTES  </v>
          </cell>
          <cell r="C1586" t="str">
            <v>M2</v>
          </cell>
        </row>
        <row r="1587">
          <cell r="A1587" t="str">
            <v>01.050.0530-0</v>
          </cell>
          <cell r="B1587" t="str">
            <v xml:space="preserve">PROJETO EXECUTIVO DE SISTEMA DE AR CONDICIONADO E EXAUSTAO M ECANICA,CONSIDERANDO O PROJETO BASICO EXISTENTE,EM AUTOCAD,P ARA PREDIOS COM AREA ATE 500M2   </v>
          </cell>
          <cell r="C1587" t="str">
            <v>M2</v>
          </cell>
        </row>
        <row r="1588">
          <cell r="A1588" t="str">
            <v>01.050.0530-A</v>
          </cell>
          <cell r="B1588" t="str">
            <v xml:space="preserve">PROJETO EXECUTIVO DE SISTEMA DE AR CONDICIONADO E EXAUSTAO M ECANICA,CONSIDERANDO O PROJETO BASICO EXISTENTE,EM AUTOCAD,P ARA PREDIOS COM AREA ATE 500M2   </v>
          </cell>
          <cell r="C1588" t="str">
            <v>M2</v>
          </cell>
        </row>
        <row r="1589">
          <cell r="A1589" t="str">
            <v>01.050.0531-0</v>
          </cell>
          <cell r="B1589" t="str">
            <v xml:space="preserve">PROJETO EXECUTIVO DE SISTEMA DE AR CONDICIONADO E EXAUSTAO M ECANICA,CONSIDERANDO O PROJETO BASICO EXISTENTE,EM AUTOCAD,P ARA PREDIOS COM AREA DE 501 ATE 3000M2   </v>
          </cell>
          <cell r="C1589" t="str">
            <v>M2</v>
          </cell>
        </row>
        <row r="1590">
          <cell r="A1590" t="str">
            <v>01.050.0531-A</v>
          </cell>
          <cell r="B1590" t="str">
            <v xml:space="preserve">PROJETO EXECUTIVO DE SISTEMA DE AR CONDICIONADO E EXAUSTAO M ECANICA,CONSIDERANDO O PROJETO BASICO EXISTENTE,EM AUTOCAD,P ARA PREDIOS COM AREA DE 501 ATE 3000M2   </v>
          </cell>
          <cell r="C1590" t="str">
            <v>M2</v>
          </cell>
        </row>
        <row r="1591">
          <cell r="A1591" t="str">
            <v>01.050.0532-0</v>
          </cell>
          <cell r="B1591" t="str">
            <v xml:space="preserve">PROJETO EXECUTIVO DE SISTEMA DE AR CONDICIONADO E EXAUSTAO M ECANICA,CONSIDERANDO O PROJETO BASICO EXISTENTE,EM AUTOCAD,P ARA PREDIOS COM AREA ACIMA DE 3000M2   </v>
          </cell>
          <cell r="C1591" t="str">
            <v>M2</v>
          </cell>
        </row>
        <row r="1592">
          <cell r="A1592" t="str">
            <v>01.050.0532-A</v>
          </cell>
          <cell r="B1592" t="str">
            <v xml:space="preserve">PROJETO EXECUTIVO DE SISTEMA DE AR CONDICIONADO E EXAUSTAO M ECANICA,CONSIDERANDO O PROJETO BASICO EXISTENTE,EM AUTOCAD,P ARA PREDIOS COM AREA ACIMA DE 3000M2   </v>
          </cell>
          <cell r="C1592" t="str">
            <v>M2</v>
          </cell>
        </row>
        <row r="1593">
          <cell r="A1593" t="str">
            <v>01.050.0537-0</v>
          </cell>
          <cell r="B1593" t="str">
            <v xml:space="preserve">PROJETO ESTRUTURAL BASICO PARA PREDIOS HOSPITALARES ATE 1000 M2,APRESENTADO EM AUTOCAD NOS PADROES DA CONTRATANTE,DE ACOR DO COM A ABNT   </v>
          </cell>
          <cell r="C1593" t="str">
            <v>M2</v>
          </cell>
        </row>
        <row r="1594">
          <cell r="A1594" t="str">
            <v>01.050.0537-A</v>
          </cell>
          <cell r="B1594" t="str">
            <v xml:space="preserve">PROJETO ESTRUTURAL BASICO PARA PREDIOS HOSPITALARES ATE 1000 M2,APRESENTADO EM AUTOCAD NOS PADROES DA CONTRATANTE,DE ACOR DO COM A ABNT   </v>
          </cell>
          <cell r="C1594" t="str">
            <v>M2</v>
          </cell>
        </row>
        <row r="1595">
          <cell r="A1595" t="str">
            <v>01.050.0538-0</v>
          </cell>
          <cell r="B1595" t="str">
            <v xml:space="preserve">PROJETO ESTRUTURAL BASICO PARA PREDIOS HOSPITALARES DE 1001 ATE 4000M2,APRESENTADO EM AUTOCAD NOS PADROES DA CONTRATANTE ,DE ACORDO COM A ABNT   </v>
          </cell>
          <cell r="C1595" t="str">
            <v>M2</v>
          </cell>
        </row>
        <row r="1596">
          <cell r="A1596" t="str">
            <v>01.050.0538-A</v>
          </cell>
          <cell r="B1596" t="str">
            <v xml:space="preserve">PROJETO ESTRUTURAL BASICO PARA PREDIOS HOSPITALARES DE 1001 ATE 4000M2,APRESENTADO EM AUTOCAD NOS PADROES DA CONTRATANTE ,DE ACORDO COM A ABNT   </v>
          </cell>
          <cell r="C1596" t="str">
            <v>M2</v>
          </cell>
        </row>
        <row r="1597">
          <cell r="A1597" t="str">
            <v>01.050.0539-0</v>
          </cell>
          <cell r="B1597" t="str">
            <v xml:space="preserve">PROJETO ESTRUTURAL BASICO PARA PREDIOS HOSPITALARES ACIMA DE 4000M2,APRESENTADO EM AUTOCAD NOS PADROES DA CONSTRATANTE,D E ACORDO COM A ABNT   </v>
          </cell>
          <cell r="C1597" t="str">
            <v>M2</v>
          </cell>
        </row>
        <row r="1598">
          <cell r="A1598" t="str">
            <v>01.050.0539-A</v>
          </cell>
          <cell r="B1598" t="str">
            <v xml:space="preserve">PROJETO ESTRUTURAL BASICO PARA PREDIOS HOSPITALARES ACIMA DE 4000M2,APRESENTADO EM AUTOCAD NOS PADROES DA CONSTRATANTE,D E ACORDO COM A ABNT   </v>
          </cell>
          <cell r="C1598" t="str">
            <v>M2</v>
          </cell>
        </row>
        <row r="1599">
          <cell r="A1599" t="str">
            <v>01.050.0540-0</v>
          </cell>
          <cell r="B1599" t="str">
            <v xml:space="preserve">PROJETO EXECUTIVO ESTRUTURAL PARA PREDIOS HOSPITALARES ATE 1 000M2,CONSIDERANDO O PROJETO BASICO EXISTENTE,APRESENTADO EM AUTOCAD NOS PADROES DA CONTRATANTE,CONSTANDO DE PLANTAS DE FORMA,ARMACAO E DETALHES,DE ACORDO COM A ABNT  </v>
          </cell>
          <cell r="C1599" t="str">
            <v>M2</v>
          </cell>
        </row>
        <row r="1600">
          <cell r="A1600" t="str">
            <v>01.050.0540-A</v>
          </cell>
          <cell r="B1600" t="str">
            <v xml:space="preserve">PROJETO EXECUTIVO ESTRUTURAL PARA PREDIOS HOSPITALARES ATE 1 000M2,CONSIDERANDO O PROJETO BASICO EXISTENTE,APRESENTADO EM AUTOCAD NOS PADROES DA CONTRATANTE,CONSTANDO DE PLANTAS DE FORMA,ARMACAO E DETALHES,DE ACORDO COM A ABNT  </v>
          </cell>
          <cell r="C1600" t="str">
            <v>M2</v>
          </cell>
        </row>
        <row r="1601">
          <cell r="A1601" t="str">
            <v>01.050.0541-0</v>
          </cell>
          <cell r="B1601" t="str">
            <v xml:space="preserve">PROJETO EXECUTIVO ESTRUTURAL PARA PREDIOS HOSPITALARES DE 10 01 ATE 4000M2,CONSIDERANDO O PROJETO BASICO EXISTENTE,APRESE NTADO EM AUTOCAD NOS PADROES DA CONTRATANTE,CONSTANDO DE PLA NTAS DE FORMA,ARMACAO E DETALHES,DE ACORDO COM A ABNT  </v>
          </cell>
          <cell r="C1601" t="str">
            <v>M2</v>
          </cell>
        </row>
        <row r="1602">
          <cell r="A1602" t="str">
            <v>01.050.0541-A</v>
          </cell>
          <cell r="B1602" t="str">
            <v xml:space="preserve">PROJETO EXECUTIVO ESTRUTURAL PARA PREDIOS HOSPITALARES DE 10 01 ATE 4000M2,CONSIDERANDO O PROJETO BASICO EXISTENTE,APRESE NTADO EM AUTOCAD NOS PADROES DA CONTRATANTE,CONSTANDO DE PLA NTAS DE FORMA,ARMACAO E DETALHES,DE ACORDO COM A ABNT  </v>
          </cell>
          <cell r="C1602" t="str">
            <v>M2</v>
          </cell>
        </row>
        <row r="1603">
          <cell r="A1603" t="str">
            <v>01.050.0542-0</v>
          </cell>
          <cell r="B1603" t="str">
            <v xml:space="preserve">PROJETO EXECUTIVO ESTRUTURAL PARA PREDIOS HOSPITALARES ACIMA DE 4000M2,CONSIDERANDO O PROJETO BASICO EXISTENTE,APRESENTA DO EM AUTOCAD NOS PADROES DA CONTRATANTE,CONSTANDO DE PLANTA S DE FORMA,ARMACAO E DETALHES,DE ACORDO COM A ABNT  </v>
          </cell>
          <cell r="C1603" t="str">
            <v>M2</v>
          </cell>
        </row>
        <row r="1604">
          <cell r="A1604" t="str">
            <v>01.050.0542-A</v>
          </cell>
          <cell r="B1604" t="str">
            <v xml:space="preserve">PROJETO EXECUTIVO ESTRUTURAL PARA PREDIOS HOSPITALARES ACIMA DE 4000M2,CONSIDERANDO O PROJETO BASICO EXISTENTE,APRESENTA DO EM AUTOCAD NOS PADROES DA CONTRATANTE,CONSTANDO DE PLANTA S DE FORMA,ARMACAO E DETALHES,DE ACORDO COM A ABNT  </v>
          </cell>
          <cell r="C1604" t="str">
            <v>M2</v>
          </cell>
        </row>
        <row r="1605">
          <cell r="A1605" t="str">
            <v>01.050.0543-0</v>
          </cell>
          <cell r="B1605" t="str">
            <v xml:space="preserve">PROJETO ESTRUTURAL BASICO PARA PREDIOS CULTURAIS ATE 500M2,A PRESENTADO EM AUTOCAD NOS PADROES DA CONTRATANTE,DE ACORDO C OM A ABNT   </v>
          </cell>
          <cell r="C1605" t="str">
            <v>M2</v>
          </cell>
        </row>
        <row r="1606">
          <cell r="A1606" t="str">
            <v>01.050.0543-A</v>
          </cell>
          <cell r="B1606" t="str">
            <v xml:space="preserve">PROJETO ESTRUTURAL BASICO PARA PREDIOS CULTURAIS ATE 500M2,A PRESENTADO EM AUTOCAD NOS PADROES DA CONTRATANTE,DE ACORDO C OM A ABNT   </v>
          </cell>
          <cell r="C1606" t="str">
            <v>M2</v>
          </cell>
        </row>
        <row r="1607">
          <cell r="A1607" t="str">
            <v>01.050.0544-0</v>
          </cell>
          <cell r="B1607" t="str">
            <v xml:space="preserve">PROJETO ESTRUTURAL BASICO PARA PREDIOS CULTURAIS DE 501 ATE 3000M2,APRESENTADO EM AUTOCAD NOS PADROES DA CONTRATANTE,DE ACORDO COM A ABNT   </v>
          </cell>
          <cell r="C1607" t="str">
            <v>M2</v>
          </cell>
        </row>
        <row r="1608">
          <cell r="A1608" t="str">
            <v>01.050.0544-A</v>
          </cell>
          <cell r="B1608" t="str">
            <v xml:space="preserve">PROJETO ESTRUTURAL BASICO PARA PREDIOS CULTURAIS DE 501 ATE 3000M2,APRESENTADO EM AUTOCAD NOS PADROES DA CONTRATANTE,DE ACORDO COM A ABNT   </v>
          </cell>
          <cell r="C1608" t="str">
            <v>M2</v>
          </cell>
        </row>
        <row r="1609">
          <cell r="A1609" t="str">
            <v>01.050.0545-0</v>
          </cell>
          <cell r="B1609" t="str">
            <v xml:space="preserve">PROJETO ESTRUTURAL BASICO PARA PREDIOS CULTURAIS ACIMA DE 30 00M2,APRESENTADO EM AUTOCAD NOS PADROES DA CONTRATANTE,DE AC ORDO COM A ABNT   </v>
          </cell>
          <cell r="C1609" t="str">
            <v>M2</v>
          </cell>
        </row>
        <row r="1610">
          <cell r="A1610" t="str">
            <v>01.050.0545-A</v>
          </cell>
          <cell r="B1610" t="str">
            <v xml:space="preserve">PROJETO ESTRUTURAL BASICO PARA PREDIOS CULTURAIS ACIMA DE 30 00M2,APRESENTADO EM AUTOCAD NOS PADROES DA CONTRATANTE,DE AC ORDO COM A ABNT   </v>
          </cell>
          <cell r="C1610" t="str">
            <v>M2</v>
          </cell>
        </row>
        <row r="1611">
          <cell r="A1611" t="str">
            <v>01.050.0546-0</v>
          </cell>
          <cell r="B1611" t="str">
            <v xml:space="preserve">PROJETO EXECUTIVO ESTRUTURAL PARA PREDIOS CULTURAIS ATE 500M 2,CONSIDERANDO O PROJETO BASICO EXISTENTE,APRESENTADO EM AUT OCAD NOS PADROES DA CONTRATANTE,CONSTANDO DE PLANTAS DE FORM A,ARMACAO E DETALHES,DE ACORDO COM A ABNT  </v>
          </cell>
          <cell r="C1611" t="str">
            <v>M2</v>
          </cell>
        </row>
        <row r="1612">
          <cell r="A1612" t="str">
            <v>01.050.0546-A</v>
          </cell>
          <cell r="B1612" t="str">
            <v xml:space="preserve">PROJETO EXECUTIVO ESTRUTURAL PARA PREDIOS CULTURAIS ATE 500M 2,CONSIDERANDO O PROJETO BASICO EXISTENTE,APRESENTADO EM AUT OCAD NOS PADROES DA CONTRATANTE,CONSTANDO DE PLANTAS DE FORM A,ARMACAO E DETALHES,DE ACORDO COM A ABNT  </v>
          </cell>
          <cell r="C1612" t="str">
            <v>M2</v>
          </cell>
        </row>
        <row r="1613">
          <cell r="A1613" t="str">
            <v>01.050.0547-0</v>
          </cell>
          <cell r="B1613" t="str">
            <v xml:space="preserve">PROJETO EXECUTIVO ESTRUTURAL PARA PREDIOS CULTURAIS DE 501 A TE 3000M2,CONSIDERANDO O PROJETO BASICO EXISTENTE,APRESENTAD O EM AUTOCAD NOS PADROES DA CONTRATANTE,CONSTANDO DE PLANTAS DE FORMA,ARMACAO E DETALHES,DE ACORDO COM A ABNT  </v>
          </cell>
          <cell r="C1613" t="str">
            <v>M2</v>
          </cell>
        </row>
        <row r="1614">
          <cell r="A1614" t="str">
            <v>01.050.0547-A</v>
          </cell>
          <cell r="B1614" t="str">
            <v xml:space="preserve">PROJETO EXECUTIVO ESTRUTURAL PARA PREDIOS CULTURAIS DE 501 A TE 3000M2,CONSIDERANDO O PROJETO BASICO EXISTENTE,APRESENTAD O EM AUTOCAD NOS PADROES DA CONTRATANTE,CONSTANDO DE PLANTAS DE FORMA,ARMACAO E DETALHES,DE ACORDO COM A ABNT  </v>
          </cell>
          <cell r="C1614" t="str">
            <v>M2</v>
          </cell>
        </row>
        <row r="1615">
          <cell r="A1615" t="str">
            <v>01.050.0548-0</v>
          </cell>
          <cell r="B1615" t="str">
            <v xml:space="preserve">PROJETO EXECUTIVO ESTRUTURAL PARA PREDIOS CULTURAIS ACIMA DE 3000M2,CONSIDERANDO O PROJETO BASICO EXISTENTE,APRESENTADO EM AUTOCAD NOS PADROES DA CONTRATANTE,CONSTANDO DE PLANTAS D E FORMA,ARMACAO E DETALHES,DE ACORDO COM A ABNT  </v>
          </cell>
          <cell r="C1615" t="str">
            <v>M2</v>
          </cell>
        </row>
        <row r="1616">
          <cell r="A1616" t="str">
            <v>01.050.0548-A</v>
          </cell>
          <cell r="B1616" t="str">
            <v xml:space="preserve">PROJETO EXECUTIVO ESTRUTURAL PARA PREDIOS CULTURAIS ACIMA DE 3000M2,CONSIDERANDO O PROJETO BASICO EXISTENTE,APRESENTADO EM AUTOCAD NOS PADROES DA CONTRATANTE,CONSTANDO DE PLANTAS D E FORMA,ARMACAO E DETALHES,DE ACORDO COM A ABNT  </v>
          </cell>
          <cell r="C1616" t="str">
            <v>M2</v>
          </cell>
        </row>
        <row r="1617">
          <cell r="A1617" t="str">
            <v>01.050.0549-0</v>
          </cell>
          <cell r="B1617" t="str">
            <v xml:space="preserve">PROJETO ESTRUTURAL BASICO PARA PREDIOS ESCOLARES E/OU ADMINI STRATIVOS ATE 500M2,APRESENTADO EM AUTOCAD NOS PADROES DA CO NTRATANTE,DE ACORDO COM A ABNT   </v>
          </cell>
          <cell r="C1617" t="str">
            <v>M2</v>
          </cell>
        </row>
        <row r="1618">
          <cell r="A1618" t="str">
            <v>01.050.0549-A</v>
          </cell>
          <cell r="B1618" t="str">
            <v xml:space="preserve">PROJETO ESTRUTURAL BASICO PARA PREDIOS ESCOLARES E/OU ADMINI STRATIVOS ATE 500M2,APRESENTADO EM AUTOCAD NOS PADROES DA CO NTRATANTE,DE ACORDO COM A ABNT   </v>
          </cell>
          <cell r="C1618" t="str">
            <v>M2</v>
          </cell>
        </row>
        <row r="1619">
          <cell r="A1619" t="str">
            <v>01.050.0550-0</v>
          </cell>
          <cell r="B1619" t="str">
            <v xml:space="preserve">PROJETO ESTRUTURAL BASICO PARA PREDIOS ESCOLARES E/OU ADMINI STRATIVOS DE 501 ATE 3000M2,APRESENTADO EM AUTOCAD NOS PADRO ES DA CONTRATANTE,DE ACORDO COM A ABNT   </v>
          </cell>
          <cell r="C1619" t="str">
            <v>M2</v>
          </cell>
        </row>
        <row r="1620">
          <cell r="A1620" t="str">
            <v>01.050.0550-A</v>
          </cell>
          <cell r="B1620" t="str">
            <v xml:space="preserve">PROJETO ESTRUTURAL BASICO PARA PREDIOS ESCOLARES E/OU ADMINI STRATIVOS DE 501 ATE 3000M2,APRESENTADO EM AUTOCAD NOS PADRO ES DA CONTRATANTE,DE ACORDO COM A ABNT   </v>
          </cell>
          <cell r="C1620" t="str">
            <v>M2</v>
          </cell>
        </row>
        <row r="1621">
          <cell r="A1621" t="str">
            <v>01.050.0551-0</v>
          </cell>
          <cell r="B1621" t="str">
            <v xml:space="preserve">PROJETO ESTRUTURAL BASICO PARA PREDIOS ESCOLARES E/OU ADMINI STRATIVOS ACIMA DE 3000M2,APRESENTADO EM AUTOCAD NOS PADROES DA CONTRATANTE,DE ACORDO COM A ABNT   </v>
          </cell>
          <cell r="C1621" t="str">
            <v>M2</v>
          </cell>
        </row>
        <row r="1622">
          <cell r="A1622" t="str">
            <v>01.050.0551-A</v>
          </cell>
          <cell r="B1622" t="str">
            <v xml:space="preserve">PROJETO ESTRUTURAL BASICO PARA PREDIOS ESCOLARES E/OU ADMINI STRATIVOS ACIMA DE 3000M2,APRESENTADO EM AUTOCAD NOS PADROES DA CONTRATANTE,DE ACORDO COM A ABNT   </v>
          </cell>
          <cell r="C1622" t="str">
            <v>M2</v>
          </cell>
        </row>
        <row r="1623">
          <cell r="A1623" t="str">
            <v>01.050.0552-0</v>
          </cell>
          <cell r="B1623" t="str">
            <v xml:space="preserve">PROJETO EXECUTIVO ESTRUTURAL PARA PREDIOS ESCOLARES E/OU ADM INISTRATIVOS ATE 500M2,CONSIDERANDO O PROJETO BASICO EXISTEN TE,APRESENTADO EM AUTOCAD NOS PADROES DA CONTRATANTE,CONSTAN DO DE PLANTAS DE FORMA,ARMACAO E DETALHES,DE ACORDO COM A AB NT </v>
          </cell>
          <cell r="C1623" t="str">
            <v>M2</v>
          </cell>
        </row>
        <row r="1624">
          <cell r="A1624" t="str">
            <v>01.050.0552-A</v>
          </cell>
          <cell r="B1624" t="str">
            <v xml:space="preserve">PROJETO EXECUTIVO ESTRUTURAL PARA PREDIOS ESCOLARES E/OU ADM INISTRATIVOS ATE 500M2,CONSIDERANDO O PROJETO BASICO EXISTEN TE,APRESENTADO EM AUTOCAD NOS PADROES DA CONTRATANTE,CONSTAN DO DE PLANTAS DE FORMA,ARMACAO E DETALHES,DE ACORDO COM A AB NT </v>
          </cell>
          <cell r="C1624" t="str">
            <v>M2</v>
          </cell>
        </row>
        <row r="1625">
          <cell r="A1625" t="str">
            <v>01.050.0553-0</v>
          </cell>
          <cell r="B1625" t="str">
            <v xml:space="preserve">PROJETO EXECUTIVO ESTRUTURAL PARA PREDIOS ESCOLARES E/OU ADM INISTRATIVOS DE 501 ATE 3000M2,CONSIDERANDO O PROJETO BASICO EXISTENTE,APRESENTADO EM AUTOCAD NOS PADROES DA CONTRATANTE ,CONSTANDO DE PLANTAS DE FORMA,ARMACAO E DETALHES,DE ACORDO COM A ABNT </v>
          </cell>
          <cell r="C1625" t="str">
            <v>M2</v>
          </cell>
        </row>
        <row r="1626">
          <cell r="A1626" t="str">
            <v>01.050.0553-A</v>
          </cell>
          <cell r="B1626" t="str">
            <v xml:space="preserve">PROJETO EXECUTIVO ESTRUTURAL PARA PREDIOS ESCOLARES E/OU ADM INISTRATIVOS DE 501 ATE 3000M2,CONSIDERANDO O PROJETO BASICO EXISTENTE,APRESENTADO EM AUTOCAD NOS PADROES DA CONTRATANTE ,CONSTANDO DE PLANTAS DE FORMA,ARMACAO E DETALHES,DE ACORDO COM A ABNT </v>
          </cell>
          <cell r="C1626" t="str">
            <v>M2</v>
          </cell>
        </row>
        <row r="1627">
          <cell r="A1627" t="str">
            <v>01.050.0554-0</v>
          </cell>
          <cell r="B1627" t="str">
            <v xml:space="preserve">PROJETO EXECUTIVO ESTRUTURAL PARA PREDIOS ESCOLARES E/OU ADM INISTRATIVOS ACIMA DE 3000M2,CONSIDERANDO O PROJETO BASICO E XISTENTE,APRESENTADO EM AUTOCAD NOS PADROES DA CONTRATANTE,C ONSTANDO DE PLANTAS DE FORMA,ARMACAO E DETALHES,DE ACORDO CO M A ABNT </v>
          </cell>
          <cell r="C1627" t="str">
            <v>M2</v>
          </cell>
        </row>
        <row r="1628">
          <cell r="A1628" t="str">
            <v>01.050.0554-A</v>
          </cell>
          <cell r="B1628" t="str">
            <v xml:space="preserve">PROJETO EXECUTIVO ESTRUTURAL PARA PREDIOS ESCOLARES E/OU ADM INISTRATIVOS ACIMA DE 3000M2,CONSIDERANDO O PROJETO BASICO E XISTENTE,APRESENTADO EM AUTOCAD NOS PADROES DA CONTRATANTE,C ONSTANDO DE PLANTAS DE FORMA,ARMACAO E DETALHES,DE ACORDO CO M A ABNT </v>
          </cell>
          <cell r="C1628" t="str">
            <v>M2</v>
          </cell>
        </row>
        <row r="1629">
          <cell r="A1629" t="str">
            <v>01.050.0560-0</v>
          </cell>
          <cell r="B1629" t="str">
            <v xml:space="preserve">PROJETO BASICO DE INSTALACAO DE SEGURANCA (CFTV E SONORIZACA O),ATE 500M2,APRESENTADO EM AUTOCAD,INCLUSIVE AS LEGALIZACOE S PERTINENTES   </v>
          </cell>
          <cell r="C1629" t="str">
            <v>M2</v>
          </cell>
        </row>
        <row r="1630">
          <cell r="A1630" t="str">
            <v>01.050.0560-A</v>
          </cell>
          <cell r="B1630" t="str">
            <v xml:space="preserve">PROJETO BASICO DE INSTALACAO DE SEGURANCA (CFTV E SONORIZACA O),ATE 500M2,APRESENTADO EM AUTOCAD,INCLUSIVE AS LEGALIZACOE S PERTINENTES   </v>
          </cell>
          <cell r="C1630" t="str">
            <v>M2</v>
          </cell>
        </row>
        <row r="1631">
          <cell r="A1631" t="str">
            <v>01.050.0561-0</v>
          </cell>
          <cell r="B1631" t="str">
            <v xml:space="preserve">PROJETO BASICO DE INSTALACAO DE SEGURANCA (CFTV E SONORIZACA O),DE 501 ATE 3000M2,APRESENTADO EM AUTOCAD,INCLUSIVE AS LEG ALIZACOES PERTINENTES   </v>
          </cell>
          <cell r="C1631" t="str">
            <v>M2</v>
          </cell>
        </row>
        <row r="1632">
          <cell r="A1632" t="str">
            <v>01.050.0561-A</v>
          </cell>
          <cell r="B1632" t="str">
            <v xml:space="preserve">PROJETO BASICO DE INSTALACAO DE SEGURANCA (CFTV E SONORIZACA O),DE 501 ATE 3000M2,APRESENTADO EM AUTOCAD,INCLUSIVE AS LEG ALIZACOES PERTINENTES   </v>
          </cell>
          <cell r="C1632" t="str">
            <v>M2</v>
          </cell>
        </row>
        <row r="1633">
          <cell r="A1633" t="str">
            <v>01.050.0562-0</v>
          </cell>
          <cell r="B1633" t="str">
            <v xml:space="preserve">PROJETO BASICO DE INSTALACAO DE SEGURANCA (CFTV E SONORIZACA O),ACIMA DE 3000M2,APRESENTADO EM AUTOCAD,INCLUSIVE AS LEGAL IZACOES PERTINENTES   </v>
          </cell>
          <cell r="C1633" t="str">
            <v>M2</v>
          </cell>
        </row>
        <row r="1634">
          <cell r="A1634" t="str">
            <v>01.050.0562-A</v>
          </cell>
          <cell r="B1634" t="str">
            <v xml:space="preserve">PROJETO BASICO DE INSTALACAO DE SEGURANCA (CFTV E SONORIZACA O),ACIMA DE 3000M2,APRESENTADO EM AUTOCAD,INCLUSIVE AS LEGAL IZACOES PERTINENTES   </v>
          </cell>
          <cell r="C1634" t="str">
            <v>M2</v>
          </cell>
        </row>
        <row r="1635">
          <cell r="A1635" t="str">
            <v>01.050.0563-0</v>
          </cell>
          <cell r="B1635" t="str">
            <v xml:space="preserve">PROJETO EXECUTIVO DE INSTALACAO DE SEGURANCA(CFTV E SONORIZA CAO),CONSIDERANDO PROJETO BASICO EXISTENTE,ATE 500M2,APRESEN TADO EM AUTOCAD,INCLUSIVE AS LEGALIZACOES PERTINENTES   </v>
          </cell>
          <cell r="C1635" t="str">
            <v>M2</v>
          </cell>
        </row>
        <row r="1636">
          <cell r="A1636" t="str">
            <v>01.050.0563-A</v>
          </cell>
          <cell r="B1636" t="str">
            <v xml:space="preserve">PROJETO EXECUTIVO DE INSTALACAO DE SEGURANCA(CFTV E SONORIZA CAO),CONSIDERANDO PROJETO BASICO EXISTENTE,ATE 500M2,APRESEN TADO EM AUTOCAD,INCLUSIVE AS LEGALIZACOES PERTINENTES   </v>
          </cell>
          <cell r="C1636" t="str">
            <v>M2</v>
          </cell>
        </row>
        <row r="1637">
          <cell r="A1637" t="str">
            <v>01.050.0564-0</v>
          </cell>
          <cell r="B1637" t="str">
            <v xml:space="preserve">PROJETO EXECUTIVO DE INSTALACAO DE SEGURANCA(CFTV E SONORIZA CAO),CONSIDERANDO PROJETO BASICO EXISTENTE,DE 501 ATE 3000M2 ,APRESENTADO EM AUTOCAD,INCLUSIVE AS LEGALIZACOES PERTINENTE S  </v>
          </cell>
          <cell r="C1637" t="str">
            <v>M2</v>
          </cell>
        </row>
        <row r="1638">
          <cell r="A1638" t="str">
            <v>01.050.0564-A</v>
          </cell>
          <cell r="B1638" t="str">
            <v xml:space="preserve">PROJETO EXECUTIVO DE INSTALACAO DE SEGURANCA(CFTV E SONORIZA CAO),CONSIDERANDO PROJETO BASICO EXISTENTE,DE 501 ATE 3000M2 ,APRESENTADO EM AUTOCAD,INCLUSIVE AS LEGALIZACOES PERTINENTE S  </v>
          </cell>
          <cell r="C1638" t="str">
            <v>M2</v>
          </cell>
        </row>
        <row r="1639">
          <cell r="A1639" t="str">
            <v>01.050.0565-0</v>
          </cell>
          <cell r="B1639" t="str">
            <v xml:space="preserve">PROJETO EXECUTIVO DE INSTALACAO DE SEGURANCA(CFTV E SONORIZA CAO),CONSIDERANDO PROJETO BASICO EXISTENTE,ACIMA DE 3000M2, APRESENTADO EM AUTOCAD,INCLUSIVE AS LEGALIZACOES PERTINENTES   </v>
          </cell>
          <cell r="C1639" t="str">
            <v>M2</v>
          </cell>
        </row>
        <row r="1640">
          <cell r="A1640" t="str">
            <v>01.050.0565-A</v>
          </cell>
          <cell r="B1640" t="str">
            <v xml:space="preserve">PROJETO EXECUTIVO DE INSTALACAO DE SEGURANCA(CFTV E SONORIZA CAO),CONSIDERANDO PROJETO BASICO EXISTENTE,ACIMA DE 3000M2, APRESENTADO EM AUTOCAD,INCLUSIVE AS LEGALIZACOES PERTINENTES   </v>
          </cell>
          <cell r="C1640" t="str">
            <v>M2</v>
          </cell>
        </row>
        <row r="1641">
          <cell r="A1641" t="str">
            <v>01.050.0600-0</v>
          </cell>
          <cell r="B1641" t="str">
            <v xml:space="preserve">MAO-DE-OBRA DE BIOLOGO JUNIOR,PARA SERVICOS DE CONSULTORIA D E ENGENHARIA E ARQUITETURA,INCLUSIVE ENCARGOS SOCIAIS    </v>
          </cell>
          <cell r="C1641" t="str">
            <v>H</v>
          </cell>
        </row>
        <row r="1642">
          <cell r="A1642" t="str">
            <v>01.050.0600-A</v>
          </cell>
          <cell r="B1642" t="str">
            <v xml:space="preserve">MAO-DE-OBRA DE BIOLOGO JUNIOR,PARA SERVICOS DE CONSULTORIA D E ENGENHARIA E ARQUITETURA,INCLUSIVE ENCARGOS SOCIAIS    </v>
          </cell>
          <cell r="C1642" t="str">
            <v>H</v>
          </cell>
        </row>
        <row r="1643">
          <cell r="A1643" t="str">
            <v>01.050.0601-0</v>
          </cell>
          <cell r="B1643" t="str">
            <v xml:space="preserve">MAO-DE-OBRA DE BIOLOGO PLENO,PARA SERVICOS DE CONSULTORIA DE ENGENHARIA E ARQUITETURA,INCLUSIVE ENCARGOS SOCIAIS    </v>
          </cell>
          <cell r="C1643" t="str">
            <v>H</v>
          </cell>
        </row>
        <row r="1644">
          <cell r="A1644" t="str">
            <v>01.050.0601-A</v>
          </cell>
          <cell r="B1644" t="str">
            <v xml:space="preserve">MAO-DE-OBRA DE BIOLOGO PLENO,PARA SERVICOS DE CONSULTORIA DE ENGENHARIA E ARQUITETURA,INCLUSIVE ENCARGOS SOCIAIS    </v>
          </cell>
          <cell r="C1644" t="str">
            <v>H</v>
          </cell>
        </row>
        <row r="1645">
          <cell r="A1645" t="str">
            <v>01.050.0602-0</v>
          </cell>
          <cell r="B1645" t="str">
            <v xml:space="preserve">MAO-DE-OBRA DE BIOLOGO SENIOR,PARA SERVICOS DE CONSULTORIA D E ENGENHARIA E ARQUITETURA,INCLUSIVE ENCARGOS SOCIAIS    </v>
          </cell>
          <cell r="C1645" t="str">
            <v>H</v>
          </cell>
        </row>
        <row r="1646">
          <cell r="A1646" t="str">
            <v>01.050.0602-A</v>
          </cell>
          <cell r="B1646" t="str">
            <v xml:space="preserve">MAO-DE-OBRA DE BIOLOGO SENIOR,PARA SERVICOS DE CONSULTORIA D E ENGENHARIA E ARQUITETURA,INCLUSIVE ENCARGOS SOCIAIS    </v>
          </cell>
          <cell r="C1646" t="str">
            <v>H</v>
          </cell>
        </row>
        <row r="1647">
          <cell r="A1647" t="str">
            <v>01.050.0603-0</v>
          </cell>
          <cell r="B1647" t="str">
            <v xml:space="preserve">MAO-DE-OBRA DE AGRONOMO JUNIOR,PARA SERVICOS DE CONSULTORIA DE ENGENHARIA E ARQUITETURA,INCLUSIVE ENCARGOS SOCIAIS    </v>
          </cell>
          <cell r="C1647" t="str">
            <v>H</v>
          </cell>
        </row>
        <row r="1648">
          <cell r="A1648" t="str">
            <v>01.050.0603-A</v>
          </cell>
          <cell r="B1648" t="str">
            <v xml:space="preserve">MAO-DE-OBRA DE AGRONOMO JUNIOR,PARA SERVICOS DE CONSULTORIA DE ENGENHARIA E ARQUITETURA,INCLUSIVE ENCARGOS SOCIAIS    </v>
          </cell>
          <cell r="C1648" t="str">
            <v>H</v>
          </cell>
        </row>
        <row r="1649">
          <cell r="A1649" t="str">
            <v>01.050.0604-0</v>
          </cell>
          <cell r="B1649" t="str">
            <v xml:space="preserve">MAO-DE-OBRA DE AGRONOMO PLENO,PARA SERVICOS DE CONSULTORIA D E ENGENHARIA E ARQUITETURA,INCLUSIVE ENCARGOS SOCIAIS    </v>
          </cell>
          <cell r="C1649" t="str">
            <v>H</v>
          </cell>
        </row>
        <row r="1650">
          <cell r="A1650" t="str">
            <v>01.050.0604-A</v>
          </cell>
          <cell r="B1650" t="str">
            <v xml:space="preserve">MAO-DE-OBRA DE AGRONOMO PLENO,PARA SERVICOS DE CONSULTORIA D E ENGENHARIA E ARQUITETURA,INCLUSIVE ENCARGOS SOCIAIS    </v>
          </cell>
          <cell r="C1650" t="str">
            <v>H</v>
          </cell>
        </row>
        <row r="1651">
          <cell r="A1651" t="str">
            <v>01.050.0605-0</v>
          </cell>
          <cell r="B1651" t="str">
            <v xml:space="preserve">MAO-DE-OBRA DE AGRONOMO SENIOR,PARA SERVICOS DE CONSULTORIA DE ENGENHARIA E ARQUITETURA,INCLUSIVE ENCARGOS SOCIAIS    </v>
          </cell>
          <cell r="C1651" t="str">
            <v>H</v>
          </cell>
        </row>
        <row r="1652">
          <cell r="A1652" t="str">
            <v>01.050.0605-A</v>
          </cell>
          <cell r="B1652" t="str">
            <v xml:space="preserve">MAO-DE-OBRA DE AGRONOMO SENIOR,PARA SERVICOS DE CONSULTORIA DE ENGENHARIA E ARQUITETURA,INCLUSIVE ENCARGOS SOCIAIS    </v>
          </cell>
          <cell r="C1652" t="str">
            <v>H</v>
          </cell>
        </row>
        <row r="1653">
          <cell r="A1653" t="str">
            <v>01.050.0606-0</v>
          </cell>
          <cell r="B1653" t="str">
            <v xml:space="preserve">MAO-DE-OBRA DE GEOLOGO JUNIOR,PARA SERVICOS DE CONSULTORIA D E ENGENHARIA E ARQUITETURA,INCLUSIVE ENCARGOS SOCIAIS    </v>
          </cell>
          <cell r="C1653" t="str">
            <v>H</v>
          </cell>
        </row>
        <row r="1654">
          <cell r="A1654" t="str">
            <v>01.050.0606-A</v>
          </cell>
          <cell r="B1654" t="str">
            <v xml:space="preserve">MAO-DE-OBRA DE GEOLOGO JUNIOR,PARA SERVICOS DE CONSULTORIA D E ENGENHARIA E ARQUITETURA,INCLUSIVE ENCARGOS SOCIAIS    </v>
          </cell>
          <cell r="C1654" t="str">
            <v>H</v>
          </cell>
        </row>
        <row r="1655">
          <cell r="A1655" t="str">
            <v>01.050.0607-0</v>
          </cell>
          <cell r="B1655" t="str">
            <v xml:space="preserve">MAO-DE-OBRA DE GEOLOGO PLENO,PARA SERVICOS DE CONSULTORIA DE ENGENHARIA E ARQUITETURA,INCLUSIVE ENCARGOS SOCIAIS    </v>
          </cell>
          <cell r="C1655" t="str">
            <v>H</v>
          </cell>
        </row>
        <row r="1656">
          <cell r="A1656" t="str">
            <v>01.050.0607-A</v>
          </cell>
          <cell r="B1656" t="str">
            <v xml:space="preserve">MAO-DE-OBRA DE GEOLOGO PLENO,PARA SERVICOS DE CONSULTORIA DE ENGENHARIA E ARQUITETURA,INCLUSIVE ENCARGOS SOCIAIS    </v>
          </cell>
          <cell r="C1656" t="str">
            <v>H</v>
          </cell>
        </row>
        <row r="1657">
          <cell r="A1657" t="str">
            <v>01.050.0608-0</v>
          </cell>
          <cell r="B1657" t="str">
            <v xml:space="preserve">MAO-DE-OBRA DE GEOLOGO SENIOR,PARA SERVICOS DE CONSULTORIA D E ENGENHARIA E ARQUITETURA,INCLUSIVE ENCARGOS SOCIAIS    </v>
          </cell>
          <cell r="C1657" t="str">
            <v>H</v>
          </cell>
        </row>
        <row r="1658">
          <cell r="A1658" t="str">
            <v>01.050.0608-A</v>
          </cell>
          <cell r="B1658" t="str">
            <v xml:space="preserve">MAO-DE-OBRA DE GEOLOGO SENIOR,PARA SERVICOS DE CONSULTORIA D E ENGENHARIA E ARQUITETURA,INCLUSIVE ENCARGOS SOCIAIS    </v>
          </cell>
          <cell r="C1658" t="str">
            <v>H</v>
          </cell>
        </row>
        <row r="1659">
          <cell r="A1659" t="str">
            <v>01.050.0610-0</v>
          </cell>
          <cell r="B1659" t="str">
            <v xml:space="preserve">MAO-DE-OBRA DE TECNICO ESPECIALIZADO,PARA SERVICOS DE CONSUL TORIA DE ENGENHARIA E ARQUITETURA,INCLUSIVE ENCARGOS SOCIAIS    </v>
          </cell>
          <cell r="C1659" t="str">
            <v>H</v>
          </cell>
        </row>
        <row r="1660">
          <cell r="A1660" t="str">
            <v>01.050.0610-A</v>
          </cell>
          <cell r="B1660" t="str">
            <v xml:space="preserve">MAO-DE-OBRA DE TECNICO ESPECIALIZADO,PARA SERVICOS DE CONSUL TORIA DE ENGENHARIA E ARQUITETURA,INCLUSIVE ENCARGOS SOCIAIS    </v>
          </cell>
          <cell r="C1660" t="str">
            <v>H</v>
          </cell>
        </row>
        <row r="1661">
          <cell r="A1661" t="str">
            <v>01.050.0611-0</v>
          </cell>
          <cell r="B1661" t="str">
            <v xml:space="preserve">MAO-DE-OBRA DE AUXILIAR TECNICO,PARA SERVICOS DE CONSULTORIA DE ENGENHARIA E ARQUITETURA,INCLUSIVE ENCARGOS SOCIAIS    </v>
          </cell>
          <cell r="C1661" t="str">
            <v>H</v>
          </cell>
        </row>
        <row r="1662">
          <cell r="A1662" t="str">
            <v>01.050.0611-A</v>
          </cell>
          <cell r="B1662" t="str">
            <v xml:space="preserve">MAO-DE-OBRA DE AUXILIAR TECNICO,PARA SERVICOS DE CONSULTORIA DE ENGENHARIA E ARQUITETURA,INCLUSIVE ENCARGOS SOCIAIS    </v>
          </cell>
          <cell r="C1662" t="str">
            <v>H</v>
          </cell>
        </row>
        <row r="1663">
          <cell r="A1663" t="str">
            <v>01.050.0612-0</v>
          </cell>
          <cell r="B1663" t="str">
            <v xml:space="preserve">MAO-DE-OBRA DE SECRETARIA,PARA SERVICOS DE CONSULTORIA DE EN GENHARIA E ARQUITETURA,INCLUSIVE ENCARGOS SOCIAIS    </v>
          </cell>
          <cell r="C1663" t="str">
            <v>H</v>
          </cell>
        </row>
        <row r="1664">
          <cell r="A1664" t="str">
            <v>01.050.0612-A</v>
          </cell>
          <cell r="B1664" t="str">
            <v xml:space="preserve">MAO-DE-OBRA DE SECRETARIA,PARA SERVICOS DE CONSULTORIA DE EN GENHARIA E ARQUITETURA,INCLUSIVE ENCARGOS SOCIAIS    </v>
          </cell>
          <cell r="C1664" t="str">
            <v>H</v>
          </cell>
        </row>
        <row r="1665">
          <cell r="A1665" t="str">
            <v>01.050.0613-0</v>
          </cell>
          <cell r="B1665" t="str">
            <v xml:space="preserve">MAO-DE-OBRA DE ARQUITETO OU ENGENHEIRO COORDENADOR,PARA SERV ICOS DE CONSULTORIA DE ENGENHARIA E ARQUITETURA,INCLUSIVE EN CARGOS SOCIAIS   </v>
          </cell>
          <cell r="C1665" t="str">
            <v>H</v>
          </cell>
        </row>
        <row r="1666">
          <cell r="A1666" t="str">
            <v>01.050.0613-A</v>
          </cell>
          <cell r="B1666" t="str">
            <v xml:space="preserve">MAO-DE-OBRA DE ARQUITETO OU ENGENHEIRO COORDENADOR,PARA SERV ICOS DE CONSULTORIA DE ENGENHARIA E ARQUITETURA,INCLUSIVE EN CARGOS SOCIAIS   </v>
          </cell>
          <cell r="C1666" t="str">
            <v>H</v>
          </cell>
        </row>
        <row r="1667">
          <cell r="A1667" t="str">
            <v>01.050.0614-0</v>
          </cell>
          <cell r="B1667" t="str">
            <v xml:space="preserve">MAO-DE-OBRA DE ARQUITETO OU ENGENHEIRO JUNIOR,PARA SERVICOS DE CONSULTORIA DE ENGENHARIA E ARQUITETURA,INCLUSIVE ENCARGO S SOCIAIS   </v>
          </cell>
          <cell r="C1667" t="str">
            <v>H</v>
          </cell>
        </row>
        <row r="1668">
          <cell r="A1668" t="str">
            <v>01.050.0614-A</v>
          </cell>
          <cell r="B1668" t="str">
            <v xml:space="preserve">MAO-DE-OBRA DE ARQUITETO OU ENGENHEIRO JUNIOR,PARA SERVICOS DE CONSULTORIA DE ENGENHARIA E ARQUITETURA,INCLUSIVE ENCARGO S SOCIAIS   </v>
          </cell>
          <cell r="C1668" t="str">
            <v>H</v>
          </cell>
        </row>
        <row r="1669">
          <cell r="A1669" t="str">
            <v>01.050.0615-0</v>
          </cell>
          <cell r="B1669" t="str">
            <v xml:space="preserve">MAO-DE-OBRA DE ARQUITETO OU ENGENHEIRO PLENO,PARA SERVICOS D E CONSULTORIA DE ENGENHARIA E ARQUITETURA,INCLUSIVE ENCARGOS SOCIAIS   </v>
          </cell>
          <cell r="C1669" t="str">
            <v>H</v>
          </cell>
        </row>
        <row r="1670">
          <cell r="A1670" t="str">
            <v>01.050.0615-A</v>
          </cell>
          <cell r="B1670" t="str">
            <v xml:space="preserve">MAO-DE-OBRA DE ARQUITETO OU ENGENHEIRO PLENO,PARA SERVICOS D E CONSULTORIA DE ENGENHARIA E ARQUITETURA,INCLUSIVE ENCARGOS SOCIAIS   </v>
          </cell>
          <cell r="C1670" t="str">
            <v>H</v>
          </cell>
        </row>
        <row r="1671">
          <cell r="A1671" t="str">
            <v>01.050.0616-0</v>
          </cell>
          <cell r="B1671" t="str">
            <v xml:space="preserve">MAO-DE-OBRA DE ARQUITETO OU ENGENHEIRO SENIOR,PARA SERVICOS DE CONSULTORIA DE ENGENHARIA E ARQUITETURA,INCLUSIVE ENCARGO S SOCIAIS   </v>
          </cell>
          <cell r="C1671" t="str">
            <v>H</v>
          </cell>
        </row>
        <row r="1672">
          <cell r="A1672" t="str">
            <v>01.050.0616-A</v>
          </cell>
          <cell r="B1672" t="str">
            <v xml:space="preserve">MAO-DE-OBRA DE ARQUITETO OU ENGENHEIRO SENIOR,PARA SERVICOS DE CONSULTORIA DE ENGENHARIA E ARQUITETURA,INCLUSIVE ENCARGO S SOCIAIS   </v>
          </cell>
          <cell r="C1672" t="str">
            <v>H</v>
          </cell>
        </row>
        <row r="1673">
          <cell r="A1673" t="str">
            <v>01.050.0617-0</v>
          </cell>
          <cell r="B1673" t="str">
            <v xml:space="preserve">MAO-DE-OBRA DE DESENHISTA CADISTA JUNIOR,PARA SERVICOS DE CO NSULTORIA DE ENGENHARIA E ARQUITETURA,INCLUSIVE ENCARGOS SOC IAIS   </v>
          </cell>
          <cell r="C1673" t="str">
            <v>H</v>
          </cell>
        </row>
        <row r="1674">
          <cell r="A1674" t="str">
            <v>01.050.0617-A</v>
          </cell>
          <cell r="B1674" t="str">
            <v xml:space="preserve">MAO-DE-OBRA DE DESENHISTA CADISTA JUNIOR,PARA SERVICOS DE CO NSULTORIA DE ENGENHARIA E ARQUITETURA,INCLUSIVE ENCARGOS SOC IAIS   </v>
          </cell>
          <cell r="C1674" t="str">
            <v>H</v>
          </cell>
        </row>
        <row r="1675">
          <cell r="A1675" t="str">
            <v>01.050.0618-0</v>
          </cell>
          <cell r="B1675" t="str">
            <v xml:space="preserve">MAO-DE-OBRA DE DESENHISTA CADISTA PLENO,PARA SERVICOS DE CON SULTORIA DE ENGENHARIA E ARQUITETURA,INCLUSIVE ENCARGOS SOCI AIS   </v>
          </cell>
          <cell r="C1675" t="str">
            <v>H</v>
          </cell>
        </row>
        <row r="1676">
          <cell r="A1676" t="str">
            <v>01.050.0618-A</v>
          </cell>
          <cell r="B1676" t="str">
            <v xml:space="preserve">MAO-DE-OBRA DE DESENHISTA CADISTA PLENO,PARA SERVICOS DE CON SULTORIA DE ENGENHARIA E ARQUITETURA,INCLUSIVE ENCARGOS SOCI AIS   </v>
          </cell>
          <cell r="C1676" t="str">
            <v>H</v>
          </cell>
        </row>
        <row r="1677">
          <cell r="A1677" t="str">
            <v>01.050.0619-0</v>
          </cell>
          <cell r="B1677" t="str">
            <v xml:space="preserve">MAO-DE-OBRA DE DESENHISTA CADISTA SENIOR,PARA SERVICOS DE CO NSULTORIA DE ENGENHARIA E ARQUITETURA,INCLUSIVE ENCARGOS SOC IAIS   </v>
          </cell>
          <cell r="C1677" t="str">
            <v>H</v>
          </cell>
        </row>
        <row r="1678">
          <cell r="A1678" t="str">
            <v>01.050.0619-A</v>
          </cell>
          <cell r="B1678" t="str">
            <v xml:space="preserve">MAO-DE-OBRA DE DESENHISTA CADISTA SENIOR,PARA SERVICOS DE CO NSULTORIA DE ENGENHARIA E ARQUITETURA,INCLUSIVE ENCARGOS SOC IAIS   </v>
          </cell>
          <cell r="C1678" t="str">
            <v>H</v>
          </cell>
        </row>
        <row r="1679">
          <cell r="A1679" t="str">
            <v>01.050.0620-0</v>
          </cell>
          <cell r="B1679" t="str">
            <v xml:space="preserve">MAO-DE-OBRA DE PROJETISTA CADISTA JUNIOR,PARA SERVICOS DE CO NSULTORIA DE ENGENHARIA E ARQUITETURA,INCLUSIVE ENCARGOS SOC IAIS   </v>
          </cell>
          <cell r="C1679" t="str">
            <v>H</v>
          </cell>
        </row>
        <row r="1680">
          <cell r="A1680" t="str">
            <v>01.050.0620-A</v>
          </cell>
          <cell r="B1680" t="str">
            <v xml:space="preserve">MAO-DE-OBRA DE PROJETISTA CADISTA JUNIOR,PARA SERVICOS DE CO NSULTORIA DE ENGENHARIA E ARQUITETURA,INCLUSIVE ENCARGOS SOC IAIS   </v>
          </cell>
          <cell r="C1680" t="str">
            <v>H</v>
          </cell>
        </row>
        <row r="1681">
          <cell r="A1681" t="str">
            <v>01.050.0621-0</v>
          </cell>
          <cell r="B1681" t="str">
            <v xml:space="preserve">MAO-DE-OBRA DE PROJETISTA CADISTA PLENO,PARA SERVICOS DE CON SULTORIA DE ENGENHARIA E ARQUITETURA,INCLUSVE ENCARGOS SOCIA IS   </v>
          </cell>
          <cell r="C1681" t="str">
            <v>H</v>
          </cell>
        </row>
        <row r="1682">
          <cell r="A1682" t="str">
            <v>01.050.0621-A</v>
          </cell>
          <cell r="B1682" t="str">
            <v xml:space="preserve">MAO-DE-OBRA DE PROJETISTA CADISTA PLENO,PARA SERVICOS DE CON SULTORIA DE ENGENHARIA E ARQUITETURA,INCLUSVE ENCARGOS SOCIA IS   </v>
          </cell>
          <cell r="C1682" t="str">
            <v>H</v>
          </cell>
        </row>
        <row r="1683">
          <cell r="A1683" t="str">
            <v>01.050.0622-0</v>
          </cell>
          <cell r="B1683" t="str">
            <v xml:space="preserve">MAO-DE-OBRA DE PROJETISTA CADISTA SENIOR,PARA SERVICOS DE CO NSULTORIA DE ENGENHARIA E ARQUITETURA,INCLUSIVE ENCARGOS SOC IAIS   </v>
          </cell>
          <cell r="C1683" t="str">
            <v>H</v>
          </cell>
        </row>
        <row r="1684">
          <cell r="A1684" t="str">
            <v>01.050.0622-A</v>
          </cell>
          <cell r="B1684" t="str">
            <v xml:space="preserve">MAO-DE-OBRA DE PROJETISTA CADISTA SENIOR,PARA SERVICOS DE CO NSULTORIA DE ENGENHARIA E ARQUITETURA,INCLUSIVE ENCARGOS SOC IAIS   </v>
          </cell>
          <cell r="C1684" t="str">
            <v>H</v>
          </cell>
        </row>
        <row r="1685">
          <cell r="A1685" t="str">
            <v>01.050.0623-0</v>
          </cell>
          <cell r="B1685" t="str">
            <v xml:space="preserve">MAO-DE-OBRA DE CONSULTOR,PARA SERVICOS DE CONSULTORIA DE ENG ENHARIA E ARQUITETURA,EXCLUSIVE ENCARGOS SOCIAIS    </v>
          </cell>
          <cell r="C1685" t="str">
            <v>H</v>
          </cell>
        </row>
        <row r="1686">
          <cell r="A1686" t="str">
            <v>01.050.0623-A</v>
          </cell>
          <cell r="B1686" t="str">
            <v xml:space="preserve">MAO-DE-OBRA DE CONSULTOR,PARA SERVICOS DE CONSULTORIA DE ENG ENHARIA E ARQUITETURA,EXCLUSIVE ENCARGOS SOCIAIS    </v>
          </cell>
          <cell r="C1686" t="str">
            <v>H</v>
          </cell>
        </row>
        <row r="1687">
          <cell r="A1687" t="str">
            <v>01.050.0624-0</v>
          </cell>
          <cell r="B1687" t="str">
            <v xml:space="preserve">MAO-DE-OBRA DE CONSULTOR,PARA SERVICOS DE CONSULTORIA DE ENG ENHARIA E ARQUITETURA,INCLUSIVE ENCARGOS SOCIAIS    </v>
          </cell>
          <cell r="C1687" t="str">
            <v>H</v>
          </cell>
        </row>
        <row r="1688">
          <cell r="A1688" t="str">
            <v>01.050.0624-A</v>
          </cell>
          <cell r="B1688" t="str">
            <v xml:space="preserve">MAO-DE-OBRA DE CONSULTOR,PARA SERVICOS DE CONSULTORIA DE ENG ENHARIA E ARQUITETURA,INCLUSIVE ENCARGOS SOCIAIS    </v>
          </cell>
          <cell r="C1688" t="str">
            <v>H</v>
          </cell>
        </row>
        <row r="1689">
          <cell r="A1689" t="str">
            <v>01.050.0625-0</v>
          </cell>
          <cell r="B1689" t="str">
            <v xml:space="preserve">MAO-DE-OBRA DE ADVOGADO,PARA SERVICOS DE CONSULTORIA DE ENGE NHARIA E ARQUITETURA,EXCLUSIVE ENCARGOS SOCIAIS    </v>
          </cell>
          <cell r="C1689" t="str">
            <v>H</v>
          </cell>
        </row>
        <row r="1690">
          <cell r="A1690" t="str">
            <v>01.050.0625-A</v>
          </cell>
          <cell r="B1690" t="str">
            <v xml:space="preserve">MAO-DE-OBRA DE ADVOGADO,PARA SERVICOS DE CONSULTORIA DE ENGE NHARIA E ARQUITETURA,EXCLUSIVE ENCARGOS SOCIAIS    </v>
          </cell>
          <cell r="C1690" t="str">
            <v>H</v>
          </cell>
        </row>
        <row r="1691">
          <cell r="A1691" t="str">
            <v>01.050.0626-0</v>
          </cell>
          <cell r="B1691" t="str">
            <v xml:space="preserve">MAO-DE-OBRA DE ADVOGADO,PARA SERVICOS DE CONSULTORIA DE ENGE NHARIA E ARQUITETURA,INCLUSIVE ENCARGOS SOCIAIS    </v>
          </cell>
          <cell r="C1691" t="str">
            <v>H</v>
          </cell>
        </row>
        <row r="1692">
          <cell r="A1692" t="str">
            <v>01.050.0626-A</v>
          </cell>
          <cell r="B1692" t="str">
            <v xml:space="preserve">MAO-DE-OBRA DE ADVOGADO,PARA SERVICOS DE CONSULTORIA DE ENGE NHARIA E ARQUITETURA,INCLUSIVE ENCARGOS SOCIAIS    </v>
          </cell>
          <cell r="C1692" t="str">
            <v>H</v>
          </cell>
        </row>
        <row r="1693">
          <cell r="A1693" t="str">
            <v>01.050.0627-0</v>
          </cell>
          <cell r="B1693" t="str">
            <v xml:space="preserve">MAO-DE-OBRA DE PROGRAMADOR DE INFORMATICA JUNIOR,PARA SERVIC OS DE CONSULTORIA DE ENGENHARIA E ARQUITETURA,INCLUSIVE ENCA RGOS SOCIAIS   </v>
          </cell>
          <cell r="C1693" t="str">
            <v>H</v>
          </cell>
        </row>
        <row r="1694">
          <cell r="A1694" t="str">
            <v>01.050.0627-A</v>
          </cell>
          <cell r="B1694" t="str">
            <v xml:space="preserve">MAO-DE-OBRA DE PROGRAMADOR DE INFORMATICA JUNIOR,PARA SERVIC OS DE CONSULTORIA DE ENGENHARIA E ARQUITETURA,INCLUSIVE ENCA RGOS SOCIAIS   </v>
          </cell>
          <cell r="C1694" t="str">
            <v>H</v>
          </cell>
        </row>
        <row r="1695">
          <cell r="A1695" t="str">
            <v>01.050.0628-0</v>
          </cell>
          <cell r="B1695" t="str">
            <v xml:space="preserve">MAO-DE-OBRA DE PROGRAMADOR DE INFORMATICA PLENO,PARA SERVICO S DE CONSULTORIA DE ENGENHARIA E ARQUITETURA,INCLUSIVE ENCAR GOS SOCIAIS   </v>
          </cell>
          <cell r="C1695" t="str">
            <v>H</v>
          </cell>
        </row>
        <row r="1696">
          <cell r="A1696" t="str">
            <v>01.050.0628-A</v>
          </cell>
          <cell r="B1696" t="str">
            <v xml:space="preserve">MAO-DE-OBRA DE PROGRAMADOR DE INFORMATICA PLENO,PARA SERVICO S DE CONSULTORIA DE ENGENHARIA E ARQUITETURA,INCLUSIVE ENCAR GOS SOCIAIS   </v>
          </cell>
          <cell r="C1696" t="str">
            <v>H</v>
          </cell>
        </row>
        <row r="1697">
          <cell r="A1697" t="str">
            <v>01.050.0629-0</v>
          </cell>
          <cell r="B1697" t="str">
            <v xml:space="preserve">MAO-DE-OBRA DE PROGRAMADOR DE INFORMATICA SENIOR,PARA SERVIC OS DE CONSULTORIA DE ENGENHARIA E ARQUITETURA,INCLUSIVE ENCA RGOS SOCIAIS   </v>
          </cell>
          <cell r="C1697" t="str">
            <v>H</v>
          </cell>
        </row>
        <row r="1698">
          <cell r="A1698" t="str">
            <v>01.050.0629-A</v>
          </cell>
          <cell r="B1698" t="str">
            <v xml:space="preserve">MAO-DE-OBRA DE PROGRAMADOR DE INFORMATICA SENIOR,PARA SERVIC OS DE CONSULTORIA DE ENGENHARIA E ARQUITETURA,INCLUSIVE ENCA RGOS SOCIAIS   </v>
          </cell>
          <cell r="C1698" t="str">
            <v>H</v>
          </cell>
        </row>
        <row r="1699">
          <cell r="A1699" t="str">
            <v>01.050.0630-0</v>
          </cell>
          <cell r="B1699" t="str">
            <v xml:space="preserve">MAO-DE-OBRA DE ANALISTA DE SISTEMA JUNIOR,PARA SERVICOS DE C ONSULTORIA DE ENGENHARIA E ARQUITETURA,INCLUSIVE ENCARGOS SO CIAIS   </v>
          </cell>
          <cell r="C1699" t="str">
            <v>H</v>
          </cell>
        </row>
        <row r="1700">
          <cell r="A1700" t="str">
            <v>01.050.0630-A</v>
          </cell>
          <cell r="B1700" t="str">
            <v xml:space="preserve">MAO-DE-OBRA DE ANALISTA DE SISTEMA JUNIOR,PARA SERVICOS DE C ONSULTORIA DE ENGENHARIA E ARQUITETURA,INCLUSIVE ENCARGOS SO CIAIS   </v>
          </cell>
          <cell r="C1700" t="str">
            <v>H</v>
          </cell>
        </row>
        <row r="1701">
          <cell r="A1701" t="str">
            <v>01.050.0631-0</v>
          </cell>
          <cell r="B1701" t="str">
            <v xml:space="preserve">MAO-DE-OBRA DE ANALISTA DE SISTEMA PLENO,PARA SERVICOS DE CO NSULTORIA DE ENGENHARIA E ARQUITETURA,INCLUSIVE ENCARGOS SOC IAIS   </v>
          </cell>
          <cell r="C1701" t="str">
            <v>H</v>
          </cell>
        </row>
        <row r="1702">
          <cell r="A1702" t="str">
            <v>01.050.0631-A</v>
          </cell>
          <cell r="B1702" t="str">
            <v xml:space="preserve">MAO-DE-OBRA DE ANALISTA DE SISTEMA PLENO,PARA SERVICOS DE CO NSULTORIA DE ENGENHARIA E ARQUITETURA,INCLUSIVE ENCARGOS SOC IAIS   </v>
          </cell>
          <cell r="C1702" t="str">
            <v>H</v>
          </cell>
        </row>
        <row r="1703">
          <cell r="A1703" t="str">
            <v>01.050.0632-0</v>
          </cell>
          <cell r="B1703" t="str">
            <v xml:space="preserve">MAO-DE-OBRA DE ANALISTA DE SISTEMA SENIOR,PARA SERVICOS DE C ONSULTORIA DE ENGENHARIA E ARQUITETURA,INCLUSIVE ENCARGOS SO CIAIS   </v>
          </cell>
          <cell r="C1703" t="str">
            <v>H</v>
          </cell>
        </row>
        <row r="1704">
          <cell r="A1704" t="str">
            <v>01.050.0632-A</v>
          </cell>
          <cell r="B1704" t="str">
            <v xml:space="preserve">MAO-DE-OBRA DE ANALISTA DE SISTEMA SENIOR,PARA SERVICOS DE C ONSULTORIA DE ENGENHARIA E ARQUITETURA,INCLUSIVE ENCARGOS SO CIAIS   </v>
          </cell>
          <cell r="C1704" t="str">
            <v>H</v>
          </cell>
        </row>
        <row r="1705">
          <cell r="A1705" t="str">
            <v>01.050.0633-0</v>
          </cell>
          <cell r="B1705" t="str">
            <v xml:space="preserve">MAO-DE-OBRA DE DIGITADOR,PARA SERVICOS DE CONSULTORIA DE ENG ENHARIA E ARQUITETURA,INCLUSIVE ENCARGOS SOCIAIS    </v>
          </cell>
          <cell r="C1705" t="str">
            <v>H</v>
          </cell>
        </row>
        <row r="1706">
          <cell r="A1706" t="str">
            <v>01.050.0633-A</v>
          </cell>
          <cell r="B1706" t="str">
            <v xml:space="preserve">MAO-DE-OBRA DE DIGITADOR,PARA SERVICOS DE CONSULTORIA DE ENG ENHARIA E ARQUITETURA,INCLUSIVE ENCARGOS SOCIAIS    </v>
          </cell>
          <cell r="C1706" t="str">
            <v>H</v>
          </cell>
        </row>
        <row r="1707">
          <cell r="A1707" t="str">
            <v>01.050.0650-0</v>
          </cell>
          <cell r="B1707" t="str">
            <v xml:space="preserve">MAO-DE-OBRA DE ANALISTA AMBIENTAL,PARA SERVICOS DE CONSULTOR IA DE ENGENHARIA E ARQUITETURA,EXCLUSIVE ENCARGOS SOCIAIS    </v>
          </cell>
          <cell r="C1707" t="str">
            <v>H</v>
          </cell>
        </row>
        <row r="1708">
          <cell r="A1708" t="str">
            <v>01.050.0650-A</v>
          </cell>
          <cell r="B1708" t="str">
            <v xml:space="preserve">MAO-DE-OBRA DE ANALISTA AMBIENTAL,PARA SERVICOS DE CONSULTOR IA DE ENGENHARIA E ARQUITETURA,EXCLUSIVE ENCARGOS SOCIAIS    </v>
          </cell>
          <cell r="C1708" t="str">
            <v>H</v>
          </cell>
        </row>
        <row r="1709">
          <cell r="A1709" t="str">
            <v>01.050.0651-0</v>
          </cell>
          <cell r="B1709" t="str">
            <v xml:space="preserve">MAO-DE-OBRA DE ANALISTA AMBIENTAL,PARA SERVICOS DE CONSULTOR IA DE ENGENHARIA E ARQUITETURA,INCLUSIVE ENCARGOS SOCIAIS    </v>
          </cell>
          <cell r="C1709" t="str">
            <v>H</v>
          </cell>
        </row>
        <row r="1710">
          <cell r="A1710" t="str">
            <v>01.050.0651-A</v>
          </cell>
          <cell r="B1710" t="str">
            <v xml:space="preserve">MAO-DE-OBRA DE ANALISTA AMBIENTAL,PARA SERVICOS DE CONSULTOR IA DE ENGENHARIA E ARQUITETURA,INCLUSIVE ENCARGOS SOCIAIS    </v>
          </cell>
          <cell r="C1710" t="str">
            <v>H</v>
          </cell>
        </row>
        <row r="1711">
          <cell r="A1711" t="str">
            <v>01.050.0698-0</v>
          </cell>
          <cell r="B1711" t="str">
            <v xml:space="preserve">MAO-DE-OBRA DE ENGENHEIRO SANITARISTA,PARA SERVICOS DE CONSU LTORIA DE ENGENHARIA E ARQUITETURA,EXCLUSIVE ENCARGOS SOCIAI S   </v>
          </cell>
          <cell r="C1711" t="str">
            <v>H</v>
          </cell>
        </row>
        <row r="1712">
          <cell r="A1712" t="str">
            <v>01.050.0698-A</v>
          </cell>
          <cell r="B1712" t="str">
            <v xml:space="preserve">MAO-DE-OBRA DE ENGENHEIRO SANITARISTA,PARA SERVICOS DE CONSU LTORIA DE ENGENHARIA E ARQUITETURA,EXCLUSIVE ENCARGOS SOCIAI S   </v>
          </cell>
          <cell r="C1712" t="str">
            <v>H</v>
          </cell>
        </row>
        <row r="1713">
          <cell r="A1713" t="str">
            <v>01.050.0699-0</v>
          </cell>
          <cell r="B1713" t="str">
            <v xml:space="preserve">MAO-DE-OBRA DE ENGENHEIRO SANITARISTA,PARA SERVICOS DE CONSU LTORIA DE ENGENHARIA E ARQUITETURA,INCLUSIVE ENCARGOS SOCIAI S   </v>
          </cell>
          <cell r="C1713" t="str">
            <v>H</v>
          </cell>
        </row>
        <row r="1714">
          <cell r="A1714" t="str">
            <v>01.050.0699-A</v>
          </cell>
          <cell r="B1714" t="str">
            <v xml:space="preserve">MAO-DE-OBRA DE ENGENHEIRO SANITARISTA,PARA SERVICOS DE CONSU LTORIA DE ENGENHARIA E ARQUITETURA,INCLUSIVE ENCARGOS SOCIAI S   </v>
          </cell>
          <cell r="C1714" t="str">
            <v>H</v>
          </cell>
        </row>
        <row r="1715">
          <cell r="A1715" t="str">
            <v>01.050.0700-0</v>
          </cell>
          <cell r="B1715" t="str">
            <v xml:space="preserve">MAO-DE-OBRA DE BIOLOGO JUNIOR,PARA SERVICOS DE CONSULTORIA D E ENGENHARIA E ARQUITETURA,INCLUSIVE ENCARGOS SOCIAIS    </v>
          </cell>
          <cell r="C1715" t="str">
            <v>MES</v>
          </cell>
        </row>
        <row r="1716">
          <cell r="A1716" t="str">
            <v>01.050.0700-A</v>
          </cell>
          <cell r="B1716" t="str">
            <v xml:space="preserve">MAO-DE-OBRA DE BIOLOGO JUNIOR,PARA SERVICOS DE CONSULTORIA D E ENGENHARIA E ARQUITETURA,INCLUSIVE ENCARGOS SOCIAIS    </v>
          </cell>
          <cell r="C1716" t="str">
            <v>MES</v>
          </cell>
        </row>
        <row r="1717">
          <cell r="A1717" t="str">
            <v>01.050.0701-0</v>
          </cell>
          <cell r="B1717" t="str">
            <v xml:space="preserve">MAO-DE-OBRA DE BIOLOGO PLENO,PARA SERVICOS DE CONSULTORIA DE ENGENHARIA E ARQUITETURA,INCLUSIVE ENCARGOS SOCIAIS    </v>
          </cell>
          <cell r="C1717" t="str">
            <v>MES</v>
          </cell>
        </row>
        <row r="1718">
          <cell r="A1718" t="str">
            <v>01.050.0701-A</v>
          </cell>
          <cell r="B1718" t="str">
            <v xml:space="preserve">MAO-DE-OBRA DE BIOLOGO PLENO,PARA SERVICOS DE CONSULTORIA DE ENGENHARIA E ARQUITETURA,INCLUSIVE ENCARGOS SOCIAIS    </v>
          </cell>
          <cell r="C1718" t="str">
            <v>MES</v>
          </cell>
        </row>
        <row r="1719">
          <cell r="A1719" t="str">
            <v>01.050.0702-0</v>
          </cell>
          <cell r="B1719" t="str">
            <v xml:space="preserve">MAO-DE-OBRA DE BIOLOGO SENIOR,PARA SERVICOS DE CONSULTORIA D E ENGENHARIA E ARQUITETURA,INCLUSIVE ENCARGOS SOCIAIS    </v>
          </cell>
          <cell r="C1719" t="str">
            <v>MES</v>
          </cell>
        </row>
        <row r="1720">
          <cell r="A1720" t="str">
            <v>01.050.0702-A</v>
          </cell>
          <cell r="B1720" t="str">
            <v xml:space="preserve">MAO-DE-OBRA DE BIOLOGO SENIOR,PARA SERVICOS DE CONSULTORIA D E ENGENHARIA E ARQUITETURA,INCLUSIVE ENCARGOS SOCIAIS    </v>
          </cell>
          <cell r="C1720" t="str">
            <v>MES</v>
          </cell>
        </row>
        <row r="1721">
          <cell r="A1721" t="str">
            <v>01.050.0703-0</v>
          </cell>
          <cell r="B1721" t="str">
            <v xml:space="preserve">MAO-DE-OBRA DE AGRONOMO JUNIOR,PARA SERVICOS DE CONSULTORIA DE ENGENHARIA E ARQUITETURA,INCLUSIVE ENCARGOS SOCIAIS    </v>
          </cell>
          <cell r="C1721" t="str">
            <v>MES</v>
          </cell>
        </row>
        <row r="1722">
          <cell r="A1722" t="str">
            <v>01.050.0703-A</v>
          </cell>
          <cell r="B1722" t="str">
            <v xml:space="preserve">MAO-DE-OBRA DE AGRONOMO JUNIOR,PARA SERVICOS DE CONSULTORIA DE ENGENHARIA E ARQUITETURA,INCLUSIVE ENCARGOS SOCIAIS    </v>
          </cell>
          <cell r="C1722" t="str">
            <v>MES</v>
          </cell>
        </row>
        <row r="1723">
          <cell r="A1723" t="str">
            <v>01.050.0704-0</v>
          </cell>
          <cell r="B1723" t="str">
            <v xml:space="preserve">MAO-DE-OBRA DE AGRONOMO PLENO,PARA SERVICOS DE CONSULTORIA D E ENGENHARIA E ARQUITETURA,INCLUSIVE ENCARGOS SOCIAIS    </v>
          </cell>
          <cell r="C1723" t="str">
            <v>MES</v>
          </cell>
        </row>
        <row r="1724">
          <cell r="A1724" t="str">
            <v>01.050.0704-A</v>
          </cell>
          <cell r="B1724" t="str">
            <v xml:space="preserve">MAO-DE-OBRA DE AGRONOMO PLENO,PARA SERVICOS DE CONSULTORIA D E ENGENHARIA E ARQUITETURA,INCLUSIVE ENCARGOS SOCIAIS    </v>
          </cell>
          <cell r="C1724" t="str">
            <v>MES</v>
          </cell>
        </row>
        <row r="1725">
          <cell r="A1725" t="str">
            <v>01.050.0705-0</v>
          </cell>
          <cell r="B1725" t="str">
            <v xml:space="preserve">MAO-DE-OBRA DE AGRONOMO SENIOR,PARA SERVICOS DE CONSULTORIA DE ENGENHARIA E ARQUITETURA,INCLUSIVE ENCARGOS SOCIAIS    </v>
          </cell>
          <cell r="C1725" t="str">
            <v>MES</v>
          </cell>
        </row>
        <row r="1726">
          <cell r="A1726" t="str">
            <v>01.050.0705-A</v>
          </cell>
          <cell r="B1726" t="str">
            <v xml:space="preserve">MAO-DE-OBRA DE AGRONOMO SENIOR,PARA SERVICOS DE CONSULTORIA DE ENGENHARIA E ARQUITETURA,INCLUSIVE ENCARGOS SOCIAIS    </v>
          </cell>
          <cell r="C1726" t="str">
            <v>MES</v>
          </cell>
        </row>
        <row r="1727">
          <cell r="A1727" t="str">
            <v>01.050.0706-0</v>
          </cell>
          <cell r="B1727" t="str">
            <v xml:space="preserve">MAO-DE-OBRA DE GEOLOGO JUNIOR,PARA SERVICOS DE CONSULTORIA D E ENGENHARIA E ARQUITETURA,INCLUSIVE ENCARGOS SOCIAIS    </v>
          </cell>
          <cell r="C1727" t="str">
            <v>MES</v>
          </cell>
        </row>
        <row r="1728">
          <cell r="A1728" t="str">
            <v>01.050.0706-A</v>
          </cell>
          <cell r="B1728" t="str">
            <v xml:space="preserve">MAO-DE-OBRA DE GEOLOGO JUNIOR,PARA SERVICOS DE CONSULTORIA D E ENGENHARIA E ARQUITETURA,INCLUSIVE ENCARGOS SOCIAIS    </v>
          </cell>
          <cell r="C1728" t="str">
            <v>MES</v>
          </cell>
        </row>
        <row r="1729">
          <cell r="A1729" t="str">
            <v>01.050.0707-0</v>
          </cell>
          <cell r="B1729" t="str">
            <v xml:space="preserve">MAO-DE-OBRA DE GEOLOGO PLENO,PARA SERVICOS DE CONSULTORIA DE ENGENHARIA E ARQUITETURA,INCLUSIVE ENCARGOS SOCIAIS    </v>
          </cell>
          <cell r="C1729" t="str">
            <v>MES</v>
          </cell>
        </row>
        <row r="1730">
          <cell r="A1730" t="str">
            <v>01.050.0707-A</v>
          </cell>
          <cell r="B1730" t="str">
            <v xml:space="preserve">MAO-DE-OBRA DE GEOLOGO PLENO,PARA SERVICOS DE CONSULTORIA DE ENGENHARIA E ARQUITETURA,INCLUSIVE ENCARGOS SOCIAIS    </v>
          </cell>
          <cell r="C1730" t="str">
            <v>MES</v>
          </cell>
        </row>
        <row r="1731">
          <cell r="A1731" t="str">
            <v>01.050.0708-0</v>
          </cell>
          <cell r="B1731" t="str">
            <v xml:space="preserve">MAO-DE-OBRA DE GEOLOGO SENIOR,PARA SERVICOS DE CONSULTORIA D E ENGENHARIA E ARQUITETURA,INCLUSIVE ENCARGOS SOCIAIS    </v>
          </cell>
          <cell r="C1731" t="str">
            <v>MES</v>
          </cell>
        </row>
        <row r="1732">
          <cell r="A1732" t="str">
            <v>01.050.0708-A</v>
          </cell>
          <cell r="B1732" t="str">
            <v xml:space="preserve">MAO-DE-OBRA DE GEOLOGO SENIOR,PARA SERVICOS DE CONSULTORIA D E ENGENHARIA E ARQUITETURA,INCLUSIVE ENCARGOS SOCIAIS    </v>
          </cell>
          <cell r="C1732" t="str">
            <v>MES</v>
          </cell>
        </row>
        <row r="1733">
          <cell r="A1733" t="str">
            <v>01.050.0710-0</v>
          </cell>
          <cell r="B1733" t="str">
            <v xml:space="preserve">MAO-DE-OBRA DE TECNICO ESPECIALIZADO,PARA SERVICOS DE CONSUL TORIA DE ENGENHARIA E ARQUITETURA,INCLUSIVE ENCARGOS SOCIAIS    </v>
          </cell>
          <cell r="C1733" t="str">
            <v>MES</v>
          </cell>
        </row>
        <row r="1734">
          <cell r="A1734" t="str">
            <v>01.050.0710-A</v>
          </cell>
          <cell r="B1734" t="str">
            <v xml:space="preserve">MAO-DE-OBRA DE TECNICO ESPECIALIZADO,PARA SERVICOS DE CONSUL TORIA DE ENGENHARIA E ARQUITETURA,INCLUSIVE ENCARGOS SOCIAIS    </v>
          </cell>
          <cell r="C1734" t="str">
            <v>MES</v>
          </cell>
        </row>
        <row r="1735">
          <cell r="A1735" t="str">
            <v>01.050.0711-0</v>
          </cell>
          <cell r="B1735" t="str">
            <v xml:space="preserve">MAO-DE-OBRA DE AUXILIAR TECNICO,PARA SERVICOS DE CONSULTORIA DE ENGENHARIA E ARQUITETURA,INCLUSIVE ENCARGOS SOCIAIS    </v>
          </cell>
          <cell r="C1735" t="str">
            <v>MES</v>
          </cell>
        </row>
        <row r="1736">
          <cell r="A1736" t="str">
            <v>01.050.0711-A</v>
          </cell>
          <cell r="B1736" t="str">
            <v xml:space="preserve">MAO-DE-OBRA DE AUXILIAR TECNICO,PARA SERVICOS DE CONSULTORIA DE ENGENHARIA E ARQUITETURA,INCLUSIVE ENCARGOS SOCIAIS    </v>
          </cell>
          <cell r="C1736" t="str">
            <v>MES</v>
          </cell>
        </row>
        <row r="1737">
          <cell r="A1737" t="str">
            <v>01.050.0712-0</v>
          </cell>
          <cell r="B1737" t="str">
            <v xml:space="preserve">MAO-DE-OBRA DE SECRETARIA,PARA SERVICOS DE CONSULTORIA DE EN GENHARIA E ARQUITETURA,INCLUSIVE ENCARGOS SOCIAIS    </v>
          </cell>
          <cell r="C1737" t="str">
            <v>MES</v>
          </cell>
        </row>
        <row r="1738">
          <cell r="A1738" t="str">
            <v>01.050.0712-A</v>
          </cell>
          <cell r="B1738" t="str">
            <v xml:space="preserve">MAO-DE-OBRA DE SECRETARIA,PARA SERVICOS DE CONSULTORIA DE EN GENHARIA E ARQUITETURA,INCLUSIVE ENCARGOS SOCIAIS    </v>
          </cell>
          <cell r="C1738" t="str">
            <v>MES</v>
          </cell>
        </row>
        <row r="1739">
          <cell r="A1739" t="str">
            <v>01.050.0713-0</v>
          </cell>
          <cell r="B1739" t="str">
            <v xml:space="preserve">MAO-DE-OBRA DE ARQUITETO OU ENGENHEIRO COORDENADOR,PARA SERV ICOS DE CONSULTORIA DE ENGENHARIA E ARQUITETURA,INCLUSIVE EN CARGOS SOCIAIS   </v>
          </cell>
          <cell r="C1739" t="str">
            <v>MES</v>
          </cell>
        </row>
        <row r="1740">
          <cell r="A1740" t="str">
            <v>01.050.0713-A</v>
          </cell>
          <cell r="B1740" t="str">
            <v xml:space="preserve">MAO-DE-OBRA DE ARQUITETO OU ENGENHEIRO COORDENADOR,PARA SERV ICOS DE CONSULTORIA DE ENGENHARIA E ARQUITETURA,INCLUSIVE EN CARGOS SOCIAIS   </v>
          </cell>
          <cell r="C1740" t="str">
            <v>MES</v>
          </cell>
        </row>
        <row r="1741">
          <cell r="A1741" t="str">
            <v>01.050.0714-0</v>
          </cell>
          <cell r="B1741" t="str">
            <v xml:space="preserve">MAO-DE-OBRA DE ARQUITETO OU ENGENHEIRO JUNIOR,PARA SERVICOS DE CONSULTORIA DE ENGENHARIA E ARQUITETURA,INCLUSIVE ENCARGO S SOCIAIS   </v>
          </cell>
          <cell r="C1741" t="str">
            <v>MES</v>
          </cell>
        </row>
        <row r="1742">
          <cell r="A1742" t="str">
            <v>01.050.0714-A</v>
          </cell>
          <cell r="B1742" t="str">
            <v xml:space="preserve">MAO-DE-OBRA DE ARQUITETO OU ENGENHEIRO JUNIOR,PARA SERVICOS DE CONSULTORIA DE ENGENHARIA E ARQUITETURA,INCLUSIVE ENCARGO S SOCIAIS   </v>
          </cell>
          <cell r="C1742" t="str">
            <v>MES</v>
          </cell>
        </row>
        <row r="1743">
          <cell r="A1743" t="str">
            <v>01.050.0715-0</v>
          </cell>
          <cell r="B1743" t="str">
            <v xml:space="preserve">MAO-DE-OBRA DE ARQUITETO OU ENGENHEIRO PLENO,PARA SERVICOS D E CONSULTORIA DE ENGENHARIA E ARQUITETURA,INCLUSIVE ENCARGOS SOCIAIS   </v>
          </cell>
          <cell r="C1743" t="str">
            <v>MES</v>
          </cell>
        </row>
        <row r="1744">
          <cell r="A1744" t="str">
            <v>01.050.0715-A</v>
          </cell>
          <cell r="B1744" t="str">
            <v xml:space="preserve">MAO-DE-OBRA DE ARQUITETO OU ENGENHEIRO PLENO,PARA SERVICOS D E CONSULTORIA DE ENGENHARIA E ARQUITETURA,INCLUSIVE ENCARGOS SOCIAIS   </v>
          </cell>
          <cell r="C1744" t="str">
            <v>MES</v>
          </cell>
        </row>
        <row r="1745">
          <cell r="A1745" t="str">
            <v>01.050.0716-0</v>
          </cell>
          <cell r="B1745" t="str">
            <v xml:space="preserve">MAO-DE-OBRA DE ARQUITETO OU ENGENHEIRO SENIOR,PARA SERVICOS DE CONSULTORIA DE ENGENHARIA E ARQUITETURA,INCLUSIVE ENCARGO S SOCIAIS   </v>
          </cell>
          <cell r="C1745" t="str">
            <v>MES</v>
          </cell>
        </row>
        <row r="1746">
          <cell r="A1746" t="str">
            <v>01.050.0716-A</v>
          </cell>
          <cell r="B1746" t="str">
            <v xml:space="preserve">MAO-DE-OBRA DE ARQUITETO OU ENGENHEIRO SENIOR,PARA SERVICOS DE CONSULTORIA DE ENGENHARIA E ARQUITETURA,INCLUSIVE ENCARGO S SOCIAIS   </v>
          </cell>
          <cell r="C1746" t="str">
            <v>MES</v>
          </cell>
        </row>
        <row r="1747">
          <cell r="A1747" t="str">
            <v>01.050.0717-0</v>
          </cell>
          <cell r="B1747" t="str">
            <v xml:space="preserve">MAO-DE-OBRA DE DESENHISTA CADISTA JUNIOR,PARA SERVICOS DE CO NSULTORIA DE ENGENHARIA E ARQUITETURA,INCLUSIVE ENCARGOS SOC IAIS   </v>
          </cell>
          <cell r="C1747" t="str">
            <v>MES</v>
          </cell>
        </row>
        <row r="1748">
          <cell r="A1748" t="str">
            <v>01.050.0717-A</v>
          </cell>
          <cell r="B1748" t="str">
            <v xml:space="preserve">MAO-DE-OBRA DE DESENHISTA CADISTA JUNIOR,PARA SERVICOS DE CO NSULTORIA DE ENGENHARIA E ARQUITETURA,INCLUSIVE ENCARGOS SOC IAIS   </v>
          </cell>
          <cell r="C1748" t="str">
            <v>MES</v>
          </cell>
        </row>
        <row r="1749">
          <cell r="A1749" t="str">
            <v>01.050.0718-0</v>
          </cell>
          <cell r="B1749" t="str">
            <v xml:space="preserve">MAO-DE-OBRA DE DESENHISTA CADISTA PLENO,PARA SERVICOS DE CON SULTORIA DE ENGENHARIA E ARQUITETURA,INCLUSIVE ENCARGOS SOCI AIS   </v>
          </cell>
          <cell r="C1749" t="str">
            <v>MES</v>
          </cell>
        </row>
        <row r="1750">
          <cell r="A1750" t="str">
            <v>01.050.0718-A</v>
          </cell>
          <cell r="B1750" t="str">
            <v xml:space="preserve">MAO-DE-OBRA DE DESENHISTA CADISTA PLENO,PARA SERVICOS DE CON SULTORIA DE ENGENHARIA E ARQUITETURA,INCLUSIVE ENCARGOS SOCI AIS   </v>
          </cell>
          <cell r="C1750" t="str">
            <v>MES</v>
          </cell>
        </row>
        <row r="1751">
          <cell r="A1751" t="str">
            <v>01.050.0719-0</v>
          </cell>
          <cell r="B1751" t="str">
            <v xml:space="preserve">MAO-DE-OBRA DE DESENHISTA CADISTA SENIOR,PARA SERVICOS DE CO NSULTORIA DE ENGENHARIA E ARQUITETURA,INCLUSIVE ENCARGOS SOC IAIS   </v>
          </cell>
          <cell r="C1751" t="str">
            <v>MES</v>
          </cell>
        </row>
        <row r="1752">
          <cell r="A1752" t="str">
            <v>01.050.0719-A</v>
          </cell>
          <cell r="B1752" t="str">
            <v xml:space="preserve">MAO-DE-OBRA DE DESENHISTA CADISTA SENIOR,PARA SERVICOS DE CO NSULTORIA DE ENGENHARIA E ARQUITETURA,INCLUSIVE ENCARGOS SOC IAIS   </v>
          </cell>
          <cell r="C1752" t="str">
            <v>MES</v>
          </cell>
        </row>
        <row r="1753">
          <cell r="A1753" t="str">
            <v>01.050.0720-0</v>
          </cell>
          <cell r="B1753" t="str">
            <v xml:space="preserve">MAO-DE-OBRA DE PROJETISTA CADISTA JUNIOR,PARA SERVICOS DE CO NSULTORIA DE ENGENHARIA E ARQUITETURA,INCLUSIVE ENCARGOS SOC IAIS   </v>
          </cell>
          <cell r="C1753" t="str">
            <v>MES</v>
          </cell>
        </row>
        <row r="1754">
          <cell r="A1754" t="str">
            <v>01.050.0720-A</v>
          </cell>
          <cell r="B1754" t="str">
            <v xml:space="preserve">MAO-DE-OBRA DE PROJETISTA CADISTA JUNIOR,PARA SERVICOS DE CO NSULTORIA DE ENGENHARIA E ARQUITETURA,INCLUSIVE ENCARGOS SOC IAIS   </v>
          </cell>
          <cell r="C1754" t="str">
            <v>MES</v>
          </cell>
        </row>
        <row r="1755">
          <cell r="A1755" t="str">
            <v>01.050.0721-0</v>
          </cell>
          <cell r="B1755" t="str">
            <v xml:space="preserve">MAO-DE-OBRA DE PROJETISTA CADISTA PLENO,PARA SERVICOS DE CON SULTORIA DE ENGENHARIA E ARQUITETURA,INCLUSIVE ENCARGOS SOCI AIS   </v>
          </cell>
          <cell r="C1755" t="str">
            <v>MES</v>
          </cell>
        </row>
        <row r="1756">
          <cell r="A1756" t="str">
            <v>01.050.0721-A</v>
          </cell>
          <cell r="B1756" t="str">
            <v xml:space="preserve">MAO-DE-OBRA DE PROJETISTA CADISTA PLENO,PARA SERVICOS DE CON SULTORIA DE ENGENHARIA E ARQUITETURA,INCLUSIVE ENCARGOS SOCI AIS   </v>
          </cell>
          <cell r="C1756" t="str">
            <v>MES</v>
          </cell>
        </row>
        <row r="1757">
          <cell r="A1757" t="str">
            <v>01.050.0722-0</v>
          </cell>
          <cell r="B1757" t="str">
            <v xml:space="preserve">MAO-DE-OBRA DE PROJETISTA CADISTA SENIOR,PARA SERVICOS DE CO NSULTORIA DE ENGENHARIA E ARQUITETURA,INCLUSIVE ENCARGOS SOC IAIS   </v>
          </cell>
          <cell r="C1757" t="str">
            <v>MES</v>
          </cell>
        </row>
        <row r="1758">
          <cell r="A1758" t="str">
            <v>01.050.0722-A</v>
          </cell>
          <cell r="B1758" t="str">
            <v xml:space="preserve">MAO-DE-OBRA DE PROJETISTA CADISTA SENIOR,PARA SERVICOS DE CO NSULTORIA DE ENGENHARIA E ARQUITETURA,INCLUSIVE ENCARGOS SOC IAIS   </v>
          </cell>
          <cell r="C1758" t="str">
            <v>MES</v>
          </cell>
        </row>
        <row r="1759">
          <cell r="A1759" t="str">
            <v>01.050.0723-0</v>
          </cell>
          <cell r="B1759" t="str">
            <v xml:space="preserve">MAO-DE-OBRA DE CONSULTOR,PARA SERVICOS DE CONSULTORIA DE ENG ENHARIA E ARQUITETURA,EXCLUSIVE ENCARGOS SOCIAIS    </v>
          </cell>
          <cell r="C1759" t="str">
            <v>MES</v>
          </cell>
        </row>
        <row r="1760">
          <cell r="A1760" t="str">
            <v>01.050.0723-A</v>
          </cell>
          <cell r="B1760" t="str">
            <v xml:space="preserve">MAO-DE-OBRA DE CONSULTOR,PARA SERVICOS DE CONSULTORIA DE ENG ENHARIA E ARQUITETURA,EXCLUSIVE ENCARGOS SOCIAIS    </v>
          </cell>
          <cell r="C1760" t="str">
            <v>MES</v>
          </cell>
        </row>
        <row r="1761">
          <cell r="A1761" t="str">
            <v>01.050.0724-0</v>
          </cell>
          <cell r="B1761" t="str">
            <v xml:space="preserve">MAO-DE-OBRA DE CONSULTOR,PARA SERVICOS DE CONSULTORIA DE ENG ENHARIA E ARQUITETURA,INCLUSIVE ENCARGOS SOCIAIS    </v>
          </cell>
          <cell r="C1761" t="str">
            <v>MES</v>
          </cell>
        </row>
        <row r="1762">
          <cell r="A1762" t="str">
            <v>01.050.0724-A</v>
          </cell>
          <cell r="B1762" t="str">
            <v xml:space="preserve">MAO-DE-OBRA DE CONSULTOR,PARA SERVICOS DE CONSULTORIA DE ENG ENHARIA E ARQUITETURA,INCLUSIVE ENCARGOS SOCIAIS    </v>
          </cell>
          <cell r="C1762" t="str">
            <v>MES</v>
          </cell>
        </row>
        <row r="1763">
          <cell r="A1763" t="str">
            <v>01.050.0726-0</v>
          </cell>
          <cell r="B1763" t="str">
            <v xml:space="preserve">MAO-DE-OBRA DE PROGRAMADOR DE INFORMATICA JUNIOR,PARA SERVIC OS DE CONSULTORIA DE ENGENHARIA E ARQUITETURA,INCLUSIVE ENCA RGOS SOCIAIS   </v>
          </cell>
          <cell r="C1763" t="str">
            <v>MES</v>
          </cell>
        </row>
        <row r="1764">
          <cell r="A1764" t="str">
            <v>01.050.0726-A</v>
          </cell>
          <cell r="B1764" t="str">
            <v xml:space="preserve">MAO-DE-OBRA DE PROGRAMADOR DE INFORMATICA JUNIOR,PARA SERVIC OS DE CONSULTORIA DE ENGENHARIA E ARQUITETURA,INCLUSIVE ENCA RGOS SOCIAIS   </v>
          </cell>
          <cell r="C1764" t="str">
            <v>MES</v>
          </cell>
        </row>
        <row r="1765">
          <cell r="A1765" t="str">
            <v>01.050.0727-0</v>
          </cell>
          <cell r="B1765" t="str">
            <v xml:space="preserve">MAO-DE-OBRA DE PROGRAMADOR DE INFORMATICA PLENO,PARA SERVICO S DE CONSULTORIA DE ENGENHARIA E ARQUITETURA,INCLUSIVE ENCAR GOS SOCIAIS   </v>
          </cell>
          <cell r="C1765" t="str">
            <v>MES</v>
          </cell>
        </row>
        <row r="1766">
          <cell r="A1766" t="str">
            <v>01.050.0727-A</v>
          </cell>
          <cell r="B1766" t="str">
            <v xml:space="preserve">MAO-DE-OBRA DE PROGRAMADOR DE INFORMATICA PLENO,PARA SERVICO S DE CONSULTORIA DE ENGENHARIA E ARQUITETURA,INCLUSIVE ENCAR GOS SOCIAIS   </v>
          </cell>
          <cell r="C1766" t="str">
            <v>MES</v>
          </cell>
        </row>
        <row r="1767">
          <cell r="A1767" t="str">
            <v>01.050.0728-0</v>
          </cell>
          <cell r="B1767" t="str">
            <v xml:space="preserve">MAO-DE-OBRA DE PROGRAMADOR DE INFORMATICA SENIOR,PARA SERVIC OS DE CONSULTORIA DE ENGENHARIA E ARQUITETURA,INCLUSIVE ENCA RGOS SOCIAIS   </v>
          </cell>
          <cell r="C1767" t="str">
            <v>MES</v>
          </cell>
        </row>
        <row r="1768">
          <cell r="A1768" t="str">
            <v>01.050.0728-A</v>
          </cell>
          <cell r="B1768" t="str">
            <v xml:space="preserve">MAO-DE-OBRA DE PROGRAMADOR DE INFORMATICA SENIOR,PARA SERVIC OS DE CONSULTORIA DE ENGENHARIA E ARQUITETURA,INCLUSIVE ENCA RGOS SOCIAIS   </v>
          </cell>
          <cell r="C1768" t="str">
            <v>MES</v>
          </cell>
        </row>
        <row r="1769">
          <cell r="A1769" t="str">
            <v>01.050.0729-0</v>
          </cell>
          <cell r="B1769" t="str">
            <v xml:space="preserve">MAO-DE-OBRA DE ANALISTA DE SISTEMA JUNIOR,PARA SERVICOS DE C ONSULTORIA DE ENGENHARIA E ARQUITETURA,INCLUSIVE ENCARGOS SO CIAIS   </v>
          </cell>
          <cell r="C1769" t="str">
            <v>MES</v>
          </cell>
        </row>
        <row r="1770">
          <cell r="A1770" t="str">
            <v>01.050.0729-A</v>
          </cell>
          <cell r="B1770" t="str">
            <v xml:space="preserve">MAO-DE-OBRA DE ANALISTA DE SISTEMA JUNIOR,PARA SERVICOS DE C ONSULTORIA DE ENGENHARIA E ARQUITETURA,INCLUSIVE ENCARGOS SO CIAIS   </v>
          </cell>
          <cell r="C1770" t="str">
            <v>MES</v>
          </cell>
        </row>
        <row r="1771">
          <cell r="A1771" t="str">
            <v>01.050.0730-0</v>
          </cell>
          <cell r="B1771" t="str">
            <v xml:space="preserve">MAO-DE-OBRA DE ANALISTA DE SISTEMA PLENO,PARA SERVICOS DE CO NSULTORIA DE ENGENHARIA E ARQUITETURA,INCLUSIVE ENCARGOS SOC IAIS   </v>
          </cell>
          <cell r="C1771" t="str">
            <v>MES</v>
          </cell>
        </row>
        <row r="1772">
          <cell r="A1772" t="str">
            <v>01.050.0730-A</v>
          </cell>
          <cell r="B1772" t="str">
            <v xml:space="preserve">MAO-DE-OBRA DE ANALISTA DE SISTEMA PLENO,PARA SERVICOS DE CO NSULTORIA DE ENGENHARIA E ARQUITETURA,INCLUSIVE ENCARGOS SOC IAIS   </v>
          </cell>
          <cell r="C1772" t="str">
            <v>MES</v>
          </cell>
        </row>
        <row r="1773">
          <cell r="A1773" t="str">
            <v>01.050.0731-0</v>
          </cell>
          <cell r="B1773" t="str">
            <v xml:space="preserve">MAO-DE-OBRA DE ANALISTA DE SISTEMA SENIOR,PARA SERVICOS DE C ONSULTORIA DE ENGENHARIA E ARQUITETURA,INCLUSIVE ENCARGOS SO CIAIS   </v>
          </cell>
          <cell r="C1773" t="str">
            <v>MES</v>
          </cell>
        </row>
        <row r="1774">
          <cell r="A1774" t="str">
            <v>01.050.0731-A</v>
          </cell>
          <cell r="B1774" t="str">
            <v xml:space="preserve">MAO-DE-OBRA DE ANALISTA DE SISTEMA SENIOR,PARA SERVICOS DE C ONSULTORIA DE ENGENHARIA E ARQUITETURA,INCLUSIVE ENCARGOS SO CIAIS   </v>
          </cell>
          <cell r="C1774" t="str">
            <v>MES</v>
          </cell>
        </row>
        <row r="1775">
          <cell r="A1775" t="str">
            <v>01.050.0732-0</v>
          </cell>
          <cell r="B1775" t="str">
            <v xml:space="preserve">MAO-DE-OBRA DE DIGITADOR,PARA SERVICOS DE CONSULTORIA DE ENG ENHARIA E ARQUITETURA,INCLUSIVE ENCARGOS SOCIAIS    </v>
          </cell>
          <cell r="C1775" t="str">
            <v>MES</v>
          </cell>
        </row>
        <row r="1776">
          <cell r="A1776" t="str">
            <v>01.050.0732-A</v>
          </cell>
          <cell r="B1776" t="str">
            <v xml:space="preserve">MAO-DE-OBRA DE DIGITADOR,PARA SERVICOS DE CONSULTORIA DE ENG ENHARIA E ARQUITETURA,INCLUSIVE ENCARGOS SOCIAIS    </v>
          </cell>
          <cell r="C1776" t="str">
            <v>MES</v>
          </cell>
        </row>
        <row r="1777">
          <cell r="A1777" t="str">
            <v>01.050.0735-0</v>
          </cell>
          <cell r="B1777" t="str">
            <v xml:space="preserve">MAO-DE-OBRA DE ADVOGADO,PARA SERVICOS DE CONSULTORIA DE ENGE NHARIA E ARQUITETURA,EXCLUSIVE ENCARGOS SOCIAIS    </v>
          </cell>
          <cell r="C1777" t="str">
            <v>MES</v>
          </cell>
        </row>
        <row r="1778">
          <cell r="A1778" t="str">
            <v>01.050.0735-A</v>
          </cell>
          <cell r="B1778" t="str">
            <v xml:space="preserve">MAO-DE-OBRA DE ADVOGADO,PARA SERVICOS DE CONSULTORIA DE ENGE NHARIA E ARQUITETURA,EXCLUSIVE ENCARGOS SOCIAIS    </v>
          </cell>
          <cell r="C1778" t="str">
            <v>MES</v>
          </cell>
        </row>
        <row r="1779">
          <cell r="A1779" t="str">
            <v>01.050.0736-0</v>
          </cell>
          <cell r="B1779" t="str">
            <v xml:space="preserve">MAO-DE-OBRA DE ADVOGADO,PARA SERVICOS DE CONSULTORIA DE ENGE NHARIA E ARQUITETURA,INCLUSIVE ENCARGOS SOCIAIS    </v>
          </cell>
          <cell r="C1779" t="str">
            <v>MES</v>
          </cell>
        </row>
        <row r="1780">
          <cell r="A1780" t="str">
            <v>01.050.0736-A</v>
          </cell>
          <cell r="B1780" t="str">
            <v xml:space="preserve">MAO-DE-OBRA DE ADVOGADO,PARA SERVICOS DE CONSULTORIA DE ENGE NHARIA E ARQUITETURA,INCLUSIVE ENCARGOS SOCIAIS    </v>
          </cell>
          <cell r="C1780" t="str">
            <v>MES</v>
          </cell>
        </row>
        <row r="1781">
          <cell r="A1781" t="str">
            <v>01.050.0740-0</v>
          </cell>
          <cell r="B1781" t="str">
            <v xml:space="preserve">MAO-DE-OBRA DE ENGENHEIRO SANITARISTA,PARA SERVICOS DE CONSU LTORIA DE ENGENHARIA E ARQUITETURA,EXCLUSIVE ENCARGOS SOCIAI S   </v>
          </cell>
          <cell r="C1781" t="str">
            <v>MES</v>
          </cell>
        </row>
        <row r="1782">
          <cell r="A1782" t="str">
            <v>01.050.0740-A</v>
          </cell>
          <cell r="B1782" t="str">
            <v xml:space="preserve">MAO-DE-OBRA DE ENGENHEIRO SANITARISTA,PARA SERVICOS DE CONSU LTORIA DE ENGENHARIA E ARQUITETURA,EXCLUSIVE ENCARGOS SOCIAI S   </v>
          </cell>
          <cell r="C1782" t="str">
            <v>MES</v>
          </cell>
        </row>
        <row r="1783">
          <cell r="A1783" t="str">
            <v>01.050.0741-0</v>
          </cell>
          <cell r="B1783" t="str">
            <v xml:space="preserve">MAO-DE-OBRA DE ENGENHEIRO SANITARISTA,PARA SERVICOS DE CONSU LTORIA DE ENGENHARIA E ARQUITETURA,INCLUSIVE ENCARGOS SOCIAI S   </v>
          </cell>
          <cell r="C1783" t="str">
            <v>MES</v>
          </cell>
        </row>
        <row r="1784">
          <cell r="A1784" t="str">
            <v>01.050.0741-A</v>
          </cell>
          <cell r="B1784" t="str">
            <v xml:space="preserve">MAO-DE-OBRA DE ENGENHEIRO SANITARISTA,PARA SERVICOS DE CONSU LTORIA DE ENGENHARIA E ARQUITETURA,INCLUSIVE ENCARGOS SOCIAI S   </v>
          </cell>
          <cell r="C1784" t="str">
            <v>MES</v>
          </cell>
        </row>
        <row r="1785">
          <cell r="A1785" t="str">
            <v>01.050.0750-0</v>
          </cell>
          <cell r="B1785" t="str">
            <v xml:space="preserve">MAO-DE-OBRA DE ANALISTA AMBIENTAL,PARA SERVICOS DE CONSULTOR IA DE ENGENHARIA E ARQUITETURA,EXCLUSIVE ENCARGOS SOCIAIS    </v>
          </cell>
          <cell r="C1785" t="str">
            <v>MES</v>
          </cell>
        </row>
        <row r="1786">
          <cell r="A1786" t="str">
            <v>01.050.0750-A</v>
          </cell>
          <cell r="B1786" t="str">
            <v xml:space="preserve">MAO-DE-OBRA DE ANALISTA AMBIENTAL,PARA SERVICOS DE CONSULTOR IA DE ENGENHARIA E ARQUITETURA,EXCLUSIVE ENCARGOS SOCIAIS    </v>
          </cell>
          <cell r="C1786" t="str">
            <v>MES</v>
          </cell>
        </row>
        <row r="1787">
          <cell r="A1787" t="str">
            <v>01.050.0751-0</v>
          </cell>
          <cell r="B1787" t="str">
            <v xml:space="preserve">MAO-DE-OBRA DE ANALISTA AMBIENTAL,PARA SERVICOS DE CONSULTOR IA DE ENGENHARIA E ARQUITETURA,INCLUSIVE ENCARGOS SOCIAIS    </v>
          </cell>
          <cell r="C1787" t="str">
            <v>MES</v>
          </cell>
        </row>
        <row r="1788">
          <cell r="A1788" t="str">
            <v>01.050.0751-A</v>
          </cell>
          <cell r="B1788" t="str">
            <v xml:space="preserve">MAO-DE-OBRA DE ANALISTA AMBIENTAL,PARA SERVICOS DE CONSULTOR IA DE ENGENHARIA E ARQUITETURA,INCLUSIVE ENCARGOS SOCIAIS    </v>
          </cell>
          <cell r="C1788" t="str">
            <v>MES</v>
          </cell>
        </row>
        <row r="1789">
          <cell r="A1789" t="str">
            <v>01.050.9999-0</v>
          </cell>
          <cell r="B1789" t="str">
            <v xml:space="preserve">FAMILIA 01.050 PROJETOS E CONSULTORIA    </v>
          </cell>
        </row>
        <row r="1790">
          <cell r="A1790" t="str">
            <v>01.050.9999-A</v>
          </cell>
          <cell r="B1790" t="str">
            <v xml:space="preserve">FAMILIA 01.050 PROJETOS E CONSULTORIA    </v>
          </cell>
        </row>
        <row r="1791">
          <cell r="A1791" t="str">
            <v>01.051.9999-0</v>
          </cell>
          <cell r="B1791" t="str">
            <v xml:space="preserve">FAMILIA 01.051 PROJETOS E CONSULTORIA    </v>
          </cell>
        </row>
        <row r="1792">
          <cell r="A1792" t="str">
            <v>01.051.9999-A</v>
          </cell>
          <cell r="B1792" t="str">
            <v xml:space="preserve">FAMILIA 01.051 PROJETOS E CONSULTORIA    </v>
          </cell>
        </row>
        <row r="1793">
          <cell r="A1793" t="str">
            <v>01.080.9999-0</v>
          </cell>
          <cell r="B1793" t="str">
            <v xml:space="preserve">INDICE GERAL PARA TRIBUTOS SOBRE O FATURAMENTO DE OBRAS E SERVICOS DE ENGENHARIA.    </v>
          </cell>
        </row>
        <row r="1794">
          <cell r="A1794" t="str">
            <v>01.080.9999-A</v>
          </cell>
          <cell r="B1794" t="str">
            <v xml:space="preserve">INDICE GERAL PARA TRIBUTOS SOBRE O FATURAMENTO DE OBRAS E SERVICOS DE ENGENHARIA.    </v>
          </cell>
        </row>
        <row r="1795">
          <cell r="A1795" t="str">
            <v>01.090.9999-0</v>
          </cell>
          <cell r="B1795" t="str">
            <v xml:space="preserve">FAMILIA 01.090 ADMINISTRACAO LOCAL.    </v>
          </cell>
        </row>
        <row r="1796">
          <cell r="A1796" t="str">
            <v>01.090.9999-A</v>
          </cell>
          <cell r="B1796" t="str">
            <v xml:space="preserve">FAMILIA 01.090 ADMINISTRACAO LOCAL.    </v>
          </cell>
        </row>
        <row r="1797">
          <cell r="A1797" t="str">
            <v>01.091.9999-0</v>
          </cell>
          <cell r="B1797" t="str">
            <v xml:space="preserve">INDICE DA FAMILIA 01.091 ADMINISTRACAO LOCAL    </v>
          </cell>
        </row>
        <row r="1798">
          <cell r="A1798" t="str">
            <v>01.091.9999-A</v>
          </cell>
          <cell r="B1798" t="str">
            <v xml:space="preserve">INDICE DA FAMILIA 01.091 ADMINISTRACAO LOCAL    </v>
          </cell>
        </row>
        <row r="1799">
          <cell r="A1799" t="str">
            <v>01.092.9999-0</v>
          </cell>
          <cell r="B1799" t="str">
            <v xml:space="preserve">INDICE DA FAMILIA 01.092,ADMINISTRACAO LOCAL.     </v>
          </cell>
        </row>
        <row r="1800">
          <cell r="A1800" t="str">
            <v>01.092.9999-A</v>
          </cell>
          <cell r="B1800" t="str">
            <v xml:space="preserve">INDICE DA FAMILIA 01.092,ADMINISTRACAO LOCAL.     </v>
          </cell>
        </row>
        <row r="1801">
          <cell r="A1801" t="str">
            <v>01.093.9999-0</v>
          </cell>
          <cell r="B1801" t="str">
            <v xml:space="preserve">INDICE DA FAMILIA 01.093,ADMINISTRACAO LOCAL.     </v>
          </cell>
        </row>
        <row r="1802">
          <cell r="A1802" t="str">
            <v>01.093.9999-A</v>
          </cell>
          <cell r="B1802" t="str">
            <v xml:space="preserve">INDICE DA FAMILIA 01.093,ADMINISTRACAO LOCAL.     </v>
          </cell>
        </row>
        <row r="1803">
          <cell r="A1803" t="str">
            <v>02.001.0001-0</v>
          </cell>
          <cell r="B1803" t="str">
            <v xml:space="preserve">TAPUME DE VEDACAO OU PROTECAO,EXECUTADO C/CHAPAS DE MADEIRA COMPENSADA,RESINADA,LISA,DE COLAGEM FENOLICA,A PROVA D`AGUA, COM 2,20X1,10M E 6MM DE ESPESSURA,PREGADAS EM PECAS DE MADEI RA DE 3¬ DE 3"X3" HORIZONTAIS E VERTICAIS A CADA 1,22M,EXCLU SIVE PINTURA </v>
          </cell>
          <cell r="C1803" t="str">
            <v>M2</v>
          </cell>
        </row>
        <row r="1804">
          <cell r="A1804" t="str">
            <v>02.001.0001-A</v>
          </cell>
          <cell r="B1804" t="str">
            <v xml:space="preserve">TAPUME DE VEDACAO OU PROTECAO,EXECUTADO C/CHAPAS DE MADEIRA COMPENSADA,RESINADA,LISA,DE COLAGEM FENOLICA,A PROVA D`AGUA, COM 2,20X1,10M E 6MM DE ESPESSURA,PREGADAS EM PECAS DE MADEI RA DE 3¬ DE 3"X3" HORIZONTAIS E VERTICAIS A CADA 1,22M,EXCLU SIVE PINTURA </v>
          </cell>
          <cell r="C1804" t="str">
            <v>M2</v>
          </cell>
        </row>
        <row r="1805">
          <cell r="A1805" t="str">
            <v>02.001.0002-0</v>
          </cell>
          <cell r="B1805" t="str">
            <v xml:space="preserve">TAPUME DE VEDACAO OU PROTECAO,EXECUTADO C/CHAPAS DE MADEIRA COMPENSADA,RESINADA,LISA,DE COLAGEM FENOLICA,A PROVA D`AGUA, COM 2,20X1,10M E 6MM DE ESPESSURA,PREGADAS EM PECAS DE MADEI RA DE 3¬ DE 3"X3" HORIZONTAIS E VERTICAIS A CADA 1,22M,EXCLU SIVE PINTURA,COM UTILIZACAO 2 VEZES </v>
          </cell>
          <cell r="C1805" t="str">
            <v>M2</v>
          </cell>
        </row>
        <row r="1806">
          <cell r="A1806" t="str">
            <v>02.001.0002-A</v>
          </cell>
          <cell r="B1806" t="str">
            <v xml:space="preserve">TAPUME DE VEDACAO OU PROTECAO,EXECUTADO C/CHAPAS DE MADEIRA COMPENSADA,RESINADA,LISA,DE COLAGEM FENOLICA,A PROVA D`AGUA, COM 2,20X1,10M E 6MM DE ESPESSURA,PREGADAS EM PECAS DE MADEI RA DE 3¬ DE 3"X3" HORIZONTAIS E VERTICAIS A CADA 1,22M,EXCLU SIVE PINTURA,COM UTILIZACAO 2 VEZES </v>
          </cell>
          <cell r="C1806" t="str">
            <v>M2</v>
          </cell>
        </row>
        <row r="1807">
          <cell r="A1807" t="str">
            <v>02.001.0003-0</v>
          </cell>
          <cell r="B1807" t="str">
            <v>TAPUME DE VEDACAO OU PROTECAO,EXECUTADO COM CHAPAS DE MADEIR A COMPENSADA,RESINADA,LISA,DE COLAGEM FENOLICA,A PROVA D'AGU A,COM 2,20X1,10M E 10MM DE ESPESSURA,PREGADAS EM PECAS DE MA DEIRA DE 3¬ DE 3"X3" HORIZONTAIS E VERTICAIS A CADA 1,22M,EX CLUSIVE PINTURA,COM REAPROVEITAMENTO 10 VEZES DE TODAS AS PE CAS DE MADEIRA</v>
          </cell>
          <cell r="C1807" t="str">
            <v>M2</v>
          </cell>
        </row>
        <row r="1808">
          <cell r="A1808" t="str">
            <v>02.001.0003-A</v>
          </cell>
          <cell r="B1808" t="str">
            <v>TAPUME DE VEDACAO OU PROTECAO,EXECUTADO COM CHAPAS DE MADEIR A COMPENSADA,RESINADA,LISA,DE COLAGEM FENOLICA,A PROVA D'AGU A,COM 2,20X1,10M E 10MM DE ESPESSURA,PREGADAS EM PECAS DE MA DEIRA DE 3¬ DE 3"X3" HORIZONTAIS E VERTICAIS A CADA 1,22M,EX CLUSIVE PINTURA,COM REAPROVEITAMENTO 10 VEZES DE TODAS AS PE CAS DE MADEIRA</v>
          </cell>
          <cell r="C1808" t="str">
            <v>M2</v>
          </cell>
        </row>
        <row r="1809">
          <cell r="A1809" t="str">
            <v>02.001.9999-0</v>
          </cell>
          <cell r="B1809" t="str">
            <v xml:space="preserve">FAMILIA 02.001 TAPUME COM MADEIRIT    </v>
          </cell>
        </row>
        <row r="1810">
          <cell r="A1810" t="str">
            <v>02.001.9999-A</v>
          </cell>
          <cell r="B1810" t="str">
            <v xml:space="preserve">FAMILIA 02.001 TAPUME COM MADEIRIT    </v>
          </cell>
        </row>
        <row r="1811">
          <cell r="A1811" t="str">
            <v>02.002.0005-0</v>
          </cell>
          <cell r="B1811" t="str">
            <v xml:space="preserve">TAPUME DE VEDACAO OU PROTECAO,EXECUTADO COM TELHAS TRAPEZOID AIS DE ACO GALVANIZADO,ESPESSURA DE 0,5MM,ESTAS COM 4 VEZES DE UTILIZACAO,INCLUSIVE ENGRADAMENTO DE MADEIRA,UTILIZADO 2 VEZES E PINTURA ESMALTE SINTETICO NA FACE EXTERNA  </v>
          </cell>
          <cell r="C1811" t="str">
            <v>M2</v>
          </cell>
        </row>
        <row r="1812">
          <cell r="A1812" t="str">
            <v>02.002.0005-A</v>
          </cell>
          <cell r="B1812" t="str">
            <v xml:space="preserve">TAPUME DE VEDACAO OU PROTECAO,EXECUTADO COM TELHAS TRAPEZOID AIS DE ACO GALVANIZADO,ESPESSURA DE 0,5MM,ESTAS COM 4 VEZES DE UTILIZACAO,INCLUSIVE ENGRADAMENTO DE MADEIRA,UTILIZADO 2 VEZES E PINTURA ESMALTE SINTETICO NA FACE EXTERNA  </v>
          </cell>
          <cell r="C1812" t="str">
            <v>M2</v>
          </cell>
        </row>
        <row r="1813">
          <cell r="A1813" t="str">
            <v>02.002.0006-0</v>
          </cell>
          <cell r="B1813" t="str">
            <v xml:space="preserve">TAPUME DE VEDACAO OU PROTECAO EXECUTADO COM TELHAS TRAPEZOID AIS DE ACO GALVANIZADO,ESPESSURA DE 0,5MM,ESTAS COM 4 VEZES DE UTILIZACAO,INCLUSIVE ENGRADAMENTO DE MADEIRA,UTILIZADO 2 VEZES E PINTURA ESMALTE SINTETICO NAS FACES INTERNA E EXTERN A </v>
          </cell>
          <cell r="C1813" t="str">
            <v>M2</v>
          </cell>
        </row>
        <row r="1814">
          <cell r="A1814" t="str">
            <v>02.002.0006-A</v>
          </cell>
          <cell r="B1814" t="str">
            <v xml:space="preserve">TAPUME DE VEDACAO OU PROTECAO EXECUTADO COM TELHAS TRAPEZOID AIS DE ACO GALVANIZADO,ESPESSURA DE 0,5MM,ESTAS COM 4 VEZES DE UTILIZACAO,INCLUSIVE ENGRADAMENTO DE MADEIRA,UTILIZADO 2 VEZES E PINTURA ESMALTE SINTETICO NAS FACES INTERNA E EXTERN A </v>
          </cell>
          <cell r="C1814" t="str">
            <v>M2</v>
          </cell>
        </row>
        <row r="1815">
          <cell r="A1815" t="str">
            <v>02.002.0007-0</v>
          </cell>
          <cell r="B1815" t="str">
            <v xml:space="preserve">TAPUME DE VEDACAO OU PROTECAO EXECUTADO COM TELHAS TRAPEZOID AIS DE ACO GALVANIZADO,ESPESSURA DE 0,5MM,ESTAS COM 4 VEZES DE UTILIZACAO,INCLUSIVE ENGRADAMENTO DE MADEIRA,UTILIZADO 2 VEZES,EXCLUSIVE PINTURA  </v>
          </cell>
          <cell r="C1815" t="str">
            <v>M2</v>
          </cell>
        </row>
        <row r="1816">
          <cell r="A1816" t="str">
            <v>02.002.0007-A</v>
          </cell>
          <cell r="B1816" t="str">
            <v xml:space="preserve">TAPUME DE VEDACAO OU PROTECAO EXECUTADO COM TELHAS TRAPEZOID AIS DE ACO GALVANIZADO,ESPESSURA DE 0,5MM,ESTAS COM 4 VEZES DE UTILIZACAO,INCLUSIVE ENGRADAMENTO DE MADEIRA,UTILIZADO 2 VEZES,EXCLUSIVE PINTURA  </v>
          </cell>
          <cell r="C1816" t="str">
            <v>M2</v>
          </cell>
        </row>
        <row r="1817">
          <cell r="A1817" t="str">
            <v>02.002.0010-0</v>
          </cell>
          <cell r="B1817" t="str">
            <v xml:space="preserve">TAPUME DE VEDACAO OU PROTECAO,EXECUTADO COM TELHAS TRAPEZOID AIS DE ACO GALVANIZADO,ESPESSURA DE 0,5MM,ESTAS COM 2 VEZES DE UTILIZACAO,INCLUSIVE ENGRADAMENTO DE MADEIRA,UTILIZADO 2 VEZES E PINTURA ESMALTE SINTETICO NA FACE EXTERNA  </v>
          </cell>
          <cell r="C1817" t="str">
            <v>M2</v>
          </cell>
        </row>
        <row r="1818">
          <cell r="A1818" t="str">
            <v>02.002.0010-A</v>
          </cell>
          <cell r="B1818" t="str">
            <v xml:space="preserve">TAPUME DE VEDACAO OU PROTECAO,EXECUTADO COM TELHAS TRAPEZOID AIS DE ACO GALVANIZADO,ESPESSURA DE 0,5MM,ESTAS COM 2 VEZES DE UTILIZACAO,INCLUSIVE ENGRADAMENTO DE MADEIRA,UTILIZADO 2 VEZES E PINTURA ESMALTE SINTETICO NA FACE EXTERNA  </v>
          </cell>
          <cell r="C1818" t="str">
            <v>M2</v>
          </cell>
        </row>
        <row r="1819">
          <cell r="A1819" t="str">
            <v>02.002.0011-0</v>
          </cell>
          <cell r="B1819" t="str">
            <v xml:space="preserve">TAPUME DE VEDACAO OU PROTECAO,EXECUTADO COM TELHAS TRAPEZOID AIS DE ACO GALVANIZADO,ESPESSURA DE 0,5MM,ESTAS COM 2 VEZES DE UTILIZACAO,INCLUSIVE ENGRADAMENTO DE MADEIRA,UTILIZADO 2 VEZES E PINTURA ESMALTE SINTETICO NAS FACES INTERNA E EXTERN A </v>
          </cell>
          <cell r="C1819" t="str">
            <v>M2</v>
          </cell>
        </row>
        <row r="1820">
          <cell r="A1820" t="str">
            <v>02.002.0011-A</v>
          </cell>
          <cell r="B1820" t="str">
            <v xml:space="preserve">TAPUME DE VEDACAO OU PROTECAO,EXECUTADO COM TELHAS TRAPEZOID AIS DE ACO GALVANIZADO,ESPESSURA DE 0,5MM,ESTAS COM 2 VEZES DE UTILIZACAO,INCLUSIVE ENGRADAMENTO DE MADEIRA,UTILIZADO 2 VEZES E PINTURA ESMALTE SINTETICO NAS FACES INTERNA E EXTERN A </v>
          </cell>
          <cell r="C1820" t="str">
            <v>M2</v>
          </cell>
        </row>
        <row r="1821">
          <cell r="A1821" t="str">
            <v>02.002.0012-0</v>
          </cell>
          <cell r="B1821" t="str">
            <v xml:space="preserve">TAPUME DE VEDACAO OU PROTECAO,EXECUTADO COM TELHAS TRAPEZOID AIS DE ACO GALVANIZADO,ESPESSURA DE 0,5MM,ESTAS COM 2 VEZES DE UTILIZACAO,INCLUSIVE ENGRADAMENTO DE MADEIRA,UTILIZADO 2 VEZES,EXCLUSIVE PINTURA  </v>
          </cell>
          <cell r="C1821" t="str">
            <v>M2</v>
          </cell>
        </row>
        <row r="1822">
          <cell r="A1822" t="str">
            <v>02.002.0012-A</v>
          </cell>
          <cell r="B1822" t="str">
            <v xml:space="preserve">TAPUME DE VEDACAO OU PROTECAO,EXECUTADO COM TELHAS TRAPEZOID AIS DE ACO GALVANIZADO,ESPESSURA DE 0,5MM,ESTAS COM 2 VEZES DE UTILIZACAO,INCLUSIVE ENGRADAMENTO DE MADEIRA,UTILIZADO 2 VEZES,EXCLUSIVE PINTURA  </v>
          </cell>
          <cell r="C1822" t="str">
            <v>M2</v>
          </cell>
        </row>
        <row r="1823">
          <cell r="A1823" t="str">
            <v>02.002.9999-0</v>
          </cell>
          <cell r="B1823" t="str">
            <v xml:space="preserve">FAMILIA 02.002 TAPUMES COM TELHAS TRAPEZOIDAIS DE ACO GALVANIZADO    </v>
          </cell>
        </row>
        <row r="1824">
          <cell r="A1824" t="str">
            <v>02.002.9999-A</v>
          </cell>
          <cell r="B1824" t="str">
            <v xml:space="preserve">FAMILIA 02.002 TAPUMES COM TELHAS TRAPEZOIDAIS DE ACO GALVANIZADO    </v>
          </cell>
        </row>
        <row r="1825">
          <cell r="A1825" t="str">
            <v>02.003.0001-1</v>
          </cell>
          <cell r="B1825" t="str">
            <v xml:space="preserve">TAPUME DE VEDACAO OU PROTECAO,EXECUTADO COM TABUAS DE MADEIR A DE 3¬ DE 1"X9" E 1"X12" PREGADAS EM PECAS DE MADEIRA DE 3¬ DE 3"X3" VERTICAIS A CADA 1,50M,EXCLUSIVE PINTURA   </v>
          </cell>
          <cell r="C1825" t="str">
            <v>M2</v>
          </cell>
        </row>
        <row r="1826">
          <cell r="A1826" t="str">
            <v>02.003.0001-B</v>
          </cell>
          <cell r="B1826" t="str">
            <v xml:space="preserve">TAPUME DE VEDACAO OU PROTECAO,EXECUTADO COM TABUAS DE MADEIR A DE 3¬ DE 1"X9" E 1"X12" PREGADAS EM PECAS DE MADEIRA DE 3¬ DE 3"X3" VERTICAIS A CADA 1,50M,EXCLUSIVE PINTURA   </v>
          </cell>
          <cell r="C1826" t="str">
            <v>M2</v>
          </cell>
        </row>
        <row r="1827">
          <cell r="A1827" t="str">
            <v>02.003.9999-0</v>
          </cell>
          <cell r="B1827" t="str">
            <v xml:space="preserve">FAMILIA 02.003 TAPUME COM TABUA PINHO TERCEIRA    </v>
          </cell>
        </row>
        <row r="1828">
          <cell r="A1828" t="str">
            <v>02.003.9999-A</v>
          </cell>
          <cell r="B1828" t="str">
            <v xml:space="preserve">FAMILIA 02.003 TAPUME COM TABUA PINHO TERCEIRA    </v>
          </cell>
        </row>
        <row r="1829">
          <cell r="A1829" t="str">
            <v>02.004.0001-0</v>
          </cell>
          <cell r="B1829" t="str">
            <v xml:space="preserve">BARRACAO DE OBRA,COM PAREDES E PISO DE TABUAS DE MADEIRA DE 3¬,COBERTURA DE TELHAS DE FIBROCIMENTO DE 6MM,E INSTALACOES, EXCLUSIVE PINTURA,SENDO REAPROVEITADO 2 VEZES   </v>
          </cell>
          <cell r="C1829" t="str">
            <v>M2</v>
          </cell>
        </row>
        <row r="1830">
          <cell r="A1830" t="str">
            <v>02.004.0001-A</v>
          </cell>
          <cell r="B1830" t="str">
            <v xml:space="preserve">BARRACAO DE OBRA,COM PAREDES E PISO DE TABUAS DE MADEIRA DE 3¬,COBERTURA DE TELHAS DE FIBROCIMENTO DE 6MM,E INSTALACOES, EXCLUSIVE PINTURA,SENDO REAPROVEITADO 2 VEZES   </v>
          </cell>
          <cell r="C1830" t="str">
            <v>M2</v>
          </cell>
        </row>
        <row r="1831">
          <cell r="A1831" t="str">
            <v>02.004.0002-1</v>
          </cell>
          <cell r="B1831" t="str">
            <v>BARRACAO OBRA C/PAREDES CHAPAS MADEIRA COMPENSADA,PLASTIF.,L ISA,COLAGEM FENOLICA,PROVA D`AGUA,2,44X1,22M E 9MM ESP.PISO E ESTRUTURA MADEIRA 3¬,COBERTURA TELHAS ONDULADAS 6MM FIBROC IMENTO,EXCL.PINT.E LIGACOES PROVISORIAS,INCL.INST.,APARELHOS ,ESQUADRIAS E FERRAG. PROJ.N║2005/EMOP,ESCRITORIO,SANITARIOS ,DEPOSITOS E TORRE C/CAIXA D`AGUA 500L,REAPROVEITADO 5 VEZES</v>
          </cell>
          <cell r="C1831" t="str">
            <v>M2</v>
          </cell>
        </row>
        <row r="1832">
          <cell r="A1832" t="str">
            <v>02.004.0002-B</v>
          </cell>
          <cell r="B1832" t="str">
            <v>BARRACAO OBRA C/PAREDES CHAPAS MADEIRA COMPENSADA,PLASTIF.,L ISA,COLAGEM FENOLICA,PROVA D`AGUA,2,44X1,22M E 9MM ESP.PISO E ESTRUTURA MADEIRA 3¬,COBERTURA TELHAS ONDULADAS 6MM FIBROC IMENTO,EXCL.PINT.E LIGACOES PROVISORIAS,INCL.INST.,APARELHOS ,ESQUADRIAS E FERRAG. PROJ.N║2005/EMOP,ESCRITORIO,SANITARIOS ,DEPOSITOS E TORRE C/CAIXA D`AGUA 500L,REAPROVEITADO 5 VEZES</v>
          </cell>
          <cell r="C1832" t="str">
            <v>M2</v>
          </cell>
        </row>
        <row r="1833">
          <cell r="A1833" t="str">
            <v>02.004.0003-0</v>
          </cell>
          <cell r="B1833" t="str">
            <v>BARRACAO OBRA C/PAREDES CHAPAS MADEIRA COMPENSADA,PLASTIF.,L ISA,COLAGEM FENOLICA,PROVA D'AGUA,2,44X1,22M E 9MM ESP.PISO E ESTRUTURA MADEIRA 3¬,COBERTURA TELHAS ONDULADAS 6MM FIBROC IMENTO,EXCL.PINT.E LIGACOES PROVISORIAS,INCL.INST.,APARELHOS ,ESQUADRIAS E FERRAG.,PROJ.N║2006/EMOP,ESCRITORIO,SANITARIOS ,DEPOSITOS E TORRE C/CAIXA D`AGUA 500L,REAPROVEITADO 5 VEZES</v>
          </cell>
          <cell r="C1833" t="str">
            <v>M2</v>
          </cell>
        </row>
        <row r="1834">
          <cell r="A1834" t="str">
            <v>02.004.0003-A</v>
          </cell>
          <cell r="B1834" t="str">
            <v>BARRACAO OBRA C/PAREDES CHAPAS MADEIRA COMPENSADA,PLASTIF.,L ISA,COLAGEM FENOLICA,PROVA D'AGUA,2,44X1,22M E 9MM ESP.PISO E ESTRUTURA MADEIRA 3¬,COBERTURA TELHAS ONDULADAS 6MM FIBROC IMENTO,EXCL.PINT.E LIGACOES PROVISORIAS,INCL.INST.,APARELHOS ,ESQUADRIAS E FERRAG.,PROJ.N║2006/EMOP,ESCRITORIO,SANITARIOS ,DEPOSITOS E TORRE C/CAIXA D`AGUA 500L,REAPROVEITADO 5 VEZES</v>
          </cell>
          <cell r="C1834" t="str">
            <v>M2</v>
          </cell>
        </row>
        <row r="1835">
          <cell r="A1835" t="str">
            <v>02.004.0004-0</v>
          </cell>
          <cell r="B1835" t="str">
            <v>BARRACAO OBRA C/PAREDES CHAPAS MADEIRA COMPENSADA,PLASTIF.,L ISA,COLAGEM FENOLICA,PROVA D`AGUA,2,44X1,22M E 9MM ESP.PISO E ESTRUTURA MADEIRA 3¬,COBERTURA TELHAS ONDULADAS 6MM,FIBROC IMENTO,EXCL.PINT.E LIGACOES PROVISORIAS,INCL.INST.,APARELHOS ,ESQUADRIAS E FERRAG.,PROJ.N║2007/EMOP,ESCRITORIO,SANITARIOS ,DEPOSITOS E TORRE C/CAIXA D`AGUA 500L,REAPROVEITADO 5 VEZES</v>
          </cell>
          <cell r="C1835" t="str">
            <v>M2</v>
          </cell>
        </row>
        <row r="1836">
          <cell r="A1836" t="str">
            <v>02.004.0004-A</v>
          </cell>
          <cell r="B1836" t="str">
            <v>BARRACAO OBRA C/PAREDES CHAPAS MADEIRA COMPENSADA,PLASTIF.,L ISA,COLAGEM FENOLICA,PROVA D`AGUA,2,44X1,22M E 9MM ESP.PISO E ESTRUTURA MADEIRA 3¬,COBERTURA TELHAS ONDULADAS 6MM,FIBROC IMENTO,EXCL.PINT.E LIGACOES PROVISORIAS,INCL.INST.,APARELHOS ,ESQUADRIAS E FERRAG.,PROJ.N║2007/EMOP,ESCRITORIO,SANITARIOS ,DEPOSITOS E TORRE C/CAIXA D`AGUA 500L,REAPROVEITADO 5 VEZES</v>
          </cell>
          <cell r="C1836" t="str">
            <v>M2</v>
          </cell>
        </row>
        <row r="1837">
          <cell r="A1837" t="str">
            <v>02.004.0005-0</v>
          </cell>
          <cell r="B1837" t="str">
            <v>BARRACAO DE OBRA COM DIVISAO INTERNA PARA ESCRITORIO E DEPOS ITO DE MATERIAIS,PISO DE TABUAS DE MADEIRA DE 3¬ SOBRE ESTAQ UEAMENTO DE PECAS DE MADEIRA DE 3¬,3"X3",PAREDES DE TABUAS D E MADEIRA DE 3¬ E COBERTURA DE TELHAS DE FIBROCIMENTO DE 6MM ,INCLUSIVE INSTALACAO ELETRICA,EXCLUSIVE PINTURA,SENDO REAPR OVEITADO 2 VEZES</v>
          </cell>
          <cell r="C1837" t="str">
            <v>M2</v>
          </cell>
        </row>
        <row r="1838">
          <cell r="A1838" t="str">
            <v>02.004.0005-A</v>
          </cell>
          <cell r="B1838" t="str">
            <v>BARRACAO DE OBRA COM DIVISAO INTERNA PARA ESCRITORIO E DEPOS ITO DE MATERIAIS,PISO DE TABUAS DE MADEIRA DE 3¬ SOBRE ESTAQ UEAMENTO DE PECAS DE MADEIRA DE 3¬,3"X3",PAREDES DE TABUAS D E MADEIRA DE 3¬ E COBERTURA DE TELHAS DE FIBROCIMENTO DE 6MM ,INCLUSIVE INSTALACAO ELETRICA,EXCLUSIVE PINTURA,SENDO REAPR OVEITADO 2 VEZES</v>
          </cell>
          <cell r="C1838" t="str">
            <v>M2</v>
          </cell>
        </row>
        <row r="1839">
          <cell r="A1839" t="str">
            <v>02.004.0006-0</v>
          </cell>
          <cell r="B1839" t="str">
            <v>BARRACAO OBRA C/DIVISAO INTERNA P/ESCRITORIO E ALOJAMENTO,PI SO TABUAS MAD.3¬,2,50M ACIMA DO SOLO SOBRE ESTAQUEAMENTO PEC AS MAD.3¬,3"X4.1/2",PAREDES CHAPAS MAD.COMPENSADA,PROVA D'AG UA,10MM ESP.COBERTURA TELHAS ONDULADAS 6MM FIBROCIMENTO,EXCL PINT.E LIGACOES PROVISORIAS,REAPROVEITADO 5 VEZES.ESPACO EN TRE SOLO E PISO BARRACAO DIVIDIDO 3 DEPOSITOS DE MAT.INERTE</v>
          </cell>
          <cell r="C1839" t="str">
            <v>M2</v>
          </cell>
        </row>
        <row r="1840">
          <cell r="A1840" t="str">
            <v>02.004.0006-A</v>
          </cell>
          <cell r="B1840" t="str">
            <v>BARRACAO OBRA C/DIVISAO INTERNA P/ESCRITORIO E ALOJAMENTO,PI SO TABUAS MAD.3¬,2,50M ACIMA DO SOLO SOBRE ESTAQUEAMENTO PEC AS MAD.3¬,3"X4.1/2",PAREDES CHAPAS MAD.COMPENSADA,PROVA D'AG UA,10MM ESP.COBERTURA TELHAS ONDULADAS 6MM FIBROCIMENTO,EXCL PINT.E LIGACOES PROVISORIAS,REAPROVEITADO 5 VEZES.ESPACO EN TRE SOLO E PISO BARRACAO DIVIDIDO 3 DEPOSITOS DE MAT.INERTE</v>
          </cell>
          <cell r="C1840" t="str">
            <v>M2</v>
          </cell>
        </row>
        <row r="1841">
          <cell r="A1841" t="str">
            <v>02.004.0007-0</v>
          </cell>
          <cell r="B1841" t="str">
            <v>BARRACAO OBRA C/PAREDES CHAPAS MAD.COMP.PLASTIF.LISA,COLAGEM FENOLICA,PROVA D'AGUA,2,44X1,22M,9MM ESP.PISO/ESTRUT.MAD.3¬ ,COBERT.TELHAS ONDULADAS 6MM FIBROCIMENTO,EXCL.PINT.E LIG.PR OVIS.INCL.INST.APARELHOS,ESQUADRIAS E FERRAG.PROJ.2005,ESCRI T.SANITARIOS,DEPOSITOS E TORRE C/CAIXA D'AGUA 1000L,REAPROVE ITADO 5 VEZES,C/ALOJAMENTO CONF.PROJ.2008,ACIMA SOLO 2,50M</v>
          </cell>
          <cell r="C1841" t="str">
            <v>M2</v>
          </cell>
        </row>
        <row r="1842">
          <cell r="A1842" t="str">
            <v>02.004.0007-A</v>
          </cell>
          <cell r="B1842" t="str">
            <v>BARRACAO OBRA C/PAREDES CHAPAS MAD.COMP.PLASTIF.LISA,COLAGEM FENOLICA,PROVA D'AGUA,2,44X1,22M,9MM ESP.PISO/ESTRUT.MAD.3¬ ,COBERT.TELHAS ONDULADAS 6MM FIBROCIMENTO,EXCL.PINT.E LIG.PR OVIS.INCL.INST.APARELHOS,ESQUADRIAS E FERRAG.PROJ.2005,ESCRI T.SANITARIOS,DEPOSITOS E TORRE C/CAIXA D'AGUA 1000L,REAPROVE ITADO 5 VEZES,C/ALOJAMENTO CONF.PROJ.2008,ACIMA SOLO 2,50M</v>
          </cell>
          <cell r="C1842" t="str">
            <v>M2</v>
          </cell>
        </row>
        <row r="1843">
          <cell r="A1843" t="str">
            <v>02.004.0010-0</v>
          </cell>
          <cell r="B1843" t="str">
            <v xml:space="preserve">BARRACAO DE OBRA EM CHAPA DE COMPENSADO DE 6MM DE ESPESSURA, RESINADA,SIMPLES,REAPROVEITAMENTO DE 2 VEZES,PISO EM CIMENTA DO,COBERTURA COM TELHAS DE FIBROCIMENTO SEM AMIANTO,ESPESSUR A 6MM,INCLUSIVE INSTALACOES  </v>
          </cell>
          <cell r="C1843" t="str">
            <v>M2</v>
          </cell>
        </row>
        <row r="1844">
          <cell r="A1844" t="str">
            <v>02.004.0010-A</v>
          </cell>
          <cell r="B1844" t="str">
            <v xml:space="preserve">BARRACAO DE OBRA EM CHAPA DE COMPENSADO DE 6MM DE ESPESSURA, RESINADA,SIMPLES,REAPROVEITAMENTO DE 2 VEZES,PISO EM CIMENTA DO,COBERTURA COM TELHAS DE FIBROCIMENTO SEM AMIANTO,ESPESSUR A 6MM,INCLUSIVE INSTALACOES  </v>
          </cell>
          <cell r="C1844" t="str">
            <v>M2</v>
          </cell>
        </row>
        <row r="1845">
          <cell r="A1845" t="str">
            <v>02.004.0012-0</v>
          </cell>
          <cell r="B1845" t="str">
            <v xml:space="preserve">SANITARIO COM VASO E CHUVEIRO PARA PESSOAL DE OBRA,COM 2,00M 2 EXECUTADO COM TABUAS DE MADEIRA DE 3¬,E TELHAS ONDULADAS D E 6MM DE FIBROCIMENTO,INCLUSIVE INSTALACOES,APARELHOS,ESQUAD RIAS E FERRAGENS CONSIDERANDO REAPROVEITAMENTO DAS INSTALACO ES E APARELHOS 2 VEZES </v>
          </cell>
          <cell r="C1845" t="str">
            <v>UN</v>
          </cell>
        </row>
        <row r="1846">
          <cell r="A1846" t="str">
            <v>02.004.0012-A</v>
          </cell>
          <cell r="B1846" t="str">
            <v xml:space="preserve">SANITARIO COM VASO E CHUVEIRO PARA PESSOAL DE OBRA,COM 2,00M 2 EXECUTADO COM TABUAS DE MADEIRA DE 3¬,E TELHAS ONDULADAS D E 6MM DE FIBROCIMENTO,INCLUSIVE INSTALACOES,APARELHOS,ESQUAD RIAS E FERRAGENS CONSIDERANDO REAPROVEITAMENTO DAS INSTALACO ES E APARELHOS 2 VEZES </v>
          </cell>
          <cell r="C1846" t="str">
            <v>UN</v>
          </cell>
        </row>
        <row r="1847">
          <cell r="A1847" t="str">
            <v>02.004.0013-0</v>
          </cell>
          <cell r="B1847" t="str">
            <v xml:space="preserve">SANITARIO COM VASO E CHUVEIRO PARA PESSOAL DE OBRA,COLETIVO DE 2 UNIDADES E 4,00M2 EXECUTADO COM TABUAS DE MADEIRA DE 3¬ ,E TELHAS ONDULADAS DE 6MM DE FIBROCIMENTO,INCLUSIVE INSTALA COES,APARELHOS,ESQUADRIAS E FERRAGENS CONSIDERANDO REAPROVEI TAMENTO DAS INSTALACOES E APARELHOS 2 VEZES </v>
          </cell>
          <cell r="C1847" t="str">
            <v>UN</v>
          </cell>
        </row>
        <row r="1848">
          <cell r="A1848" t="str">
            <v>02.004.0013-A</v>
          </cell>
          <cell r="B1848" t="str">
            <v xml:space="preserve">SANITARIO COM VASO E CHUVEIRO PARA PESSOAL DE OBRA,COLETIVO DE 2 UNIDADES E 4,00M2 EXECUTADO COM TABUAS DE MADEIRA DE 3¬ ,E TELHAS ONDULADAS DE 6MM DE FIBROCIMENTO,INCLUSIVE INSTALA COES,APARELHOS,ESQUADRIAS E FERRAGENS CONSIDERANDO REAPROVEI TAMENTO DAS INSTALACOES E APARELHOS 2 VEZES </v>
          </cell>
          <cell r="C1848" t="str">
            <v>UN</v>
          </cell>
        </row>
        <row r="1849">
          <cell r="A1849" t="str">
            <v>02.004.9999-0</v>
          </cell>
          <cell r="B1849" t="str">
            <v xml:space="preserve">FAMILIA 02.004 BARRACAO DE OBRA    </v>
          </cell>
        </row>
        <row r="1850">
          <cell r="A1850" t="str">
            <v>02.004.9999-A</v>
          </cell>
          <cell r="B1850" t="str">
            <v xml:space="preserve">FAMILIA 02.004 BARRACAO DE OBRA    </v>
          </cell>
        </row>
        <row r="1851">
          <cell r="A1851" t="str">
            <v>02.006.0010-0</v>
          </cell>
          <cell r="B1851" t="str">
            <v>ALUGUEL DE CONTAINER PARA ESCRITORIO,MEDINDO 2,20M LARGURA,6 ,20M COMPRIMENTO E 2,50M ALTURA,COMPOSTO DE CHAPAS DE ACO C/ NERVURAS TRAPEZOIDAIS,ISOLAMENTO TERMO-ACUSTICO NO FORRO,CHA SSIS REFORCADO E PISO EM COMPENSADO NAVAL, INCLUINDO INSTALA COES ELETRICAS,EXCLUSIVE TRANSPORTE(VIDE ITEM 04.005.0300) E CARGA E DESCARGA(VIDE ITEM 04.013.0015)</v>
          </cell>
          <cell r="C1851" t="str">
            <v>UNXMES</v>
          </cell>
        </row>
        <row r="1852">
          <cell r="A1852" t="str">
            <v>02.006.0010-A</v>
          </cell>
          <cell r="B1852" t="str">
            <v>ALUGUEL DE CONTAINER PARA ESCRITORIO,MEDINDO 2,20M LARGURA,6 ,20M COMPRIMENTO E 2,50M ALTURA,COMPOSTO DE CHAPAS DE ACO C/ NERVURAS TRAPEZOIDAIS,ISOLAMENTO TERMO-ACUSTICO NO FORRO,CHA SSIS REFORCADO E PISO EM COMPENSADO NAVAL, INCLUINDO INSTALA COES ELETRICAS,EXCLUSIVE TRANSPORTE(VIDE ITEM 04.005.0300) E CARGA E DESCARGA(VIDE ITEM 04.013.0015)</v>
          </cell>
          <cell r="C1852" t="str">
            <v>UNXMES</v>
          </cell>
        </row>
        <row r="1853">
          <cell r="A1853" t="str">
            <v>02.006.0015-0</v>
          </cell>
          <cell r="B1853" t="str">
            <v>ALUGUEL CONTAINER PARA ESCRITORIO C/WC,MEDINDO 2,20M LARGURA ,6,20M COMPRIMENTO E 2,50M ALTURA,CHAPAS ACO C/NERVURAS TRAP EZOIDAIS,ISOLAMENTO TERMO-ACUSTICO FORRO,CHASSIS REFORCADO E PISO COMPENSADO NAVAL,INCL.INST.ELETRICA E HIDRO-SANITARIAS ,ACESSORIOS,1 VASO SANITARIO E 1 LAVATORIO,EXCL.TRANSP.(VIDE ITEM 04.005.0300),CARGA E DESCARGA(VIDE ITEM 04.013.0015)</v>
          </cell>
          <cell r="C1853" t="str">
            <v>UNXMES</v>
          </cell>
        </row>
        <row r="1854">
          <cell r="A1854" t="str">
            <v>02.006.0015-A</v>
          </cell>
          <cell r="B1854" t="str">
            <v>ALUGUEL CONTAINER PARA ESCRITORIO C/WC,MEDINDO 2,20M LARGURA ,6,20M COMPRIMENTO E 2,50M ALTURA,CHAPAS ACO C/NERVURAS TRAP EZOIDAIS,ISOLAMENTO TERMO-ACUSTICO FORRO,CHASSIS REFORCADO E PISO COMPENSADO NAVAL,INCL.INST.ELETRICA E HIDRO-SANITARIAS ,ACESSORIOS,1 VASO SANITARIO E 1 LAVATORIO,EXCL.TRANSP.(VIDE ITEM 04.005.0300),CARGA E DESCARGA(VIDE ITEM 04.013.0015)</v>
          </cell>
          <cell r="C1854" t="str">
            <v>UNXMES</v>
          </cell>
        </row>
        <row r="1855">
          <cell r="A1855" t="str">
            <v>02.006.0020-0</v>
          </cell>
          <cell r="B1855" t="str">
            <v>ALUGUEL CONTAINER PARA SANITARIO-VESTIARIO,MEDINDO 2,20M LAR GURA,6,20M COMPRIMENTO E 2,50M ALTURA,CHAPAS ACO C/NERVURAS TRAPEZOIDAIS,ISOLAMENTO TERMO-ACUSTICO FORRO,CHASSIS REFORCA DO E PISO COMPENSADO NAVAL,INCL.INST.ELETRICAS E HIDRO-SANIT ARIAS,ACESSORIOS,2 VASOS SANITARIOS,1 LAVATORIO,1 MICTORIO E 4 CHUVEIROS,EXCL.TRANSP.CARGA E DESCARGA</v>
          </cell>
          <cell r="C1855" t="str">
            <v>UNXMES</v>
          </cell>
        </row>
        <row r="1856">
          <cell r="A1856" t="str">
            <v>02.006.0020-A</v>
          </cell>
          <cell r="B1856" t="str">
            <v>ALUGUEL CONTAINER PARA SANITARIO-VESTIARIO,MEDINDO 2,20M LAR GURA,6,20M COMPRIMENTO E 2,50M ALTURA,CHAPAS ACO C/NERVURAS TRAPEZOIDAIS,ISOLAMENTO TERMO-ACUSTICO FORRO,CHASSIS REFORCA DO E PISO COMPENSADO NAVAL,INCL.INST.ELETRICAS E HIDRO-SANIT ARIAS,ACESSORIOS,2 VASOS SANITARIOS,1 LAVATORIO,1 MICTORIO E 4 CHUVEIROS,EXCL.TRANSP.CARGA E DESCARGA</v>
          </cell>
          <cell r="C1856" t="str">
            <v>UNXMES</v>
          </cell>
        </row>
        <row r="1857">
          <cell r="A1857" t="str">
            <v>02.006.0025-0</v>
          </cell>
          <cell r="B1857" t="str">
            <v>ALUGUEL CONTAINER,PARA SANITARIO-VESTIARIO,MEDINDO 2,20M LAR GURA,6,20M COMPRIMENTO E 2,50M ALTURA,CHAPAS ACO C/NERVURAS TRAPEZOIDAIS,ISOLAMENTO TERMO-ACUSTICO FORRO,CHASSIS REFORCA DO E PISO COMPENSADO NAVAL,INCL.INST.ELETRICAS E HIDRO-SANIT ARIAS,ACESSORIOS,4 VASOS SANITARIOS,1 LAVATORIO,1 MICTORIO E 4 CHUVEIROS,EXCL.TRANSP.,CARGA E DESCARGA</v>
          </cell>
          <cell r="C1857" t="str">
            <v>UNXMES</v>
          </cell>
        </row>
        <row r="1858">
          <cell r="A1858" t="str">
            <v>02.006.0025-A</v>
          </cell>
          <cell r="B1858" t="str">
            <v>ALUGUEL CONTAINER,PARA SANITARIO-VESTIARIO,MEDINDO 2,20M LAR GURA,6,20M COMPRIMENTO E 2,50M ALTURA,CHAPAS ACO C/NERVURAS TRAPEZOIDAIS,ISOLAMENTO TERMO-ACUSTICO FORRO,CHASSIS REFORCA DO E PISO COMPENSADO NAVAL,INCL.INST.ELETRICAS E HIDRO-SANIT ARIAS,ACESSORIOS,4 VASOS SANITARIOS,1 LAVATORIO,1 MICTORIO E 4 CHUVEIROS,EXCL.TRANSP.,CARGA E DESCARGA</v>
          </cell>
          <cell r="C1858" t="str">
            <v>UNXMES</v>
          </cell>
        </row>
        <row r="1859">
          <cell r="A1859" t="str">
            <v>02.006.0030-0</v>
          </cell>
          <cell r="B1859" t="str">
            <v>ALUGUEL CONTAINER,PARA SANITARIO-VESTIARIO,MEDINDO 2,20M LAR GURA,6,20M COMPRIMENTO E 2,50M ALTURA,CHAPAS ACO C/NERVURAS TRAPEZOIDAIS,ISOLAMENTO TERMO-ACUSTICO FORRO,CHASSIS REFORCA DO E PISO COMPENSADO NAVAL,INCL.INST.ELETRICAS E HIDRO-SANIT ARIAS,ACESSORIOS,7 VASOS SANITARIOS,1 LAVATORIO E 1 MICTORIO ,EXCL.TRANSP.,CARGA E DESCARGA</v>
          </cell>
          <cell r="C1859" t="str">
            <v>UNXMES</v>
          </cell>
        </row>
        <row r="1860">
          <cell r="A1860" t="str">
            <v>02.006.0030-A</v>
          </cell>
          <cell r="B1860" t="str">
            <v>ALUGUEL CONTAINER,PARA SANITARIO-VESTIARIO,MEDINDO 2,20M LAR GURA,6,20M COMPRIMENTO E 2,50M ALTURA,CHAPAS ACO C/NERVURAS TRAPEZOIDAIS,ISOLAMENTO TERMO-ACUSTICO FORRO,CHASSIS REFORCA DO E PISO COMPENSADO NAVAL,INCL.INST.ELETRICAS E HIDRO-SANIT ARIAS,ACESSORIOS,7 VASOS SANITARIOS,1 LAVATORIO E 1 MICTORIO ,EXCL.TRANSP.,CARGA E DESCARGA</v>
          </cell>
          <cell r="C1860" t="str">
            <v>UNXMES</v>
          </cell>
        </row>
        <row r="1861">
          <cell r="A1861" t="str">
            <v>02.006.0050-0</v>
          </cell>
          <cell r="B1861" t="str">
            <v xml:space="preserve">ALUGUEL DE BANHEIRO QUIMICO,PORTATIL,MEDINDO 2,31M ALTURA X 1,56M LARGURA E 1,16M PROFUNDIDADE,INCLUSIVE INSTALACAO E RE TIRADA DO EQUIPAMENTO,FORNECIMENTO DE QUIMICA DESODORIZANTE, BACTERICIDA E BACTERIOSTATICA,PAPEL HIGIENICO E VEICULO PROP RIO COM UNIDADE MOVEL DE SUCCAO PARA LIMPEZA </v>
          </cell>
          <cell r="C1861" t="str">
            <v>UNXMES</v>
          </cell>
        </row>
        <row r="1862">
          <cell r="A1862" t="str">
            <v>02.006.0050-A</v>
          </cell>
          <cell r="B1862" t="str">
            <v xml:space="preserve">ALUGUEL DE BANHEIRO QUIMICO,PORTATIL,MEDINDO 2,31M ALTURA X 1,56M LARGURA E 1,16M PROFUNDIDADE,INCLUSIVE INSTALACAO E RE TIRADA DO EQUIPAMENTO,FORNECIMENTO DE QUIMICA DESODORIZANTE, BACTERICIDA E BACTERIOSTATICA,PAPEL HIGIENICO E VEICULO PROP RIO COM UNIDADE MOVEL DE SUCCAO PARA LIMPEZA </v>
          </cell>
          <cell r="C1862" t="str">
            <v>UNXMES</v>
          </cell>
        </row>
        <row r="1863">
          <cell r="A1863" t="str">
            <v>02.006.9999-0</v>
          </cell>
          <cell r="B1863" t="str">
            <v xml:space="preserve">INDICE DA FAMILIA     </v>
          </cell>
        </row>
        <row r="1864">
          <cell r="A1864" t="str">
            <v>02.006.9999-A</v>
          </cell>
          <cell r="B1864" t="str">
            <v xml:space="preserve">INDICE DA FAMILIA     </v>
          </cell>
        </row>
        <row r="1865">
          <cell r="A1865" t="str">
            <v>02.008.9999-0</v>
          </cell>
          <cell r="B1865" t="str">
            <v xml:space="preserve">FAMILIA 02.008 ANDAIME SUSPENSO    </v>
          </cell>
        </row>
        <row r="1866">
          <cell r="A1866" t="str">
            <v>02.008.9999-A</v>
          </cell>
          <cell r="B1866" t="str">
            <v xml:space="preserve">FAMILIA 02.008 ANDAIME SUSPENSO    </v>
          </cell>
        </row>
        <row r="1867">
          <cell r="A1867" t="str">
            <v>02.009.9999-0</v>
          </cell>
          <cell r="B1867" t="str">
            <v xml:space="preserve">FAMILIA 02.009 FORN.PO-DE-PEDRA S/TRANSPORTE    </v>
          </cell>
        </row>
        <row r="1868">
          <cell r="A1868" t="str">
            <v>02.009.9999-A</v>
          </cell>
          <cell r="B1868" t="str">
            <v xml:space="preserve">FAMILIA 02.009 FORN.PO-DE-PEDRA S/TRANSPORTE    </v>
          </cell>
        </row>
        <row r="1869">
          <cell r="A1869" t="str">
            <v>02.010.0001-0</v>
          </cell>
          <cell r="B1869" t="str">
            <v xml:space="preserve">GALPAO ABERTO PARA OFICINAS E DEPOSITOS DE CANTEIRO DE OBRAS ,ESTRUTURADO EM MADEIRA DE LEI,COBERTURA DE TELHAS DE CIMENT O SEM AMIANTO ONDULADAS,DE 6MM DE ESPESSURA,PISO CIMENTADO E PREPARO DO TERRENO  </v>
          </cell>
          <cell r="C1869" t="str">
            <v>M2</v>
          </cell>
        </row>
        <row r="1870">
          <cell r="A1870" t="str">
            <v>02.010.0001-A</v>
          </cell>
          <cell r="B1870" t="str">
            <v xml:space="preserve">GALPAO ABERTO PARA OFICINAS E DEPOSITOS DE CANTEIRO DE OBRAS ,ESTRUTURADO EM MADEIRA DE LEI,COBERTURA DE TELHAS DE CIMENT O SEM AMIANTO ONDULADAS,DE 6MM DE ESPESSURA,PISO CIMENTADO E PREPARO DO TERRENO  </v>
          </cell>
          <cell r="C1870" t="str">
            <v>M2</v>
          </cell>
        </row>
        <row r="1871">
          <cell r="A1871" t="str">
            <v>02.010.0002-0</v>
          </cell>
          <cell r="B1871" t="str">
            <v xml:space="preserve">GALPAO ABERTO PARA OFICINAS E DEPOSITOS DE CANTEIRO DE OBRAS ,ESTRUTURADO EM MADEIRA DE LEI,COBERTURA DE TELHAS DE CIMENT O SEM AMIANTO ONDULADAS,DE 6MM DE ESPESSURA,PISO CIMENTADO E PREPARO DO TERRENO,SENDO A MADEIRA E A COBERTURA EMPREGADAS 3 VEZES </v>
          </cell>
          <cell r="C1871" t="str">
            <v>M2</v>
          </cell>
        </row>
        <row r="1872">
          <cell r="A1872" t="str">
            <v>02.010.0002-A</v>
          </cell>
          <cell r="B1872" t="str">
            <v xml:space="preserve">GALPAO ABERTO PARA OFICINAS E DEPOSITOS DE CANTEIRO DE OBRAS ,ESTRUTURADO EM MADEIRA DE LEI,COBERTURA DE TELHAS DE CIMENT O SEM AMIANTO ONDULADAS,DE 6MM DE ESPESSURA,PISO CIMENTADO E PREPARO DO TERRENO,SENDO A MADEIRA E A COBERTURA EMPREGADAS 3 VEZES </v>
          </cell>
          <cell r="C1872" t="str">
            <v>M2</v>
          </cell>
        </row>
        <row r="1873">
          <cell r="A1873" t="str">
            <v>02.010.9999-0</v>
          </cell>
          <cell r="B1873" t="str">
            <v xml:space="preserve">FAMILIA 02.010 GALPAO P/CANTEIRO DE OBRAS    </v>
          </cell>
        </row>
        <row r="1874">
          <cell r="A1874" t="str">
            <v>02.010.9999-A</v>
          </cell>
          <cell r="B1874" t="str">
            <v xml:space="preserve">FAMILIA 02.010 GALPAO P/CANTEIRO DE OBRAS    </v>
          </cell>
        </row>
        <row r="1875">
          <cell r="A1875" t="str">
            <v>02.011.0001-0</v>
          </cell>
          <cell r="B1875" t="str">
            <v xml:space="preserve">CERCA PROTETORA DE BORDA DE VALA,CONSTRUIDA COM MONTANTES DE 3"X3" DE MADEIRA DE 3¬,C/1,50M DE COMPRIMENTO,FICANDO 0,50M ENTERRADO, COM INTERVALO DE 2,00M E 2 TABUAS DE MADEIRA DE 1"X12",HORIZONTAIS,COM 40CM DE SEPARACAO,COM APROVEITAMENTO DE UMA VEZ DA MADEIRA </v>
          </cell>
          <cell r="C1875" t="str">
            <v>M</v>
          </cell>
        </row>
        <row r="1876">
          <cell r="A1876" t="str">
            <v>02.011.0001-A</v>
          </cell>
          <cell r="B1876" t="str">
            <v xml:space="preserve">CERCA PROTETORA DE BORDA DE VALA,CONSTRUIDA COM MONTANTES DE 3"X3" DE MADEIRA DE 3¬,C/1,50M DE COMPRIMENTO,FICANDO 0,50M ENTERRADO, COM INTERVALO DE 2,00M E 2 TABUAS DE MADEIRA DE 1"X12",HORIZONTAIS,COM 40CM DE SEPARACAO,COM APROVEITAMENTO DE UMA VEZ DA MADEIRA </v>
          </cell>
          <cell r="C1876" t="str">
            <v>M</v>
          </cell>
        </row>
        <row r="1877">
          <cell r="A1877" t="str">
            <v>02.011.0002-0</v>
          </cell>
          <cell r="B1877" t="str">
            <v xml:space="preserve">CERCA PROTETORA DE BORDA DE VALA,CONSTRUIDA COM MONTANTES DE 3"X3" DE MADEIRA DE 3¬,COM 1,50M DE COMPRIMENTO,FICANDO 0,5 0M ENTERRADO,COM INTERVALO DE 2,00M E 2 TABUAS DE MADEIRA DE 1"X12",HORIZONTAIS,COM 40CM DE SEPARACAO,COM APROVEITAMENTO DE 3 VEZES DA MADEIRA </v>
          </cell>
          <cell r="C1877" t="str">
            <v>M</v>
          </cell>
        </row>
        <row r="1878">
          <cell r="A1878" t="str">
            <v>02.011.0002-A</v>
          </cell>
          <cell r="B1878" t="str">
            <v xml:space="preserve">CERCA PROTETORA DE BORDA DE VALA,CONSTRUIDA COM MONTANTES DE 3"X3" DE MADEIRA DE 3¬,COM 1,50M DE COMPRIMENTO,FICANDO 0,5 0M ENTERRADO,COM INTERVALO DE 2,00M E 2 TABUAS DE MADEIRA DE 1"X12",HORIZONTAIS,COM 40CM DE SEPARACAO,COM APROVEITAMENTO DE 3 VEZES DA MADEIRA </v>
          </cell>
          <cell r="C1878" t="str">
            <v>M</v>
          </cell>
        </row>
        <row r="1879">
          <cell r="A1879" t="str">
            <v>02.011.0003-0</v>
          </cell>
          <cell r="B1879" t="str">
            <v xml:space="preserve">RETIRADA E RECOLOCACAO DA CERCA PROTETORA DE BORDA DE VALA,S EGUNDO DESCRICAO DO ITEM 02.011.0001,EXCETO MATERIAIS    </v>
          </cell>
          <cell r="C1879" t="str">
            <v>M</v>
          </cell>
        </row>
        <row r="1880">
          <cell r="A1880" t="str">
            <v>02.011.0003-A</v>
          </cell>
          <cell r="B1880" t="str">
            <v xml:space="preserve">RETIRADA E RECOLOCACAO DA CERCA PROTETORA DE BORDA DE VALA,S EGUNDO DESCRICAO DO ITEM 02.011.0001,EXCETO MATERIAIS    </v>
          </cell>
          <cell r="C1880" t="str">
            <v>M</v>
          </cell>
        </row>
        <row r="1881">
          <cell r="A1881" t="str">
            <v>02.011.0010-0</v>
          </cell>
          <cell r="B1881" t="str">
            <v xml:space="preserve">CERCA PROTETORA DE BORDA DE VALA OU OBRA,COM TELA PLASTICA N A COR LARANJA OU AMARELA,CONSIDERANDO 2 VEZES DE UTILIZACAO, INCLUSIVE APOIOS,FORNECIMENTO,COLOCACAO E RETIRADA   </v>
          </cell>
          <cell r="C1881" t="str">
            <v>M2</v>
          </cell>
        </row>
        <row r="1882">
          <cell r="A1882" t="str">
            <v>02.011.0010-A</v>
          </cell>
          <cell r="B1882" t="str">
            <v xml:space="preserve">CERCA PROTETORA DE BORDA DE VALA OU OBRA,COM TELA PLASTICA N A COR LARANJA OU AMARELA,CONSIDERANDO 2 VEZES DE UTILIZACAO, INCLUSIVE APOIOS,FORNECIMENTO,COLOCACAO E RETIRADA   </v>
          </cell>
          <cell r="C1882" t="str">
            <v>M2</v>
          </cell>
        </row>
        <row r="1883">
          <cell r="A1883" t="str">
            <v>02.011.0014-0</v>
          </cell>
          <cell r="B1883" t="str">
            <v xml:space="preserve">CERCA PROTETORA DE BORDA DE VALA OU OBRA,COM TELA PLASTICA N A COR LARANJA OU AMARELA,CONSIDERANDO 1 VEZ DE UTILIZACAO,IN CLUSIVE APOIOS,FORNECIMENTO,COLOCACAO E RETIRADA   </v>
          </cell>
          <cell r="C1883" t="str">
            <v>M2</v>
          </cell>
        </row>
        <row r="1884">
          <cell r="A1884" t="str">
            <v>02.011.0014-A</v>
          </cell>
          <cell r="B1884" t="str">
            <v xml:space="preserve">CERCA PROTETORA DE BORDA DE VALA OU OBRA,COM TELA PLASTICA N A COR LARANJA OU AMARELA,CONSIDERANDO 1 VEZ DE UTILIZACAO,IN CLUSIVE APOIOS,FORNECIMENTO,COLOCACAO E RETIRADA   </v>
          </cell>
          <cell r="C1884" t="str">
            <v>M2</v>
          </cell>
        </row>
        <row r="1885">
          <cell r="A1885" t="str">
            <v>02.011.9999-0</v>
          </cell>
          <cell r="B1885" t="str">
            <v xml:space="preserve">INDICE DA FAMILIA     </v>
          </cell>
        </row>
        <row r="1886">
          <cell r="A1886" t="str">
            <v>02.011.9999-A</v>
          </cell>
          <cell r="B1886" t="str">
            <v xml:space="preserve">INDICE DA FAMILIA     </v>
          </cell>
        </row>
        <row r="1887">
          <cell r="A1887" t="str">
            <v>02.015.0001-0</v>
          </cell>
          <cell r="B1887" t="str">
            <v xml:space="preserve">INSTALACAO E LIGACAO PROVISORIA PARA ABASTECIMENTO DE AGUA E ESGOTAMENTO SANITARIO EM CANTEIRO DE OBRAS,INCLUSIVE ESCAVA CAO,EXCLUSIVE REPOSICAO DA PAVIMENTACAO DO LOGRADOURO PUBLIC O  </v>
          </cell>
          <cell r="C1887" t="str">
            <v>UN</v>
          </cell>
        </row>
        <row r="1888">
          <cell r="A1888" t="str">
            <v>02.015.0001-A</v>
          </cell>
          <cell r="B1888" t="str">
            <v xml:space="preserve">INSTALACAO E LIGACAO PROVISORIA PARA ABASTECIMENTO DE AGUA E ESGOTAMENTO SANITARIO EM CANTEIRO DE OBRAS,INCLUSIVE ESCAVA CAO,EXCLUSIVE REPOSICAO DA PAVIMENTACAO DO LOGRADOURO PUBLIC O  </v>
          </cell>
          <cell r="C1888" t="str">
            <v>UN</v>
          </cell>
        </row>
        <row r="1889">
          <cell r="A1889" t="str">
            <v>02.015.9999-0</v>
          </cell>
          <cell r="B1889" t="str">
            <v xml:space="preserve">FAMILIA 02.015 LIGACOES PROVISORIAS (SANITARIAS)    </v>
          </cell>
        </row>
        <row r="1890">
          <cell r="A1890" t="str">
            <v>02.015.9999-A</v>
          </cell>
          <cell r="B1890" t="str">
            <v xml:space="preserve">FAMILIA 02.015 LIGACOES PROVISORIAS (SANITARIAS)    </v>
          </cell>
        </row>
        <row r="1891">
          <cell r="A1891" t="str">
            <v>02.016.0001-0</v>
          </cell>
          <cell r="B1891" t="str">
            <v xml:space="preserve">INSTALACAO E LIGACAO PROVISORIA DE ALIMENTACAO DE ENERGIA EL ETRICA,EM BAIXA TENSAO,PARA CANTEIRO DE OBRAS,M3-CHAVE 100A, CARGA 3KW,20CV,EXCLUSIVE O FORNECIMENTO DO MEDIDOR   </v>
          </cell>
          <cell r="C1891" t="str">
            <v>UN</v>
          </cell>
        </row>
        <row r="1892">
          <cell r="A1892" t="str">
            <v>02.016.0001-A</v>
          </cell>
          <cell r="B1892" t="str">
            <v xml:space="preserve">INSTALACAO E LIGACAO PROVISORIA DE ALIMENTACAO DE ENERGIA EL ETRICA,EM BAIXA TENSAO,PARA CANTEIRO DE OBRAS,M3-CHAVE 100A, CARGA 3KW,20CV,EXCLUSIVE O FORNECIMENTO DO MEDIDOR   </v>
          </cell>
          <cell r="C1892" t="str">
            <v>UN</v>
          </cell>
        </row>
        <row r="1893">
          <cell r="A1893" t="str">
            <v>02.016.0003-0</v>
          </cell>
          <cell r="B1893" t="str">
            <v xml:space="preserve">ENTRADA DE SERVICO AEREA,EM ALTA TENSAO(15KV),PARA 30KVA,INC LUSIVE CABINE DE MEDICAO INDIRETA EM ALVENARIA,POSTE E TODOS OS MATERIAIS ELETRICOS NECESSARIOS,EXCLUSIVE ALUGUEL DO TRA NSFORMADOR (VIDE FAMILIA 05.014)  </v>
          </cell>
          <cell r="C1893" t="str">
            <v>UN</v>
          </cell>
        </row>
        <row r="1894">
          <cell r="A1894" t="str">
            <v>02.016.0003-A</v>
          </cell>
          <cell r="B1894" t="str">
            <v xml:space="preserve">ENTRADA DE SERVICO AEREA,EM ALTA TENSAO(15KV),PARA 30KVA,INC LUSIVE CABINE DE MEDICAO INDIRETA EM ALVENARIA,POSTE E TODOS OS MATERIAIS ELETRICOS NECESSARIOS,EXCLUSIVE ALUGUEL DO TRA NSFORMADOR (VIDE FAMILIA 05.014)  </v>
          </cell>
          <cell r="C1894" t="str">
            <v>UN</v>
          </cell>
        </row>
        <row r="1895">
          <cell r="A1895" t="str">
            <v>02.016.0004-0</v>
          </cell>
          <cell r="B1895" t="str">
            <v xml:space="preserve">ENTRADA DE SERVICO AEREA,EM ALTA TENSAO(15KV),PARA 45KVA,INC LUSIVE CABINE DE MEDICAO INDIRETA EM ALVENARIA,POSTE E TODOS OS MATERIAIS ELETRICOS NECESSARIOS,EXCLUSIVE ALUGUEL DO TRA NSFORMADOR (VIDE FAMILIA 05.014)  </v>
          </cell>
          <cell r="C1895" t="str">
            <v>UN</v>
          </cell>
        </row>
        <row r="1896">
          <cell r="A1896" t="str">
            <v>02.016.0004-A</v>
          </cell>
          <cell r="B1896" t="str">
            <v xml:space="preserve">ENTRADA DE SERVICO AEREA,EM ALTA TENSAO(15KV),PARA 45KVA,INC LUSIVE CABINE DE MEDICAO INDIRETA EM ALVENARIA,POSTE E TODOS OS MATERIAIS ELETRICOS NECESSARIOS,EXCLUSIVE ALUGUEL DO TRA NSFORMADOR (VIDE FAMILIA 05.014)  </v>
          </cell>
          <cell r="C1896" t="str">
            <v>UN</v>
          </cell>
        </row>
        <row r="1897">
          <cell r="A1897" t="str">
            <v>02.016.0006-0</v>
          </cell>
          <cell r="B1897" t="str">
            <v xml:space="preserve">ENTRADA DE SERVICO AEREA,EM ALTA TENSAO(15KV),PARA 75KVA,INC LUSIVE CABINE DE MEDICAO INDIRETA EM ALVENARIA,POSTE E TODOS OS MATERIAIS ELETRICOS NECESSARIOS,EXCLUSIVE ALUGUEL DO TRA NSFORMADOR (VIDE FAMILIA 05.014)  </v>
          </cell>
          <cell r="C1897" t="str">
            <v>UN</v>
          </cell>
        </row>
        <row r="1898">
          <cell r="A1898" t="str">
            <v>02.016.0006-A</v>
          </cell>
          <cell r="B1898" t="str">
            <v xml:space="preserve">ENTRADA DE SERVICO AEREA,EM ALTA TENSAO(15KV),PARA 75KVA,INC LUSIVE CABINE DE MEDICAO INDIRETA EM ALVENARIA,POSTE E TODOS OS MATERIAIS ELETRICOS NECESSARIOS,EXCLUSIVE ALUGUEL DO TRA NSFORMADOR (VIDE FAMILIA 05.014)  </v>
          </cell>
          <cell r="C1898" t="str">
            <v>UN</v>
          </cell>
        </row>
        <row r="1899">
          <cell r="A1899" t="str">
            <v>02.016.0008-0</v>
          </cell>
          <cell r="B1899" t="str">
            <v xml:space="preserve">ENTRADA DE SERVICO AEREA,EM ALTA TENSAO(15KV),PARA 112,5KVA, INCLUSIVE CABINE DE MEDICAO INDIRETA EM ALVENARIA,POSTE E TO DOS OS MATERIAIS ELETRICOS NECESSARIOS,EXCLUSIVE ALUGUEL DO TRANSFORMADOR (VIDE FAMILIA 05.014)  </v>
          </cell>
          <cell r="C1899" t="str">
            <v>UN</v>
          </cell>
        </row>
        <row r="1900">
          <cell r="A1900" t="str">
            <v>02.016.0008-A</v>
          </cell>
          <cell r="B1900" t="str">
            <v xml:space="preserve">ENTRADA DE SERVICO AEREA,EM ALTA TENSAO(15KV),PARA 112,5KVA, INCLUSIVE CABINE DE MEDICAO INDIRETA EM ALVENARIA,POSTE E TO DOS OS MATERIAIS ELETRICOS NECESSARIOS,EXCLUSIVE ALUGUEL DO TRANSFORMADOR (VIDE FAMILIA 05.014)  </v>
          </cell>
          <cell r="C1900" t="str">
            <v>UN</v>
          </cell>
        </row>
        <row r="1901">
          <cell r="A1901" t="str">
            <v>02.016.0010-0</v>
          </cell>
          <cell r="B1901" t="str">
            <v xml:space="preserve">ENTRADA DE SERVICO AEREA,EM ALTA TENSAO(15KV),PARA 150KVA,IN CLUSIVE CABINE DE MEDICAO INDIRETA EM ALVENARIA,POSTE E TODO S OS MATERIAIS ELETRICOS NECESSARIOS,EXCLUSIVE ALUGUEL DO TR ANSFORMADOR (VIDE FAMILIA 05.014)  </v>
          </cell>
          <cell r="C1901" t="str">
            <v>UN</v>
          </cell>
        </row>
        <row r="1902">
          <cell r="A1902" t="str">
            <v>02.016.0010-A</v>
          </cell>
          <cell r="B1902" t="str">
            <v xml:space="preserve">ENTRADA DE SERVICO AEREA,EM ALTA TENSAO(15KV),PARA 150KVA,IN CLUSIVE CABINE DE MEDICAO INDIRETA EM ALVENARIA,POSTE E TODO S OS MATERIAIS ELETRICOS NECESSARIOS,EXCLUSIVE ALUGUEL DO TR ANSFORMADOR (VIDE FAMILIA 05.014)  </v>
          </cell>
          <cell r="C1902" t="str">
            <v>UN</v>
          </cell>
        </row>
        <row r="1903">
          <cell r="A1903" t="str">
            <v>02.016.9999-0</v>
          </cell>
          <cell r="B1903" t="str">
            <v xml:space="preserve">FAMILIA 02.016 LIGACOES PROVISORIA - ELETRICAS    </v>
          </cell>
        </row>
        <row r="1904">
          <cell r="A1904" t="str">
            <v>02.016.9999-A</v>
          </cell>
          <cell r="B1904" t="str">
            <v xml:space="preserve">FAMILIA 02.016 LIGACOES PROVISORIA - ELETRICAS    </v>
          </cell>
        </row>
        <row r="1905">
          <cell r="A1905" t="str">
            <v>02.020.0001-0</v>
          </cell>
          <cell r="B1905" t="str">
            <v xml:space="preserve">PLACA DE IDENTIFICACAO DE OBRA PUBLICA,INCLUSIVE PINTURA E S UPORTES DE MADEIRA.FORNECIMENTO E COLOCACAO    </v>
          </cell>
          <cell r="C1905" t="str">
            <v>M2</v>
          </cell>
        </row>
        <row r="1906">
          <cell r="A1906" t="str">
            <v>02.020.0001-A</v>
          </cell>
          <cell r="B1906" t="str">
            <v xml:space="preserve">PLACA DE IDENTIFICACAO DE OBRA PUBLICA,INCLUSIVE PINTURA E S UPORTES DE MADEIRA.FORNECIMENTO E COLOCACAO    </v>
          </cell>
          <cell r="C1906" t="str">
            <v>M2</v>
          </cell>
        </row>
        <row r="1907">
          <cell r="A1907" t="str">
            <v>02.020.0002-0</v>
          </cell>
          <cell r="B1907" t="str">
            <v xml:space="preserve">PLACA DE IDENTIFICACAO DE OBRA PUBLICA,TIPO BANNER/PLOTTER,C ONSTITUIDA POR LONA E IMPRESSAO DIGITAL,INCLUSIVE SUPORTES D E MADEIRA.FORNECIMENTO E COLOCACAO   </v>
          </cell>
          <cell r="C1907" t="str">
            <v>M2</v>
          </cell>
        </row>
        <row r="1908">
          <cell r="A1908" t="str">
            <v>02.020.0002-A</v>
          </cell>
          <cell r="B1908" t="str">
            <v xml:space="preserve">PLACA DE IDENTIFICACAO DE OBRA PUBLICA,TIPO BANNER/PLOTTER,C ONSTITUIDA POR LONA E IMPRESSAO DIGITAL,INCLUSIVE SUPORTES D E MADEIRA.FORNECIMENTO E COLOCACAO   </v>
          </cell>
          <cell r="C1908" t="str">
            <v>M2</v>
          </cell>
        </row>
        <row r="1909">
          <cell r="A1909" t="str">
            <v>02.020.0003-0</v>
          </cell>
          <cell r="B1909" t="str">
            <v xml:space="preserve">PLACA DE IDENTIFICACAO DE OBRA PUBLICA,TIPO BANNER/PLOTTER,C ONSTITUIDA POR LONA E IMPRESSAO DIGITAL,EXCLUSIVE SUPORTE DE MADEIRA.FORNECIMENTO E COLOCACAO   </v>
          </cell>
          <cell r="C1909" t="str">
            <v>M2</v>
          </cell>
        </row>
        <row r="1910">
          <cell r="A1910" t="str">
            <v>02.020.0003-A</v>
          </cell>
          <cell r="B1910" t="str">
            <v xml:space="preserve">PLACA DE IDENTIFICACAO DE OBRA PUBLICA,TIPO BANNER/PLOTTER,C ONSTITUIDA POR LONA E IMPRESSAO DIGITAL,EXCLUSIVE SUPORTE DE MADEIRA.FORNECIMENTO E COLOCACAO   </v>
          </cell>
          <cell r="C1910" t="str">
            <v>M2</v>
          </cell>
        </row>
        <row r="1911">
          <cell r="A1911" t="str">
            <v>02.020.0005-0</v>
          </cell>
          <cell r="B1911" t="str">
            <v xml:space="preserve">BARRAGEM DE BLOQUEIO DE OBRA NA VIA PUBLICA,DE ACORDO COM A RESOLUCAO DA PREFEITURA-RJ,COMPREENDENDO FORNECIMENTO,COLOCA CAO E PINTURA DOS SUPORTES DE MADEIRA COM REAPROVEITAMENTO D O CONJUNTO 40 (QUARENTA) VEZES  </v>
          </cell>
          <cell r="C1911" t="str">
            <v>M</v>
          </cell>
        </row>
        <row r="1912">
          <cell r="A1912" t="str">
            <v>02.020.0005-A</v>
          </cell>
          <cell r="B1912" t="str">
            <v xml:space="preserve">BARRAGEM DE BLOQUEIO DE OBRA NA VIA PUBLICA,DE ACORDO COM A RESOLUCAO DA PREFEITURA-RJ,COMPREENDENDO FORNECIMENTO,COLOCA CAO E PINTURA DOS SUPORTES DE MADEIRA COM REAPROVEITAMENTO D O CONJUNTO 40 (QUARENTA) VEZES  </v>
          </cell>
          <cell r="C1912" t="str">
            <v>M</v>
          </cell>
        </row>
        <row r="1913">
          <cell r="A1913" t="str">
            <v>02.020.0007-0</v>
          </cell>
          <cell r="B1913" t="str">
            <v xml:space="preserve">PLACA PARA IDENTIFICACAO DE OBRAS DE CONCESSIONARIA DE SERVI CO PUBLICO DE ACORDO COM A RESOLUCAO DA PREFEITURA-RJ,COMPRE ENDENDO FORNECIMENTO,COLOCACAO E PINTURA DA PLACA E DOS SUPO RTES DE MADEIRA  </v>
          </cell>
          <cell r="C1913" t="str">
            <v>UN</v>
          </cell>
        </row>
        <row r="1914">
          <cell r="A1914" t="str">
            <v>02.020.0007-A</v>
          </cell>
          <cell r="B1914" t="str">
            <v xml:space="preserve">PLACA PARA IDENTIFICACAO DE OBRAS DE CONCESSIONARIA DE SERVI CO PUBLICO DE ACORDO COM A RESOLUCAO DA PREFEITURA-RJ,COMPRE ENDENDO FORNECIMENTO,COLOCACAO E PINTURA DA PLACA E DOS SUPO RTES DE MADEIRA  </v>
          </cell>
          <cell r="C1914" t="str">
            <v>UN</v>
          </cell>
        </row>
        <row r="1915">
          <cell r="A1915" t="str">
            <v>02.020.0009-0</v>
          </cell>
          <cell r="B1915" t="str">
            <v xml:space="preserve">SEMAFORO PARA SINALIZACAO DE BLOQUEIO DE OBRA NA VIA PUBLICA ,DE ACORDO COM A RESOLUCAO DA PREFEITURA-RJ,COMPREENDENDO FO RNECIMENTO E COLOCACAO DE TODOS OS MATERIAIS NECESSARIOS,INC LUSIVE MATERIAIS ELETRICOS,CONSIDERANDO 40 VEZES O REAPROVEI TAMENTO DA MADEIRA </v>
          </cell>
          <cell r="C1915" t="str">
            <v>UN</v>
          </cell>
        </row>
        <row r="1916">
          <cell r="A1916" t="str">
            <v>02.020.0009-A</v>
          </cell>
          <cell r="B1916" t="str">
            <v xml:space="preserve">SEMAFORO PARA SINALIZACAO DE BLOQUEIO DE OBRA NA VIA PUBLICA ,DE ACORDO COM A RESOLUCAO DA PREFEITURA-RJ,COMPREENDENDO FO RNECIMENTO E COLOCACAO DE TODOS OS MATERIAIS NECESSARIOS,INC LUSIVE MATERIAIS ELETRICOS,CONSIDERANDO 40 VEZES O REAPROVEI TAMENTO DA MADEIRA </v>
          </cell>
          <cell r="C1916" t="str">
            <v>UN</v>
          </cell>
        </row>
        <row r="1917">
          <cell r="A1917" t="str">
            <v>02.020.9999-0</v>
          </cell>
          <cell r="B1917" t="str">
            <v xml:space="preserve">FAMILIA 02.020 SINALIZACAO OBRAS PUBLICAS    </v>
          </cell>
        </row>
        <row r="1918">
          <cell r="A1918" t="str">
            <v>02.020.9999-A</v>
          </cell>
          <cell r="B1918" t="str">
            <v xml:space="preserve">FAMILIA 02.020 SINALIZACAO OBRAS PUBLICAS    </v>
          </cell>
        </row>
        <row r="1919">
          <cell r="A1919" t="str">
            <v>02.025.0010-0</v>
          </cell>
          <cell r="B1919" t="str">
            <v>GABARITO SIMPLES DE PASSAGEM,PROVISORIO PARA VIA PUBLICA MED INDO 10,00M DE VAO E 4,50M DE ALTURA(VIGA EM "I" 8" E COLUNA S EM "I" 10" ESTAIADAS COM VERGALHAO DE 1/4")ASSENTES EM BAS E DE CONCRETO CICLOPICO,SENDO O MATERIAL UTILIZADO 1 VEZ,INC LUSIVE DEMOLICAO POSTERIOR DO PAVIMENTO E REMOCAO DA ESTRUTU RA</v>
          </cell>
          <cell r="C1919" t="str">
            <v>UN</v>
          </cell>
        </row>
        <row r="1920">
          <cell r="A1920" t="str">
            <v>02.025.0010-A</v>
          </cell>
          <cell r="B1920" t="str">
            <v>GABARITO SIMPLES DE PASSAGEM,PROVISORIO PARA VIA PUBLICA MED INDO 10,00M DE VAO E 4,50M DE ALTURA(VIGA EM "I" 8" E COLUNA S EM "I" 10" ESTAIADAS COM VERGALHAO DE 1/4")ASSENTES EM BAS E DE CONCRETO CICLOPICO,SENDO O MATERIAL UTILIZADO 1 VEZ,INC LUSIVE DEMOLICAO POSTERIOR DO PAVIMENTO E REMOCAO DA ESTRUTU RA</v>
          </cell>
          <cell r="C1920" t="str">
            <v>UN</v>
          </cell>
        </row>
        <row r="1921">
          <cell r="A1921" t="str">
            <v>02.025.0012-0</v>
          </cell>
          <cell r="B1921" t="str">
            <v>GABARITO SIMPLES DE PASSAGEM,PROVISORIO PARA VIA PUBLICA MED INDO 10,00M DE VAO E 4,50M DE ALTURA(VIGA EM "I" 8" E COLUNA S EM "I" 10" ESTAIADAS COM VERGALHAO DE 1/4")ASSENTES EM BAS E DE CONCRETO CICLOPICO,SENDO O MATERIAL UTILIZADO 2 VEZES,I NCLUSIVE DEMOLICAO POSTERIOR DO PAVIMENTO E REMOCAO DA ESTRU TURA</v>
          </cell>
          <cell r="C1921" t="str">
            <v>UN</v>
          </cell>
        </row>
        <row r="1922">
          <cell r="A1922" t="str">
            <v>02.025.0012-A</v>
          </cell>
          <cell r="B1922" t="str">
            <v>GABARITO SIMPLES DE PASSAGEM,PROVISORIO PARA VIA PUBLICA MED INDO 10,00M DE VAO E 4,50M DE ALTURA(VIGA EM "I" 8" E COLUNA S EM "I" 10" ESTAIADAS COM VERGALHAO DE 1/4")ASSENTES EM BAS E DE CONCRETO CICLOPICO,SENDO O MATERIAL UTILIZADO 2 VEZES,I NCLUSIVE DEMOLICAO POSTERIOR DO PAVIMENTO E REMOCAO DA ESTRU TURA</v>
          </cell>
          <cell r="C1922" t="str">
            <v>UN</v>
          </cell>
        </row>
        <row r="1923">
          <cell r="A1923" t="str">
            <v>02.025.0015-0</v>
          </cell>
          <cell r="B1923" t="str">
            <v>GABARITO SIMPLES DE PASSAGEM,PROVISORIO PARA VIA PUBLICA MED INDO 10,00M DE VAO E 4,50M DE ALTURA(VIGA EM "I" 8" E COLUNA S EM "I" 10" ESTAIADAS COM VERGALHAO DE 1/4")ASSENTES EM BAS E DE CONCRETO CICLOPICO,SENDO O MATERIAL UTILIZADO 4 VEZES,I NCLUSIVE DEMOLICAO POSTERIOR DO PAVIMENTO E REMOCAO DA ESTRU TURA</v>
          </cell>
          <cell r="C1923" t="str">
            <v>UN</v>
          </cell>
        </row>
        <row r="1924">
          <cell r="A1924" t="str">
            <v>02.025.0015-A</v>
          </cell>
          <cell r="B1924" t="str">
            <v>GABARITO SIMPLES DE PASSAGEM,PROVISORIO PARA VIA PUBLICA MED INDO 10,00M DE VAO E 4,50M DE ALTURA(VIGA EM "I" 8" E COLUNA S EM "I" 10" ESTAIADAS COM VERGALHAO DE 1/4")ASSENTES EM BAS E DE CONCRETO CICLOPICO,SENDO O MATERIAL UTILIZADO 4 VEZES,I NCLUSIVE DEMOLICAO POSTERIOR DO PAVIMENTO E REMOCAO DA ESTRU TURA</v>
          </cell>
          <cell r="C1924" t="str">
            <v>UN</v>
          </cell>
        </row>
        <row r="1925">
          <cell r="A1925" t="str">
            <v>02.025.0020-0</v>
          </cell>
          <cell r="B1925" t="str">
            <v>GABARITO DUPLO DE PASSAGEM,PROVISORIO PARA VIA PUBLICA MEDIN DO 19,00M DE VAO E 4,50M DE ALTURA(VIGA EM "I" 8" E 3 COLUNA S EM "I" 8" ESTAIADAS COM VERGALHAO DE 1/4")ASSENTES EM BASE DE CONCRETO CICLOPICO,SENDO O MATERIAL UTILIZADO 1 VEZ,INCL USIVE DEMOLICAO POSTERIOR DO PAVIMENTO E REMOCAO DA ESTRUTUR A</v>
          </cell>
          <cell r="C1925" t="str">
            <v>UN</v>
          </cell>
        </row>
        <row r="1926">
          <cell r="A1926" t="str">
            <v>02.025.0020-A</v>
          </cell>
          <cell r="B1926" t="str">
            <v>GABARITO DUPLO DE PASSAGEM,PROVISORIO PARA VIA PUBLICA MEDIN DO 19,00M DE VAO E 4,50M DE ALTURA(VIGA EM "I" 8" E 3 COLUNA S EM "I" 8" ESTAIADAS COM VERGALHAO DE 1/4")ASSENTES EM BASE DE CONCRETO CICLOPICO,SENDO O MATERIAL UTILIZADO 1 VEZ,INCL USIVE DEMOLICAO POSTERIOR DO PAVIMENTO E REMOCAO DA ESTRUTUR A</v>
          </cell>
          <cell r="C1926" t="str">
            <v>UN</v>
          </cell>
        </row>
        <row r="1927">
          <cell r="A1927" t="str">
            <v>02.025.0025-0</v>
          </cell>
          <cell r="B1927" t="str">
            <v>GABARITO DUPLO DE PASSAGEM,PROVISORIO PARA VIA PUBLICA,MEDIN DO 19,00M DE VAO E 4,50M DE ALTURA(VIGA EM "I" 8" E 3 COLUNA S EM "I" 8" ESTAIADAS COM VERGALHAO DE 1/4")ASSENTES EM BASE DE CONCRETO CICLOPICO,SENDO O MATERIAL UTILIZADO 2 VEZES,IN CLUSIVE DEMOLICAO POSTERIOR DO PAVIMENTO E REMOCAO DA ESTRUT URA</v>
          </cell>
          <cell r="C1927" t="str">
            <v>UN</v>
          </cell>
        </row>
        <row r="1928">
          <cell r="A1928" t="str">
            <v>02.025.0025-A</v>
          </cell>
          <cell r="B1928" t="str">
            <v>GABARITO DUPLO DE PASSAGEM,PROVISORIO PARA VIA PUBLICA,MEDIN DO 19,00M DE VAO E 4,50M DE ALTURA(VIGA EM "I" 8" E 3 COLUNA S EM "I" 8" ESTAIADAS COM VERGALHAO DE 1/4")ASSENTES EM BASE DE CONCRETO CICLOPICO,SENDO O MATERIAL UTILIZADO 2 VEZES,IN CLUSIVE DEMOLICAO POSTERIOR DO PAVIMENTO E REMOCAO DA ESTRUT URA</v>
          </cell>
          <cell r="C1928" t="str">
            <v>UN</v>
          </cell>
        </row>
        <row r="1929">
          <cell r="A1929" t="str">
            <v>02.025.0030-0</v>
          </cell>
          <cell r="B1929" t="str">
            <v>GABARITO DUPLO DE PASSAGEM,PROVISORIO PARA VIA PUBLICA MEDIN DO 19,00M DE VAO E 4,50M DE ALTURA(VIGA EM "I" 8" E 3 COLUNA S EM "I" 8" ESTAIADAS COM VERGALHAO DE 1/4")ASSENTES EM BASE DE CONCRETO CICLOPICO,SENDO O MATERIAL UTILIZADO 4 VEZES,IN CLUSIVE DEMOLICAO POSTERIOR DO PAVIMENTO E REMOCAO DA ESTRUT URA</v>
          </cell>
          <cell r="C1929" t="str">
            <v>UN</v>
          </cell>
        </row>
        <row r="1930">
          <cell r="A1930" t="str">
            <v>02.025.0030-A</v>
          </cell>
          <cell r="B1930" t="str">
            <v>GABARITO DUPLO DE PASSAGEM,PROVISORIO PARA VIA PUBLICA MEDIN DO 19,00M DE VAO E 4,50M DE ALTURA(VIGA EM "I" 8" E 3 COLUNA S EM "I" 8" ESTAIADAS COM VERGALHAO DE 1/4")ASSENTES EM BASE DE CONCRETO CICLOPICO,SENDO O MATERIAL UTILIZADO 4 VEZES,IN CLUSIVE DEMOLICAO POSTERIOR DO PAVIMENTO E REMOCAO DA ESTRUT URA</v>
          </cell>
          <cell r="C1930" t="str">
            <v>UN</v>
          </cell>
        </row>
        <row r="1931">
          <cell r="A1931" t="str">
            <v>02.025.9999-0</v>
          </cell>
          <cell r="B1931" t="str">
            <v xml:space="preserve">FAMILIA 02.025 GABARITO SIMPLES DE PASSAGEM PROVISORIO    </v>
          </cell>
        </row>
        <row r="1932">
          <cell r="A1932" t="str">
            <v>02.025.9999-A</v>
          </cell>
          <cell r="B1932" t="str">
            <v xml:space="preserve">FAMILIA 02.025 GABARITO SIMPLES DE PASSAGEM PROVISORIO    </v>
          </cell>
        </row>
        <row r="1933">
          <cell r="A1933" t="str">
            <v>02.030.0005-0</v>
          </cell>
          <cell r="B1933" t="str">
            <v xml:space="preserve">PLACA DE SINALIZACAO PREVENTIVA PARA OBRA NA VIA PUBLICA,DE ACORDO COM A RESOLUCAO DA PREFEITURA-RJ, COMPREENDENDO FORNE CIMENTO E PINTURA DA PLACA E DOS SUPORTES DE MADEIRA.FORNECI MENTO E COLOCACAO  </v>
          </cell>
          <cell r="C1933" t="str">
            <v>UN</v>
          </cell>
        </row>
        <row r="1934">
          <cell r="A1934" t="str">
            <v>02.030.0005-A</v>
          </cell>
          <cell r="B1934" t="str">
            <v xml:space="preserve">PLACA DE SINALIZACAO PREVENTIVA PARA OBRA NA VIA PUBLICA,DE ACORDO COM A RESOLUCAO DA PREFEITURA-RJ, COMPREENDENDO FORNE CIMENTO E PINTURA DA PLACA E DOS SUPORTES DE MADEIRA.FORNECI MENTO E COLOCACAO  </v>
          </cell>
          <cell r="C1934" t="str">
            <v>UN</v>
          </cell>
        </row>
        <row r="1935">
          <cell r="A1935" t="str">
            <v>02.030.0010-0</v>
          </cell>
          <cell r="B1935" t="str">
            <v xml:space="preserve">ALUGUEL DE BALIZADOR VAGALUME,EQUIPADO COM PISCA ALERTA E PA INEIS DE FITA REFLETIVA PADRAO ENGENHARIA COM ALTURA DE 1,32 M,DE ACORDO COM O MANUAL DA CET-RIO,INCLUSIVE MANUTENCAO,PRI MEIRA COLOCACAO E RETIRADA DA OBRA  </v>
          </cell>
          <cell r="C1935" t="str">
            <v>UNXMES</v>
          </cell>
        </row>
        <row r="1936">
          <cell r="A1936" t="str">
            <v>02.030.0010-A</v>
          </cell>
          <cell r="B1936" t="str">
            <v xml:space="preserve">ALUGUEL DE BALIZADOR VAGALUME,EQUIPADO COM PISCA ALERTA E PA INEIS DE FITA REFLETIVA PADRAO ENGENHARIA COM ALTURA DE 1,32 M,DE ACORDO COM O MANUAL DA CET-RIO,INCLUSIVE MANUTENCAO,PRI MEIRA COLOCACAO E RETIRADA DA OBRA  </v>
          </cell>
          <cell r="C1936" t="str">
            <v>UNXMES</v>
          </cell>
        </row>
        <row r="1937">
          <cell r="A1937" t="str">
            <v>02.030.0020-0</v>
          </cell>
          <cell r="B1937" t="str">
            <v xml:space="preserve">ALUGUEL DE CAVALETE MINICADE,EQUIPADO COM PAINEIS REFLETIVOS DE ALTA INTENSIDADE E UM PISCA ALERTA COM CELULA FOTO-ELETR ICA,ALIMENTADA POR 2 BATERIAS DE 6V (DISPENSA O USO DE GERAD OR)  </v>
          </cell>
          <cell r="C1937" t="str">
            <v>UNXMES</v>
          </cell>
        </row>
        <row r="1938">
          <cell r="A1938" t="str">
            <v>02.030.0020-A</v>
          </cell>
          <cell r="B1938" t="str">
            <v xml:space="preserve">ALUGUEL DE CAVALETE MINICADE,EQUIPADO COM PAINEIS REFLETIVOS DE ALTA INTENSIDADE E UM PISCA ALERTA COM CELULA FOTO-ELETR ICA,ALIMENTADA POR 2 BATERIAS DE 6V (DISPENSA O USO DE GERAD OR)  </v>
          </cell>
          <cell r="C1938" t="str">
            <v>UNXMES</v>
          </cell>
        </row>
        <row r="1939">
          <cell r="A1939" t="str">
            <v>02.030.0025-0</v>
          </cell>
          <cell r="B1939" t="str">
            <v>ALUGUEL DE CAVALETE PLASTICO UNIVERSAL DE POLIETILENO DE ALT O IMPACTO,NA COR BRANCA,COM PAINEIS DE FITA REFLETIVA NAS DI MENSOES(1,15X0,61)M,PERMITINDO ADAPTACAO DE ATE 2 PISCAS ALE RTAS E PLACAS DE SINALIZACOES DIVERSAS,DE ACORDO COM O MANUA L DA CET-RIO,COM MAIS ACESSORIOS,INCLUINDO 1 PISCA ALERTA,PR IMEIRA COLOCACAO E RETIRADA NO FINAL DA OBRA</v>
          </cell>
          <cell r="C1939" t="str">
            <v>UNXMES</v>
          </cell>
        </row>
        <row r="1940">
          <cell r="A1940" t="str">
            <v>02.030.0025-A</v>
          </cell>
          <cell r="B1940" t="str">
            <v>ALUGUEL DE CAVALETE PLASTICO UNIVERSAL DE POLIETILENO DE ALT O IMPACTO,NA COR BRANCA,COM PAINEIS DE FITA REFLETIVA NAS DI MENSOES(1,15X0,61)M,PERMITINDO ADAPTACAO DE ATE 2 PISCAS ALE RTAS E PLACAS DE SINALIZACOES DIVERSAS,DE ACORDO COM O MANUA L DA CET-RIO,COM MAIS ACESSORIOS,INCLUINDO 1 PISCA ALERTA,PR IMEIRA COLOCACAO E RETIRADA NO FINAL DA OBRA</v>
          </cell>
          <cell r="C1940" t="str">
            <v>UNXMES</v>
          </cell>
        </row>
        <row r="1941">
          <cell r="A1941" t="str">
            <v>02.030.0035-0</v>
          </cell>
          <cell r="B1941" t="str">
            <v xml:space="preserve">ALUGUEL DE PISCA ALERTA PARA ADAPTACAO EM CONES CANALIZADORE S E CAVALETES    </v>
          </cell>
          <cell r="C1941" t="str">
            <v>UNXMES</v>
          </cell>
        </row>
        <row r="1942">
          <cell r="A1942" t="str">
            <v>02.030.0035-A</v>
          </cell>
          <cell r="B1942" t="str">
            <v xml:space="preserve">ALUGUEL DE PISCA ALERTA PARA ADAPTACAO EM CONES CANALIZADORE S E CAVALETES    </v>
          </cell>
          <cell r="C1942" t="str">
            <v>UNXMES</v>
          </cell>
        </row>
        <row r="1943">
          <cell r="A1943" t="str">
            <v>02.030.0040-0</v>
          </cell>
          <cell r="B1943" t="str">
            <v xml:space="preserve">ALUGUEL DE PLACAS DE SINALIZACAO DE OBRAS,REFLETIVAS,REVESTI DAS COM PELICULA REFLETIVA GRAU TECNICO    </v>
          </cell>
          <cell r="C1943" t="str">
            <v>M2XMES</v>
          </cell>
        </row>
        <row r="1944">
          <cell r="A1944" t="str">
            <v>02.030.0040-A</v>
          </cell>
          <cell r="B1944" t="str">
            <v xml:space="preserve">ALUGUEL DE PLACAS DE SINALIZACAO DE OBRAS,REFLETIVAS,REVESTI DAS COM PELICULA REFLETIVA GRAU TECNICO    </v>
          </cell>
          <cell r="C1944" t="str">
            <v>M2XMES</v>
          </cell>
        </row>
        <row r="1945">
          <cell r="A1945" t="str">
            <v>02.030.0045-0</v>
          </cell>
          <cell r="B1945" t="str">
            <v xml:space="preserve">ALUGUEL DE POSTE LITE,FEITO EM POLIETILENO DE ALTA DENSIDADE ,COM ALTURA DE 1,17M,COM FITAS REFLETIVAS,SENDO A AREA REFLE TIVA TOTAL DE 2480CM2,PADRAO ENGENHARIA,EQUIPADO COM PISCA A LERTA COM DISPOSITIVO DE SEGURANCA,USADO TAMBEM COMO SUPORTE DE PLACA DE OBRA </v>
          </cell>
          <cell r="C1945" t="str">
            <v>UNXMES</v>
          </cell>
        </row>
        <row r="1946">
          <cell r="A1946" t="str">
            <v>02.030.0045-A</v>
          </cell>
          <cell r="B1946" t="str">
            <v xml:space="preserve">ALUGUEL DE POSTE LITE,FEITO EM POLIETILENO DE ALTA DENSIDADE ,COM ALTURA DE 1,17M,COM FITAS REFLETIVAS,SENDO A AREA REFLE TIVA TOTAL DE 2480CM2,PADRAO ENGENHARIA,EQUIPADO COM PISCA A LERTA COM DISPOSITIVO DE SEGURANCA,USADO TAMBEM COMO SUPORTE DE PLACA DE OBRA </v>
          </cell>
          <cell r="C1946" t="str">
            <v>UNXMES</v>
          </cell>
        </row>
        <row r="1947">
          <cell r="A1947" t="str">
            <v>02.030.0060-0</v>
          </cell>
          <cell r="B1947" t="str">
            <v xml:space="preserve">DEMARCACAO DE PAVIMENTO POR PINTURA EM FAIXAS ALTERNADAS,PAR A DESVIO DO TRAFEGO EM OBRAS NA VIA PUBLICA,DE ACORDO COM A RESOLUCAO DA PREFEITURA-RJ,MEDIDO POR UNIDADE DE SUPERFICIE DEMARCADA  </v>
          </cell>
          <cell r="C1947" t="str">
            <v>M2</v>
          </cell>
        </row>
        <row r="1948">
          <cell r="A1948" t="str">
            <v>02.030.0060-A</v>
          </cell>
          <cell r="B1948" t="str">
            <v xml:space="preserve">DEMARCACAO DE PAVIMENTO POR PINTURA EM FAIXAS ALTERNADAS,PAR A DESVIO DO TRAFEGO EM OBRAS NA VIA PUBLICA,DE ACORDO COM A RESOLUCAO DA PREFEITURA-RJ,MEDIDO POR UNIDADE DE SUPERFICIE DEMARCADA  </v>
          </cell>
          <cell r="C1948" t="str">
            <v>M2</v>
          </cell>
        </row>
        <row r="1949">
          <cell r="A1949" t="str">
            <v>02.030.9999-0</v>
          </cell>
          <cell r="B1949" t="str">
            <v xml:space="preserve">FAMILIA 02.030 SINALIZACAO PREVENTIVA    </v>
          </cell>
        </row>
        <row r="1950">
          <cell r="A1950" t="str">
            <v>02.030.9999-A</v>
          </cell>
          <cell r="B1950" t="str">
            <v xml:space="preserve">FAMILIA 02.030 SINALIZACAO PREVENTIVA    </v>
          </cell>
        </row>
        <row r="1951">
          <cell r="A1951" t="str">
            <v>02.050.0001-0</v>
          </cell>
          <cell r="B1951" t="str">
            <v xml:space="preserve">REPINTURA DE PLACA DE IDENTIFICACAO DE OBRAS PUBLICAS     </v>
          </cell>
          <cell r="C1951" t="str">
            <v>M2</v>
          </cell>
        </row>
        <row r="1952">
          <cell r="A1952" t="str">
            <v>02.050.0001-A</v>
          </cell>
          <cell r="B1952" t="str">
            <v xml:space="preserve">REPINTURA DE PLACA DE IDENTIFICACAO DE OBRAS PUBLICAS     </v>
          </cell>
          <cell r="C1952" t="str">
            <v>M2</v>
          </cell>
        </row>
        <row r="1953">
          <cell r="A1953" t="str">
            <v>02.050.9999-0</v>
          </cell>
          <cell r="B1953" t="str">
            <v xml:space="preserve">FAMILIA 02.050 REPINTURA DE PLACA    </v>
          </cell>
        </row>
        <row r="1954">
          <cell r="A1954" t="str">
            <v>02.050.9999-A</v>
          </cell>
          <cell r="B1954" t="str">
            <v xml:space="preserve">FAMILIA 02.050 REPINTURA DE PLACA    </v>
          </cell>
        </row>
        <row r="1955">
          <cell r="A1955" t="str">
            <v>03.001.0001-1</v>
          </cell>
          <cell r="B1955" t="str">
            <v xml:space="preserve">ESCAVACAO MANUAL DE VALA/CAVA EM MATERIAL DE 1¬ CATEGORIA (A (AREIA,ARGILA OU PICARRA),ATE 1,50M DE PROFUNDIDADE,EXCLUSIV E ESCORAMENTO E ESGOTAMENTO   </v>
          </cell>
          <cell r="C1955" t="str">
            <v>M3</v>
          </cell>
        </row>
        <row r="1956">
          <cell r="A1956" t="str">
            <v>03.001.0001-B</v>
          </cell>
          <cell r="B1956" t="str">
            <v xml:space="preserve">ESCAVACAO MANUAL DE VALA/CAVA EM MATERIAL DE 1¬ CATEGORIA (A (AREIA,ARGILA OU PICARRA),ATE 1,50M DE PROFUNDIDADE,EXCLUSIV E ESCORAMENTO E ESGOTAMENTO   </v>
          </cell>
          <cell r="C1956" t="str">
            <v>M3</v>
          </cell>
        </row>
        <row r="1957">
          <cell r="A1957" t="str">
            <v>03.001.0002-1</v>
          </cell>
          <cell r="B1957" t="str">
            <v xml:space="preserve">ESCAVACAO MANUAL DE VALA/CAVA EM MATERIAL DE 1¬ CATEGORIA (A REIA,ARGILA OU PICARRA),ENTRE 1,50 E 3,00M DE PROFUNDIDADE,E XCLUSIVE ESCORAMENTO E ESGOTAMENTO   </v>
          </cell>
          <cell r="C1957" t="str">
            <v>M3</v>
          </cell>
        </row>
        <row r="1958">
          <cell r="A1958" t="str">
            <v>03.001.0002-B</v>
          </cell>
          <cell r="B1958" t="str">
            <v xml:space="preserve">ESCAVACAO MANUAL DE VALA/CAVA EM MATERIAL DE 1¬ CATEGORIA (A REIA,ARGILA OU PICARRA),ENTRE 1,50 E 3,00M DE PROFUNDIDADE,E XCLUSIVE ESCORAMENTO E ESGOTAMENTO   </v>
          </cell>
          <cell r="C1958" t="str">
            <v>M3</v>
          </cell>
        </row>
        <row r="1959">
          <cell r="A1959" t="str">
            <v>03.001.0003-1</v>
          </cell>
          <cell r="B1959" t="str">
            <v xml:space="preserve">ESCAVACAO MANUAL DE VALA/CAVA EM MATERIAL DE 1¬ CATEGORIA (A REIA,ARGILA OU PICARRA),ENTRE 3,00 E 4,50M DE PROFUNDIDADE,E XCLUSIVE ESCORAMENTO E ESGOTAMENTO   </v>
          </cell>
          <cell r="C1959" t="str">
            <v>M3</v>
          </cell>
        </row>
        <row r="1960">
          <cell r="A1960" t="str">
            <v>03.001.0003-B</v>
          </cell>
          <cell r="B1960" t="str">
            <v xml:space="preserve">ESCAVACAO MANUAL DE VALA/CAVA EM MATERIAL DE 1¬ CATEGORIA (A REIA,ARGILA OU PICARRA),ENTRE 3,00 E 4,50M DE PROFUNDIDADE,E XCLUSIVE ESCORAMENTO E ESGOTAMENTO   </v>
          </cell>
          <cell r="C1960" t="str">
            <v>M3</v>
          </cell>
        </row>
        <row r="1961">
          <cell r="A1961" t="str">
            <v>03.001.0004-1</v>
          </cell>
          <cell r="B1961" t="str">
            <v xml:space="preserve">ESCAVACAO MANUAL DE VALA/CAVA EM MATERIAL DE 1¬ CATEGORIA (A REIA,ARGILA OU PICARRA),ENTRE 4,50 E 6,00M DE PROFUNDIDADE,E XCLUSIVE ESCORAMENTO E ESGOTAMENTO   </v>
          </cell>
          <cell r="C1961" t="str">
            <v>M3</v>
          </cell>
        </row>
        <row r="1962">
          <cell r="A1962" t="str">
            <v>03.001.0004-B</v>
          </cell>
          <cell r="B1962" t="str">
            <v xml:space="preserve">ESCAVACAO MANUAL DE VALA/CAVA EM MATERIAL DE 1¬ CATEGORIA (A REIA,ARGILA OU PICARRA),ENTRE 4,50 E 6,00M DE PROFUNDIDADE,E XCLUSIVE ESCORAMENTO E ESGOTAMENTO   </v>
          </cell>
          <cell r="C1962" t="str">
            <v>M3</v>
          </cell>
        </row>
        <row r="1963">
          <cell r="A1963" t="str">
            <v>03.001.0009-1</v>
          </cell>
          <cell r="B1963" t="str">
            <v xml:space="preserve">ESCAVACAO MANUAL DE VALA/CAVA EM MATERIAL DE 1¬ CATEGORIA (A REIA,ARGILA OU PICARRA),ENTRE 6,00 E 7,50M DE PROFUNDIDADE,E XCLUSIVE ESCORAMENTO E ESGOTAMENTO   </v>
          </cell>
          <cell r="C1963" t="str">
            <v>M3</v>
          </cell>
        </row>
        <row r="1964">
          <cell r="A1964" t="str">
            <v>03.001.0009-B</v>
          </cell>
          <cell r="B1964" t="str">
            <v xml:space="preserve">ESCAVACAO MANUAL DE VALA/CAVA EM MATERIAL DE 1¬ CATEGORIA (A REIA,ARGILA OU PICARRA),ENTRE 6,00 E 7,50M DE PROFUNDIDADE,E XCLUSIVE ESCORAMENTO E ESGOTAMENTO   </v>
          </cell>
          <cell r="C1964" t="str">
            <v>M3</v>
          </cell>
        </row>
        <row r="1965">
          <cell r="A1965" t="str">
            <v>03.001.0010-0</v>
          </cell>
          <cell r="B1965" t="str">
            <v xml:space="preserve">ESCAVACAO MANUAL DE VALA/CAVA A FRIO EM MATERIAL DE 2¬CATEGO RIA(MOLEDO OU ROCHA DECOMPOSTA),ATE 1,50M DE PROFUNDIDADE,EX CLUSIVE ESCORAMENTO E ESGOTAMENTO   </v>
          </cell>
          <cell r="C1965" t="str">
            <v>M3</v>
          </cell>
        </row>
        <row r="1966">
          <cell r="A1966" t="str">
            <v>03.001.0010-A</v>
          </cell>
          <cell r="B1966" t="str">
            <v xml:space="preserve">ESCAVACAO MANUAL DE VALA/CAVA A FRIO EM MATERIAL DE 2¬CATEGO RIA(MOLEDO OU ROCHA DECOMPOSTA),ATE 1,50M DE PROFUNDIDADE,EX CLUSIVE ESCORAMENTO E ESGOTAMENTO   </v>
          </cell>
          <cell r="C1966" t="str">
            <v>M3</v>
          </cell>
        </row>
        <row r="1967">
          <cell r="A1967" t="str">
            <v>03.001.0011-0</v>
          </cell>
          <cell r="B1967" t="str">
            <v xml:space="preserve">ESCAVACAO MANUAL DE VALA/CAVA A FRIO EM MATERIAL DE 2¬CATEGO RIA(MOLEDO OU ROCHA DECOMPOSTA),ENTRE 1,50 E 3,00M DE PROFUN DIDADE,EXCLUSIVE ESCORAMENTO E ESGOTAMENTO   </v>
          </cell>
          <cell r="C1967" t="str">
            <v>M3</v>
          </cell>
        </row>
        <row r="1968">
          <cell r="A1968" t="str">
            <v>03.001.0011-A</v>
          </cell>
          <cell r="B1968" t="str">
            <v xml:space="preserve">ESCAVACAO MANUAL DE VALA/CAVA A FRIO EM MATERIAL DE 2¬CATEGO RIA(MOLEDO OU ROCHA DECOMPOSTA),ENTRE 1,50 E 3,00M DE PROFUN DIDADE,EXCLUSIVE ESCORAMENTO E ESGOTAMENTO   </v>
          </cell>
          <cell r="C1968" t="str">
            <v>M3</v>
          </cell>
        </row>
        <row r="1969">
          <cell r="A1969" t="str">
            <v>03.001.0012-0</v>
          </cell>
          <cell r="B1969" t="str">
            <v xml:space="preserve">ESCAVACAO MANUAL DE VALA/CAVA A FRIO EM MATERIAL DE 2¬CATEGO RIA(MOLEDO OU ROCHA DECOMPOSTA),ENTRE 3,00 E 4,50M DE PROFUN DIDADE,EXCLUSIVE ESCORAMENTO E ESGOTAMENTO   </v>
          </cell>
          <cell r="C1969" t="str">
            <v>M3</v>
          </cell>
        </row>
        <row r="1970">
          <cell r="A1970" t="str">
            <v>03.001.0012-A</v>
          </cell>
          <cell r="B1970" t="str">
            <v xml:space="preserve">ESCAVACAO MANUAL DE VALA/CAVA A FRIO EM MATERIAL DE 2¬CATEGO RIA(MOLEDO OU ROCHA DECOMPOSTA),ENTRE 3,00 E 4,50M DE PROFUN DIDADE,EXCLUSIVE ESCORAMENTO E ESGOTAMENTO   </v>
          </cell>
          <cell r="C1970" t="str">
            <v>M3</v>
          </cell>
        </row>
        <row r="1971">
          <cell r="A1971" t="str">
            <v>03.001.0021-0</v>
          </cell>
          <cell r="B1971" t="str">
            <v xml:space="preserve">ESCAVACAO MANUAL DE VALA/CAVA A FRIO EM MATERIAL DE 2¬CATEGO RIA(MOLEDO OU ROCHA DECOMPOSTA),ENTRE 4,50 E 6,00M DE PROFUN DIDADE,EXCLUSIVE ESCORAMENTO E ESGOTAMENTO   </v>
          </cell>
          <cell r="C1971" t="str">
            <v>M3</v>
          </cell>
        </row>
        <row r="1972">
          <cell r="A1972" t="str">
            <v>03.001.0021-A</v>
          </cell>
          <cell r="B1972" t="str">
            <v xml:space="preserve">ESCAVACAO MANUAL DE VALA/CAVA A FRIO EM MATERIAL DE 2¬CATEGO RIA(MOLEDO OU ROCHA DECOMPOSTA),ENTRE 4,50 E 6,00M DE PROFUN DIDADE,EXCLUSIVE ESCORAMENTO E ESGOTAMENTO   </v>
          </cell>
          <cell r="C1972" t="str">
            <v>M3</v>
          </cell>
        </row>
        <row r="1973">
          <cell r="A1973" t="str">
            <v>03.001.0022-0</v>
          </cell>
          <cell r="B1973" t="str">
            <v xml:space="preserve">ESCAVACAO MANUAL DE VALA/CAVA A FRIO EM MATERIAL DE 2¬CATEGO RIA(MOLEDO OU ROCHA DECOMPOSTA),ENTRE 6,00 E 7,50M DE PROFUN DIDADE,EXCLUSIVE ESCORAMENTO E ESGOTAMENTO   </v>
          </cell>
          <cell r="C1973" t="str">
            <v>M3</v>
          </cell>
        </row>
        <row r="1974">
          <cell r="A1974" t="str">
            <v>03.001.0022-A</v>
          </cell>
          <cell r="B1974" t="str">
            <v xml:space="preserve">ESCAVACAO MANUAL DE VALA/CAVA A FRIO EM MATERIAL DE 2¬CATEGO RIA(MOLEDO OU ROCHA DECOMPOSTA),ENTRE 6,00 E 7,50M DE PROFUN DIDADE,EXCLUSIVE ESCORAMENTO E ESGOTAMENTO   </v>
          </cell>
          <cell r="C1974" t="str">
            <v>M3</v>
          </cell>
        </row>
        <row r="1975">
          <cell r="A1975" t="str">
            <v>03.001.0041-0</v>
          </cell>
          <cell r="B1975" t="str">
            <v xml:space="preserve">ESCAVACAO MANUAL DE VALA/CAVA EM PEDRA SOLTA DO TAMANHO MEDI O DE PEDRA DE MAO OU ARGILA RIJA,ATE 1,50M DE PROFUNDIDADE,E XCLUSIVE ESCORAMENTO E ESGOTAMENTO   </v>
          </cell>
          <cell r="C1975" t="str">
            <v>M3</v>
          </cell>
        </row>
        <row r="1976">
          <cell r="A1976" t="str">
            <v>03.001.0041-A</v>
          </cell>
          <cell r="B1976" t="str">
            <v xml:space="preserve">ESCAVACAO MANUAL DE VALA/CAVA EM PEDRA SOLTA DO TAMANHO MEDI O DE PEDRA DE MAO OU ARGILA RIJA,ATE 1,50M DE PROFUNDIDADE,E XCLUSIVE ESCORAMENTO E ESGOTAMENTO   </v>
          </cell>
          <cell r="C1976" t="str">
            <v>M3</v>
          </cell>
        </row>
        <row r="1977">
          <cell r="A1977" t="str">
            <v>03.001.0042-0</v>
          </cell>
          <cell r="B1977" t="str">
            <v xml:space="preserve">ESCAVACAO MANUAL DE VALA/CAVA EM PEDRA SOLTA DO TAMANHO MEDI O DE PEDRA DE MAO OU ARGILA RIJA,ENTRE 1,50 E 3,00M DE PROFU NDIDADE,EXCLUSIVE ESCORAMENTO E ESGOTAMENTO   </v>
          </cell>
          <cell r="C1977" t="str">
            <v>M3</v>
          </cell>
        </row>
        <row r="1978">
          <cell r="A1978" t="str">
            <v>03.001.0042-A</v>
          </cell>
          <cell r="B1978" t="str">
            <v xml:space="preserve">ESCAVACAO MANUAL DE VALA/CAVA EM PEDRA SOLTA DO TAMANHO MEDI O DE PEDRA DE MAO OU ARGILA RIJA,ENTRE 1,50 E 3,00M DE PROFU NDIDADE,EXCLUSIVE ESCORAMENTO E ESGOTAMENTO   </v>
          </cell>
          <cell r="C1978" t="str">
            <v>M3</v>
          </cell>
        </row>
        <row r="1979">
          <cell r="A1979" t="str">
            <v>03.001.0043-0</v>
          </cell>
          <cell r="B1979" t="str">
            <v xml:space="preserve">ESCAVACAO MANUAL DE VALA/CAVA EM PEDRA SOLTA DO TAMANHO MEDI O DE PEDRA DE MAO OU ARGILA RIJA,ENTRE 3,00 E 4,50M DE PROFU NDIDADE,EXCLUSIVE ESCORAMENTO E ESGOTAMENTO   </v>
          </cell>
          <cell r="C1979" t="str">
            <v>M3</v>
          </cell>
        </row>
        <row r="1980">
          <cell r="A1980" t="str">
            <v>03.001.0043-A</v>
          </cell>
          <cell r="B1980" t="str">
            <v xml:space="preserve">ESCAVACAO MANUAL DE VALA/CAVA EM PEDRA SOLTA DO TAMANHO MEDI O DE PEDRA DE MAO OU ARGILA RIJA,ENTRE 3,00 E 4,50M DE PROFU NDIDADE,EXCLUSIVE ESCORAMENTO E ESGOTAMENTO   </v>
          </cell>
          <cell r="C1980" t="str">
            <v>M3</v>
          </cell>
        </row>
        <row r="1981">
          <cell r="A1981" t="str">
            <v>03.001.0044-0</v>
          </cell>
          <cell r="B1981" t="str">
            <v xml:space="preserve">ESCAVACAO MANUAL DE VALA/CAVA EM PEDRA SOLTA DO TAMANHO MEDI O DE PEDRA DE MAO OU ARGILA RIJA,ENTRE 4,50 E 6,00M DE PROFU NDIDADE,EXCLUSIVE ESCORAMENTO E ESGOTAMENTO   </v>
          </cell>
          <cell r="C1981" t="str">
            <v>M3</v>
          </cell>
        </row>
        <row r="1982">
          <cell r="A1982" t="str">
            <v>03.001.0044-A</v>
          </cell>
          <cell r="B1982" t="str">
            <v xml:space="preserve">ESCAVACAO MANUAL DE VALA/CAVA EM PEDRA SOLTA DO TAMANHO MEDI O DE PEDRA DE MAO OU ARGILA RIJA,ENTRE 4,50 E 6,00M DE PROFU NDIDADE,EXCLUSIVE ESCORAMENTO E ESGOTAMENTO   </v>
          </cell>
          <cell r="C1982" t="str">
            <v>M3</v>
          </cell>
        </row>
        <row r="1983">
          <cell r="A1983" t="str">
            <v>03.001.0045-0</v>
          </cell>
          <cell r="B1983" t="str">
            <v xml:space="preserve">ESCAVACAO MANUAL DE VALA/CAVA EM PEDRA SOLTA DO TAMANHO MEDI O DE PEDRA DE MAO OU ARGILA RIJA,ENTRE 6,00 E 7,50M DE PROFU NDIDADE,EXCLUSIVE ESCORAMENTO E ESGOTAMENTO   </v>
          </cell>
          <cell r="C1983" t="str">
            <v>M3</v>
          </cell>
        </row>
        <row r="1984">
          <cell r="A1984" t="str">
            <v>03.001.0045-A</v>
          </cell>
          <cell r="B1984" t="str">
            <v xml:space="preserve">ESCAVACAO MANUAL DE VALA/CAVA EM PEDRA SOLTA DO TAMANHO MEDI O DE PEDRA DE MAO OU ARGILA RIJA,ENTRE 6,00 E 7,50M DE PROFU NDIDADE,EXCLUSIVE ESCORAMENTO E ESGOTAMENTO   </v>
          </cell>
          <cell r="C1984" t="str">
            <v>M3</v>
          </cell>
        </row>
        <row r="1985">
          <cell r="A1985" t="str">
            <v>03.001.0047-0</v>
          </cell>
          <cell r="B1985" t="str">
            <v xml:space="preserve">ESCAVACAO MANUAL DE VALA/CAVA EM LODO,ATE 1,50M DE PROFUNDID ADE,EXCLUSIVE ESCORAMENTO E ESGOTAMENTO    </v>
          </cell>
          <cell r="C1985" t="str">
            <v>M3</v>
          </cell>
        </row>
        <row r="1986">
          <cell r="A1986" t="str">
            <v>03.001.0047-A</v>
          </cell>
          <cell r="B1986" t="str">
            <v xml:space="preserve">ESCAVACAO MANUAL DE VALA/CAVA EM LODO,ATE 1,50M DE PROFUNDID ADE,EXCLUSIVE ESCORAMENTO E ESGOTAMENTO    </v>
          </cell>
          <cell r="C1986" t="str">
            <v>M3</v>
          </cell>
        </row>
        <row r="1987">
          <cell r="A1987" t="str">
            <v>03.001.0048-0</v>
          </cell>
          <cell r="B1987" t="str">
            <v xml:space="preserve">ESCAVACAO MANUAL DE VALA/CAVA EM LODO,ENTRE 1,50 E 3,00M DE PROFUNDIDADE,EXCLUSIVE ESCORAMENTO E ESGOTAMENTO    </v>
          </cell>
          <cell r="C1987" t="str">
            <v>M3</v>
          </cell>
        </row>
        <row r="1988">
          <cell r="A1988" t="str">
            <v>03.001.0048-A</v>
          </cell>
          <cell r="B1988" t="str">
            <v xml:space="preserve">ESCAVACAO MANUAL DE VALA/CAVA EM LODO,ENTRE 1,50 E 3,00M DE PROFUNDIDADE,EXCLUSIVE ESCORAMENTO E ESGOTAMENTO    </v>
          </cell>
          <cell r="C1988" t="str">
            <v>M3</v>
          </cell>
        </row>
        <row r="1989">
          <cell r="A1989" t="str">
            <v>03.001.0049-0</v>
          </cell>
          <cell r="B1989" t="str">
            <v xml:space="preserve">ESCAVACAO MANUAL DE VALA/CAVA EM LODO,ENTRE 3,00 E 4,50M DE PROFUNDIDADE,EXCLUSIVE ESCORAMENTO E ESGOTAMENTO    </v>
          </cell>
          <cell r="C1989" t="str">
            <v>M3</v>
          </cell>
        </row>
        <row r="1990">
          <cell r="A1990" t="str">
            <v>03.001.0049-A</v>
          </cell>
          <cell r="B1990" t="str">
            <v xml:space="preserve">ESCAVACAO MANUAL DE VALA/CAVA EM LODO,ENTRE 3,00 E 4,50M DE PROFUNDIDADE,EXCLUSIVE ESCORAMENTO E ESGOTAMENTO    </v>
          </cell>
          <cell r="C1990" t="str">
            <v>M3</v>
          </cell>
        </row>
        <row r="1991">
          <cell r="A1991" t="str">
            <v>03.001.0050-0</v>
          </cell>
          <cell r="B1991" t="str">
            <v xml:space="preserve">ESCAVACAO MANUAL DE VALA/CAVA EM LODO, ENTRE 4,50 E 6,00M DE PROFUNDIDADE,EXCLUSIVE ESCORAMENTO E ESGOTAMENTO    </v>
          </cell>
          <cell r="C1991" t="str">
            <v>M3</v>
          </cell>
        </row>
        <row r="1992">
          <cell r="A1992" t="str">
            <v>03.001.0050-A</v>
          </cell>
          <cell r="B1992" t="str">
            <v xml:space="preserve">ESCAVACAO MANUAL DE VALA/CAVA EM LODO, ENTRE 4,50 E 6,00M DE PROFUNDIDADE,EXCLUSIVE ESCORAMENTO E ESGOTAMENTO    </v>
          </cell>
          <cell r="C1992" t="str">
            <v>M3</v>
          </cell>
        </row>
        <row r="1993">
          <cell r="A1993" t="str">
            <v>03.001.0051-0</v>
          </cell>
          <cell r="B1993" t="str">
            <v xml:space="preserve">ESCAVACAO MANUAL DE VALA/CAVA EM LODO,ENTRE 6,00 E 7,50M DE PROFUNDIDADE,EXCLUSIVE ESCORAMENTO E ESGOTAMENTO    </v>
          </cell>
          <cell r="C1993" t="str">
            <v>M3</v>
          </cell>
        </row>
        <row r="1994">
          <cell r="A1994" t="str">
            <v>03.001.0051-A</v>
          </cell>
          <cell r="B1994" t="str">
            <v xml:space="preserve">ESCAVACAO MANUAL DE VALA/CAVA EM LODO,ENTRE 6,00 E 7,50M DE PROFUNDIDADE,EXCLUSIVE ESCORAMENTO E ESGOTAMENTO    </v>
          </cell>
          <cell r="C1994" t="str">
            <v>M3</v>
          </cell>
        </row>
        <row r="1995">
          <cell r="A1995" t="str">
            <v>03.001.0061-0</v>
          </cell>
          <cell r="B1995" t="str">
            <v xml:space="preserve">MARROAMENTO DE MATERIAL DE 3¬CATEGORIA(ROCHA VIVA),COM VOLUM E MAXIMO DE 0,064M3,PARA REDUCAO A PEDRA DE MAO,REFERINDO-SE O PRECO AO MATERIAL SOLTO,DEPOIS DE MARROADO   </v>
          </cell>
          <cell r="C1995" t="str">
            <v>M3</v>
          </cell>
        </row>
        <row r="1996">
          <cell r="A1996" t="str">
            <v>03.001.0061-A</v>
          </cell>
          <cell r="B1996" t="str">
            <v xml:space="preserve">MARROAMENTO DE MATERIAL DE 3¬CATEGORIA(ROCHA VIVA),COM VOLUM E MAXIMO DE 0,064M3,PARA REDUCAO A PEDRA DE MAO,REFERINDO-SE O PRECO AO MATERIAL SOLTO,DEPOIS DE MARROADO   </v>
          </cell>
          <cell r="C1996" t="str">
            <v>M3</v>
          </cell>
        </row>
        <row r="1997">
          <cell r="A1997" t="str">
            <v>03.001.0065-1</v>
          </cell>
          <cell r="B1997" t="str">
            <v xml:space="preserve">DESMONTE MANUAL DE BLOCO DE MATERIAL DE 3¬CATEGORIA(ROCHA VI VA),COM VOLUME ATE 1,00M3,INCLUSIVE REDUCAO A PEDRA DE MAO. PARA VOLUMES ACIMA DE 1,00M3 VER CATALOGO DE REFERENCIA   </v>
          </cell>
          <cell r="C1997" t="str">
            <v>M3</v>
          </cell>
        </row>
        <row r="1998">
          <cell r="A1998" t="str">
            <v>03.001.0065-B</v>
          </cell>
          <cell r="B1998" t="str">
            <v xml:space="preserve">DESMONTE MANUAL DE BLOCO DE MATERIAL DE 3¬CATEGORIA(ROCHA VI VA),COM VOLUME ATE 1,00M3,INCLUSIVE REDUCAO A PEDRA DE MAO. PARA VOLUMES ACIMA DE 1,00M3 VER CATALOGO DE REFERENCIA   </v>
          </cell>
          <cell r="C1998" t="str">
            <v>M3</v>
          </cell>
        </row>
        <row r="1999">
          <cell r="A1999" t="str">
            <v>03.001.0070-1</v>
          </cell>
          <cell r="B1999" t="str">
            <v xml:space="preserve">DESMONTE MANUAL EM MATERIAL DE 2¬CATEGORIA(MOLEDO OU ROCHA D ECOMPOSTA).VALEM A FORMULA E AS OBSERVACOES DO ITEM 03.001.0 65   </v>
          </cell>
          <cell r="C1999" t="str">
            <v>M3</v>
          </cell>
        </row>
        <row r="2000">
          <cell r="A2000" t="str">
            <v>03.001.0070-B</v>
          </cell>
          <cell r="B2000" t="str">
            <v xml:space="preserve">DESMONTE MANUAL EM MATERIAL DE 2¬CATEGORIA(MOLEDO OU ROCHA D ECOMPOSTA).VALEM A FORMULA E AS OBSERVACOES DO ITEM 03.001.0 65   </v>
          </cell>
          <cell r="C2000" t="str">
            <v>M3</v>
          </cell>
        </row>
        <row r="2001">
          <cell r="A2001" t="str">
            <v>03.001.0071-1</v>
          </cell>
          <cell r="B2001" t="str">
            <v xml:space="preserve">MARROAMENTO DE MATERIAL DE 2¬CATEGORIA(ROCHA DECOMPOSTA),COM VOLUME MAXIMO DE 0,064M3,PARA REDUCAO A PEDRA DE MAO,REFERI NDO-SE O PRECO AO MATERIAL SOLTO,DEPOIS DE MARROADO   </v>
          </cell>
          <cell r="C2001" t="str">
            <v>M3</v>
          </cell>
        </row>
        <row r="2002">
          <cell r="A2002" t="str">
            <v>03.001.0071-B</v>
          </cell>
          <cell r="B2002" t="str">
            <v xml:space="preserve">MARROAMENTO DE MATERIAL DE 2¬CATEGORIA(ROCHA DECOMPOSTA),COM VOLUME MAXIMO DE 0,064M3,PARA REDUCAO A PEDRA DE MAO,REFERI NDO-SE O PRECO AO MATERIAL SOLTO,DEPOIS DE MARROADO   </v>
          </cell>
          <cell r="C2002" t="str">
            <v>M3</v>
          </cell>
        </row>
        <row r="2003">
          <cell r="A2003" t="str">
            <v>03.001.0080-1</v>
          </cell>
          <cell r="B2003" t="str">
            <v xml:space="preserve">ESCAVACAO MANUAL EM MATERIAL DE 1¬CATEGORIA,A CEU ABERTO,ATE 0,50M DE PROFUNDIDADE COM REMOCAO ATE 1 DAM    </v>
          </cell>
          <cell r="C2003" t="str">
            <v>M3</v>
          </cell>
        </row>
        <row r="2004">
          <cell r="A2004" t="str">
            <v>03.001.0080-B</v>
          </cell>
          <cell r="B2004" t="str">
            <v xml:space="preserve">ESCAVACAO MANUAL EM MATERIAL DE 1¬CATEGORIA,A CEU ABERTO,ATE 0,50M DE PROFUNDIDADE COM REMOCAO ATE 1 DAM    </v>
          </cell>
          <cell r="C2004" t="str">
            <v>M3</v>
          </cell>
        </row>
        <row r="2005">
          <cell r="A2005" t="str">
            <v>03.001.0085-1</v>
          </cell>
          <cell r="B2005" t="str">
            <v xml:space="preserve">ESCAVACAO MANUAL EM MATERIAL DE 1¬CATEGORIA,A CEU ABERTO,PAR A PROFUNDIDADES MAIORES QUE 0,50M COM REMOCAO ATE 1 DAM    </v>
          </cell>
          <cell r="C2005" t="str">
            <v>M3</v>
          </cell>
        </row>
        <row r="2006">
          <cell r="A2006" t="str">
            <v>03.001.0085-B</v>
          </cell>
          <cell r="B2006" t="str">
            <v xml:space="preserve">ESCAVACAO MANUAL EM MATERIAL DE 1¬CATEGORIA,A CEU ABERTO,PAR A PROFUNDIDADES MAIORES QUE 0,50M COM REMOCAO ATE 1 DAM    </v>
          </cell>
          <cell r="C2006" t="str">
            <v>M3</v>
          </cell>
        </row>
        <row r="2007">
          <cell r="A2007" t="str">
            <v>03.001.0090-0</v>
          </cell>
          <cell r="B2007" t="str">
            <v xml:space="preserve">ESCAVACAO EM TUNEL DE PEQUENAS DIMENSOES,EM MATERIAL DE 1¬CA TEGORIA(AREIA,ARGILA OU PICARRA),INTEIRAMENTE SECO,EM SERVIC O SEMI-MECANIZADO,EXCLUSIVE ESCORAMENTO   </v>
          </cell>
          <cell r="C2007" t="str">
            <v>M3</v>
          </cell>
        </row>
        <row r="2008">
          <cell r="A2008" t="str">
            <v>03.001.0090-A</v>
          </cell>
          <cell r="B2008" t="str">
            <v xml:space="preserve">ESCAVACAO EM TUNEL DE PEQUENAS DIMENSOES,EM MATERIAL DE 1¬CA TEGORIA(AREIA,ARGILA OU PICARRA),INTEIRAMENTE SECO,EM SERVIC O SEMI-MECANIZADO,EXCLUSIVE ESCORAMENTO   </v>
          </cell>
          <cell r="C2008" t="str">
            <v>M3</v>
          </cell>
        </row>
        <row r="2009">
          <cell r="A2009" t="str">
            <v>03.001.0095-0</v>
          </cell>
          <cell r="B2009" t="str">
            <v xml:space="preserve">ESCAVACAO E REATERRO DE VALA,EM MATERIAL DE 1¬CATEGORIA,PARA LIGACAO PREDIAL DE ESGOTO SANITARIO    </v>
          </cell>
          <cell r="C2009" t="str">
            <v>M</v>
          </cell>
        </row>
        <row r="2010">
          <cell r="A2010" t="str">
            <v>03.001.0095-A</v>
          </cell>
          <cell r="B2010" t="str">
            <v xml:space="preserve">ESCAVACAO E REATERRO DE VALA,EM MATERIAL DE 1¬CATEGORIA,PARA LIGACAO PREDIAL DE ESGOTO SANITARIO    </v>
          </cell>
          <cell r="C2010" t="str">
            <v>M</v>
          </cell>
        </row>
        <row r="2011">
          <cell r="A2011" t="str">
            <v>03.001.0096-0</v>
          </cell>
          <cell r="B2011" t="str">
            <v xml:space="preserve">ESCAVACAO E REATERRO DE VALA,EM MATERIAL DE 2¬CATEGORIA,PARA LIGACAO PREDIAL DE ESGOTO SANITARIO    </v>
          </cell>
          <cell r="C2011" t="str">
            <v>M</v>
          </cell>
        </row>
        <row r="2012">
          <cell r="A2012" t="str">
            <v>03.001.0096-A</v>
          </cell>
          <cell r="B2012" t="str">
            <v xml:space="preserve">ESCAVACAO E REATERRO DE VALA,EM MATERIAL DE 2¬CATEGORIA,PARA LIGACAO PREDIAL DE ESGOTO SANITARIO    </v>
          </cell>
          <cell r="C2012" t="str">
            <v>M</v>
          </cell>
        </row>
        <row r="2013">
          <cell r="A2013" t="str">
            <v>03.001.0098-0</v>
          </cell>
          <cell r="B2013" t="str">
            <v xml:space="preserve">ESCAVACAO E REATERRO DE VALA,EM MATERIAL DE 1¬CATEGORIA,PARA LIGACAO DE AGUA POTAVEL    </v>
          </cell>
          <cell r="C2013" t="str">
            <v>M</v>
          </cell>
        </row>
        <row r="2014">
          <cell r="A2014" t="str">
            <v>03.001.0098-A</v>
          </cell>
          <cell r="B2014" t="str">
            <v xml:space="preserve">ESCAVACAO E REATERRO DE VALA,EM MATERIAL DE 1¬CATEGORIA,PARA LIGACAO DE AGUA POTAVEL    </v>
          </cell>
          <cell r="C2014" t="str">
            <v>M</v>
          </cell>
        </row>
        <row r="2015">
          <cell r="A2015" t="str">
            <v>03.001.0099-0</v>
          </cell>
          <cell r="B2015" t="str">
            <v xml:space="preserve">ESCAVACAO E REATERRO DE VALA,EM MATERIAL DE 2¬ CATEGORIA,PAR A LIGACAO DE AGUA POTAVEL    </v>
          </cell>
          <cell r="C2015" t="str">
            <v>M</v>
          </cell>
        </row>
        <row r="2016">
          <cell r="A2016" t="str">
            <v>03.001.0099-A</v>
          </cell>
          <cell r="B2016" t="str">
            <v xml:space="preserve">ESCAVACAO E REATERRO DE VALA,EM MATERIAL DE 2¬ CATEGORIA,PAR A LIGACAO DE AGUA POTAVEL    </v>
          </cell>
          <cell r="C2016" t="str">
            <v>M</v>
          </cell>
        </row>
        <row r="2017">
          <cell r="A2017" t="str">
            <v>03.001.0100-0</v>
          </cell>
          <cell r="B2017" t="str">
            <v xml:space="preserve">ESCAVACAO MANUAL DE VALA/CAVA EM MATERIAL DE 1¬CATEGORIA ATE 1,50M DE PROFUNDIDADE,EM BECOS DE ATE 2,00M DE LARGURA COM IMPOSSIBILIDADE DE ENTRADA DE CAMINHAO OU EQUIPAMENTO MOTORI ZADO PARA RETIRADA DO MATERIAL,EM FAVELAS,EXCLUSIVE ESCORAME NTO E ESGOTAMENTO </v>
          </cell>
          <cell r="C2017" t="str">
            <v>M3</v>
          </cell>
        </row>
        <row r="2018">
          <cell r="A2018" t="str">
            <v>03.001.0100-A</v>
          </cell>
          <cell r="B2018" t="str">
            <v xml:space="preserve">ESCAVACAO MANUAL DE VALA/CAVA EM MATERIAL DE 1¬CATEGORIA ATE 1,50M DE PROFUNDIDADE,EM BECOS DE ATE 2,00M DE LARGURA COM IMPOSSIBILIDADE DE ENTRADA DE CAMINHAO OU EQUIPAMENTO MOTORI ZADO PARA RETIRADA DO MATERIAL,EM FAVELAS,EXCLUSIVE ESCORAME NTO E ESGOTAMENTO </v>
          </cell>
          <cell r="C2018" t="str">
            <v>M3</v>
          </cell>
        </row>
        <row r="2019">
          <cell r="A2019" t="str">
            <v>03.001.0101-0</v>
          </cell>
          <cell r="B2019" t="str">
            <v xml:space="preserve">ESCAVACAO MANUAL DE VALA/CAVA EM MATERIAL DE 1¬CATEGORIA ENT RE 1,50 E 3,00M DE PROFUNDIDADE,EM BECOS DE ATE 2,00M DE LAR GURA COM IMPOSSIBILIDADE DE ENTRADA DE CAMINHAO OU EQUIPAMEN TO MOTORIZADO PARA RETIRADA DO MATERIAL,EM FAVELAS,EXCLUSIVE ESCORAMENTO E ESGOTAMENTO </v>
          </cell>
          <cell r="C2019" t="str">
            <v>M3</v>
          </cell>
        </row>
        <row r="2020">
          <cell r="A2020" t="str">
            <v>03.001.0101-A</v>
          </cell>
          <cell r="B2020" t="str">
            <v xml:space="preserve">ESCAVACAO MANUAL DE VALA/CAVA EM MATERIAL DE 1¬CATEGORIA ENT RE 1,50 E 3,00M DE PROFUNDIDADE,EM BECOS DE ATE 2,00M DE LAR GURA COM IMPOSSIBILIDADE DE ENTRADA DE CAMINHAO OU EQUIPAMEN TO MOTORIZADO PARA RETIRADA DO MATERIAL,EM FAVELAS,EXCLUSIVE ESCORAMENTO E ESGOTAMENTO </v>
          </cell>
          <cell r="C2020" t="str">
            <v>M3</v>
          </cell>
        </row>
        <row r="2021">
          <cell r="A2021" t="str">
            <v>03.001.0102-0</v>
          </cell>
          <cell r="B2021" t="str">
            <v xml:space="preserve">ESCAVACAO MANUAL DE VALA/CAVA EM MATERIAL DE 1¬CATEGORIA ENT RE 3,00 E 4,50M DE PROFUNDIDADE,EM BECOS DE ATE 2,00M DE LAR GURA COM IMPOSSIBILIDADE DE ENTRADA DE CAMINHAO OU EQUIPAMEN TO MOTORIZADO PARA RETIRADA DO MATERIAL,EM FAVELAS,EXCLUSIVE ESCORAMENTO E ESGOTAMENTO </v>
          </cell>
          <cell r="C2021" t="str">
            <v>M3</v>
          </cell>
        </row>
        <row r="2022">
          <cell r="A2022" t="str">
            <v>03.001.0102-A</v>
          </cell>
          <cell r="B2022" t="str">
            <v xml:space="preserve">ESCAVACAO MANUAL DE VALA/CAVA EM MATERIAL DE 1¬CATEGORIA ENT RE 3,00 E 4,50M DE PROFUNDIDADE,EM BECOS DE ATE 2,00M DE LAR GURA COM IMPOSSIBILIDADE DE ENTRADA DE CAMINHAO OU EQUIPAMEN TO MOTORIZADO PARA RETIRADA DO MATERIAL,EM FAVELAS,EXCLUSIVE ESCORAMENTO E ESGOTAMENTO </v>
          </cell>
          <cell r="C2022" t="str">
            <v>M3</v>
          </cell>
        </row>
        <row r="2023">
          <cell r="A2023" t="str">
            <v>03.001.0110-0</v>
          </cell>
          <cell r="B2023" t="str">
            <v xml:space="preserve">ESCAVACAO MANUAL DE VALA/CAVA EM LODO OU LAMA ATE 1,50M DE P ROFUNDIDADE,EM BECOS DE ATE 2,00M DE LARGURA,EM FAVELAS,EXCL USIVE ESCORAMENTO E ESGOTAMENTO   </v>
          </cell>
          <cell r="C2023" t="str">
            <v>M3</v>
          </cell>
        </row>
        <row r="2024">
          <cell r="A2024" t="str">
            <v>03.001.0110-A</v>
          </cell>
          <cell r="B2024" t="str">
            <v xml:space="preserve">ESCAVACAO MANUAL DE VALA/CAVA EM LODO OU LAMA ATE 1,50M DE P ROFUNDIDADE,EM BECOS DE ATE 2,00M DE LARGURA,EM FAVELAS,EXCL USIVE ESCORAMENTO E ESGOTAMENTO   </v>
          </cell>
          <cell r="C2024" t="str">
            <v>M3</v>
          </cell>
        </row>
        <row r="2025">
          <cell r="A2025" t="str">
            <v>03.001.0111-0</v>
          </cell>
          <cell r="B2025" t="str">
            <v xml:space="preserve">ESCAVACAO MANUAL DE VALA/CAVA EM LODO OU LAMA COM PROFUNDIDA DE ENTRE 1,50 E 3,00M,EM BECOS DE ATE 2,00M DE LARGURA,EM FA VELAS,EXCLUSIVE ESCORAMENTO E ESGOTAMENTO   </v>
          </cell>
          <cell r="C2025" t="str">
            <v>M3</v>
          </cell>
        </row>
        <row r="2026">
          <cell r="A2026" t="str">
            <v>03.001.0111-A</v>
          </cell>
          <cell r="B2026" t="str">
            <v xml:space="preserve">ESCAVACAO MANUAL DE VALA/CAVA EM LODO OU LAMA COM PROFUNDIDA DE ENTRE 1,50 E 3,00M,EM BECOS DE ATE 2,00M DE LARGURA,EM FA VELAS,EXCLUSIVE ESCORAMENTO E ESGOTAMENTO   </v>
          </cell>
          <cell r="C2026" t="str">
            <v>M3</v>
          </cell>
        </row>
        <row r="2027">
          <cell r="A2027" t="str">
            <v>03.001.9999-0</v>
          </cell>
          <cell r="B2027" t="str">
            <v xml:space="preserve">INDICE 03.001. ESCAVACAO MANUAL    </v>
          </cell>
        </row>
        <row r="2028">
          <cell r="A2028" t="str">
            <v>03.001.9999-A</v>
          </cell>
          <cell r="B2028" t="str">
            <v xml:space="preserve">INDICE 03.001. ESCAVACAO MANUAL    </v>
          </cell>
        </row>
        <row r="2029">
          <cell r="A2029" t="str">
            <v>03.002.0001-1</v>
          </cell>
          <cell r="B2029" t="str">
            <v xml:space="preserve">ESCAVACAO MANUAL DE VALA EM MATERIAL DE 1¬CATEGORIA,COM ESCO RAMENTO E ESGOTAMENTO MANUAL    </v>
          </cell>
          <cell r="C2029" t="str">
            <v>M3</v>
          </cell>
        </row>
        <row r="2030">
          <cell r="A2030" t="str">
            <v>03.002.0001-B</v>
          </cell>
          <cell r="B2030" t="str">
            <v xml:space="preserve">ESCAVACAO MANUAL DE VALA EM MATERIAL DE 1¬CATEGORIA,COM ESCO RAMENTO E ESGOTAMENTO MANUAL    </v>
          </cell>
          <cell r="C2030" t="str">
            <v>M3</v>
          </cell>
        </row>
        <row r="2031">
          <cell r="A2031" t="str">
            <v>03.002.9999-0</v>
          </cell>
          <cell r="B2031" t="str">
            <v xml:space="preserve">INDICE 03.002. ESCAVACAO MANUAL C/ESC. E ESGOT.    </v>
          </cell>
        </row>
        <row r="2032">
          <cell r="A2032" t="str">
            <v>03.002.9999-A</v>
          </cell>
          <cell r="B2032" t="str">
            <v xml:space="preserve">INDICE 03.002. ESCAVACAO MANUAL C/ESC. E ESGOT.    </v>
          </cell>
        </row>
        <row r="2033">
          <cell r="A2033" t="str">
            <v>03.004.0001-1</v>
          </cell>
          <cell r="B2033" t="str">
            <v xml:space="preserve">ESCAVACAO DE VALA/CAVA A FOGO EM MATERIAL DE 2¬ CATEGORIA(MO LEDO OU ROCHA DECOMPOSTA),ATE 1,50M DE PROFUNDIDADE,FURACAO A BARRA MINA,INCLUSIVE EMPILHAMENTO DO MATERIAL PARA REMOCAO   </v>
          </cell>
          <cell r="C2033" t="str">
            <v>M3</v>
          </cell>
        </row>
        <row r="2034">
          <cell r="A2034" t="str">
            <v>03.004.0001-B</v>
          </cell>
          <cell r="B2034" t="str">
            <v xml:space="preserve">ESCAVACAO DE VALA/CAVA A FOGO EM MATERIAL DE 2¬ CATEGORIA(MO LEDO OU ROCHA DECOMPOSTA),ATE 1,50M DE PROFUNDIDADE,FURACAO A BARRA MINA,INCLUSIVE EMPILHAMENTO DO MATERIAL PARA REMOCAO   </v>
          </cell>
          <cell r="C2034" t="str">
            <v>M3</v>
          </cell>
        </row>
        <row r="2035">
          <cell r="A2035" t="str">
            <v>03.004.0002-0</v>
          </cell>
          <cell r="B2035" t="str">
            <v xml:space="preserve">ESCAVACAO DE VALA/CAVA A FOGO EM MATERIAL DE 2¬CATEGORIA(MOL EDO OU ROCHA DECOMPOSTA),ENTRE 1,50 E 3,00M DE PROFUNDIDADE, FURACAO A BARRA MINA,INCLUSIVE EMPILHAMENTO DO MATERIAL PARA REMOCAO  </v>
          </cell>
          <cell r="C2035" t="str">
            <v>M3</v>
          </cell>
        </row>
        <row r="2036">
          <cell r="A2036" t="str">
            <v>03.004.0002-A</v>
          </cell>
          <cell r="B2036" t="str">
            <v xml:space="preserve">ESCAVACAO DE VALA/CAVA A FOGO EM MATERIAL DE 2¬CATEGORIA(MOL EDO OU ROCHA DECOMPOSTA),ENTRE 1,50 E 3,00M DE PROFUNDIDADE, FURACAO A BARRA MINA,INCLUSIVE EMPILHAMENTO DO MATERIAL PARA REMOCAO  </v>
          </cell>
          <cell r="C2036" t="str">
            <v>M3</v>
          </cell>
        </row>
        <row r="2037">
          <cell r="A2037" t="str">
            <v>03.004.0003-0</v>
          </cell>
          <cell r="B2037" t="str">
            <v xml:space="preserve">ESCAVACAO DE VALA/CAVA A FOGO EM MATERIAL DE 2¬CATEGORIA(MOL EDO OU ROCHA DECOMPOSTA),ENTRE 3,00 E 4,50M DE PROFUNDIDADE, FURACAO A BARRA MINA,INCLUSIVE EMPILHAMENTO DO MATERIAL PARA REMOCAO  </v>
          </cell>
          <cell r="C2037" t="str">
            <v>M3</v>
          </cell>
        </row>
        <row r="2038">
          <cell r="A2038" t="str">
            <v>03.004.0003-A</v>
          </cell>
          <cell r="B2038" t="str">
            <v xml:space="preserve">ESCAVACAO DE VALA/CAVA A FOGO EM MATERIAL DE 2¬CATEGORIA(MOL EDO OU ROCHA DECOMPOSTA),ENTRE 3,00 E 4,50M DE PROFUNDIDADE, FURACAO A BARRA MINA,INCLUSIVE EMPILHAMENTO DO MATERIAL PARA REMOCAO  </v>
          </cell>
          <cell r="C2038" t="str">
            <v>M3</v>
          </cell>
        </row>
        <row r="2039">
          <cell r="A2039" t="str">
            <v>03.004.0012-0</v>
          </cell>
          <cell r="B2039" t="str">
            <v xml:space="preserve">ESCAVACAO DE VALA/CAVA A FOGO EM MATERIAL DE 2¬CATEGORIA(MOL EDO OU ROCHA DECOMPOSTA),ENTRE 4,50 E 6,00M DE PROFUNDIDADE, FURACAO A BARRA MINA,INCLUSIVE EMPILHAMENTO DO MATERIAL PARA REMOCAO  </v>
          </cell>
          <cell r="C2039" t="str">
            <v>M3</v>
          </cell>
        </row>
        <row r="2040">
          <cell r="A2040" t="str">
            <v>03.004.0012-A</v>
          </cell>
          <cell r="B2040" t="str">
            <v xml:space="preserve">ESCAVACAO DE VALA/CAVA A FOGO EM MATERIAL DE 2¬CATEGORIA(MOL EDO OU ROCHA DECOMPOSTA),ENTRE 4,50 E 6,00M DE PROFUNDIDADE, FURACAO A BARRA MINA,INCLUSIVE EMPILHAMENTO DO MATERIAL PARA REMOCAO  </v>
          </cell>
          <cell r="C2040" t="str">
            <v>M3</v>
          </cell>
        </row>
        <row r="2041">
          <cell r="A2041" t="str">
            <v>03.004.0013-0</v>
          </cell>
          <cell r="B2041" t="str">
            <v xml:space="preserve">ESCAVACAO DE VALA/CAVA A FOGO EM MATERIAL DE 2¬CATEGORIA(MOL EDO OU ROCHA DECOMPOSTA),ENTRE 6,00 E 7,50M DE PROFUNDIDADE, FURACAO A BARRA MINA,INCLUSIVE EMPILHAMENTO DO MATERIAL PARA REMOCAO  </v>
          </cell>
          <cell r="C2041" t="str">
            <v>M3</v>
          </cell>
        </row>
        <row r="2042">
          <cell r="A2042" t="str">
            <v>03.004.0013-A</v>
          </cell>
          <cell r="B2042" t="str">
            <v xml:space="preserve">ESCAVACAO DE VALA/CAVA A FOGO EM MATERIAL DE 2¬CATEGORIA(MOL EDO OU ROCHA DECOMPOSTA),ENTRE 6,00 E 7,50M DE PROFUNDIDADE, FURACAO A BARRA MINA,INCLUSIVE EMPILHAMENTO DO MATERIAL PARA REMOCAO  </v>
          </cell>
          <cell r="C2042" t="str">
            <v>M3</v>
          </cell>
        </row>
        <row r="2043">
          <cell r="A2043" t="str">
            <v>03.004.0020-1</v>
          </cell>
          <cell r="B2043" t="str">
            <v xml:space="preserve">ESCAVACAO DE VALA/CAVA A FOGO EM MATERIAL DE 3¬CATEGORIA(ROC HA VIVA),ATE 1,50M DE PROFUNDIDADE,FURACAO A BARRA MINA,INCL USIVE EMPILHAMENTO DO MATERIAL PARA REMOCAO   </v>
          </cell>
          <cell r="C2043" t="str">
            <v>M3</v>
          </cell>
        </row>
        <row r="2044">
          <cell r="A2044" t="str">
            <v>03.004.0020-B</v>
          </cell>
          <cell r="B2044" t="str">
            <v xml:space="preserve">ESCAVACAO DE VALA/CAVA A FOGO EM MATERIAL DE 3¬CATEGORIA(ROC HA VIVA),ATE 1,50M DE PROFUNDIDADE,FURACAO A BARRA MINA,INCL USIVE EMPILHAMENTO DO MATERIAL PARA REMOCAO   </v>
          </cell>
          <cell r="C2044" t="str">
            <v>M3</v>
          </cell>
        </row>
        <row r="2045">
          <cell r="A2045" t="str">
            <v>03.004.0021-0</v>
          </cell>
          <cell r="B2045" t="str">
            <v xml:space="preserve">ESCAVACAO DE VALA/CAVA A FOGO EM MATERIAL DE 3¬CATEGORIA(ROC HA VIVA),ENTRE 1,50 E 3,00M DE PROFUNDIDADE,FURACAO A BARRA MINA,INCLUSIVE EMPILHAMENTO DO MATERIAL PARA A REMOCAO   </v>
          </cell>
          <cell r="C2045" t="str">
            <v>M3</v>
          </cell>
        </row>
        <row r="2046">
          <cell r="A2046" t="str">
            <v>03.004.0021-A</v>
          </cell>
          <cell r="B2046" t="str">
            <v xml:space="preserve">ESCAVACAO DE VALA/CAVA A FOGO EM MATERIAL DE 3¬CATEGORIA(ROC HA VIVA),ENTRE 1,50 E 3,00M DE PROFUNDIDADE,FURACAO A BARRA MINA,INCLUSIVE EMPILHAMENTO DO MATERIAL PARA A REMOCAO   </v>
          </cell>
          <cell r="C2046" t="str">
            <v>M3</v>
          </cell>
        </row>
        <row r="2047">
          <cell r="A2047" t="str">
            <v>03.004.0022-0</v>
          </cell>
          <cell r="B2047" t="str">
            <v xml:space="preserve">ESCAVACAO DE VALA/CAVA A FOGO EM MATERIAL DE 3¬CATEGORIA(ROC HA VIVA),ENTRE 3,00 E 4,50M DE PROFUNDIDADE,FURACAO A BARRA MINA,INCLUSIVE EMPILHAMENTO DO MATERIAL PARA REMOCAO   </v>
          </cell>
          <cell r="C2047" t="str">
            <v>M3</v>
          </cell>
        </row>
        <row r="2048">
          <cell r="A2048" t="str">
            <v>03.004.0022-A</v>
          </cell>
          <cell r="B2048" t="str">
            <v xml:space="preserve">ESCAVACAO DE VALA/CAVA A FOGO EM MATERIAL DE 3¬CATEGORIA(ROC HA VIVA),ENTRE 3,00 E 4,50M DE PROFUNDIDADE,FURACAO A BARRA MINA,INCLUSIVE EMPILHAMENTO DO MATERIAL PARA REMOCAO   </v>
          </cell>
          <cell r="C2048" t="str">
            <v>M3</v>
          </cell>
        </row>
        <row r="2049">
          <cell r="A2049" t="str">
            <v>03.004.0023-0</v>
          </cell>
          <cell r="B2049" t="str">
            <v xml:space="preserve">ESCAVACAO DE VALA/CAVA A FOGO EM MATERIAL DE 3¬CATEGORIA(ROC HA VIVA),ENTRE 4,50 E 6,00M DE PROFUNDIDADE,FURACAO A BARRA MINA,INCLUSIVE EMPILHAMENTO DO MATERIAL PARA REMOCAO   </v>
          </cell>
          <cell r="C2049" t="str">
            <v>M3</v>
          </cell>
        </row>
        <row r="2050">
          <cell r="A2050" t="str">
            <v>03.004.0023-A</v>
          </cell>
          <cell r="B2050" t="str">
            <v xml:space="preserve">ESCAVACAO DE VALA/CAVA A FOGO EM MATERIAL DE 3¬CATEGORIA(ROC HA VIVA),ENTRE 4,50 E 6,00M DE PROFUNDIDADE,FURACAO A BARRA MINA,INCLUSIVE EMPILHAMENTO DO MATERIAL PARA REMOCAO   </v>
          </cell>
          <cell r="C2050" t="str">
            <v>M3</v>
          </cell>
        </row>
        <row r="2051">
          <cell r="A2051" t="str">
            <v>03.004.0024-0</v>
          </cell>
          <cell r="B2051" t="str">
            <v xml:space="preserve">ESCAVACAO DE VALA/CAVA A FOGO EM MATERIAL DE 3¬CATEGORIA(ROC HA VIVA),ENTRE 6,00 E 7,50M DE PROFUNDIDADE,FURACAO A BARRA MINA,INCLUSIVE EMPILHAMENTO DO MATERIAL PARA REMOCAO   </v>
          </cell>
          <cell r="C2051" t="str">
            <v>M3</v>
          </cell>
        </row>
        <row r="2052">
          <cell r="A2052" t="str">
            <v>03.004.0024-A</v>
          </cell>
          <cell r="B2052" t="str">
            <v xml:space="preserve">ESCAVACAO DE VALA/CAVA A FOGO EM MATERIAL DE 3¬CATEGORIA(ROC HA VIVA),ENTRE 6,00 E 7,50M DE PROFUNDIDADE,FURACAO A BARRA MINA,INCLUSIVE EMPILHAMENTO DO MATERIAL PARA REMOCAO   </v>
          </cell>
          <cell r="C2052" t="str">
            <v>M3</v>
          </cell>
        </row>
        <row r="2053">
          <cell r="A2053" t="str">
            <v>03.004.0025-0</v>
          </cell>
          <cell r="B2053" t="str">
            <v xml:space="preserve">ESCAVACAO A FOGO EM MATERIAL DE 2¬CATEGORIA(MOLEDO OU ROCHA DECOMPOSTA),A CEU ABERTO,FURACAO A BARRA MINA    </v>
          </cell>
          <cell r="C2053" t="str">
            <v>M3</v>
          </cell>
        </row>
        <row r="2054">
          <cell r="A2054" t="str">
            <v>03.004.0025-A</v>
          </cell>
          <cell r="B2054" t="str">
            <v xml:space="preserve">ESCAVACAO A FOGO EM MATERIAL DE 2¬CATEGORIA(MOLEDO OU ROCHA DECOMPOSTA),A CEU ABERTO,FURACAO A BARRA MINA    </v>
          </cell>
          <cell r="C2054" t="str">
            <v>M3</v>
          </cell>
        </row>
        <row r="2055">
          <cell r="A2055" t="str">
            <v>03.004.0028-0</v>
          </cell>
          <cell r="B2055" t="str">
            <v xml:space="preserve">ESCAVACAO A FOGO EM MATERIAL DE 3¬CATEGORIA(ROCHA VIVA),A CE U ABERTO,FURACAO A BARRA MINA    </v>
          </cell>
          <cell r="C2055" t="str">
            <v>M3</v>
          </cell>
        </row>
        <row r="2056">
          <cell r="A2056" t="str">
            <v>03.004.0028-A</v>
          </cell>
          <cell r="B2056" t="str">
            <v xml:space="preserve">ESCAVACAO A FOGO EM MATERIAL DE 3¬CATEGORIA(ROCHA VIVA),A CE U ABERTO,FURACAO A BARRA MINA    </v>
          </cell>
          <cell r="C2056" t="str">
            <v>M3</v>
          </cell>
        </row>
        <row r="2057">
          <cell r="A2057" t="str">
            <v>03.004.0030-0</v>
          </cell>
          <cell r="B2057" t="str">
            <v xml:space="preserve">DESMONTE A FOGO DE BLOCOS DE MATERIAL DE 3¬CATEGORIA(ROCHA V IVA),COM VOLUME DE 1,00 A 20,00M3,SENDO OS FUROS ABERTOS A B ROCA E MARRETA,INCLUSIVE REDUCAO MANUAL A PEDRA DE MAO   </v>
          </cell>
          <cell r="C2057" t="str">
            <v>M3</v>
          </cell>
        </row>
        <row r="2058">
          <cell r="A2058" t="str">
            <v>03.004.0030-A</v>
          </cell>
          <cell r="B2058" t="str">
            <v xml:space="preserve">DESMONTE A FOGO DE BLOCOS DE MATERIAL DE 3¬CATEGORIA(ROCHA V IVA),COM VOLUME DE 1,00 A 20,00M3,SENDO OS FUROS ABERTOS A B ROCA E MARRETA,INCLUSIVE REDUCAO MANUAL A PEDRA DE MAO   </v>
          </cell>
          <cell r="C2058" t="str">
            <v>M3</v>
          </cell>
        </row>
        <row r="2059">
          <cell r="A2059" t="str">
            <v>03.004.0031-0</v>
          </cell>
          <cell r="B2059" t="str">
            <v xml:space="preserve">DESMONTE A FOGO DE BLOCOS DE MATERIAL DE 2¬CATEGORIA(ROCHA M EDIANAMENTE DECOMPOSTA),COM VOLUME DE 1,00 A 20,00M3,SENDO O S FUROS ABERTOS A BROCA E MARRETA,INCLUSIVE REDUCAO MANUAL A PEDRA DE MAO  </v>
          </cell>
          <cell r="C2059" t="str">
            <v>M3</v>
          </cell>
        </row>
        <row r="2060">
          <cell r="A2060" t="str">
            <v>03.004.0031-A</v>
          </cell>
          <cell r="B2060" t="str">
            <v xml:space="preserve">DESMONTE A FOGO DE BLOCOS DE MATERIAL DE 2¬CATEGORIA(ROCHA M EDIANAMENTE DECOMPOSTA),COM VOLUME DE 1,00 A 20,00M3,SENDO O S FUROS ABERTOS A BROCA E MARRETA,INCLUSIVE REDUCAO MANUAL A PEDRA DE MAO  </v>
          </cell>
          <cell r="C2060" t="str">
            <v>M3</v>
          </cell>
        </row>
        <row r="2061">
          <cell r="A2061" t="str">
            <v>03.004.9999-0</v>
          </cell>
          <cell r="B2061" t="str">
            <v xml:space="preserve">INDICE 03.004. ESCAVACAO E DESMONTE A FOGO    </v>
          </cell>
        </row>
        <row r="2062">
          <cell r="A2062" t="str">
            <v>03.004.9999-A</v>
          </cell>
          <cell r="B2062" t="str">
            <v xml:space="preserve">INDICE 03.004. ESCAVACAO E DESMONTE A FOGO    </v>
          </cell>
        </row>
        <row r="2063">
          <cell r="A2063" t="str">
            <v>03.005.0011-0</v>
          </cell>
          <cell r="B2063" t="str">
            <v xml:space="preserve">ESCAVACAO DE ROCHA COM UTILIZACAO DE FOGO CUIDADOSO(SMOOTH B LASTING),A CEU ABERTO,EM AREA URBANA,SENDO A PERFURACAO A AR COMPRIMIDO,INCLUSIVE EMPILHAMENTO DO MATERIAL PARA REMOCAO   </v>
          </cell>
          <cell r="C2063" t="str">
            <v>M3</v>
          </cell>
        </row>
        <row r="2064">
          <cell r="A2064" t="str">
            <v>03.005.0011-A</v>
          </cell>
          <cell r="B2064" t="str">
            <v xml:space="preserve">ESCAVACAO DE ROCHA COM UTILIZACAO DE FOGO CUIDADOSO(SMOOTH B LASTING),A CEU ABERTO,EM AREA URBANA,SENDO A PERFURACAO A AR COMPRIMIDO,INCLUSIVE EMPILHAMENTO DO MATERIAL PARA REMOCAO   </v>
          </cell>
          <cell r="C2064" t="str">
            <v>M3</v>
          </cell>
        </row>
        <row r="2065">
          <cell r="A2065" t="str">
            <v>03.005.0013-0</v>
          </cell>
          <cell r="B2065" t="str">
            <v xml:space="preserve">ESCAVACAO DE ROCHA COM UTILIZACAO DE FOGO CUIDADOSO(SMOOTH B LASTING),A CEU ABERTO,EM AREA URBANA,SENDO A PERFURACAO A AR COMPRIMIDO,INCLUSIVE EMPILHAMENTO DO MATERIAL PARA REMOCAO E TRANSPORTE A 50,00M COM TRATOR  </v>
          </cell>
          <cell r="C2065" t="str">
            <v>M3</v>
          </cell>
        </row>
        <row r="2066">
          <cell r="A2066" t="str">
            <v>03.005.0013-A</v>
          </cell>
          <cell r="B2066" t="str">
            <v xml:space="preserve">ESCAVACAO DE ROCHA COM UTILIZACAO DE FOGO CUIDADOSO(SMOOTH B LASTING),A CEU ABERTO,EM AREA URBANA,SENDO A PERFURACAO A AR COMPRIMIDO,INCLUSIVE EMPILHAMENTO DO MATERIAL PARA REMOCAO E TRANSPORTE A 50,00M COM TRATOR  </v>
          </cell>
          <cell r="C2066" t="str">
            <v>M3</v>
          </cell>
        </row>
        <row r="2067">
          <cell r="A2067" t="str">
            <v>03.005.0020-1</v>
          </cell>
          <cell r="B2067" t="str">
            <v xml:space="preserve">ESCAVACAO A FOGO EM MATERIAL DE 2¬CATEGORIA(MOLEDO OU ROCHA DECOMPOSTA)EM TALUDES,VALA/CAVA,ATE 1,50M DE PROFUNDIDADE,SE NDO A PERFURACAO A AR COMPRIMIDO,INCLUSIVE EMPILHAMENTO DO M ATERIAL PARA REMOCAO  </v>
          </cell>
          <cell r="C2067" t="str">
            <v>M3</v>
          </cell>
        </row>
        <row r="2068">
          <cell r="A2068" t="str">
            <v>03.005.0020-B</v>
          </cell>
          <cell r="B2068" t="str">
            <v xml:space="preserve">ESCAVACAO A FOGO EM MATERIAL DE 2¬CATEGORIA(MOLEDO OU ROCHA DECOMPOSTA)EM TALUDES,VALA/CAVA,ATE 1,50M DE PROFUNDIDADE,SE NDO A PERFURACAO A AR COMPRIMIDO,INCLUSIVE EMPILHAMENTO DO M ATERIAL PARA REMOCAO  </v>
          </cell>
          <cell r="C2068" t="str">
            <v>M3</v>
          </cell>
        </row>
        <row r="2069">
          <cell r="A2069" t="str">
            <v>03.005.0021-0</v>
          </cell>
          <cell r="B2069" t="str">
            <v xml:space="preserve">ESCAVACAO A FOGO EM MATERIAL DE 2¬CATEGORIA(MOLEDO OU ROCHA DECOMPOSTA)EM TALUDES,VALA/CAVA,ENTRE 1,50 E 3,00M DE PROFUN DIDADE,SENDO A PERFURACAO A AR COMPRIMIDO,INCLUSIVE EMPILHAM ENTO DO MATERIAL PARA REMOCAO  </v>
          </cell>
          <cell r="C2069" t="str">
            <v>M3</v>
          </cell>
        </row>
        <row r="2070">
          <cell r="A2070" t="str">
            <v>03.005.0021-A</v>
          </cell>
          <cell r="B2070" t="str">
            <v xml:space="preserve">ESCAVACAO A FOGO EM MATERIAL DE 2¬CATEGORIA(MOLEDO OU ROCHA DECOMPOSTA)EM TALUDES,VALA/CAVA,ENTRE 1,50 E 3,00M DE PROFUN DIDADE,SENDO A PERFURACAO A AR COMPRIMIDO,INCLUSIVE EMPILHAM ENTO DO MATERIAL PARA REMOCAO  </v>
          </cell>
          <cell r="C2070" t="str">
            <v>M3</v>
          </cell>
        </row>
        <row r="2071">
          <cell r="A2071" t="str">
            <v>03.005.0022-0</v>
          </cell>
          <cell r="B2071" t="str">
            <v xml:space="preserve">ESCAVACAO A FOGO EM MATERIAL DE 2¬CATEGORIA(MOLEDO OU ROCHA DECOMPOSTA)EM TALUDES,VALA/CAVA,ENTRE 3,00 E 4,50M DE PROFUN DIDADE,SENDO A PERFURACAO A AR COMPRIMIDO,INCLUSIVE EMPILHAM ENTO DO MATERIAL PARA REMOCAO  </v>
          </cell>
          <cell r="C2071" t="str">
            <v>M3</v>
          </cell>
        </row>
        <row r="2072">
          <cell r="A2072" t="str">
            <v>03.005.0022-A</v>
          </cell>
          <cell r="B2072" t="str">
            <v xml:space="preserve">ESCAVACAO A FOGO EM MATERIAL DE 2¬CATEGORIA(MOLEDO OU ROCHA DECOMPOSTA)EM TALUDES,VALA/CAVA,ENTRE 3,00 E 4,50M DE PROFUN DIDADE,SENDO A PERFURACAO A AR COMPRIMIDO,INCLUSIVE EMPILHAM ENTO DO MATERIAL PARA REMOCAO  </v>
          </cell>
          <cell r="C2072" t="str">
            <v>M3</v>
          </cell>
        </row>
        <row r="2073">
          <cell r="A2073" t="str">
            <v>03.005.0023-0</v>
          </cell>
          <cell r="B2073" t="str">
            <v xml:space="preserve">ESCAVACAO A FOGO EM MATERIAL DE 2¬CATEGORIA(MOLEDO OU ROCHA DECOMPOSTA)EM TALUDES,VALA/CAVA,ENTRE 4,50 E 6,00M DE PROFUN DIDADE,SENDO A PERFURACAO A AR COMPRIMIDO,INCLUSIVE EMPILHAM ENTO DO MATERIAL PARA REMOCAO  </v>
          </cell>
          <cell r="C2073" t="str">
            <v>M3</v>
          </cell>
        </row>
        <row r="2074">
          <cell r="A2074" t="str">
            <v>03.005.0023-A</v>
          </cell>
          <cell r="B2074" t="str">
            <v xml:space="preserve">ESCAVACAO A FOGO EM MATERIAL DE 2¬CATEGORIA(MOLEDO OU ROCHA DECOMPOSTA)EM TALUDES,VALA/CAVA,ENTRE 4,50 E 6,00M DE PROFUN DIDADE,SENDO A PERFURACAO A AR COMPRIMIDO,INCLUSIVE EMPILHAM ENTO DO MATERIAL PARA REMOCAO  </v>
          </cell>
          <cell r="C2074" t="str">
            <v>M3</v>
          </cell>
        </row>
        <row r="2075">
          <cell r="A2075" t="str">
            <v>03.005.0024-0</v>
          </cell>
          <cell r="B2075" t="str">
            <v xml:space="preserve">ESCAVACAO A FOGO EM MATERIAL DE 2¬CATEGORIA(MOLEDO OU ROCHA DECOMPOSTA)EM TALUDES,VALA/CAVA,ENTRE 6,00 E 7,50M DE PROFUN DIDADE,SENDO A PERFURACAO A AR COMPRIMIDO,INCLUSIVE EMPILHAM ENTO DO MATERIAL PARA REMOCAO  </v>
          </cell>
          <cell r="C2075" t="str">
            <v>M3</v>
          </cell>
        </row>
        <row r="2076">
          <cell r="A2076" t="str">
            <v>03.005.0024-A</v>
          </cell>
          <cell r="B2076" t="str">
            <v xml:space="preserve">ESCAVACAO A FOGO EM MATERIAL DE 2¬CATEGORIA(MOLEDO OU ROCHA DECOMPOSTA)EM TALUDES,VALA/CAVA,ENTRE 6,00 E 7,50M DE PROFUN DIDADE,SENDO A PERFURACAO A AR COMPRIMIDO,INCLUSIVE EMPILHAM ENTO DO MATERIAL PARA REMOCAO  </v>
          </cell>
          <cell r="C2076" t="str">
            <v>M3</v>
          </cell>
        </row>
        <row r="2077">
          <cell r="A2077" t="str">
            <v>03.005.0025-0</v>
          </cell>
          <cell r="B2077" t="str">
            <v xml:space="preserve">ESCAVACAO A FOGO EM MATERIAL DE 3¬CATEGORIA(ROCHA VIVA),A CE U ABERTO,SENDO A PERFURACAO A AR COMPRIMIDO,INCLUSIVE TRANSP ORTE A 50,00M,COM TRATOR COM LAMINA   </v>
          </cell>
          <cell r="C2077" t="str">
            <v>M3</v>
          </cell>
        </row>
        <row r="2078">
          <cell r="A2078" t="str">
            <v>03.005.0025-A</v>
          </cell>
          <cell r="B2078" t="str">
            <v xml:space="preserve">ESCAVACAO A FOGO EM MATERIAL DE 3¬CATEGORIA(ROCHA VIVA),A CE U ABERTO,SENDO A PERFURACAO A AR COMPRIMIDO,INCLUSIVE TRANSP ORTE A 50,00M,COM TRATOR COM LAMINA   </v>
          </cell>
          <cell r="C2078" t="str">
            <v>M3</v>
          </cell>
        </row>
        <row r="2079">
          <cell r="A2079" t="str">
            <v>03.005.0026-0</v>
          </cell>
          <cell r="B2079" t="str">
            <v xml:space="preserve">ESCAVACAO A FOGO EM MATERIAL DE 3¬CATEGORIA(ROCHA VIVA),A CE U ABERTO,SENDO A PERFURACAO A AR COMPRIMIDO,INCLUSIVE TRANSP ORTE A 100,00M,COM TRATOR COM LAMINA   </v>
          </cell>
          <cell r="C2079" t="str">
            <v>M3</v>
          </cell>
        </row>
        <row r="2080">
          <cell r="A2080" t="str">
            <v>03.005.0026-A</v>
          </cell>
          <cell r="B2080" t="str">
            <v xml:space="preserve">ESCAVACAO A FOGO EM MATERIAL DE 3¬CATEGORIA(ROCHA VIVA),A CE U ABERTO,SENDO A PERFURACAO A AR COMPRIMIDO,INCLUSIVE TRANSP ORTE A 100,00M,COM TRATOR COM LAMINA   </v>
          </cell>
          <cell r="C2080" t="str">
            <v>M3</v>
          </cell>
        </row>
        <row r="2081">
          <cell r="A2081" t="str">
            <v>03.005.0030-1</v>
          </cell>
          <cell r="B2081" t="str">
            <v xml:space="preserve">ESCAVACAO A FOGO EM MATERIAL DE 3¬CATEGORIA(ROCHA VIVA)EM TA LUDES,VALA/CAVA,ATE 1,50M DE PROFUNDIDADE,SENDO A PERFURACAO A AR COMPRIMIDO,INCLUSIVE EMPILHAMENDO DO MATERIAL PARA REM OCAO  </v>
          </cell>
          <cell r="C2081" t="str">
            <v>M3</v>
          </cell>
        </row>
        <row r="2082">
          <cell r="A2082" t="str">
            <v>03.005.0030-B</v>
          </cell>
          <cell r="B2082" t="str">
            <v xml:space="preserve">ESCAVACAO A FOGO EM MATERIAL DE 3¬CATEGORIA(ROCHA VIVA)EM TA LUDES,VALA/CAVA,ATE 1,50M DE PROFUNDIDADE,SENDO A PERFURACAO A AR COMPRIMIDO,INCLUSIVE EMPILHAMENDO DO MATERIAL PARA REM OCAO  </v>
          </cell>
          <cell r="C2082" t="str">
            <v>M3</v>
          </cell>
        </row>
        <row r="2083">
          <cell r="A2083" t="str">
            <v>03.005.0031-0</v>
          </cell>
          <cell r="B2083" t="str">
            <v xml:space="preserve">ESCAVACAO A FOGO EM MATERIAL DE 3¬CATEGORIA(ROCHA VIVA)EM TA LUDES,VALA/CAVA,ENTRE 1,50 E 3,00M DE PROFUNDIDADE,SENDO A P ERFURACAO A AR COMPRIMIDO,INCLUSIVE EMPILHAMENTO DO MATERIAL PARA REMOCAO  </v>
          </cell>
          <cell r="C2083" t="str">
            <v>M3</v>
          </cell>
        </row>
        <row r="2084">
          <cell r="A2084" t="str">
            <v>03.005.0031-A</v>
          </cell>
          <cell r="B2084" t="str">
            <v xml:space="preserve">ESCAVACAO A FOGO EM MATERIAL DE 3¬CATEGORIA(ROCHA VIVA)EM TA LUDES,VALA/CAVA,ENTRE 1,50 E 3,00M DE PROFUNDIDADE,SENDO A P ERFURACAO A AR COMPRIMIDO,INCLUSIVE EMPILHAMENTO DO MATERIAL PARA REMOCAO  </v>
          </cell>
          <cell r="C2084" t="str">
            <v>M3</v>
          </cell>
        </row>
        <row r="2085">
          <cell r="A2085" t="str">
            <v>03.005.0032-0</v>
          </cell>
          <cell r="B2085" t="str">
            <v xml:space="preserve">ESCAVACAO A FOGO EM MATERIAL DE 3¬CATEGORIA(ROCHA VIVA)EM TA LUDES,VALA/CAVA,ENTRE 3,00 E 4,50M DE PROFUNDIDADE,SENDO A P ERFURACAO A AR COMPRIMIDO,INCLUSIVE EMPILHAMENTO DO MATERIAL PARA REMOCAO  </v>
          </cell>
          <cell r="C2085" t="str">
            <v>M3</v>
          </cell>
        </row>
        <row r="2086">
          <cell r="A2086" t="str">
            <v>03.005.0032-A</v>
          </cell>
          <cell r="B2086" t="str">
            <v xml:space="preserve">ESCAVACAO A FOGO EM MATERIAL DE 3¬CATEGORIA(ROCHA VIVA)EM TA LUDES,VALA/CAVA,ENTRE 3,00 E 4,50M DE PROFUNDIDADE,SENDO A P ERFURACAO A AR COMPRIMIDO,INCLUSIVE EMPILHAMENTO DO MATERIAL PARA REMOCAO  </v>
          </cell>
          <cell r="C2086" t="str">
            <v>M3</v>
          </cell>
        </row>
        <row r="2087">
          <cell r="A2087" t="str">
            <v>03.005.0033-0</v>
          </cell>
          <cell r="B2087" t="str">
            <v xml:space="preserve">ESCAVACAO A FOGO EM MATERIAL DE 3¬CATEGORIA(ROCHA VIVA)EM TA LUDES,VALA/CAVA,ENTRE 4,50 E 6,00M DE PROFUNDIDADE,SENDO A P ERFURACAO A AR COMPRIMIDO,INCLUSIVE EMPILHAMENTO DO MATERIAL PARA REMOCAO  </v>
          </cell>
          <cell r="C2087" t="str">
            <v>M3</v>
          </cell>
        </row>
        <row r="2088">
          <cell r="A2088" t="str">
            <v>03.005.0033-A</v>
          </cell>
          <cell r="B2088" t="str">
            <v xml:space="preserve">ESCAVACAO A FOGO EM MATERIAL DE 3¬CATEGORIA(ROCHA VIVA)EM TA LUDES,VALA/CAVA,ENTRE 4,50 E 6,00M DE PROFUNDIDADE,SENDO A P ERFURACAO A AR COMPRIMIDO,INCLUSIVE EMPILHAMENTO DO MATERIAL PARA REMOCAO  </v>
          </cell>
          <cell r="C2088" t="str">
            <v>M3</v>
          </cell>
        </row>
        <row r="2089">
          <cell r="A2089" t="str">
            <v>03.005.0034-0</v>
          </cell>
          <cell r="B2089" t="str">
            <v xml:space="preserve">ESCAVACAO A FOGO EM MATERIAL DE 3¬CATEGORIA(ROCHA VIVA)EM TA LUDES,VALA/CAVA,ENTRE 6,00 E 7,50M DE PROFUNDIDADE,SENDO A P ERFURACAO A AR COMPRIMIDO,INCLUSIVE EMPILHAMENTO DO MATERIAL PARA REMOCAO  </v>
          </cell>
          <cell r="C2089" t="str">
            <v>M3</v>
          </cell>
        </row>
        <row r="2090">
          <cell r="A2090" t="str">
            <v>03.005.0034-A</v>
          </cell>
          <cell r="B2090" t="str">
            <v xml:space="preserve">ESCAVACAO A FOGO EM MATERIAL DE 3¬CATEGORIA(ROCHA VIVA)EM TA LUDES,VALA/CAVA,ENTRE 6,00 E 7,50M DE PROFUNDIDADE,SENDO A P ERFURACAO A AR COMPRIMIDO,INCLUSIVE EMPILHAMENTO DO MATERIAL PARA REMOCAO  </v>
          </cell>
          <cell r="C2090" t="str">
            <v>M3</v>
          </cell>
        </row>
        <row r="2091">
          <cell r="A2091" t="str">
            <v>03.005.0038-1</v>
          </cell>
          <cell r="B2091" t="str">
            <v xml:space="preserve">ESCAVACAO A FOGO EM MATERIAL DE 3¬CATEGORIA(ROCHA VIVA),A CE U ABERTO,SENDO A PERFURACAO A AR COMPRIMIDO,INCLUSIVE CARGA COM CARREGADOR FRONTAL DE PNEUS DE 3,10M3 E TRATOR DE LAMINA COM POTENCIA EM TORNO DE 200CV,COM LAMINA  </v>
          </cell>
          <cell r="C2091" t="str">
            <v>M3</v>
          </cell>
        </row>
        <row r="2092">
          <cell r="A2092" t="str">
            <v>03.005.0038-B</v>
          </cell>
          <cell r="B2092" t="str">
            <v xml:space="preserve">ESCAVACAO A FOGO EM MATERIAL DE 3¬CATEGORIA(ROCHA VIVA),A CE U ABERTO,SENDO A PERFURACAO A AR COMPRIMIDO,INCLUSIVE CARGA COM CARREGADOR FRONTAL DE PNEUS DE 3,10M3 E TRATOR DE LAMINA COM POTENCIA EM TORNO DE 200CV,COM LAMINA  </v>
          </cell>
          <cell r="C2092" t="str">
            <v>M3</v>
          </cell>
        </row>
        <row r="2093">
          <cell r="A2093" t="str">
            <v>03.005.0039-0</v>
          </cell>
          <cell r="B2093" t="str">
            <v xml:space="preserve">ESCAVACAO A FOGO EM MATERIAL DE 2¬CATEGORIA(MOLEDO OU ROCHA DECOMPOSTA),A CEU ABERTO,SENDO A PERFURACAO A AR COMPRIMIDO, INCLUSIVE CARGA COM CARREGADOR FRONTAL DE PNEUS DE 3,10M3 E TRATOR DE LAMINA COM POTENCIA EM TORNO DE 200CV,COM LAMINA  </v>
          </cell>
          <cell r="C2093" t="str">
            <v>M3</v>
          </cell>
        </row>
        <row r="2094">
          <cell r="A2094" t="str">
            <v>03.005.0039-A</v>
          </cell>
          <cell r="B2094" t="str">
            <v xml:space="preserve">ESCAVACAO A FOGO EM MATERIAL DE 2¬CATEGORIA(MOLEDO OU ROCHA DECOMPOSTA),A CEU ABERTO,SENDO A PERFURACAO A AR COMPRIMIDO, INCLUSIVE CARGA COM CARREGADOR FRONTAL DE PNEUS DE 3,10M3 E TRATOR DE LAMINA COM POTENCIA EM TORNO DE 200CV,COM LAMINA  </v>
          </cell>
          <cell r="C2094" t="str">
            <v>M3</v>
          </cell>
        </row>
        <row r="2095">
          <cell r="A2095" t="str">
            <v>03.005.0040-0</v>
          </cell>
          <cell r="B2095" t="str">
            <v xml:space="preserve">DESMONTE A FOGO DE BLOCO DE MATERIAL DE 3¬CATEGORIA(ROCHA VI VA),COM VOLUME DE 1,00 A 50,00M3,SENDO A PERFURACAO A AR COM PRIMIDO,INCLUSIVE REDUCAO MANUAL A PEDRA DE MAO   </v>
          </cell>
          <cell r="C2095" t="str">
            <v>M3</v>
          </cell>
        </row>
        <row r="2096">
          <cell r="A2096" t="str">
            <v>03.005.0040-A</v>
          </cell>
          <cell r="B2096" t="str">
            <v xml:space="preserve">DESMONTE A FOGO DE BLOCO DE MATERIAL DE 3¬CATEGORIA(ROCHA VI VA),COM VOLUME DE 1,00 A 50,00M3,SENDO A PERFURACAO A AR COM PRIMIDO,INCLUSIVE REDUCAO MANUAL A PEDRA DE MAO   </v>
          </cell>
          <cell r="C2096" t="str">
            <v>M3</v>
          </cell>
        </row>
        <row r="2097">
          <cell r="A2097" t="str">
            <v>03.005.0041-0</v>
          </cell>
          <cell r="B2097" t="str">
            <v xml:space="preserve">DESMONTE A FOGO DE BLOCO DE MATERIAL DE 2¬CATEGORIA,COM VOLU ME DE 1,00 A 50,00M3,SENDO A PERFURACAO A AR COMPRIMIDO,INCL USIVE REDUCAO MANUAL A PEDRA DE MAO   </v>
          </cell>
          <cell r="C2097" t="str">
            <v>M3</v>
          </cell>
        </row>
        <row r="2098">
          <cell r="A2098" t="str">
            <v>03.005.0041-A</v>
          </cell>
          <cell r="B2098" t="str">
            <v xml:space="preserve">DESMONTE A FOGO DE BLOCO DE MATERIAL DE 2¬CATEGORIA,COM VOLU ME DE 1,00 A 50,00M3,SENDO A PERFURACAO A AR COMPRIMIDO,INCL USIVE REDUCAO MANUAL A PEDRA DE MAO   </v>
          </cell>
          <cell r="C2098" t="str">
            <v>M3</v>
          </cell>
        </row>
        <row r="2099">
          <cell r="A2099" t="str">
            <v>03.005.0045-0</v>
          </cell>
          <cell r="B2099" t="str">
            <v xml:space="preserve">DESMONTE A FOGO DE BLOCO DE MATERIAL DE 2¬CATEGORIA,COM VOLU ME DE 1,00 A 50,00M3,SENDO A AR COMPRIMIDO TANTO A PERFURACA O COMO A REDUCAO A PEDRA DE MAO,ESTA ULTIMA AINDA COM O AUXI LIO DE CUNHA E PALMETA  </v>
          </cell>
          <cell r="C2099" t="str">
            <v>M3</v>
          </cell>
        </row>
        <row r="2100">
          <cell r="A2100" t="str">
            <v>03.005.0045-A</v>
          </cell>
          <cell r="B2100" t="str">
            <v xml:space="preserve">DESMONTE A FOGO DE BLOCO DE MATERIAL DE 2¬CATEGORIA,COM VOLU ME DE 1,00 A 50,00M3,SENDO A AR COMPRIMIDO TANTO A PERFURACA O COMO A REDUCAO A PEDRA DE MAO,ESTA ULTIMA AINDA COM O AUXI LIO DE CUNHA E PALMETA  </v>
          </cell>
          <cell r="C2100" t="str">
            <v>M3</v>
          </cell>
        </row>
        <row r="2101">
          <cell r="A2101" t="str">
            <v>03.005.0046-0</v>
          </cell>
          <cell r="B2101" t="str">
            <v xml:space="preserve">DESMONTE A FOGO DE BLOCO DE MATERIAL DE 3¬ CATEGORIA,COM VOL UME DE 1,00 A 50,00M3,SENDO A PERFURACAO A AR COMPRIMIDO E A REDUCAO A PEDRA DE MAO A ROMPEDOR,ESTA ULTIMA AINDA COM O A UXILIO DE CUNHA E PALMETA  </v>
          </cell>
          <cell r="C2101" t="str">
            <v>M3</v>
          </cell>
        </row>
        <row r="2102">
          <cell r="A2102" t="str">
            <v>03.005.0046-A</v>
          </cell>
          <cell r="B2102" t="str">
            <v xml:space="preserve">DESMONTE A FOGO DE BLOCO DE MATERIAL DE 3¬ CATEGORIA,COM VOL UME DE 1,00 A 50,00M3,SENDO A PERFURACAO A AR COMPRIMIDO E A REDUCAO A PEDRA DE MAO A ROMPEDOR,ESTA ULTIMA AINDA COM O A UXILIO DE CUNHA E PALMETA  </v>
          </cell>
          <cell r="C2102" t="str">
            <v>M3</v>
          </cell>
        </row>
        <row r="2103">
          <cell r="A2103" t="str">
            <v>03.005.9999-0</v>
          </cell>
          <cell r="B2103" t="str">
            <v xml:space="preserve">INDICE DA FAMILIA     </v>
          </cell>
        </row>
        <row r="2104">
          <cell r="A2104" t="str">
            <v>03.005.9999-A</v>
          </cell>
          <cell r="B2104" t="str">
            <v xml:space="preserve">INDICE DA FAMILIA     </v>
          </cell>
        </row>
        <row r="2105">
          <cell r="A2105" t="str">
            <v>03.007.0004-B</v>
          </cell>
          <cell r="B2105" t="str">
            <v xml:space="preserve">ESCAVACAO A FOGO EM MATERIAL DE 3¬CATEGORIA(ROCHA VIVA),PARA ABERTURA DE TUNEL DE CERCA DE 21,00M2 DE SECAO,COM RETIRADA MECANICA DO MATERIAL ESCAVADO ATE A BOCA DO TUNEL,EXCLUSIVE ESCORAMENTO  </v>
          </cell>
          <cell r="C2105" t="str">
            <v>M3</v>
          </cell>
        </row>
        <row r="2106">
          <cell r="A2106" t="str">
            <v>03.007.9999-0</v>
          </cell>
          <cell r="B2106" t="str">
            <v xml:space="preserve">INDICE DA FAMILIA     </v>
          </cell>
        </row>
        <row r="2107">
          <cell r="A2107" t="str">
            <v>03.007.9999-A</v>
          </cell>
          <cell r="B2107" t="str">
            <v xml:space="preserve">INDICE DA FAMILIA     </v>
          </cell>
        </row>
        <row r="2108">
          <cell r="A2108" t="str">
            <v>03.008.0010-1</v>
          </cell>
          <cell r="B2108" t="str">
            <v xml:space="preserve">ESCAVACAO EM MATERIAL DE 2¬CATEGORIA(MOLEDO OU ROCHA MUITO D ECOMPOSTA),COM EQUIPAMENTO A AR COMPRIMIDO,SEM UTILIZACAO DE EXPLOSIVOS,EM TALUDES,VALA/CAVA,ATE 1,50M DE PROFUNDIDADE,I NCLUSIVE EMPILHAMENTO DO MATERIAL PARA REMOCAO  </v>
          </cell>
          <cell r="C2108" t="str">
            <v>M3</v>
          </cell>
        </row>
        <row r="2109">
          <cell r="A2109" t="str">
            <v>03.008.0010-B</v>
          </cell>
          <cell r="B2109" t="str">
            <v xml:space="preserve">ESCAVACAO EM MATERIAL DE 2¬CATEGORIA(MOLEDO OU ROCHA MUITO D ECOMPOSTA),COM EQUIPAMENTO A AR COMPRIMIDO,SEM UTILIZACAO DE EXPLOSIVOS,EM TALUDES,VALA/CAVA,ATE 1,50M DE PROFUNDIDADE,I NCLUSIVE EMPILHAMENTO DO MATERIAL PARA REMOCAO  </v>
          </cell>
          <cell r="C2109" t="str">
            <v>M3</v>
          </cell>
        </row>
        <row r="2110">
          <cell r="A2110" t="str">
            <v>03.008.0011-0</v>
          </cell>
          <cell r="B2110" t="str">
            <v xml:space="preserve">ESCAVACAO EM MATERIAL DE 2¬CATEGORIA(MOLEDO OU ROCHA MUITO D ECOMPOSTA),COM EQUIPAMENTO A AR COMPRIMIDO,SEM UTILIZACAO DE EXPLOSIVOS,EM TALUDES,VALA/CAVA,ENTRE 1,50 E 3,00M DE PROFU NDIDADE,INCLUSIVE EMPILHAMENTO DO MATERIAL PARA REMOCAO  </v>
          </cell>
          <cell r="C2110" t="str">
            <v>M3</v>
          </cell>
        </row>
        <row r="2111">
          <cell r="A2111" t="str">
            <v>03.008.0011-A</v>
          </cell>
          <cell r="B2111" t="str">
            <v xml:space="preserve">ESCAVACAO EM MATERIAL DE 2¬CATEGORIA(MOLEDO OU ROCHA MUITO D ECOMPOSTA),COM EQUIPAMENTO A AR COMPRIMIDO,SEM UTILIZACAO DE EXPLOSIVOS,EM TALUDES,VALA/CAVA,ENTRE 1,50 E 3,00M DE PROFU NDIDADE,INCLUSIVE EMPILHAMENTO DO MATERIAL PARA REMOCAO  </v>
          </cell>
          <cell r="C2111" t="str">
            <v>M3</v>
          </cell>
        </row>
        <row r="2112">
          <cell r="A2112" t="str">
            <v>03.008.0012-0</v>
          </cell>
          <cell r="B2112" t="str">
            <v xml:space="preserve">ESCAVACAO EM MATERIAL DE 2¬CATEGORIA(MOLEDO OU ROCHA MUITO D ECOMPOSTA),COM EQUIPAMENTO A AR COMPRIMIDO,SEM UTILIZACAO DE EXPLOSIVOS,EM TALUDES,VALA/CAVA,ENTRE 3,00 E 4,50M DE PROFU NDIDADE,INCLUSIVE EMPILHAMENTO DO MATERIAL PARA REMOCAO  </v>
          </cell>
          <cell r="C2112" t="str">
            <v>M3</v>
          </cell>
        </row>
        <row r="2113">
          <cell r="A2113" t="str">
            <v>03.008.0012-A</v>
          </cell>
          <cell r="B2113" t="str">
            <v xml:space="preserve">ESCAVACAO EM MATERIAL DE 2¬CATEGORIA(MOLEDO OU ROCHA MUITO D ECOMPOSTA),COM EQUIPAMENTO A AR COMPRIMIDO,SEM UTILIZACAO DE EXPLOSIVOS,EM TALUDES,VALA/CAVA,ENTRE 3,00 E 4,50M DE PROFU NDIDADE,INCLUSIVE EMPILHAMENTO DO MATERIAL PARA REMOCAO  </v>
          </cell>
          <cell r="C2113" t="str">
            <v>M3</v>
          </cell>
        </row>
        <row r="2114">
          <cell r="A2114" t="str">
            <v>03.008.0013-0</v>
          </cell>
          <cell r="B2114" t="str">
            <v xml:space="preserve">ESCAVACAO EM MATERIAL DE 2¬CATEGORIA(MOLEDO OU ROCHA MUITO D ECOMPOSTA),COM EQUIPAMENTO A AR COMPRIMIDO,SEM UTILIZACAO DE EXPLOSIVOS,EM TALUDES,VALA/CAVA,ENTRE 4,50 E 6,00M DE PROFU NDIDADE,INCLUSIVE EMPILHAMENTO DO MATERIAL PARA REMOCAO  </v>
          </cell>
          <cell r="C2114" t="str">
            <v>M3</v>
          </cell>
        </row>
        <row r="2115">
          <cell r="A2115" t="str">
            <v>03.008.0013-A</v>
          </cell>
          <cell r="B2115" t="str">
            <v xml:space="preserve">ESCAVACAO EM MATERIAL DE 2¬CATEGORIA(MOLEDO OU ROCHA MUITO D ECOMPOSTA),COM EQUIPAMENTO A AR COMPRIMIDO,SEM UTILIZACAO DE EXPLOSIVOS,EM TALUDES,VALA/CAVA,ENTRE 4,50 E 6,00M DE PROFU NDIDADE,INCLUSIVE EMPILHAMENTO DO MATERIAL PARA REMOCAO  </v>
          </cell>
          <cell r="C2115" t="str">
            <v>M3</v>
          </cell>
        </row>
        <row r="2116">
          <cell r="A2116" t="str">
            <v>03.008.0014-0</v>
          </cell>
          <cell r="B2116" t="str">
            <v xml:space="preserve">ESCAVACAO EM MATERIAL DE 2¬CATEGORIA(MOLEDO OU ROCHA MUITO D ECOMPOSTA),COM EQUIPAMENTO A AR COMPRIMIDO,SEM UTILIZACAO DE EXPLOSIVOS,EM TALUDES,VALA/CAVA,ENTRE 6,00 E 7,50M DE PROFU NDIDADE,INCLUSIVE EMPILHAMENTO DO MATERIAL PARA REMOCAO  </v>
          </cell>
          <cell r="C2116" t="str">
            <v>M3</v>
          </cell>
        </row>
        <row r="2117">
          <cell r="A2117" t="str">
            <v>03.008.0014-A</v>
          </cell>
          <cell r="B2117" t="str">
            <v xml:space="preserve">ESCAVACAO EM MATERIAL DE 2¬CATEGORIA(MOLEDO OU ROCHA MUITO D ECOMPOSTA),COM EQUIPAMENTO A AR COMPRIMIDO,SEM UTILIZACAO DE EXPLOSIVOS,EM TALUDES,VALA/CAVA,ENTRE 6,00 E 7,50M DE PROFU NDIDADE,INCLUSIVE EMPILHAMENTO DO MATERIAL PARA REMOCAO  </v>
          </cell>
          <cell r="C2117" t="str">
            <v>M3</v>
          </cell>
        </row>
        <row r="2118">
          <cell r="A2118" t="str">
            <v>03.008.0020-1</v>
          </cell>
          <cell r="B2118" t="str">
            <v xml:space="preserve">ESCAVACAO EM MATERIAL DE 2¬CATEGORIA(MOLEDO OU ROCHA DECOMPO STA),COM EQUIPAMENTO A AR COMPRIMIDO,SEM UTILIZACAO DE EXPLO SIVOS,EM TALUDES,VALA/CAVA,ATE 1,50M DE PROFUNDIDADE,INCLUSI VE EMPILHAMENTO DO MATERIAL PARA REMOCAO  </v>
          </cell>
          <cell r="C2118" t="str">
            <v>M3</v>
          </cell>
        </row>
        <row r="2119">
          <cell r="A2119" t="str">
            <v>03.008.0020-B</v>
          </cell>
          <cell r="B2119" t="str">
            <v xml:space="preserve">ESCAVACAO EM MATERIAL DE 2¬CATEGORIA(MOLEDO OU ROCHA DECOMPO STA),COM EQUIPAMENTO A AR COMPRIMIDO,SEM UTILIZACAO DE EXPLO SIVOS,EM TALUDES,VALA/CAVA,ATE 1,50M DE PROFUNDIDADE,INCLUSI VE EMPILHAMENTO DO MATERIAL PARA REMOCAO  </v>
          </cell>
          <cell r="C2119" t="str">
            <v>M3</v>
          </cell>
        </row>
        <row r="2120">
          <cell r="A2120" t="str">
            <v>03.008.0021-0</v>
          </cell>
          <cell r="B2120" t="str">
            <v xml:space="preserve">ESCAVACAO EM MATERIAL DE 2¬CATEGORIA(MOLEDO OU ROCHA DECOMPO STA),COM EQUIPAMENTO A AR COMPRIMIDO,SEM UTILIZACAO DE EXPLO SIVOS,EM TALUDES,VALA/CAVA,ENTRE 1,50 E 3,00M DE PROFUNDIDAD E,INCLUSIVE EMPILHAMENTO DO MATERIAL PARA REMOCAO  </v>
          </cell>
          <cell r="C2120" t="str">
            <v>M3</v>
          </cell>
        </row>
        <row r="2121">
          <cell r="A2121" t="str">
            <v>03.008.0021-A</v>
          </cell>
          <cell r="B2121" t="str">
            <v xml:space="preserve">ESCAVACAO EM MATERIAL DE 2¬CATEGORIA(MOLEDO OU ROCHA DECOMPO STA),COM EQUIPAMENTO A AR COMPRIMIDO,SEM UTILIZACAO DE EXPLO SIVOS,EM TALUDES,VALA/CAVA,ENTRE 1,50 E 3,00M DE PROFUNDIDAD E,INCLUSIVE EMPILHAMENTO DO MATERIAL PARA REMOCAO  </v>
          </cell>
          <cell r="C2121" t="str">
            <v>M3</v>
          </cell>
        </row>
        <row r="2122">
          <cell r="A2122" t="str">
            <v>03.008.0022-0</v>
          </cell>
          <cell r="B2122" t="str">
            <v xml:space="preserve">ESCAVACAO EM MATERIAL DE 2¬CATEGORIA(MOLEDO OU ROCHA DECOMPO STA),COM EQUIPAMENTO A AR COMPRIMIDO,SEM UTILIZACAO DE EXPLO SIVOS,EM TALUDES,VALA/CAVA,ENTRE 3,00 E 4,50M DE PROFUNDIDAD E,INCLUSIVE EMPILHAMENTO DO MATERIAL PARA REMOCAO  </v>
          </cell>
          <cell r="C2122" t="str">
            <v>M3</v>
          </cell>
        </row>
        <row r="2123">
          <cell r="A2123" t="str">
            <v>03.008.0022-A</v>
          </cell>
          <cell r="B2123" t="str">
            <v xml:space="preserve">ESCAVACAO EM MATERIAL DE 2¬CATEGORIA(MOLEDO OU ROCHA DECOMPO STA),COM EQUIPAMENTO A AR COMPRIMIDO,SEM UTILIZACAO DE EXPLO SIVOS,EM TALUDES,VALA/CAVA,ENTRE 3,00 E 4,50M DE PROFUNDIDAD E,INCLUSIVE EMPILHAMENTO DO MATERIAL PARA REMOCAO  </v>
          </cell>
          <cell r="C2123" t="str">
            <v>M3</v>
          </cell>
        </row>
        <row r="2124">
          <cell r="A2124" t="str">
            <v>03.008.0023-0</v>
          </cell>
          <cell r="B2124" t="str">
            <v xml:space="preserve">ESCAVACAO EM MATERIAL DE 2¬CATEGORIA(MOLEDO OU ROCHA DECOMPO STA),COM EQUIPAMENTO A AR COMPRIMIDO,SEM UTILIZACAO DE EXPLO SIVOS,EM TALUDES,VALA/CAVA,ENTRE 4,50 E 6,00M DE PROFUNDIDAD E,INCLUSIVE EMPILHAMENTO DO MATERIAL PARA REMOCAO  </v>
          </cell>
          <cell r="C2124" t="str">
            <v>M3</v>
          </cell>
        </row>
        <row r="2125">
          <cell r="A2125" t="str">
            <v>03.008.0023-A</v>
          </cell>
          <cell r="B2125" t="str">
            <v xml:space="preserve">ESCAVACAO EM MATERIAL DE 2¬CATEGORIA(MOLEDO OU ROCHA DECOMPO STA),COM EQUIPAMENTO A AR COMPRIMIDO,SEM UTILIZACAO DE EXPLO SIVOS,EM TALUDES,VALA/CAVA,ENTRE 4,50 E 6,00M DE PROFUNDIDAD E,INCLUSIVE EMPILHAMENTO DO MATERIAL PARA REMOCAO  </v>
          </cell>
          <cell r="C2125" t="str">
            <v>M3</v>
          </cell>
        </row>
        <row r="2126">
          <cell r="A2126" t="str">
            <v>03.008.0024-0</v>
          </cell>
          <cell r="B2126" t="str">
            <v xml:space="preserve">ESCAVACAO EM MATERIAL DE 2¬CATEGORIA(MOLEDO OU ROCHA DECOMPO STA),COM EQUIPAMENTO A AR COMPRIMIDO,SEM UTILIZACAO DE EXPLO SIVOS,EM TALUDES,VALA/CAVA,ENTRE 6,00 E 7,50M DE PROFUNDIDAD E,INCLUSIVE EMPILHAMENTO DO MATERIAL PARA REMOCAO  </v>
          </cell>
          <cell r="C2126" t="str">
            <v>M3</v>
          </cell>
        </row>
        <row r="2127">
          <cell r="A2127" t="str">
            <v>03.008.0024-A</v>
          </cell>
          <cell r="B2127" t="str">
            <v xml:space="preserve">ESCAVACAO EM MATERIAL DE 2¬CATEGORIA(MOLEDO OU ROCHA DECOMPO STA),COM EQUIPAMENTO A AR COMPRIMIDO,SEM UTILIZACAO DE EXPLO SIVOS,EM TALUDES,VALA/CAVA,ENTRE 6,00 E 7,50M DE PROFUNDIDAD E,INCLUSIVE EMPILHAMENTO DO MATERIAL PARA REMOCAO  </v>
          </cell>
          <cell r="C2127" t="str">
            <v>M3</v>
          </cell>
        </row>
        <row r="2128">
          <cell r="A2128" t="str">
            <v>03.008.0050-1</v>
          </cell>
          <cell r="B2128" t="str">
            <v xml:space="preserve">ESCAVACAO EM MATERIAL DE 3¬CATEGORIA(ROCHA SA FRATURADA),COM EQUIPAMENTO A AR COMPRIMIDO E ENCUNHAMENTO GENERALIZADO,SEM UTILIZACAO DE EXPLOSIVOS,EM TALUDES,VALA/CAVA,ATE 1,50M DE PROFUNDIDADE,INCLUSIVE EMPILHAMENTO DO MATERIAL PARA REMOCAO  </v>
          </cell>
          <cell r="C2128" t="str">
            <v>M3</v>
          </cell>
        </row>
        <row r="2129">
          <cell r="A2129" t="str">
            <v>03.008.0050-B</v>
          </cell>
          <cell r="B2129" t="str">
            <v xml:space="preserve">ESCAVACAO EM MATERIAL DE 3¬CATEGORIA(ROCHA SA FRATURADA),COM EQUIPAMENTO A AR COMPRIMIDO E ENCUNHAMENTO GENERALIZADO,SEM UTILIZACAO DE EXPLOSIVOS,EM TALUDES,VALA/CAVA,ATE 1,50M DE PROFUNDIDADE,INCLUSIVE EMPILHAMENTO DO MATERIAL PARA REMOCAO  </v>
          </cell>
          <cell r="C2129" t="str">
            <v>M3</v>
          </cell>
        </row>
        <row r="2130">
          <cell r="A2130" t="str">
            <v>03.008.0051-0</v>
          </cell>
          <cell r="B2130" t="str">
            <v xml:space="preserve">ESCAVACAO EM MATERIAL DE 3¬CATEGORIA(ROCHA SA FRATURADA),COM EQUIPAMENTO A AR COMPRIMIDO E ENCUNHAMENTO GENERALIZADO,SEM UTILIZACAO DE EXPLOSIVOS,EM TALUDES,VALA/CAVA,ENTRE 1,50 E 3,00M DE PROFUNDIDADE,INCLUSIVE EMPILHAMENTO DO MATERIAL PAR A REMOCAO </v>
          </cell>
          <cell r="C2130" t="str">
            <v>M3</v>
          </cell>
        </row>
        <row r="2131">
          <cell r="A2131" t="str">
            <v>03.008.0051-A</v>
          </cell>
          <cell r="B2131" t="str">
            <v xml:space="preserve">ESCAVACAO EM MATERIAL DE 3¬CATEGORIA(ROCHA SA FRATURADA),COM EQUIPAMENTO A AR COMPRIMIDO E ENCUNHAMENTO GENERALIZADO,SEM UTILIZACAO DE EXPLOSIVOS,EM TALUDES,VALA/CAVA,ENTRE 1,50 E 3,00M DE PROFUNDIDADE,INCLUSIVE EMPILHAMENTO DO MATERIAL PAR A REMOCAO </v>
          </cell>
          <cell r="C2131" t="str">
            <v>M3</v>
          </cell>
        </row>
        <row r="2132">
          <cell r="A2132" t="str">
            <v>03.008.0052-0</v>
          </cell>
          <cell r="B2132" t="str">
            <v xml:space="preserve">ESCAVACAO EM MATERIAL DE 3¬CATEGORIA(ROCHA SA FRATURADA),COM EQUIPAMENTO A AR COMPRIMIDO E ENCUNHAMENTO GENERALIZADO,SEM UTILIZACAO DE EXPLOSIVOS,EM TALUDES,VALA/CAVA,ENTRE 3,00 E 4,50M DE PROFUNDIDADE,INCLUSIVE EMPILHAMENTO DO MATERIAL PAR A REMOCAO </v>
          </cell>
          <cell r="C2132" t="str">
            <v>M3</v>
          </cell>
        </row>
        <row r="2133">
          <cell r="A2133" t="str">
            <v>03.008.0052-A</v>
          </cell>
          <cell r="B2133" t="str">
            <v xml:space="preserve">ESCAVACAO EM MATERIAL DE 3¬CATEGORIA(ROCHA SA FRATURADA),COM EQUIPAMENTO A AR COMPRIMIDO E ENCUNHAMENTO GENERALIZADO,SEM UTILIZACAO DE EXPLOSIVOS,EM TALUDES,VALA/CAVA,ENTRE 3,00 E 4,50M DE PROFUNDIDADE,INCLUSIVE EMPILHAMENTO DO MATERIAL PAR A REMOCAO </v>
          </cell>
          <cell r="C2133" t="str">
            <v>M3</v>
          </cell>
        </row>
        <row r="2134">
          <cell r="A2134" t="str">
            <v>03.008.0053-0</v>
          </cell>
          <cell r="B2134" t="str">
            <v xml:space="preserve">ESCAVACAO EM MATERIAL DE 3¬CATEGORIA(ROCHA SA FRATURADA),COM EQUIPAMENTO A AR COMPRIMIDO E ENCUNHAMENTO GENERALIZADO,SEM UTILIZACAO DE EXPLOSIVOS,EM TALUDES,VALA/CAVA,ENTRE 4,50 E 6,00M DE PROFUNDIDADE,INCLUSIVE EMPILHAMENTO DO MATERIAL PAR A REMOCAO </v>
          </cell>
          <cell r="C2134" t="str">
            <v>M3</v>
          </cell>
        </row>
        <row r="2135">
          <cell r="A2135" t="str">
            <v>03.008.0053-A</v>
          </cell>
          <cell r="B2135" t="str">
            <v xml:space="preserve">ESCAVACAO EM MATERIAL DE 3¬CATEGORIA(ROCHA SA FRATURADA),COM EQUIPAMENTO A AR COMPRIMIDO E ENCUNHAMENTO GENERALIZADO,SEM UTILIZACAO DE EXPLOSIVOS,EM TALUDES,VALA/CAVA,ENTRE 4,50 E 6,00M DE PROFUNDIDADE,INCLUSIVE EMPILHAMENTO DO MATERIAL PAR A REMOCAO </v>
          </cell>
          <cell r="C2135" t="str">
            <v>M3</v>
          </cell>
        </row>
        <row r="2136">
          <cell r="A2136" t="str">
            <v>03.008.0054-0</v>
          </cell>
          <cell r="B2136" t="str">
            <v xml:space="preserve">ESCAVACAO EM MATERIAL DE 3¬CATEGORIA(ROCHA SA FRATURADA),COM EQUIPAMENTO A AR COMPRIMIDO E ENCUNHAMENTO GENERALIZADO,SEM UTILIZACAO DE EXPLOSIVOS,EM TALUDES,VALA/CAVA,ENTRE 6,00 E 7,50M DE PROFUNDIDADE,INCLUSIVE EMPILHAMENTO DO MATERIAL PAR A REMOCAO </v>
          </cell>
          <cell r="C2136" t="str">
            <v>M3</v>
          </cell>
        </row>
        <row r="2137">
          <cell r="A2137" t="str">
            <v>03.008.0054-A</v>
          </cell>
          <cell r="B2137" t="str">
            <v xml:space="preserve">ESCAVACAO EM MATERIAL DE 3¬CATEGORIA(ROCHA SA FRATURADA),COM EQUIPAMENTO A AR COMPRIMIDO E ENCUNHAMENTO GENERALIZADO,SEM UTILIZACAO DE EXPLOSIVOS,EM TALUDES,VALA/CAVA,ENTRE 6,00 E 7,50M DE PROFUNDIDADE,INCLUSIVE EMPILHAMENTO DO MATERIAL PAR A REMOCAO </v>
          </cell>
          <cell r="C2137" t="str">
            <v>M3</v>
          </cell>
        </row>
        <row r="2138">
          <cell r="A2138" t="str">
            <v>03.008.0060-1</v>
          </cell>
          <cell r="B2138" t="str">
            <v xml:space="preserve">ESCAVACAO EM MATERIAL DE 3¬CATEGORIA(ROCHA VIVA),COM EQUIPAM ENTO A AR COMPRIMIDO E SERRACAO COM BROCAS,SEGUIDA DE ENCUNH AMENTO,SEM UTILIZACAO DE EXPLOSIVOS,EM TALUDES,VALA/CAVA,ATE 1,50M DE PROFUNDIDADE,INCLUSIVE EMPILHAMENTO DO MATERIAL PA RA REMOCAO </v>
          </cell>
          <cell r="C2138" t="str">
            <v>M3</v>
          </cell>
        </row>
        <row r="2139">
          <cell r="A2139" t="str">
            <v>03.008.0060-B</v>
          </cell>
          <cell r="B2139" t="str">
            <v xml:space="preserve">ESCAVACAO EM MATERIAL DE 3¬CATEGORIA(ROCHA VIVA),COM EQUIPAM ENTO A AR COMPRIMIDO E SERRACAO COM BROCAS,SEGUIDA DE ENCUNH AMENTO,SEM UTILIZACAO DE EXPLOSIVOS,EM TALUDES,VALA/CAVA,ATE 1,50M DE PROFUNDIDADE,INCLUSIVE EMPILHAMENTO DO MATERIAL PA RA REMOCAO </v>
          </cell>
          <cell r="C2139" t="str">
            <v>M3</v>
          </cell>
        </row>
        <row r="2140">
          <cell r="A2140" t="str">
            <v>03.008.0061-0</v>
          </cell>
          <cell r="B2140" t="str">
            <v xml:space="preserve">ESCAVACAO EM MATERIAL DE 3¬CATEGORIA(ROCHA VIVA),COM EQUIPAM ENTO A AR COMPRIMIDO E SERRACAO COM BROCAS,SEGUIDA DE ENCUNH AMENTO,SEM UTILIZACAO DE EXPLOSIVOS,EM TALUDES,VALA/CAVA,ENT RE 1,50 E 3,00M DE PROFUNDIDADE,INCLUSIVE EMPILHAMENTO DO MA TERIAL PARA REMOCAO </v>
          </cell>
          <cell r="C2140" t="str">
            <v>M3</v>
          </cell>
        </row>
        <row r="2141">
          <cell r="A2141" t="str">
            <v>03.008.0061-A</v>
          </cell>
          <cell r="B2141" t="str">
            <v xml:space="preserve">ESCAVACAO EM MATERIAL DE 3¬CATEGORIA(ROCHA VIVA),COM EQUIPAM ENTO A AR COMPRIMIDO E SERRACAO COM BROCAS,SEGUIDA DE ENCUNH AMENTO,SEM UTILIZACAO DE EXPLOSIVOS,EM TALUDES,VALA/CAVA,ENT RE 1,50 E 3,00M DE PROFUNDIDADE,INCLUSIVE EMPILHAMENTO DO MA TERIAL PARA REMOCAO </v>
          </cell>
          <cell r="C2141" t="str">
            <v>M3</v>
          </cell>
        </row>
        <row r="2142">
          <cell r="A2142" t="str">
            <v>03.008.0062-0</v>
          </cell>
          <cell r="B2142" t="str">
            <v xml:space="preserve">ESCAVACAO EM MATERIAL DE 3¬CATEGORIA(ROCHA VIVA),COM EQUIPAM ENTO A AR COMPRIMIDO E SERRACAO COM BROCAS,SEGUIDA DE ENCUNH AMENTO,SEM UTILIZACAO DE EXPLOSIVOS,EM TALUDES,VALA/CAVA,ENT RE 3,00 E 4,50M DE PROFUNDIDADE,INCLUSIVE EMPILHAMENTO DO MA TERIAL PARA REMOCAO </v>
          </cell>
          <cell r="C2142" t="str">
            <v>M3</v>
          </cell>
        </row>
        <row r="2143">
          <cell r="A2143" t="str">
            <v>03.008.0062-A</v>
          </cell>
          <cell r="B2143" t="str">
            <v xml:space="preserve">ESCAVACAO EM MATERIAL DE 3¬CATEGORIA(ROCHA VIVA),COM EQUIPAM ENTO A AR COMPRIMIDO E SERRACAO COM BROCAS,SEGUIDA DE ENCUNH AMENTO,SEM UTILIZACAO DE EXPLOSIVOS,EM TALUDES,VALA/CAVA,ENT RE 3,00 E 4,50M DE PROFUNDIDADE,INCLUSIVE EMPILHAMENTO DO MA TERIAL PARA REMOCAO </v>
          </cell>
          <cell r="C2143" t="str">
            <v>M3</v>
          </cell>
        </row>
        <row r="2144">
          <cell r="A2144" t="str">
            <v>03.008.0063-0</v>
          </cell>
          <cell r="B2144" t="str">
            <v xml:space="preserve">ESCAVACAO EM MATERIAL DE 3¬CATEGORIA(ROCHA VIVA),COM EQUIPAM ENTO A AR COMPRIMIDO E SERRACAO COM BROCAS,SEGUIDA DE ENCUNH AMENTO,SEM UTILIZACAO DE EXPLOSIVOS,EM TALUDES,VALA/CAVA,ENT RE 4,50 E 6,00M DE PROFUNDIDADE,INCLUSIVE EMPILHAMENTO DO MA TERIAL PARA REMOCAO </v>
          </cell>
          <cell r="C2144" t="str">
            <v>M3</v>
          </cell>
        </row>
        <row r="2145">
          <cell r="A2145" t="str">
            <v>03.008.0063-A</v>
          </cell>
          <cell r="B2145" t="str">
            <v xml:space="preserve">ESCAVACAO EM MATERIAL DE 3¬CATEGORIA(ROCHA VIVA),COM EQUIPAM ENTO A AR COMPRIMIDO E SERRACAO COM BROCAS,SEGUIDA DE ENCUNH AMENTO,SEM UTILIZACAO DE EXPLOSIVOS,EM TALUDES,VALA/CAVA,ENT RE 4,50 E 6,00M DE PROFUNDIDADE,INCLUSIVE EMPILHAMENTO DO MA TERIAL PARA REMOCAO </v>
          </cell>
          <cell r="C2145" t="str">
            <v>M3</v>
          </cell>
        </row>
        <row r="2146">
          <cell r="A2146" t="str">
            <v>03.008.0064-0</v>
          </cell>
          <cell r="B2146" t="str">
            <v xml:space="preserve">ESCAVACAO EM MATERIAL DE 3¬CATEGORIA(ROCHA VIVA),COM EQUIPAM ENTO A AR COMPRIMIDO E SERRACAO COM BROCAS,SEGUIDA DE ENCUNH AMENTO,SEM UTILIZACAO DE EXPLOSIVOS,EM TALUDES,VALA/CAVA,ENT RE 6,00 E 7,50M DE PROFUNDIDADE,INCLUSIVE EMPILHAMENTO DO MA TERIAL PARA REMOCAO </v>
          </cell>
          <cell r="C2146" t="str">
            <v>M3</v>
          </cell>
        </row>
        <row r="2147">
          <cell r="A2147" t="str">
            <v>03.008.0064-A</v>
          </cell>
          <cell r="B2147" t="str">
            <v xml:space="preserve">ESCAVACAO EM MATERIAL DE 3¬CATEGORIA(ROCHA VIVA),COM EQUIPAM ENTO A AR COMPRIMIDO E SERRACAO COM BROCAS,SEGUIDA DE ENCUNH AMENTO,SEM UTILIZACAO DE EXPLOSIVOS,EM TALUDES,VALA/CAVA,ENT RE 6,00 E 7,50M DE PROFUNDIDADE,INCLUSIVE EMPILHAMENTO DO MA TERIAL PARA REMOCAO </v>
          </cell>
          <cell r="C2147" t="str">
            <v>M3</v>
          </cell>
        </row>
        <row r="2148">
          <cell r="A2148" t="str">
            <v>03.008.0080-1</v>
          </cell>
          <cell r="B2148" t="str">
            <v xml:space="preserve">ESCAVACAO EM MATERIAL DE 3¬CATEGORIA(ROCHA SA FRATURADA),COM EQUIPAMENTO A AR COMPRIMIDO,A CEU ABERTO,SEM UTILIZACAO DE EXPLOSIVOS,INCLUSIVE EMPILHAMENTO DO MATERIAL PARA REMOCAO   </v>
          </cell>
          <cell r="C2148" t="str">
            <v>M3</v>
          </cell>
        </row>
        <row r="2149">
          <cell r="A2149" t="str">
            <v>03.008.0080-B</v>
          </cell>
          <cell r="B2149" t="str">
            <v xml:space="preserve">ESCAVACAO EM MATERIAL DE 3¬CATEGORIA(ROCHA SA FRATURADA),COM EQUIPAMENTO A AR COMPRIMIDO,A CEU ABERTO,SEM UTILIZACAO DE EXPLOSIVOS,INCLUSIVE EMPILHAMENTO DO MATERIAL PARA REMOCAO   </v>
          </cell>
          <cell r="C2149" t="str">
            <v>M3</v>
          </cell>
        </row>
        <row r="2150">
          <cell r="A2150" t="str">
            <v>03.008.0085-0</v>
          </cell>
          <cell r="B2150" t="str">
            <v xml:space="preserve">ESCAVACAO EM MATERIAL DE 3¬CATEGORIA(ROCHA VIVA),COM EQUIPAM ENTO A AR COMPRIMIDO,A CEU ABERTO,SEM UTILIZACAO DE EXPLOSIV OS,INCLUSIVE EMPILHAMENTO DO MATERIAL PARA REMOCAO   </v>
          </cell>
          <cell r="C2150" t="str">
            <v>M3</v>
          </cell>
        </row>
        <row r="2151">
          <cell r="A2151" t="str">
            <v>03.008.0085-A</v>
          </cell>
          <cell r="B2151" t="str">
            <v xml:space="preserve">ESCAVACAO EM MATERIAL DE 3¬CATEGORIA(ROCHA VIVA),COM EQUIPAM ENTO A AR COMPRIMIDO,A CEU ABERTO,SEM UTILIZACAO DE EXPLOSIV OS,INCLUSIVE EMPILHAMENTO DO MATERIAL PARA REMOCAO   </v>
          </cell>
          <cell r="C2151" t="str">
            <v>M3</v>
          </cell>
        </row>
        <row r="2152">
          <cell r="A2152" t="str">
            <v>03.008.0090-1</v>
          </cell>
          <cell r="B2152" t="str">
            <v xml:space="preserve">ESCAVACAO EM MATERIAL DE 2¬CATEGORIA(MOLEDO OU ROCHA MUITO D ECOMPOSTA),COM EQUIPAMENTO A AR COMPRIMIDO,A CEU ABERTO,SEM UTILIZACAO DE EXPLOSIVOS,INCLUSIVE EMPILHAMENTO DO MATERIAL PARA REMOCAO  </v>
          </cell>
          <cell r="C2152" t="str">
            <v>M3</v>
          </cell>
        </row>
        <row r="2153">
          <cell r="A2153" t="str">
            <v>03.008.0090-B</v>
          </cell>
          <cell r="B2153" t="str">
            <v xml:space="preserve">ESCAVACAO EM MATERIAL DE 2¬CATEGORIA(MOLEDO OU ROCHA MUITO D ECOMPOSTA),COM EQUIPAMENTO A AR COMPRIMIDO,A CEU ABERTO,SEM UTILIZACAO DE EXPLOSIVOS,INCLUSIVE EMPILHAMENTO DO MATERIAL PARA REMOCAO  </v>
          </cell>
          <cell r="C2153" t="str">
            <v>M3</v>
          </cell>
        </row>
        <row r="2154">
          <cell r="A2154" t="str">
            <v>03.008.0095-0</v>
          </cell>
          <cell r="B2154" t="str">
            <v xml:space="preserve">ESCAVACAO EM MATERIAL DE 2¬CATEGORIA(MOLEDO OU ROCHA DECOMPO STA),COM EQUIPAMENTO A AR COMPRIMIDO,A CEU ABERTO,SEM UTILIZ ACAO DE EXPLOSIVOS,INCLUSIVE EMPILHAMENTO DO MATERIAL PARA R EMOCAO  </v>
          </cell>
          <cell r="C2154" t="str">
            <v>M3</v>
          </cell>
        </row>
        <row r="2155">
          <cell r="A2155" t="str">
            <v>03.008.0095-A</v>
          </cell>
          <cell r="B2155" t="str">
            <v xml:space="preserve">ESCAVACAO EM MATERIAL DE 2¬CATEGORIA(MOLEDO OU ROCHA DECOMPO STA),COM EQUIPAMENTO A AR COMPRIMIDO,A CEU ABERTO,SEM UTILIZ ACAO DE EXPLOSIVOS,INCLUSIVE EMPILHAMENTO DO MATERIAL PARA R EMOCAO  </v>
          </cell>
          <cell r="C2155" t="str">
            <v>M3</v>
          </cell>
        </row>
        <row r="2156">
          <cell r="A2156" t="str">
            <v>03.008.0120-1</v>
          </cell>
          <cell r="B2156" t="str">
            <v xml:space="preserve">DESMONTE DE BLOCO DE MATERIAL DE 3¬CATEGORIA(ROCHA VIVA),COM EQUIPAMENTO A AR COMPRIMIDO,COM VOLUME ATE 1,00M3,SEM UTILI ZACAO DE EXPLOSIVOS,INCLUSIVE REDUCAO A PEDRA DE MAO COM O M ESMO EQUIPAMENTO  </v>
          </cell>
          <cell r="C2156" t="str">
            <v>M3</v>
          </cell>
        </row>
        <row r="2157">
          <cell r="A2157" t="str">
            <v>03.008.0120-B</v>
          </cell>
          <cell r="B2157" t="str">
            <v xml:space="preserve">DESMONTE DE BLOCO DE MATERIAL DE 3¬CATEGORIA(ROCHA VIVA),COM EQUIPAMENTO A AR COMPRIMIDO,COM VOLUME ATE 1,00M3,SEM UTILI ZACAO DE EXPLOSIVOS,INCLUSIVE REDUCAO A PEDRA DE MAO COM O M ESMO EQUIPAMENTO  </v>
          </cell>
          <cell r="C2157" t="str">
            <v>M3</v>
          </cell>
        </row>
        <row r="2158">
          <cell r="A2158" t="str">
            <v>03.008.0125-1</v>
          </cell>
          <cell r="B2158" t="str">
            <v xml:space="preserve">DESMONTE DE BLOCO DE MATERIAL DE 2¬CATEGORIA,SEM UTILIZACAO DE EXPLOSIVOS,COM ROMPEDOR A AR COMPRIMIDO    </v>
          </cell>
          <cell r="C2158" t="str">
            <v>M3</v>
          </cell>
        </row>
        <row r="2159">
          <cell r="A2159" t="str">
            <v>03.008.0125-B</v>
          </cell>
          <cell r="B2159" t="str">
            <v xml:space="preserve">DESMONTE DE BLOCO DE MATERIAL DE 2¬CATEGORIA,SEM UTILIZACAO DE EXPLOSIVOS,COM ROMPEDOR A AR COMPRIMIDO    </v>
          </cell>
          <cell r="C2159" t="str">
            <v>M3</v>
          </cell>
        </row>
        <row r="2160">
          <cell r="A2160" t="str">
            <v>03.008.0150-1</v>
          </cell>
          <cell r="B2160" t="str">
            <v xml:space="preserve">SERRACAO CONTINUA EM MATERIAL DE 3¬CATEGORIA(ROCHA VIVA),COM A FINALIDADE DE IMPEDIR PROPAGACAO DE VIBRACOES DECORRENTES DE ESCAVACAO A FOGO   </v>
          </cell>
          <cell r="C2160" t="str">
            <v>M2</v>
          </cell>
        </row>
        <row r="2161">
          <cell r="A2161" t="str">
            <v>03.008.0150-B</v>
          </cell>
          <cell r="B2161" t="str">
            <v xml:space="preserve">SERRACAO CONTINUA EM MATERIAL DE 3¬CATEGORIA(ROCHA VIVA),COM A FINALIDADE DE IMPEDIR PROPAGACAO DE VIBRACOES DECORRENTES DE ESCAVACAO A FOGO   </v>
          </cell>
          <cell r="C2161" t="str">
            <v>M2</v>
          </cell>
        </row>
        <row r="2162">
          <cell r="A2162" t="str">
            <v>03.008.9999-0</v>
          </cell>
          <cell r="B2162" t="str">
            <v xml:space="preserve">INDICE 03.008. ESCAVACAO COM EQUIPAMENTO AR COMPRIMIDO    </v>
          </cell>
        </row>
        <row r="2163">
          <cell r="A2163" t="str">
            <v>03.008.9999-A</v>
          </cell>
          <cell r="B2163" t="str">
            <v xml:space="preserve">INDICE 03.008. ESCAVACAO COM EQUIPAMENTO AR COMPRIMIDO    </v>
          </cell>
        </row>
        <row r="2164">
          <cell r="A2164" t="str">
            <v>03.009.0002-1</v>
          </cell>
          <cell r="B2164" t="str">
            <v xml:space="preserve">COMPACTACAO DE ATERRO,EM CAMADAS DE 15CM,COM MACO     </v>
          </cell>
          <cell r="C2164" t="str">
            <v>M3</v>
          </cell>
        </row>
        <row r="2165">
          <cell r="A2165" t="str">
            <v>03.009.0002-B</v>
          </cell>
          <cell r="B2165" t="str">
            <v xml:space="preserve">COMPACTACAO DE ATERRO,EM CAMADAS DE 15CM,COM MACO     </v>
          </cell>
          <cell r="C2165" t="str">
            <v>M3</v>
          </cell>
        </row>
        <row r="2166">
          <cell r="A2166" t="str">
            <v>03.009.0003-0</v>
          </cell>
          <cell r="B2166" t="str">
            <v xml:space="preserve">COMPACTACAO DE ATERRO,EM CAMADAS DE 20CM,COM MACO     </v>
          </cell>
          <cell r="C2166" t="str">
            <v>M3</v>
          </cell>
        </row>
        <row r="2167">
          <cell r="A2167" t="str">
            <v>03.009.0003-A</v>
          </cell>
          <cell r="B2167" t="str">
            <v xml:space="preserve">COMPACTACAO DE ATERRO,EM CAMADAS DE 20CM,COM MACO     </v>
          </cell>
          <cell r="C2167" t="str">
            <v>M3</v>
          </cell>
        </row>
        <row r="2168">
          <cell r="A2168" t="str">
            <v>03.009.0004-0</v>
          </cell>
          <cell r="B2168" t="str">
            <v xml:space="preserve">ATERRO COM MATERIAL DE 1¬CATEGORIA,COMPACTADO MANUALMENTE EM CAMADAS DE 20CM,ATE UMA ALTURA MAXIMA DE 80CM,PARA SUPORTE DE CAMADA DE CONCRETO,INCLUSIVE DOIS TIROS DE PA,ESPALHAMENT O E REGA,EXCLUSIVE FORNECIMENTO DA TERRA  </v>
          </cell>
          <cell r="C2168" t="str">
            <v>M3</v>
          </cell>
        </row>
        <row r="2169">
          <cell r="A2169" t="str">
            <v>03.009.0004-A</v>
          </cell>
          <cell r="B2169" t="str">
            <v xml:space="preserve">ATERRO COM MATERIAL DE 1¬CATEGORIA,COMPACTADO MANUALMENTE EM CAMADAS DE 20CM,ATE UMA ALTURA MAXIMA DE 80CM,PARA SUPORTE DE CAMADA DE CONCRETO,INCLUSIVE DOIS TIROS DE PA,ESPALHAMENT O E REGA,EXCLUSIVE FORNECIMENTO DA TERRA  </v>
          </cell>
          <cell r="C2169" t="str">
            <v>M3</v>
          </cell>
        </row>
        <row r="2170">
          <cell r="A2170" t="str">
            <v>03.009.0005-0</v>
          </cell>
          <cell r="B2170" t="str">
            <v xml:space="preserve">ATERRO COM MATERIAL DE 1¬ CATEGORIA,COMPACTADO MANUALMENTE E M CAMADAS DE 20CM DE MATERIAL APILOADO,PROVENIENTE DE JAZIDA DISTANTE ATE 1KM,INCLUSIVE ESCAVACAO,CARGA,TRANSPORTE EM CA MINHAO BASCULANTE,DESCARGA,ESPALHAMENTO E IRRIGACAO MANUAIS  </v>
          </cell>
          <cell r="C2170" t="str">
            <v>M3</v>
          </cell>
        </row>
        <row r="2171">
          <cell r="A2171" t="str">
            <v>03.009.0005-A</v>
          </cell>
          <cell r="B2171" t="str">
            <v xml:space="preserve">ATERRO COM MATERIAL DE 1¬ CATEGORIA,COMPACTADO MANUALMENTE E M CAMADAS DE 20CM DE MATERIAL APILOADO,PROVENIENTE DE JAZIDA DISTANTE ATE 1KM,INCLUSIVE ESCAVACAO,CARGA,TRANSPORTE EM CA MINHAO BASCULANTE,DESCARGA,ESPALHAMENTO E IRRIGACAO MANUAIS  </v>
          </cell>
          <cell r="C2171" t="str">
            <v>M3</v>
          </cell>
        </row>
        <row r="2172">
          <cell r="A2172" t="str">
            <v>03.009.0006-0</v>
          </cell>
          <cell r="B2172" t="str">
            <v xml:space="preserve">ATERRO COM MATERIAL DE 1¬ CATEGORIA,COMPACTADO MANUALMENTE E M CAMADAS DE 20CM DE MATERIAL APILOADO,PROVENIENTE DE JAZIDA DISTANTE ATE 2KM,INCLUSIVE ESCAVACAO,CARGA,TRANSPORTE EM CA MINHAO BASCULANTE,DESCARGA,ESPALHAMENTO E IRRIGACAO MANUAIS  </v>
          </cell>
          <cell r="C2172" t="str">
            <v>M3</v>
          </cell>
        </row>
        <row r="2173">
          <cell r="A2173" t="str">
            <v>03.009.0006-A</v>
          </cell>
          <cell r="B2173" t="str">
            <v xml:space="preserve">ATERRO COM MATERIAL DE 1¬ CATEGORIA,COMPACTADO MANUALMENTE E M CAMADAS DE 20CM DE MATERIAL APILOADO,PROVENIENTE DE JAZIDA DISTANTE ATE 2KM,INCLUSIVE ESCAVACAO,CARGA,TRANSPORTE EM CA MINHAO BASCULANTE,DESCARGA,ESPALHAMENTO E IRRIGACAO MANUAIS  </v>
          </cell>
          <cell r="C2173" t="str">
            <v>M3</v>
          </cell>
        </row>
        <row r="2174">
          <cell r="A2174" t="str">
            <v>03.009.0007-0</v>
          </cell>
          <cell r="B2174" t="str">
            <v xml:space="preserve">ATERRO COM MATERIAL DE 1¬ CATEGORIA,COMPACTADO MANUALMENTE E M CAMADAS DE 20CM DE MATERIAL APILOADO,PROVENIENTE DE JAZIDA DISTANTE ATE 3KM,INCLUSIVE ESCAVACAO,CARGA,TRANSPORTE EM CA MINHAO BASCULANTE,DESCARGA,ESPALHAMENTO E IRRIGACAO MANUAIS  </v>
          </cell>
          <cell r="C2174" t="str">
            <v>M3</v>
          </cell>
        </row>
        <row r="2175">
          <cell r="A2175" t="str">
            <v>03.009.0007-A</v>
          </cell>
          <cell r="B2175" t="str">
            <v xml:space="preserve">ATERRO COM MATERIAL DE 1¬ CATEGORIA,COMPACTADO MANUALMENTE E M CAMADAS DE 20CM DE MATERIAL APILOADO,PROVENIENTE DE JAZIDA DISTANTE ATE 3KM,INCLUSIVE ESCAVACAO,CARGA,TRANSPORTE EM CA MINHAO BASCULANTE,DESCARGA,ESPALHAMENTO E IRRIGACAO MANUAIS  </v>
          </cell>
          <cell r="C2175" t="str">
            <v>M3</v>
          </cell>
        </row>
        <row r="2176">
          <cell r="A2176" t="str">
            <v>03.009.0008-0</v>
          </cell>
          <cell r="B2176" t="str">
            <v xml:space="preserve">ATERRO COM MATERIAL DE 1¬ CATEGORIA,COMPACTADO MANUALMENTE E M CAMADAS DE 20CM DE MATERIAL APILOADO,PROVENIENTE DE JAZIDA DISTANTE ATE 4KM,INCLUSIVE ESCAVACAO,CARGA,TRANSPORTE EM CA MINHAO BASCULANTE,DESCARGA,ESPALHAMENTO E IRRIGACAO MANUAIS  </v>
          </cell>
          <cell r="C2176" t="str">
            <v>M3</v>
          </cell>
        </row>
        <row r="2177">
          <cell r="A2177" t="str">
            <v>03.009.0008-A</v>
          </cell>
          <cell r="B2177" t="str">
            <v xml:space="preserve">ATERRO COM MATERIAL DE 1¬ CATEGORIA,COMPACTADO MANUALMENTE E M CAMADAS DE 20CM DE MATERIAL APILOADO,PROVENIENTE DE JAZIDA DISTANTE ATE 4KM,INCLUSIVE ESCAVACAO,CARGA,TRANSPORTE EM CA MINHAO BASCULANTE,DESCARGA,ESPALHAMENTO E IRRIGACAO MANUAIS  </v>
          </cell>
          <cell r="C2177" t="str">
            <v>M3</v>
          </cell>
        </row>
        <row r="2178">
          <cell r="A2178" t="str">
            <v>03.009.0009-0</v>
          </cell>
          <cell r="B2178" t="str">
            <v xml:space="preserve">ATERRO COM MATERIAL DE 1¬ CATEGORIA,COMPACTADO MANUALMENTE E M CAMADAS DE 20CM DE MATERIAL APILOADO,PROVENIENTE DE JAZIDA DISTANTE ATE 5KM,INCLUSIVE ESCAVACAO,CARGA,TRANSPORTE EM CA MINHAO BASCULANTE,DESCARGA,ESPALHAMENTO E IRRIGACAO MANUAIS  </v>
          </cell>
          <cell r="C2178" t="str">
            <v>M3</v>
          </cell>
        </row>
        <row r="2179">
          <cell r="A2179" t="str">
            <v>03.009.0009-A</v>
          </cell>
          <cell r="B2179" t="str">
            <v xml:space="preserve">ATERRO COM MATERIAL DE 1¬ CATEGORIA,COMPACTADO MANUALMENTE E M CAMADAS DE 20CM DE MATERIAL APILOADO,PROVENIENTE DE JAZIDA DISTANTE ATE 5KM,INCLUSIVE ESCAVACAO,CARGA,TRANSPORTE EM CA MINHAO BASCULANTE,DESCARGA,ESPALHAMENTO E IRRIGACAO MANUAIS  </v>
          </cell>
          <cell r="C2179" t="str">
            <v>M3</v>
          </cell>
        </row>
        <row r="2180">
          <cell r="A2180" t="str">
            <v>03.009.0015-0</v>
          </cell>
          <cell r="B2180" t="str">
            <v xml:space="preserve">ATERRO COM MATERIAL DE 1¬ CATEGORIA,COMPACTADO MANUALMENTE E M CAMADAS DE 20CM DE MATERIAL APILOADO,PROVENIENTE DE JAZIDA DISTANTE ATE 10KM,INCLUSIVE ESCAVACAO,CARGA,TRANSPORTE EM C AMINHAO BASCULANTE,DESCARGA,ESPALHAMENTO E IRRIGACAO MANUAIS  </v>
          </cell>
          <cell r="C2180" t="str">
            <v>M3</v>
          </cell>
        </row>
        <row r="2181">
          <cell r="A2181" t="str">
            <v>03.009.0015-A</v>
          </cell>
          <cell r="B2181" t="str">
            <v xml:space="preserve">ATERRO COM MATERIAL DE 1¬ CATEGORIA,COMPACTADO MANUALMENTE E M CAMADAS DE 20CM DE MATERIAL APILOADO,PROVENIENTE DE JAZIDA DISTANTE ATE 10KM,INCLUSIVE ESCAVACAO,CARGA,TRANSPORTE EM C AMINHAO BASCULANTE,DESCARGA,ESPALHAMENTO E IRRIGACAO MANUAIS  </v>
          </cell>
          <cell r="C2181" t="str">
            <v>M3</v>
          </cell>
        </row>
        <row r="2182">
          <cell r="A2182" t="str">
            <v>03.009.0020-0</v>
          </cell>
          <cell r="B2182" t="str">
            <v xml:space="preserve">ATERRO COM MATERIAL DE 1¬ CATEGORIA,COMPACTADO MANUALMENTE E M CAMADAS DE 20CM DE MATERIAL APILOADO,PROVENIENTE DE JAZIDA DISTANTE ATE 15KM,INCLUSIVE ESCAVACAO,CARGA,TRANSPORTE EM C AMINHAO BASCULANTE,DESCARGA,ESPALHAMENTO E IRRIGACAO MANUAIS  </v>
          </cell>
          <cell r="C2182" t="str">
            <v>M3</v>
          </cell>
        </row>
        <row r="2183">
          <cell r="A2183" t="str">
            <v>03.009.0020-A</v>
          </cell>
          <cell r="B2183" t="str">
            <v xml:space="preserve">ATERRO COM MATERIAL DE 1¬ CATEGORIA,COMPACTADO MANUALMENTE E M CAMADAS DE 20CM DE MATERIAL APILOADO,PROVENIENTE DE JAZIDA DISTANTE ATE 15KM,INCLUSIVE ESCAVACAO,CARGA,TRANSPORTE EM C AMINHAO BASCULANTE,DESCARGA,ESPALHAMENTO E IRRIGACAO MANUAIS  </v>
          </cell>
          <cell r="C2183" t="str">
            <v>M3</v>
          </cell>
        </row>
        <row r="2184">
          <cell r="A2184" t="str">
            <v>03.009.0025-0</v>
          </cell>
          <cell r="B2184" t="str">
            <v xml:space="preserve">ATERRO COM MATERIAL DE 1¬ CATEGORIA,COMPACTADO MANUALMENTE E M CAMADAS DE 20CM DE MATERIAL APILOADO,PROVENIENTE DE JAZIDA DISTANTE ATE 20KM,INCLUSIVE ESCAVACAO,CARGA,TRANSPORTE EM C AMINHAO BASCULANTE,DESCARGA,ESPALHAMENTO E IRRIGACAO MANUAIS  </v>
          </cell>
          <cell r="C2184" t="str">
            <v>M3</v>
          </cell>
        </row>
        <row r="2185">
          <cell r="A2185" t="str">
            <v>03.009.0025-A</v>
          </cell>
          <cell r="B2185" t="str">
            <v xml:space="preserve">ATERRO COM MATERIAL DE 1¬ CATEGORIA,COMPACTADO MANUALMENTE E M CAMADAS DE 20CM DE MATERIAL APILOADO,PROVENIENTE DE JAZIDA DISTANTE ATE 20KM,INCLUSIVE ESCAVACAO,CARGA,TRANSPORTE EM C AMINHAO BASCULANTE,DESCARGA,ESPALHAMENTO E IRRIGACAO MANUAIS  </v>
          </cell>
          <cell r="C2185" t="str">
            <v>M3</v>
          </cell>
        </row>
        <row r="2186">
          <cell r="A2186" t="str">
            <v>03.009.0030-0</v>
          </cell>
          <cell r="B2186" t="str">
            <v xml:space="preserve">ATERRO COM MATERIAL DE 1¬ CATEGORIA,COMPACTADO MANUALMENTE E M CAMADAS DE 20CM DE MATERIAL APILOADO,PROVENIENTE DE JAZIDA DISTANTE ATE 25KM,INCLUSIVE ESCAVACAO,CARGA,TRANSPORTE EM C AMINHAO BASCULANTE,DESCARGA,ESPALHAMENTO E IRRIGACAO MANUAIS  </v>
          </cell>
          <cell r="C2186" t="str">
            <v>M3</v>
          </cell>
        </row>
        <row r="2187">
          <cell r="A2187" t="str">
            <v>03.009.0030-A</v>
          </cell>
          <cell r="B2187" t="str">
            <v xml:space="preserve">ATERRO COM MATERIAL DE 1¬ CATEGORIA,COMPACTADO MANUALMENTE E M CAMADAS DE 20CM DE MATERIAL APILOADO,PROVENIENTE DE JAZIDA DISTANTE ATE 25KM,INCLUSIVE ESCAVACAO,CARGA,TRANSPORTE EM C AMINHAO BASCULANTE,DESCARGA,ESPALHAMENTO E IRRIGACAO MANUAIS  </v>
          </cell>
          <cell r="C2187" t="str">
            <v>M3</v>
          </cell>
        </row>
        <row r="2188">
          <cell r="A2188" t="str">
            <v>03.009.0035-0</v>
          </cell>
          <cell r="B2188" t="str">
            <v xml:space="preserve">ATERRO COM MATERIAL DE 1¬ CATEGORIA,COMPACTADO MANUALMENTE E M CAMADAS DE 20CM DE MATERIAL APILOADO,PROVENIENTE DE JAZIDA DISTANTE ATE 30KM,INCLUSIVE ESCAVACAO,CARGA,TRANSPORTE EM C AMINHAO BASCULANTE,DESCARGA,ESPALHAMENTO E IRRIGACAO MANUAIS  </v>
          </cell>
          <cell r="C2188" t="str">
            <v>M3</v>
          </cell>
        </row>
        <row r="2189">
          <cell r="A2189" t="str">
            <v>03.009.0035-A</v>
          </cell>
          <cell r="B2189" t="str">
            <v xml:space="preserve">ATERRO COM MATERIAL DE 1¬ CATEGORIA,COMPACTADO MANUALMENTE E M CAMADAS DE 20CM DE MATERIAL APILOADO,PROVENIENTE DE JAZIDA DISTANTE ATE 30KM,INCLUSIVE ESCAVACAO,CARGA,TRANSPORTE EM C AMINHAO BASCULANTE,DESCARGA,ESPALHAMENTO E IRRIGACAO MANUAIS  </v>
          </cell>
          <cell r="C2189" t="str">
            <v>M3</v>
          </cell>
        </row>
        <row r="2190">
          <cell r="A2190" t="str">
            <v>03.009.0080-0</v>
          </cell>
          <cell r="B2190" t="str">
            <v xml:space="preserve">COMPACTACAO DE MATERIAL DE 1¬CATEGORIA,INCLUSIVE DESCARGA DE CAMINHAO BASCULANTE,MOVIMENTACAO A 1 TIRO DE PA,ESPALHAMENT O E SOCAMENTO MANUAL EM CAMADAS DE 30CM DE MATERIAL APILOADO   </v>
          </cell>
          <cell r="C2190" t="str">
            <v>M3</v>
          </cell>
        </row>
        <row r="2191">
          <cell r="A2191" t="str">
            <v>03.009.0080-A</v>
          </cell>
          <cell r="B2191" t="str">
            <v xml:space="preserve">COMPACTACAO DE MATERIAL DE 1¬CATEGORIA,INCLUSIVE DESCARGA DE CAMINHAO BASCULANTE,MOVIMENTACAO A 1 TIRO DE PA,ESPALHAMENT O E SOCAMENTO MANUAL EM CAMADAS DE 30CM DE MATERIAL APILOADO   </v>
          </cell>
          <cell r="C2191" t="str">
            <v>M3</v>
          </cell>
        </row>
        <row r="2192">
          <cell r="A2192" t="str">
            <v>03.009.9999-0</v>
          </cell>
          <cell r="B2192" t="str">
            <v xml:space="preserve">INDICE 03.009. ATERRO DE COMPACTACAO MANUAL.    </v>
          </cell>
        </row>
        <row r="2193">
          <cell r="A2193" t="str">
            <v>03.009.9999-A</v>
          </cell>
          <cell r="B2193" t="str">
            <v xml:space="preserve">INDICE 03.009. ATERRO DE COMPACTACAO MANUAL.    </v>
          </cell>
        </row>
        <row r="2194">
          <cell r="A2194" t="str">
            <v>03.010.0015-0</v>
          </cell>
          <cell r="B2194" t="str">
            <v>ATERRO COM MATERIAL DE 1¬CATEGORIA,ESPALHADO POR TRATOR COM POTENCIA EM TORNO DE 80CV COM LAMINA,EM CAMADAS DE 20CM DE M ATERIAL ADENSADO,REGADO POR CAMINHAO TANQUE E COMPACTADO A 9 0% COM ROLO PE DE CARNEIRO CONVENCIONAL,DE 2(DOIS) CILINDROS ,REBOCADO POR TRATOR DE PNEUS,INTERVINDO 2(DOIS) SERVENTES,E XCLUSIVE O FORNECIMENTO DA TERRA</v>
          </cell>
          <cell r="C2194" t="str">
            <v>M3</v>
          </cell>
        </row>
        <row r="2195">
          <cell r="A2195" t="str">
            <v>03.010.0015-A</v>
          </cell>
          <cell r="B2195" t="str">
            <v>ATERRO COM MATERIAL DE 1¬CATEGORIA,ESPALHADO POR TRATOR COM POTENCIA EM TORNO DE 80CV COM LAMINA,EM CAMADAS DE 20CM DE M ATERIAL ADENSADO,REGADO POR CAMINHAO TANQUE E COMPACTADO A 9 0% COM ROLO PE DE CARNEIRO CONVENCIONAL,DE 2(DOIS) CILINDROS ,REBOCADO POR TRATOR DE PNEUS,INTERVINDO 2(DOIS) SERVENTES,E XCLUSIVE O FORNECIMENTO DA TERRA</v>
          </cell>
          <cell r="C2195" t="str">
            <v>M3</v>
          </cell>
        </row>
        <row r="2196">
          <cell r="A2196" t="str">
            <v>03.010.0016-0</v>
          </cell>
          <cell r="B2196" t="str">
            <v>ATERRO COM MATERIAL DE 1¬CATEGORIA,ESPALHADO POR TRATOR COM POTENCIA EM TORNO DE 140CV COM LAMINA,EM CAMADAS DE 20CM DE MATERIAL ADENSADO,REGADO POR CAMINHAO TANQUE E COMPACTADO A 90% COM ROLO PE DE CARNEIRO CONVENCIONAL,DE 2(DOIS)CILINDROS ,REBOCADO POR TRATOR DE PNEUS,INTERVINDO 2(DOIS)SERVENTES,EX CLUSIVE O FORNECIMENTO DA TERRA</v>
          </cell>
          <cell r="C2196" t="str">
            <v>M3</v>
          </cell>
        </row>
        <row r="2197">
          <cell r="A2197" t="str">
            <v>03.010.0016-A</v>
          </cell>
          <cell r="B2197" t="str">
            <v>ATERRO COM MATERIAL DE 1¬CATEGORIA,ESPALHADO POR TRATOR COM POTENCIA EM TORNO DE 140CV COM LAMINA,EM CAMADAS DE 20CM DE MATERIAL ADENSADO,REGADO POR CAMINHAO TANQUE E COMPACTADO A 90% COM ROLO PE DE CARNEIRO CONVENCIONAL,DE 2(DOIS)CILINDROS ,REBOCADO POR TRATOR DE PNEUS,INTERVINDO 2(DOIS)SERVENTES,EX CLUSIVE O FORNECIMENTO DA TERRA</v>
          </cell>
          <cell r="C2197" t="str">
            <v>M3</v>
          </cell>
        </row>
        <row r="2198">
          <cell r="A2198" t="str">
            <v>03.010.0017-0</v>
          </cell>
          <cell r="B2198" t="str">
            <v>ATERRO COM MATERIAL DE 1¬CATEGORIA,ESPALHADO POR TRATOR COM POTENCIA EM TORNO DE 335CV COM LAMINA,EM CAMADAS DE 20CM DE MATERIAL ADENSADO,REGADO POR CAMINHAO TANQUE E COMPACTADO A 90% COM ROLO PE DE CARNEIRO CONVENCIONAL,DE 2(DOIS)CILINDROS ,REBOCADO POR TRATOR DE PNEUS,INTERVINDO 2(DOIS)SERVENTES,EX CLUSIVE O FORNECIMENTO DA TERRA</v>
          </cell>
          <cell r="C2198" t="str">
            <v>M3</v>
          </cell>
        </row>
        <row r="2199">
          <cell r="A2199" t="str">
            <v>03.010.0017-A</v>
          </cell>
          <cell r="B2199" t="str">
            <v>ATERRO COM MATERIAL DE 1¬CATEGORIA,ESPALHADO POR TRATOR COM POTENCIA EM TORNO DE 335CV COM LAMINA,EM CAMADAS DE 20CM DE MATERIAL ADENSADO,REGADO POR CAMINHAO TANQUE E COMPACTADO A 90% COM ROLO PE DE CARNEIRO CONVENCIONAL,DE 2(DOIS)CILINDROS ,REBOCADO POR TRATOR DE PNEUS,INTERVINDO 2(DOIS)SERVENTES,EX CLUSIVE O FORNECIMENTO DA TERRA</v>
          </cell>
          <cell r="C2199" t="str">
            <v>M3</v>
          </cell>
        </row>
        <row r="2200">
          <cell r="A2200" t="str">
            <v>03.010.0018-0</v>
          </cell>
          <cell r="B2200" t="str">
            <v>ATERRO COM MATERIAL DE 1¬CATEGORIA,ESPALHADO POR RETRO ESCAV ADEIRA,EM CAMADAS DE 20CM DE MATERIAL ADENSADO,REGADO POR CA MINHAO TANQUE E COMPACTADO A 90% COM ROLO PE DE CARNEIRO CON VENCIONAL,DE 2(DOIS) CILINDROS,REBOCADO POR TRATOR DE PNEUS, INTERVINDO 2(DOIS) SERVENTES,EXCLUSIVE O FORNECIMENTO DA TER RA</v>
          </cell>
          <cell r="C2200" t="str">
            <v>M3</v>
          </cell>
        </row>
        <row r="2201">
          <cell r="A2201" t="str">
            <v>03.010.0018-A</v>
          </cell>
          <cell r="B2201" t="str">
            <v>ATERRO COM MATERIAL DE 1¬CATEGORIA,ESPALHADO POR RETRO ESCAV ADEIRA,EM CAMADAS DE 20CM DE MATERIAL ADENSADO,REGADO POR CA MINHAO TANQUE E COMPACTADO A 90% COM ROLO PE DE CARNEIRO CON VENCIONAL,DE 2(DOIS) CILINDROS,REBOCADO POR TRATOR DE PNEUS, INTERVINDO 2(DOIS) SERVENTES,EXCLUSIVE O FORNECIMENTO DA TER RA</v>
          </cell>
          <cell r="C2201" t="str">
            <v>M3</v>
          </cell>
        </row>
        <row r="2202">
          <cell r="A2202" t="str">
            <v>03.010.0019-0</v>
          </cell>
          <cell r="B2202" t="str">
            <v xml:space="preserve">ATERRO COM MATERIAL DE 1¬CATEGORIA,ESPALHADO POR RETRO ESCAV ADEIRA,EM CAMADAS DE 20CM DE MATERIAL ADENSADO,REGADO POR CA MINHAO TANQUE E COMPACTADO A 90% COM SOQUETE VIBRATORIO,INTE RVINDO 2(DOIS) SERVENTES,EXCLUSIVE O FORNECIMENTO DA TERRA  </v>
          </cell>
          <cell r="C2202" t="str">
            <v>M3</v>
          </cell>
        </row>
        <row r="2203">
          <cell r="A2203" t="str">
            <v>03.010.0019-A</v>
          </cell>
          <cell r="B2203" t="str">
            <v xml:space="preserve">ATERRO COM MATERIAL DE 1¬CATEGORIA,ESPALHADO POR RETRO ESCAV ADEIRA,EM CAMADAS DE 20CM DE MATERIAL ADENSADO,REGADO POR CA MINHAO TANQUE E COMPACTADO A 90% COM SOQUETE VIBRATORIO,INTE RVINDO 2(DOIS) SERVENTES,EXCLUSIVE O FORNECIMENTO DA TERRA  </v>
          </cell>
          <cell r="C2203" t="str">
            <v>M3</v>
          </cell>
        </row>
        <row r="2204">
          <cell r="A2204" t="str">
            <v>03.010.0020-0</v>
          </cell>
          <cell r="B2204" t="str">
            <v xml:space="preserve">MATERIAL DE 1¬ CATEGORIA PARA ATERROS,COMPREENDENDO:ESCAVACA O,CARGA,TRANSPORTE A 1KM EM CAMINHAO BASCULANTE E DESCARGA,C ONSIDERANDO O VOLUME NECESSARIO A EXECUCAO DE 1,00M3 DE MATE RIAL COMPACTADO  </v>
          </cell>
          <cell r="C2204" t="str">
            <v>M3</v>
          </cell>
        </row>
        <row r="2205">
          <cell r="A2205" t="str">
            <v>03.010.0020-A</v>
          </cell>
          <cell r="B2205" t="str">
            <v xml:space="preserve">MATERIAL DE 1¬ CATEGORIA PARA ATERROS,COMPREENDENDO:ESCAVACA O,CARGA,TRANSPORTE A 1KM EM CAMINHAO BASCULANTE E DESCARGA,C ONSIDERANDO O VOLUME NECESSARIO A EXECUCAO DE 1,00M3 DE MATE RIAL COMPACTADO  </v>
          </cell>
          <cell r="C2205" t="str">
            <v>M3</v>
          </cell>
        </row>
        <row r="2206">
          <cell r="A2206" t="str">
            <v>03.010.0021-0</v>
          </cell>
          <cell r="B2206" t="str">
            <v xml:space="preserve">MATERIAL DE 1¬ CATEGORIA PARA ATERROS,COMPREENDENDO:ESCAVACA O,CARGA,TRANSPORTE A 2KM EM CAMINHAO BASCULANTE E DESCARGA,C ONSIDERANDO O VOLUME NECESSARIO A EXECUCAO DE 1,00M3 DE MATE RIAL COMPACTADO  </v>
          </cell>
          <cell r="C2206" t="str">
            <v>M3</v>
          </cell>
        </row>
        <row r="2207">
          <cell r="A2207" t="str">
            <v>03.010.0021-A</v>
          </cell>
          <cell r="B2207" t="str">
            <v xml:space="preserve">MATERIAL DE 1¬ CATEGORIA PARA ATERROS,COMPREENDENDO:ESCAVACA O,CARGA,TRANSPORTE A 2KM EM CAMINHAO BASCULANTE E DESCARGA,C ONSIDERANDO O VOLUME NECESSARIO A EXECUCAO DE 1,00M3 DE MATE RIAL COMPACTADO  </v>
          </cell>
          <cell r="C2207" t="str">
            <v>M3</v>
          </cell>
        </row>
        <row r="2208">
          <cell r="A2208" t="str">
            <v>03.010.0022-0</v>
          </cell>
          <cell r="B2208" t="str">
            <v xml:space="preserve">MATERIAL DE 1¬ CATEGORIA PARA ATERROS,COMPREENDENDO:ESCAVACA O,CARGA,TRANSPORTE A 3KM EM CAMINHAO BASCULANTE E DESCARGA,C ONSIDERANDO O VOLUME NECESSARIO A EXECUCAO DE 1,00M3 DE MATE RIAL COMPACTADO  </v>
          </cell>
          <cell r="C2208" t="str">
            <v>M3</v>
          </cell>
        </row>
        <row r="2209">
          <cell r="A2209" t="str">
            <v>03.010.0022-A</v>
          </cell>
          <cell r="B2209" t="str">
            <v xml:space="preserve">MATERIAL DE 1¬ CATEGORIA PARA ATERROS,COMPREENDENDO:ESCAVACA O,CARGA,TRANSPORTE A 3KM EM CAMINHAO BASCULANTE E DESCARGA,C ONSIDERANDO O VOLUME NECESSARIO A EXECUCAO DE 1,00M3 DE MATE RIAL COMPACTADO  </v>
          </cell>
          <cell r="C2209" t="str">
            <v>M3</v>
          </cell>
        </row>
        <row r="2210">
          <cell r="A2210" t="str">
            <v>03.010.0023-0</v>
          </cell>
          <cell r="B2210" t="str">
            <v xml:space="preserve">MATERIAL DE 1¬ CATEGORIA PARA ATERROS,COMPREENDENDO:ESCAVACA O,CARGA,TRANSPORTE A 4KM EM CAMINHAO BASCULANTE E DESCARGA,C ONSIDERANDO O VOLUME NECESSARIO A EXECUCAO DE 1,00M3 DE MATE RIAL COMPACTADO  </v>
          </cell>
          <cell r="C2210" t="str">
            <v>M3</v>
          </cell>
        </row>
        <row r="2211">
          <cell r="A2211" t="str">
            <v>03.010.0023-A</v>
          </cell>
          <cell r="B2211" t="str">
            <v xml:space="preserve">MATERIAL DE 1¬ CATEGORIA PARA ATERROS,COMPREENDENDO:ESCAVACA O,CARGA,TRANSPORTE A 4KM EM CAMINHAO BASCULANTE E DESCARGA,C ONSIDERANDO O VOLUME NECESSARIO A EXECUCAO DE 1,00M3 DE MATE RIAL COMPACTADO  </v>
          </cell>
          <cell r="C2211" t="str">
            <v>M3</v>
          </cell>
        </row>
        <row r="2212">
          <cell r="A2212" t="str">
            <v>03.010.0024-0</v>
          </cell>
          <cell r="B2212" t="str">
            <v xml:space="preserve">MATERIAL DE 1¬ CATEGORIA PARA ATERROS,COMPREENDENDO:ESCAVACA O,CARGA,TRANSPORTE A 5KM EM CAMINHAO BASCULANTE E DESCARGA,C ONSIDERANDO O VOLUME NECESSARIO A EXECUCAO DE 1,00M3 DE MATE RIAL COMPACTADO  </v>
          </cell>
          <cell r="C2212" t="str">
            <v>M3</v>
          </cell>
        </row>
        <row r="2213">
          <cell r="A2213" t="str">
            <v>03.010.0024-A</v>
          </cell>
          <cell r="B2213" t="str">
            <v xml:space="preserve">MATERIAL DE 1¬ CATEGORIA PARA ATERROS,COMPREENDENDO:ESCAVACA O,CARGA,TRANSPORTE A 5KM EM CAMINHAO BASCULANTE E DESCARGA,C ONSIDERANDO O VOLUME NECESSARIO A EXECUCAO DE 1,00M3 DE MATE RIAL COMPACTADO  </v>
          </cell>
          <cell r="C2213" t="str">
            <v>M3</v>
          </cell>
        </row>
        <row r="2214">
          <cell r="A2214" t="str">
            <v>03.010.0030-0</v>
          </cell>
          <cell r="B2214" t="str">
            <v xml:space="preserve">MATERIAL DE 1¬ CATEGORIA PARA ATERROS,COMPREENDENDO:ESCAVACA O,CARGA,TRANSPORTE A 10KM EM CAMINHAO BASCULANTE E DESCARGA, CONSIDERANDO O VOLUME NECESSARIO A EXECUCAO DE 1,00M3 DE MAT ERIAL COMPACTADO  </v>
          </cell>
          <cell r="C2214" t="str">
            <v>M3</v>
          </cell>
        </row>
        <row r="2215">
          <cell r="A2215" t="str">
            <v>03.010.0030-A</v>
          </cell>
          <cell r="B2215" t="str">
            <v xml:space="preserve">MATERIAL DE 1¬ CATEGORIA PARA ATERROS,COMPREENDENDO:ESCAVACA O,CARGA,TRANSPORTE A 10KM EM CAMINHAO BASCULANTE E DESCARGA, CONSIDERANDO O VOLUME NECESSARIO A EXECUCAO DE 1,00M3 DE MAT ERIAL COMPACTADO  </v>
          </cell>
          <cell r="C2215" t="str">
            <v>M3</v>
          </cell>
        </row>
        <row r="2216">
          <cell r="A2216" t="str">
            <v>03.010.0035-0</v>
          </cell>
          <cell r="B2216" t="str">
            <v xml:space="preserve">MATERIAL DE 1¬ CATEGORIA PARA ATERROS,COMPREENDENDO:ESCAVACA O,CARGA,TRANSPORTE A 15KM EM CAMINHAO BASCULANTE E DESCARGA, CONSIDERANDO O VOLUME NECESSARIO A EXECUCAO DE 1,00M3 DE MAT ERIAL COMPACTADO  </v>
          </cell>
          <cell r="C2216" t="str">
            <v>M3</v>
          </cell>
        </row>
        <row r="2217">
          <cell r="A2217" t="str">
            <v>03.010.0035-A</v>
          </cell>
          <cell r="B2217" t="str">
            <v xml:space="preserve">MATERIAL DE 1¬ CATEGORIA PARA ATERROS,COMPREENDENDO:ESCAVACA O,CARGA,TRANSPORTE A 15KM EM CAMINHAO BASCULANTE E DESCARGA, CONSIDERANDO O VOLUME NECESSARIO A EXECUCAO DE 1,00M3 DE MAT ERIAL COMPACTADO  </v>
          </cell>
          <cell r="C2217" t="str">
            <v>M3</v>
          </cell>
        </row>
        <row r="2218">
          <cell r="A2218" t="str">
            <v>03.010.0040-0</v>
          </cell>
          <cell r="B2218" t="str">
            <v xml:space="preserve">MATERIAL DE 1¬ CATEGORIA PARA ATERROS,COMPREENDENDO:ESCAVACA O,CARGA,TRANSPORTE A 20KM EM CAMINHAO BASCULANTE E DESCARGA, CONSIDERANDO O VOLUME NECESSARIO A EXECUCAO DE 1,00M3 DE MAT ERIAL COMPACTADO  </v>
          </cell>
          <cell r="C2218" t="str">
            <v>M3</v>
          </cell>
        </row>
        <row r="2219">
          <cell r="A2219" t="str">
            <v>03.010.0040-A</v>
          </cell>
          <cell r="B2219" t="str">
            <v xml:space="preserve">MATERIAL DE 1¬ CATEGORIA PARA ATERROS,COMPREENDENDO:ESCAVACA O,CARGA,TRANSPORTE A 20KM EM CAMINHAO BASCULANTE E DESCARGA, CONSIDERANDO O VOLUME NECESSARIO A EXECUCAO DE 1,00M3 DE MAT ERIAL COMPACTADO  </v>
          </cell>
          <cell r="C2219" t="str">
            <v>M3</v>
          </cell>
        </row>
        <row r="2220">
          <cell r="A2220" t="str">
            <v>03.010.0045-0</v>
          </cell>
          <cell r="B2220" t="str">
            <v xml:space="preserve">MATERIAL DE 1¬ CATEGORIA PARA ATERROS,COMPREENDENDO:ESCAVACA O,CARGA,TRANSPORTE A 25KM EM CAMINHAO BASCULANTE E DESCARGA, CONSIDERANDO O VOLUME NECESSARIO A EXECUCAO DE 1,00M3 DE MAT ERIAL COMPACTADO  </v>
          </cell>
          <cell r="C2220" t="str">
            <v>M3</v>
          </cell>
        </row>
        <row r="2221">
          <cell r="A2221" t="str">
            <v>03.010.0045-A</v>
          </cell>
          <cell r="B2221" t="str">
            <v xml:space="preserve">MATERIAL DE 1¬ CATEGORIA PARA ATERROS,COMPREENDENDO:ESCAVACA O,CARGA,TRANSPORTE A 25KM EM CAMINHAO BASCULANTE E DESCARGA, CONSIDERANDO O VOLUME NECESSARIO A EXECUCAO DE 1,00M3 DE MAT ERIAL COMPACTADO  </v>
          </cell>
          <cell r="C2221" t="str">
            <v>M3</v>
          </cell>
        </row>
        <row r="2222">
          <cell r="A2222" t="str">
            <v>03.010.0049-0</v>
          </cell>
          <cell r="B2222" t="str">
            <v xml:space="preserve">MATERIAL DE 1¬ CATEGORIA PARA ATERROS,COMPREENDENDO:ESCAVACA O,CARGA,TRANSPORTE A 30KM EM CAMINHAO BASCULANTE E DESCARGA, CONSIDERANDO O VOLUME NECESSARIO A EXECUCAO DE 1,00M3 DE MAT ERIAL COMPACTADO  </v>
          </cell>
          <cell r="C2222" t="str">
            <v>M3</v>
          </cell>
        </row>
        <row r="2223">
          <cell r="A2223" t="str">
            <v>03.010.0049-A</v>
          </cell>
          <cell r="B2223" t="str">
            <v xml:space="preserve">MATERIAL DE 1¬ CATEGORIA PARA ATERROS,COMPREENDENDO:ESCAVACA O,CARGA,TRANSPORTE A 30KM EM CAMINHAO BASCULANTE E DESCARGA, CONSIDERANDO O VOLUME NECESSARIO A EXECUCAO DE 1,00M3 DE MAT ERIAL COMPACTADO  </v>
          </cell>
          <cell r="C2223" t="str">
            <v>M3</v>
          </cell>
        </row>
        <row r="2224">
          <cell r="A2224" t="str">
            <v>03.010.0100-0</v>
          </cell>
          <cell r="B2224" t="str">
            <v xml:space="preserve">COMPACTACAO DE ATERRO,EM CAMADAS DE 30CM,UTILIZANDO COMPACTA DOR PNEUMATICO(SAPO),INCLUSIVE COMPRESSOR    </v>
          </cell>
          <cell r="C2224" t="str">
            <v>M3</v>
          </cell>
        </row>
        <row r="2225">
          <cell r="A2225" t="str">
            <v>03.010.0100-A</v>
          </cell>
          <cell r="B2225" t="str">
            <v xml:space="preserve">COMPACTACAO DE ATERRO,EM CAMADAS DE 30CM,UTILIZANDO COMPACTA DOR PNEUMATICO(SAPO),INCLUSIVE COMPRESSOR    </v>
          </cell>
          <cell r="C2225" t="str">
            <v>M3</v>
          </cell>
        </row>
        <row r="2226">
          <cell r="A2226" t="str">
            <v>03.010.0101-0</v>
          </cell>
          <cell r="B2226" t="str">
            <v xml:space="preserve">COMPACTACAO DE ATERRO,EM CAMADAS DE 20CM,UTILIZANDO COMPACTA DOR PNEUMATICO(SAPO),INCLUSIVE COMPRESSOR    </v>
          </cell>
          <cell r="C2226" t="str">
            <v>M3</v>
          </cell>
        </row>
        <row r="2227">
          <cell r="A2227" t="str">
            <v>03.010.0101-A</v>
          </cell>
          <cell r="B2227" t="str">
            <v xml:space="preserve">COMPACTACAO DE ATERRO,EM CAMADAS DE 20CM,UTILIZANDO COMPACTA DOR PNEUMATICO(SAPO),INCLUSIVE COMPRESSOR    </v>
          </cell>
          <cell r="C2227" t="str">
            <v>M3</v>
          </cell>
        </row>
        <row r="2228">
          <cell r="A2228" t="str">
            <v>03.010.0105-0</v>
          </cell>
          <cell r="B2228" t="str">
            <v xml:space="preserve">ATERRO COMPACTADO A 95%,PARA CONSTRUCAO DE BARRAGENS OU DIQU ES,EXECUTADOS EM CAMADAS DE 20CM DE MATERIAL SOLTO DE BOA QU ALIDADE,INCLUSIVE ESPALHAMENTO E IRRIGACAO,EM TERRENO DE BOA RESISTENCIA,EXCLUSIVE FORNECIMENTO DA TERRA  </v>
          </cell>
          <cell r="C2228" t="str">
            <v>M3</v>
          </cell>
        </row>
        <row r="2229">
          <cell r="A2229" t="str">
            <v>03.010.0105-A</v>
          </cell>
          <cell r="B2229" t="str">
            <v xml:space="preserve">ATERRO COMPACTADO A 95%,PARA CONSTRUCAO DE BARRAGENS OU DIQU ES,EXECUTADOS EM CAMADAS DE 20CM DE MATERIAL SOLTO DE BOA QU ALIDADE,INCLUSIVE ESPALHAMENTO E IRRIGACAO,EM TERRENO DE BOA RESISTENCIA,EXCLUSIVE FORNECIMENTO DA TERRA  </v>
          </cell>
          <cell r="C2229" t="str">
            <v>M3</v>
          </cell>
        </row>
        <row r="2230">
          <cell r="A2230" t="str">
            <v>03.010.0106-0</v>
          </cell>
          <cell r="B2230" t="str">
            <v xml:space="preserve">ATERRO COMPACTADO A 95%,PARA CONSTRUCAO DE BARRAGENS OU DIQU ES,EXECUTADOS EM CAMADAS DE 20CM DE MATERIAL SOLTO DE BOA QU ALIDADE,INCLUSIVE ESPALHAMENTO E IRRIGACAO,EM TERRENO DE BAI XA RESISTENCIA(ARGILA MOLE),EXCLUSIVE FORNECIMENTO DA TERRA  </v>
          </cell>
          <cell r="C2230" t="str">
            <v>M3</v>
          </cell>
        </row>
        <row r="2231">
          <cell r="A2231" t="str">
            <v>03.010.0106-A</v>
          </cell>
          <cell r="B2231" t="str">
            <v xml:space="preserve">ATERRO COMPACTADO A 95%,PARA CONSTRUCAO DE BARRAGENS OU DIQU ES,EXECUTADOS EM CAMADAS DE 20CM DE MATERIAL SOLTO DE BOA QU ALIDADE,INCLUSIVE ESPALHAMENTO E IRRIGACAO,EM TERRENO DE BAI XA RESISTENCIA(ARGILA MOLE),EXCLUSIVE FORNECIMENTO DA TERRA  </v>
          </cell>
          <cell r="C2231" t="str">
            <v>M3</v>
          </cell>
        </row>
        <row r="2232">
          <cell r="A2232" t="str">
            <v>03.010.9999-0</v>
          </cell>
          <cell r="B2232" t="str">
            <v xml:space="preserve">INDICE 03.010. ATERRO E COMPACTACAO MECANICA    </v>
          </cell>
        </row>
        <row r="2233">
          <cell r="A2233" t="str">
            <v>03.010.9999-A</v>
          </cell>
          <cell r="B2233" t="str">
            <v xml:space="preserve">INDICE 03.010. ATERRO E COMPACTACAO MECANICA    </v>
          </cell>
        </row>
        <row r="2234">
          <cell r="A2234" t="str">
            <v>03.011.0015-1</v>
          </cell>
          <cell r="B2234" t="str">
            <v xml:space="preserve">REATERRO DE VALA/CAVA COM MATERIAL DE BOA QUALIDADE,UTILIZAN DO VIBRO COMPACTADOR PORTATIL,EXCLUSIVE MATERIAL    </v>
          </cell>
          <cell r="C2234" t="str">
            <v>M3</v>
          </cell>
        </row>
        <row r="2235">
          <cell r="A2235" t="str">
            <v>03.011.0015-B</v>
          </cell>
          <cell r="B2235" t="str">
            <v xml:space="preserve">REATERRO DE VALA/CAVA COM MATERIAL DE BOA QUALIDADE,UTILIZAN DO VIBRO COMPACTADOR PORTATIL,EXCLUSIVE MATERIAL    </v>
          </cell>
          <cell r="C2235" t="str">
            <v>M3</v>
          </cell>
        </row>
        <row r="2236">
          <cell r="A2236" t="str">
            <v>03.011.9999-0</v>
          </cell>
          <cell r="B2236" t="str">
            <v xml:space="preserve">INDICE DA FAMILIA     </v>
          </cell>
        </row>
        <row r="2237">
          <cell r="A2237" t="str">
            <v>03.011.9999-A</v>
          </cell>
          <cell r="B2237" t="str">
            <v xml:space="preserve">INDICE DA FAMILIA     </v>
          </cell>
        </row>
        <row r="2238">
          <cell r="A2238" t="str">
            <v>03.012.0010-0</v>
          </cell>
          <cell r="B2238" t="str">
            <v xml:space="preserve">REATERRO DE VALA/CAVA COM TRATOR COM POTENCIA EM TORNO DE 20 0CV,EXCLUSIVE COMPACTACAO E MATERIAL    </v>
          </cell>
          <cell r="C2238" t="str">
            <v>M3</v>
          </cell>
        </row>
        <row r="2239">
          <cell r="A2239" t="str">
            <v>03.012.0010-A</v>
          </cell>
          <cell r="B2239" t="str">
            <v xml:space="preserve">REATERRO DE VALA/CAVA COM TRATOR COM POTENCIA EM TORNO DE 20 0CV,EXCLUSIVE COMPACTACAO E MATERIAL    </v>
          </cell>
          <cell r="C2239" t="str">
            <v>M3</v>
          </cell>
        </row>
        <row r="2240">
          <cell r="A2240" t="str">
            <v>03.012.9999-0</v>
          </cell>
          <cell r="B2240" t="str">
            <v xml:space="preserve">INDICE DA FAMILIA     </v>
          </cell>
        </row>
        <row r="2241">
          <cell r="A2241" t="str">
            <v>03.012.9999-A</v>
          </cell>
          <cell r="B2241" t="str">
            <v xml:space="preserve">INDICE DA FAMILIA     </v>
          </cell>
        </row>
        <row r="2242">
          <cell r="A2242" t="str">
            <v>03.013.0001-1</v>
          </cell>
          <cell r="B2242" t="str">
            <v xml:space="preserve">REATERRO DE VALA/CAVA COMPACTADA A MACO,EM CAMADAS DE 30CM D E ESPESSURA MAXIMA,COM MATERIAL DE BOA QUALIDADE,EXCLUSIVE ESTE   </v>
          </cell>
          <cell r="C2242" t="str">
            <v>M3</v>
          </cell>
        </row>
        <row r="2243">
          <cell r="A2243" t="str">
            <v>03.013.0001-B</v>
          </cell>
          <cell r="B2243" t="str">
            <v xml:space="preserve">REATERRO DE VALA/CAVA COMPACTADA A MACO,EM CAMADAS DE 30CM D E ESPESSURA MAXIMA,COM MATERIAL DE BOA QUALIDADE,EXCLUSIVE ESTE   </v>
          </cell>
          <cell r="C2243" t="str">
            <v>M3</v>
          </cell>
        </row>
        <row r="2244">
          <cell r="A2244" t="str">
            <v>03.013.0002-0</v>
          </cell>
          <cell r="B2244" t="str">
            <v xml:space="preserve">REATERRO DE VALA/CAVA COMPACTADA A MACO,EM CAMADAS DE 20CM D E ESPESSURA MAXIMA,COM MATERIAL DE BOA QUALIDADE,EXCLUSIVE ESTE   </v>
          </cell>
          <cell r="C2244" t="str">
            <v>M3</v>
          </cell>
        </row>
        <row r="2245">
          <cell r="A2245" t="str">
            <v>03.013.0002-A</v>
          </cell>
          <cell r="B2245" t="str">
            <v xml:space="preserve">REATERRO DE VALA/CAVA COMPACTADA A MACO,EM CAMADAS DE 20CM D E ESPESSURA MAXIMA,COM MATERIAL DE BOA QUALIDADE,EXCLUSIVE ESTE   </v>
          </cell>
          <cell r="C2245" t="str">
            <v>M3</v>
          </cell>
        </row>
        <row r="2246">
          <cell r="A2246" t="str">
            <v>03.013.0005-0</v>
          </cell>
          <cell r="B2246" t="str">
            <v xml:space="preserve">REATERRO DE VALA/CAVA COMPACTADA A MACO,EM CAMADAS DE 20CM D E ESPESSURA MAXIMA,EM BECOS DE ATE 2,50M DE LARGURA,EM FAVEL AS,EXCLUSIVE MATERIAL   </v>
          </cell>
          <cell r="C2246" t="str">
            <v>M3</v>
          </cell>
        </row>
        <row r="2247">
          <cell r="A2247" t="str">
            <v>03.013.0005-A</v>
          </cell>
          <cell r="B2247" t="str">
            <v xml:space="preserve">REATERRO DE VALA/CAVA COMPACTADA A MACO,EM CAMADAS DE 20CM D E ESPESSURA MAXIMA,EM BECOS DE ATE 2,50M DE LARGURA,EM FAVEL AS,EXCLUSIVE MATERIAL   </v>
          </cell>
          <cell r="C2247" t="str">
            <v>M3</v>
          </cell>
        </row>
        <row r="2248">
          <cell r="A2248" t="str">
            <v>03.013.0006-0</v>
          </cell>
          <cell r="B2248" t="str">
            <v xml:space="preserve">REATERRO DE VALA/CAVA COMPACTADA A MACO,EM CAMADAS DE 30CM D E ESPESSURA MAXIMA,EM BECOS DE ATE 2,50M DE LARGURA,EM FAVEL AS,EXCLUSIVE MATERIAL   </v>
          </cell>
          <cell r="C2248" t="str">
            <v>M3</v>
          </cell>
        </row>
        <row r="2249">
          <cell r="A2249" t="str">
            <v>03.013.0006-A</v>
          </cell>
          <cell r="B2249" t="str">
            <v xml:space="preserve">REATERRO DE VALA/CAVA COMPACTADA A MACO,EM CAMADAS DE 30CM D E ESPESSURA MAXIMA,EM BECOS DE ATE 2,50M DE LARGURA,EM FAVEL AS,EXCLUSIVE MATERIAL   </v>
          </cell>
          <cell r="C2249" t="str">
            <v>M3</v>
          </cell>
        </row>
        <row r="2250">
          <cell r="A2250" t="str">
            <v>03.013.9999-0</v>
          </cell>
          <cell r="B2250" t="str">
            <v xml:space="preserve">FAMILIA 03.013     </v>
          </cell>
        </row>
        <row r="2251">
          <cell r="A2251" t="str">
            <v>03.013.9999-A</v>
          </cell>
          <cell r="B2251" t="str">
            <v xml:space="preserve">FAMILIA 03.013     </v>
          </cell>
        </row>
        <row r="2252">
          <cell r="A2252" t="str">
            <v>03.014.0005-0</v>
          </cell>
          <cell r="B2252" t="str">
            <v xml:space="preserve">REATERRO DE VALA/CAVA,ESPALHAMENTO COM RETRO-ESCAVADEIRA E C OMPACTACAO VIBRATORIA,EXCLUSIVE MATERIAL    </v>
          </cell>
          <cell r="C2252" t="str">
            <v>M3</v>
          </cell>
        </row>
        <row r="2253">
          <cell r="A2253" t="str">
            <v>03.014.0005-A</v>
          </cell>
          <cell r="B2253" t="str">
            <v xml:space="preserve">REATERRO DE VALA/CAVA,ESPALHAMENTO COM RETRO-ESCAVADEIRA E C OMPACTACAO VIBRATORIA,EXCLUSIVE MATERIAL    </v>
          </cell>
          <cell r="C2253" t="str">
            <v>M3</v>
          </cell>
        </row>
        <row r="2254">
          <cell r="A2254" t="str">
            <v>03.014.0010-0</v>
          </cell>
          <cell r="B2254" t="str">
            <v xml:space="preserve">REATERRO DE VALA/CAVA UTILIZANDO CARREGADOR FRONTAL DE RODAS 170CV,ESPALHAMENTO COM TRATOR DE ESTEIRAS 80CV E COMPACTADO R VIBRATORIO (PE-DE-CARNEIRO),EXCLUSIVE MATERIAL   </v>
          </cell>
          <cell r="C2254" t="str">
            <v>M3</v>
          </cell>
        </row>
        <row r="2255">
          <cell r="A2255" t="str">
            <v>03.014.0010-A</v>
          </cell>
          <cell r="B2255" t="str">
            <v xml:space="preserve">REATERRO DE VALA/CAVA UTILIZANDO CARREGADOR FRONTAL DE RODAS 170CV,ESPALHAMENTO COM TRATOR DE ESTEIRAS 80CV E COMPACTADO R VIBRATORIO (PE-DE-CARNEIRO),EXCLUSIVE MATERIAL   </v>
          </cell>
          <cell r="C2255" t="str">
            <v>M3</v>
          </cell>
        </row>
        <row r="2256">
          <cell r="A2256" t="str">
            <v>03.014.9999-0</v>
          </cell>
          <cell r="B2256" t="str">
            <v xml:space="preserve">FAMILIA 03.014     </v>
          </cell>
        </row>
        <row r="2257">
          <cell r="A2257" t="str">
            <v>03.014.9999-A</v>
          </cell>
          <cell r="B2257" t="str">
            <v xml:space="preserve">FAMILIA 03.014     </v>
          </cell>
        </row>
        <row r="2258">
          <cell r="A2258" t="str">
            <v>03.015.0010-0</v>
          </cell>
          <cell r="B2258" t="str">
            <v xml:space="preserve">REATERRO DE VALA/CAVA COM PO-DE-PEDRA,INCLUSIVE FORNECIMENTO DO MATERIAL E COMPACTACAO MANUAL    </v>
          </cell>
          <cell r="C2258" t="str">
            <v>M3</v>
          </cell>
        </row>
        <row r="2259">
          <cell r="A2259" t="str">
            <v>03.015.0010-A</v>
          </cell>
          <cell r="B2259" t="str">
            <v xml:space="preserve">REATERRO DE VALA/CAVA COM PO-DE-PEDRA,INCLUSIVE FORNECIMENTO DO MATERIAL E COMPACTACAO MANUAL    </v>
          </cell>
          <cell r="C2259" t="str">
            <v>M3</v>
          </cell>
        </row>
        <row r="2260">
          <cell r="A2260" t="str">
            <v>03.015.0012-0</v>
          </cell>
          <cell r="B2260" t="str">
            <v xml:space="preserve">REATERRO DE VALA/CAVA COM PO-DE-PEDRA,INCLUSIVE FORNECIMENTO DO MATERIAL E COMPACTACAO MANUAL,EM BECOS DE ATE 2,50M DE L ARGURA,EM FAVELAS   </v>
          </cell>
          <cell r="C2260" t="str">
            <v>M3</v>
          </cell>
        </row>
        <row r="2261">
          <cell r="A2261" t="str">
            <v>03.015.0012-A</v>
          </cell>
          <cell r="B2261" t="str">
            <v xml:space="preserve">REATERRO DE VALA/CAVA COM PO-DE-PEDRA,INCLUSIVE FORNECIMENTO DO MATERIAL E COMPACTACAO MANUAL,EM BECOS DE ATE 2,50M DE L ARGURA,EM FAVELAS   </v>
          </cell>
          <cell r="C2261" t="str">
            <v>M3</v>
          </cell>
        </row>
        <row r="2262">
          <cell r="A2262" t="str">
            <v>03.015.0014-0</v>
          </cell>
          <cell r="B2262" t="str">
            <v xml:space="preserve">REATERRO DE VALA/CAVA COM AREIA,INCLUSIVE FORNECIMENTO DO MA TERIAL E COMPACTACAO MANUAL    </v>
          </cell>
          <cell r="C2262" t="str">
            <v>M3</v>
          </cell>
        </row>
        <row r="2263">
          <cell r="A2263" t="str">
            <v>03.015.0014-A</v>
          </cell>
          <cell r="B2263" t="str">
            <v xml:space="preserve">REATERRO DE VALA/CAVA COM AREIA,INCLUSIVE FORNECIMENTO DO MA TERIAL E COMPACTACAO MANUAL    </v>
          </cell>
          <cell r="C2263" t="str">
            <v>M3</v>
          </cell>
        </row>
        <row r="2264">
          <cell r="A2264" t="str">
            <v>03.015.0016-0</v>
          </cell>
          <cell r="B2264" t="str">
            <v xml:space="preserve">REATERRO DE VALA/CAVA COM AREIA,INCLUSIVE FORNECIMENTO DO MA TERIAL E COMPACTACAO MANUAL,EM BECOS DE ATE 2,50M DE LARGURA ,EM FAVELAS   </v>
          </cell>
          <cell r="C2264" t="str">
            <v>M3</v>
          </cell>
        </row>
        <row r="2265">
          <cell r="A2265" t="str">
            <v>03.015.0016-A</v>
          </cell>
          <cell r="B2265" t="str">
            <v xml:space="preserve">REATERRO DE VALA/CAVA COM AREIA,INCLUSIVE FORNECIMENTO DO MA TERIAL E COMPACTACAO MANUAL,EM BECOS DE ATE 2,50M DE LARGURA ,EM FAVELAS   </v>
          </cell>
          <cell r="C2265" t="str">
            <v>M3</v>
          </cell>
        </row>
        <row r="2266">
          <cell r="A2266" t="str">
            <v>03.015.0025-0</v>
          </cell>
          <cell r="B2266" t="str">
            <v xml:space="preserve">REATERRO DE VALA/CAVA COM BRITA 1,INCLUSIVE FORNECIMENTO DO MATERIAL E COMPACTACAO MANUAL    </v>
          </cell>
          <cell r="C2266" t="str">
            <v>M3</v>
          </cell>
        </row>
        <row r="2267">
          <cell r="A2267" t="str">
            <v>03.015.0025-A</v>
          </cell>
          <cell r="B2267" t="str">
            <v xml:space="preserve">REATERRO DE VALA/CAVA COM BRITA 1,INCLUSIVE FORNECIMENTO DO MATERIAL E COMPACTACAO MANUAL    </v>
          </cell>
          <cell r="C2267" t="str">
            <v>M3</v>
          </cell>
        </row>
        <row r="2268">
          <cell r="A2268" t="str">
            <v>03.015.0026-0</v>
          </cell>
          <cell r="B2268" t="str">
            <v xml:space="preserve">REATERRO DE VALA/CAVA COM BRITA 1,INCLUSIVE FORNECIMENTO DO MATERIAL E COMPACTACAO MANUAL,EM BECOS DE ATE 2,50M DE LARGU RA,EM FAVELAS   </v>
          </cell>
          <cell r="C2268" t="str">
            <v>M3</v>
          </cell>
        </row>
        <row r="2269">
          <cell r="A2269" t="str">
            <v>03.015.0026-A</v>
          </cell>
          <cell r="B2269" t="str">
            <v xml:space="preserve">REATERRO DE VALA/CAVA COM BRITA 1,INCLUSIVE FORNECIMENTO DO MATERIAL E COMPACTACAO MANUAL,EM BECOS DE ATE 2,50M DE LARGU RA,EM FAVELAS   </v>
          </cell>
          <cell r="C2269" t="str">
            <v>M3</v>
          </cell>
        </row>
        <row r="2270">
          <cell r="A2270" t="str">
            <v>03.015.9999-0</v>
          </cell>
          <cell r="B2270" t="str">
            <v xml:space="preserve">FAMILIA 03.015     </v>
          </cell>
        </row>
        <row r="2271">
          <cell r="A2271" t="str">
            <v>03.015.9999-A</v>
          </cell>
          <cell r="B2271" t="str">
            <v xml:space="preserve">FAMILIA 03.015     </v>
          </cell>
        </row>
        <row r="2272">
          <cell r="A2272" t="str">
            <v>03.016.0005-1</v>
          </cell>
          <cell r="B2272" t="str">
            <v xml:space="preserve">ESCAVACAO MECANICA DE VALA NAO ESCORADA EM MATERIAL DE 1¬CAT EGORIA COM PEDRAS,INSTALACOES PREDIAIS OU OUTROS REDUTORES D E PRODUTIVIDADE OU CAVAS DE FUNDACAO,ATE 1,50M DE PROFUNDIDA DE,UTILIZANDO RETRO-ESCAVADEIRA,EXCLUSIVE ESGOTAMENTO  </v>
          </cell>
          <cell r="C2272" t="str">
            <v>M3</v>
          </cell>
        </row>
        <row r="2273">
          <cell r="A2273" t="str">
            <v>03.016.0005-B</v>
          </cell>
          <cell r="B2273" t="str">
            <v xml:space="preserve">ESCAVACAO MECANICA DE VALA NAO ESCORADA EM MATERIAL DE 1¬CAT EGORIA COM PEDRAS,INSTALACOES PREDIAIS OU OUTROS REDUTORES D E PRODUTIVIDADE OU CAVAS DE FUNDACAO,ATE 1,50M DE PROFUNDIDA DE,UTILIZANDO RETRO-ESCAVADEIRA,EXCLUSIVE ESGOTAMENTO  </v>
          </cell>
          <cell r="C2273" t="str">
            <v>M3</v>
          </cell>
        </row>
        <row r="2274">
          <cell r="A2274" t="str">
            <v>03.016.0010-1</v>
          </cell>
          <cell r="B2274" t="str">
            <v xml:space="preserve">ESCAVACAO MECANICA DE VALA NAO ESCORADA EM MATERIAL DE 1¬CAT EGORIA COM PEDRAS,INSTALACOES PREDIAIS OU OUTROS REDUTORES D E PRODUTIVIDADE OU CAVAS DE FUNDACAO,ENTRE 1,50 E 3,00M DE P ROFUNDIDADE,UTILIZANDO RETRO-ESCAVADEIRA,EXCLUSIVE ESGOTAMEN TO </v>
          </cell>
          <cell r="C2274" t="str">
            <v>M3</v>
          </cell>
        </row>
        <row r="2275">
          <cell r="A2275" t="str">
            <v>03.016.0010-B</v>
          </cell>
          <cell r="B2275" t="str">
            <v xml:space="preserve">ESCAVACAO MECANICA DE VALA NAO ESCORADA EM MATERIAL DE 1¬CAT EGORIA COM PEDRAS,INSTALACOES PREDIAIS OU OUTROS REDUTORES D E PRODUTIVIDADE OU CAVAS DE FUNDACAO,ENTRE 1,50 E 3,00M DE P ROFUNDIDADE,UTILIZANDO RETRO-ESCAVADEIRA,EXCLUSIVE ESGOTAMEN TO </v>
          </cell>
          <cell r="C2275" t="str">
            <v>M3</v>
          </cell>
        </row>
        <row r="2276">
          <cell r="A2276" t="str">
            <v>03.016.0015-1</v>
          </cell>
          <cell r="B2276" t="str">
            <v xml:space="preserve">ESCAVACAO MECANICA DE VALA NAO ESCORADA,EM MATERIAL DE 1¬CAT EGORIA,ATE 1,50M DE PROFUNDIDADE,UTILIZANDO RETRO-ESCAVADEIR A,EXCLUSIVE ESGOTAMENTO   </v>
          </cell>
          <cell r="C2276" t="str">
            <v>M3</v>
          </cell>
        </row>
        <row r="2277">
          <cell r="A2277" t="str">
            <v>03.016.0015-B</v>
          </cell>
          <cell r="B2277" t="str">
            <v xml:space="preserve">ESCAVACAO MECANICA DE VALA NAO ESCORADA,EM MATERIAL DE 1¬CAT EGORIA,ATE 1,50M DE PROFUNDIDADE,UTILIZANDO RETRO-ESCAVADEIR A,EXCLUSIVE ESGOTAMENTO   </v>
          </cell>
          <cell r="C2277" t="str">
            <v>M3</v>
          </cell>
        </row>
        <row r="2278">
          <cell r="A2278" t="str">
            <v>03.016.0018-1</v>
          </cell>
          <cell r="B2278" t="str">
            <v xml:space="preserve">ESCAVACAO MECANICA DE VALA NAO ESCORADA,EM MATERIAL DE 1¬CAT EGORIA,ENTRE 1,50 E 3,00M DE PROFUNDIDADE,UTILIZANDO RETRO-E SCAVADEIRA,EXCLUSIVE ESGOTAMENTO   </v>
          </cell>
          <cell r="C2278" t="str">
            <v>M3</v>
          </cell>
        </row>
        <row r="2279">
          <cell r="A2279" t="str">
            <v>03.016.0018-B</v>
          </cell>
          <cell r="B2279" t="str">
            <v xml:space="preserve">ESCAVACAO MECANICA DE VALA NAO ESCORADA,EM MATERIAL DE 1¬CAT EGORIA,ENTRE 1,50 E 3,00M DE PROFUNDIDADE,UTILIZANDO RETRO-E SCAVADEIRA,EXCLUSIVE ESGOTAMENTO   </v>
          </cell>
          <cell r="C2279" t="str">
            <v>M3</v>
          </cell>
        </row>
        <row r="2280">
          <cell r="A2280" t="str">
            <v>03.016.0020-1</v>
          </cell>
          <cell r="B2280" t="str">
            <v xml:space="preserve">ESCAVACAO MECANICA DE VALA ESCORADA,EM MATERIAL DE 1¬CATEGOR IA COM PEDRAS,INSTALACOES PREDIAIS OU OUTROS REDUTORES DE PR ODUTIVIDADE,OU CAVAS DE FUNDACAO,ATE 1,50M DE PROFUNDIDADE,U TILIZANDO RETRO-ESCAVADEIRA,EXCLUSIVE ESGOTAMENTO E ESCORAME NTO </v>
          </cell>
          <cell r="C2280" t="str">
            <v>M3</v>
          </cell>
        </row>
        <row r="2281">
          <cell r="A2281" t="str">
            <v>03.016.0020-B</v>
          </cell>
          <cell r="B2281" t="str">
            <v xml:space="preserve">ESCAVACAO MECANICA DE VALA ESCORADA,EM MATERIAL DE 1¬CATEGOR IA COM PEDRAS,INSTALACOES PREDIAIS OU OUTROS REDUTORES DE PR ODUTIVIDADE,OU CAVAS DE FUNDACAO,ATE 1,50M DE PROFUNDIDADE,U TILIZANDO RETRO-ESCAVADEIRA,EXCLUSIVE ESGOTAMENTO E ESCORAME NTO </v>
          </cell>
          <cell r="C2281" t="str">
            <v>M3</v>
          </cell>
        </row>
        <row r="2282">
          <cell r="A2282" t="str">
            <v>03.016.0025-1</v>
          </cell>
          <cell r="B2282" t="str">
            <v xml:space="preserve">ESCAVACAO MECANICA DE VALA ESCORADA,EM MATERIAL DE 1¬CATEGOR IA COM PEDRAS,INSTALACOES PREDIAIS OU OUTROS REDUTORES DE PR ODUTIVIDADE,OU CAVAS DE FUNDACAO,ENTRE 1,50 E 3,00M DE PROFU NDIDADE,UTILIZANDO RETRO-ESCAVADEIRA,EXCLUSIVE ESGOTAMENTO E ESCORAMENTO </v>
          </cell>
          <cell r="C2282" t="str">
            <v>M3</v>
          </cell>
        </row>
        <row r="2283">
          <cell r="A2283" t="str">
            <v>03.016.0025-B</v>
          </cell>
          <cell r="B2283" t="str">
            <v xml:space="preserve">ESCAVACAO MECANICA DE VALA ESCORADA,EM MATERIAL DE 1¬CATEGOR IA COM PEDRAS,INSTALACOES PREDIAIS OU OUTROS REDUTORES DE PR ODUTIVIDADE,OU CAVAS DE FUNDACAO,ENTRE 1,50 E 3,00M DE PROFU NDIDADE,UTILIZANDO RETRO-ESCAVADEIRA,EXCLUSIVE ESGOTAMENTO E ESCORAMENTO </v>
          </cell>
          <cell r="C2283" t="str">
            <v>M3</v>
          </cell>
        </row>
        <row r="2284">
          <cell r="A2284" t="str">
            <v>03.016.0050-1</v>
          </cell>
          <cell r="B2284" t="str">
            <v xml:space="preserve">ESCAVACAO MECANICA DE VALA ESCORADA,EM MATERIAL DE 1¬CATEGOR IA,ATE 1,50M DE PROFUNDIDADE,UTILIZANDO RETRO-ESCAVADEIRA,EX CLUSIVE ESGOTAMENTO E ESCORAMENTO   </v>
          </cell>
          <cell r="C2284" t="str">
            <v>M3</v>
          </cell>
        </row>
        <row r="2285">
          <cell r="A2285" t="str">
            <v>03.016.0050-B</v>
          </cell>
          <cell r="B2285" t="str">
            <v xml:space="preserve">ESCAVACAO MECANICA DE VALA ESCORADA,EM MATERIAL DE 1¬CATEGOR IA,ATE 1,50M DE PROFUNDIDADE,UTILIZANDO RETRO-ESCAVADEIRA,EX CLUSIVE ESGOTAMENTO E ESCORAMENTO   </v>
          </cell>
          <cell r="C2285" t="str">
            <v>M3</v>
          </cell>
        </row>
        <row r="2286">
          <cell r="A2286" t="str">
            <v>03.016.0055-1</v>
          </cell>
          <cell r="B2286" t="str">
            <v xml:space="preserve">ESCAVACAO MECANICA DE VALA ESCORADA,EM MATERIAL DE 1¬CATEGOR IA,ENTRE 1,50 E 3,00M DE PROFUNDIDADE,UTILIZANDO RETRO-ESCAV ADEIRA,EXCLUSIVE ESGOTAMENTO E ESCORAMENTO   </v>
          </cell>
          <cell r="C2286" t="str">
            <v>M3</v>
          </cell>
        </row>
        <row r="2287">
          <cell r="A2287" t="str">
            <v>03.016.0055-B</v>
          </cell>
          <cell r="B2287" t="str">
            <v xml:space="preserve">ESCAVACAO MECANICA DE VALA ESCORADA,EM MATERIAL DE 1¬CATEGOR IA,ENTRE 1,50 E 3,00M DE PROFUNDIDADE,UTILIZANDO RETRO-ESCAV ADEIRA,EXCLUSIVE ESGOTAMENTO E ESCORAMENTO   </v>
          </cell>
          <cell r="C2287" t="str">
            <v>M3</v>
          </cell>
        </row>
        <row r="2288">
          <cell r="A2288" t="str">
            <v>03.016.9999-0</v>
          </cell>
          <cell r="B2288" t="str">
            <v xml:space="preserve">FAMILIA 03.016     </v>
          </cell>
        </row>
        <row r="2289">
          <cell r="A2289" t="str">
            <v>03.016.9999-A</v>
          </cell>
          <cell r="B2289" t="str">
            <v xml:space="preserve">FAMILIA 03.016     </v>
          </cell>
        </row>
        <row r="2290">
          <cell r="A2290" t="str">
            <v>03.020.0030-1</v>
          </cell>
          <cell r="B2290" t="str">
            <v xml:space="preserve">ESCAVACAO MECANICA DE VALA NAO ESCORADA,EM MATERIAL DE 1¬CAT EGORIA COM PEDRAS,INSTALACOES PREDIAIS OU OUTROS REDUTORES D E PRODUTIVIDADE,OU CAVAS DE FUNDACAO,ATE 1,50M DE PROFUNDIDA DE,UTILIZANDO ESCAVADEIRA HIDRAULICA DE 0,78M3,EXCLUSIVE ESG OTAMENTO </v>
          </cell>
          <cell r="C2290" t="str">
            <v>M3</v>
          </cell>
        </row>
        <row r="2291">
          <cell r="A2291" t="str">
            <v>03.020.0030-B</v>
          </cell>
          <cell r="B2291" t="str">
            <v xml:space="preserve">ESCAVACAO MECANICA DE VALA NAO ESCORADA,EM MATERIAL DE 1¬CAT EGORIA COM PEDRAS,INSTALACOES PREDIAIS OU OUTROS REDUTORES D E PRODUTIVIDADE,OU CAVAS DE FUNDACAO,ATE 1,50M DE PROFUNDIDA DE,UTILIZANDO ESCAVADEIRA HIDRAULICA DE 0,78M3,EXCLUSIVE ESG OTAMENTO </v>
          </cell>
          <cell r="C2291" t="str">
            <v>M3</v>
          </cell>
        </row>
        <row r="2292">
          <cell r="A2292" t="str">
            <v>03.020.0035-1</v>
          </cell>
          <cell r="B2292" t="str">
            <v xml:space="preserve">ESCAVACAO MECANICA DE VALA NAO ESCORADA,EM MATERIAL DE 1¬CAT EGORIA COM PEDRAS,INSTALACOES PREDIAIS OU OUTROS REDUTORES D E PRODUTIVIDADE,OU CAVAS DE FUNDACAO,ENTRE 1,50 E 3,00M DE P ROFUNDIDADE,UTILIZANDO ESCAVADEIRA HIDRAULICA DE 0,78M3,EXCL USIVE ESGOTAMENTO </v>
          </cell>
          <cell r="C2292" t="str">
            <v>M3</v>
          </cell>
        </row>
        <row r="2293">
          <cell r="A2293" t="str">
            <v>03.020.0035-B</v>
          </cell>
          <cell r="B2293" t="str">
            <v xml:space="preserve">ESCAVACAO MECANICA DE VALA NAO ESCORADA,EM MATERIAL DE 1¬CAT EGORIA COM PEDRAS,INSTALACOES PREDIAIS OU OUTROS REDUTORES D E PRODUTIVIDADE,OU CAVAS DE FUNDACAO,ENTRE 1,50 E 3,00M DE P ROFUNDIDADE,UTILIZANDO ESCAVADEIRA HIDRAULICA DE 0,78M3,EXCL USIVE ESGOTAMENTO </v>
          </cell>
          <cell r="C2293" t="str">
            <v>M3</v>
          </cell>
        </row>
        <row r="2294">
          <cell r="A2294" t="str">
            <v>03.020.0040-1</v>
          </cell>
          <cell r="B2294" t="str">
            <v xml:space="preserve">ESCAVACAO MECANICA DE VALA NAO ESCORADA,EM MATERIAL DE 1¬CAT EGORIA COM PEDRAS,INSTALACOES PREDIAIS OU OUTROS REDUTORES D E PRODUTIVIDADE,OU CAVAS DE FUNDACAO,ENTRE 3,00 E 4,50M DE P ROFUNDIDADE,UTILIZANDO ESCAVADEIRA HIDRAULICA DE 0,78M3,EXCL USIVE ESGOTAMENTO </v>
          </cell>
          <cell r="C2294" t="str">
            <v>M3</v>
          </cell>
        </row>
        <row r="2295">
          <cell r="A2295" t="str">
            <v>03.020.0040-B</v>
          </cell>
          <cell r="B2295" t="str">
            <v xml:space="preserve">ESCAVACAO MECANICA DE VALA NAO ESCORADA,EM MATERIAL DE 1¬CAT EGORIA COM PEDRAS,INSTALACOES PREDIAIS OU OUTROS REDUTORES D E PRODUTIVIDADE,OU CAVAS DE FUNDACAO,ENTRE 3,00 E 4,50M DE P ROFUNDIDADE,UTILIZANDO ESCAVADEIRA HIDRAULICA DE 0,78M3,EXCL USIVE ESGOTAMENTO </v>
          </cell>
          <cell r="C2295" t="str">
            <v>M3</v>
          </cell>
        </row>
        <row r="2296">
          <cell r="A2296" t="str">
            <v>03.020.0045-1</v>
          </cell>
          <cell r="B2296" t="str">
            <v xml:space="preserve">ESCAVACAO MECANICA DE VALA NAO ESCORADA,EM MATERIAL DE 1¬CAT EGORIA COM PEDRAS,INSTALACOES PREDIAIS,OU OUTROS REDUTORES D E PRODUTIVIDADE,OU CAVAS DE FUNDACAO,ENTRE 4,50 E 6,00M DE P ROFUNDIDADE,UTILIZANDO ESCAVADEIRA HIDRAULICA DE 0,78M3,EXCL USIVE ESGOTAMENTO </v>
          </cell>
          <cell r="C2296" t="str">
            <v>M3</v>
          </cell>
        </row>
        <row r="2297">
          <cell r="A2297" t="str">
            <v>03.020.0045-B</v>
          </cell>
          <cell r="B2297" t="str">
            <v xml:space="preserve">ESCAVACAO MECANICA DE VALA NAO ESCORADA,EM MATERIAL DE 1¬CAT EGORIA COM PEDRAS,INSTALACOES PREDIAIS,OU OUTROS REDUTORES D E PRODUTIVIDADE,OU CAVAS DE FUNDACAO,ENTRE 4,50 E 6,00M DE P ROFUNDIDADE,UTILIZANDO ESCAVADEIRA HIDRAULICA DE 0,78M3,EXCL USIVE ESGOTAMENTO </v>
          </cell>
          <cell r="C2297" t="str">
            <v>M3</v>
          </cell>
        </row>
        <row r="2298">
          <cell r="A2298" t="str">
            <v>03.020.0050-1</v>
          </cell>
          <cell r="B2298" t="str">
            <v xml:space="preserve">ESCAVACAO MECANICA DE VALA NAO ESCORADA,EM MATERIAL DE 1¬CAT EGORIA,ATE 1,50M DE PROFUNDIDADE,UTILIZANDO ESCAVADEIRA HIDR AULICA DE 0,78M3,EXCLUSIVE ESGOTAMENTO   </v>
          </cell>
          <cell r="C2298" t="str">
            <v>M3</v>
          </cell>
        </row>
        <row r="2299">
          <cell r="A2299" t="str">
            <v>03.020.0050-B</v>
          </cell>
          <cell r="B2299" t="str">
            <v xml:space="preserve">ESCAVACAO MECANICA DE VALA NAO ESCORADA,EM MATERIAL DE 1¬CAT EGORIA,ATE 1,50M DE PROFUNDIDADE,UTILIZANDO ESCAVADEIRA HIDR AULICA DE 0,78M3,EXCLUSIVE ESGOTAMENTO   </v>
          </cell>
          <cell r="C2299" t="str">
            <v>M3</v>
          </cell>
        </row>
        <row r="2300">
          <cell r="A2300" t="str">
            <v>03.020.0052-1</v>
          </cell>
          <cell r="B2300" t="str">
            <v xml:space="preserve">ESCAVACAO MECANICA DE VALA NAO ESCORADA,EM MATERIAL DE 1¬CAT EGORIA,ENTRE 1,50 E 3,00M DE PROFUNDIDADE,UTILIZANDO ESCAVAD EIRA HIDRAULICA DE 0,78M3,EXCLUSIVE ESGOTAMENTO   </v>
          </cell>
          <cell r="C2300" t="str">
            <v>M3</v>
          </cell>
        </row>
        <row r="2301">
          <cell r="A2301" t="str">
            <v>03.020.0052-B</v>
          </cell>
          <cell r="B2301" t="str">
            <v xml:space="preserve">ESCAVACAO MECANICA DE VALA NAO ESCORADA,EM MATERIAL DE 1¬CAT EGORIA,ENTRE 1,50 E 3,00M DE PROFUNDIDADE,UTILIZANDO ESCAVAD EIRA HIDRAULICA DE 0,78M3,EXCLUSIVE ESGOTAMENTO   </v>
          </cell>
          <cell r="C2301" t="str">
            <v>M3</v>
          </cell>
        </row>
        <row r="2302">
          <cell r="A2302" t="str">
            <v>03.020.0055-1</v>
          </cell>
          <cell r="B2302" t="str">
            <v xml:space="preserve">ESCAVACAO MECANICA DE VALA NAO ESCORADA,EM MATERIAL DE 1¬CAT EGORIA,ENTRE 3,00 E 4,50M DE PROFUNDIDADE,UTILIZANDO ESCAVAD EIRA HIDRAULICA DE 0,78M3,EXCLUSIVE ESGOTAMENTO   </v>
          </cell>
          <cell r="C2302" t="str">
            <v>M3</v>
          </cell>
        </row>
        <row r="2303">
          <cell r="A2303" t="str">
            <v>03.020.0055-B</v>
          </cell>
          <cell r="B2303" t="str">
            <v xml:space="preserve">ESCAVACAO MECANICA DE VALA NAO ESCORADA,EM MATERIAL DE 1¬CAT EGORIA,ENTRE 3,00 E 4,50M DE PROFUNDIDADE,UTILIZANDO ESCAVAD EIRA HIDRAULICA DE 0,78M3,EXCLUSIVE ESGOTAMENTO   </v>
          </cell>
          <cell r="C2303" t="str">
            <v>M3</v>
          </cell>
        </row>
        <row r="2304">
          <cell r="A2304" t="str">
            <v>03.020.0057-1</v>
          </cell>
          <cell r="B2304" t="str">
            <v xml:space="preserve">ESCAVACAO MECANICA DE VALA NAO ESCORADA,EM MATERIAL DE 1¬CAT EGORIA,ENTRE 4,50 E 6,00M DE PROFUNDIDADE,UTILIZANDO ESCAVAD EIRA HIDRAULICA DE 0,78M3,EXCLUSIVE ESGOTAMENTO   </v>
          </cell>
          <cell r="C2304" t="str">
            <v>M3</v>
          </cell>
        </row>
        <row r="2305">
          <cell r="A2305" t="str">
            <v>03.020.0057-B</v>
          </cell>
          <cell r="B2305" t="str">
            <v xml:space="preserve">ESCAVACAO MECANICA DE VALA NAO ESCORADA,EM MATERIAL DE 1¬CAT EGORIA,ENTRE 4,50 E 6,00M DE PROFUNDIDADE,UTILIZANDO ESCAVAD EIRA HIDRAULICA DE 0,78M3,EXCLUSIVE ESGOTAMENTO   </v>
          </cell>
          <cell r="C2305" t="str">
            <v>M3</v>
          </cell>
        </row>
        <row r="2306">
          <cell r="A2306" t="str">
            <v>03.020.0060-1</v>
          </cell>
          <cell r="B2306" t="str">
            <v xml:space="preserve">ESCAVACAO MECANICA DE VALA ESCORADA,EM MATERIAL DE 1¬CATEGOR IA COM PEDRAS,INSTALACOES PREDIAIS OU OUTROS REDUTORES DE PR ODUTIVIDADE,OU CAVAS DE FUNDACAO,ATE 1,50M DE PROFUNDIDADE,U TILIZANDO ESCAVADEIRA HIDRAULICA DE 0,78M3,EXCLUSIVE ESGOTAM ENTO E ESCORAMENTO </v>
          </cell>
          <cell r="C2306" t="str">
            <v>M3</v>
          </cell>
        </row>
        <row r="2307">
          <cell r="A2307" t="str">
            <v>03.020.0060-B</v>
          </cell>
          <cell r="B2307" t="str">
            <v xml:space="preserve">ESCAVACAO MECANICA DE VALA ESCORADA,EM MATERIAL DE 1¬CATEGOR IA COM PEDRAS,INSTALACOES PREDIAIS OU OUTROS REDUTORES DE PR ODUTIVIDADE,OU CAVAS DE FUNDACAO,ATE 1,50M DE PROFUNDIDADE,U TILIZANDO ESCAVADEIRA HIDRAULICA DE 0,78M3,EXCLUSIVE ESGOTAM ENTO E ESCORAMENTO </v>
          </cell>
          <cell r="C2307" t="str">
            <v>M3</v>
          </cell>
        </row>
        <row r="2308">
          <cell r="A2308" t="str">
            <v>03.020.0065-1</v>
          </cell>
          <cell r="B2308" t="str">
            <v xml:space="preserve">ESCAVACAO MECANICA DE VALA ESCORADA,EM MATERIAL DE 1¬CATEGOR IA COM PEDRAS,INSTALACOES PREDIAIS OU OUTROS REDUTORES DE PR ODUTIVIDADE,OU CAVAS DE FUNDACAO,ENTRE 1,50 E 3,00M DE PROFU NDIDADE,UTILIZANDO ESCAVADEIRA HIDRAULICA DE 0,78M3,EXCLUSIV E ESGOTAMENTO E ESCORAMENTO </v>
          </cell>
          <cell r="C2308" t="str">
            <v>M3</v>
          </cell>
        </row>
        <row r="2309">
          <cell r="A2309" t="str">
            <v>03.020.0065-B</v>
          </cell>
          <cell r="B2309" t="str">
            <v xml:space="preserve">ESCAVACAO MECANICA DE VALA ESCORADA,EM MATERIAL DE 1¬CATEGOR IA COM PEDRAS,INSTALACOES PREDIAIS OU OUTROS REDUTORES DE PR ODUTIVIDADE,OU CAVAS DE FUNDACAO,ENTRE 1,50 E 3,00M DE PROFU NDIDADE,UTILIZANDO ESCAVADEIRA HIDRAULICA DE 0,78M3,EXCLUSIV E ESGOTAMENTO E ESCORAMENTO </v>
          </cell>
          <cell r="C2309" t="str">
            <v>M3</v>
          </cell>
        </row>
        <row r="2310">
          <cell r="A2310" t="str">
            <v>03.020.0070-1</v>
          </cell>
          <cell r="B2310" t="str">
            <v xml:space="preserve">ESCAVACAO MECANICA DE VALA ESCORADA,EM MATERIAL DE 1¬CATEGOR IA COM PEDRAS,INSTALACOES PREDIAIS OU OUTROS REDUTORES DE PR ODUTIVIDADE,OU CAVAS DE FUNDACAO,ENTRE 3,00 E 4,50M DE PROFU NDIDADE,UTILIZANDO ESCAVADEIRA HIDRAULICA DE 0,78M3,EXCLUSIV E ESGOTAMENTO E ESCORAMENTO </v>
          </cell>
          <cell r="C2310" t="str">
            <v>M3</v>
          </cell>
        </row>
        <row r="2311">
          <cell r="A2311" t="str">
            <v>03.020.0070-B</v>
          </cell>
          <cell r="B2311" t="str">
            <v xml:space="preserve">ESCAVACAO MECANICA DE VALA ESCORADA,EM MATERIAL DE 1¬CATEGOR IA COM PEDRAS,INSTALACOES PREDIAIS OU OUTROS REDUTORES DE PR ODUTIVIDADE,OU CAVAS DE FUNDACAO,ENTRE 3,00 E 4,50M DE PROFU NDIDADE,UTILIZANDO ESCAVADEIRA HIDRAULICA DE 0,78M3,EXCLUSIV E ESGOTAMENTO E ESCORAMENTO </v>
          </cell>
          <cell r="C2311" t="str">
            <v>M3</v>
          </cell>
        </row>
        <row r="2312">
          <cell r="A2312" t="str">
            <v>03.020.0075-1</v>
          </cell>
          <cell r="B2312" t="str">
            <v xml:space="preserve">ESCAVACAO MECANICA DE VALA ESCORADA,EM MATERIAL DE 1¬CATEGOR IA COM PEDRAS,INSTALACOES PREDIAIS OU OUTROS REDUTORES DE PR ODUTIVIDADE,OU CAVAS DE FUNDACAO,ENTRE 4,50 E 6,00M DE PROFU NDIDADE,UTILIZANDO ESCAVADEIRA HIDRAULICA DE 0,78M3,EXCLUSIV E ESGOTAMENTO E ESCORAMENTO </v>
          </cell>
          <cell r="C2312" t="str">
            <v>M3</v>
          </cell>
        </row>
        <row r="2313">
          <cell r="A2313" t="str">
            <v>03.020.0075-B</v>
          </cell>
          <cell r="B2313" t="str">
            <v xml:space="preserve">ESCAVACAO MECANICA DE VALA ESCORADA,EM MATERIAL DE 1¬CATEGOR IA COM PEDRAS,INSTALACOES PREDIAIS OU OUTROS REDUTORES DE PR ODUTIVIDADE,OU CAVAS DE FUNDACAO,ENTRE 4,50 E 6,00M DE PROFU NDIDADE,UTILIZANDO ESCAVADEIRA HIDRAULICA DE 0,78M3,EXCLUSIV E ESGOTAMENTO E ESCORAMENTO </v>
          </cell>
          <cell r="C2313" t="str">
            <v>M3</v>
          </cell>
        </row>
        <row r="2314">
          <cell r="A2314" t="str">
            <v>03.020.0080-1</v>
          </cell>
          <cell r="B2314" t="str">
            <v xml:space="preserve">ESCAVACAO MECANICA DE VALA ESCORADA,EM MATERIAL DE 1¬CATEGOR IA,ATE 1,50M DE PROFUNDIDADE,UTILIZANDO ESCAVADEIRA HIDRAULI CA DE 0,78M3,EXCLUSIVE ESGOTAMENTO E ESCORAMENTO   </v>
          </cell>
          <cell r="C2314" t="str">
            <v>M3</v>
          </cell>
        </row>
        <row r="2315">
          <cell r="A2315" t="str">
            <v>03.020.0080-B</v>
          </cell>
          <cell r="B2315" t="str">
            <v xml:space="preserve">ESCAVACAO MECANICA DE VALA ESCORADA,EM MATERIAL DE 1¬CATEGOR IA,ATE 1,50M DE PROFUNDIDADE,UTILIZANDO ESCAVADEIRA HIDRAULI CA DE 0,78M3,EXCLUSIVE ESGOTAMENTO E ESCORAMENTO   </v>
          </cell>
          <cell r="C2315" t="str">
            <v>M3</v>
          </cell>
        </row>
        <row r="2316">
          <cell r="A2316" t="str">
            <v>03.020.0085-1</v>
          </cell>
          <cell r="B2316" t="str">
            <v xml:space="preserve">ESCAVACAO MECANICA DE VALA ESCORADA,EM MATERIAL DE 1¬CATEGOR IA,ENTRE 1,50 E 3,00M DE PROFUNDIDADE,UTILIZANDO ESCAVADEIRA HIDRAULICA DE 0,78M3,EXCLUSIVE ESGOTAMENTO E ESCORAMENTO   </v>
          </cell>
          <cell r="C2316" t="str">
            <v>M3</v>
          </cell>
        </row>
        <row r="2317">
          <cell r="A2317" t="str">
            <v>03.020.0085-B</v>
          </cell>
          <cell r="B2317" t="str">
            <v xml:space="preserve">ESCAVACAO MECANICA DE VALA ESCORADA,EM MATERIAL DE 1¬CATEGOR IA,ENTRE 1,50 E 3,00M DE PROFUNDIDADE,UTILIZANDO ESCAVADEIRA HIDRAULICA DE 0,78M3,EXCLUSIVE ESGOTAMENTO E ESCORAMENTO   </v>
          </cell>
          <cell r="C2317" t="str">
            <v>M3</v>
          </cell>
        </row>
        <row r="2318">
          <cell r="A2318" t="str">
            <v>03.020.0090-1</v>
          </cell>
          <cell r="B2318" t="str">
            <v xml:space="preserve">ESCAVACAO MECANICA DE VALA ESCORADA,EM MATERIAL DE 1¬CATEGOR IA,ENTRE 3,00 E 4,50M DE PROFUNDIDADE,UTILIZANDO ESCAVADEIRA HIDRAULICA DE 0,78M3,EXCLUSIVE ESGOTAMENTO E ESCORAMENTO   </v>
          </cell>
          <cell r="C2318" t="str">
            <v>M3</v>
          </cell>
        </row>
        <row r="2319">
          <cell r="A2319" t="str">
            <v>03.020.0090-B</v>
          </cell>
          <cell r="B2319" t="str">
            <v xml:space="preserve">ESCAVACAO MECANICA DE VALA ESCORADA,EM MATERIAL DE 1¬CATEGOR IA,ENTRE 3,00 E 4,50M DE PROFUNDIDADE,UTILIZANDO ESCAVADEIRA HIDRAULICA DE 0,78M3,EXCLUSIVE ESGOTAMENTO E ESCORAMENTO   </v>
          </cell>
          <cell r="C2319" t="str">
            <v>M3</v>
          </cell>
        </row>
        <row r="2320">
          <cell r="A2320" t="str">
            <v>03.020.0100-1</v>
          </cell>
          <cell r="B2320" t="str">
            <v xml:space="preserve">ESCAVACAO MECANICA DE VALA ESCORADA,EM MATERIAL DE 1¬CATEGOR IA,ENTRE 4,50 E 6,00M DE PROFUNDIDADE,UTILIZANDO ESCAVADEIRA HIDRAULICA DE 0,78M3,EXCLUSIVE ESGOTAMENTO E ESCORAMENTO   </v>
          </cell>
          <cell r="C2320" t="str">
            <v>M3</v>
          </cell>
        </row>
        <row r="2321">
          <cell r="A2321" t="str">
            <v>03.020.0100-B</v>
          </cell>
          <cell r="B2321" t="str">
            <v xml:space="preserve">ESCAVACAO MECANICA DE VALA ESCORADA,EM MATERIAL DE 1¬CATEGOR IA,ENTRE 4,50 E 6,00M DE PROFUNDIDADE,UTILIZANDO ESCAVADEIRA HIDRAULICA DE 0,78M3,EXCLUSIVE ESGOTAMENTO E ESCORAMENTO   </v>
          </cell>
          <cell r="C2321" t="str">
            <v>M3</v>
          </cell>
        </row>
        <row r="2322">
          <cell r="A2322" t="str">
            <v>03.020.0200-0</v>
          </cell>
          <cell r="B2322" t="str">
            <v xml:space="preserve">ESCAVACAO MECANICA,PARA ACERTO DE TALUDES,EM MATERIAL DE 1¬C ATEGORIA,UTILIZANDO ESCAVADEIRA HIDRAULICA    </v>
          </cell>
          <cell r="C2322" t="str">
            <v>M3</v>
          </cell>
        </row>
        <row r="2323">
          <cell r="A2323" t="str">
            <v>03.020.0200-A</v>
          </cell>
          <cell r="B2323" t="str">
            <v xml:space="preserve">ESCAVACAO MECANICA,PARA ACERTO DE TALUDES,EM MATERIAL DE 1¬C ATEGORIA,UTILIZANDO ESCAVADEIRA HIDRAULICA    </v>
          </cell>
          <cell r="C2323" t="str">
            <v>M3</v>
          </cell>
        </row>
        <row r="2324">
          <cell r="A2324" t="str">
            <v>03.020.9999-0</v>
          </cell>
          <cell r="B2324" t="str">
            <v xml:space="preserve">INDICE DA FAMILIA     </v>
          </cell>
        </row>
        <row r="2325">
          <cell r="A2325" t="str">
            <v>03.020.9999-A</v>
          </cell>
          <cell r="B2325" t="str">
            <v xml:space="preserve">INDICE DA FAMILIA     </v>
          </cell>
        </row>
        <row r="2326">
          <cell r="A2326" t="str">
            <v>03.021.0005-1</v>
          </cell>
          <cell r="B2326" t="str">
            <v xml:space="preserve">ESCAVACAO MECANICA,A CEU ABERTO,EM MATERIAL DE 1¬CATEGORIA,U TILIZANDO ESCAVADEIRA HIDRAULICA DE 0,78M3    </v>
          </cell>
          <cell r="C2326" t="str">
            <v>M3</v>
          </cell>
        </row>
        <row r="2327">
          <cell r="A2327" t="str">
            <v>03.021.0005-B</v>
          </cell>
          <cell r="B2327" t="str">
            <v xml:space="preserve">ESCAVACAO MECANICA,A CEU ABERTO,EM MATERIAL DE 1¬CATEGORIA,U TILIZANDO ESCAVADEIRA HIDRAULICA DE 0,78M3    </v>
          </cell>
          <cell r="C2327" t="str">
            <v>M3</v>
          </cell>
        </row>
        <row r="2328">
          <cell r="A2328" t="str">
            <v>03.021.9999-0</v>
          </cell>
          <cell r="B2328" t="str">
            <v xml:space="preserve">FAMILIA 03.021     </v>
          </cell>
        </row>
        <row r="2329">
          <cell r="A2329" t="str">
            <v>03.021.9999-A</v>
          </cell>
          <cell r="B2329" t="str">
            <v xml:space="preserve">FAMILIA 03.021     </v>
          </cell>
        </row>
        <row r="2330">
          <cell r="A2330" t="str">
            <v>03.022.0010-0</v>
          </cell>
          <cell r="B2330" t="str">
            <v xml:space="preserve">ESCAVACAO MECANICA DE VALA,EM MATERIAL DE 2¬CATEGORIA(MOLEDO OU ROCHA MUITO DECOMPOSTA),UTILIZANDO ESCAVADEIRA HIDRAULIC A,EXCLUSIVE ESCORAMENTO E ESGOTAMENTO,SEM USO DE COMPRESSOR   </v>
          </cell>
          <cell r="C2330" t="str">
            <v>M3</v>
          </cell>
        </row>
        <row r="2331">
          <cell r="A2331" t="str">
            <v>03.022.0010-A</v>
          </cell>
          <cell r="B2331" t="str">
            <v xml:space="preserve">ESCAVACAO MECANICA DE VALA,EM MATERIAL DE 2¬CATEGORIA(MOLEDO OU ROCHA MUITO DECOMPOSTA),UTILIZANDO ESCAVADEIRA HIDRAULIC A,EXCLUSIVE ESCORAMENTO E ESGOTAMENTO,SEM USO DE COMPRESSOR   </v>
          </cell>
          <cell r="C2331" t="str">
            <v>M3</v>
          </cell>
        </row>
        <row r="2332">
          <cell r="A2332" t="str">
            <v>03.022.9999-0</v>
          </cell>
          <cell r="B2332" t="str">
            <v xml:space="preserve">INDICE DA FAMILIA     </v>
          </cell>
        </row>
        <row r="2333">
          <cell r="A2333" t="str">
            <v>03.022.9999-A</v>
          </cell>
          <cell r="B2333" t="str">
            <v xml:space="preserve">INDICE DA FAMILIA     </v>
          </cell>
        </row>
        <row r="2334">
          <cell r="A2334" t="str">
            <v>03.023.0010-1</v>
          </cell>
          <cell r="B2334" t="str">
            <v xml:space="preserve">ESCAVACAO E CARGA MECANICA DE VALA EM RODOVIAS,UTILIZANDO VA LETADEIRA DE 135HP,INCLUSIVE CAMINHAO    </v>
          </cell>
          <cell r="C2334" t="str">
            <v>M3</v>
          </cell>
        </row>
        <row r="2335">
          <cell r="A2335" t="str">
            <v>03.023.0010-B</v>
          </cell>
          <cell r="B2335" t="str">
            <v xml:space="preserve">ESCAVACAO E CARGA MECANICA DE VALA EM RODOVIAS,UTILIZANDO VA LETADEIRA DE 135HP,INCLUSIVE CAMINHAO    </v>
          </cell>
          <cell r="C2335" t="str">
            <v>M3</v>
          </cell>
        </row>
        <row r="2336">
          <cell r="A2336" t="str">
            <v>03.023.9999-0</v>
          </cell>
          <cell r="B2336" t="str">
            <v xml:space="preserve">INDICE DA FAMILIA (REFERENTE A FAMILIA 03.012 DA 11¬ EDICAO)     </v>
          </cell>
        </row>
        <row r="2337">
          <cell r="A2337" t="str">
            <v>03.023.9999-A</v>
          </cell>
          <cell r="B2337" t="str">
            <v xml:space="preserve">INDICE DA FAMILIA (REFERENTE A FAMILIA 03.012 DA 11¬ EDICAO)     </v>
          </cell>
        </row>
        <row r="2338">
          <cell r="A2338" t="str">
            <v>03.025.0005-0</v>
          </cell>
          <cell r="B2338" t="str">
            <v xml:space="preserve">ESCAVACAO MECANICA,COM TRATOR DE LAMINA COM POTENCIA EM TORN O DE 200CV,EM MATERIAL DE 1¬CATEGORIA,COM TRANSPORTE ENTRE 5 0,00 E 100,00M   </v>
          </cell>
          <cell r="C2338" t="str">
            <v>M3</v>
          </cell>
        </row>
        <row r="2339">
          <cell r="A2339" t="str">
            <v>03.025.0005-A</v>
          </cell>
          <cell r="B2339" t="str">
            <v xml:space="preserve">ESCAVACAO MECANICA,COM TRATOR DE LAMINA COM POTENCIA EM TORN O DE 200CV,EM MATERIAL DE 1¬CATEGORIA,COM TRANSPORTE ENTRE 5 0,00 E 100,00M   </v>
          </cell>
          <cell r="C2339" t="str">
            <v>M3</v>
          </cell>
        </row>
        <row r="2340">
          <cell r="A2340" t="str">
            <v>03.025.0010-0</v>
          </cell>
          <cell r="B2340" t="str">
            <v xml:space="preserve">ESCAVACAO MECANICA,COM TRATOR DE LAMINA COM POTENCIA EM TORN O DE 200CV,EM MATERIAL DE 1¬CATEGORIA,COM TRANSPORTE A 50,00 M   </v>
          </cell>
          <cell r="C2340" t="str">
            <v>M3</v>
          </cell>
        </row>
        <row r="2341">
          <cell r="A2341" t="str">
            <v>03.025.0010-A</v>
          </cell>
          <cell r="B2341" t="str">
            <v xml:space="preserve">ESCAVACAO MECANICA,COM TRATOR DE LAMINA COM POTENCIA EM TORN O DE 200CV,EM MATERIAL DE 1¬CATEGORIA,COM TRANSPORTE A 50,00 M   </v>
          </cell>
          <cell r="C2341" t="str">
            <v>M3</v>
          </cell>
        </row>
        <row r="2342">
          <cell r="A2342" t="str">
            <v>03.025.0015-1</v>
          </cell>
          <cell r="B2342" t="str">
            <v xml:space="preserve">ESCAVACAO MECANICA,COM TRATOR DE LAMINA COM POTENCIA EM TORN O DE 200CV,EM MATERIAL DE 1¬CATEGORIA,COM TRANSPORTE A 15,00 M   </v>
          </cell>
          <cell r="C2342" t="str">
            <v>M3</v>
          </cell>
        </row>
        <row r="2343">
          <cell r="A2343" t="str">
            <v>03.025.0015-B</v>
          </cell>
          <cell r="B2343" t="str">
            <v xml:space="preserve">ESCAVACAO MECANICA,COM TRATOR DE LAMINA COM POTENCIA EM TORN O DE 200CV,EM MATERIAL DE 1¬CATEGORIA,COM TRANSPORTE A 15,00 M   </v>
          </cell>
          <cell r="C2343" t="str">
            <v>M3</v>
          </cell>
        </row>
        <row r="2344">
          <cell r="A2344" t="str">
            <v>03.025.0020-0</v>
          </cell>
          <cell r="B2344" t="str">
            <v xml:space="preserve">ESCAVACAO MECANICA,COM TRATOR COM POTENCIA EM TORNO DE 80CV, EM MATERIAL DE 1¬CATEGORIA,COM TRANSPORTE A 20,00M    </v>
          </cell>
          <cell r="C2344" t="str">
            <v>M3</v>
          </cell>
        </row>
        <row r="2345">
          <cell r="A2345" t="str">
            <v>03.025.0020-A</v>
          </cell>
          <cell r="B2345" t="str">
            <v xml:space="preserve">ESCAVACAO MECANICA,COM TRATOR COM POTENCIA EM TORNO DE 80CV, EM MATERIAL DE 1¬CATEGORIA,COM TRANSPORTE A 20,00M    </v>
          </cell>
          <cell r="C2345" t="str">
            <v>M3</v>
          </cell>
        </row>
        <row r="2346">
          <cell r="A2346" t="str">
            <v>03.025.0025-0</v>
          </cell>
          <cell r="B2346" t="str">
            <v xml:space="preserve">ESCAVACAO MECANICA,COM TRATOR DE LAMINA COM POTENCIA EM TORN O DE 200CV,EM MATERIAL DE 2¬CATEGORIA,SEM USO PREVIO DE ESCA RIFICADOR,COM TRANSPORTE ATE 50,00M   </v>
          </cell>
          <cell r="C2346" t="str">
            <v>M3</v>
          </cell>
        </row>
        <row r="2347">
          <cell r="A2347" t="str">
            <v>03.025.0025-A</v>
          </cell>
          <cell r="B2347" t="str">
            <v xml:space="preserve">ESCAVACAO MECANICA,COM TRATOR DE LAMINA COM POTENCIA EM TORN O DE 200CV,EM MATERIAL DE 2¬CATEGORIA,SEM USO PREVIO DE ESCA RIFICADOR,COM TRANSPORTE ATE 50,00M   </v>
          </cell>
          <cell r="C2347" t="str">
            <v>M3</v>
          </cell>
        </row>
        <row r="2348">
          <cell r="A2348" t="str">
            <v>03.025.0027-0</v>
          </cell>
          <cell r="B2348" t="str">
            <v xml:space="preserve">ESCAVACAO MECANICA,COM TRATOR DE LAMINA COM POTENCIA EM TORN O DE 200CV,EM MATERIAL DE 2¬CATEGORIA,SEM USO PREVIO DE ESCA RIFICADOR,COM TRANSPORTE ENTRE 50,00 E 100,00M   </v>
          </cell>
          <cell r="C2348" t="str">
            <v>M3</v>
          </cell>
        </row>
        <row r="2349">
          <cell r="A2349" t="str">
            <v>03.025.0027-A</v>
          </cell>
          <cell r="B2349" t="str">
            <v xml:space="preserve">ESCAVACAO MECANICA,COM TRATOR DE LAMINA COM POTENCIA EM TORN O DE 200CV,EM MATERIAL DE 2¬CATEGORIA,SEM USO PREVIO DE ESCA RIFICADOR,COM TRANSPORTE ENTRE 50,00 E 100,00M   </v>
          </cell>
          <cell r="C2349" t="str">
            <v>M3</v>
          </cell>
        </row>
        <row r="2350">
          <cell r="A2350" t="str">
            <v>03.025.0030-0</v>
          </cell>
          <cell r="B2350" t="str">
            <v xml:space="preserve">REMOCAO ATE 20,00M,DE MATERIAL DE 2¬ OU 3¬CATEGORIA,APOS ESC AVACAO,MEDIDO NO CORTE,COM TRATOR COM POTENCIA EM TORNO DE 2 00CV,CONSIDERANDO-SE ESTE TRABALHANDO A METADE DE SUA PRODUC AO NORMAL  </v>
          </cell>
          <cell r="C2350" t="str">
            <v>M3</v>
          </cell>
        </row>
        <row r="2351">
          <cell r="A2351" t="str">
            <v>03.025.0030-A</v>
          </cell>
          <cell r="B2351" t="str">
            <v xml:space="preserve">REMOCAO ATE 20,00M,DE MATERIAL DE 2¬ OU 3¬CATEGORIA,APOS ESC AVACAO,MEDIDO NO CORTE,COM TRATOR COM POTENCIA EM TORNO DE 2 00CV,CONSIDERANDO-SE ESTE TRABALHANDO A METADE DE SUA PRODUC AO NORMAL  </v>
          </cell>
          <cell r="C2351" t="str">
            <v>M3</v>
          </cell>
        </row>
        <row r="2352">
          <cell r="A2352" t="str">
            <v>03.025.0031-0</v>
          </cell>
          <cell r="B2352" t="str">
            <v xml:space="preserve">REMOCAO ATE 20,00M,DE MATERIAL DE 2¬ OU 3¬CATEGORIA,APOS ESC AVACAO,MEDIDO NO CORTE,COM TRATOR COM POTENCIA EM TORNO DE 8 0CV,CONSIDERANDO-SE ESTE TRABALHANDO A METADE DE SUA PRODUCA O NORMAL  </v>
          </cell>
          <cell r="C2352" t="str">
            <v>M3</v>
          </cell>
        </row>
        <row r="2353">
          <cell r="A2353" t="str">
            <v>03.025.0031-A</v>
          </cell>
          <cell r="B2353" t="str">
            <v xml:space="preserve">REMOCAO ATE 20,00M,DE MATERIAL DE 2¬ OU 3¬CATEGORIA,APOS ESC AVACAO,MEDIDO NO CORTE,COM TRATOR COM POTENCIA EM TORNO DE 8 0CV,CONSIDERANDO-SE ESTE TRABALHANDO A METADE DE SUA PRODUCA O NORMAL  </v>
          </cell>
          <cell r="C2353" t="str">
            <v>M3</v>
          </cell>
        </row>
        <row r="2354">
          <cell r="A2354" t="str">
            <v>03.025.0033-0</v>
          </cell>
          <cell r="B2354" t="str">
            <v xml:space="preserve">ESPALHAMENTO DE MATERIAL DE 1¬ CATEGORIA E ATERROS,COM TRATO R DE LAMINA COM POTENCIA EM TORNO DE 80CV.MEDIDO PELO VOLUME SOLTO   </v>
          </cell>
          <cell r="C2354" t="str">
            <v>M3</v>
          </cell>
        </row>
        <row r="2355">
          <cell r="A2355" t="str">
            <v>03.025.0033-A</v>
          </cell>
          <cell r="B2355" t="str">
            <v xml:space="preserve">ESPALHAMENTO DE MATERIAL DE 1¬ CATEGORIA E ATERROS,COM TRATO R DE LAMINA COM POTENCIA EM TORNO DE 80CV.MEDIDO PELO VOLUME SOLTO   </v>
          </cell>
          <cell r="C2355" t="str">
            <v>M3</v>
          </cell>
        </row>
        <row r="2356">
          <cell r="A2356" t="str">
            <v>03.025.0035-0</v>
          </cell>
          <cell r="B2356" t="str">
            <v xml:space="preserve">ESPALHAMENTO DE MATERIAL DE 1¬ CATEGORIA E ATERROS,COM TRATO R DE LAMINA COM POTENCIA EM TORNO DE 140CV.MEDIDO PELO VOLUM E SOLTO   </v>
          </cell>
          <cell r="C2356" t="str">
            <v>M3</v>
          </cell>
        </row>
        <row r="2357">
          <cell r="A2357" t="str">
            <v>03.025.0035-A</v>
          </cell>
          <cell r="B2357" t="str">
            <v xml:space="preserve">ESPALHAMENTO DE MATERIAL DE 1¬ CATEGORIA E ATERROS,COM TRATO R DE LAMINA COM POTENCIA EM TORNO DE 140CV.MEDIDO PELO VOLUM E SOLTO   </v>
          </cell>
          <cell r="C2357" t="str">
            <v>M3</v>
          </cell>
        </row>
        <row r="2358">
          <cell r="A2358" t="str">
            <v>03.025.0036-0</v>
          </cell>
          <cell r="B2358" t="str">
            <v xml:space="preserve">ESPALHAMENTO DE MATERIAL DE 1¬ CATEGORIA E ATERROS,COM TRATO R DE LAMINA COM POTENCIA EM TORNO DE 200CV.MEDIDO PELO VOLUM E SOLTO   </v>
          </cell>
          <cell r="C2358" t="str">
            <v>M3</v>
          </cell>
        </row>
        <row r="2359">
          <cell r="A2359" t="str">
            <v>03.025.0036-A</v>
          </cell>
          <cell r="B2359" t="str">
            <v xml:space="preserve">ESPALHAMENTO DE MATERIAL DE 1¬ CATEGORIA E ATERROS,COM TRATO R DE LAMINA COM POTENCIA EM TORNO DE 200CV.MEDIDO PELO VOLUM E SOLTO   </v>
          </cell>
          <cell r="C2359" t="str">
            <v>M3</v>
          </cell>
        </row>
        <row r="2360">
          <cell r="A2360" t="str">
            <v>03.025.0037-0</v>
          </cell>
          <cell r="B2360" t="str">
            <v xml:space="preserve">ESPALHAMENTO DE ESCORIA COM TRATOR DE LAMINA COM POTENCIA EM TORNO DE 140CV.MEDIDO PELO VOLUME SOLTO    </v>
          </cell>
          <cell r="C2360" t="str">
            <v>M3</v>
          </cell>
        </row>
        <row r="2361">
          <cell r="A2361" t="str">
            <v>03.025.0037-A</v>
          </cell>
          <cell r="B2361" t="str">
            <v xml:space="preserve">ESPALHAMENTO DE ESCORIA COM TRATOR DE LAMINA COM POTENCIA EM TORNO DE 140CV.MEDIDO PELO VOLUME SOLTO    </v>
          </cell>
          <cell r="C2361" t="str">
            <v>M3</v>
          </cell>
        </row>
        <row r="2362">
          <cell r="A2362" t="str">
            <v>03.025.0038-0</v>
          </cell>
          <cell r="B2362" t="str">
            <v xml:space="preserve">ESPALHAMENTO DE BRITA COM TRATOR DE LAMINA COM POTENCIA EM T ORNO DE 140CV.MEDIDO PELO VOLUME SOLTO    </v>
          </cell>
          <cell r="C2362" t="str">
            <v>M3</v>
          </cell>
        </row>
        <row r="2363">
          <cell r="A2363" t="str">
            <v>03.025.0038-A</v>
          </cell>
          <cell r="B2363" t="str">
            <v xml:space="preserve">ESPALHAMENTO DE BRITA COM TRATOR DE LAMINA COM POTENCIA EM T ORNO DE 140CV.MEDIDO PELO VOLUME SOLTO    </v>
          </cell>
          <cell r="C2363" t="str">
            <v>M3</v>
          </cell>
        </row>
        <row r="2364">
          <cell r="A2364" t="str">
            <v>03.025.0039-0</v>
          </cell>
          <cell r="B2364" t="str">
            <v xml:space="preserve">ESCARIFICACAO DE SOLO COM TRATOR COM POTENCIA EM TORNO DE 33 5CV    </v>
          </cell>
          <cell r="C2364" t="str">
            <v>M3</v>
          </cell>
        </row>
        <row r="2365">
          <cell r="A2365" t="str">
            <v>03.025.0039-A</v>
          </cell>
          <cell r="B2365" t="str">
            <v xml:space="preserve">ESCARIFICACAO DE SOLO COM TRATOR COM POTENCIA EM TORNO DE 33 5CV    </v>
          </cell>
          <cell r="C2365" t="str">
            <v>M3</v>
          </cell>
        </row>
        <row r="2366">
          <cell r="A2366" t="str">
            <v>03.025.0040-0</v>
          </cell>
          <cell r="B2366" t="str">
            <v xml:space="preserve">ESCAVACAO MECANICA,COM TRATOR DE LAMINA COM POTENCIA EM TORN O DE 80CV,EM MATERIAL DE 1¬CATEGORIA,NOS SERVICOS DE TERRACE AMENTO DE TALUDES EM CORTES,SEJA PARA ALARGAMENTO OU PARA PR EPARO DO LEITO DE VALETAS DE DRENAGEM,TENDO CADA PATAMAR 4,0 0M DE LARGURA </v>
          </cell>
          <cell r="C2366" t="str">
            <v>M3</v>
          </cell>
        </row>
        <row r="2367">
          <cell r="A2367" t="str">
            <v>03.025.0040-A</v>
          </cell>
          <cell r="B2367" t="str">
            <v xml:space="preserve">ESCAVACAO MECANICA,COM TRATOR DE LAMINA COM POTENCIA EM TORN O DE 80CV,EM MATERIAL DE 1¬CATEGORIA,NOS SERVICOS DE TERRACE AMENTO DE TALUDES EM CORTES,SEJA PARA ALARGAMENTO OU PARA PR EPARO DO LEITO DE VALETAS DE DRENAGEM,TENDO CADA PATAMAR 4,0 0M DE LARGURA </v>
          </cell>
          <cell r="C2367" t="str">
            <v>M3</v>
          </cell>
        </row>
        <row r="2368">
          <cell r="A2368" t="str">
            <v>03.025.9999-0</v>
          </cell>
          <cell r="B2368" t="str">
            <v xml:space="preserve">INDICE DA FAMILIA     </v>
          </cell>
        </row>
        <row r="2369">
          <cell r="A2369" t="str">
            <v>03.025.9999-A</v>
          </cell>
          <cell r="B2369" t="str">
            <v xml:space="preserve">INDICE DA FAMILIA     </v>
          </cell>
        </row>
        <row r="2370">
          <cell r="A2370" t="str">
            <v>03.026.0010-0</v>
          </cell>
          <cell r="B2370" t="str">
            <v xml:space="preserve">ESCAVACAO MECANICA,EM MATERIAL DE 1¬CATEGORIA,UTILIZANDO TRA TOR DE LAMINA COM POTENCIA EM TORNO DE 335CV,INCLUSIVE CARGA COM CARREGADOR FRONTAL DE PNEUS DE 3,10M3   </v>
          </cell>
          <cell r="C2370" t="str">
            <v>M3</v>
          </cell>
        </row>
        <row r="2371">
          <cell r="A2371" t="str">
            <v>03.026.0010-A</v>
          </cell>
          <cell r="B2371" t="str">
            <v xml:space="preserve">ESCAVACAO MECANICA,EM MATERIAL DE 1¬CATEGORIA,UTILIZANDO TRA TOR DE LAMINA COM POTENCIA EM TORNO DE 335CV,INCLUSIVE CARGA COM CARREGADOR FRONTAL DE PNEUS DE 3,10M3   </v>
          </cell>
          <cell r="C2371" t="str">
            <v>M3</v>
          </cell>
        </row>
        <row r="2372">
          <cell r="A2372" t="str">
            <v>03.026.0015-0</v>
          </cell>
          <cell r="B2372" t="str">
            <v xml:space="preserve">ESCAVACAO MECANICA,EM MATERIAL DE 1¬CATEGORIA,UTILIZANDO TRA TOR DE LAMINA COM POTENCIA EM TORNO DE 200CV,INCLUSIVE CARGA COM CARREGADOR FRONTAL DE PNEUS DE 3,10M3   </v>
          </cell>
          <cell r="C2372" t="str">
            <v>M3</v>
          </cell>
        </row>
        <row r="2373">
          <cell r="A2373" t="str">
            <v>03.026.0015-A</v>
          </cell>
          <cell r="B2373" t="str">
            <v xml:space="preserve">ESCAVACAO MECANICA,EM MATERIAL DE 1¬CATEGORIA,UTILIZANDO TRA TOR DE LAMINA COM POTENCIA EM TORNO DE 200CV,INCLUSIVE CARGA COM CARREGADOR FRONTAL DE PNEUS DE 3,10M3   </v>
          </cell>
          <cell r="C2373" t="str">
            <v>M3</v>
          </cell>
        </row>
        <row r="2374">
          <cell r="A2374" t="str">
            <v>03.026.0020-0</v>
          </cell>
          <cell r="B2374" t="str">
            <v xml:space="preserve">ESCAVACAO MECANICA,EM MATERIAL DE 2¬CATEGORIA,UTILIZANDO TRA TOR DE LAMINA E ESCARIFICADOR COM POTENCIA EM TORNO DE 335CV ,INCLUSIVE CARGA COM CARREGADOR FRONTAL DE PNEUS DE 3,10M3   </v>
          </cell>
          <cell r="C2374" t="str">
            <v>M3</v>
          </cell>
        </row>
        <row r="2375">
          <cell r="A2375" t="str">
            <v>03.026.0020-A</v>
          </cell>
          <cell r="B2375" t="str">
            <v xml:space="preserve">ESCAVACAO MECANICA,EM MATERIAL DE 2¬CATEGORIA,UTILIZANDO TRA TOR DE LAMINA E ESCARIFICADOR COM POTENCIA EM TORNO DE 335CV ,INCLUSIVE CARGA COM CARREGADOR FRONTAL DE PNEUS DE 3,10M3   </v>
          </cell>
          <cell r="C2375" t="str">
            <v>M3</v>
          </cell>
        </row>
        <row r="2376">
          <cell r="A2376" t="str">
            <v>03.026.9999-0</v>
          </cell>
          <cell r="B2376" t="str">
            <v xml:space="preserve">INDICE DA FAMILIA     </v>
          </cell>
        </row>
        <row r="2377">
          <cell r="A2377" t="str">
            <v>03.026.9999-A</v>
          </cell>
          <cell r="B2377" t="str">
            <v xml:space="preserve">INDICE DA FAMILIA     </v>
          </cell>
        </row>
        <row r="2378">
          <cell r="A2378" t="str">
            <v>03.030.0150-0</v>
          </cell>
          <cell r="B2378" t="str">
            <v xml:space="preserve">ESCAVACAO MECANICA,A CEU ABERTO,DE MATERIAL DE 1¬CATEGORIA,U TILIZANDO ESCAVADEIRA,SOBRE ESTEIRAS,VERSAO CLAM-SHELL,COM C ACAMBA DE 0,38M3(1/2JD3)   </v>
          </cell>
          <cell r="C2378" t="str">
            <v>M3</v>
          </cell>
        </row>
        <row r="2379">
          <cell r="A2379" t="str">
            <v>03.030.0150-A</v>
          </cell>
          <cell r="B2379" t="str">
            <v xml:space="preserve">ESCAVACAO MECANICA,A CEU ABERTO,DE MATERIAL DE 1¬CATEGORIA,U TILIZANDO ESCAVADEIRA,SOBRE ESTEIRAS,VERSAO CLAM-SHELL,COM C ACAMBA DE 0,38M3(1/2JD3)   </v>
          </cell>
          <cell r="C2379" t="str">
            <v>M3</v>
          </cell>
        </row>
        <row r="2380">
          <cell r="A2380" t="str">
            <v>03.030.0155-0</v>
          </cell>
          <cell r="B2380" t="str">
            <v xml:space="preserve">ESCAVACAO MECANICA,A CEU ABERTO,DE MATERIAL DE 1¬CATEGORIA,U TILIZANDO ESCAVADEIRA,SOBRE ESTEIRAS,VERSAO CLAM-SHELL,COM C ACAMBA DE 0,76M3(1JD3)   </v>
          </cell>
          <cell r="C2380" t="str">
            <v>M3</v>
          </cell>
        </row>
        <row r="2381">
          <cell r="A2381" t="str">
            <v>03.030.0155-A</v>
          </cell>
          <cell r="B2381" t="str">
            <v xml:space="preserve">ESCAVACAO MECANICA,A CEU ABERTO,DE MATERIAL DE 1¬CATEGORIA,U TILIZANDO ESCAVADEIRA,SOBRE ESTEIRAS,VERSAO CLAM-SHELL,COM C ACAMBA DE 0,76M3(1JD3)   </v>
          </cell>
          <cell r="C2381" t="str">
            <v>M3</v>
          </cell>
        </row>
        <row r="2382">
          <cell r="A2382" t="str">
            <v>03.030.0159-0</v>
          </cell>
          <cell r="B2382" t="str">
            <v xml:space="preserve">ESCAVACAO MECANICA,A CEU ABERTO,DE MATERIAL DE 1¬CATEGORIA,U TILIZANDO ESCAVADEIRA,SOBRE ESTEIRAS,VERSAO CLAM-SHELL,COM C ACAMBA E 0,96M3(1.1/4JD3)   </v>
          </cell>
          <cell r="C2382" t="str">
            <v>M3</v>
          </cell>
        </row>
        <row r="2383">
          <cell r="A2383" t="str">
            <v>03.030.0159-A</v>
          </cell>
          <cell r="B2383" t="str">
            <v xml:space="preserve">ESCAVACAO MECANICA,A CEU ABERTO,DE MATERIAL DE 1¬CATEGORIA,U TILIZANDO ESCAVADEIRA,SOBRE ESTEIRAS,VERSAO CLAM-SHELL,COM C ACAMBA E 0,96M3(1.1/4JD3)   </v>
          </cell>
          <cell r="C2383" t="str">
            <v>M3</v>
          </cell>
        </row>
        <row r="2384">
          <cell r="A2384" t="str">
            <v>03.030.9999-0</v>
          </cell>
          <cell r="B2384" t="str">
            <v xml:space="preserve">FAMILIA 03.030     </v>
          </cell>
        </row>
        <row r="2385">
          <cell r="A2385" t="str">
            <v>03.030.9999-A</v>
          </cell>
          <cell r="B2385" t="str">
            <v xml:space="preserve">FAMILIA 03.030     </v>
          </cell>
        </row>
        <row r="2386">
          <cell r="A2386" t="str">
            <v>03.036.0200-0</v>
          </cell>
          <cell r="B2386" t="str">
            <v xml:space="preserve">ESCAVACAO EM LEITO DE RIO OU CANAL(DRAGAGEM)DE MATERIAL MOLE ,ATE 4,50M DE PROFUNDIDADE,MEDIDA A PARTIR DO PLANO DE ESTAC IONAMENTO DA MAQUINA,UTILIZANDO ESCAVADEIRA SOBRE ESTEIRAS,V ERSAO DRAG-LINE,COM CACAMBA DE 0,57M3(3/4JD3)  </v>
          </cell>
          <cell r="C2386" t="str">
            <v>M3</v>
          </cell>
        </row>
        <row r="2387">
          <cell r="A2387" t="str">
            <v>03.036.0200-A</v>
          </cell>
          <cell r="B2387" t="str">
            <v xml:space="preserve">ESCAVACAO EM LEITO DE RIO OU CANAL(DRAGAGEM)DE MATERIAL MOLE ,ATE 4,50M DE PROFUNDIDADE,MEDIDA A PARTIR DO PLANO DE ESTAC IONAMENTO DA MAQUINA,UTILIZANDO ESCAVADEIRA SOBRE ESTEIRAS,V ERSAO DRAG-LINE,COM CACAMBA DE 0,57M3(3/4JD3)  </v>
          </cell>
          <cell r="C2387" t="str">
            <v>M3</v>
          </cell>
        </row>
        <row r="2388">
          <cell r="A2388" t="str">
            <v>03.036.0205-0</v>
          </cell>
          <cell r="B2388" t="str">
            <v xml:space="preserve">ESCAVACAO EM LEITO DE RIO OU CANAL(DRAGAGEM)DE MATERIAL MOLE ,ENTRE 4,50 E 9,00M DE PROFUNDIDADE,MEDIDA A PARTIR DO PLANO DE ESTACIONAMENTO DA MAQUINA,UTILIZANDO ESCAVADEIRA SOBRE E STEIRAS,VERSAO DRAG-LINE,COM CACAMBA DE 0,57M3(3/4JD3)  </v>
          </cell>
          <cell r="C2388" t="str">
            <v>M3</v>
          </cell>
        </row>
        <row r="2389">
          <cell r="A2389" t="str">
            <v>03.036.0205-A</v>
          </cell>
          <cell r="B2389" t="str">
            <v xml:space="preserve">ESCAVACAO EM LEITO DE RIO OU CANAL(DRAGAGEM)DE MATERIAL MOLE ,ENTRE 4,50 E 9,00M DE PROFUNDIDADE,MEDIDA A PARTIR DO PLANO DE ESTACIONAMENTO DA MAQUINA,UTILIZANDO ESCAVADEIRA SOBRE E STEIRAS,VERSAO DRAG-LINE,COM CACAMBA DE 0,57M3(3/4JD3)  </v>
          </cell>
          <cell r="C2389" t="str">
            <v>M3</v>
          </cell>
        </row>
        <row r="2390">
          <cell r="A2390" t="str">
            <v>03.036.0210-0</v>
          </cell>
          <cell r="B2390" t="str">
            <v xml:space="preserve">ESCAVACAO EM LEITO DE RIO OU CANAL(DRAGAGEM)DE MATERIAL MOLE ,ATE 4,50M DE PROFUNDIDADE,MEDIDA A PARTIR DO PLANO DE ESTAC IONAMENTO DA MAQUINA,UTILIZANDO ESCAVADEIRA SOBRE ESTEIRAS,V ERSAO CLAM-SHELL DE 0.57M3(3/4JD3)  </v>
          </cell>
          <cell r="C2390" t="str">
            <v>M3</v>
          </cell>
        </row>
        <row r="2391">
          <cell r="A2391" t="str">
            <v>03.036.0210-A</v>
          </cell>
          <cell r="B2391" t="str">
            <v xml:space="preserve">ESCAVACAO EM LEITO DE RIO OU CANAL(DRAGAGEM)DE MATERIAL MOLE ,ATE 4,50M DE PROFUNDIDADE,MEDIDA A PARTIR DO PLANO DE ESTAC IONAMENTO DA MAQUINA,UTILIZANDO ESCAVADEIRA SOBRE ESTEIRAS,V ERSAO CLAM-SHELL DE 0.57M3(3/4JD3)  </v>
          </cell>
          <cell r="C2391" t="str">
            <v>M3</v>
          </cell>
        </row>
        <row r="2392">
          <cell r="A2392" t="str">
            <v>03.036.0215-0</v>
          </cell>
          <cell r="B2392" t="str">
            <v xml:space="preserve">ESCAVACAO EM LEITO DE RIO OU CANAL(DRAGAGEM)DE MATERIAL MOLE ,ENTRE 4,50 E 9,00M DE PROFUNDIDADE,MEDIDA A PARTIR DO PLANO DE ESTACIONAMENTO DA MAQUINA,UTILIZANDO ESCAVADEIRA SOBRE ES TEIRAS,VERSAO CLAM-SHELL DE 0.57M3(3/4JD3)  </v>
          </cell>
          <cell r="C2392" t="str">
            <v>M3</v>
          </cell>
        </row>
        <row r="2393">
          <cell r="A2393" t="str">
            <v>03.036.0215-A</v>
          </cell>
          <cell r="B2393" t="str">
            <v xml:space="preserve">ESCAVACAO EM LEITO DE RIO OU CANAL(DRAGAGEM)DE MATERIAL MOLE ,ENTRE 4,50 E 9,00M DE PROFUNDIDADE,MEDIDA A PARTIR DO PLANO DE ESTACIONAMENTO DA MAQUINA,UTILIZANDO ESCAVADEIRA SOBRE ES TEIRAS,VERSAO CLAM-SHELL DE 0.57M3(3/4JD3)  </v>
          </cell>
          <cell r="C2393" t="str">
            <v>M3</v>
          </cell>
        </row>
        <row r="2394">
          <cell r="A2394" t="str">
            <v>03.036.9999-0</v>
          </cell>
          <cell r="B2394" t="str">
            <v xml:space="preserve">FAMILIA 03.036     </v>
          </cell>
        </row>
        <row r="2395">
          <cell r="A2395" t="str">
            <v>03.036.9999-A</v>
          </cell>
          <cell r="B2395" t="str">
            <v xml:space="preserve">FAMILIA 03.036     </v>
          </cell>
        </row>
        <row r="2396">
          <cell r="A2396" t="str">
            <v>03.037.9999-0</v>
          </cell>
          <cell r="B2396" t="str">
            <v xml:space="preserve">FAMILIA 03.037     </v>
          </cell>
        </row>
        <row r="2397">
          <cell r="A2397" t="str">
            <v>03.037.9999-A</v>
          </cell>
          <cell r="B2397" t="str">
            <v xml:space="preserve">FAMILIA 03.037     </v>
          </cell>
        </row>
        <row r="2398">
          <cell r="A2398" t="str">
            <v>03.038.9999-0</v>
          </cell>
          <cell r="B2398" t="str">
            <v xml:space="preserve">INDICE DA FAMILIA     </v>
          </cell>
        </row>
        <row r="2399">
          <cell r="A2399" t="str">
            <v>03.038.9999-A</v>
          </cell>
          <cell r="B2399" t="str">
            <v xml:space="preserve">INDICE DA FAMILIA     </v>
          </cell>
        </row>
        <row r="2400">
          <cell r="A2400" t="str">
            <v>03.040.0001-0</v>
          </cell>
          <cell r="B2400" t="str">
            <v xml:space="preserve">ESCAVACAO,CARGA E TRANSPORTE DE MATERIAL DE 1¬CATEGORIA,UTIL IZANDO MOTO-ESCAVO-TRANSPORTADOR,TRATOR(PUSHER) E MOTONIVELA DORA,ADMITINDO UMA DISTANCIA MEDIA DE TRANSPORTE DE 100,00M   </v>
          </cell>
          <cell r="C2400" t="str">
            <v>M3</v>
          </cell>
        </row>
        <row r="2401">
          <cell r="A2401" t="str">
            <v>03.040.0001-A</v>
          </cell>
          <cell r="B2401" t="str">
            <v xml:space="preserve">ESCAVACAO,CARGA E TRANSPORTE DE MATERIAL DE 1¬CATEGORIA,UTIL IZANDO MOTO-ESCAVO-TRANSPORTADOR,TRATOR(PUSHER) E MOTONIVELA DORA,ADMITINDO UMA DISTANCIA MEDIA DE TRANSPORTE DE 100,00M   </v>
          </cell>
          <cell r="C2401" t="str">
            <v>M3</v>
          </cell>
        </row>
        <row r="2402">
          <cell r="A2402" t="str">
            <v>03.040.0002-0</v>
          </cell>
          <cell r="B2402" t="str">
            <v xml:space="preserve">ESCAVACAO,CARGA E TRANSPORTE DE MATERIAL DE 1¬CATEGORIA,UTIL IZANDO MOTO-ESCAVO-TRANSPORTADOR,TRATOR(PUSHER) E MOTONIVELA DORA,ADMITINDO UMA DISTANCIA MEDIA DE TRANSPORTE DE 150,00M   </v>
          </cell>
          <cell r="C2402" t="str">
            <v>M3</v>
          </cell>
        </row>
        <row r="2403">
          <cell r="A2403" t="str">
            <v>03.040.0002-A</v>
          </cell>
          <cell r="B2403" t="str">
            <v xml:space="preserve">ESCAVACAO,CARGA E TRANSPORTE DE MATERIAL DE 1¬CATEGORIA,UTIL IZANDO MOTO-ESCAVO-TRANSPORTADOR,TRATOR(PUSHER) E MOTONIVELA DORA,ADMITINDO UMA DISTANCIA MEDIA DE TRANSPORTE DE 150,00M   </v>
          </cell>
          <cell r="C2403" t="str">
            <v>M3</v>
          </cell>
        </row>
        <row r="2404">
          <cell r="A2404" t="str">
            <v>03.040.0003-0</v>
          </cell>
          <cell r="B2404" t="str">
            <v xml:space="preserve">ESCAVACAO,CARGA E TRANSPORTE DE MATERIAL DE 1¬CATEGORIA,UTIL IZANDO MOTO-ESCAVO-TRANSPORTADOR,TRATOR(PUSHER) E MOTONIVELA DORA,ADMITINDO UMA DISTANCIA MEDIA DE TRANSPORTE DE 200,00M   </v>
          </cell>
          <cell r="C2404" t="str">
            <v>M3</v>
          </cell>
        </row>
        <row r="2405">
          <cell r="A2405" t="str">
            <v>03.040.0003-A</v>
          </cell>
          <cell r="B2405" t="str">
            <v xml:space="preserve">ESCAVACAO,CARGA E TRANSPORTE DE MATERIAL DE 1¬CATEGORIA,UTIL IZANDO MOTO-ESCAVO-TRANSPORTADOR,TRATOR(PUSHER) E MOTONIVELA DORA,ADMITINDO UMA DISTANCIA MEDIA DE TRANSPORTE DE 200,00M   </v>
          </cell>
          <cell r="C2405" t="str">
            <v>M3</v>
          </cell>
        </row>
        <row r="2406">
          <cell r="A2406" t="str">
            <v>03.040.0004-0</v>
          </cell>
          <cell r="B2406" t="str">
            <v xml:space="preserve">ESCAVACAO,CARGA E TRANSPORTE DE MATERIAL DE 1¬CATEGORIA,UTIL IZANDO MOTO-ESCAVO-TRANSPORTADOR,TRATOR(PUSHER) E MOTONIVELA DORA,ADMITINDO UMA DISTANCIA MEDIA DE TRANSPORTE DE 250,00M   </v>
          </cell>
          <cell r="C2406" t="str">
            <v>M3</v>
          </cell>
        </row>
        <row r="2407">
          <cell r="A2407" t="str">
            <v>03.040.0004-A</v>
          </cell>
          <cell r="B2407" t="str">
            <v xml:space="preserve">ESCAVACAO,CARGA E TRANSPORTE DE MATERIAL DE 1¬CATEGORIA,UTIL IZANDO MOTO-ESCAVO-TRANSPORTADOR,TRATOR(PUSHER) E MOTONIVELA DORA,ADMITINDO UMA DISTANCIA MEDIA DE TRANSPORTE DE 250,00M   </v>
          </cell>
          <cell r="C2407" t="str">
            <v>M3</v>
          </cell>
        </row>
        <row r="2408">
          <cell r="A2408" t="str">
            <v>03.040.0005-0</v>
          </cell>
          <cell r="B2408" t="str">
            <v xml:space="preserve">ESCAVACAO,CARGA E TRANSPORTE DE MATERIAL DE 1¬CATEGORIA,UTIL IZANDO MOTO-ESCAVO-TRANSPORTADOR,TRATOR(PUSHER) E MOTONIVELA DORA,ADMITINDO UMA DISTANCIA MEDIA DE TRANSPORTE DE 300,00M   </v>
          </cell>
          <cell r="C2408" t="str">
            <v>M3</v>
          </cell>
        </row>
        <row r="2409">
          <cell r="A2409" t="str">
            <v>03.040.0005-A</v>
          </cell>
          <cell r="B2409" t="str">
            <v xml:space="preserve">ESCAVACAO,CARGA E TRANSPORTE DE MATERIAL DE 1¬CATEGORIA,UTIL IZANDO MOTO-ESCAVO-TRANSPORTADOR,TRATOR(PUSHER) E MOTONIVELA DORA,ADMITINDO UMA DISTANCIA MEDIA DE TRANSPORTE DE 300,00M   </v>
          </cell>
          <cell r="C2409" t="str">
            <v>M3</v>
          </cell>
        </row>
        <row r="2410">
          <cell r="A2410" t="str">
            <v>03.040.0006-0</v>
          </cell>
          <cell r="B2410" t="str">
            <v xml:space="preserve">ESCAVACAO,CARGA E TRANSPORTE DE MATERIAL DE 1¬CATEGORIA,UTIL IZANDO MOTO-ESCAVO-TRANSPORTADOR,TRATOR(PUSHER) E MOTONIVELA DORA,ADMITINDO UMA DISTANCIA MEDIA DE TRANSPORTE DE 350,00M   </v>
          </cell>
          <cell r="C2410" t="str">
            <v>M3</v>
          </cell>
        </row>
        <row r="2411">
          <cell r="A2411" t="str">
            <v>03.040.0006-A</v>
          </cell>
          <cell r="B2411" t="str">
            <v xml:space="preserve">ESCAVACAO,CARGA E TRANSPORTE DE MATERIAL DE 1¬CATEGORIA,UTIL IZANDO MOTO-ESCAVO-TRANSPORTADOR,TRATOR(PUSHER) E MOTONIVELA DORA,ADMITINDO UMA DISTANCIA MEDIA DE TRANSPORTE DE 350,00M   </v>
          </cell>
          <cell r="C2411" t="str">
            <v>M3</v>
          </cell>
        </row>
        <row r="2412">
          <cell r="A2412" t="str">
            <v>03.040.0007-0</v>
          </cell>
          <cell r="B2412" t="str">
            <v xml:space="preserve">ESCAVACAO,CARGA E TRANSPORTE DE MATERIAL DE 1¬CATEGORIA,UTIL IZANDO MOTO-ESCAVO-TRANSPORTADOR,TRATOR(PUSHER) E MOTONIVELA DORA,ADMITINDO UMA DISTANCIA MEDIA DE TRANSPORTE DE 400,00M   </v>
          </cell>
          <cell r="C2412" t="str">
            <v>M3</v>
          </cell>
        </row>
        <row r="2413">
          <cell r="A2413" t="str">
            <v>03.040.0007-A</v>
          </cell>
          <cell r="B2413" t="str">
            <v xml:space="preserve">ESCAVACAO,CARGA E TRANSPORTE DE MATERIAL DE 1¬CATEGORIA,UTIL IZANDO MOTO-ESCAVO-TRANSPORTADOR,TRATOR(PUSHER) E MOTONIVELA DORA,ADMITINDO UMA DISTANCIA MEDIA DE TRANSPORTE DE 400,00M   </v>
          </cell>
          <cell r="C2413" t="str">
            <v>M3</v>
          </cell>
        </row>
        <row r="2414">
          <cell r="A2414" t="str">
            <v>03.040.0008-0</v>
          </cell>
          <cell r="B2414" t="str">
            <v xml:space="preserve">ESCAVACAO,CARGA E TRANSPORTE DE MATERIAL DE 1¬CATEGORIA,UTIL IZANDO MOTO-ESCAVO-TRANSPORTADOR,TRATOR(PUSHER) E MOTONIVELA DORA,ADMITINDO UMA DISTANCIA MEDIA DE TRANSPORTE DE 450,00M   </v>
          </cell>
          <cell r="C2414" t="str">
            <v>M3</v>
          </cell>
        </row>
        <row r="2415">
          <cell r="A2415" t="str">
            <v>03.040.0008-A</v>
          </cell>
          <cell r="B2415" t="str">
            <v xml:space="preserve">ESCAVACAO,CARGA E TRANSPORTE DE MATERIAL DE 1¬CATEGORIA,UTIL IZANDO MOTO-ESCAVO-TRANSPORTADOR,TRATOR(PUSHER) E MOTONIVELA DORA,ADMITINDO UMA DISTANCIA MEDIA DE TRANSPORTE DE 450,00M   </v>
          </cell>
          <cell r="C2415" t="str">
            <v>M3</v>
          </cell>
        </row>
        <row r="2416">
          <cell r="A2416" t="str">
            <v>03.040.0009-0</v>
          </cell>
          <cell r="B2416" t="str">
            <v xml:space="preserve">ESCAVACAO,CARGA E TRANSPORTE DE MATERIAL DE 1¬CATEGORIA,UTIL IZANDO MOTO-ESCAVO-TRANSPORTADOR,TRATOR(PUSHER) E MOTONIVELA DORA,ADMITINDO UMA DISTANCIA MEDIA DE TRANSPORTE DE 500,00M   </v>
          </cell>
          <cell r="C2416" t="str">
            <v>M3</v>
          </cell>
        </row>
        <row r="2417">
          <cell r="A2417" t="str">
            <v>03.040.0009-A</v>
          </cell>
          <cell r="B2417" t="str">
            <v xml:space="preserve">ESCAVACAO,CARGA E TRANSPORTE DE MATERIAL DE 1¬CATEGORIA,UTIL IZANDO MOTO-ESCAVO-TRANSPORTADOR,TRATOR(PUSHER) E MOTONIVELA DORA,ADMITINDO UMA DISTANCIA MEDIA DE TRANSPORTE DE 500,00M   </v>
          </cell>
          <cell r="C2417" t="str">
            <v>M3</v>
          </cell>
        </row>
        <row r="2418">
          <cell r="A2418" t="str">
            <v>03.040.0010-0</v>
          </cell>
          <cell r="B2418" t="str">
            <v xml:space="preserve">ESCAVACAO,CARGA E TRANSPORTE DE MATERIAL DE 1¬CATEGORIA,UTIL IZANDO MOTO-ESCAVO-TRANSPORTADOR,TRATOR(PUSHER) E MOTONIVELA DORA,ADMITINDO UMA DISTANCIA MEDIA DE TRANSPORTE DE 550,00M   </v>
          </cell>
          <cell r="C2418" t="str">
            <v>M3</v>
          </cell>
        </row>
        <row r="2419">
          <cell r="A2419" t="str">
            <v>03.040.0010-A</v>
          </cell>
          <cell r="B2419" t="str">
            <v xml:space="preserve">ESCAVACAO,CARGA E TRANSPORTE DE MATERIAL DE 1¬CATEGORIA,UTIL IZANDO MOTO-ESCAVO-TRANSPORTADOR,TRATOR(PUSHER) E MOTONIVELA DORA,ADMITINDO UMA DISTANCIA MEDIA DE TRANSPORTE DE 550,00M   </v>
          </cell>
          <cell r="C2419" t="str">
            <v>M3</v>
          </cell>
        </row>
        <row r="2420">
          <cell r="A2420" t="str">
            <v>03.040.0011-0</v>
          </cell>
          <cell r="B2420" t="str">
            <v xml:space="preserve">ESCAVACAO,CARGA E TRANSPORTE DE MATERIAL DE 1¬CATEGORIA,UTIL IZANDO MOTO-ESCAVO-TRANSPORTADOR,TRATOR(PUSHER) E MOTONIVELA DORA,ADMITINDO UMA DISTANCIA MEDIA DE TRANSPORTE DE 600,00M   </v>
          </cell>
          <cell r="C2420" t="str">
            <v>M3</v>
          </cell>
        </row>
        <row r="2421">
          <cell r="A2421" t="str">
            <v>03.040.0011-A</v>
          </cell>
          <cell r="B2421" t="str">
            <v xml:space="preserve">ESCAVACAO,CARGA E TRANSPORTE DE MATERIAL DE 1¬CATEGORIA,UTIL IZANDO MOTO-ESCAVO-TRANSPORTADOR,TRATOR(PUSHER) E MOTONIVELA DORA,ADMITINDO UMA DISTANCIA MEDIA DE TRANSPORTE DE 600,00M   </v>
          </cell>
          <cell r="C2421" t="str">
            <v>M3</v>
          </cell>
        </row>
        <row r="2422">
          <cell r="A2422" t="str">
            <v>03.040.0012-0</v>
          </cell>
          <cell r="B2422" t="str">
            <v xml:space="preserve">ESCAVACAO,CARGA E TRANSPORTE DE MATERIAL DE 1¬CATEGORIA,UTIL IZANDO MOTO-ESCAVO-TRANSPORTADOR,TRATOR(PUSHER) E MOTONIVELA DORA,ADMITINDO UMA DISTANCIA MEDIA DE TRANSPORTE DE 650,00M   </v>
          </cell>
          <cell r="C2422" t="str">
            <v>M3</v>
          </cell>
        </row>
        <row r="2423">
          <cell r="A2423" t="str">
            <v>03.040.0012-A</v>
          </cell>
          <cell r="B2423" t="str">
            <v xml:space="preserve">ESCAVACAO,CARGA E TRANSPORTE DE MATERIAL DE 1¬CATEGORIA,UTIL IZANDO MOTO-ESCAVO-TRANSPORTADOR,TRATOR(PUSHER) E MOTONIVELA DORA,ADMITINDO UMA DISTANCIA MEDIA DE TRANSPORTE DE 650,00M   </v>
          </cell>
          <cell r="C2423" t="str">
            <v>M3</v>
          </cell>
        </row>
        <row r="2424">
          <cell r="A2424" t="str">
            <v>03.040.0013-0</v>
          </cell>
          <cell r="B2424" t="str">
            <v xml:space="preserve">ESCAVACAO,CARGA E TRANSPORTE DE MATERIAL DE 1¬CATEGORIA,UTIL IZANDO MOTO-ESCAVO-TRANSPORTADOR,TRATOR(PUSHER) E MOTONIVELA DORA,ADMITINDO UMA DISTANCIA MEDIA DE TRANSPORTE DE 700,00M   </v>
          </cell>
          <cell r="C2424" t="str">
            <v>M3</v>
          </cell>
        </row>
        <row r="2425">
          <cell r="A2425" t="str">
            <v>03.040.0013-A</v>
          </cell>
          <cell r="B2425" t="str">
            <v xml:space="preserve">ESCAVACAO,CARGA E TRANSPORTE DE MATERIAL DE 1¬CATEGORIA,UTIL IZANDO MOTO-ESCAVO-TRANSPORTADOR,TRATOR(PUSHER) E MOTONIVELA DORA,ADMITINDO UMA DISTANCIA MEDIA DE TRANSPORTE DE 700,00M   </v>
          </cell>
          <cell r="C2425" t="str">
            <v>M3</v>
          </cell>
        </row>
        <row r="2426">
          <cell r="A2426" t="str">
            <v>03.040.0014-0</v>
          </cell>
          <cell r="B2426" t="str">
            <v xml:space="preserve">ESCAVACAO,CARGA E TRANSPORTE DE MATERIAL DE 1¬CATEGORIA,UTIL IZANDO MOTO-ESCAVO-TRANSPORTADOR,TRATOR(PUSHER) E MOTONIVELA DORA,ADMITINDO UMA DISTANCIA MEDIA DE TRANSPORTE DE 750,OOM   </v>
          </cell>
          <cell r="C2426" t="str">
            <v>M3</v>
          </cell>
        </row>
        <row r="2427">
          <cell r="A2427" t="str">
            <v>03.040.0014-A</v>
          </cell>
          <cell r="B2427" t="str">
            <v xml:space="preserve">ESCAVACAO,CARGA E TRANSPORTE DE MATERIAL DE 1¬CATEGORIA,UTIL IZANDO MOTO-ESCAVO-TRANSPORTADOR,TRATOR(PUSHER) E MOTONIVELA DORA,ADMITINDO UMA DISTANCIA MEDIA DE TRANSPORTE DE 750,OOM   </v>
          </cell>
          <cell r="C2427" t="str">
            <v>M3</v>
          </cell>
        </row>
        <row r="2428">
          <cell r="A2428" t="str">
            <v>03.040.0015-0</v>
          </cell>
          <cell r="B2428" t="str">
            <v xml:space="preserve">ESCAVACAO,CARGA E TRANSPORTE DE MATERIAL DE 1¬CATEGORIA,UTIL IZANDO MOTO-ESCAVO-TRANSPORTADOR,TRATOR(PUSHER) E MOTONIVELA DORA,ADMITINDO UMA DISTANCIA MEDIA DE TRANSPORTE DE 800,00M   </v>
          </cell>
          <cell r="C2428" t="str">
            <v>M3</v>
          </cell>
        </row>
        <row r="2429">
          <cell r="A2429" t="str">
            <v>03.040.0015-A</v>
          </cell>
          <cell r="B2429" t="str">
            <v xml:space="preserve">ESCAVACAO,CARGA E TRANSPORTE DE MATERIAL DE 1¬CATEGORIA,UTIL IZANDO MOTO-ESCAVO-TRANSPORTADOR,TRATOR(PUSHER) E MOTONIVELA DORA,ADMITINDO UMA DISTANCIA MEDIA DE TRANSPORTE DE 800,00M   </v>
          </cell>
          <cell r="C2429" t="str">
            <v>M3</v>
          </cell>
        </row>
        <row r="2430">
          <cell r="A2430" t="str">
            <v>03.040.0016-0</v>
          </cell>
          <cell r="B2430" t="str">
            <v xml:space="preserve">ESCAVACAO,CARGA E TRANSPORTE DE MATERIAL DE 1¬CATEGORIA,UTIL IZANDO MOTO-ESCAVO-TRANSPORTADOR,TRATOR(PUSHER) E MOTONIVELA DORA,ADMITINDO UMA DISTANCIA MEDIA DE TRANSPORTE DE 850,00M   </v>
          </cell>
          <cell r="C2430" t="str">
            <v>M3</v>
          </cell>
        </row>
        <row r="2431">
          <cell r="A2431" t="str">
            <v>03.040.0016-A</v>
          </cell>
          <cell r="B2431" t="str">
            <v xml:space="preserve">ESCAVACAO,CARGA E TRANSPORTE DE MATERIAL DE 1¬CATEGORIA,UTIL IZANDO MOTO-ESCAVO-TRANSPORTADOR,TRATOR(PUSHER) E MOTONIVELA DORA,ADMITINDO UMA DISTANCIA MEDIA DE TRANSPORTE DE 850,00M   </v>
          </cell>
          <cell r="C2431" t="str">
            <v>M3</v>
          </cell>
        </row>
        <row r="2432">
          <cell r="A2432" t="str">
            <v>03.040.0017-0</v>
          </cell>
          <cell r="B2432" t="str">
            <v xml:space="preserve">ESCAVACAO,CARGA E TRANSPORTE DE MATERIAL DE 1¬CATEGORIA,UTIL IZANDO MOTO-ESCAVO-TRANSPORTADOR,TRATOR(PUSHER) E MOTONIVELA DORA,ADMITINDO UMA DISTANCIA MEDIA DE TRANSPORTE DE 900,00M   </v>
          </cell>
          <cell r="C2432" t="str">
            <v>M3</v>
          </cell>
        </row>
        <row r="2433">
          <cell r="A2433" t="str">
            <v>03.040.0017-A</v>
          </cell>
          <cell r="B2433" t="str">
            <v xml:space="preserve">ESCAVACAO,CARGA E TRANSPORTE DE MATERIAL DE 1¬CATEGORIA,UTIL IZANDO MOTO-ESCAVO-TRANSPORTADOR,TRATOR(PUSHER) E MOTONIVELA DORA,ADMITINDO UMA DISTANCIA MEDIA DE TRANSPORTE DE 900,00M   </v>
          </cell>
          <cell r="C2433" t="str">
            <v>M3</v>
          </cell>
        </row>
        <row r="2434">
          <cell r="A2434" t="str">
            <v>03.040.0018-0</v>
          </cell>
          <cell r="B2434" t="str">
            <v xml:space="preserve">ESCAVACAO,CARGA E TRANSPORTE DE MATERIAL DE 1¬CATEGORIA,UTIL IZANDO MOTO-ESCAVO-TRANSPORTADOR,TRATOR(PUSHER) E MOTONIVELA DORA,ADMITINDO UMA DISTANCIA MEDIA DE TRANSPORTE DE 950,00M   </v>
          </cell>
          <cell r="C2434" t="str">
            <v>M3</v>
          </cell>
        </row>
        <row r="2435">
          <cell r="A2435" t="str">
            <v>03.040.0018-A</v>
          </cell>
          <cell r="B2435" t="str">
            <v xml:space="preserve">ESCAVACAO,CARGA E TRANSPORTE DE MATERIAL DE 1¬CATEGORIA,UTIL IZANDO MOTO-ESCAVO-TRANSPORTADOR,TRATOR(PUSHER) E MOTONIVELA DORA,ADMITINDO UMA DISTANCIA MEDIA DE TRANSPORTE DE 950,00M   </v>
          </cell>
          <cell r="C2435" t="str">
            <v>M3</v>
          </cell>
        </row>
        <row r="2436">
          <cell r="A2436" t="str">
            <v>03.040.0019-0</v>
          </cell>
          <cell r="B2436" t="str">
            <v xml:space="preserve">ESCAVACAO,CARGA E TRANSPORTE DE MATERIAL DE 1¬CATEGORIA,UTIL IZANDO MOTO-ESCAVO-TRANSPORTADOR,TRATOR(PUSHER) E MOTONIVELA DORA,ADMITINDO UMA DISTANCIA MEDIA DE TRANSPORTE DE 1000,00M   </v>
          </cell>
          <cell r="C2436" t="str">
            <v>M3</v>
          </cell>
        </row>
        <row r="2437">
          <cell r="A2437" t="str">
            <v>03.040.0019-A</v>
          </cell>
          <cell r="B2437" t="str">
            <v xml:space="preserve">ESCAVACAO,CARGA E TRANSPORTE DE MATERIAL DE 1¬CATEGORIA,UTIL IZANDO MOTO-ESCAVO-TRANSPORTADOR,TRATOR(PUSHER) E MOTONIVELA DORA,ADMITINDO UMA DISTANCIA MEDIA DE TRANSPORTE DE 1000,00M   </v>
          </cell>
          <cell r="C2437" t="str">
            <v>M3</v>
          </cell>
        </row>
        <row r="2438">
          <cell r="A2438" t="str">
            <v>03.040.0020-0</v>
          </cell>
          <cell r="B2438" t="str">
            <v xml:space="preserve">ESCAVACAO,CARGA E TRANSPORTE DE MATERIAL DE 1¬CATEGORIA,UTIL IZANDO MOTO-ESCAVO-TRANSPORTADOR,TRATOR(PUSHER) E MOTONIVELA DORA,ADMITINDO UMA DISTANCIA MEDIA DE TRANSPORTE DE 1050,00M   </v>
          </cell>
          <cell r="C2438" t="str">
            <v>M3</v>
          </cell>
        </row>
        <row r="2439">
          <cell r="A2439" t="str">
            <v>03.040.0020-A</v>
          </cell>
          <cell r="B2439" t="str">
            <v xml:space="preserve">ESCAVACAO,CARGA E TRANSPORTE DE MATERIAL DE 1¬CATEGORIA,UTIL IZANDO MOTO-ESCAVO-TRANSPORTADOR,TRATOR(PUSHER) E MOTONIVELA DORA,ADMITINDO UMA DISTANCIA MEDIA DE TRANSPORTE DE 1050,00M   </v>
          </cell>
          <cell r="C2439" t="str">
            <v>M3</v>
          </cell>
        </row>
        <row r="2440">
          <cell r="A2440" t="str">
            <v>03.040.0021-0</v>
          </cell>
          <cell r="B2440" t="str">
            <v xml:space="preserve">ESCAVACAO,CARGA E TRANSPORTE DE MATERIAL DE 1¬CATEGORIA,UTIL IZANDO MOTO-ESCAVO-TRANSPORTADOR,TRATOR(PUSHER) E MOTONIVELA DORA,ADMITINDO UMA DISTANCIA MEDIA DE TRANSPORTE DE 1100,00M   </v>
          </cell>
          <cell r="C2440" t="str">
            <v>M3</v>
          </cell>
        </row>
        <row r="2441">
          <cell r="A2441" t="str">
            <v>03.040.0021-A</v>
          </cell>
          <cell r="B2441" t="str">
            <v xml:space="preserve">ESCAVACAO,CARGA E TRANSPORTE DE MATERIAL DE 1¬CATEGORIA,UTIL IZANDO MOTO-ESCAVO-TRANSPORTADOR,TRATOR(PUSHER) E MOTONIVELA DORA,ADMITINDO UMA DISTANCIA MEDIA DE TRANSPORTE DE 1100,00M   </v>
          </cell>
          <cell r="C2441" t="str">
            <v>M3</v>
          </cell>
        </row>
        <row r="2442">
          <cell r="A2442" t="str">
            <v>03.040.0022-0</v>
          </cell>
          <cell r="B2442" t="str">
            <v xml:space="preserve">ESCAVACAO,CARGA E TRANSPORTE DE MATERIAL DE 1¬CATEGORIA,UTIL IZANDO MOTO-ESCAVO-TRANSPORTADOR,TRATOR(PUSHER) E MOTONIVELA DORA,ADMITINDO UMA DISTANCIA MEDIA DE TRANSPORTE DE 1150,00M   </v>
          </cell>
          <cell r="C2442" t="str">
            <v>M3</v>
          </cell>
        </row>
        <row r="2443">
          <cell r="A2443" t="str">
            <v>03.040.0022-A</v>
          </cell>
          <cell r="B2443" t="str">
            <v xml:space="preserve">ESCAVACAO,CARGA E TRANSPORTE DE MATERIAL DE 1¬CATEGORIA,UTIL IZANDO MOTO-ESCAVO-TRANSPORTADOR,TRATOR(PUSHER) E MOTONIVELA DORA,ADMITINDO UMA DISTANCIA MEDIA DE TRANSPORTE DE 1150,00M   </v>
          </cell>
          <cell r="C2443" t="str">
            <v>M3</v>
          </cell>
        </row>
        <row r="2444">
          <cell r="A2444" t="str">
            <v>03.040.0023-0</v>
          </cell>
          <cell r="B2444" t="str">
            <v xml:space="preserve">ESCAVACAO,CARGA E TRANSPORTE DE MATERIAL DE 1¬CATEGORIA,UTIL IZANDO MOTO-ESCAVO-TRANSPORTADOR,TRATOR(PUSHER) E MOTONIVELA DORA,ADMITINDO UMA DISTANCIA MEDIA DE TRANSPORTE DE 1200,00M   </v>
          </cell>
          <cell r="C2444" t="str">
            <v>M3</v>
          </cell>
        </row>
        <row r="2445">
          <cell r="A2445" t="str">
            <v>03.040.0023-A</v>
          </cell>
          <cell r="B2445" t="str">
            <v xml:space="preserve">ESCAVACAO,CARGA E TRANSPORTE DE MATERIAL DE 1¬CATEGORIA,UTIL IZANDO MOTO-ESCAVO-TRANSPORTADOR,TRATOR(PUSHER) E MOTONIVELA DORA,ADMITINDO UMA DISTANCIA MEDIA DE TRANSPORTE DE 1200,00M   </v>
          </cell>
          <cell r="C2445" t="str">
            <v>M3</v>
          </cell>
        </row>
        <row r="2446">
          <cell r="A2446" t="str">
            <v>03.040.0024-0</v>
          </cell>
          <cell r="B2446" t="str">
            <v xml:space="preserve">ESCAVACAO,CARGA E TRANSPORTE DE MATERIAL DE 2¬CATEGORIA,UTIL IZANDO MOTO-ESCAVO-TRANSPORTADOR,TRATOR(PUSHER),MOTONIVELADO RA E TRATOR COM ESCARIFICADOR,ADMITINDO UMA DISTANCIA MEDIA DE TRANSPORTE DE 100,00M  </v>
          </cell>
          <cell r="C2446" t="str">
            <v>M3</v>
          </cell>
        </row>
        <row r="2447">
          <cell r="A2447" t="str">
            <v>03.040.0024-A</v>
          </cell>
          <cell r="B2447" t="str">
            <v xml:space="preserve">ESCAVACAO,CARGA E TRANSPORTE DE MATERIAL DE 2¬CATEGORIA,UTIL IZANDO MOTO-ESCAVO-TRANSPORTADOR,TRATOR(PUSHER),MOTONIVELADO RA E TRATOR COM ESCARIFICADOR,ADMITINDO UMA DISTANCIA MEDIA DE TRANSPORTE DE 100,00M  </v>
          </cell>
          <cell r="C2447" t="str">
            <v>M3</v>
          </cell>
        </row>
        <row r="2448">
          <cell r="A2448" t="str">
            <v>03.040.0025-0</v>
          </cell>
          <cell r="B2448" t="str">
            <v xml:space="preserve">ESCAVACAO,CARGA E TRANSPORTE DE MATERIAL DE 2¬CATEGORIA,UTIL IZANDO MOTO-ESCAVO-TRANSPORTADOR,TRATOR(PUSHER),MOTONIVELADO RA E TRATOR COM ESCARIFICADOR,ADMITINDO UMA DISTANCIA MEDIA DE TRANSPORTE DE 150,00M  </v>
          </cell>
          <cell r="C2448" t="str">
            <v>M3</v>
          </cell>
        </row>
        <row r="2449">
          <cell r="A2449" t="str">
            <v>03.040.0025-A</v>
          </cell>
          <cell r="B2449" t="str">
            <v xml:space="preserve">ESCAVACAO,CARGA E TRANSPORTE DE MATERIAL DE 2¬CATEGORIA,UTIL IZANDO MOTO-ESCAVO-TRANSPORTADOR,TRATOR(PUSHER),MOTONIVELADO RA E TRATOR COM ESCARIFICADOR,ADMITINDO UMA DISTANCIA MEDIA DE TRANSPORTE DE 150,00M  </v>
          </cell>
          <cell r="C2449" t="str">
            <v>M3</v>
          </cell>
        </row>
        <row r="2450">
          <cell r="A2450" t="str">
            <v>03.040.0026-0</v>
          </cell>
          <cell r="B2450" t="str">
            <v xml:space="preserve">ESCAVACAO,CARGA E TRANSPORTE DE MATERIAL DE 2¬CATEGORIA,UTIL IZANDO MOTO-ESCAVO-TRANSPORTADOR,TRATOR(PUSHER),MOTONIVELADO RA E TRATOR COM ESCARIFICADOR,ADMITINDO UMA DISTANCIA MEDIA DE TRANSPORTE DE 200,00M  </v>
          </cell>
          <cell r="C2450" t="str">
            <v>M3</v>
          </cell>
        </row>
        <row r="2451">
          <cell r="A2451" t="str">
            <v>03.040.0026-A</v>
          </cell>
          <cell r="B2451" t="str">
            <v xml:space="preserve">ESCAVACAO,CARGA E TRANSPORTE DE MATERIAL DE 2¬CATEGORIA,UTIL IZANDO MOTO-ESCAVO-TRANSPORTADOR,TRATOR(PUSHER),MOTONIVELADO RA E TRATOR COM ESCARIFICADOR,ADMITINDO UMA DISTANCIA MEDIA DE TRANSPORTE DE 200,00M  </v>
          </cell>
          <cell r="C2451" t="str">
            <v>M3</v>
          </cell>
        </row>
        <row r="2452">
          <cell r="A2452" t="str">
            <v>03.040.0027-0</v>
          </cell>
          <cell r="B2452" t="str">
            <v xml:space="preserve">ESCAVACAO,CARGA E TRANSPORTE DE MATERIAL DE 2¬CATEGORIA,UTIL IZANDO MOTO-ESCAVO-TRANSPORTADOR,TRATOR(PUSHER),MOTONIVELADO RA E TRATOR COM ESCARIFICADOR,ADMITINDO UMA DISTANCIA MEDIA DE TRANSPORTE DE 250,00M  </v>
          </cell>
          <cell r="C2452" t="str">
            <v>M3</v>
          </cell>
        </row>
        <row r="2453">
          <cell r="A2453" t="str">
            <v>03.040.0027-A</v>
          </cell>
          <cell r="B2453" t="str">
            <v xml:space="preserve">ESCAVACAO,CARGA E TRANSPORTE DE MATERIAL DE 2¬CATEGORIA,UTIL IZANDO MOTO-ESCAVO-TRANSPORTADOR,TRATOR(PUSHER),MOTONIVELADO RA E TRATOR COM ESCARIFICADOR,ADMITINDO UMA DISTANCIA MEDIA DE TRANSPORTE DE 250,00M  </v>
          </cell>
          <cell r="C2453" t="str">
            <v>M3</v>
          </cell>
        </row>
        <row r="2454">
          <cell r="A2454" t="str">
            <v>03.040.0028-0</v>
          </cell>
          <cell r="B2454" t="str">
            <v xml:space="preserve">ESCAVACAO,CARGA E TRANSPORTE DE MATERIAL DE 2¬CATEGORIA,UTIL IZANDO MOTO-ESCAVO-TRANSPORTADOR,TRATOR(PUSHER),MOTONIVELADO RA E TRATOR COM ESCARIFICADOR,ADMITINDO UMA DISTANCIA MEDIA DE TRANSPORTE DE 300,00M  </v>
          </cell>
          <cell r="C2454" t="str">
            <v>M3</v>
          </cell>
        </row>
        <row r="2455">
          <cell r="A2455" t="str">
            <v>03.040.0028-A</v>
          </cell>
          <cell r="B2455" t="str">
            <v xml:space="preserve">ESCAVACAO,CARGA E TRANSPORTE DE MATERIAL DE 2¬CATEGORIA,UTIL IZANDO MOTO-ESCAVO-TRANSPORTADOR,TRATOR(PUSHER),MOTONIVELADO RA E TRATOR COM ESCARIFICADOR,ADMITINDO UMA DISTANCIA MEDIA DE TRANSPORTE DE 300,00M  </v>
          </cell>
          <cell r="C2455" t="str">
            <v>M3</v>
          </cell>
        </row>
        <row r="2456">
          <cell r="A2456" t="str">
            <v>03.040.0029-0</v>
          </cell>
          <cell r="B2456" t="str">
            <v xml:space="preserve">ESCAVACAO,CARGA E TRANSPORTE DE MATERIAL DE 2¬CATEGORIA,UTIL IZANDO MOTO-ESCAVO-TRANSPORTADOR,TRATOR(PUSHER),MOTONIVELADO RA E TRATOR COM ESCARIFICADOR,ADMITINDO UMA DISTANCIA MEDIA DE TRANSPORTE DE 350,00M  </v>
          </cell>
          <cell r="C2456" t="str">
            <v>M3</v>
          </cell>
        </row>
        <row r="2457">
          <cell r="A2457" t="str">
            <v>03.040.0029-A</v>
          </cell>
          <cell r="B2457" t="str">
            <v xml:space="preserve">ESCAVACAO,CARGA E TRANSPORTE DE MATERIAL DE 2¬CATEGORIA,UTIL IZANDO MOTO-ESCAVO-TRANSPORTADOR,TRATOR(PUSHER),MOTONIVELADO RA E TRATOR COM ESCARIFICADOR,ADMITINDO UMA DISTANCIA MEDIA DE TRANSPORTE DE 350,00M  </v>
          </cell>
          <cell r="C2457" t="str">
            <v>M3</v>
          </cell>
        </row>
        <row r="2458">
          <cell r="A2458" t="str">
            <v>03.040.0030-0</v>
          </cell>
          <cell r="B2458" t="str">
            <v xml:space="preserve">ESCAVACAO,CARGA E TRANSPORTE DE MATERIAL DE 2¬CATEGORIA,UTIL IZANDO MOTO-ESCAVO-TRANSPORTADOR,TRATOR(PUSHER),MOTONIVELADO RA E TARTOR COM ESCARIFICADOR,ADMITINDO UMA DISTANCIA MEDIA DE TRANSPORTE DE 400,00M  </v>
          </cell>
          <cell r="C2458" t="str">
            <v>M3</v>
          </cell>
        </row>
        <row r="2459">
          <cell r="A2459" t="str">
            <v>03.040.0030-A</v>
          </cell>
          <cell r="B2459" t="str">
            <v xml:space="preserve">ESCAVACAO,CARGA E TRANSPORTE DE MATERIAL DE 2¬CATEGORIA,UTIL IZANDO MOTO-ESCAVO-TRANSPORTADOR,TRATOR(PUSHER),MOTONIVELADO RA E TARTOR COM ESCARIFICADOR,ADMITINDO UMA DISTANCIA MEDIA DE TRANSPORTE DE 400,00M  </v>
          </cell>
          <cell r="C2459" t="str">
            <v>M3</v>
          </cell>
        </row>
        <row r="2460">
          <cell r="A2460" t="str">
            <v>03.040.0031-0</v>
          </cell>
          <cell r="B2460" t="str">
            <v xml:space="preserve">ESCAVACAO,CARGA E TRANSPORTE DE MATERIAL DE 2¬CATEGORIA,UTIL IZANDO MOTO-ESCAVO-TRANSPORTADOR,TRATOR(PUSHER),MOTONIVELADO RA E TRATOR COM ESCARIFICADOR,ADMITINDO UMA DISTANCIA MEDIA DE TRANSPORTE DE 450,00M  </v>
          </cell>
          <cell r="C2460" t="str">
            <v>M3</v>
          </cell>
        </row>
        <row r="2461">
          <cell r="A2461" t="str">
            <v>03.040.0031-A</v>
          </cell>
          <cell r="B2461" t="str">
            <v xml:space="preserve">ESCAVACAO,CARGA E TRANSPORTE DE MATERIAL DE 2¬CATEGORIA,UTIL IZANDO MOTO-ESCAVO-TRANSPORTADOR,TRATOR(PUSHER),MOTONIVELADO RA E TRATOR COM ESCARIFICADOR,ADMITINDO UMA DISTANCIA MEDIA DE TRANSPORTE DE 450,00M  </v>
          </cell>
          <cell r="C2461" t="str">
            <v>M3</v>
          </cell>
        </row>
        <row r="2462">
          <cell r="A2462" t="str">
            <v>03.040.0032-0</v>
          </cell>
          <cell r="B2462" t="str">
            <v xml:space="preserve">ESCAVACAO,CARGA E TRANSPORTE DE MATERIAL DE 2¬CATEGORIA,UTIL IZANDO MOTO-ESCAVO-TRANSPORTADOR,TRATOR(PUSHER),MOTONIVELADO RA E TRATOR COM ESCARIFICADOR,ADMITINDO UMA DISTANCIA MEDIA DE TRANSPORTE DE 500,00M  </v>
          </cell>
          <cell r="C2462" t="str">
            <v>M3</v>
          </cell>
        </row>
        <row r="2463">
          <cell r="A2463" t="str">
            <v>03.040.0032-A</v>
          </cell>
          <cell r="B2463" t="str">
            <v xml:space="preserve">ESCAVACAO,CARGA E TRANSPORTE DE MATERIAL DE 2¬CATEGORIA,UTIL IZANDO MOTO-ESCAVO-TRANSPORTADOR,TRATOR(PUSHER),MOTONIVELADO RA E TRATOR COM ESCARIFICADOR,ADMITINDO UMA DISTANCIA MEDIA DE TRANSPORTE DE 500,00M  </v>
          </cell>
          <cell r="C2463" t="str">
            <v>M3</v>
          </cell>
        </row>
        <row r="2464">
          <cell r="A2464" t="str">
            <v>03.040.0033-0</v>
          </cell>
          <cell r="B2464" t="str">
            <v xml:space="preserve">ESCAVACAO,CARGA E TRANSPORTE DE MATERIAL DE 2¬CATEGORIA,UTIL IZANDO MOTO-ESCAVO-TRANSPORTADOR,TRATOR(PUSHER),MOTONIVELADO RA E TRATOR COM ESCARIFICADOR,ADMITINDO UMA DISTANCIA MEDIA DE TRANSPORTE DE 550,00M  </v>
          </cell>
          <cell r="C2464" t="str">
            <v>M3</v>
          </cell>
        </row>
        <row r="2465">
          <cell r="A2465" t="str">
            <v>03.040.0033-A</v>
          </cell>
          <cell r="B2465" t="str">
            <v xml:space="preserve">ESCAVACAO,CARGA E TRANSPORTE DE MATERIAL DE 2¬CATEGORIA,UTIL IZANDO MOTO-ESCAVO-TRANSPORTADOR,TRATOR(PUSHER),MOTONIVELADO RA E TRATOR COM ESCARIFICADOR,ADMITINDO UMA DISTANCIA MEDIA DE TRANSPORTE DE 550,00M  </v>
          </cell>
          <cell r="C2465" t="str">
            <v>M3</v>
          </cell>
        </row>
        <row r="2466">
          <cell r="A2466" t="str">
            <v>03.040.0034-0</v>
          </cell>
          <cell r="B2466" t="str">
            <v xml:space="preserve">ESCAVACAO,CARGA E TRANSPORTE DE MATERIAL DE 2¬CATEGORIA,UTIL IZANDO MOTO-ESCAVO-TRAMSPORTADOR,TRATOR(PUSHER),MOTONIVELADO RA E TRATOR COM ESCARIFICADOR,ADMITINDO UMA DISTANCIA MEDIA DE TRANSPORTE DE 600,00M  </v>
          </cell>
          <cell r="C2466" t="str">
            <v>M3</v>
          </cell>
        </row>
        <row r="2467">
          <cell r="A2467" t="str">
            <v>03.040.0034-A</v>
          </cell>
          <cell r="B2467" t="str">
            <v xml:space="preserve">ESCAVACAO,CARGA E TRANSPORTE DE MATERIAL DE 2¬CATEGORIA,UTIL IZANDO MOTO-ESCAVO-TRAMSPORTADOR,TRATOR(PUSHER),MOTONIVELADO RA E TRATOR COM ESCARIFICADOR,ADMITINDO UMA DISTANCIA MEDIA DE TRANSPORTE DE 600,00M  </v>
          </cell>
          <cell r="C2467" t="str">
            <v>M3</v>
          </cell>
        </row>
        <row r="2468">
          <cell r="A2468" t="str">
            <v>03.040.0035-0</v>
          </cell>
          <cell r="B2468" t="str">
            <v xml:space="preserve">ESCAVACAO,CARGA E TRANSPORTE DE MATERIAL DE 2¬CATEGORIA,UTIL IZANDO MOTO-ESCAVO-TRANSPORTADOR,TRATOR(PUSHER),MOTONIVELADO RA E TRATOR COM ESCARIFICADOR,ADMITINDO UMA DISTANCIA MEDIA DE TRANSPORTE DE 650,00M  </v>
          </cell>
          <cell r="C2468" t="str">
            <v>M3</v>
          </cell>
        </row>
        <row r="2469">
          <cell r="A2469" t="str">
            <v>03.040.0035-A</v>
          </cell>
          <cell r="B2469" t="str">
            <v xml:space="preserve">ESCAVACAO,CARGA E TRANSPORTE DE MATERIAL DE 2¬CATEGORIA,UTIL IZANDO MOTO-ESCAVO-TRANSPORTADOR,TRATOR(PUSHER),MOTONIVELADO RA E TRATOR COM ESCARIFICADOR,ADMITINDO UMA DISTANCIA MEDIA DE TRANSPORTE DE 650,00M  </v>
          </cell>
          <cell r="C2469" t="str">
            <v>M3</v>
          </cell>
        </row>
        <row r="2470">
          <cell r="A2470" t="str">
            <v>03.040.0036-0</v>
          </cell>
          <cell r="B2470" t="str">
            <v xml:space="preserve">ESCAVACAO,CARGA E TRANSPORTE DE MATERIAL DE 2¬CATEGORIA,UTIL IZANDO MOTO-ESCAVO-TRANSPORTADOR,TRATOR(PUSHER),MOTONIVELADO RA E TRATOR COM ESCARIFICADOR,ADMITINDO UMA DISTANCIA MEDIA DE TRANSPORTE DE 700,00M  </v>
          </cell>
          <cell r="C2470" t="str">
            <v>M3</v>
          </cell>
        </row>
        <row r="2471">
          <cell r="A2471" t="str">
            <v>03.040.0036-A</v>
          </cell>
          <cell r="B2471" t="str">
            <v xml:space="preserve">ESCAVACAO,CARGA E TRANSPORTE DE MATERIAL DE 2¬CATEGORIA,UTIL IZANDO MOTO-ESCAVO-TRANSPORTADOR,TRATOR(PUSHER),MOTONIVELADO RA E TRATOR COM ESCARIFICADOR,ADMITINDO UMA DISTANCIA MEDIA DE TRANSPORTE DE 700,00M  </v>
          </cell>
          <cell r="C2471" t="str">
            <v>M3</v>
          </cell>
        </row>
        <row r="2472">
          <cell r="A2472" t="str">
            <v>03.040.0037-0</v>
          </cell>
          <cell r="B2472" t="str">
            <v xml:space="preserve">ESCAVACAO,CARGA E TRANSPORTE DE MATERIAL DE 2¬CATEGORIA,UTIL IZANDO MOTO-ESCAVO-TRANSPORTADOR,TRATOR(PUSHER),MOTONIVELADO RA E TRATOR COM ESCARIFICADOR,ADMITINDO UMA DISTANCIA MEDIA DE TRANSPORTE DE 750,00M  </v>
          </cell>
          <cell r="C2472" t="str">
            <v>M3</v>
          </cell>
        </row>
        <row r="2473">
          <cell r="A2473" t="str">
            <v>03.040.0037-A</v>
          </cell>
          <cell r="B2473" t="str">
            <v xml:space="preserve">ESCAVACAO,CARGA E TRANSPORTE DE MATERIAL DE 2¬CATEGORIA,UTIL IZANDO MOTO-ESCAVO-TRANSPORTADOR,TRATOR(PUSHER),MOTONIVELADO RA E TRATOR COM ESCARIFICADOR,ADMITINDO UMA DISTANCIA MEDIA DE TRANSPORTE DE 750,00M  </v>
          </cell>
          <cell r="C2473" t="str">
            <v>M3</v>
          </cell>
        </row>
        <row r="2474">
          <cell r="A2474" t="str">
            <v>03.040.0038-0</v>
          </cell>
          <cell r="B2474" t="str">
            <v xml:space="preserve">ESCAVACAO,CARGA E TRANSPORTE DE MATERIAL DE 2¬CATEGORIA,UTIL IZANDO MOTO-ESCAVO-TRANSPORTADOR,TRATOR(PUSHER),MOTONIVELADO RA E TRATOR COM ESCARIFICADOR,ADMITINDO UMA DISTANCIA MEDIA DE TRANSPORTE DE 800,00M  </v>
          </cell>
          <cell r="C2474" t="str">
            <v>M3</v>
          </cell>
        </row>
        <row r="2475">
          <cell r="A2475" t="str">
            <v>03.040.0038-A</v>
          </cell>
          <cell r="B2475" t="str">
            <v xml:space="preserve">ESCAVACAO,CARGA E TRANSPORTE DE MATERIAL DE 2¬CATEGORIA,UTIL IZANDO MOTO-ESCAVO-TRANSPORTADOR,TRATOR(PUSHER),MOTONIVELADO RA E TRATOR COM ESCARIFICADOR,ADMITINDO UMA DISTANCIA MEDIA DE TRANSPORTE DE 800,00M  </v>
          </cell>
          <cell r="C2475" t="str">
            <v>M3</v>
          </cell>
        </row>
        <row r="2476">
          <cell r="A2476" t="str">
            <v>03.040.0039-0</v>
          </cell>
          <cell r="B2476" t="str">
            <v xml:space="preserve">ESCAVACAO,CARGA E TRANSPORTE DE MATERIAL DE 2¬CATEGORIA,UTIL IZANDO MOTO-ESCAVO-TRANSPORTADOR,TRATOR(PUSHER),MOTONIVELADO RA E TRATOR COM ESCARIFICADOR,ADMITINDO UMA DISTANCIA MEDIA DE TRANSPORTE DE 850,00M  </v>
          </cell>
          <cell r="C2476" t="str">
            <v>M3</v>
          </cell>
        </row>
        <row r="2477">
          <cell r="A2477" t="str">
            <v>03.040.0039-A</v>
          </cell>
          <cell r="B2477" t="str">
            <v xml:space="preserve">ESCAVACAO,CARGA E TRANSPORTE DE MATERIAL DE 2¬CATEGORIA,UTIL IZANDO MOTO-ESCAVO-TRANSPORTADOR,TRATOR(PUSHER),MOTONIVELADO RA E TRATOR COM ESCARIFICADOR,ADMITINDO UMA DISTANCIA MEDIA DE TRANSPORTE DE 850,00M  </v>
          </cell>
          <cell r="C2477" t="str">
            <v>M3</v>
          </cell>
        </row>
        <row r="2478">
          <cell r="A2478" t="str">
            <v>03.040.0040-0</v>
          </cell>
          <cell r="B2478" t="str">
            <v xml:space="preserve">ESCAVACAO,CARGA E TRANSPORTE DE MATERIAL DE 2¬CATEGORIA,UTIL IZANDO MOTO-ESCAVO-TRANSPORTADOR,TRATOR(PUSHER),MOTONIVELADO RA E TRATOR COM ESCARIFICADOR,ADMITINDO UMA DISTANCIA MEDIA DE TRANSPORTE DE 900,00M  </v>
          </cell>
          <cell r="C2478" t="str">
            <v>M3</v>
          </cell>
        </row>
        <row r="2479">
          <cell r="A2479" t="str">
            <v>03.040.0040-A</v>
          </cell>
          <cell r="B2479" t="str">
            <v xml:space="preserve">ESCAVACAO,CARGA E TRANSPORTE DE MATERIAL DE 2¬CATEGORIA,UTIL IZANDO MOTO-ESCAVO-TRANSPORTADOR,TRATOR(PUSHER),MOTONIVELADO RA E TRATOR COM ESCARIFICADOR,ADMITINDO UMA DISTANCIA MEDIA DE TRANSPORTE DE 900,00M  </v>
          </cell>
          <cell r="C2479" t="str">
            <v>M3</v>
          </cell>
        </row>
        <row r="2480">
          <cell r="A2480" t="str">
            <v>03.040.0041-0</v>
          </cell>
          <cell r="B2480" t="str">
            <v xml:space="preserve">ESCAVACAO,CARGA E TRANSPORTE DE MATERIAL DE 2¬CATEGORIA,UTIL IZANDO MOTO-ESCAVO-TRANSPORTADOR,TRATOR(PUSHER),MOTONIVELADO RA E TRATOR COM ESCARIFICADOR,ADMITINDO UMA DISTANCIA MEDIA DE TRANSPORTE DE 950,00M  </v>
          </cell>
          <cell r="C2480" t="str">
            <v>M3</v>
          </cell>
        </row>
        <row r="2481">
          <cell r="A2481" t="str">
            <v>03.040.0041-A</v>
          </cell>
          <cell r="B2481" t="str">
            <v xml:space="preserve">ESCAVACAO,CARGA E TRANSPORTE DE MATERIAL DE 2¬CATEGORIA,UTIL IZANDO MOTO-ESCAVO-TRANSPORTADOR,TRATOR(PUSHER),MOTONIVELADO RA E TRATOR COM ESCARIFICADOR,ADMITINDO UMA DISTANCIA MEDIA DE TRANSPORTE DE 950,00M  </v>
          </cell>
          <cell r="C2481" t="str">
            <v>M3</v>
          </cell>
        </row>
        <row r="2482">
          <cell r="A2482" t="str">
            <v>03.040.0042-0</v>
          </cell>
          <cell r="B2482" t="str">
            <v xml:space="preserve">ESCAVACAO,CARGA E TRANSPORTE DE MATERIAL DE 2¬CATEGORIA,UTIL IZANDO MOTO-ESCAVO-TRANSPORTADOR,TRATOR(PUSHER),MOTONIVELADO RA E TRATOR COM ESCARIFICADOR,ADMITINDO UMA DISTANCIA MEDIA DE TRANSPORTE DE 1000,00M  </v>
          </cell>
          <cell r="C2482" t="str">
            <v>M3</v>
          </cell>
        </row>
        <row r="2483">
          <cell r="A2483" t="str">
            <v>03.040.0042-A</v>
          </cell>
          <cell r="B2483" t="str">
            <v xml:space="preserve">ESCAVACAO,CARGA E TRANSPORTE DE MATERIAL DE 2¬CATEGORIA,UTIL IZANDO MOTO-ESCAVO-TRANSPORTADOR,TRATOR(PUSHER),MOTONIVELADO RA E TRATOR COM ESCARIFICADOR,ADMITINDO UMA DISTANCIA MEDIA DE TRANSPORTE DE 1000,00M  </v>
          </cell>
          <cell r="C2483" t="str">
            <v>M3</v>
          </cell>
        </row>
        <row r="2484">
          <cell r="A2484" t="str">
            <v>03.040.0043-0</v>
          </cell>
          <cell r="B2484" t="str">
            <v xml:space="preserve">ESCAVACAO,CARGA E TRANSPORTE DE MATERIAL DE 2¬CATEGORIA,UTIL IZANDO MOTO-ESCAVO-TRANSPORTADOR,TRATOR(PUSHER),MOTONIVELADO RA E TRATOR COM ESCARIFICADOR,ADMITINDO UMA DISTANCIA MEDIA DE TRANSPORTE DE 1050,00M  </v>
          </cell>
          <cell r="C2484" t="str">
            <v>M3</v>
          </cell>
        </row>
        <row r="2485">
          <cell r="A2485" t="str">
            <v>03.040.0043-A</v>
          </cell>
          <cell r="B2485" t="str">
            <v xml:space="preserve">ESCAVACAO,CARGA E TRANSPORTE DE MATERIAL DE 2¬CATEGORIA,UTIL IZANDO MOTO-ESCAVO-TRANSPORTADOR,TRATOR(PUSHER),MOTONIVELADO RA E TRATOR COM ESCARIFICADOR,ADMITINDO UMA DISTANCIA MEDIA DE TRANSPORTE DE 1050,00M  </v>
          </cell>
          <cell r="C2485" t="str">
            <v>M3</v>
          </cell>
        </row>
        <row r="2486">
          <cell r="A2486" t="str">
            <v>03.040.0044-0</v>
          </cell>
          <cell r="B2486" t="str">
            <v xml:space="preserve">ESCAVACAO,CARGA E TRANSPORTE DE MATERIAL DE 2¬CATEGORIA,UTIL IZANDO MOTO-ESCAVO-TRANSPORTADOR,TRATOR(PUSHER),MOTONIVELADO RA E TRATOR COM ESCARIFICADOR,ADMITINDO UMA DISTANCIA MEDIA DE TRANSPORTE DE 1100,00M  </v>
          </cell>
          <cell r="C2486" t="str">
            <v>M3</v>
          </cell>
        </row>
        <row r="2487">
          <cell r="A2487" t="str">
            <v>03.040.0044-A</v>
          </cell>
          <cell r="B2487" t="str">
            <v xml:space="preserve">ESCAVACAO,CARGA E TRANSPORTE DE MATERIAL DE 2¬CATEGORIA,UTIL IZANDO MOTO-ESCAVO-TRANSPORTADOR,TRATOR(PUSHER),MOTONIVELADO RA E TRATOR COM ESCARIFICADOR,ADMITINDO UMA DISTANCIA MEDIA DE TRANSPORTE DE 1100,00M  </v>
          </cell>
          <cell r="C2487" t="str">
            <v>M3</v>
          </cell>
        </row>
        <row r="2488">
          <cell r="A2488" t="str">
            <v>03.040.0045-0</v>
          </cell>
          <cell r="B2488" t="str">
            <v xml:space="preserve">ESCAVACAO,CARGA E TRANSPORTE DE MATERIAL DE 2¬CATEGORIA,UTIL IZANDO MOTO-ESCAVO-TRANSPORTADOR,TRATOR(PUSHER),MOTONIVELADO RA E TRATOR COM ESCARIFICADOR,ADMITINDO UMA DISTANCIA MEDIA DE TRANSPORTE DE 1150,00M  </v>
          </cell>
          <cell r="C2488" t="str">
            <v>M3</v>
          </cell>
        </row>
        <row r="2489">
          <cell r="A2489" t="str">
            <v>03.040.0045-A</v>
          </cell>
          <cell r="B2489" t="str">
            <v xml:space="preserve">ESCAVACAO,CARGA E TRANSPORTE DE MATERIAL DE 2¬CATEGORIA,UTIL IZANDO MOTO-ESCAVO-TRANSPORTADOR,TRATOR(PUSHER),MOTONIVELADO RA E TRATOR COM ESCARIFICADOR,ADMITINDO UMA DISTANCIA MEDIA DE TRANSPORTE DE 1150,00M  </v>
          </cell>
          <cell r="C2489" t="str">
            <v>M3</v>
          </cell>
        </row>
        <row r="2490">
          <cell r="A2490" t="str">
            <v>03.040.0046-0</v>
          </cell>
          <cell r="B2490" t="str">
            <v xml:space="preserve">ESCAVACAO,CARGA E TRANSPORTE DE MATERIAL DE 2¬CATEGORIA,UTIL IZANDO MOTO-ESCAVO-TRANSPORTADOR,TRATOR(PUSHER),MOTONIVELADO RA E TRATOR COM ESCARIFICADOR,ADMITINDO UMA DISTANCIA MEDIA DE TRANSPORTE DE 1200,00M  </v>
          </cell>
          <cell r="C2490" t="str">
            <v>M3</v>
          </cell>
        </row>
        <row r="2491">
          <cell r="A2491" t="str">
            <v>03.040.0046-A</v>
          </cell>
          <cell r="B2491" t="str">
            <v xml:space="preserve">ESCAVACAO,CARGA E TRANSPORTE DE MATERIAL DE 2¬CATEGORIA,UTIL IZANDO MOTO-ESCAVO-TRANSPORTADOR,TRATOR(PUSHER),MOTONIVELADO RA E TRATOR COM ESCARIFICADOR,ADMITINDO UMA DISTANCIA MEDIA DE TRANSPORTE DE 1200,00M  </v>
          </cell>
          <cell r="C2491" t="str">
            <v>M3</v>
          </cell>
        </row>
        <row r="2492">
          <cell r="A2492" t="str">
            <v>03.040.9999-0</v>
          </cell>
          <cell r="B2492" t="str">
            <v xml:space="preserve">INDICE DA FAMILIA     </v>
          </cell>
        </row>
        <row r="2493">
          <cell r="A2493" t="str">
            <v>03.040.9999-A</v>
          </cell>
          <cell r="B2493" t="str">
            <v xml:space="preserve">INDICE DA FAMILIA     </v>
          </cell>
        </row>
        <row r="2494">
          <cell r="A2494" t="str">
            <v>03.045.9999-0</v>
          </cell>
          <cell r="B2494" t="str">
            <v xml:space="preserve">INDICE DA FAMILIA     </v>
          </cell>
        </row>
        <row r="2495">
          <cell r="A2495" t="str">
            <v>03.045.9999-A</v>
          </cell>
          <cell r="B2495" t="str">
            <v xml:space="preserve">INDICE DA FAMILIA     </v>
          </cell>
        </row>
        <row r="2496">
          <cell r="A2496" t="str">
            <v>03.046.9999-0</v>
          </cell>
          <cell r="B2496" t="str">
            <v xml:space="preserve">INDICE DA FAMILIA     </v>
          </cell>
        </row>
        <row r="2497">
          <cell r="A2497" t="str">
            <v>03.046.9999-A</v>
          </cell>
          <cell r="B2497" t="str">
            <v xml:space="preserve">INDICE DA FAMILIA     </v>
          </cell>
        </row>
        <row r="2498">
          <cell r="A2498" t="str">
            <v>03.047.9999-0</v>
          </cell>
          <cell r="B2498" t="str">
            <v xml:space="preserve">FAMILIA 03.047     </v>
          </cell>
        </row>
        <row r="2499">
          <cell r="A2499" t="str">
            <v>03.047.9999-A</v>
          </cell>
          <cell r="B2499" t="str">
            <v xml:space="preserve">FAMILIA 03.047     </v>
          </cell>
        </row>
        <row r="2500">
          <cell r="A2500" t="str">
            <v>04.005.0003-0</v>
          </cell>
          <cell r="B2500" t="str">
            <v xml:space="preserve">TRANSPORTE DE CARGA DE QUALQUER NATUREZA,EXCLUSIVE AS DESPES AS DE CARGA E DESCARGA,TANTO DE ESPERA DO CAMINHAO COMO DO S ERVENTE OU EQUIPAMENTO AUXILIAR,A VELOCIDADE MEDIA DE 50KM/H ,EM CAMINHAO DE CARROCERIA FIXA A OLEO DIESEL,COM CAPACIDADE UTIL DE 7,5T </v>
          </cell>
          <cell r="C2500" t="str">
            <v>T X KM</v>
          </cell>
        </row>
        <row r="2501">
          <cell r="A2501" t="str">
            <v>04.005.0003-A</v>
          </cell>
          <cell r="B2501" t="str">
            <v xml:space="preserve">TRANSPORTE DE CARGA DE QUALQUER NATUREZA,EXCLUSIVE AS DESPES AS DE CARGA E DESCARGA,TANTO DE ESPERA DO CAMINHAO COMO DO S ERVENTE OU EQUIPAMENTO AUXILIAR,A VELOCIDADE MEDIA DE 50KM/H ,EM CAMINHAO DE CARROCERIA FIXA A OLEO DIESEL,COM CAPACIDADE UTIL DE 7,5T </v>
          </cell>
          <cell r="C2501" t="str">
            <v>T X KM</v>
          </cell>
        </row>
        <row r="2502">
          <cell r="A2502" t="str">
            <v>04.005.0004-0</v>
          </cell>
          <cell r="B2502" t="str">
            <v xml:space="preserve">TRANSPORTE DE CARGA DE QUALQUER NATUREZA,EXCLUSIVE AS DESPES AS DE CARGA E DESCARGA,TANTO DE ESPERA DO CAMINHAO COMO DO S ERVENTE OU EQUIPAMENTO AUXILIAR,A VELOCIDADE MEDIA DE 40KM/H ,EM CAMINHAO DE CARROCERIA FIXA A OLEO DIESEL,COM CAPACIDADE UTIL DE 7,5T </v>
          </cell>
          <cell r="C2502" t="str">
            <v>T X KM</v>
          </cell>
        </row>
        <row r="2503">
          <cell r="A2503" t="str">
            <v>04.005.0004-A</v>
          </cell>
          <cell r="B2503" t="str">
            <v xml:space="preserve">TRANSPORTE DE CARGA DE QUALQUER NATUREZA,EXCLUSIVE AS DESPES AS DE CARGA E DESCARGA,TANTO DE ESPERA DO CAMINHAO COMO DO S ERVENTE OU EQUIPAMENTO AUXILIAR,A VELOCIDADE MEDIA DE 40KM/H ,EM CAMINHAO DE CARROCERIA FIXA A OLEO DIESEL,COM CAPACIDADE UTIL DE 7,5T </v>
          </cell>
          <cell r="C2503" t="str">
            <v>T X KM</v>
          </cell>
        </row>
        <row r="2504">
          <cell r="A2504" t="str">
            <v>04.005.0005-0</v>
          </cell>
          <cell r="B2504" t="str">
            <v xml:space="preserve">TRANSPORTE DE CARGA DE QUALQUER NATUREZA,EXCLUSIVE AS DESPES AS DE CARGA E DESCARGA,TANTO DE ESPERA DO CAMINHAO COMO DO S ERVENTE OU EQUIPAMENTO AUXILIAR,A VELOCIDADE MEDIA DE 35KM/H ,EM CAMINHAO DE CARROCERIA FIXA A OLEO DIESEL,COM CAPACIDADE UTIL DE 7,5T </v>
          </cell>
          <cell r="C2504" t="str">
            <v>T X KM</v>
          </cell>
        </row>
        <row r="2505">
          <cell r="A2505" t="str">
            <v>04.005.0005-A</v>
          </cell>
          <cell r="B2505" t="str">
            <v xml:space="preserve">TRANSPORTE DE CARGA DE QUALQUER NATUREZA,EXCLUSIVE AS DESPES AS DE CARGA E DESCARGA,TANTO DE ESPERA DO CAMINHAO COMO DO S ERVENTE OU EQUIPAMENTO AUXILIAR,A VELOCIDADE MEDIA DE 35KM/H ,EM CAMINHAO DE CARROCERIA FIXA A OLEO DIESEL,COM CAPACIDADE UTIL DE 7,5T </v>
          </cell>
          <cell r="C2505" t="str">
            <v>T X KM</v>
          </cell>
        </row>
        <row r="2506">
          <cell r="A2506" t="str">
            <v>04.005.0006-1</v>
          </cell>
          <cell r="B2506" t="str">
            <v xml:space="preserve">TRANSPORTE DE CARGA DE QUALQUER NATUREZA,EXCLUSIVE AS DESPES AS DE CARGA E DESCARGA,TANTO DE ESPERA DO CAMINHAO COMO DO S ERVENTE OU EQUIPAMENTO AUXILIAR,A VELOCIDADE MEDIA DE 30KM/H ,EM CAMINHAO DE CARROCERIA FIXA A OLEO DIESEL,COM CAPACIDADE UTIL DE 7,5T </v>
          </cell>
          <cell r="C2506" t="str">
            <v>T X KM</v>
          </cell>
        </row>
        <row r="2507">
          <cell r="A2507" t="str">
            <v>04.005.0006-B</v>
          </cell>
          <cell r="B2507" t="str">
            <v xml:space="preserve">TRANSPORTE DE CARGA DE QUALQUER NATUREZA,EXCLUSIVE AS DESPES AS DE CARGA E DESCARGA,TANTO DE ESPERA DO CAMINHAO COMO DO S ERVENTE OU EQUIPAMENTO AUXILIAR,A VELOCIDADE MEDIA DE 30KM/H ,EM CAMINHAO DE CARROCERIA FIXA A OLEO DIESEL,COM CAPACIDADE UTIL DE 7,5T </v>
          </cell>
          <cell r="C2507" t="str">
            <v>T X KM</v>
          </cell>
        </row>
        <row r="2508">
          <cell r="A2508" t="str">
            <v>04.005.0007-0</v>
          </cell>
          <cell r="B2508" t="str">
            <v xml:space="preserve">TRANSPORTE DE CARGA DE QUALQUER NATUREZA,EXCLUSIVE AS DESPES AS DE CARGA E DESCARGA,TANTO DE ESPERA DO CAMINHAO COMO DO S ERVENTE OU EQUIPAMENTO AUXILIAR,A VELOCIDADE MEDIA DE 25KM/H ,EM CAMINHAO DE CARROCEIRA FIXA A OLEO DIESEL,COM CAPACIDADE UTIL DE 7,5T </v>
          </cell>
          <cell r="C2508" t="str">
            <v>T X KM</v>
          </cell>
        </row>
        <row r="2509">
          <cell r="A2509" t="str">
            <v>04.005.0007-A</v>
          </cell>
          <cell r="B2509" t="str">
            <v xml:space="preserve">TRANSPORTE DE CARGA DE QUALQUER NATUREZA,EXCLUSIVE AS DESPES AS DE CARGA E DESCARGA,TANTO DE ESPERA DO CAMINHAO COMO DO S ERVENTE OU EQUIPAMENTO AUXILIAR,A VELOCIDADE MEDIA DE 25KM/H ,EM CAMINHAO DE CARROCEIRA FIXA A OLEO DIESEL,COM CAPACIDADE UTIL DE 7,5T </v>
          </cell>
          <cell r="C2509" t="str">
            <v>T X KM</v>
          </cell>
        </row>
        <row r="2510">
          <cell r="A2510" t="str">
            <v>04.005.0011-0</v>
          </cell>
          <cell r="B2510" t="str">
            <v xml:space="preserve">TRANSPORTE DE CARGA DE QUALQUER NATUREZA,EXCLUSIVE AS DESPES AS DE CARGA E DESCARGA,TANTO DE ESPERA DO CAMINHAO COMO DO S ERVENTE OU EQUIPAMENTO AUXILIAR,A VELOCIDADE MEDIA DE 20KM/H ,EM CAMINHAO DE CARROCERIA FIXA A OLEO DIESEL,COM CAPACIDADE UTIL DE 7,5T </v>
          </cell>
          <cell r="C2510" t="str">
            <v>T X KM</v>
          </cell>
        </row>
        <row r="2511">
          <cell r="A2511" t="str">
            <v>04.005.0011-A</v>
          </cell>
          <cell r="B2511" t="str">
            <v xml:space="preserve">TRANSPORTE DE CARGA DE QUALQUER NATUREZA,EXCLUSIVE AS DESPES AS DE CARGA E DESCARGA,TANTO DE ESPERA DO CAMINHAO COMO DO S ERVENTE OU EQUIPAMENTO AUXILIAR,A VELOCIDADE MEDIA DE 20KM/H ,EM CAMINHAO DE CARROCERIA FIXA A OLEO DIESEL,COM CAPACIDADE UTIL DE 7,5T </v>
          </cell>
          <cell r="C2511" t="str">
            <v>T X KM</v>
          </cell>
        </row>
        <row r="2512">
          <cell r="A2512" t="str">
            <v>04.005.0012-1</v>
          </cell>
          <cell r="B2512" t="str">
            <v xml:space="preserve">TRANSPORTE DE CARGA DE QUALQUER NATUREZA,EXCLUSIVE AS DESPES AS DE CARGA E DESCARGA,TANTO DE ESPERA DO CAMINHAO COMO DO S ERVENTE OU EQUIPAMENTO AUXILIAR,A VELOCIDADE MEDIA DE 15KM/H ,EM CAMINHAO DE CARROCERIA FIXA A OLEO DIESEL,COM CAPACIDADE UTIL DE 7,5T </v>
          </cell>
          <cell r="C2512" t="str">
            <v>T X KM</v>
          </cell>
        </row>
        <row r="2513">
          <cell r="A2513" t="str">
            <v>04.005.0012-B</v>
          </cell>
          <cell r="B2513" t="str">
            <v xml:space="preserve">TRANSPORTE DE CARGA DE QUALQUER NATUREZA,EXCLUSIVE AS DESPES AS DE CARGA E DESCARGA,TANTO DE ESPERA DO CAMINHAO COMO DO S ERVENTE OU EQUIPAMENTO AUXILIAR,A VELOCIDADE MEDIA DE 15KM/H ,EM CAMINHAO DE CARROCERIA FIXA A OLEO DIESEL,COM CAPACIDADE UTIL DE 7,5T </v>
          </cell>
          <cell r="C2513" t="str">
            <v>T X KM</v>
          </cell>
        </row>
        <row r="2514">
          <cell r="A2514" t="str">
            <v>04.005.0013-0</v>
          </cell>
          <cell r="B2514" t="str">
            <v xml:space="preserve">TRANSPORTE DE CARGA DE QUALQUER NATUREZA,EXCLUSIVE AS DESPES AS DE CARGA E DESCARGA,TANTO DE ESPERA DO CAMINHAO COMO DO S ERVENTE OU EQUIPAMENTO AUXILIAR,A VELOCIDADE MEDIA DE 10KM/H ,EM CAMINHAO DE CARROCERIA FIXA A OLEO DIESEL,COM CAPACIDADE UTIL DE 7,5T </v>
          </cell>
          <cell r="C2514" t="str">
            <v>T X KM</v>
          </cell>
        </row>
        <row r="2515">
          <cell r="A2515" t="str">
            <v>04.005.0013-A</v>
          </cell>
          <cell r="B2515" t="str">
            <v xml:space="preserve">TRANSPORTE DE CARGA DE QUALQUER NATUREZA,EXCLUSIVE AS DESPES AS DE CARGA E DESCARGA,TANTO DE ESPERA DO CAMINHAO COMO DO S ERVENTE OU EQUIPAMENTO AUXILIAR,A VELOCIDADE MEDIA DE 10KM/H ,EM CAMINHAO DE CARROCERIA FIXA A OLEO DIESEL,COM CAPACIDADE UTIL DE 7,5T </v>
          </cell>
          <cell r="C2515" t="str">
            <v>T X KM</v>
          </cell>
        </row>
        <row r="2516">
          <cell r="A2516" t="str">
            <v>04.005.0014-0</v>
          </cell>
          <cell r="B2516" t="str">
            <v xml:space="preserve">TRANSPORTE DE CARGA DE QUALQUER NATUREZA,EXCLUSIVE AS DESPES AS DE CARGA E DESCARGA,TANTO DE ESPERA DO CAMINHAO COMO DO S ERVENTE OU EQUIPAMENTO AUXILIAR,A VELOCIDADE MEDIA DE 5KM/H, EM CAMINHAO DE CARROCERIA FIXA A OLEO DIESEL,COM CAPACIDADE UTIL DE 7,5T </v>
          </cell>
          <cell r="C2516" t="str">
            <v>T X KM</v>
          </cell>
        </row>
        <row r="2517">
          <cell r="A2517" t="str">
            <v>04.005.0014-A</v>
          </cell>
          <cell r="B2517" t="str">
            <v xml:space="preserve">TRANSPORTE DE CARGA DE QUALQUER NATUREZA,EXCLUSIVE AS DESPES AS DE CARGA E DESCARGA,TANTO DE ESPERA DO CAMINHAO COMO DO S ERVENTE OU EQUIPAMENTO AUXILIAR,A VELOCIDADE MEDIA DE 5KM/H, EM CAMINHAO DE CARROCERIA FIXA A OLEO DIESEL,COM CAPACIDADE UTIL DE 7,5T </v>
          </cell>
          <cell r="C2517" t="str">
            <v>T X KM</v>
          </cell>
        </row>
        <row r="2518">
          <cell r="A2518" t="str">
            <v>04.005.0015-0</v>
          </cell>
          <cell r="B2518" t="str">
            <v xml:space="preserve">TRANSPORTE DE CARGA DE QUALQUER NATUREZA,EXCLUSIVE AS DESPES AS DE CARGA E DESCARGA,TANTO DE ESPERA DO CAMINHAO COMO DO S ERVENTE OU EQUIPAMENTO AUXILIAR,A VELOCIDADE MEDIA DE 50KM/H ,EM CAMINHAO TRUCADO DE CARROCERIA FIXA A OLEO DIESEL,COM CA PACIDADE UTIL DE 12T </v>
          </cell>
          <cell r="C2518" t="str">
            <v>T X KM</v>
          </cell>
        </row>
        <row r="2519">
          <cell r="A2519" t="str">
            <v>04.005.0015-A</v>
          </cell>
          <cell r="B2519" t="str">
            <v xml:space="preserve">TRANSPORTE DE CARGA DE QUALQUER NATUREZA,EXCLUSIVE AS DESPES AS DE CARGA E DESCARGA,TANTO DE ESPERA DO CAMINHAO COMO DO S ERVENTE OU EQUIPAMENTO AUXILIAR,A VELOCIDADE MEDIA DE 50KM/H ,EM CAMINHAO TRUCADO DE CARROCERIA FIXA A OLEO DIESEL,COM CA PACIDADE UTIL DE 12T </v>
          </cell>
          <cell r="C2519" t="str">
            <v>T X KM</v>
          </cell>
        </row>
        <row r="2520">
          <cell r="A2520" t="str">
            <v>04.005.0016-0</v>
          </cell>
          <cell r="B2520" t="str">
            <v xml:space="preserve">TRANSPORTE DE CARGA DE QUALQUER NATUREZA,EXCLUSIVE AS DESPES AS DE CARGA E DESCARGA,TANTO DE ESPERA DO CAMINHAO COMO DO S ERVENTE OU EQUIPAMENTO AUXILIAR,A VELOCIDADE MEDIA DE 40KM/H ,EM CAMINHAO TRUCADO DE CARROCERIA FIXA A OLEO DIESEL,COM CA PACIDADE UTIL DE 12T </v>
          </cell>
          <cell r="C2520" t="str">
            <v>T X KM</v>
          </cell>
        </row>
        <row r="2521">
          <cell r="A2521" t="str">
            <v>04.005.0016-A</v>
          </cell>
          <cell r="B2521" t="str">
            <v xml:space="preserve">TRANSPORTE DE CARGA DE QUALQUER NATUREZA,EXCLUSIVE AS DESPES AS DE CARGA E DESCARGA,TANTO DE ESPERA DO CAMINHAO COMO DO S ERVENTE OU EQUIPAMENTO AUXILIAR,A VELOCIDADE MEDIA DE 40KM/H ,EM CAMINHAO TRUCADO DE CARROCERIA FIXA A OLEO DIESEL,COM CA PACIDADE UTIL DE 12T </v>
          </cell>
          <cell r="C2521" t="str">
            <v>T X KM</v>
          </cell>
        </row>
        <row r="2522">
          <cell r="A2522" t="str">
            <v>04.005.0017-0</v>
          </cell>
          <cell r="B2522" t="str">
            <v xml:space="preserve">TRANSPORTE DE CARGA DE QUALQUER NATUREZA,EXCLUSIVE AS DESPES AS DE CARGA E DESCARGA,TANTO DE ESPERA DO CAMINHAO COMO DO S ERVENTE OU EQUIPAMENTO AUXILIAR,A VELOCIDADE MEDIA DE 35KM/H ,EM CAMINHAO TRUCADO DE CARROCERIA FIXA A OLEO DIESEL,COM CA PACIDADE UTIL DE 12T </v>
          </cell>
          <cell r="C2522" t="str">
            <v>T X KM</v>
          </cell>
        </row>
        <row r="2523">
          <cell r="A2523" t="str">
            <v>04.005.0017-A</v>
          </cell>
          <cell r="B2523" t="str">
            <v xml:space="preserve">TRANSPORTE DE CARGA DE QUALQUER NATUREZA,EXCLUSIVE AS DESPES AS DE CARGA E DESCARGA,TANTO DE ESPERA DO CAMINHAO COMO DO S ERVENTE OU EQUIPAMENTO AUXILIAR,A VELOCIDADE MEDIA DE 35KM/H ,EM CAMINHAO TRUCADO DE CARROCERIA FIXA A OLEO DIESEL,COM CA PACIDADE UTIL DE 12T </v>
          </cell>
          <cell r="C2523" t="str">
            <v>T X KM</v>
          </cell>
        </row>
        <row r="2524">
          <cell r="A2524" t="str">
            <v>04.005.0018-0</v>
          </cell>
          <cell r="B2524" t="str">
            <v xml:space="preserve">TRANSPORTE DE CARGA DE QUALQUER NATUREZA,EXCLUSIVE AS DESPES AS DE CARGA E DESCARGA,TANTO DE ESPERA DO CAMINHAO COMO DO S ERVENTE OU EQUIPAMENTO AUXILIAR,A VELOCIDADE MEDIA DE 30KM/H ,EM CAMINHAO TRUCADO DE CARROCERIA FIXA A OLEO DIESEL,COM CA PACIDADE UTIL DE 12T </v>
          </cell>
          <cell r="C2524" t="str">
            <v>T X KM</v>
          </cell>
        </row>
        <row r="2525">
          <cell r="A2525" t="str">
            <v>04.005.0018-A</v>
          </cell>
          <cell r="B2525" t="str">
            <v xml:space="preserve">TRANSPORTE DE CARGA DE QUALQUER NATUREZA,EXCLUSIVE AS DESPES AS DE CARGA E DESCARGA,TANTO DE ESPERA DO CAMINHAO COMO DO S ERVENTE OU EQUIPAMENTO AUXILIAR,A VELOCIDADE MEDIA DE 30KM/H ,EM CAMINHAO TRUCADO DE CARROCERIA FIXA A OLEO DIESEL,COM CA PACIDADE UTIL DE 12T </v>
          </cell>
          <cell r="C2525" t="str">
            <v>T X KM</v>
          </cell>
        </row>
        <row r="2526">
          <cell r="A2526" t="str">
            <v>04.005.0019-0</v>
          </cell>
          <cell r="B2526" t="str">
            <v xml:space="preserve">TRANSPORTE DE CARGA DE QUALQUER NATUREZA,EXCLUSIVE AS DESPES AS DE CARGA E DESCARGA,TANTO DE ESPERA DO CAMINHAO COMO DO S ERVENTE OU EQUIPAMENTO AUXILIAR,A VELOCIDADE MEDIA DE 25KM/H ,EM CAMINHAO TRUCADO DE CARROCERIA FIXA A OLEO DIESEL,COM CA PACIDADE UTIL DE 12T </v>
          </cell>
          <cell r="C2526" t="str">
            <v>T X KM</v>
          </cell>
        </row>
        <row r="2527">
          <cell r="A2527" t="str">
            <v>04.005.0019-A</v>
          </cell>
          <cell r="B2527" t="str">
            <v xml:space="preserve">TRANSPORTE DE CARGA DE QUALQUER NATUREZA,EXCLUSIVE AS DESPES AS DE CARGA E DESCARGA,TANTO DE ESPERA DO CAMINHAO COMO DO S ERVENTE OU EQUIPAMENTO AUXILIAR,A VELOCIDADE MEDIA DE 25KM/H ,EM CAMINHAO TRUCADO DE CARROCERIA FIXA A OLEO DIESEL,COM CA PACIDADE UTIL DE 12T </v>
          </cell>
          <cell r="C2527" t="str">
            <v>T X KM</v>
          </cell>
        </row>
        <row r="2528">
          <cell r="A2528" t="str">
            <v>04.005.0020-0</v>
          </cell>
          <cell r="B2528" t="str">
            <v xml:space="preserve">TRANSPORTE DE CARGA DE QUALQUER NATUREZA,EXCLUSIVE AS DESPES AS DE CARGA E DESCARGA,TANTO DE ESPERA DO CAMINHAO COMO DO S ERVENTE OU EQUIPAMENTO AUXILIAR,A VELOCIDADE MEDIA DE 20KM/H ,EM CAMINHAO TRUCADO DE CARROCERIA FIXA A OLEO DIESEL,COM CA PACIDADE UTIL DE 12T </v>
          </cell>
          <cell r="C2528" t="str">
            <v>T X KM</v>
          </cell>
        </row>
        <row r="2529">
          <cell r="A2529" t="str">
            <v>04.005.0020-A</v>
          </cell>
          <cell r="B2529" t="str">
            <v xml:space="preserve">TRANSPORTE DE CARGA DE QUALQUER NATUREZA,EXCLUSIVE AS DESPES AS DE CARGA E DESCARGA,TANTO DE ESPERA DO CAMINHAO COMO DO S ERVENTE OU EQUIPAMENTO AUXILIAR,A VELOCIDADE MEDIA DE 20KM/H ,EM CAMINHAO TRUCADO DE CARROCERIA FIXA A OLEO DIESEL,COM CA PACIDADE UTIL DE 12T </v>
          </cell>
          <cell r="C2529" t="str">
            <v>T X KM</v>
          </cell>
        </row>
        <row r="2530">
          <cell r="A2530" t="str">
            <v>04.005.0021-0</v>
          </cell>
          <cell r="B2530" t="str">
            <v xml:space="preserve">TRANSPORTE DE CARGA DE QUALQUER NATUREZA,EXCLUSIVE AS DESPES AS DE CARGA E DESCARGA,TANTO DE ESPERA DO CAMINHAO COMO DO S ERVENTE OU EQUIPAMENTO AUXILIAR,A VELOCIDADE MEDIA DE 15KM/H ,EM CAMINHAO TRUCADO DE CARROCERIA FIXA A OLEO DIESEL,COM CA PACIDADE UTIL DE 12T </v>
          </cell>
          <cell r="C2530" t="str">
            <v>T X KM</v>
          </cell>
        </row>
        <row r="2531">
          <cell r="A2531" t="str">
            <v>04.005.0021-A</v>
          </cell>
          <cell r="B2531" t="str">
            <v xml:space="preserve">TRANSPORTE DE CARGA DE QUALQUER NATUREZA,EXCLUSIVE AS DESPES AS DE CARGA E DESCARGA,TANTO DE ESPERA DO CAMINHAO COMO DO S ERVENTE OU EQUIPAMENTO AUXILIAR,A VELOCIDADE MEDIA DE 15KM/H ,EM CAMINHAO TRUCADO DE CARROCERIA FIXA A OLEO DIESEL,COM CA PACIDADE UTIL DE 12T </v>
          </cell>
          <cell r="C2531" t="str">
            <v>T X KM</v>
          </cell>
        </row>
        <row r="2532">
          <cell r="A2532" t="str">
            <v>04.005.0022-0</v>
          </cell>
          <cell r="B2532" t="str">
            <v xml:space="preserve">TRANSPORTE DE CARGA DE QUALQUER NATUREZA,EXCLUSIVE AS DESPES AS DE CARGA E DESCARGA,TANTO DE ESPERA DO CAMINHAO COMO DO S ERVENTE OU EQUIPAMENTO AUXILIAR,A VELOCIDADE MEDIA DE 10KM/H ,EM CAMINHAO TRUCADO DE CARROCERIA FIXA A OLEO DIESEL,COM CA PACIDADE UTIL DE 12T </v>
          </cell>
          <cell r="C2532" t="str">
            <v>T X KM</v>
          </cell>
        </row>
        <row r="2533">
          <cell r="A2533" t="str">
            <v>04.005.0022-A</v>
          </cell>
          <cell r="B2533" t="str">
            <v xml:space="preserve">TRANSPORTE DE CARGA DE QUALQUER NATUREZA,EXCLUSIVE AS DESPES AS DE CARGA E DESCARGA,TANTO DE ESPERA DO CAMINHAO COMO DO S ERVENTE OU EQUIPAMENTO AUXILIAR,A VELOCIDADE MEDIA DE 10KM/H ,EM CAMINHAO TRUCADO DE CARROCERIA FIXA A OLEO DIESEL,COM CA PACIDADE UTIL DE 12T </v>
          </cell>
          <cell r="C2533" t="str">
            <v>T X KM</v>
          </cell>
        </row>
        <row r="2534">
          <cell r="A2534" t="str">
            <v>04.005.0023-0</v>
          </cell>
          <cell r="B2534" t="str">
            <v xml:space="preserve">TRANSPORTE DE CARGA DE QUALQUER NATUREZA,EXCLUSIVE AS DESPES AS DE CARGA E DESCARGA,TANTO DE ESPERA DO CAMINHAO COMO DO S ERVENTE OU EQUIPAMENTO AUXILIAR,A VELOCIDADE MEDIA DE 5KM/H, EM CAMINHAO TRUCADO DE CARROCERIA FIXA A OLEO DIESEL,COM CAP ACIDADE UTIL DE 12T </v>
          </cell>
          <cell r="C2534" t="str">
            <v>T X KM</v>
          </cell>
        </row>
        <row r="2535">
          <cell r="A2535" t="str">
            <v>04.005.0023-A</v>
          </cell>
          <cell r="B2535" t="str">
            <v xml:space="preserve">TRANSPORTE DE CARGA DE QUALQUER NATUREZA,EXCLUSIVE AS DESPES AS DE CARGA E DESCARGA,TANTO DE ESPERA DO CAMINHAO COMO DO S ERVENTE OU EQUIPAMENTO AUXILIAR,A VELOCIDADE MEDIA DE 5KM/H, EM CAMINHAO TRUCADO DE CARROCERIA FIXA A OLEO DIESEL,COM CAP ACIDADE UTIL DE 12T </v>
          </cell>
          <cell r="C2535" t="str">
            <v>T X KM</v>
          </cell>
        </row>
        <row r="2536">
          <cell r="A2536" t="str">
            <v>04.005.0100-0</v>
          </cell>
          <cell r="B2536" t="str">
            <v>TRANSPORTE DE CARGA DE QUALQUER NATUREZA,EXCLUSIVE AS DESPES AS DE CARGA E DESCARGA,TANTO DE ESPERA DO CAMINHAO COMO DO S ERVENTE OU EQUIPAMENTO AUXILIAR,A VELOCIDADE MEDIA DE 50KM/H ,EM CAMINHAO DE CARROCERIA FIXA A OLEO DIESEL,COM CAPACIDADE UTIL DE 7,5T,CONSIDERANDO O CAMINHAO EQUIPADO COM GUINDAUTO DE 3,5T</v>
          </cell>
          <cell r="C2536" t="str">
            <v>T X KM</v>
          </cell>
        </row>
        <row r="2537">
          <cell r="A2537" t="str">
            <v>04.005.0100-A</v>
          </cell>
          <cell r="B2537" t="str">
            <v>TRANSPORTE DE CARGA DE QUALQUER NATUREZA,EXCLUSIVE AS DESPES AS DE CARGA E DESCARGA,TANTO DE ESPERA DO CAMINHAO COMO DO S ERVENTE OU EQUIPAMENTO AUXILIAR,A VELOCIDADE MEDIA DE 50KM/H ,EM CAMINHAO DE CARROCERIA FIXA A OLEO DIESEL,COM CAPACIDADE UTIL DE 7,5T,CONSIDERANDO O CAMINHAO EQUIPADO COM GUINDAUTO DE 3,5T</v>
          </cell>
          <cell r="C2537" t="str">
            <v>T X KM</v>
          </cell>
        </row>
        <row r="2538">
          <cell r="A2538" t="str">
            <v>04.005.0101-0</v>
          </cell>
          <cell r="B2538" t="str">
            <v>TRANSPORTE DE CARGA DE QUALQUER NATUREZA,EXCLUSIVE AS DESPES AS DE CARGA E DESCARGA,TANTO DE ESPERA DO CAMINHAO COMO DO S ERVENTE OU EQUIPAMENTO AUXILIAR,A VELOCIDADE MEDIA DE 40KM/H ,EM CAMINHAO DE CARROCERIA FIXA A OLEO DIESEL,COM CAPACIDADE UTIL DE 7,5T,CONSIDERANDO O CAMINHAO EQUIPADO COM GUINDAUTO DE 3,5T</v>
          </cell>
          <cell r="C2538" t="str">
            <v>T X KM</v>
          </cell>
        </row>
        <row r="2539">
          <cell r="A2539" t="str">
            <v>04.005.0101-A</v>
          </cell>
          <cell r="B2539" t="str">
            <v>TRANSPORTE DE CARGA DE QUALQUER NATUREZA,EXCLUSIVE AS DESPES AS DE CARGA E DESCARGA,TANTO DE ESPERA DO CAMINHAO COMO DO S ERVENTE OU EQUIPAMENTO AUXILIAR,A VELOCIDADE MEDIA DE 40KM/H ,EM CAMINHAO DE CARROCERIA FIXA A OLEO DIESEL,COM CAPACIDADE UTIL DE 7,5T,CONSIDERANDO O CAMINHAO EQUIPADO COM GUINDAUTO DE 3,5T</v>
          </cell>
          <cell r="C2539" t="str">
            <v>T X KM</v>
          </cell>
        </row>
        <row r="2540">
          <cell r="A2540" t="str">
            <v>04.005.0102-0</v>
          </cell>
          <cell r="B2540" t="str">
            <v>TRANSPORTE DE CARGA DE QUALQUER NATUREZA,EXCLUSIVE AS DESPES AS DE CARGA E DESCARGA,TANTO DE ESPERA DO CAMINHAO COMO DO S ERVENTE OU EQUIPAMENTO AUXILIAR,A VELOCIDADE MEDIA DE 35KM/H ,EM CAMINHAO DE CARROCERIA FIXA A OLEO DIESEL,COM CAPACIDADE UTIL DE 7,5T,CONSIDERANDO O CAMINHAO EQUIPADO COM GUINDAUTO DE 3,5T</v>
          </cell>
          <cell r="C2540" t="str">
            <v>T X KM</v>
          </cell>
        </row>
        <row r="2541">
          <cell r="A2541" t="str">
            <v>04.005.0102-A</v>
          </cell>
          <cell r="B2541" t="str">
            <v>TRANSPORTE DE CARGA DE QUALQUER NATUREZA,EXCLUSIVE AS DESPES AS DE CARGA E DESCARGA,TANTO DE ESPERA DO CAMINHAO COMO DO S ERVENTE OU EQUIPAMENTO AUXILIAR,A VELOCIDADE MEDIA DE 35KM/H ,EM CAMINHAO DE CARROCERIA FIXA A OLEO DIESEL,COM CAPACIDADE UTIL DE 7,5T,CONSIDERANDO O CAMINHAO EQUIPADO COM GUINDAUTO DE 3,5T</v>
          </cell>
          <cell r="C2541" t="str">
            <v>T X KM</v>
          </cell>
        </row>
        <row r="2542">
          <cell r="A2542" t="str">
            <v>04.005.0103-0</v>
          </cell>
          <cell r="B2542" t="str">
            <v>TRANSPORTE DE CARGA DE QUALQUER NATUREZA,EXCLUSIVE AS DESPES AS DE CARGA E DESCARGA,TANTO DE ESPERA DO CAMINHAO COMO DO S ERVENTE OU EQUIPAMENTO AUXILIAR,A VELOCIDADE MEDIA DE 30KM/H ,EM CAMINHAO DE CARROCERIA FIXA A OLEO DIESEL,COM CAPACIDADE UTIL DE 7,5T,CONSIDERANDO O CAMINHAO EQUIPADO COM GUINDAUTO DE 3,5T</v>
          </cell>
          <cell r="C2542" t="str">
            <v>T X KM</v>
          </cell>
        </row>
        <row r="2543">
          <cell r="A2543" t="str">
            <v>04.005.0103-A</v>
          </cell>
          <cell r="B2543" t="str">
            <v>TRANSPORTE DE CARGA DE QUALQUER NATUREZA,EXCLUSIVE AS DESPES AS DE CARGA E DESCARGA,TANTO DE ESPERA DO CAMINHAO COMO DO S ERVENTE OU EQUIPAMENTO AUXILIAR,A VELOCIDADE MEDIA DE 30KM/H ,EM CAMINHAO DE CARROCERIA FIXA A OLEO DIESEL,COM CAPACIDADE UTIL DE 7,5T,CONSIDERANDO O CAMINHAO EQUIPADO COM GUINDAUTO DE 3,5T</v>
          </cell>
          <cell r="C2543" t="str">
            <v>T X KM</v>
          </cell>
        </row>
        <row r="2544">
          <cell r="A2544" t="str">
            <v>04.005.0104-0</v>
          </cell>
          <cell r="B2544" t="str">
            <v>TRANSPORTE DE CARGA DE QUALQUER NATUREZA,EXCLUSIVE AS DESPES AS DE CARGA E DESCARGA,TANTO DE ESPERA DO CAMINHAO COMO DO S ERVENTE OU EQUIPAMENTO AUXILIAR,A VELOCIDADE MEDIA DE 25KM/H ,EM CAMINHAO DE CARROCERIA FIXA A OLEO DIESEL,COM CAPACIDADE UTIL DE 7,5T,CONSIDERANDO O CAMINHAO EQUIPADO COM GUINDAUTO DE 3,5T</v>
          </cell>
          <cell r="C2544" t="str">
            <v>T X KM</v>
          </cell>
        </row>
        <row r="2545">
          <cell r="A2545" t="str">
            <v>04.005.0104-A</v>
          </cell>
          <cell r="B2545" t="str">
            <v>TRANSPORTE DE CARGA DE QUALQUER NATUREZA,EXCLUSIVE AS DESPES AS DE CARGA E DESCARGA,TANTO DE ESPERA DO CAMINHAO COMO DO S ERVENTE OU EQUIPAMENTO AUXILIAR,A VELOCIDADE MEDIA DE 25KM/H ,EM CAMINHAO DE CARROCERIA FIXA A OLEO DIESEL,COM CAPACIDADE UTIL DE 7,5T,CONSIDERANDO O CAMINHAO EQUIPADO COM GUINDAUTO DE 3,5T</v>
          </cell>
          <cell r="C2545" t="str">
            <v>T X KM</v>
          </cell>
        </row>
        <row r="2546">
          <cell r="A2546" t="str">
            <v>04.005.0105-0</v>
          </cell>
          <cell r="B2546" t="str">
            <v>TRANSPORTE DE CARGA DE QUALQUER NATUREZA,EXCLUSIVE AS DESPES AS DE CARGA E DESCARGA,TANTO DE ESPERA DO CAMINHAO COMO DO S ERVENTE OU EQUIPAMENTO AUXILIAR,A VELOCIDADE MEDIA DE 20KM/H ,EM CAMINHAO DE CARROCERIA FIXA A OLEO DIESEL,COM CAPACIDADE UTIL DE 7,5T,CONSIDERANDO O CAMINHAO EQUIPADO COM GUINDAUTO DE 3,5T</v>
          </cell>
          <cell r="C2546" t="str">
            <v>T X KM</v>
          </cell>
        </row>
        <row r="2547">
          <cell r="A2547" t="str">
            <v>04.005.0105-A</v>
          </cell>
          <cell r="B2547" t="str">
            <v>TRANSPORTE DE CARGA DE QUALQUER NATUREZA,EXCLUSIVE AS DESPES AS DE CARGA E DESCARGA,TANTO DE ESPERA DO CAMINHAO COMO DO S ERVENTE OU EQUIPAMENTO AUXILIAR,A VELOCIDADE MEDIA DE 20KM/H ,EM CAMINHAO DE CARROCERIA FIXA A OLEO DIESEL,COM CAPACIDADE UTIL DE 7,5T,CONSIDERANDO O CAMINHAO EQUIPADO COM GUINDAUTO DE 3,5T</v>
          </cell>
          <cell r="C2547" t="str">
            <v>T X KM</v>
          </cell>
        </row>
        <row r="2548">
          <cell r="A2548" t="str">
            <v>04.005.0106-0</v>
          </cell>
          <cell r="B2548" t="str">
            <v>TRANSPORTE DE CARGA DE QUALQUER NATUREZA,EXCLUSIVE AS DESPES AS DE CARGA E DESCARGA,TANTO DE ESPERA DO CAMINHAO COMO DO S ERVENTE OU EQUIPAMENTO AUXILIAR,A VELOCIDADE MEDIA DE 15KM/H ,EM CAMINHAO DE CARROCERIA FIXA A OLEO DIESEL,COM CAPACIDADE UTIL DE 7,5T,CONSIDERANDO O CAMINHAO EQUIPADO COM GUINDAUTO DE 3,5T</v>
          </cell>
          <cell r="C2548" t="str">
            <v>T X KM</v>
          </cell>
        </row>
        <row r="2549">
          <cell r="A2549" t="str">
            <v>04.005.0106-A</v>
          </cell>
          <cell r="B2549" t="str">
            <v>TRANSPORTE DE CARGA DE QUALQUER NATUREZA,EXCLUSIVE AS DESPES AS DE CARGA E DESCARGA,TANTO DE ESPERA DO CAMINHAO COMO DO S ERVENTE OU EQUIPAMENTO AUXILIAR,A VELOCIDADE MEDIA DE 15KM/H ,EM CAMINHAO DE CARROCERIA FIXA A OLEO DIESEL,COM CAPACIDADE UTIL DE 7,5T,CONSIDERANDO O CAMINHAO EQUIPADO COM GUINDAUTO DE 3,5T</v>
          </cell>
          <cell r="C2549" t="str">
            <v>T X KM</v>
          </cell>
        </row>
        <row r="2550">
          <cell r="A2550" t="str">
            <v>04.005.0107-0</v>
          </cell>
          <cell r="B2550" t="str">
            <v>TRANSPORTE DE CARGA DE QUALQUER NATUREZA,EXCLUSIVE AS DESPES AS DE CARGA E DESCARGA,TANTO DE ESPERA DO CAMINHAO COMO DO S ERVENTE OU EQUIPAMENTO AUXILIAR,A VELOCIDADE MEDIA DE 10KM/H ,EM CAMINHAO DE CARROCERIA FIXA A OLEO DIESEL,COM CAPACIDADE UTIL DE 7,5T,CONSIDERANDO O CAMINHAO EQUIPADO COM GUINDAUTO DE 3,5T</v>
          </cell>
          <cell r="C2550" t="str">
            <v>T X KM</v>
          </cell>
        </row>
        <row r="2551">
          <cell r="A2551" t="str">
            <v>04.005.0107-A</v>
          </cell>
          <cell r="B2551" t="str">
            <v>TRANSPORTE DE CARGA DE QUALQUER NATUREZA,EXCLUSIVE AS DESPES AS DE CARGA E DESCARGA,TANTO DE ESPERA DO CAMINHAO COMO DO S ERVENTE OU EQUIPAMENTO AUXILIAR,A VELOCIDADE MEDIA DE 10KM/H ,EM CAMINHAO DE CARROCERIA FIXA A OLEO DIESEL,COM CAPACIDADE UTIL DE 7,5T,CONSIDERANDO O CAMINHAO EQUIPADO COM GUINDAUTO DE 3,5T</v>
          </cell>
          <cell r="C2551" t="str">
            <v>T X KM</v>
          </cell>
        </row>
        <row r="2552">
          <cell r="A2552" t="str">
            <v>04.005.0108-0</v>
          </cell>
          <cell r="B2552" t="str">
            <v>TRANSPORTE DE CARGA DE QUALQUER NATUREZA,EXCLUSIVE AS DESPES AS DE CARGA E DESCARGA,TANTO DE ESPERA DO CAMINHAO COMO DO S ERVENTE OU EQUIPAMENTO AUXILIAR,A VELOCIDADE MEDIA DE 5KM/H, EM CAMINHAO DE CARROCERIA FIXA A OLEO DIESEL,COM CAPACIDADE UTIL DE 7,5T,CONSIDERANDO O CAMINHAO EQUIPADO COM GUINDAUTO DE 3,5T</v>
          </cell>
          <cell r="C2552" t="str">
            <v>T X KM</v>
          </cell>
        </row>
        <row r="2553">
          <cell r="A2553" t="str">
            <v>04.005.0108-A</v>
          </cell>
          <cell r="B2553" t="str">
            <v>TRANSPORTE DE CARGA DE QUALQUER NATUREZA,EXCLUSIVE AS DESPES AS DE CARGA E DESCARGA,TANTO DE ESPERA DO CAMINHAO COMO DO S ERVENTE OU EQUIPAMENTO AUXILIAR,A VELOCIDADE MEDIA DE 5KM/H, EM CAMINHAO DE CARROCERIA FIXA A OLEO DIESEL,COM CAPACIDADE UTIL DE 7,5T,CONSIDERANDO O CAMINHAO EQUIPADO COM GUINDAUTO DE 3,5T</v>
          </cell>
          <cell r="C2553" t="str">
            <v>T X KM</v>
          </cell>
        </row>
        <row r="2554">
          <cell r="A2554" t="str">
            <v>04.005.0120-0</v>
          </cell>
          <cell r="B2554" t="str">
            <v xml:space="preserve">TRANSPORTE DE CARGA DE QUALQUER NATUREZA,EXCLUSIVE AS DESPES AS DE CARGA E DESCARGA,TANTO DE ESPERA DO CAMINHAO COMO DO S ERVENTE OU EQUIPAMENTO AUXILIAR,A VELOCIDADE MEDIA DE 50KM/H ,EM CAMINHAO BASCULANTE A OLEO DIESEL,COM CAPACIDADE UTIL DE 8T </v>
          </cell>
          <cell r="C2554" t="str">
            <v>T X KM</v>
          </cell>
        </row>
        <row r="2555">
          <cell r="A2555" t="str">
            <v>04.005.0120-A</v>
          </cell>
          <cell r="B2555" t="str">
            <v xml:space="preserve">TRANSPORTE DE CARGA DE QUALQUER NATUREZA,EXCLUSIVE AS DESPES AS DE CARGA E DESCARGA,TANTO DE ESPERA DO CAMINHAO COMO DO S ERVENTE OU EQUIPAMENTO AUXILIAR,A VELOCIDADE MEDIA DE 50KM/H ,EM CAMINHAO BASCULANTE A OLEO DIESEL,COM CAPACIDADE UTIL DE 8T </v>
          </cell>
          <cell r="C2555" t="str">
            <v>T X KM</v>
          </cell>
        </row>
        <row r="2556">
          <cell r="A2556" t="str">
            <v>04.005.0121-0</v>
          </cell>
          <cell r="B2556" t="str">
            <v xml:space="preserve">TRANSPORTE DE CARGA DE QUALQUER NATUREZA,EXCLUSIVE AS DESPES AS DE CARGA E DESCARGA,TANTO DE ESPERA DO CAMINHAO COMO DO S ERVENTE OU EQUIPAMENTO AUXILIAR,A VELOCIDADE MEDIA DE 40KM/H ,EM CAMINHAO BASCULANTE A OLEO DIESEL,COM CAPACIDADE UTIL DE 8T </v>
          </cell>
          <cell r="C2556" t="str">
            <v>T X KM</v>
          </cell>
        </row>
        <row r="2557">
          <cell r="A2557" t="str">
            <v>04.005.0121-A</v>
          </cell>
          <cell r="B2557" t="str">
            <v xml:space="preserve">TRANSPORTE DE CARGA DE QUALQUER NATUREZA,EXCLUSIVE AS DESPES AS DE CARGA E DESCARGA,TANTO DE ESPERA DO CAMINHAO COMO DO S ERVENTE OU EQUIPAMENTO AUXILIAR,A VELOCIDADE MEDIA DE 40KM/H ,EM CAMINHAO BASCULANTE A OLEO DIESEL,COM CAPACIDADE UTIL DE 8T </v>
          </cell>
          <cell r="C2557" t="str">
            <v>T X KM</v>
          </cell>
        </row>
        <row r="2558">
          <cell r="A2558" t="str">
            <v>04.005.0122-0</v>
          </cell>
          <cell r="B2558" t="str">
            <v xml:space="preserve">TRANSPORTE DE CARGA DE QUALQUER NATUREZA,EXCLUSIVE AS DESPES AS DE CARGA E DESCARGA,TANTO DE ESPERA DO CAMINHAO COMO DO S ERVENTE OU EQUIPAMENTO AUXILIAR,A VELOCIDADE MEDIA DE 35KM/H ,EM CAMINHAO BASCULANTE A OLEO DIESEL,COM CAPACIDADE UTIL DE 8T </v>
          </cell>
          <cell r="C2558" t="str">
            <v>T X KM</v>
          </cell>
        </row>
        <row r="2559">
          <cell r="A2559" t="str">
            <v>04.005.0122-A</v>
          </cell>
          <cell r="B2559" t="str">
            <v xml:space="preserve">TRANSPORTE DE CARGA DE QUALQUER NATUREZA,EXCLUSIVE AS DESPES AS DE CARGA E DESCARGA,TANTO DE ESPERA DO CAMINHAO COMO DO S ERVENTE OU EQUIPAMENTO AUXILIAR,A VELOCIDADE MEDIA DE 35KM/H ,EM CAMINHAO BASCULANTE A OLEO DIESEL,COM CAPACIDADE UTIL DE 8T </v>
          </cell>
          <cell r="C2559" t="str">
            <v>T X KM</v>
          </cell>
        </row>
        <row r="2560">
          <cell r="A2560" t="str">
            <v>04.005.0123-1</v>
          </cell>
          <cell r="B2560" t="str">
            <v xml:space="preserve">TRANSPORTE DE CARGA DE QUALQUER NATUREZA,EXCLUSIVE AS DESPES AS DE CARGA E DESCARGA,TANTO DE ESPERA DO CAMINHAO COMO DO S ERVENTE OU EQUIPAMENTO AUXILIAR,A VELOCIDADE MEDIA DE 30KM/H ,EM CAMINHAO BASCULANTE A OLEO DIESEL,COM CAPACIDADE UTIL DE 8T </v>
          </cell>
          <cell r="C2560" t="str">
            <v>T X KM</v>
          </cell>
        </row>
        <row r="2561">
          <cell r="A2561" t="str">
            <v>04.005.0123-B</v>
          </cell>
          <cell r="B2561" t="str">
            <v xml:space="preserve">TRANSPORTE DE CARGA DE QUALQUER NATUREZA,EXCLUSIVE AS DESPES AS DE CARGA E DESCARGA,TANTO DE ESPERA DO CAMINHAO COMO DO S ERVENTE OU EQUIPAMENTO AUXILIAR,A VELOCIDADE MEDIA DE 30KM/H ,EM CAMINHAO BASCULANTE A OLEO DIESEL,COM CAPACIDADE UTIL DE 8T </v>
          </cell>
          <cell r="C2561" t="str">
            <v>T X KM</v>
          </cell>
        </row>
        <row r="2562">
          <cell r="A2562" t="str">
            <v>04.005.0124-0</v>
          </cell>
          <cell r="B2562" t="str">
            <v xml:space="preserve">TRANSPORTE DE CARGA DE QUALQUER NATUREZA,EXCLUSIVE AS DESPES AS DE CARGA E DESCARGA,TANTO DE ESPERA DO CAMINHAO COMO DO S ERVENTE OU EQUIPAMENTO AUXILIAR,A VELOCIDADE MEDIA DE 25KM/H ,EM CAMINHAO BASCULANTE A OLEO DIESEL,COM CAPACIDADE UTIL DE 8T </v>
          </cell>
          <cell r="C2562" t="str">
            <v>T X KM</v>
          </cell>
        </row>
        <row r="2563">
          <cell r="A2563" t="str">
            <v>04.005.0124-A</v>
          </cell>
          <cell r="B2563" t="str">
            <v xml:space="preserve">TRANSPORTE DE CARGA DE QUALQUER NATUREZA,EXCLUSIVE AS DESPES AS DE CARGA E DESCARGA,TANTO DE ESPERA DO CAMINHAO COMO DO S ERVENTE OU EQUIPAMENTO AUXILIAR,A VELOCIDADE MEDIA DE 25KM/H ,EM CAMINHAO BASCULANTE A OLEO DIESEL,COM CAPACIDADE UTIL DE 8T </v>
          </cell>
          <cell r="C2563" t="str">
            <v>T X KM</v>
          </cell>
        </row>
        <row r="2564">
          <cell r="A2564" t="str">
            <v>04.005.0125-0</v>
          </cell>
          <cell r="B2564" t="str">
            <v xml:space="preserve">TRANSPORTE DE CARGA DE QUALQUER NATUREZA,EXCLUSIVE AS DESPES AS DE CARGA E DESCARGA,TANTO DE ESPERA DO CAMINHAO COMO DO S ERVENTE OU EQUIPAMENTO AUXILIAR,A VELOCIDADE MEDIA DE 20KM/H ,EM CAMINHAO BASCULANTE A OLEO DIESEL,COM CAPACIDADE UTIL DE 8T </v>
          </cell>
          <cell r="C2564" t="str">
            <v>T X KM</v>
          </cell>
        </row>
        <row r="2565">
          <cell r="A2565" t="str">
            <v>04.005.0125-A</v>
          </cell>
          <cell r="B2565" t="str">
            <v xml:space="preserve">TRANSPORTE DE CARGA DE QUALQUER NATUREZA,EXCLUSIVE AS DESPES AS DE CARGA E DESCARGA,TANTO DE ESPERA DO CAMINHAO COMO DO S ERVENTE OU EQUIPAMENTO AUXILIAR,A VELOCIDADE MEDIA DE 20KM/H ,EM CAMINHAO BASCULANTE A OLEO DIESEL,COM CAPACIDADE UTIL DE 8T </v>
          </cell>
          <cell r="C2565" t="str">
            <v>T X KM</v>
          </cell>
        </row>
        <row r="2566">
          <cell r="A2566" t="str">
            <v>04.005.0126-0</v>
          </cell>
          <cell r="B2566" t="str">
            <v xml:space="preserve">TRANSPORTE DE CARGA DE QUALQUER NATUREZA,EXCLUSIVE AS DESPES AS DE CARGA E DESCARGA,TANTO DE ESPERA DO CAMINHAO COMO DO S ERVENTE OU EQUIPAMENTO AUXILIAR,A VELOCIDADE MEDIA DE 15KM/H ,EM CAMINHAO BASCULANTE A OLEO DIESEL,COM CAPACIDADE UTIL DE 8T </v>
          </cell>
          <cell r="C2566" t="str">
            <v>T X KM</v>
          </cell>
        </row>
        <row r="2567">
          <cell r="A2567" t="str">
            <v>04.005.0126-A</v>
          </cell>
          <cell r="B2567" t="str">
            <v xml:space="preserve">TRANSPORTE DE CARGA DE QUALQUER NATUREZA,EXCLUSIVE AS DESPES AS DE CARGA E DESCARGA,TANTO DE ESPERA DO CAMINHAO COMO DO S ERVENTE OU EQUIPAMENTO AUXILIAR,A VELOCIDADE MEDIA DE 15KM/H ,EM CAMINHAO BASCULANTE A OLEO DIESEL,COM CAPACIDADE UTIL DE 8T </v>
          </cell>
          <cell r="C2567" t="str">
            <v>T X KM</v>
          </cell>
        </row>
        <row r="2568">
          <cell r="A2568" t="str">
            <v>04.005.0127-0</v>
          </cell>
          <cell r="B2568" t="str">
            <v xml:space="preserve">TRANSPORTE DE CARGA DE QUALQUER NATUREZA,EXCLUSIVE AS DESPES AS DE CARGA E DESCARGA,TANTO DE ESPERA DO CAMINHAO COMO DO S ERVENTE OU EQUIPAMENTO AUXILIAR,A VELOCIDADE MEDIA DE 10KM/H ,EM CAMINHAO BASCULANTE A OLEO DIESEL,COM CAPACIDADE UTIL DE 8T </v>
          </cell>
          <cell r="C2568" t="str">
            <v>T X KM</v>
          </cell>
        </row>
        <row r="2569">
          <cell r="A2569" t="str">
            <v>04.005.0127-A</v>
          </cell>
          <cell r="B2569" t="str">
            <v xml:space="preserve">TRANSPORTE DE CARGA DE QUALQUER NATUREZA,EXCLUSIVE AS DESPES AS DE CARGA E DESCARGA,TANTO DE ESPERA DO CAMINHAO COMO DO S ERVENTE OU EQUIPAMENTO AUXILIAR,A VELOCIDADE MEDIA DE 10KM/H ,EM CAMINHAO BASCULANTE A OLEO DIESEL,COM CAPACIDADE UTIL DE 8T </v>
          </cell>
          <cell r="C2569" t="str">
            <v>T X KM</v>
          </cell>
        </row>
        <row r="2570">
          <cell r="A2570" t="str">
            <v>04.005.0128-0</v>
          </cell>
          <cell r="B2570" t="str">
            <v xml:space="preserve">TRANSPORTE DE CARGA DE QUALQUER NATUREZA,EXCLUSIVE AS DESPES AS DE CARGA E DESCARGA,TANTO DE ESPERA DO CAMINHAO COMO DO S ERVENTE OU EQUIPAMENTO AUXILIAR,A VELOCIDADE MEDIA DE 5KM/H, EM CAMINHAO BASCULANTE A OLEO DIESEL,COM CAPACIDADE UTIL DE 8T </v>
          </cell>
          <cell r="C2570" t="str">
            <v>T X KM</v>
          </cell>
        </row>
        <row r="2571">
          <cell r="A2571" t="str">
            <v>04.005.0128-A</v>
          </cell>
          <cell r="B2571" t="str">
            <v xml:space="preserve">TRANSPORTE DE CARGA DE QUALQUER NATUREZA,EXCLUSIVE AS DESPES AS DE CARGA E DESCARGA,TANTO DE ESPERA DO CAMINHAO COMO DO S ERVENTE OU EQUIPAMENTO AUXILIAR,A VELOCIDADE MEDIA DE 5KM/H, EM CAMINHAO BASCULANTE A OLEO DIESEL,COM CAPACIDADE UTIL DE 8T </v>
          </cell>
          <cell r="C2571" t="str">
            <v>T X KM</v>
          </cell>
        </row>
        <row r="2572">
          <cell r="A2572" t="str">
            <v>04.005.0140-0</v>
          </cell>
          <cell r="B2572" t="str">
            <v xml:space="preserve">TRANSPORTE DE CARGA DE QUALQUER NATUREZA,EXCLUSIVE AS DESPES AS DE CARGA E DESCARGA,TANTO DE ESPERA DO CAMINHAO COMO DO S ERVENTE OU EQUIPAMENTO AUXILIAR,A VELOCIDADE MEDIA DE 50KM/H ,EM CAMINHAO BASCULANTE A OLEO DIESEL,COM CAPACIDADE UTIL DE 12T </v>
          </cell>
          <cell r="C2572" t="str">
            <v>T X KM</v>
          </cell>
        </row>
        <row r="2573">
          <cell r="A2573" t="str">
            <v>04.005.0140-A</v>
          </cell>
          <cell r="B2573" t="str">
            <v xml:space="preserve">TRANSPORTE DE CARGA DE QUALQUER NATUREZA,EXCLUSIVE AS DESPES AS DE CARGA E DESCARGA,TANTO DE ESPERA DO CAMINHAO COMO DO S ERVENTE OU EQUIPAMENTO AUXILIAR,A VELOCIDADE MEDIA DE 50KM/H ,EM CAMINHAO BASCULANTE A OLEO DIESEL,COM CAPACIDADE UTIL DE 12T </v>
          </cell>
          <cell r="C2573" t="str">
            <v>T X KM</v>
          </cell>
        </row>
        <row r="2574">
          <cell r="A2574" t="str">
            <v>04.005.0141-0</v>
          </cell>
          <cell r="B2574" t="str">
            <v xml:space="preserve">TRANSPORTE DE CARGA DE QUALQUER NATUREZA,EXCLUSIVE AS DESPES AS DE CARGA E DESCARGA,TANTO DE ESPERA DO CAMINHAO COMO DO S ERVENTE OU EQUIPAMENTO AUXILIAR,A VELOCIDADE MEDIA DE 40KM/H ,EM CAMINHAO BASCULANTE A OLEO DIESEL,COM CAPACIDADE UTIL DE 12T </v>
          </cell>
          <cell r="C2574" t="str">
            <v>T X KM</v>
          </cell>
        </row>
        <row r="2575">
          <cell r="A2575" t="str">
            <v>04.005.0141-A</v>
          </cell>
          <cell r="B2575" t="str">
            <v xml:space="preserve">TRANSPORTE DE CARGA DE QUALQUER NATUREZA,EXCLUSIVE AS DESPES AS DE CARGA E DESCARGA,TANTO DE ESPERA DO CAMINHAO COMO DO S ERVENTE OU EQUIPAMENTO AUXILIAR,A VELOCIDADE MEDIA DE 40KM/H ,EM CAMINHAO BASCULANTE A OLEO DIESEL,COM CAPACIDADE UTIL DE 12T </v>
          </cell>
          <cell r="C2575" t="str">
            <v>T X KM</v>
          </cell>
        </row>
        <row r="2576">
          <cell r="A2576" t="str">
            <v>04.005.0142-0</v>
          </cell>
          <cell r="B2576" t="str">
            <v xml:space="preserve">TRANSPORTE DE CARGA DE QUALQUER NATUREZA,EXCLUSIVE AS DESPES AS DE CARGA E DESCARGA,TANTO DE ESPERA DO CAMINHAO COMO DO S ERVENTE OU EQUIPAMENTO AUXILIAR,A VELOCIDADE MEDIA DE 35KM/H ,EM CAMINHAO BASCULANTE A OLEO DIESEL,COM CAPACIDADE UTIL DE 12T </v>
          </cell>
          <cell r="C2576" t="str">
            <v>T X KM</v>
          </cell>
        </row>
        <row r="2577">
          <cell r="A2577" t="str">
            <v>04.005.0142-A</v>
          </cell>
          <cell r="B2577" t="str">
            <v xml:space="preserve">TRANSPORTE DE CARGA DE QUALQUER NATUREZA,EXCLUSIVE AS DESPES AS DE CARGA E DESCARGA,TANTO DE ESPERA DO CAMINHAO COMO DO S ERVENTE OU EQUIPAMENTO AUXILIAR,A VELOCIDADE MEDIA DE 35KM/H ,EM CAMINHAO BASCULANTE A OLEO DIESEL,COM CAPACIDADE UTIL DE 12T </v>
          </cell>
          <cell r="C2577" t="str">
            <v>T X KM</v>
          </cell>
        </row>
        <row r="2578">
          <cell r="A2578" t="str">
            <v>04.005.0143-1</v>
          </cell>
          <cell r="B2578" t="str">
            <v xml:space="preserve">TRANSPORTE DE CARGA DE QUALQUER NATUREZA,EXCLUSIVE AS DESPES AS DE CARGA E DESCARGA,TANTO DE ESPERA DO CAMINHAO COMO DO S ERVENTE OU EQUIPAMENTO AUXILIAR,A VELOCIDADE MEDIA DE 30KM/H ,EM CAMINHAO BASCULANTE A OLEO DIESEL,COM CAPACIDADE UTIL DE 12T </v>
          </cell>
          <cell r="C2578" t="str">
            <v>T X KM</v>
          </cell>
        </row>
        <row r="2579">
          <cell r="A2579" t="str">
            <v>04.005.0143-B</v>
          </cell>
          <cell r="B2579" t="str">
            <v xml:space="preserve">TRANSPORTE DE CARGA DE QUALQUER NATUREZA,EXCLUSIVE AS DESPES AS DE CARGA E DESCARGA,TANTO DE ESPERA DO CAMINHAO COMO DO S ERVENTE OU EQUIPAMENTO AUXILIAR,A VELOCIDADE MEDIA DE 30KM/H ,EM CAMINHAO BASCULANTE A OLEO DIESEL,COM CAPACIDADE UTIL DE 12T </v>
          </cell>
          <cell r="C2579" t="str">
            <v>T X KM</v>
          </cell>
        </row>
        <row r="2580">
          <cell r="A2580" t="str">
            <v>04.005.0144-0</v>
          </cell>
          <cell r="B2580" t="str">
            <v xml:space="preserve">TRANSPORTE DE CARGA DE QUALQUER NATUREZA,EXCLUSIVE AS DESPES AS DE CARGA E DESCARGA,TANTO DE ESPERA DO CAMINHAO COMO DO S ERVENTE OU EQUIPAMENTO AUXILIAR,A VELOCIDADE MEDIA DE 25KM/H ,EM CAMINHAO BASCULANTE A OLEO DIESEL,COM CAPACIDADE UTIL DE 12T </v>
          </cell>
          <cell r="C2580" t="str">
            <v>T X KM</v>
          </cell>
        </row>
        <row r="2581">
          <cell r="A2581" t="str">
            <v>04.005.0144-A</v>
          </cell>
          <cell r="B2581" t="str">
            <v xml:space="preserve">TRANSPORTE DE CARGA DE QUALQUER NATUREZA,EXCLUSIVE AS DESPES AS DE CARGA E DESCARGA,TANTO DE ESPERA DO CAMINHAO COMO DO S ERVENTE OU EQUIPAMENTO AUXILIAR,A VELOCIDADE MEDIA DE 25KM/H ,EM CAMINHAO BASCULANTE A OLEO DIESEL,COM CAPACIDADE UTIL DE 12T </v>
          </cell>
          <cell r="C2581" t="str">
            <v>T X KM</v>
          </cell>
        </row>
        <row r="2582">
          <cell r="A2582" t="str">
            <v>04.005.0145-0</v>
          </cell>
          <cell r="B2582" t="str">
            <v xml:space="preserve">TRANSPORTE DE CARGA DE QUALQUER NATUREZA,EXCLUSIVE AS DESPES AS DE CARGA E DESCARGA,TANTO DE ESPERA DO CAMINHAO COMO DO S ERVENTE OU EQUIPAMENTO AUXILIAR,A VELOCIDADE MEDIA DE 20KM/H ,EM CAMINHAO BASCULANTE A OLEO DIESEL,COM CAPACIDADE UTIL DE 12T </v>
          </cell>
          <cell r="C2582" t="str">
            <v>T X KM</v>
          </cell>
        </row>
        <row r="2583">
          <cell r="A2583" t="str">
            <v>04.005.0145-A</v>
          </cell>
          <cell r="B2583" t="str">
            <v xml:space="preserve">TRANSPORTE DE CARGA DE QUALQUER NATUREZA,EXCLUSIVE AS DESPES AS DE CARGA E DESCARGA,TANTO DE ESPERA DO CAMINHAO COMO DO S ERVENTE OU EQUIPAMENTO AUXILIAR,A VELOCIDADE MEDIA DE 20KM/H ,EM CAMINHAO BASCULANTE A OLEO DIESEL,COM CAPACIDADE UTIL DE 12T </v>
          </cell>
          <cell r="C2583" t="str">
            <v>T X KM</v>
          </cell>
        </row>
        <row r="2584">
          <cell r="A2584" t="str">
            <v>04.005.0146-0</v>
          </cell>
          <cell r="B2584" t="str">
            <v xml:space="preserve">TRANSPORTE DE CARGA DE QUALQUER NATUREZA,EXCLUSIVE AS DESPES AS DE CARGA E DESCARGA,TANTO DE ESPERA DO CAMINHAO COMO DO S ERVENTE OU EQUIPAMENTO AUXILIAR,A VELOCIDADE MEDIA DE 15KM/H ,EM CAMINHAO BASCULANTE A OLEO DIESEL,COM CAPACIDADE UTIL DE 12T </v>
          </cell>
          <cell r="C2584" t="str">
            <v>T X KM</v>
          </cell>
        </row>
        <row r="2585">
          <cell r="A2585" t="str">
            <v>04.005.0146-A</v>
          </cell>
          <cell r="B2585" t="str">
            <v xml:space="preserve">TRANSPORTE DE CARGA DE QUALQUER NATUREZA,EXCLUSIVE AS DESPES AS DE CARGA E DESCARGA,TANTO DE ESPERA DO CAMINHAO COMO DO S ERVENTE OU EQUIPAMENTO AUXILIAR,A VELOCIDADE MEDIA DE 15KM/H ,EM CAMINHAO BASCULANTE A OLEO DIESEL,COM CAPACIDADE UTIL DE 12T </v>
          </cell>
          <cell r="C2585" t="str">
            <v>T X KM</v>
          </cell>
        </row>
        <row r="2586">
          <cell r="A2586" t="str">
            <v>04.005.0147-0</v>
          </cell>
          <cell r="B2586" t="str">
            <v xml:space="preserve">TRANSPORTE DE CARGA DE QUALQUER NATUREZA,EXCLUSIVE AS DESPES AS DE CARGA E DESCARGA,TANTO DE ESPERA DO CAMINHAO COMO DO S ERVENTE OU EQUIPAMENTO AUXILIAR,A VELOCIDADE MEDIA DE 10KM/H ,EM CAMINHAO BASCULANTE A OLEO DIESEL,COM CAPACIDADE UTIL DE 12T </v>
          </cell>
          <cell r="C2586" t="str">
            <v>T X KM</v>
          </cell>
        </row>
        <row r="2587">
          <cell r="A2587" t="str">
            <v>04.005.0147-A</v>
          </cell>
          <cell r="B2587" t="str">
            <v xml:space="preserve">TRANSPORTE DE CARGA DE QUALQUER NATUREZA,EXCLUSIVE AS DESPES AS DE CARGA E DESCARGA,TANTO DE ESPERA DO CAMINHAO COMO DO S ERVENTE OU EQUIPAMENTO AUXILIAR,A VELOCIDADE MEDIA DE 10KM/H ,EM CAMINHAO BASCULANTE A OLEO DIESEL,COM CAPACIDADE UTIL DE 12T </v>
          </cell>
          <cell r="C2587" t="str">
            <v>T X KM</v>
          </cell>
        </row>
        <row r="2588">
          <cell r="A2588" t="str">
            <v>04.005.0148-0</v>
          </cell>
          <cell r="B2588" t="str">
            <v xml:space="preserve">TRANSPORTE DE CARGA DE QUALQUER NATUREZA,EXCLUSIVE AS DESPES AS DE CARGA E DESCARGA,TANTO DE ESPERA DO CAMINHAO COMO DO S ERVENTE OU EQUIPAMENTO AUXILIAR,A VELOCIDADE MEDIA DE 5KM/H, EM CAMINHAO BASCULANTE A OLEO DIESEL,COM CAPACIDADE UTIL DE 12T </v>
          </cell>
          <cell r="C2588" t="str">
            <v>T X KM</v>
          </cell>
        </row>
        <row r="2589">
          <cell r="A2589" t="str">
            <v>04.005.0148-A</v>
          </cell>
          <cell r="B2589" t="str">
            <v xml:space="preserve">TRANSPORTE DE CARGA DE QUALQUER NATUREZA,EXCLUSIVE AS DESPES AS DE CARGA E DESCARGA,TANTO DE ESPERA DO CAMINHAO COMO DO S ERVENTE OU EQUIPAMENTO AUXILIAR,A VELOCIDADE MEDIA DE 5KM/H, EM CAMINHAO BASCULANTE A OLEO DIESEL,COM CAPACIDADE UTIL DE 12T </v>
          </cell>
          <cell r="C2589" t="str">
            <v>T X KM</v>
          </cell>
        </row>
        <row r="2590">
          <cell r="A2590" t="str">
            <v>04.005.0160-0</v>
          </cell>
          <cell r="B2590" t="str">
            <v xml:space="preserve">TRANSPORTE DE CARGA DE QUALQUER NATUREZA,EXCLUSIVE AS DESPES AS DE CARGA E DESCARGA,TANTO DE ESPERA DO CAMINHAO COMO DO S ERVENTE OU EQUIPAMENTO AUXILIAR,A VELOCIDADE MEDIA DE 50KM/H ,EM CAMINHAO BASCULANTE A OLEO DIESEL,COM CAPACIDADE UTIL DE 17T </v>
          </cell>
          <cell r="C2590" t="str">
            <v>T X KM</v>
          </cell>
        </row>
        <row r="2591">
          <cell r="A2591" t="str">
            <v>04.005.0160-A</v>
          </cell>
          <cell r="B2591" t="str">
            <v xml:space="preserve">TRANSPORTE DE CARGA DE QUALQUER NATUREZA,EXCLUSIVE AS DESPES AS DE CARGA E DESCARGA,TANTO DE ESPERA DO CAMINHAO COMO DO S ERVENTE OU EQUIPAMENTO AUXILIAR,A VELOCIDADE MEDIA DE 50KM/H ,EM CAMINHAO BASCULANTE A OLEO DIESEL,COM CAPACIDADE UTIL DE 17T </v>
          </cell>
          <cell r="C2591" t="str">
            <v>T X KM</v>
          </cell>
        </row>
        <row r="2592">
          <cell r="A2592" t="str">
            <v>04.005.0161-0</v>
          </cell>
          <cell r="B2592" t="str">
            <v xml:space="preserve">TRANSPORTE DE CARGA DE QUALQUER NATUREZA,EXCLUSIVE AS DESPES AS DE CARGA E DESCARGA,TANTO DE ESPERA DO CAMINHAO COMO DO S ERVENTE OU EQUIPAMENTO AUXILIAR,A VELOCIDADE MEDIA DE 40KM/H ,EM CAMINHAO BASCULANTE A OLEO DIESEL,COM CAPACIDADE UTIL DE 17T </v>
          </cell>
          <cell r="C2592" t="str">
            <v>T X KM</v>
          </cell>
        </row>
        <row r="2593">
          <cell r="A2593" t="str">
            <v>04.005.0161-A</v>
          </cell>
          <cell r="B2593" t="str">
            <v xml:space="preserve">TRANSPORTE DE CARGA DE QUALQUER NATUREZA,EXCLUSIVE AS DESPES AS DE CARGA E DESCARGA,TANTO DE ESPERA DO CAMINHAO COMO DO S ERVENTE OU EQUIPAMENTO AUXILIAR,A VELOCIDADE MEDIA DE 40KM/H ,EM CAMINHAO BASCULANTE A OLEO DIESEL,COM CAPACIDADE UTIL DE 17T </v>
          </cell>
          <cell r="C2593" t="str">
            <v>T X KM</v>
          </cell>
        </row>
        <row r="2594">
          <cell r="A2594" t="str">
            <v>04.005.0162-0</v>
          </cell>
          <cell r="B2594" t="str">
            <v xml:space="preserve">TRANSPORTE DE CARGA DE QUALQUER NATUREZA,EXCLUSIVE AS DESPES AS DE CARGA E DESCARGA,TANTO DE ESPERA DO CAMINHAO COMO DO S ERVENTE OU EQUIPAMENTO AUXILIAR,A VELOCIDADE MEDIA DE 35KM/H ,EM CAMINHAO BASCULANTE A OLEO DIESEL,COM CAPACIDADE UTIL DE 17T </v>
          </cell>
          <cell r="C2594" t="str">
            <v>T X KM</v>
          </cell>
        </row>
        <row r="2595">
          <cell r="A2595" t="str">
            <v>04.005.0162-A</v>
          </cell>
          <cell r="B2595" t="str">
            <v xml:space="preserve">TRANSPORTE DE CARGA DE QUALQUER NATUREZA,EXCLUSIVE AS DESPES AS DE CARGA E DESCARGA,TANTO DE ESPERA DO CAMINHAO COMO DO S ERVENTE OU EQUIPAMENTO AUXILIAR,A VELOCIDADE MEDIA DE 35KM/H ,EM CAMINHAO BASCULANTE A OLEO DIESEL,COM CAPACIDADE UTIL DE 17T </v>
          </cell>
          <cell r="C2595" t="str">
            <v>T X KM</v>
          </cell>
        </row>
        <row r="2596">
          <cell r="A2596" t="str">
            <v>04.005.0163-0</v>
          </cell>
          <cell r="B2596" t="str">
            <v xml:space="preserve">TRANSPORTE DE CARGA DE QUALQUER NATUREZA,EXCLUSIVE AS DESPES AS DE CARGA E DESCARGA,TANTO DE ESPERA DO CAMINHAO COMO DO S ERVENTE OU EQUIPAMENTO AUXILIAR,A VELOCIDADE MEDIA DE 30KM/H ,EM CAMINHAO BASCULANTE A OLEO DIESEL,COM CAPACIDADE UTIL DE 17T </v>
          </cell>
          <cell r="C2596" t="str">
            <v>T X KM</v>
          </cell>
        </row>
        <row r="2597">
          <cell r="A2597" t="str">
            <v>04.005.0163-A</v>
          </cell>
          <cell r="B2597" t="str">
            <v xml:space="preserve">TRANSPORTE DE CARGA DE QUALQUER NATUREZA,EXCLUSIVE AS DESPES AS DE CARGA E DESCARGA,TANTO DE ESPERA DO CAMINHAO COMO DO S ERVENTE OU EQUIPAMENTO AUXILIAR,A VELOCIDADE MEDIA DE 30KM/H ,EM CAMINHAO BASCULANTE A OLEO DIESEL,COM CAPACIDADE UTIL DE 17T </v>
          </cell>
          <cell r="C2597" t="str">
            <v>T X KM</v>
          </cell>
        </row>
        <row r="2598">
          <cell r="A2598" t="str">
            <v>04.005.0164-0</v>
          </cell>
          <cell r="B2598" t="str">
            <v xml:space="preserve">TRANSPORTE DE CARGA DE QUALQUER NATUREZA,EXCLUSIVE AS DESPES AS DE CARGA E DESCARGA,TANTO DE ESPERA DO CAMINHAO COMO DO S ERVENTE OU EQUIPAMENTO AUXILIAR,A VELOCIDADE MEDIA DE 25KM/H ,EM CAMINHAO BASCULANTE A OLEO DIESEL,COM CAPACIDADE UTIL DE 17T </v>
          </cell>
          <cell r="C2598" t="str">
            <v>T X KM</v>
          </cell>
        </row>
        <row r="2599">
          <cell r="A2599" t="str">
            <v>04.005.0164-A</v>
          </cell>
          <cell r="B2599" t="str">
            <v xml:space="preserve">TRANSPORTE DE CARGA DE QUALQUER NATUREZA,EXCLUSIVE AS DESPES AS DE CARGA E DESCARGA,TANTO DE ESPERA DO CAMINHAO COMO DO S ERVENTE OU EQUIPAMENTO AUXILIAR,A VELOCIDADE MEDIA DE 25KM/H ,EM CAMINHAO BASCULANTE A OLEO DIESEL,COM CAPACIDADE UTIL DE 17T </v>
          </cell>
          <cell r="C2599" t="str">
            <v>T X KM</v>
          </cell>
        </row>
        <row r="2600">
          <cell r="A2600" t="str">
            <v>04.005.0165-0</v>
          </cell>
          <cell r="B2600" t="str">
            <v xml:space="preserve">TRANSPORTE DE CARGA DE QUALQUER NATUREZA,EXCLUSIVE AS DESPES AS DE CARGA E DESCARGA,TANTO DE ESPERA DO CAMINHAO COMO DO S ERVENTE OU EQUIPAMENTO AUXILIAR,A VELOCIDADE MEDIA DE 20KM/H ,EM CAMINHAO BASCULANTE A OLEO DIESEL,COM CAPACIDADE UTIL DE 17T </v>
          </cell>
          <cell r="C2600" t="str">
            <v>T X KM</v>
          </cell>
        </row>
        <row r="2601">
          <cell r="A2601" t="str">
            <v>04.005.0165-A</v>
          </cell>
          <cell r="B2601" t="str">
            <v xml:space="preserve">TRANSPORTE DE CARGA DE QUALQUER NATUREZA,EXCLUSIVE AS DESPES AS DE CARGA E DESCARGA,TANTO DE ESPERA DO CAMINHAO COMO DO S ERVENTE OU EQUIPAMENTO AUXILIAR,A VELOCIDADE MEDIA DE 20KM/H ,EM CAMINHAO BASCULANTE A OLEO DIESEL,COM CAPACIDADE UTIL DE 17T </v>
          </cell>
          <cell r="C2601" t="str">
            <v>T X KM</v>
          </cell>
        </row>
        <row r="2602">
          <cell r="A2602" t="str">
            <v>04.005.0166-0</v>
          </cell>
          <cell r="B2602" t="str">
            <v xml:space="preserve">TRANSPORTE DE CARGA DE QUALQUER NATUREZA,EXCLUSIVE AS DESPES AS DE CARGA E DESCARGA,TANTO DE ESPERA DO CAMINHAO COMO DO S ERVENTE OU EQUIPAMENTO AUXILIAR,A VELOCIDADE MEDIA DE 15KM/H ,EM CAMINHAO BASCULANTE A OLEO DIESEL,COM CAPACIDADE UTIL DE 17T </v>
          </cell>
          <cell r="C2602" t="str">
            <v>T X KM</v>
          </cell>
        </row>
        <row r="2603">
          <cell r="A2603" t="str">
            <v>04.005.0166-A</v>
          </cell>
          <cell r="B2603" t="str">
            <v xml:space="preserve">TRANSPORTE DE CARGA DE QUALQUER NATUREZA,EXCLUSIVE AS DESPES AS DE CARGA E DESCARGA,TANTO DE ESPERA DO CAMINHAO COMO DO S ERVENTE OU EQUIPAMENTO AUXILIAR,A VELOCIDADE MEDIA DE 15KM/H ,EM CAMINHAO BASCULANTE A OLEO DIESEL,COM CAPACIDADE UTIL DE 17T </v>
          </cell>
          <cell r="C2603" t="str">
            <v>T X KM</v>
          </cell>
        </row>
        <row r="2604">
          <cell r="A2604" t="str">
            <v>04.005.0167-0</v>
          </cell>
          <cell r="B2604" t="str">
            <v xml:space="preserve">TRANSPORTE DE CARGA DE QUALQUER NATUREZA,EXCLUSIVE AS DESPES AS DE CARGA E DESCARGA,TANTO DE ESPERA DO CAMINHAO COMO DO S ERVENTE OU EQUIPAMENTO AUXILIAR,A VELOCIDADE MEDIA DE 10KM/H ,EM CAMINHAO BASCULANTE A OLEO DIESEL,COM CAPACIDADE UTIL DE 17T </v>
          </cell>
          <cell r="C2604" t="str">
            <v>T X KM</v>
          </cell>
        </row>
        <row r="2605">
          <cell r="A2605" t="str">
            <v>04.005.0167-A</v>
          </cell>
          <cell r="B2605" t="str">
            <v xml:space="preserve">TRANSPORTE DE CARGA DE QUALQUER NATUREZA,EXCLUSIVE AS DESPES AS DE CARGA E DESCARGA,TANTO DE ESPERA DO CAMINHAO COMO DO S ERVENTE OU EQUIPAMENTO AUXILIAR,A VELOCIDADE MEDIA DE 10KM/H ,EM CAMINHAO BASCULANTE A OLEO DIESEL,COM CAPACIDADE UTIL DE 17T </v>
          </cell>
          <cell r="C2605" t="str">
            <v>T X KM</v>
          </cell>
        </row>
        <row r="2606">
          <cell r="A2606" t="str">
            <v>04.005.0168-0</v>
          </cell>
          <cell r="B2606" t="str">
            <v xml:space="preserve">TRANSPORTE DE CARGA DE QUALQUER NATUREZA,EXCLUSIVE AS DESPES AS DE CARGA E DESCARGA,TANTO DE ESPERA DO CAMINHAO COMO DO S ERVENTE OU EQUIPAMENTO AUXILIAR,A VELOCIDADE MEDIA DE 5KM/H, EM CAMINHAO BASCULANTE A OLEO DIESEL,COM CAPACIDADE UTIL DE 17T </v>
          </cell>
          <cell r="C2606" t="str">
            <v>T X KM</v>
          </cell>
        </row>
        <row r="2607">
          <cell r="A2607" t="str">
            <v>04.005.0168-A</v>
          </cell>
          <cell r="B2607" t="str">
            <v xml:space="preserve">TRANSPORTE DE CARGA DE QUALQUER NATUREZA,EXCLUSIVE AS DESPES AS DE CARGA E DESCARGA,TANTO DE ESPERA DO CAMINHAO COMO DO S ERVENTE OU EQUIPAMENTO AUXILIAR,A VELOCIDADE MEDIA DE 5KM/H, EM CAMINHAO BASCULANTE A OLEO DIESEL,COM CAPACIDADE UTIL DE 17T </v>
          </cell>
          <cell r="C2607" t="str">
            <v>T X KM</v>
          </cell>
        </row>
        <row r="2608">
          <cell r="A2608" t="str">
            <v>04.005.0170-0</v>
          </cell>
          <cell r="B2608" t="str">
            <v xml:space="preserve">TRANSPORTE DE CARGA DE QUALQUER NATUREZA,EXCLUSIVE AS DESPES AS DE CARGA E DESCARGA,TANTO DE ESPERA DA CARRETA COMO DO SE RVENTE OU EQUIPAMENTO AUXILIAR,A VELOCIDADE MEDIA DE 50KM/H, EM CARRETA,COM CAPACIDADE UTIL DE 30T  </v>
          </cell>
          <cell r="C2608" t="str">
            <v>T X KM</v>
          </cell>
        </row>
        <row r="2609">
          <cell r="A2609" t="str">
            <v>04.005.0170-A</v>
          </cell>
          <cell r="B2609" t="str">
            <v xml:space="preserve">TRANSPORTE DE CARGA DE QUALQUER NATUREZA,EXCLUSIVE AS DESPES AS DE CARGA E DESCARGA,TANTO DE ESPERA DA CARRETA COMO DO SE RVENTE OU EQUIPAMENTO AUXILIAR,A VELOCIDADE MEDIA DE 50KM/H, EM CARRETA,COM CAPACIDADE UTIL DE 30T  </v>
          </cell>
          <cell r="C2609" t="str">
            <v>T X KM</v>
          </cell>
        </row>
        <row r="2610">
          <cell r="A2610" t="str">
            <v>04.005.0171-0</v>
          </cell>
          <cell r="B2610" t="str">
            <v xml:space="preserve">TRANSPORTE DE CARGA DE QUALQUER NATUREZA,EXCLUSIVE AS DESPES AS DE CARGA E DESCARGA,TANTO DE ESPERA DA CARRETA COMO DO SE RVENTE OU EQUIPAMENTO AUXILIAR,A VELOCIDADE MEDIA DE 40KM/H, EM CARRETA,COM CAPACIDADE UTIL DE 30T  </v>
          </cell>
          <cell r="C2610" t="str">
            <v>T X KM</v>
          </cell>
        </row>
        <row r="2611">
          <cell r="A2611" t="str">
            <v>04.005.0171-A</v>
          </cell>
          <cell r="B2611" t="str">
            <v xml:space="preserve">TRANSPORTE DE CARGA DE QUALQUER NATUREZA,EXCLUSIVE AS DESPES AS DE CARGA E DESCARGA,TANTO DE ESPERA DA CARRETA COMO DO SE RVENTE OU EQUIPAMENTO AUXILIAR,A VELOCIDADE MEDIA DE 40KM/H, EM CARRETA,COM CAPACIDADE UTIL DE 30T  </v>
          </cell>
          <cell r="C2611" t="str">
            <v>T X KM</v>
          </cell>
        </row>
        <row r="2612">
          <cell r="A2612" t="str">
            <v>04.005.0172-0</v>
          </cell>
          <cell r="B2612" t="str">
            <v xml:space="preserve">TRANSPORTE DE CARGA DE QUALQUER NATUREZA,EXCLUSIVE AS DESPES AS DE CARGA E DESCARGA,TANTO DE ESPERA DA CARRETA COMO DO SE RVENTE OU EQUIPAMENTO AUXILIAR,A VELOCIDADE MEDIA DE 30KM/H, EM CARRETA,COM CAPACIDADE UTIL DE 30T  </v>
          </cell>
          <cell r="C2612" t="str">
            <v>T X KM</v>
          </cell>
        </row>
        <row r="2613">
          <cell r="A2613" t="str">
            <v>04.005.0172-A</v>
          </cell>
          <cell r="B2613" t="str">
            <v xml:space="preserve">TRANSPORTE DE CARGA DE QUALQUER NATUREZA,EXCLUSIVE AS DESPES AS DE CARGA E DESCARGA,TANTO DE ESPERA DA CARRETA COMO DO SE RVENTE OU EQUIPAMENTO AUXILIAR,A VELOCIDADE MEDIA DE 30KM/H, EM CARRETA,COM CAPACIDADE UTIL DE 30T  </v>
          </cell>
          <cell r="C2613" t="str">
            <v>T X KM</v>
          </cell>
        </row>
        <row r="2614">
          <cell r="A2614" t="str">
            <v>04.005.0180-0</v>
          </cell>
          <cell r="B2614" t="str">
            <v xml:space="preserve">TRANSPORTE DE CARGA DE QUALQUER NATUREZA,EXCLUSIVE AS DESPES AS DE CARGA E DESCARGA TANTO DE ESPERA DO SERVENTE E MANOBRA DO EQUIPAMENTO AUXILIAR,A VELOCIDADE MEDIA DE 5KM/H,EM DUMP ER DE 18HP A OLEO DIESEL COM CAPACIDADE UTIL DE 2,3T OU 850L  </v>
          </cell>
          <cell r="C2614" t="str">
            <v>T X KM</v>
          </cell>
        </row>
        <row r="2615">
          <cell r="A2615" t="str">
            <v>04.005.0180-A</v>
          </cell>
          <cell r="B2615" t="str">
            <v xml:space="preserve">TRANSPORTE DE CARGA DE QUALQUER NATUREZA,EXCLUSIVE AS DESPES AS DE CARGA E DESCARGA TANTO DE ESPERA DO SERVENTE E MANOBRA DO EQUIPAMENTO AUXILIAR,A VELOCIDADE MEDIA DE 5KM/H,EM DUMP ER DE 18HP A OLEO DIESEL COM CAPACIDADE UTIL DE 2,3T OU 850L  </v>
          </cell>
          <cell r="C2615" t="str">
            <v>T X KM</v>
          </cell>
        </row>
        <row r="2616">
          <cell r="A2616" t="str">
            <v>04.005.0300-0</v>
          </cell>
          <cell r="B2616" t="str">
            <v xml:space="preserve">TRANSPORTE DE CONTAINER,SEGUNDO DESCRICAO DA FAMILIA 02.006, EXCLUSIVE CARGA E DESCARGA(VIDE ITEM 04.013.0015)    </v>
          </cell>
          <cell r="C2616" t="str">
            <v>UNXKM</v>
          </cell>
        </row>
        <row r="2617">
          <cell r="A2617" t="str">
            <v>04.005.0300-A</v>
          </cell>
          <cell r="B2617" t="str">
            <v xml:space="preserve">TRANSPORTE DE CONTAINER,SEGUNDO DESCRICAO DA FAMILIA 02.006, EXCLUSIVE CARGA E DESCARGA(VIDE ITEM 04.013.0015)    </v>
          </cell>
          <cell r="C2617" t="str">
            <v>UNXKM</v>
          </cell>
        </row>
        <row r="2618">
          <cell r="A2618" t="str">
            <v>04.005.0350-1</v>
          </cell>
          <cell r="B2618" t="str">
            <v xml:space="preserve">TRANSPORTE DE EQUIPAMENTOS PESADOS EM CARRETAS,EXCLUSIVE A C ARGA E DESCARGA(VIDE ITEM 04.014.0091) E O CUSTO HORARIO DOS EQUIPAMENTOS TRANSPORTADOS   </v>
          </cell>
          <cell r="C2618" t="str">
            <v>T X KM</v>
          </cell>
        </row>
        <row r="2619">
          <cell r="A2619" t="str">
            <v>04.005.0350-B</v>
          </cell>
          <cell r="B2619" t="str">
            <v xml:space="preserve">TRANSPORTE DE EQUIPAMENTOS PESADOS EM CARRETAS,EXCLUSIVE A C ARGA E DESCARGA(VIDE ITEM 04.014.0091) E O CUSTO HORARIO DOS EQUIPAMENTOS TRANSPORTADOS   </v>
          </cell>
          <cell r="C2619" t="str">
            <v>T X KM</v>
          </cell>
        </row>
        <row r="2620">
          <cell r="A2620" t="str">
            <v>04.005.0495-0</v>
          </cell>
          <cell r="B2620" t="str">
            <v xml:space="preserve">TRANSPORTE DE TUBO RIBLOC COM DIAMETRO DE 400MM,EM CAMINHAO, DISTANCIA ATE 3KM,INCLUSIVE CARGA E DESCARGA    </v>
          </cell>
          <cell r="C2620" t="str">
            <v>UN</v>
          </cell>
        </row>
        <row r="2621">
          <cell r="A2621" t="str">
            <v>04.005.0495-A</v>
          </cell>
          <cell r="B2621" t="str">
            <v xml:space="preserve">TRANSPORTE DE TUBO RIBLOC COM DIAMETRO DE 400MM,EM CAMINHAO, DISTANCIA ATE 3KM,INCLUSIVE CARGA E DESCARGA    </v>
          </cell>
          <cell r="C2621" t="str">
            <v>UN</v>
          </cell>
        </row>
        <row r="2622">
          <cell r="A2622" t="str">
            <v>04.005.0501-0</v>
          </cell>
          <cell r="B2622" t="str">
            <v xml:space="preserve">TRANSPORTE DE TUBO RIBLOC COM DIAMETRO DE 500MM,EM CAMINHAO, DISTANCIA ATE 3KM,INCLUSIVE CARGA E DESCARGA    </v>
          </cell>
          <cell r="C2622" t="str">
            <v>UN</v>
          </cell>
        </row>
        <row r="2623">
          <cell r="A2623" t="str">
            <v>04.005.0501-A</v>
          </cell>
          <cell r="B2623" t="str">
            <v xml:space="preserve">TRANSPORTE DE TUBO RIBLOC COM DIAMETRO DE 500MM,EM CAMINHAO, DISTANCIA ATE 3KM,INCLUSIVE CARGA E DESCARGA    </v>
          </cell>
          <cell r="C2623" t="str">
            <v>UN</v>
          </cell>
        </row>
        <row r="2624">
          <cell r="A2624" t="str">
            <v>04.005.0502-0</v>
          </cell>
          <cell r="B2624" t="str">
            <v xml:space="preserve">TRANSPORTE DE TUBO RIBLOC COM DIAMETRO DE 600MM,EM CAMINHAO, DISTANCIA ATE 3KM,INCLUSIVE CARGA E DESCARGA    </v>
          </cell>
          <cell r="C2624" t="str">
            <v>UN</v>
          </cell>
        </row>
        <row r="2625">
          <cell r="A2625" t="str">
            <v>04.005.0502-A</v>
          </cell>
          <cell r="B2625" t="str">
            <v xml:space="preserve">TRANSPORTE DE TUBO RIBLOC COM DIAMETRO DE 600MM,EM CAMINHAO, DISTANCIA ATE 3KM,INCLUSIVE CARGA E DESCARGA    </v>
          </cell>
          <cell r="C2625" t="str">
            <v>UN</v>
          </cell>
        </row>
        <row r="2626">
          <cell r="A2626" t="str">
            <v>04.005.0503-0</v>
          </cell>
          <cell r="B2626" t="str">
            <v xml:space="preserve">TRANSPORTE DE TUBO RIBLOC COM DIAMETRO DE 700MM,EM CAMINHAO, DISTANCIA ATE 3KM,INCLUSIVE CARGA E DESCARGA    </v>
          </cell>
          <cell r="C2626" t="str">
            <v>UN</v>
          </cell>
        </row>
        <row r="2627">
          <cell r="A2627" t="str">
            <v>04.005.0503-A</v>
          </cell>
          <cell r="B2627" t="str">
            <v xml:space="preserve">TRANSPORTE DE TUBO RIBLOC COM DIAMETRO DE 700MM,EM CAMINHAO, DISTANCIA ATE 3KM,INCLUSIVE CARGA E DESCARGA    </v>
          </cell>
          <cell r="C2627" t="str">
            <v>UN</v>
          </cell>
        </row>
        <row r="2628">
          <cell r="A2628" t="str">
            <v>04.005.0504-0</v>
          </cell>
          <cell r="B2628" t="str">
            <v xml:space="preserve">TRANSPORTE DE TUBO RIBLOC COM DIAMETRO DE 800MM,EM CAMINHAO, DISTANCIA ATE 3KM,INCLUSIVE CARGA E DESCARGA    </v>
          </cell>
          <cell r="C2628" t="str">
            <v>UN</v>
          </cell>
        </row>
        <row r="2629">
          <cell r="A2629" t="str">
            <v>04.005.0504-A</v>
          </cell>
          <cell r="B2629" t="str">
            <v xml:space="preserve">TRANSPORTE DE TUBO RIBLOC COM DIAMETRO DE 800MM,EM CAMINHAO, DISTANCIA ATE 3KM,INCLUSIVE CARGA E DESCARGA    </v>
          </cell>
          <cell r="C2629" t="str">
            <v>UN</v>
          </cell>
        </row>
        <row r="2630">
          <cell r="A2630" t="str">
            <v>04.005.0505-0</v>
          </cell>
          <cell r="B2630" t="str">
            <v xml:space="preserve">TRANSPORTE DE TUBO RIBLOC COM DIAMETRO DE 900MM,EM CAMINHAO, DISTANCIA ATE 3KM,INCLUSIVE CARGA E DESCARGA    </v>
          </cell>
          <cell r="C2630" t="str">
            <v>UN</v>
          </cell>
        </row>
        <row r="2631">
          <cell r="A2631" t="str">
            <v>04.005.0505-A</v>
          </cell>
          <cell r="B2631" t="str">
            <v xml:space="preserve">TRANSPORTE DE TUBO RIBLOC COM DIAMETRO DE 900MM,EM CAMINHAO, DISTANCIA ATE 3KM,INCLUSIVE CARGA E DESCARGA    </v>
          </cell>
          <cell r="C2631" t="str">
            <v>UN</v>
          </cell>
        </row>
        <row r="2632">
          <cell r="A2632" t="str">
            <v>04.005.0506-0</v>
          </cell>
          <cell r="B2632" t="str">
            <v xml:space="preserve">TRANSPORTE DE TUBO RIBLOC COM DIAMETRO DE 1000MM,EM CAMINHAO ,DISTANCIA ATE 3KM,INCLUSIVE CARGA E DESCARGA    </v>
          </cell>
          <cell r="C2632" t="str">
            <v>UN</v>
          </cell>
        </row>
        <row r="2633">
          <cell r="A2633" t="str">
            <v>04.005.0506-A</v>
          </cell>
          <cell r="B2633" t="str">
            <v xml:space="preserve">TRANSPORTE DE TUBO RIBLOC COM DIAMETRO DE 1000MM,EM CAMINHAO ,DISTANCIA ATE 3KM,INCLUSIVE CARGA E DESCARGA    </v>
          </cell>
          <cell r="C2633" t="str">
            <v>UN</v>
          </cell>
        </row>
        <row r="2634">
          <cell r="A2634" t="str">
            <v>04.005.0507-0</v>
          </cell>
          <cell r="B2634" t="str">
            <v xml:space="preserve">TRANSPORTE DE TUBO RIBLOC COM DIAMETRO DE 1100MM,EM CAMINHAO ,DISTANCIA ATE 3KM,INCLUSIVE CARGA E DESCARGA    </v>
          </cell>
          <cell r="C2634" t="str">
            <v>UN</v>
          </cell>
        </row>
        <row r="2635">
          <cell r="A2635" t="str">
            <v>04.005.0507-A</v>
          </cell>
          <cell r="B2635" t="str">
            <v xml:space="preserve">TRANSPORTE DE TUBO RIBLOC COM DIAMETRO DE 1100MM,EM CAMINHAO ,DISTANCIA ATE 3KM,INCLUSIVE CARGA E DESCARGA    </v>
          </cell>
          <cell r="C2635" t="str">
            <v>UN</v>
          </cell>
        </row>
        <row r="2636">
          <cell r="A2636" t="str">
            <v>04.005.0508-0</v>
          </cell>
          <cell r="B2636" t="str">
            <v xml:space="preserve">TRANSPORTE DE TUBO RIBLOC COM DIAMETRO DE 1200MM,EM CAMINHAO ,DISTANCIA ATE 3KM,INCLUSIVE CARGA E DESCARGA    </v>
          </cell>
          <cell r="C2636" t="str">
            <v>UN</v>
          </cell>
        </row>
        <row r="2637">
          <cell r="A2637" t="str">
            <v>04.005.0508-A</v>
          </cell>
          <cell r="B2637" t="str">
            <v xml:space="preserve">TRANSPORTE DE TUBO RIBLOC COM DIAMETRO DE 1200MM,EM CAMINHAO ,DISTANCIA ATE 3KM,INCLUSIVE CARGA E DESCARGA    </v>
          </cell>
          <cell r="C2637" t="str">
            <v>UN</v>
          </cell>
        </row>
        <row r="2638">
          <cell r="A2638" t="str">
            <v>04.005.9999-0</v>
          </cell>
          <cell r="B2638" t="str">
            <v xml:space="preserve">INDICE 04.005. TRANSPORTES C/CAMINHAO    </v>
          </cell>
        </row>
        <row r="2639">
          <cell r="A2639" t="str">
            <v>04.005.9999-A</v>
          </cell>
          <cell r="B2639" t="str">
            <v xml:space="preserve">INDICE 04.005. TRANSPORTES C/CAMINHAO    </v>
          </cell>
        </row>
        <row r="2640">
          <cell r="A2640" t="str">
            <v>04.006.0008-1</v>
          </cell>
          <cell r="B2640" t="str">
            <v xml:space="preserve">CARGA MANUAL E DESCARGA MECANICA DE MATERIAL A GRANEL(AGREGA DOS,PEDRA-DE-MAO,PARALELOS,TERRA E ESCOMBROS),COMPREENDENDO OS TEMPOS PARA CARGA,DESCARGA E MANOBRAS DO CAMINHAO BASCULA NTE A OLEO DIESEL,COM CAPACIDADE UTIL DE 8T,EMPREGANDO 2 SER VENTES NA CARGA </v>
          </cell>
          <cell r="C2640" t="str">
            <v>T</v>
          </cell>
        </row>
        <row r="2641">
          <cell r="A2641" t="str">
            <v>04.006.0008-B</v>
          </cell>
          <cell r="B2641" t="str">
            <v xml:space="preserve">CARGA MANUAL E DESCARGA MECANICA DE MATERIAL A GRANEL(AGREGA DOS,PEDRA-DE-MAO,PARALELOS,TERRA E ESCOMBROS),COMPREENDENDO OS TEMPOS PARA CARGA,DESCARGA E MANOBRAS DO CAMINHAO BASCULA NTE A OLEO DIESEL,COM CAPACIDADE UTIL DE 8T,EMPREGANDO 2 SER VENTES NA CARGA </v>
          </cell>
          <cell r="C2641" t="str">
            <v>T</v>
          </cell>
        </row>
        <row r="2642">
          <cell r="A2642" t="str">
            <v>04.006.0009-0</v>
          </cell>
          <cell r="B2642" t="str">
            <v xml:space="preserve">CARGA MANUAL E DESCARGA MECANICA DE MATERIAL A GRANEL(AGREGA DOS,PEDRA-DE-MAO,PARALELOS,TERRA E ESCOMBROS),COMPREENDENDO OS TEMPOS PARA CARGA,DESCARGA E MANOBRAS DO CAMINHAO BASCULA NTE A OLEO DIESEL,COM CAPACIDADE UTIL DE 8T,EMPREGANDO 4 SER VENTES NA CARGA </v>
          </cell>
          <cell r="C2642" t="str">
            <v>T</v>
          </cell>
        </row>
        <row r="2643">
          <cell r="A2643" t="str">
            <v>04.006.0009-A</v>
          </cell>
          <cell r="B2643" t="str">
            <v xml:space="preserve">CARGA MANUAL E DESCARGA MECANICA DE MATERIAL A GRANEL(AGREGA DOS,PEDRA-DE-MAO,PARALELOS,TERRA E ESCOMBROS),COMPREENDENDO OS TEMPOS PARA CARGA,DESCARGA E MANOBRAS DO CAMINHAO BASCULA NTE A OLEO DIESEL,COM CAPACIDADE UTIL DE 8T,EMPREGANDO 4 SER VENTES NA CARGA </v>
          </cell>
          <cell r="C2643" t="str">
            <v>T</v>
          </cell>
        </row>
        <row r="2644">
          <cell r="A2644" t="str">
            <v>04.006.0010-0</v>
          </cell>
          <cell r="B2644" t="str">
            <v xml:space="preserve">CARGA MANUAL E DESCARGA MECANICA DE MATERIAL A GRANEL(AGREGA DOS,PEDRA-DE-MAO,PARALELOS,TERRA E ESCOMBROS),COMPREENDENDO OS TEMPOS PARA CARGA,DESCARGA E MANOBRAS DO CAMINHAO BASCULA NTE A OLEO DIESEL,COM CAPACIDADE UTIL DE 12T,EMPREGANDO 4 SE RVENTES NA CARGA </v>
          </cell>
          <cell r="C2644" t="str">
            <v>T</v>
          </cell>
        </row>
        <row r="2645">
          <cell r="A2645" t="str">
            <v>04.006.0010-A</v>
          </cell>
          <cell r="B2645" t="str">
            <v xml:space="preserve">CARGA MANUAL E DESCARGA MECANICA DE MATERIAL A GRANEL(AGREGA DOS,PEDRA-DE-MAO,PARALELOS,TERRA E ESCOMBROS),COMPREENDENDO OS TEMPOS PARA CARGA,DESCARGA E MANOBRAS DO CAMINHAO BASCULA NTE A OLEO DIESEL,COM CAPACIDADE UTIL DE 12T,EMPREGANDO 4 SE RVENTES NA CARGA </v>
          </cell>
          <cell r="C2645" t="str">
            <v>T</v>
          </cell>
        </row>
        <row r="2646">
          <cell r="A2646" t="str">
            <v>04.006.0012-0</v>
          </cell>
          <cell r="B2646" t="str">
            <v xml:space="preserve">CARGA MANUAL E DESCARGA MECANICA DE MATERIAL A GRANEL(AGREGA DOS,PEDRA-DE-MAO,PARALELOS,TERRA,ESCOMBROS,ETC),COMPREENDEND O OS TEMPOS PARA CARGA,DESCARGA E MANOBRAS DE CAMINHAO BASCU LANTE A OLEO DIESEL,DE 8T E DO EQUIPAMENTO DUMPER DE 18HP E 1000L,EMPREGANDO 2(DOIS) SERVENTES NA CARGA </v>
          </cell>
          <cell r="C2646" t="str">
            <v>T</v>
          </cell>
        </row>
        <row r="2647">
          <cell r="A2647" t="str">
            <v>04.006.0012-A</v>
          </cell>
          <cell r="B2647" t="str">
            <v xml:space="preserve">CARGA MANUAL E DESCARGA MECANICA DE MATERIAL A GRANEL(AGREGA DOS,PEDRA-DE-MAO,PARALELOS,TERRA,ESCOMBROS,ETC),COMPREENDEND O OS TEMPOS PARA CARGA,DESCARGA E MANOBRAS DE CAMINHAO BASCU LANTE A OLEO DIESEL,DE 8T E DO EQUIPAMENTO DUMPER DE 18HP E 1000L,EMPREGANDO 2(DOIS) SERVENTES NA CARGA </v>
          </cell>
          <cell r="C2647" t="str">
            <v>T</v>
          </cell>
        </row>
        <row r="2648">
          <cell r="A2648" t="str">
            <v>04.006.0013-1</v>
          </cell>
          <cell r="B2648" t="str">
            <v xml:space="preserve">CARGA E DESCARGA MANUAL DE PECAS DE PESO REDUZIDO:TIJOLOS,TE LHAS,CIMENTO E AGREGADOS EM SACOS,EM CAMINHAO DE CARROCERIA FIXA A OLEO DIESEL,COM CAPACIDADE UTIL DE 7,5T,INCLUSIVE O T EMPO DE CARGA,DESCARGA E MANOBRA  </v>
          </cell>
          <cell r="C2648" t="str">
            <v>T</v>
          </cell>
        </row>
        <row r="2649">
          <cell r="A2649" t="str">
            <v>04.006.0013-B</v>
          </cell>
          <cell r="B2649" t="str">
            <v xml:space="preserve">CARGA E DESCARGA MANUAL DE PECAS DE PESO REDUZIDO:TIJOLOS,TE LHAS,CIMENTO E AGREGADOS EM SACOS,EM CAMINHAO DE CARROCERIA FIXA A OLEO DIESEL,COM CAPACIDADE UTIL DE 7,5T,INCLUSIVE O T EMPO DE CARGA,DESCARGA E MANOBRA  </v>
          </cell>
          <cell r="C2649" t="str">
            <v>T</v>
          </cell>
        </row>
        <row r="2650">
          <cell r="A2650" t="str">
            <v>04.006.0014-1</v>
          </cell>
          <cell r="B2650" t="str">
            <v xml:space="preserve">CARGA E DESCARGA MANUAL DE MATERIAL QUE EXIJA O CONCURSO DE MAIS DE UM SERVENTE PARA CADA PECA:VERGALHOES,VIGAS DE MADEI RA,CAIXAS E MEIOS-FIOS,EM CAMINHAO DE CARROCERIA FIXA A OLEO DIESEL,COM CAPACIDADE UTIL DE 7,5T,INCLUSIVE O TEMPO DE CAR GA,DESCARGA E MANOBRA </v>
          </cell>
          <cell r="C2650" t="str">
            <v>T</v>
          </cell>
        </row>
        <row r="2651">
          <cell r="A2651" t="str">
            <v>04.006.0014-B</v>
          </cell>
          <cell r="B2651" t="str">
            <v xml:space="preserve">CARGA E DESCARGA MANUAL DE MATERIAL QUE EXIJA O CONCURSO DE MAIS DE UM SERVENTE PARA CADA PECA:VERGALHOES,VIGAS DE MADEI RA,CAIXAS E MEIOS-FIOS,EM CAMINHAO DE CARROCERIA FIXA A OLEO DIESEL,COM CAPACIDADE UTIL DE 7,5T,INCLUSIVE O TEMPO DE CAR GA,DESCARGA E MANOBRA </v>
          </cell>
          <cell r="C2651" t="str">
            <v>T</v>
          </cell>
        </row>
        <row r="2652">
          <cell r="A2652" t="str">
            <v>04.006.0020-0</v>
          </cell>
          <cell r="B2652" t="str">
            <v xml:space="preserve">CARGA E DESCARGA MANUAL DE POSTE DE CONCRETO OU ACO,EM CAMIN HAO DE CARROCERIA FIXA A OLEO DIESEL,COM CAPACIDADE UTIL DE 7,5T,INCLUSIVE O TEMPO DE CARGA,DESCARGA E MANOBRA   </v>
          </cell>
          <cell r="C2652" t="str">
            <v>T</v>
          </cell>
        </row>
        <row r="2653">
          <cell r="A2653" t="str">
            <v>04.006.0020-A</v>
          </cell>
          <cell r="B2653" t="str">
            <v xml:space="preserve">CARGA E DESCARGA MANUAL DE POSTE DE CONCRETO OU ACO,EM CAMIN HAO DE CARROCERIA FIXA A OLEO DIESEL,COM CAPACIDADE UTIL DE 7,5T,INCLUSIVE O TEMPO DE CARGA,DESCARGA E MANOBRA   </v>
          </cell>
          <cell r="C2653" t="str">
            <v>T</v>
          </cell>
        </row>
        <row r="2654">
          <cell r="A2654" t="str">
            <v>04.006.9999-0</v>
          </cell>
          <cell r="B2654" t="str">
            <v xml:space="preserve">FAMILIA 04.006     </v>
          </cell>
        </row>
        <row r="2655">
          <cell r="A2655" t="str">
            <v>04.006.9999-A</v>
          </cell>
          <cell r="B2655" t="str">
            <v xml:space="preserve">FAMILIA 04.006     </v>
          </cell>
        </row>
        <row r="2656">
          <cell r="A2656" t="str">
            <v>04.007.0015-0</v>
          </cell>
          <cell r="B2656" t="str">
            <v xml:space="preserve">CARGA E DESCARGA MECANICA DE TUBOS DE CONCRETO COM 20CM DE D IAMETRO,EM CAMINHAO DE CARROCERIA FIXA A OLEO DIESEL,COM CAP ACIDADE UTIL DE 7,5T,INCLUSIVE O TEMPO DE CARGA,DESCARGA E M ANOBRA DO CAMINHAO E DO EQUIPAMENTO AUXILIAR,COM CAPACIDADE UTIL DE 4T </v>
          </cell>
          <cell r="C2656" t="str">
            <v>T</v>
          </cell>
        </row>
        <row r="2657">
          <cell r="A2657" t="str">
            <v>04.007.0015-A</v>
          </cell>
          <cell r="B2657" t="str">
            <v xml:space="preserve">CARGA E DESCARGA MECANICA DE TUBOS DE CONCRETO COM 20CM DE D IAMETRO,EM CAMINHAO DE CARROCERIA FIXA A OLEO DIESEL,COM CAP ACIDADE UTIL DE 7,5T,INCLUSIVE O TEMPO DE CARGA,DESCARGA E M ANOBRA DO CAMINHAO E DO EQUIPAMENTO AUXILIAR,COM CAPACIDADE UTIL DE 4T </v>
          </cell>
          <cell r="C2657" t="str">
            <v>T</v>
          </cell>
        </row>
        <row r="2658">
          <cell r="A2658" t="str">
            <v>04.007.0016-0</v>
          </cell>
          <cell r="B2658" t="str">
            <v xml:space="preserve">CARGA E DESCARGA MECANICA DE TUBOS DE CONCRETO COM 40CM DE D IAMETRO,EM CAMINHAO DE CARROCERIA FIXA A OLEO DIESEL,COM CAP ACIDADE UTIL DE 7,5T,INCLUSIVE O TEMPO DE CARGA,DESCARGA E M ANOBRA DO CAMINHAO E DO EQUIPAMENTO AUXILIAR,COM CAPACIDADE UTIL DE 4T </v>
          </cell>
          <cell r="C2658" t="str">
            <v>T</v>
          </cell>
        </row>
        <row r="2659">
          <cell r="A2659" t="str">
            <v>04.007.0016-A</v>
          </cell>
          <cell r="B2659" t="str">
            <v xml:space="preserve">CARGA E DESCARGA MECANICA DE TUBOS DE CONCRETO COM 40CM DE D IAMETRO,EM CAMINHAO DE CARROCERIA FIXA A OLEO DIESEL,COM CAP ACIDADE UTIL DE 7,5T,INCLUSIVE O TEMPO DE CARGA,DESCARGA E M ANOBRA DO CAMINHAO E DO EQUIPAMENTO AUXILIAR,COM CAPACIDADE UTIL DE 4T </v>
          </cell>
          <cell r="C2659" t="str">
            <v>T</v>
          </cell>
        </row>
        <row r="2660">
          <cell r="A2660" t="str">
            <v>04.007.0017-0</v>
          </cell>
          <cell r="B2660" t="str">
            <v xml:space="preserve">CARGA E DESCARGA MECANICA DE TUBOS DE CONCRETO COM 60CM DE D IAMETRO,EM CAMINHAO DE CARROCERIA FIXA A OLEO DIESEL,COM CAP ACIDADE UTIL DE 7,5T,INCLUSIVE O TEMPO DE CARGA,DESCARGA E M ANOBRA DO CAMINHAO E DO EQUIPAMENTO AUXILIAR,COM CAPACIDADE UTIL DE 4T </v>
          </cell>
          <cell r="C2660" t="str">
            <v>T</v>
          </cell>
        </row>
        <row r="2661">
          <cell r="A2661" t="str">
            <v>04.007.0017-A</v>
          </cell>
          <cell r="B2661" t="str">
            <v xml:space="preserve">CARGA E DESCARGA MECANICA DE TUBOS DE CONCRETO COM 60CM DE D IAMETRO,EM CAMINHAO DE CARROCERIA FIXA A OLEO DIESEL,COM CAP ACIDADE UTIL DE 7,5T,INCLUSIVE O TEMPO DE CARGA,DESCARGA E M ANOBRA DO CAMINHAO E DO EQUIPAMENTO AUXILIAR,COM CAPACIDADE UTIL DE 4T </v>
          </cell>
          <cell r="C2661" t="str">
            <v>T</v>
          </cell>
        </row>
        <row r="2662">
          <cell r="A2662" t="str">
            <v>04.007.0018-0</v>
          </cell>
          <cell r="B2662" t="str">
            <v xml:space="preserve">CARGA E DESCARGA MECANICA DE TUBOS DE CONCRETO COM 80CM DE D IAMETRO,EM CAMINHAO DE CARROCERIA FIXA A OLEO DIESEL,COM CAP ACIDADE UTIL DE 7,5T,INCLUSIVE O TEMPO DE CARGA,DESCARGA E M ANOBRA DO CAMINHAO E DO EQUIPAMENTO AUXILIAR,COM CAPACIDADE UTIL DE 4T </v>
          </cell>
          <cell r="C2662" t="str">
            <v>T</v>
          </cell>
        </row>
        <row r="2663">
          <cell r="A2663" t="str">
            <v>04.007.0018-A</v>
          </cell>
          <cell r="B2663" t="str">
            <v xml:space="preserve">CARGA E DESCARGA MECANICA DE TUBOS DE CONCRETO COM 80CM DE D IAMETRO,EM CAMINHAO DE CARROCERIA FIXA A OLEO DIESEL,COM CAP ACIDADE UTIL DE 7,5T,INCLUSIVE O TEMPO DE CARGA,DESCARGA E M ANOBRA DO CAMINHAO E DO EQUIPAMENTO AUXILIAR,COM CAPACIDADE UTIL DE 4T </v>
          </cell>
          <cell r="C2663" t="str">
            <v>T</v>
          </cell>
        </row>
        <row r="2664">
          <cell r="A2664" t="str">
            <v>04.007.0019-0</v>
          </cell>
          <cell r="B2664" t="str">
            <v xml:space="preserve">CARGA E DESCARGA MECANICA DE TUBOS DE CONCRETO COM 100CM DE DIAMETRO,EM CAMINHAO DE CARROCERIA FIXA A OLEO DIESEL,COM CA PACIDADE UTIL DE 7,5T,INCLUSIVE O TEMPO DE CARGA,DESCARGA E MANOBRA DO CAMINHAO E DO EQUIPAMENTO AUXILIAR,COM CAPACIDADE UTIL DE 4T </v>
          </cell>
          <cell r="C2664" t="str">
            <v>T</v>
          </cell>
        </row>
        <row r="2665">
          <cell r="A2665" t="str">
            <v>04.007.0019-A</v>
          </cell>
          <cell r="B2665" t="str">
            <v xml:space="preserve">CARGA E DESCARGA MECANICA DE TUBOS DE CONCRETO COM 100CM DE DIAMETRO,EM CAMINHAO DE CARROCERIA FIXA A OLEO DIESEL,COM CA PACIDADE UTIL DE 7,5T,INCLUSIVE O TEMPO DE CARGA,DESCARGA E MANOBRA DO CAMINHAO E DO EQUIPAMENTO AUXILIAR,COM CAPACIDADE UTIL DE 4T </v>
          </cell>
          <cell r="C2665" t="str">
            <v>T</v>
          </cell>
        </row>
        <row r="2666">
          <cell r="A2666" t="str">
            <v>04.007.0050-0</v>
          </cell>
          <cell r="B2666" t="str">
            <v xml:space="preserve">CARGA E DESCARGA MECANICA DE POSTES DE CONCRETO OU ACO,EM CA MINHAO DE CARROCERIA FIXA A OLEO DIESEL,COM CAPACIDADE UTIL DE 7,5T,INCLUSIVE O TEMPO DE CARGA,DESCARGA E MANOBRA DO CAM INHAO E DO EQUIPAMENTO AUXILIAR  </v>
          </cell>
          <cell r="C2666" t="str">
            <v>T</v>
          </cell>
        </row>
        <row r="2667">
          <cell r="A2667" t="str">
            <v>04.007.0050-A</v>
          </cell>
          <cell r="B2667" t="str">
            <v xml:space="preserve">CARGA E DESCARGA MECANICA DE POSTES DE CONCRETO OU ACO,EM CA MINHAO DE CARROCERIA FIXA A OLEO DIESEL,COM CAPACIDADE UTIL DE 7,5T,INCLUSIVE O TEMPO DE CARGA,DESCARGA E MANOBRA DO CAM INHAO E DO EQUIPAMENTO AUXILIAR  </v>
          </cell>
          <cell r="C2667" t="str">
            <v>T</v>
          </cell>
        </row>
        <row r="2668">
          <cell r="A2668" t="str">
            <v>04.007.9999-0</v>
          </cell>
          <cell r="B2668" t="str">
            <v xml:space="preserve">FAMILIA 04.007     </v>
          </cell>
        </row>
        <row r="2669">
          <cell r="A2669" t="str">
            <v>04.007.9999-A</v>
          </cell>
          <cell r="B2669" t="str">
            <v xml:space="preserve">FAMILIA 04.007     </v>
          </cell>
        </row>
        <row r="2670">
          <cell r="A2670" t="str">
            <v>04.008.0020-0</v>
          </cell>
          <cell r="B2670" t="str">
            <v xml:space="preserve">CARGA E DESCARGA MANUAL DE TUBOS DE FERRO FUNDIDO NOS DIAMET ROS DE 5 A 15CM,EM CAMINHAO DE CARROCERIA FIXA A OLEO DIESEL ,COM CAPACIDADE UTIL DE 7,5T,INCLUSIVE O TEMPO DE CARGA,DESC ARGA E MANOBRA  </v>
          </cell>
          <cell r="C2670" t="str">
            <v>T</v>
          </cell>
        </row>
        <row r="2671">
          <cell r="A2671" t="str">
            <v>04.008.0020-A</v>
          </cell>
          <cell r="B2671" t="str">
            <v xml:space="preserve">CARGA E DESCARGA MANUAL DE TUBOS DE FERRO FUNDIDO NOS DIAMET ROS DE 5 A 15CM,EM CAMINHAO DE CARROCERIA FIXA A OLEO DIESEL ,COM CAPACIDADE UTIL DE 7,5T,INCLUSIVE O TEMPO DE CARGA,DESC ARGA E MANOBRA  </v>
          </cell>
          <cell r="C2671" t="str">
            <v>T</v>
          </cell>
        </row>
        <row r="2672">
          <cell r="A2672" t="str">
            <v>04.008.0021-0</v>
          </cell>
          <cell r="B2672" t="str">
            <v xml:space="preserve">CARGA E DESCARGA MANUAL DE TUBOS DE FERRO FUNDIDO NOS DIAMET ROS DE 20, 25 E 30CM,EM CAMINHAO DE CARROCERIA FIXA A OLEO D IESEL,COM CAPACIDADE UTIL DE 7,5T,INCLUSIVE O TEMPO DE CARGA ,DESCARGA E MANOBRA  </v>
          </cell>
          <cell r="C2672" t="str">
            <v>T</v>
          </cell>
        </row>
        <row r="2673">
          <cell r="A2673" t="str">
            <v>04.008.0021-A</v>
          </cell>
          <cell r="B2673" t="str">
            <v xml:space="preserve">CARGA E DESCARGA MANUAL DE TUBOS DE FERRO FUNDIDO NOS DIAMET ROS DE 20, 25 E 30CM,EM CAMINHAO DE CARROCERIA FIXA A OLEO D IESEL,COM CAPACIDADE UTIL DE 7,5T,INCLUSIVE O TEMPO DE CARGA ,DESCARGA E MANOBRA  </v>
          </cell>
          <cell r="C2673" t="str">
            <v>T</v>
          </cell>
        </row>
        <row r="2674">
          <cell r="A2674" t="str">
            <v>04.008.9999-0</v>
          </cell>
          <cell r="B2674" t="str">
            <v xml:space="preserve">FAMILIA 04.008     </v>
          </cell>
        </row>
        <row r="2675">
          <cell r="A2675" t="str">
            <v>04.008.9999-A</v>
          </cell>
          <cell r="B2675" t="str">
            <v xml:space="preserve">FAMILIA 04.008     </v>
          </cell>
        </row>
        <row r="2676">
          <cell r="A2676" t="str">
            <v>04.009.0022-0</v>
          </cell>
          <cell r="B2676" t="str">
            <v xml:space="preserve">CARGA E DESCARGA MECANICA DE TUBOS DE FERRO FUNDIDO,COM O DI AMETRO DE 40CM,INCLUSIVE O TEMPO DE CARGA E DESCARGA E MANOB RA DO CAMINHAO DE CARROCERIA FIXA A OLEO DIESEL,COM CAPACIDA DE UTIL DE 7,5T,INCLUSIVE OS MESMOS TEMPOS DE GUINDAUTO,DE 4 T </v>
          </cell>
          <cell r="C2676" t="str">
            <v>T</v>
          </cell>
        </row>
        <row r="2677">
          <cell r="A2677" t="str">
            <v>04.009.0022-A</v>
          </cell>
          <cell r="B2677" t="str">
            <v xml:space="preserve">CARGA E DESCARGA MECANICA DE TUBOS DE FERRO FUNDIDO,COM O DI AMETRO DE 40CM,INCLUSIVE O TEMPO DE CARGA E DESCARGA E MANOB RA DO CAMINHAO DE CARROCERIA FIXA A OLEO DIESEL,COM CAPACIDA DE UTIL DE 7,5T,INCLUSIVE OS MESMOS TEMPOS DE GUINDAUTO,DE 4 T </v>
          </cell>
          <cell r="C2677" t="str">
            <v>T</v>
          </cell>
        </row>
        <row r="2678">
          <cell r="A2678" t="str">
            <v>04.009.0023-0</v>
          </cell>
          <cell r="B2678" t="str">
            <v xml:space="preserve">CARGA E DESCARGA MECANICA DE TUBOS DE FERRO FUNDIDO,COM O DI AMETRO DE 60 A 80CM,INCLUSIVE O TEMPO DE CARGA E DESCARGA E MANOBRA DO CAMINHAO DE CARROCERIA FIXA A OLEO DIESEL,COM CAP ACIDADE UTIL DE 7,5T,INCLUSIVE OS MESMOS TEMPOS DE GUINDAUTO ,DE 4T </v>
          </cell>
          <cell r="C2678" t="str">
            <v>T</v>
          </cell>
        </row>
        <row r="2679">
          <cell r="A2679" t="str">
            <v>04.009.0023-A</v>
          </cell>
          <cell r="B2679" t="str">
            <v xml:space="preserve">CARGA E DESCARGA MECANICA DE TUBOS DE FERRO FUNDIDO,COM O DI AMETRO DE 60 A 80CM,INCLUSIVE O TEMPO DE CARGA E DESCARGA E MANOBRA DO CAMINHAO DE CARROCERIA FIXA A OLEO DIESEL,COM CAP ACIDADE UTIL DE 7,5T,INCLUSIVE OS MESMOS TEMPOS DE GUINDAUTO ,DE 4T </v>
          </cell>
          <cell r="C2679" t="str">
            <v>T</v>
          </cell>
        </row>
        <row r="2680">
          <cell r="A2680" t="str">
            <v>04.009.9999-0</v>
          </cell>
          <cell r="B2680" t="str">
            <v xml:space="preserve">FAMILIA 04.009     </v>
          </cell>
        </row>
        <row r="2681">
          <cell r="A2681" t="str">
            <v>04.009.9999-A</v>
          </cell>
          <cell r="B2681" t="str">
            <v xml:space="preserve">FAMILIA 04.009     </v>
          </cell>
        </row>
        <row r="2682">
          <cell r="A2682" t="str">
            <v>04.010.0045-0</v>
          </cell>
          <cell r="B2682" t="str">
            <v xml:space="preserve">CARGA E DESCARGA MECANICA DE AGREGADOS,TERRA,ESCOMBROS,MATER IAL A GRANEL,UTILIZANDO CAMINHAO BASCULANTE A OLEO DIESEL,CO M CAPACIDADE UTIL DE 8T,CONSIDERANDO O TEMPO PARA CARGA,DESC ARGA E MANOBRA,EXCLUSIVE DESPESAS COM A PA-CARREGADEIRA EMPR EGADA NA CARGA,COM A CAPACIDADE DE 1,50M3 </v>
          </cell>
          <cell r="C2682" t="str">
            <v>T</v>
          </cell>
        </row>
        <row r="2683">
          <cell r="A2683" t="str">
            <v>04.010.0045-A</v>
          </cell>
          <cell r="B2683" t="str">
            <v xml:space="preserve">CARGA E DESCARGA MECANICA DE AGREGADOS,TERRA,ESCOMBROS,MATER IAL A GRANEL,UTILIZANDO CAMINHAO BASCULANTE A OLEO DIESEL,CO M CAPACIDADE UTIL DE 8T,CONSIDERANDO O TEMPO PARA CARGA,DESC ARGA E MANOBRA,EXCLUSIVE DESPESAS COM A PA-CARREGADEIRA EMPR EGADA NA CARGA,COM A CAPACIDADE DE 1,50M3 </v>
          </cell>
          <cell r="C2683" t="str">
            <v>T</v>
          </cell>
        </row>
        <row r="2684">
          <cell r="A2684" t="str">
            <v>04.010.0046-0</v>
          </cell>
          <cell r="B2684" t="str">
            <v xml:space="preserve">CARGA E DESCARGA MECANICA DE AGREGADOS,TERRA,ESCOMBROS,MATER IAL A GRANEL,UTILIZANDO CAMINHAO BASCULANTE A OLEO DIESEL,CO M CAPACIDADE UTIL DE 12T,CONSIDERANDO O TEMPO PARA CARGA,DES CARGA E MANOBRA,EXCLUSIVE DESPESAS COM A PA-CARREGADEIRA EMP REGADA NA CARGA,COM A CAPACIDADE DE 1,50M3 </v>
          </cell>
          <cell r="C2684" t="str">
            <v>T</v>
          </cell>
        </row>
        <row r="2685">
          <cell r="A2685" t="str">
            <v>04.010.0046-A</v>
          </cell>
          <cell r="B2685" t="str">
            <v xml:space="preserve">CARGA E DESCARGA MECANICA DE AGREGADOS,TERRA,ESCOMBROS,MATER IAL A GRANEL,UTILIZANDO CAMINHAO BASCULANTE A OLEO DIESEL,CO M CAPACIDADE UTIL DE 12T,CONSIDERANDO O TEMPO PARA CARGA,DES CARGA E MANOBRA,EXCLUSIVE DESPESAS COM A PA-CARREGADEIRA EMP REGADA NA CARGA,COM A CAPACIDADE DE 1,50M3 </v>
          </cell>
          <cell r="C2685" t="str">
            <v>T</v>
          </cell>
        </row>
        <row r="2686">
          <cell r="A2686" t="str">
            <v>04.010.0047-0</v>
          </cell>
          <cell r="B2686" t="str">
            <v xml:space="preserve">CARGA E DESCARGA MECANICA DE AGREGADOS,TERRA,ESCOMBROS,MATER IAL A GRANEL,UTILIZANDO CAMINHAO BASCULANTE A OLEO DIESEL,CO M CAPACIDADE UTIL DE 17T,CONSIDERANDO O TEMPO PARA CARGA,DES CARGA E MANOBRA,EXCLUSIVE DESPESAS COM A PA-CARREGADEIRA EMP REGADA NA CARGA,COM A CAPACIDADE DE 1,50M3 </v>
          </cell>
          <cell r="C2686" t="str">
            <v>T</v>
          </cell>
        </row>
        <row r="2687">
          <cell r="A2687" t="str">
            <v>04.010.0047-A</v>
          </cell>
          <cell r="B2687" t="str">
            <v xml:space="preserve">CARGA E DESCARGA MECANICA DE AGREGADOS,TERRA,ESCOMBROS,MATER IAL A GRANEL,UTILIZANDO CAMINHAO BASCULANTE A OLEO DIESEL,CO M CAPACIDADE UTIL DE 17T,CONSIDERANDO O TEMPO PARA CARGA,DES CARGA E MANOBRA,EXCLUSIVE DESPESAS COM A PA-CARREGADEIRA EMP REGADA NA CARGA,COM A CAPACIDADE DE 1,50M3 </v>
          </cell>
          <cell r="C2687" t="str">
            <v>T</v>
          </cell>
        </row>
        <row r="2688">
          <cell r="A2688" t="str">
            <v>04.010.9999-0</v>
          </cell>
          <cell r="B2688" t="str">
            <v xml:space="preserve">FAMILIA 04.010     </v>
          </cell>
        </row>
        <row r="2689">
          <cell r="A2689" t="str">
            <v>04.010.9999-A</v>
          </cell>
          <cell r="B2689" t="str">
            <v xml:space="preserve">FAMILIA 04.010     </v>
          </cell>
        </row>
        <row r="2690">
          <cell r="A2690" t="str">
            <v>04.011.0051-1</v>
          </cell>
          <cell r="B2690"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50T POR DIA DE 8 H</v>
          </cell>
          <cell r="C2690" t="str">
            <v>T</v>
          </cell>
        </row>
        <row r="2691">
          <cell r="A2691" t="str">
            <v>04.011.0051-B</v>
          </cell>
          <cell r="B2691"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50T POR DIA DE 8 H</v>
          </cell>
          <cell r="C2691" t="str">
            <v>T</v>
          </cell>
        </row>
        <row r="2692">
          <cell r="A2692" t="str">
            <v>04.011.0052-1</v>
          </cell>
          <cell r="B2692"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100T POR DIA DE 8H</v>
          </cell>
          <cell r="C2692" t="str">
            <v>T</v>
          </cell>
        </row>
        <row r="2693">
          <cell r="A2693" t="str">
            <v>04.011.0052-B</v>
          </cell>
          <cell r="B2693"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100T POR DIA DE 8H</v>
          </cell>
          <cell r="C2693" t="str">
            <v>T</v>
          </cell>
        </row>
        <row r="2694">
          <cell r="A2694" t="str">
            <v>04.011.0053-1</v>
          </cell>
          <cell r="B2694"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150T POR DIA DE 8H</v>
          </cell>
          <cell r="C2694" t="str">
            <v>T</v>
          </cell>
        </row>
        <row r="2695">
          <cell r="A2695" t="str">
            <v>04.011.0053-B</v>
          </cell>
          <cell r="B2695"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150T POR DIA DE 8H</v>
          </cell>
          <cell r="C2695" t="str">
            <v>T</v>
          </cell>
        </row>
        <row r="2696">
          <cell r="A2696" t="str">
            <v>04.011.0054-1</v>
          </cell>
          <cell r="B2696"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200T POR DIA DE 8H</v>
          </cell>
          <cell r="C2696" t="str">
            <v>T</v>
          </cell>
        </row>
        <row r="2697">
          <cell r="A2697" t="str">
            <v>04.011.0054-B</v>
          </cell>
          <cell r="B2697"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200T POR DIA DE 8H</v>
          </cell>
          <cell r="C2697" t="str">
            <v>T</v>
          </cell>
        </row>
        <row r="2698">
          <cell r="A2698" t="str">
            <v>04.011.0055-1</v>
          </cell>
          <cell r="B2698"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250T POR DIA DE 8H</v>
          </cell>
          <cell r="C2698" t="str">
            <v>T</v>
          </cell>
        </row>
        <row r="2699">
          <cell r="A2699" t="str">
            <v>04.011.0055-B</v>
          </cell>
          <cell r="B2699"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250T POR DIA DE 8H</v>
          </cell>
          <cell r="C2699" t="str">
            <v>T</v>
          </cell>
        </row>
        <row r="2700">
          <cell r="A2700" t="str">
            <v>04.011.0056-1</v>
          </cell>
          <cell r="B2700"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500T POR DIA DE 8H</v>
          </cell>
          <cell r="C2700" t="str">
            <v>T</v>
          </cell>
        </row>
        <row r="2701">
          <cell r="A2701" t="str">
            <v>04.011.0056-B</v>
          </cell>
          <cell r="B2701" t="str">
            <v>CARGA E DESCARGA MECANICA,COM PA-CARREGADEIRA,COM 1,50M3 DE CAPACIDADE,UTILIZANDO CAMINHAO BASCULANTE A OLEO DIESEL,COM CAPACIDADE UTIL DE 8T,CONSIDERADOS PARA O CAMINHAO OS TEMPOS DE ESPERA,MANOBRA,CARGA E DESCARGA E PARA A CARREGADEIRA OS TEMPOS DE ESPERA E OPERACAO PARA CARGAS DE 500T POR DIA DE 8H</v>
          </cell>
          <cell r="C2701" t="str">
            <v>T</v>
          </cell>
        </row>
        <row r="2702">
          <cell r="A2702" t="str">
            <v>04.011.0057-1</v>
          </cell>
          <cell r="B2702" t="str">
            <v>CARGA E DESCARGA MECANICA,COM PA-CARREGADEIRA,COM 1,90M3 DE CAPACIDADE,UTILIZANDO CAMINHAO BASCULANTE A OLEO DIESEL,COM CAPACIDADE UTIL DE 8T,CONSIDERADOS PARA O CAMINHAO OS TEMPOS DE ESPERA,MANOBRA,CARGA E DESCARGA E PARA A CARREGADEIRA OS TEMPOS DE ESPERA E OPERACAO PARA CARGAS DE 750T POR DIA DE 8H</v>
          </cell>
          <cell r="C2702" t="str">
            <v>T</v>
          </cell>
        </row>
        <row r="2703">
          <cell r="A2703" t="str">
            <v>04.011.0057-B</v>
          </cell>
          <cell r="B2703" t="str">
            <v>CARGA E DESCARGA MECANICA,COM PA-CARREGADEIRA,COM 1,90M3 DE CAPACIDADE,UTILIZANDO CAMINHAO BASCULANTE A OLEO DIESEL,COM CAPACIDADE UTIL DE 8T,CONSIDERADOS PARA O CAMINHAO OS TEMPOS DE ESPERA,MANOBRA,CARGA E DESCARGA E PARA A CARREGADEIRA OS TEMPOS DE ESPERA E OPERACAO PARA CARGAS DE 750T POR DIA DE 8H</v>
          </cell>
          <cell r="C2703" t="str">
            <v>T</v>
          </cell>
        </row>
        <row r="2704">
          <cell r="A2704" t="str">
            <v>04.011.0058-1</v>
          </cell>
          <cell r="B2704" t="str">
            <v>CARGA E DESCARGA MECANICA,COM PA-CARREGADEIRA,COM 2,30M3 DE CAPACIDADE,UTILIZANDO CAMINHAO BASCULANTE A OLEO DIESEL,COM CAPACIDADE UTIL DE 8T,CONSIDERADOS PARA O CAMINHAO OS TEMPOS DE ESPERA,MANOBRA,CARGA E DESCARGA E PARA A CARREGADEIRA OS TEMPOS DE ESPERA E OPERACAO PARA CARGAS DE 1000T POR DIA DE 8H</v>
          </cell>
          <cell r="C2704" t="str">
            <v>T</v>
          </cell>
        </row>
        <row r="2705">
          <cell r="A2705" t="str">
            <v>04.011.0058-B</v>
          </cell>
          <cell r="B2705" t="str">
            <v>CARGA E DESCARGA MECANICA,COM PA-CARREGADEIRA,COM 2,30M3 DE CAPACIDADE,UTILIZANDO CAMINHAO BASCULANTE A OLEO DIESEL,COM CAPACIDADE UTIL DE 8T,CONSIDERADOS PARA O CAMINHAO OS TEMPOS DE ESPERA,MANOBRA,CARGA E DESCARGA E PARA A CARREGADEIRA OS TEMPOS DE ESPERA E OPERACAO PARA CARGAS DE 1000T POR DIA DE 8H</v>
          </cell>
          <cell r="C2705" t="str">
            <v>T</v>
          </cell>
        </row>
        <row r="2706">
          <cell r="A2706" t="str">
            <v>04.011.9999-0</v>
          </cell>
          <cell r="B2706" t="str">
            <v xml:space="preserve">FAMILIA 04.011     </v>
          </cell>
        </row>
        <row r="2707">
          <cell r="A2707" t="str">
            <v>04.011.9999-A</v>
          </cell>
          <cell r="B2707" t="str">
            <v xml:space="preserve">FAMILIA 04.011     </v>
          </cell>
        </row>
        <row r="2708">
          <cell r="A2708" t="str">
            <v>04.012.0071-1</v>
          </cell>
          <cell r="B2708" t="str">
            <v xml:space="preserve">CARGA DE MATERIAL COM PA-CARREGADEIRA DE 1,30M3,EXCLUSIVE DE SPESAS COM O CAMINHAO,COMPREENDENDO TEMPO COM ESPERA E OPERA CAO PARA CARGAS DE 50T POR DIA DE 8H   </v>
          </cell>
          <cell r="C2708" t="str">
            <v>T</v>
          </cell>
        </row>
        <row r="2709">
          <cell r="A2709" t="str">
            <v>04.012.0071-B</v>
          </cell>
          <cell r="B2709" t="str">
            <v xml:space="preserve">CARGA DE MATERIAL COM PA-CARREGADEIRA DE 1,30M3,EXCLUSIVE DE SPESAS COM O CAMINHAO,COMPREENDENDO TEMPO COM ESPERA E OPERA CAO PARA CARGAS DE 50T POR DIA DE 8H   </v>
          </cell>
          <cell r="C2709" t="str">
            <v>T</v>
          </cell>
        </row>
        <row r="2710">
          <cell r="A2710" t="str">
            <v>04.012.0072-1</v>
          </cell>
          <cell r="B2710" t="str">
            <v xml:space="preserve">CARGA DE MATERIAL COM PA-CARREGADEIRA DE 1,30M3,EXCLUSIVE DE SPESAS COM O CAMINHAO,COMPREENDENDO TEMPO COM ESPERA E OPERA CAO PARA CARGAS DE 100T POR DIA DE 8H   </v>
          </cell>
          <cell r="C2710" t="str">
            <v>T</v>
          </cell>
        </row>
        <row r="2711">
          <cell r="A2711" t="str">
            <v>04.012.0072-B</v>
          </cell>
          <cell r="B2711" t="str">
            <v xml:space="preserve">CARGA DE MATERIAL COM PA-CARREGADEIRA DE 1,30M3,EXCLUSIVE DE SPESAS COM O CAMINHAO,COMPREENDENDO TEMPO COM ESPERA E OPERA CAO PARA CARGAS DE 100T POR DIA DE 8H   </v>
          </cell>
          <cell r="C2711" t="str">
            <v>T</v>
          </cell>
        </row>
        <row r="2712">
          <cell r="A2712" t="str">
            <v>04.012.0073-1</v>
          </cell>
          <cell r="B2712" t="str">
            <v xml:space="preserve">CARGA DE MATERIAL COM PA-CARREGADEIRA DE 1,30M3,EXCLUSIVE DE SPESAS COM O CAMINHAO,COMPREENDENDO TEMPO COM ESPERA E OPERA CAO PARA CARGAS DE 150T POR DIA DE 8H   </v>
          </cell>
          <cell r="C2712" t="str">
            <v>T</v>
          </cell>
        </row>
        <row r="2713">
          <cell r="A2713" t="str">
            <v>04.012.0073-B</v>
          </cell>
          <cell r="B2713" t="str">
            <v xml:space="preserve">CARGA DE MATERIAL COM PA-CARREGADEIRA DE 1,30M3,EXCLUSIVE DE SPESAS COM O CAMINHAO,COMPREENDENDO TEMPO COM ESPERA E OPERA CAO PARA CARGAS DE 150T POR DIA DE 8H   </v>
          </cell>
          <cell r="C2713" t="str">
            <v>T</v>
          </cell>
        </row>
        <row r="2714">
          <cell r="A2714" t="str">
            <v>04.012.0074-1</v>
          </cell>
          <cell r="B2714" t="str">
            <v xml:space="preserve">CARGA DE MATERIAL COM PA-CARREGADEIRA DE 1,30M3,EXCLUSIVE DE SPESAS COM O CAMINHAO,COMPREENDENDO TEMPO COM ESPERA E OPERA CAO PARA CARGAS DE 200T POR DIA DE 8H   </v>
          </cell>
          <cell r="C2714" t="str">
            <v>T</v>
          </cell>
        </row>
        <row r="2715">
          <cell r="A2715" t="str">
            <v>04.012.0074-B</v>
          </cell>
          <cell r="B2715" t="str">
            <v xml:space="preserve">CARGA DE MATERIAL COM PA-CARREGADEIRA DE 1,30M3,EXCLUSIVE DE SPESAS COM O CAMINHAO,COMPREENDENDO TEMPO COM ESPERA E OPERA CAO PARA CARGAS DE 200T POR DIA DE 8H   </v>
          </cell>
          <cell r="C2715" t="str">
            <v>T</v>
          </cell>
        </row>
        <row r="2716">
          <cell r="A2716" t="str">
            <v>04.012.0075-1</v>
          </cell>
          <cell r="B2716" t="str">
            <v xml:space="preserve">CARGA DE MATERIAL COM PA-CARREGADEIRA DE 1,30M3,EXCLUSIVE DE SPESAS COM O CAMINHAO,COMPREENDENDO TEMPO COM ESPERA E OPERA CAO PARA CARGAS DE 250T POR DIA DE 8H   </v>
          </cell>
          <cell r="C2716" t="str">
            <v>T</v>
          </cell>
        </row>
        <row r="2717">
          <cell r="A2717" t="str">
            <v>04.012.0075-B</v>
          </cell>
          <cell r="B2717" t="str">
            <v xml:space="preserve">CARGA DE MATERIAL COM PA-CARREGADEIRA DE 1,30M3,EXCLUSIVE DE SPESAS COM O CAMINHAO,COMPREENDENDO TEMPO COM ESPERA E OPERA CAO PARA CARGAS DE 250T POR DIA DE 8H   </v>
          </cell>
          <cell r="C2717" t="str">
            <v>T</v>
          </cell>
        </row>
        <row r="2718">
          <cell r="A2718" t="str">
            <v>04.012.0076-1</v>
          </cell>
          <cell r="B2718" t="str">
            <v xml:space="preserve">CARGA DE MATERIAL COM PA-CARREGADEIRA DE 1,30M3,EXCLUSIVE DE SPESAS COM O CAMINHAO,COMPREENDENDO TEMPO COM ESPERA E OPERA CAO PARA CARGAS DE 500T POR DIA DE 8H   </v>
          </cell>
          <cell r="C2718" t="str">
            <v>T</v>
          </cell>
        </row>
        <row r="2719">
          <cell r="A2719" t="str">
            <v>04.012.0076-B</v>
          </cell>
          <cell r="B2719" t="str">
            <v xml:space="preserve">CARGA DE MATERIAL COM PA-CARREGADEIRA DE 1,30M3,EXCLUSIVE DE SPESAS COM O CAMINHAO,COMPREENDENDO TEMPO COM ESPERA E OPERA CAO PARA CARGAS DE 500T POR DIA DE 8H   </v>
          </cell>
          <cell r="C2719" t="str">
            <v>T</v>
          </cell>
        </row>
        <row r="2720">
          <cell r="A2720" t="str">
            <v>04.012.0077-1</v>
          </cell>
          <cell r="B2720" t="str">
            <v xml:space="preserve">CARGA DE MATERIAL COM PA-CARREGADEIRA DE 3,10M3,EXCLUSIVE DE SPESAS COM O CAMINHAO,COMPREENDENDO TEMPO COM ESPERA E OPERA CAO PARA CARGAS DE 750T POR DIA DE 8H   </v>
          </cell>
          <cell r="C2720" t="str">
            <v>T</v>
          </cell>
        </row>
        <row r="2721">
          <cell r="A2721" t="str">
            <v>04.012.0077-B</v>
          </cell>
          <cell r="B2721" t="str">
            <v xml:space="preserve">CARGA DE MATERIAL COM PA-CARREGADEIRA DE 3,10M3,EXCLUSIVE DE SPESAS COM O CAMINHAO,COMPREENDENDO TEMPO COM ESPERA E OPERA CAO PARA CARGAS DE 750T POR DIA DE 8H   </v>
          </cell>
          <cell r="C2721" t="str">
            <v>T</v>
          </cell>
        </row>
        <row r="2722">
          <cell r="A2722" t="str">
            <v>04.012.0078-1</v>
          </cell>
          <cell r="B2722" t="str">
            <v xml:space="preserve">CARGA DE MATERIAL COM PA-CARREGADEIRA DE 3,10M3,EXCLUSIVE DE SPESAS COM O CAMINHAO,COMPREENDENDO TEMPO COM ESPERA E OPERA CAO PARA CARGAS DE 1000T POR DIA DE 8H   </v>
          </cell>
          <cell r="C2722" t="str">
            <v>T</v>
          </cell>
        </row>
        <row r="2723">
          <cell r="A2723" t="str">
            <v>04.012.0078-B</v>
          </cell>
          <cell r="B2723" t="str">
            <v xml:space="preserve">CARGA DE MATERIAL COM PA-CARREGADEIRA DE 3,10M3,EXCLUSIVE DE SPESAS COM O CAMINHAO,COMPREENDENDO TEMPO COM ESPERA E OPERA CAO PARA CARGAS DE 1000T POR DIA DE 8H   </v>
          </cell>
          <cell r="C2723" t="str">
            <v>T</v>
          </cell>
        </row>
        <row r="2724">
          <cell r="A2724" t="str">
            <v>04.012.9999-0</v>
          </cell>
          <cell r="B2724" t="str">
            <v xml:space="preserve">FAMILIA 04.012     </v>
          </cell>
        </row>
        <row r="2725">
          <cell r="A2725" t="str">
            <v>04.012.9999-A</v>
          </cell>
          <cell r="B2725" t="str">
            <v xml:space="preserve">FAMILIA 04.012     </v>
          </cell>
        </row>
        <row r="2726">
          <cell r="A2726" t="str">
            <v>04.013.0015-0</v>
          </cell>
          <cell r="B2726" t="str">
            <v xml:space="preserve">CARGA E DESCARGA DE CONTAINER,SEGUNDO DESCRICAO DA FAMILIA 0 2006    </v>
          </cell>
          <cell r="C2726" t="str">
            <v>UN</v>
          </cell>
        </row>
        <row r="2727">
          <cell r="A2727" t="str">
            <v>04.013.0015-A</v>
          </cell>
          <cell r="B2727" t="str">
            <v xml:space="preserve">CARGA E DESCARGA DE CONTAINER,SEGUNDO DESCRICAO DA FAMILIA 0 2006    </v>
          </cell>
          <cell r="C2727" t="str">
            <v>UN</v>
          </cell>
        </row>
        <row r="2728">
          <cell r="A2728" t="str">
            <v>04.013.9999-0</v>
          </cell>
          <cell r="B2728" t="str">
            <v xml:space="preserve">FAMILIA 04.013     </v>
          </cell>
        </row>
        <row r="2729">
          <cell r="A2729" t="str">
            <v>04.013.9999-A</v>
          </cell>
          <cell r="B2729" t="str">
            <v xml:space="preserve">FAMILIA 04.013     </v>
          </cell>
        </row>
        <row r="2730">
          <cell r="A2730" t="str">
            <v>04.014.0091-1</v>
          </cell>
          <cell r="B2730" t="str">
            <v xml:space="preserve">CARGA E DESCARGA DE EQUIPAMENTOS PESADOS,EM CARRETAS,EXCLUSI VE O CUSTO HORARIO DO EQUIPAMENTO DURANTE A OPERACAO    </v>
          </cell>
          <cell r="C2730" t="str">
            <v>T</v>
          </cell>
        </row>
        <row r="2731">
          <cell r="A2731" t="str">
            <v>04.014.0091-B</v>
          </cell>
          <cell r="B2731" t="str">
            <v xml:space="preserve">CARGA E DESCARGA DE EQUIPAMENTOS PESADOS,EM CARRETAS,EXCLUSI VE O CUSTO HORARIO DO EQUIPAMENTO DURANTE A OPERACAO    </v>
          </cell>
          <cell r="C2731" t="str">
            <v>T</v>
          </cell>
        </row>
        <row r="2732">
          <cell r="A2732" t="str">
            <v>04.014.0095-0</v>
          </cell>
          <cell r="B2732" t="str">
            <v xml:space="preserve">LOCACAO DE CACAMBA DE ACO TIPO CONTAINER COM 5M3 DE CAPACIDA DE,PARA RETIRADA DE ENTULHO DE OBRA,INCLUSIVE CARREGAMENTO,T RANSPORTE E DESCARREGAMENTO,EXCLUSIVE TAXA PARA DESCARGA EM LOCAIS AUTORIZADOS E/OU LICENCIADOS (VIDE ITEM 04.014.0110)  </v>
          </cell>
          <cell r="C2732" t="str">
            <v>UN</v>
          </cell>
        </row>
        <row r="2733">
          <cell r="A2733" t="str">
            <v>04.014.0095-A</v>
          </cell>
          <cell r="B2733" t="str">
            <v xml:space="preserve">LOCACAO DE CACAMBA DE ACO TIPO CONTAINER COM 5M3 DE CAPACIDA DE,PARA RETIRADA DE ENTULHO DE OBRA,INCLUSIVE CARREGAMENTO,T RANSPORTE E DESCARREGAMENTO,EXCLUSIVE TAXA PARA DESCARGA EM LOCAIS AUTORIZADOS E/OU LICENCIADOS (VIDE ITEM 04.014.0110)  </v>
          </cell>
          <cell r="C2733" t="str">
            <v>UN</v>
          </cell>
        </row>
        <row r="2734">
          <cell r="A2734" t="str">
            <v>04.014.0100-0</v>
          </cell>
          <cell r="B2734" t="str">
            <v xml:space="preserve">COLETA E TRANSPORTE DE RESIDUOS EM CACAMBA ESTACIONARIA "ROL L-ON/ROLL-OFF",ABERTA,COM CAPACIDADE APROXIMADA DE 35M3,COM MINIMO DE 40 COLETAS POR MES,EXCLUSIVE TAXA PARA DESCARGA EM LOCAIS AUTORIZADOS E/OU LICENCIADOS (VIDE ITEM 04.014.0110)  </v>
          </cell>
          <cell r="C2734" t="str">
            <v>UN</v>
          </cell>
        </row>
        <row r="2735">
          <cell r="A2735" t="str">
            <v>04.014.0100-A</v>
          </cell>
          <cell r="B2735" t="str">
            <v xml:space="preserve">COLETA E TRANSPORTE DE RESIDUOS EM CACAMBA ESTACIONARIA "ROL L-ON/ROLL-OFF",ABERTA,COM CAPACIDADE APROXIMADA DE 35M3,COM MINIMO DE 40 COLETAS POR MES,EXCLUSIVE TAXA PARA DESCARGA EM LOCAIS AUTORIZADOS E/OU LICENCIADOS (VIDE ITEM 04.014.0110)  </v>
          </cell>
          <cell r="C2735" t="str">
            <v>UN</v>
          </cell>
        </row>
        <row r="2736">
          <cell r="A2736" t="str">
            <v>04.014.0112-0</v>
          </cell>
          <cell r="B2736" t="str">
            <v xml:space="preserve">DESCARGA DE MATERIAIS E RESIDUOS ORIGINARIOS DA CONSTRUCAO C IVIL(RCC),CLASSE A (REUTILIZAVEIS COMO AGREGADOS NA OBRA),EM LOCAIS DE DISPOSICAO FINAL AUTORIZADOS E/OU LICENCIADOS A O PERAR PELOS ORGAOS DE CONTROLE AMBIENTAL  </v>
          </cell>
          <cell r="C2736" t="str">
            <v>M3</v>
          </cell>
        </row>
        <row r="2737">
          <cell r="A2737" t="str">
            <v>04.014.0112-A</v>
          </cell>
          <cell r="B2737" t="str">
            <v xml:space="preserve">DESCARGA DE MATERIAIS E RESIDUOS ORIGINARIOS DA CONSTRUCAO C IVIL(RCC),CLASSE A (REUTILIZAVEIS COMO AGREGADOS NA OBRA),EM LOCAIS DE DISPOSICAO FINAL AUTORIZADOS E/OU LICENCIADOS A O PERAR PELOS ORGAOS DE CONTROLE AMBIENTAL  </v>
          </cell>
          <cell r="C2737" t="str">
            <v>M3</v>
          </cell>
        </row>
        <row r="2738">
          <cell r="A2738" t="str">
            <v>04.014.0116-0</v>
          </cell>
          <cell r="B2738" t="str">
            <v xml:space="preserve">DESCARGA DE MATERIAIS E RESIDUOS ORIGINARIOS DA CONSTRUCAO C IVIL(RCC),CLASSE B(RECICLAVEIS PARA OUTRAS DESTINACOES),EM L OCAIS DE DISPOSICAO FINAL AUTORIZADOS E/OU LICENCIADOS A OPE RAR PELOS ORGAOS DE CONTROLE AMBIENTAL  </v>
          </cell>
          <cell r="C2738" t="str">
            <v>M3</v>
          </cell>
        </row>
        <row r="2739">
          <cell r="A2739" t="str">
            <v>04.014.0116-A</v>
          </cell>
          <cell r="B2739" t="str">
            <v xml:space="preserve">DESCARGA DE MATERIAIS E RESIDUOS ORIGINARIOS DA CONSTRUCAO C IVIL(RCC),CLASSE B(RECICLAVEIS PARA OUTRAS DESTINACOES),EM L OCAIS DE DISPOSICAO FINAL AUTORIZADOS E/OU LICENCIADOS A OPE RAR PELOS ORGAOS DE CONTROLE AMBIENTAL  </v>
          </cell>
          <cell r="C2739" t="str">
            <v>M3</v>
          </cell>
        </row>
        <row r="2740">
          <cell r="A2740" t="str">
            <v>04.014.0118-0</v>
          </cell>
          <cell r="B2740" t="str">
            <v xml:space="preserve">DESCARGA DE MATERIAIS E RESIDUOS ORIGINARIOS DA CONSTRUCAO C IVIL(RCC),CLASSE C (NAO REUTILIZAVEIS),EM LOCAIS DE DISPOSIC AO FINAL AUTORIZADOS E/OU LICENCIADOS A OPERAR PELOS ORGAOS DE CONTROLE AMBIENTAL  </v>
          </cell>
          <cell r="C2740" t="str">
            <v>M3</v>
          </cell>
        </row>
        <row r="2741">
          <cell r="A2741" t="str">
            <v>04.014.0118-A</v>
          </cell>
          <cell r="B2741" t="str">
            <v xml:space="preserve">DESCARGA DE MATERIAIS E RESIDUOS ORIGINARIOS DA CONSTRUCAO C IVIL(RCC),CLASSE C (NAO REUTILIZAVEIS),EM LOCAIS DE DISPOSIC AO FINAL AUTORIZADOS E/OU LICENCIADOS A OPERAR PELOS ORGAOS DE CONTROLE AMBIENTAL  </v>
          </cell>
          <cell r="C2741" t="str">
            <v>M3</v>
          </cell>
        </row>
        <row r="2742">
          <cell r="A2742" t="str">
            <v>04.014.9999-0</v>
          </cell>
          <cell r="B2742" t="str">
            <v xml:space="preserve">FAMILIA 04.014     </v>
          </cell>
        </row>
        <row r="2743">
          <cell r="A2743" t="str">
            <v>04.014.9999-A</v>
          </cell>
          <cell r="B2743" t="str">
            <v xml:space="preserve">FAMILIA 04.014     </v>
          </cell>
        </row>
        <row r="2744">
          <cell r="A2744" t="str">
            <v>04.015.0100-0</v>
          </cell>
          <cell r="B2744" t="str">
            <v xml:space="preserve">CUSTO DE DESPESAS COM VEICULO PROPRIO,CONSIDERANDO 50% DE UT ILIZACAO DO MESMO EM SERVICO E MEDIA MENSAL PERCORRIDA ATE 1500KM, TENDO EM VISTA DESLOCAMENTO PARA FISCALIZACAO DE OBR AS OU VISTORIAS  </v>
          </cell>
          <cell r="C2744" t="str">
            <v>KM</v>
          </cell>
        </row>
        <row r="2745">
          <cell r="A2745" t="str">
            <v>04.015.0100-A</v>
          </cell>
          <cell r="B2745" t="str">
            <v xml:space="preserve">CUSTO DE DESPESAS COM VEICULO PROPRIO,CONSIDERANDO 50% DE UT ILIZACAO DO MESMO EM SERVICO E MEDIA MENSAL PERCORRIDA ATE 1500KM, TENDO EM VISTA DESLOCAMENTO PARA FISCALIZACAO DE OBR AS OU VISTORIAS  </v>
          </cell>
          <cell r="C2745" t="str">
            <v>KM</v>
          </cell>
        </row>
        <row r="2746">
          <cell r="A2746" t="str">
            <v>04.015.0101-0</v>
          </cell>
          <cell r="B2746" t="str">
            <v xml:space="preserve">CUSTO DE DESPESAS COM VEICULO PROPRIO,CONSIDERANDO 50% DE UT ILIZACAO DO MESMO EM SERVICO E MEDIA MENSAL PERCORRIDA ENTRE 1501 E 3000KM RODADOS,TENDO EM VISTA DESLOCAMENTO PARA FISCA LIZACAO DE OBRAS OU VISTORIAS.ESTE ITEM DEVE SER UTILIZADO COMO COMPLEMENTO DO ITEM 04.015.0100 </v>
          </cell>
          <cell r="C2746" t="str">
            <v>KM</v>
          </cell>
        </row>
        <row r="2747">
          <cell r="A2747" t="str">
            <v>04.015.0101-A</v>
          </cell>
          <cell r="B2747" t="str">
            <v xml:space="preserve">CUSTO DE DESPESAS COM VEICULO PROPRIO,CONSIDERANDO 50% DE UT ILIZACAO DO MESMO EM SERVICO E MEDIA MENSAL PERCORRIDA ENTRE 1501 E 3000KM RODADOS,TENDO EM VISTA DESLOCAMENTO PARA FISCA LIZACAO DE OBRAS OU VISTORIAS.ESTE ITEM DEVE SER UTILIZADO COMO COMPLEMENTO DO ITEM 04.015.0100 </v>
          </cell>
          <cell r="C2747" t="str">
            <v>KM</v>
          </cell>
        </row>
        <row r="2748">
          <cell r="A2748" t="str">
            <v>04.015.0105-0</v>
          </cell>
          <cell r="B2748" t="str">
            <v xml:space="preserve">CUSTO DE DESPESAS COM VEICULO PROPRIO,CONSIDERANDO 75% DE UT ILIZACAO DO MESMO EM SERVICO E MEDIA MENSAL PERCORRIDA ATE 1 500KM,TENDO EM VISTA DESLOCAMENTOS PARA FISCALIZACAO DE OBRA S OU VISTORIAS  </v>
          </cell>
          <cell r="C2748" t="str">
            <v>KM</v>
          </cell>
        </row>
        <row r="2749">
          <cell r="A2749" t="str">
            <v>04.015.0105-A</v>
          </cell>
          <cell r="B2749" t="str">
            <v xml:space="preserve">CUSTO DE DESPESAS COM VEICULO PROPRIO,CONSIDERANDO 75% DE UT ILIZACAO DO MESMO EM SERVICO E MEDIA MENSAL PERCORRIDA ATE 1 500KM,TENDO EM VISTA DESLOCAMENTOS PARA FISCALIZACAO DE OBRA S OU VISTORIAS  </v>
          </cell>
          <cell r="C2749" t="str">
            <v>KM</v>
          </cell>
        </row>
        <row r="2750">
          <cell r="A2750" t="str">
            <v>04.015.0106-0</v>
          </cell>
          <cell r="B2750" t="str">
            <v xml:space="preserve">CUSTO DE DESPESAS COM VEICULO PROPRIO,CONSIDERANDO 75% DE UT ILIZACAO DO MESMO EM SERVICO E MEDIA MENSAL PERCORRIDA ENTRE 1501 E 3000KM RODADOS,TENDO EM VISTA DESLOCAMENTOS PARA FIS CALIZACAO DE OBRAS OU VISTORIAS.ESTE ITEM DEVE SER UTILIZADO COMO COMPLEMENTO DO ITEM 04.015.0105 </v>
          </cell>
          <cell r="C2750" t="str">
            <v>KM</v>
          </cell>
        </row>
        <row r="2751">
          <cell r="A2751" t="str">
            <v>04.015.0106-A</v>
          </cell>
          <cell r="B2751" t="str">
            <v xml:space="preserve">CUSTO DE DESPESAS COM VEICULO PROPRIO,CONSIDERANDO 75% DE UT ILIZACAO DO MESMO EM SERVICO E MEDIA MENSAL PERCORRIDA ENTRE 1501 E 3000KM RODADOS,TENDO EM VISTA DESLOCAMENTOS PARA FIS CALIZACAO DE OBRAS OU VISTORIAS.ESTE ITEM DEVE SER UTILIZADO COMO COMPLEMENTO DO ITEM 04.015.0105 </v>
          </cell>
          <cell r="C2751" t="str">
            <v>KM</v>
          </cell>
        </row>
        <row r="2752">
          <cell r="A2752" t="str">
            <v>04.015.0110-0</v>
          </cell>
          <cell r="B2752" t="str">
            <v xml:space="preserve">CUSTO DE DESPESAS COM VEICULO PROPRIO,CONSIDERANDO 100% DE U TILIZACAO DO MESMO EM SERVICO E MEDIA MENSAL PERCORRIDA ATE 1500KM,TENDO EM VISTA DESLOCAMENTOS PARA FISCALIZACAO DE OBR AS OU VISTORIAS  </v>
          </cell>
          <cell r="C2752" t="str">
            <v>KM</v>
          </cell>
        </row>
        <row r="2753">
          <cell r="A2753" t="str">
            <v>04.015.0110-A</v>
          </cell>
          <cell r="B2753" t="str">
            <v xml:space="preserve">CUSTO DE DESPESAS COM VEICULO PROPRIO,CONSIDERANDO 100% DE U TILIZACAO DO MESMO EM SERVICO E MEDIA MENSAL PERCORRIDA ATE 1500KM,TENDO EM VISTA DESLOCAMENTOS PARA FISCALIZACAO DE OBR AS OU VISTORIAS  </v>
          </cell>
          <cell r="C2753" t="str">
            <v>KM</v>
          </cell>
        </row>
        <row r="2754">
          <cell r="A2754" t="str">
            <v>04.015.0111-0</v>
          </cell>
          <cell r="B2754" t="str">
            <v xml:space="preserve">CUSTO DE DESPESAS COM VEICULO PROPRIO,CONSIDERANDO 100% DE U TILIZACAO DO MESMO EM SERVICO E MEDIA MENSAL PERCORRIDA ENTR E 1501 E 3000KM RODADOS,TENDO EM VISTA DESLOCAMENTOS PARA FI SCALIZACAO DE OBRAS OU VISTORIAS.ESTE ITEM DEVE SER UTILIZAD O COMO COMPLEMENTO DO ITEM 04.015.0110 </v>
          </cell>
          <cell r="C2754" t="str">
            <v>KM</v>
          </cell>
        </row>
        <row r="2755">
          <cell r="A2755" t="str">
            <v>04.015.0111-A</v>
          </cell>
          <cell r="B2755" t="str">
            <v xml:space="preserve">CUSTO DE DESPESAS COM VEICULO PROPRIO,CONSIDERANDO 100% DE U TILIZACAO DO MESMO EM SERVICO E MEDIA MENSAL PERCORRIDA ENTR E 1501 E 3000KM RODADOS,TENDO EM VISTA DESLOCAMENTOS PARA FI SCALIZACAO DE OBRAS OU VISTORIAS.ESTE ITEM DEVE SER UTILIZAD O COMO COMPLEMENTO DO ITEM 04.015.0110 </v>
          </cell>
          <cell r="C2755" t="str">
            <v>KM</v>
          </cell>
        </row>
        <row r="2756">
          <cell r="A2756" t="str">
            <v>04.015.9999-0</v>
          </cell>
          <cell r="B2756" t="str">
            <v xml:space="preserve">FAMILIA 04.015     </v>
          </cell>
        </row>
        <row r="2757">
          <cell r="A2757" t="str">
            <v>04.015.9999-A</v>
          </cell>
          <cell r="B2757" t="str">
            <v xml:space="preserve">FAMILIA 04.015     </v>
          </cell>
        </row>
        <row r="2758">
          <cell r="A2758" t="str">
            <v>04.018.0010-0</v>
          </cell>
          <cell r="B2758" t="str">
            <v xml:space="preserve">RECEBIMENTO DE CARGA DE CAMINHAO BASCULANTE EM SERVICOS DE D ESCARGA MECANICA    </v>
          </cell>
          <cell r="C2758" t="str">
            <v>T</v>
          </cell>
        </row>
        <row r="2759">
          <cell r="A2759" t="str">
            <v>04.018.0010-A</v>
          </cell>
          <cell r="B2759" t="str">
            <v xml:space="preserve">RECEBIMENTO DE CARGA DE CAMINHAO BASCULANTE EM SERVICOS DE D ESCARGA MECANICA    </v>
          </cell>
          <cell r="C2759" t="str">
            <v>T</v>
          </cell>
        </row>
        <row r="2760">
          <cell r="A2760" t="str">
            <v>04.018.0012-0</v>
          </cell>
          <cell r="B2760" t="str">
            <v xml:space="preserve">RECEBIMENTO DE CARGA DE CARRETA DE 30T,INCLUSIVE UTILIZACAO DE GUINDASTE NA DESCARGA    </v>
          </cell>
          <cell r="C2760" t="str">
            <v>T</v>
          </cell>
        </row>
        <row r="2761">
          <cell r="A2761" t="str">
            <v>04.018.0012-A</v>
          </cell>
          <cell r="B2761" t="str">
            <v xml:space="preserve">RECEBIMENTO DE CARGA DE CARRETA DE 30T,INCLUSIVE UTILIZACAO DE GUINDASTE NA DESCARGA    </v>
          </cell>
          <cell r="C2761" t="str">
            <v>T</v>
          </cell>
        </row>
        <row r="2762">
          <cell r="A2762" t="str">
            <v>04.018.0015-0</v>
          </cell>
          <cell r="B2762" t="str">
            <v xml:space="preserve">RECEBIMENTO DE CARGA,DESCARGA E MANOBRA DE CAMINHAO BASCULAN TE DE 10M3 OU 15T    </v>
          </cell>
          <cell r="C2762" t="str">
            <v>T</v>
          </cell>
        </row>
        <row r="2763">
          <cell r="A2763" t="str">
            <v>04.018.0015-A</v>
          </cell>
          <cell r="B2763" t="str">
            <v xml:space="preserve">RECEBIMENTO DE CARGA,DESCARGA E MANOBRA DE CAMINHAO BASCULAN TE DE 10M3 OU 15T    </v>
          </cell>
          <cell r="C2763" t="str">
            <v>T</v>
          </cell>
        </row>
        <row r="2764">
          <cell r="A2764" t="str">
            <v>04.018.0020-1</v>
          </cell>
          <cell r="B2764" t="str">
            <v xml:space="preserve">RECEBIMENTO DE CARGA,DESCARGA E MANOBRA DE CAMINHAO BASCULAN TE DE 8,00M3 OU 12T    </v>
          </cell>
          <cell r="C2764" t="str">
            <v>T</v>
          </cell>
        </row>
        <row r="2765">
          <cell r="A2765" t="str">
            <v>04.018.0020-B</v>
          </cell>
          <cell r="B2765" t="str">
            <v xml:space="preserve">RECEBIMENTO DE CARGA,DESCARGA E MANOBRA DE CAMINHAO BASCULAN TE DE 8,00M3 OU 12T    </v>
          </cell>
          <cell r="C2765" t="str">
            <v>T</v>
          </cell>
        </row>
        <row r="2766">
          <cell r="A2766" t="str">
            <v>04.018.0025-0</v>
          </cell>
          <cell r="B2766" t="str">
            <v xml:space="preserve">RECEBIMENTO DE CARGA,DESCARGA E MANOBRA DE CAMINHAO BASCULAN TE DE 5,00M3 OU 7,5T    </v>
          </cell>
          <cell r="C2766" t="str">
            <v>T</v>
          </cell>
        </row>
        <row r="2767">
          <cell r="A2767" t="str">
            <v>04.018.0025-A</v>
          </cell>
          <cell r="B2767" t="str">
            <v xml:space="preserve">RECEBIMENTO DE CARGA,DESCARGA E MANOBRA DE CAMINHAO BASCULAN TE DE 5,00M3 OU 7,5T    </v>
          </cell>
          <cell r="C2767" t="str">
            <v>T</v>
          </cell>
        </row>
        <row r="2768">
          <cell r="A2768" t="str">
            <v>04.018.0030-0</v>
          </cell>
          <cell r="B2768" t="str">
            <v xml:space="preserve">RECEBIMENTO DE CARGA,DESCARGA E MANOBRA DE CAMINHAO DE CARRO CERIA FIXA,DE 8,00M3 OU 12T    </v>
          </cell>
          <cell r="C2768" t="str">
            <v>T</v>
          </cell>
        </row>
        <row r="2769">
          <cell r="A2769" t="str">
            <v>04.018.0030-A</v>
          </cell>
          <cell r="B2769" t="str">
            <v xml:space="preserve">RECEBIMENTO DE CARGA,DESCARGA E MANOBRA DE CAMINHAO DE CARRO CERIA FIXA,DE 8,00M3 OU 12T    </v>
          </cell>
          <cell r="C2769" t="str">
            <v>T</v>
          </cell>
        </row>
        <row r="2770">
          <cell r="A2770" t="str">
            <v>04.018.9999-0</v>
          </cell>
          <cell r="B2770" t="str">
            <v xml:space="preserve">FAMILIA 04.018     </v>
          </cell>
          <cell r="C2770">
            <v>0</v>
          </cell>
        </row>
        <row r="2771">
          <cell r="A2771" t="str">
            <v>04.018.9999-A</v>
          </cell>
          <cell r="B2771" t="str">
            <v xml:space="preserve">FAMILIA 04.018     </v>
          </cell>
          <cell r="C2771">
            <v>0</v>
          </cell>
        </row>
        <row r="2772">
          <cell r="A2772" t="str">
            <v>04.020.0122-0</v>
          </cell>
          <cell r="B2772" t="str">
            <v xml:space="preserve">TRANSPORTE DE ANDAIME TUBULAR,CONSIDERANDO-SE A AREA DE PROJ ECAO VERTICAL DO ANDAIME,EXCLUSIVE CARGA,DESCARGA E TEMPO DE ESPERA DO CAMINHAO(VIDE ITEM 04.021.0010)   </v>
          </cell>
          <cell r="C2772" t="str">
            <v>M2XKM</v>
          </cell>
        </row>
        <row r="2773">
          <cell r="A2773" t="str">
            <v>04.020.0122-A</v>
          </cell>
          <cell r="B2773" t="str">
            <v xml:space="preserve">TRANSPORTE DE ANDAIME TUBULAR,CONSIDERANDO-SE A AREA DE PROJ ECAO VERTICAL DO ANDAIME,EXCLUSIVE CARGA,DESCARGA E TEMPO DE ESPERA DO CAMINHAO(VIDE ITEM 04.021.0010)   </v>
          </cell>
          <cell r="C2773" t="str">
            <v>M2XKM</v>
          </cell>
        </row>
        <row r="2774">
          <cell r="A2774" t="str">
            <v>04.020.0126-0</v>
          </cell>
          <cell r="B2774" t="str">
            <v xml:space="preserve">TRANSPORTE DE ANDAIME SUSPENSO,TIPO PESADO,PARA REVESTIMENTO ,EXCLUSIVE CARGA,DESCARGA E TEMPO DE ESPERA DO CAMINHAO(VIDE ITEM 04.021.0015)   </v>
          </cell>
          <cell r="C2774" t="str">
            <v>UNXKM</v>
          </cell>
        </row>
        <row r="2775">
          <cell r="A2775" t="str">
            <v>04.020.0126-A</v>
          </cell>
          <cell r="B2775" t="str">
            <v xml:space="preserve">TRANSPORTE DE ANDAIME SUSPENSO,TIPO PESADO,PARA REVESTIMENTO ,EXCLUSIVE CARGA,DESCARGA E TEMPO DE ESPERA DO CAMINHAO(VIDE ITEM 04.021.0015)   </v>
          </cell>
          <cell r="C2775" t="str">
            <v>UNXKM</v>
          </cell>
        </row>
        <row r="2776">
          <cell r="A2776" t="str">
            <v>04.020.0131-0</v>
          </cell>
          <cell r="B2776" t="str">
            <v xml:space="preserve">TRANSPORTE DE ANDAIME SUSPENSO,TIPO LEVE,PARA PINTURA,EXCLUS IVE CARGA,DESCARGA E TEMPO DE ESPERA DO CAMINHAO(VIDE ITEM 0 4.021.0020)   </v>
          </cell>
          <cell r="C2776" t="str">
            <v>UNXKM</v>
          </cell>
        </row>
        <row r="2777">
          <cell r="A2777" t="str">
            <v>04.020.0131-A</v>
          </cell>
          <cell r="B2777" t="str">
            <v xml:space="preserve">TRANSPORTE DE ANDAIME SUSPENSO,TIPO LEVE,PARA PINTURA,EXCLUS IVE CARGA,DESCARGA E TEMPO DE ESPERA DO CAMINHAO(VIDE ITEM 0 4.021.0020)   </v>
          </cell>
          <cell r="C2777" t="str">
            <v>UNXKM</v>
          </cell>
        </row>
        <row r="2778">
          <cell r="A2778" t="str">
            <v>04.020.0136-0</v>
          </cell>
          <cell r="B2778" t="str">
            <v xml:space="preserve">TRANSPORTE DE ELEVADOR DE OBRAS,CONSTITUIDO POR CACAMBA,FUNI L E SILO OU ELEVADOR DE CABINE ABERTA COM PLATAFORMA,AMBOS C OM GUINCHO E CABO ATE 16,00M DE ALTURA,EXCLUSIVE CARGA,DESCA RGA E TEMPO DE ESPERA DO CAMINHAO(VIDE ITEM 04.021.0025)  </v>
          </cell>
          <cell r="C2778" t="str">
            <v>UNXKM</v>
          </cell>
        </row>
        <row r="2779">
          <cell r="A2779" t="str">
            <v>04.020.0136-A</v>
          </cell>
          <cell r="B2779" t="str">
            <v xml:space="preserve">TRANSPORTE DE ELEVADOR DE OBRAS,CONSTITUIDO POR CACAMBA,FUNI L E SILO OU ELEVADOR DE CABINE ABERTA COM PLATAFORMA,AMBOS C OM GUINCHO E CABO ATE 16,00M DE ALTURA,EXCLUSIVE CARGA,DESCA RGA E TEMPO DE ESPERA DO CAMINHAO(VIDE ITEM 04.021.0025)  </v>
          </cell>
          <cell r="C2779" t="str">
            <v>UNXKM</v>
          </cell>
        </row>
        <row r="2780">
          <cell r="A2780" t="str">
            <v>04.020.9999-0</v>
          </cell>
          <cell r="B2780" t="str">
            <v xml:space="preserve">FAMILIA 04.020     </v>
          </cell>
        </row>
        <row r="2781">
          <cell r="A2781" t="str">
            <v>04.020.9999-A</v>
          </cell>
          <cell r="B2781" t="str">
            <v xml:space="preserve">FAMILIA 04.020     </v>
          </cell>
        </row>
        <row r="2782">
          <cell r="A2782" t="str">
            <v>04.021.0010-0</v>
          </cell>
          <cell r="B2782" t="str">
            <v xml:space="preserve">CARGA E DESCARGA MANUAL DE ANDAIME TUBULAR,INCLUSIVE TEMPO D E ESPERA DO CAMINHAO,CONSIDERANDO-SE A AREA DE PROJECAO VERT ICAL   </v>
          </cell>
          <cell r="C2782" t="str">
            <v>M2</v>
          </cell>
        </row>
        <row r="2783">
          <cell r="A2783" t="str">
            <v>04.021.0010-A</v>
          </cell>
          <cell r="B2783" t="str">
            <v xml:space="preserve">CARGA E DESCARGA MANUAL DE ANDAIME TUBULAR,INCLUSIVE TEMPO D E ESPERA DO CAMINHAO,CONSIDERANDO-SE A AREA DE PROJECAO VERT ICAL   </v>
          </cell>
          <cell r="C2783" t="str">
            <v>M2</v>
          </cell>
        </row>
        <row r="2784">
          <cell r="A2784" t="str">
            <v>04.021.0015-0</v>
          </cell>
          <cell r="B2784" t="str">
            <v xml:space="preserve">CARGA E DESCARGA MANUAL DE ANDAIME SUSPENSO,TIPO PESADO,PARA REVESTIMENTO,INCLUSIVE TEMPO DE ESPERA DO CAMINHAO    </v>
          </cell>
          <cell r="C2784" t="str">
            <v>UN</v>
          </cell>
        </row>
        <row r="2785">
          <cell r="A2785" t="str">
            <v>04.021.0015-A</v>
          </cell>
          <cell r="B2785" t="str">
            <v xml:space="preserve">CARGA E DESCARGA MANUAL DE ANDAIME SUSPENSO,TIPO PESADO,PARA REVESTIMENTO,INCLUSIVE TEMPO DE ESPERA DO CAMINHAO    </v>
          </cell>
          <cell r="C2785" t="str">
            <v>UN</v>
          </cell>
        </row>
        <row r="2786">
          <cell r="A2786" t="str">
            <v>04.021.0020-0</v>
          </cell>
          <cell r="B2786" t="str">
            <v xml:space="preserve">CARGA E DESCARGA MANUAL DE ANDAIME SUSPENSO,TIPO LEVE,PARA P INTURA,INCLUSIVE TEMPO DE ESPERA DO CAMINHAO    </v>
          </cell>
          <cell r="C2786" t="str">
            <v>UN</v>
          </cell>
        </row>
        <row r="2787">
          <cell r="A2787" t="str">
            <v>04.021.0020-A</v>
          </cell>
          <cell r="B2787" t="str">
            <v xml:space="preserve">CARGA E DESCARGA MANUAL DE ANDAIME SUSPENSO,TIPO LEVE,PARA P INTURA,INCLUSIVE TEMPO DE ESPERA DO CAMINHAO    </v>
          </cell>
          <cell r="C2787" t="str">
            <v>UN</v>
          </cell>
        </row>
        <row r="2788">
          <cell r="A2788" t="str">
            <v>04.021.0025-0</v>
          </cell>
          <cell r="B2788" t="str">
            <v xml:space="preserve">CARGA E DESCARGA MANUAL DE ELEVADOR DE OBRAS,INCLUSIVE TEMPO DE ESPERA DO CAMINHAO REFERENTE AO ITEM 04.020.0136    </v>
          </cell>
          <cell r="C2788" t="str">
            <v>UN</v>
          </cell>
        </row>
        <row r="2789">
          <cell r="A2789" t="str">
            <v>04.021.0025-A</v>
          </cell>
          <cell r="B2789" t="str">
            <v xml:space="preserve">CARGA E DESCARGA MANUAL DE ELEVADOR DE OBRAS,INCLUSIVE TEMPO DE ESPERA DO CAMINHAO REFERENTE AO ITEM 04.020.0136    </v>
          </cell>
          <cell r="C2789" t="str">
            <v>UN</v>
          </cell>
        </row>
        <row r="2790">
          <cell r="A2790" t="str">
            <v>04.021.9999-0</v>
          </cell>
          <cell r="B2790" t="str">
            <v xml:space="preserve">INDICE DA FAMILIA     </v>
          </cell>
        </row>
        <row r="2791">
          <cell r="A2791" t="str">
            <v>04.021.9999-A</v>
          </cell>
          <cell r="B2791" t="str">
            <v xml:space="preserve">INDICE DA FAMILIA     </v>
          </cell>
        </row>
        <row r="2792">
          <cell r="A2792" t="str">
            <v>04.025.0200-0</v>
          </cell>
          <cell r="B2792" t="str">
            <v xml:space="preserve">TRANSPORTE ATE 25KM,MONTAGEM E DESMONTAGEM DE BATE-ESTACAS C OM MARTELO PESANDO ATE 1,5T,COM OU SEM TORRE,INCLUSIVE HORAS IMPRODUTIVAS DA EQUIPE E DO EQUIPAMENTO NA IDA,VOLTA,NA MON TAGEM E NA DESMONTAGEM.PARA DISTANCIA ALEM DE 25KM ACRESCENT AR 0,6% PARA CADA KM ADICIONAL </v>
          </cell>
          <cell r="C2792" t="str">
            <v>UN</v>
          </cell>
        </row>
        <row r="2793">
          <cell r="A2793" t="str">
            <v>04.025.0200-A</v>
          </cell>
          <cell r="B2793" t="str">
            <v xml:space="preserve">TRANSPORTE ATE 25KM,MONTAGEM E DESMONTAGEM DE BATE-ESTACAS C OM MARTELO PESANDO ATE 1,5T,COM OU SEM TORRE,INCLUSIVE HORAS IMPRODUTIVAS DA EQUIPE E DO EQUIPAMENTO NA IDA,VOLTA,NA MON TAGEM E NA DESMONTAGEM.PARA DISTANCIA ALEM DE 25KM ACRESCENT AR 0,6% PARA CADA KM ADICIONAL </v>
          </cell>
          <cell r="C2793" t="str">
            <v>UN</v>
          </cell>
        </row>
        <row r="2794">
          <cell r="A2794" t="str">
            <v>04.025.0205-0</v>
          </cell>
          <cell r="B2794" t="str">
            <v xml:space="preserve">TRANSPORTE ATE 25KM,MONTAGEM E DESMONTAGEM DE BATE-ESTACAS C OM MARTELO PESANDO ATE 2,5T,COM TORRE,INCLUSIVE HORAS IMPROD UTIVAS DA EQUIPE E DO EQUIPAMENTO NA IDA,VOLTA,NA MONTAGEM E NA DESMONTAGEM.PARA DISTANCIA ALEM DE 25KM,ACRESCENTAR 0,5% PARA CADA KM ADICIONAL </v>
          </cell>
          <cell r="C2794" t="str">
            <v>UN</v>
          </cell>
        </row>
        <row r="2795">
          <cell r="A2795" t="str">
            <v>04.025.0205-A</v>
          </cell>
          <cell r="B2795" t="str">
            <v xml:space="preserve">TRANSPORTE ATE 25KM,MONTAGEM E DESMONTAGEM DE BATE-ESTACAS C OM MARTELO PESANDO ATE 2,5T,COM TORRE,INCLUSIVE HORAS IMPROD UTIVAS DA EQUIPE E DO EQUIPAMENTO NA IDA,VOLTA,NA MONTAGEM E NA DESMONTAGEM.PARA DISTANCIA ALEM DE 25KM,ACRESCENTAR 0,5% PARA CADA KM ADICIONAL </v>
          </cell>
          <cell r="C2795" t="str">
            <v>UN</v>
          </cell>
        </row>
        <row r="2796">
          <cell r="A2796" t="str">
            <v>04.025.0210-0</v>
          </cell>
          <cell r="B2796" t="str">
            <v>TRANSPORTE ATE 25KM,MONTAGEM E DESMONTAGEM DE BATE-ESTACAS T IPO "FRANKI"(MAQUINA XVII) COM TORRE,COM OU SEM TUBULACAO NE CESSARIA PARA EXECUCAO DE ESTACAS "IN SITU",INCLUSIVE HORAS IMPRODUTIVAS DA EQUIPE E DO EQUIPAMENTO DA IDA,VOLTA,NA MONT AGEM E NA DESMONTAGEM.PARA DISTANCIA ALEM DE 25KM,ACRESCENTA R 0,5% PARA CADA KM ADICIONAL</v>
          </cell>
          <cell r="C2796" t="str">
            <v>UN</v>
          </cell>
        </row>
        <row r="2797">
          <cell r="A2797" t="str">
            <v>04.025.0210-A</v>
          </cell>
          <cell r="B2797" t="str">
            <v>TRANSPORTE ATE 25KM,MONTAGEM E DESMONTAGEM DE BATE-ESTACAS T IPO "FRANKI"(MAQUINA XVII) COM TORRE,COM OU SEM TUBULACAO NE CESSARIA PARA EXECUCAO DE ESTACAS "IN SITU",INCLUSIVE HORAS IMPRODUTIVAS DA EQUIPE E DO EQUIPAMENTO DA IDA,VOLTA,NA MONT AGEM E NA DESMONTAGEM.PARA DISTANCIA ALEM DE 25KM,ACRESCENTA R 0,5% PARA CADA KM ADICIONAL</v>
          </cell>
          <cell r="C2797" t="str">
            <v>UN</v>
          </cell>
        </row>
        <row r="2798">
          <cell r="A2798" t="str">
            <v>04.025.0215-0</v>
          </cell>
          <cell r="B2798" t="str">
            <v>TRANSPORTE ATE 25KM,MONTAGEM E DESMONTAGEM DE BATE-ESTACAS T IPO "FRANKI"(MAQUINA XIII) COM TORRE,COM OU SEM TUBULACAO NE CESSARIA PARA EXECUCAO DE ESTACAS "IN SITU",INCLUSIVE HORAS IMPRODUTIVAS DA EQUIPE E DO EQUIPAMENTO NA IDA,VOLTA,NA MONT AGEM E NA DESMONTAGEM.PARA DISTANCIA ALEM DE 25KM,ACRESCENTA R 0,5% PARA CADA KM ADICIONAL</v>
          </cell>
          <cell r="C2798" t="str">
            <v>UN</v>
          </cell>
        </row>
        <row r="2799">
          <cell r="A2799" t="str">
            <v>04.025.0215-A</v>
          </cell>
          <cell r="B2799" t="str">
            <v>TRANSPORTE ATE 25KM,MONTAGEM E DESMONTAGEM DE BATE-ESTACAS T IPO "FRANKI"(MAQUINA XIII) COM TORRE,COM OU SEM TUBULACAO NE CESSARIA PARA EXECUCAO DE ESTACAS "IN SITU",INCLUSIVE HORAS IMPRODUTIVAS DA EQUIPE E DO EQUIPAMENTO NA IDA,VOLTA,NA MONT AGEM E NA DESMONTAGEM.PARA DISTANCIA ALEM DE 25KM,ACRESCENTA R 0,5% PARA CADA KM ADICIONAL</v>
          </cell>
          <cell r="C2799" t="str">
            <v>UN</v>
          </cell>
        </row>
        <row r="2800">
          <cell r="A2800" t="str">
            <v>04.025.9999-0</v>
          </cell>
          <cell r="B2800" t="str">
            <v xml:space="preserve">FAMILIA 04.025     </v>
          </cell>
        </row>
        <row r="2801">
          <cell r="A2801" t="str">
            <v>04.025.9999-A</v>
          </cell>
          <cell r="B2801" t="str">
            <v xml:space="preserve">FAMILIA 04.025     </v>
          </cell>
        </row>
        <row r="2802">
          <cell r="A2802" t="str">
            <v>05.001.0001-0</v>
          </cell>
          <cell r="B2802" t="str">
            <v xml:space="preserve">DEMOLICAO MANUAL DE CONCRETO SIMPLES COM EMPILHAMENTO LATERA L DENTRO DO CANTEIRO DE SERVICO    </v>
          </cell>
          <cell r="C2802" t="str">
            <v>M3</v>
          </cell>
        </row>
        <row r="2803">
          <cell r="A2803" t="str">
            <v>05.001.0001-A</v>
          </cell>
          <cell r="B2803" t="str">
            <v xml:space="preserve">DEMOLICAO MANUAL DE CONCRETO SIMPLES COM EMPILHAMENTO LATERA L DENTRO DO CANTEIRO DE SERVICO    </v>
          </cell>
          <cell r="C2803" t="str">
            <v>M3</v>
          </cell>
        </row>
        <row r="2804">
          <cell r="A2804" t="str">
            <v>05.001.0002-1</v>
          </cell>
          <cell r="B2804" t="str">
            <v xml:space="preserve">DEMOLICAO MANUAL DE CONCRETO ARMADO COMPREENDENDO PILARES,VI GAS E LAJES,EM ESTRUTURA APRESENTANDO POSICAO ESPECIAL,INCLU SIVE EMPILHAMENTO LATERAL DENTRO DO CANTEIRO DE SERVICO   </v>
          </cell>
          <cell r="C2804" t="str">
            <v>M3</v>
          </cell>
        </row>
        <row r="2805">
          <cell r="A2805" t="str">
            <v>05.001.0002-B</v>
          </cell>
          <cell r="B2805" t="str">
            <v xml:space="preserve">DEMOLICAO MANUAL DE CONCRETO ARMADO COMPREENDENDO PILARES,VI GAS E LAJES,EM ESTRUTURA APRESENTANDO POSICAO ESPECIAL,INCLU SIVE EMPILHAMENTO LATERAL DENTRO DO CANTEIRO DE SERVICO   </v>
          </cell>
          <cell r="C2805" t="str">
            <v>M3</v>
          </cell>
        </row>
        <row r="2806">
          <cell r="A2806" t="str">
            <v>05.001.0005-0</v>
          </cell>
          <cell r="B2806" t="str">
            <v xml:space="preserve">DEMOLICAO MANUAL DE ALVENARIA DE PEDRA ARGAMASSADA,INCLUSIVE EMPILHAMENTO LATERAL DENTRO DO CANTEIRO DE SERVICO    </v>
          </cell>
          <cell r="C2806" t="str">
            <v>M3</v>
          </cell>
        </row>
        <row r="2807">
          <cell r="A2807" t="str">
            <v>05.001.0005-A</v>
          </cell>
          <cell r="B2807" t="str">
            <v xml:space="preserve">DEMOLICAO MANUAL DE ALVENARIA DE PEDRA ARGAMASSADA,INCLUSIVE EMPILHAMENTO LATERAL DENTRO DO CANTEIRO DE SERVICO    </v>
          </cell>
          <cell r="C2807" t="str">
            <v>M3</v>
          </cell>
        </row>
        <row r="2808">
          <cell r="A2808" t="str">
            <v>05.001.0006-0</v>
          </cell>
          <cell r="B2808" t="str">
            <v xml:space="preserve">DEMOLICAO MANUAL DE ALVENARIA DE PEDRA SECA,INCLUSIVE EMPILH AMENTO DENTRO DO CANTEIRO DE SERVICO    </v>
          </cell>
          <cell r="C2808" t="str">
            <v>M3</v>
          </cell>
        </row>
        <row r="2809">
          <cell r="A2809" t="str">
            <v>05.001.0006-A</v>
          </cell>
          <cell r="B2809" t="str">
            <v xml:space="preserve">DEMOLICAO MANUAL DE ALVENARIA DE PEDRA SECA,INCLUSIVE EMPILH AMENTO DENTRO DO CANTEIRO DE SERVICO    </v>
          </cell>
          <cell r="C2809" t="str">
            <v>M3</v>
          </cell>
        </row>
        <row r="2810">
          <cell r="A2810" t="str">
            <v>05.001.0007-0</v>
          </cell>
          <cell r="B2810" t="str">
            <v xml:space="preserve">DEMOLICAO DE REVESTIMENTO EM ARGAMASSA DE CAL E AREIA OU CIM ENTO E SAIBRO    </v>
          </cell>
          <cell r="C2810" t="str">
            <v>M2</v>
          </cell>
        </row>
        <row r="2811">
          <cell r="A2811" t="str">
            <v>05.001.0007-A</v>
          </cell>
          <cell r="B2811" t="str">
            <v xml:space="preserve">DEMOLICAO DE REVESTIMENTO EM ARGAMASSA DE CAL E AREIA OU CIM ENTO E SAIBRO    </v>
          </cell>
          <cell r="C2811" t="str">
            <v>M2</v>
          </cell>
        </row>
        <row r="2812">
          <cell r="A2812" t="str">
            <v>05.001.0008-0</v>
          </cell>
          <cell r="B2812" t="str">
            <v xml:space="preserve">DEMOLICAO DE REVESTIMENTO EM ARGAMASSA DE CIMENTO E AREIA EM PAREDE    </v>
          </cell>
          <cell r="C2812" t="str">
            <v>M2</v>
          </cell>
        </row>
        <row r="2813">
          <cell r="A2813" t="str">
            <v>05.001.0008-A</v>
          </cell>
          <cell r="B2813" t="str">
            <v xml:space="preserve">DEMOLICAO DE REVESTIMENTO EM ARGAMASSA DE CIMENTO E AREIA EM PAREDE    </v>
          </cell>
          <cell r="C2813" t="str">
            <v>M2</v>
          </cell>
        </row>
        <row r="2814">
          <cell r="A2814" t="str">
            <v>05.001.0009-0</v>
          </cell>
          <cell r="B2814" t="str">
            <v xml:space="preserve">DEMOLICAO DE REVESTIMENTO EM AZULEJOS,CERAMICAS OU MARMORE E M PAREDE,EXCLUSIVE A CAMADA DE ASSENTAMENTO    </v>
          </cell>
          <cell r="C2814" t="str">
            <v>M2</v>
          </cell>
        </row>
        <row r="2815">
          <cell r="A2815" t="str">
            <v>05.001.0009-A</v>
          </cell>
          <cell r="B2815" t="str">
            <v xml:space="preserve">DEMOLICAO DE REVESTIMENTO EM AZULEJOS,CERAMICAS OU MARMORE E M PAREDE,EXCLUSIVE A CAMADA DE ASSENTAMENTO    </v>
          </cell>
          <cell r="C2815" t="str">
            <v>M2</v>
          </cell>
        </row>
        <row r="2816">
          <cell r="A2816" t="str">
            <v>05.001.0010-0</v>
          </cell>
          <cell r="B2816" t="str">
            <v xml:space="preserve">DEMOLICAO DE FILME (PELICULA) DE IMPERMEABILIZACAO E RESPECT IVA TELA DE POLIESTER.VIDE ITEM 05.001.0162    </v>
          </cell>
          <cell r="C2816" t="str">
            <v>M2</v>
          </cell>
        </row>
        <row r="2817">
          <cell r="A2817" t="str">
            <v>05.001.0010-A</v>
          </cell>
          <cell r="B2817" t="str">
            <v xml:space="preserve">DEMOLICAO DE FILME (PELICULA) DE IMPERMEABILIZACAO E RESPECT IVA TELA DE POLIESTER.VIDE ITEM 05.001.0162    </v>
          </cell>
          <cell r="C2817" t="str">
            <v>M2</v>
          </cell>
        </row>
        <row r="2818">
          <cell r="A2818" t="str">
            <v>05.001.0011-0</v>
          </cell>
          <cell r="B2818" t="str">
            <v xml:space="preserve">DEMOLICAO DE REVESTIMENTO DE PASTILHA,A PONTEIRO,COM RESPECT IVA CAMADA DE ARGAMASSA DE ASSENTAMENTO,INCLUSIVE EMPILHAMEN TO LATERAL DENTRO DO CANTEIRO DE SERVICO   </v>
          </cell>
          <cell r="C2818" t="str">
            <v>M2</v>
          </cell>
        </row>
        <row r="2819">
          <cell r="A2819" t="str">
            <v>05.001.0011-A</v>
          </cell>
          <cell r="B2819" t="str">
            <v xml:space="preserve">DEMOLICAO DE REVESTIMENTO DE PASTILHA,A PONTEIRO,COM RESPECT IVA CAMADA DE ARGAMASSA DE ASSENTAMENTO,INCLUSIVE EMPILHAMEN TO LATERAL DENTRO DO CANTEIRO DE SERVICO   </v>
          </cell>
          <cell r="C2819" t="str">
            <v>M2</v>
          </cell>
        </row>
        <row r="2820">
          <cell r="A2820" t="str">
            <v>05.001.0012-0</v>
          </cell>
          <cell r="B2820" t="str">
            <v xml:space="preserve">DEMOLICAO DE REVESTIMENTO DE ARGAMASSA DE CIMENTO E AREIA E IMPERMEABILIZANTE EM RESERVATORIOS OU OUTRA SUPERFICIE DE CO NCRETO,INCLUSIVE LIMPEZA COM ESCOVA DE ACO,EXCLUSIVE JATO DE AREIA,AGUA OU AR.VIDE ITEM 05.004.0011  </v>
          </cell>
          <cell r="C2820" t="str">
            <v>M2</v>
          </cell>
        </row>
        <row r="2821">
          <cell r="A2821" t="str">
            <v>05.001.0012-A</v>
          </cell>
          <cell r="B2821" t="str">
            <v xml:space="preserve">DEMOLICAO DE REVESTIMENTO DE ARGAMASSA DE CIMENTO E AREIA E IMPERMEABILIZANTE EM RESERVATORIOS OU OUTRA SUPERFICIE DE CO NCRETO,INCLUSIVE LIMPEZA COM ESCOVA DE ACO,EXCLUSIVE JATO DE AREIA,AGUA OU AR.VIDE ITEM 05.004.0011  </v>
          </cell>
          <cell r="C2821" t="str">
            <v>M2</v>
          </cell>
        </row>
        <row r="2822">
          <cell r="A2822" t="str">
            <v>05.001.0013-0</v>
          </cell>
          <cell r="B2822" t="str">
            <v xml:space="preserve">DEMOLICAO A PONTEIRO DE ARREMATE DE PATIO CIMENTADO PARA REE XECUCAO DO MESMO,EXCLUSIVE ESTA REEXECUCAO    </v>
          </cell>
          <cell r="C2822" t="str">
            <v>M2</v>
          </cell>
        </row>
        <row r="2823">
          <cell r="A2823" t="str">
            <v>05.001.0013-A</v>
          </cell>
          <cell r="B2823" t="str">
            <v xml:space="preserve">DEMOLICAO A PONTEIRO DE ARREMATE DE PATIO CIMENTADO PARA REE XECUCAO DO MESMO,EXCLUSIVE ESTA REEXECUCAO    </v>
          </cell>
          <cell r="C2823" t="str">
            <v>M2</v>
          </cell>
        </row>
        <row r="2824">
          <cell r="A2824" t="str">
            <v>05.001.0014-0</v>
          </cell>
          <cell r="B2824" t="str">
            <v xml:space="preserve">DEMOLICAO DE ARGAMASSA DE ASSENTAMENTO DE AZULEJO,CERAMICA O U MARMORE EM PAREDE,INCLUSIVE EMPILHAMENTO LATERAL DENTRO DO CANTEIRO DE SERVICO   </v>
          </cell>
          <cell r="C2824" t="str">
            <v>M2</v>
          </cell>
        </row>
        <row r="2825">
          <cell r="A2825" t="str">
            <v>05.001.0014-A</v>
          </cell>
          <cell r="B2825" t="str">
            <v xml:space="preserve">DEMOLICAO DE ARGAMASSA DE ASSENTAMENTO DE AZULEJO,CERAMICA O U MARMORE EM PAREDE,INCLUSIVE EMPILHAMENTO LATERAL DENTRO DO CANTEIRO DE SERVICO   </v>
          </cell>
          <cell r="C2825" t="str">
            <v>M2</v>
          </cell>
        </row>
        <row r="2826">
          <cell r="A2826" t="str">
            <v>05.001.0015-0</v>
          </cell>
          <cell r="B2826" t="str">
            <v xml:space="preserve">DEMOLICAO DE PISO DE LADRILHO COM RESPECTIVA CAMADA DE ARGAM ASSA DE ASSENTAMENTO,INCLUSIVE EMPILHAMENTO LATERAL DENTRO D O CANTEIRO DE SERVICO   </v>
          </cell>
          <cell r="C2826" t="str">
            <v>M2</v>
          </cell>
        </row>
        <row r="2827">
          <cell r="A2827" t="str">
            <v>05.001.0015-A</v>
          </cell>
          <cell r="B2827" t="str">
            <v xml:space="preserve">DEMOLICAO DE PISO DE LADRILHO COM RESPECTIVA CAMADA DE ARGAM ASSA DE ASSENTAMENTO,INCLUSIVE EMPILHAMENTO LATERAL DENTRO D O CANTEIRO DE SERVICO   </v>
          </cell>
          <cell r="C2827" t="str">
            <v>M2</v>
          </cell>
        </row>
        <row r="2828">
          <cell r="A2828" t="str">
            <v>05.001.0016-0</v>
          </cell>
          <cell r="B2828" t="str">
            <v xml:space="preserve">DEMOLICAO MANUAL DE PISO CIMENTADO,EXCLUSIVE A BASE DE CONCR ETO,INCLUSIVE EMPILHAMENTO LATERAL DENTRO DO CANTEIRO DE SER VICO   </v>
          </cell>
          <cell r="C2828" t="str">
            <v>M2</v>
          </cell>
        </row>
        <row r="2829">
          <cell r="A2829" t="str">
            <v>05.001.0016-A</v>
          </cell>
          <cell r="B2829" t="str">
            <v xml:space="preserve">DEMOLICAO MANUAL DE PISO CIMENTADO,EXCLUSIVE A BASE DE CONCR ETO,INCLUSIVE EMPILHAMENTO LATERAL DENTRO DO CANTEIRO DE SER VICO   </v>
          </cell>
          <cell r="C2829" t="str">
            <v>M2</v>
          </cell>
        </row>
        <row r="2830">
          <cell r="A2830" t="str">
            <v>05.001.0017-0</v>
          </cell>
          <cell r="B2830" t="str">
            <v xml:space="preserve">DEMOLICAO MANUAL DE PAVIMENTACAO DE CONCRETO ASFALTICO DE 5C M DE ESPESSURA    </v>
          </cell>
          <cell r="C2830" t="str">
            <v>M2</v>
          </cell>
        </row>
        <row r="2831">
          <cell r="A2831" t="str">
            <v>05.001.0017-A</v>
          </cell>
          <cell r="B2831" t="str">
            <v xml:space="preserve">DEMOLICAO MANUAL DE PAVIMENTACAO DE CONCRETO ASFALTICO DE 5C M DE ESPESSURA    </v>
          </cell>
          <cell r="C2831" t="str">
            <v>M2</v>
          </cell>
        </row>
        <row r="2832">
          <cell r="A2832" t="str">
            <v>05.001.0018-0</v>
          </cell>
          <cell r="B2832" t="str">
            <v xml:space="preserve">DEMOLICAO MANUAL DE PISO CIMENTADO E DA RESPECTIVA BASE DE C ONCRETO,OU PASSEIO DE CONCRETO,INCLUSIVE EMPILHAMENTO LATERA L DENTRO DO CANTEIRO DE SERVICO   </v>
          </cell>
          <cell r="C2832" t="str">
            <v>M2</v>
          </cell>
        </row>
        <row r="2833">
          <cell r="A2833" t="str">
            <v>05.001.0018-A</v>
          </cell>
          <cell r="B2833" t="str">
            <v xml:space="preserve">DEMOLICAO MANUAL DE PISO CIMENTADO E DA RESPECTIVA BASE DE C ONCRETO,OU PASSEIO DE CONCRETO,INCLUSIVE EMPILHAMENTO LATERA L DENTRO DO CANTEIRO DE SERVICO   </v>
          </cell>
          <cell r="C2833" t="str">
            <v>M2</v>
          </cell>
        </row>
        <row r="2834">
          <cell r="A2834" t="str">
            <v>05.001.0019-0</v>
          </cell>
          <cell r="B2834" t="str">
            <v xml:space="preserve">DEMOLICAO MANUAL DE PAVIMENTACAO DE MACADAME BETUMINOSO,INCL USIVE EMPILHAMENTO LATERAL DENTRO DO CANTEIRO DE SERVICO    </v>
          </cell>
          <cell r="C2834" t="str">
            <v>M3</v>
          </cell>
        </row>
        <row r="2835">
          <cell r="A2835" t="str">
            <v>05.001.0019-A</v>
          </cell>
          <cell r="B2835" t="str">
            <v xml:space="preserve">DEMOLICAO MANUAL DE PAVIMENTACAO DE MACADAME BETUMINOSO,INCL USIVE EMPILHAMENTO LATERAL DENTRO DO CANTEIRO DE SERVICO    </v>
          </cell>
          <cell r="C2835" t="str">
            <v>M3</v>
          </cell>
        </row>
        <row r="2836">
          <cell r="A2836" t="str">
            <v>05.001.0020-0</v>
          </cell>
          <cell r="B2836" t="str">
            <v xml:space="preserve">DEMOLICAO DE PISO DE MARMORE,SOLEIRAS,PEITORIS E ESCADAS COM RESPECTIVA CAMADA DE ARGAMASSA DE ASSENTAMENTO,INCLUSIVE EM PILHAMENTO LATERAL DENTRO DO CANTEIRO DE SERVICO   </v>
          </cell>
          <cell r="C2836" t="str">
            <v>M2</v>
          </cell>
        </row>
        <row r="2837">
          <cell r="A2837" t="str">
            <v>05.001.0020-A</v>
          </cell>
          <cell r="B2837" t="str">
            <v xml:space="preserve">DEMOLICAO DE PISO DE MARMORE,SOLEIRAS,PEITORIS E ESCADAS COM RESPECTIVA CAMADA DE ARGAMASSA DE ASSENTAMENTO,INCLUSIVE EM PILHAMENTO LATERAL DENTRO DO CANTEIRO DE SERVICO   </v>
          </cell>
          <cell r="C2837" t="str">
            <v>M2</v>
          </cell>
        </row>
        <row r="2838">
          <cell r="A2838" t="str">
            <v>05.001.0021-0</v>
          </cell>
          <cell r="B2838" t="str">
            <v xml:space="preserve">DEMOLICAO A PONTEIRO,DE BASE SUPORTE,CONTRAPISO,CAMADA REGUL ARIZADORA OU DE ASSENTAMENTO DE TACOS,CERAMICAS E AZULEJOS,C OM ESPESSURA ATE 4CM   </v>
          </cell>
          <cell r="C2838" t="str">
            <v>M2</v>
          </cell>
        </row>
        <row r="2839">
          <cell r="A2839" t="str">
            <v>05.001.0021-A</v>
          </cell>
          <cell r="B2839" t="str">
            <v xml:space="preserve">DEMOLICAO A PONTEIRO,DE BASE SUPORTE,CONTRAPISO,CAMADA REGUL ARIZADORA OU DE ASSENTAMENTO DE TACOS,CERAMICAS E AZULEJOS,C OM ESPESSURA ATE 4CM   </v>
          </cell>
          <cell r="C2839" t="str">
            <v>M2</v>
          </cell>
        </row>
        <row r="2840">
          <cell r="A2840" t="str">
            <v>05.001.0022-0</v>
          </cell>
          <cell r="B2840" t="str">
            <v xml:space="preserve">DEMOLICAO DE ESTRUTURA DE CONCRETO CELULAR(LAJES,VIGAS,ETC)     </v>
          </cell>
          <cell r="C2840" t="str">
            <v>M3</v>
          </cell>
        </row>
        <row r="2841">
          <cell r="A2841" t="str">
            <v>05.001.0022-A</v>
          </cell>
          <cell r="B2841" t="str">
            <v xml:space="preserve">DEMOLICAO DE ESTRUTURA DE CONCRETO CELULAR(LAJES,VIGAS,ETC)     </v>
          </cell>
          <cell r="C2841" t="str">
            <v>M3</v>
          </cell>
        </row>
        <row r="2842">
          <cell r="A2842" t="str">
            <v>05.001.0023-0</v>
          </cell>
          <cell r="B2842" t="str">
            <v xml:space="preserve">DEMOLICAO MANUAL DE ALVENARIA DE TIJOLOS FURADOS,INCLUSIVE E MPILHAMENTO LATERAL DENTRO DO CANTEIRO DE SERVICO    </v>
          </cell>
          <cell r="C2842" t="str">
            <v>M3</v>
          </cell>
        </row>
        <row r="2843">
          <cell r="A2843" t="str">
            <v>05.001.0023-A</v>
          </cell>
          <cell r="B2843" t="str">
            <v xml:space="preserve">DEMOLICAO MANUAL DE ALVENARIA DE TIJOLOS FURADOS,INCLUSIVE E MPILHAMENTO LATERAL DENTRO DO CANTEIRO DE SERVICO    </v>
          </cell>
          <cell r="C2843" t="str">
            <v>M3</v>
          </cell>
        </row>
        <row r="2844">
          <cell r="A2844" t="str">
            <v>05.001.0024-0</v>
          </cell>
          <cell r="B2844" t="str">
            <v xml:space="preserve">DEMOLICAO MANUAL DE ALVENARIA DE TIJOLOS MACICOS,INCLUSIVE E MPILHAMENTO LATERAL DENTRO DO CANTEIRO DE SERVICO    </v>
          </cell>
          <cell r="C2844" t="str">
            <v>M3</v>
          </cell>
        </row>
        <row r="2845">
          <cell r="A2845" t="str">
            <v>05.001.0024-A</v>
          </cell>
          <cell r="B2845" t="str">
            <v xml:space="preserve">DEMOLICAO MANUAL DE ALVENARIA DE TIJOLOS MACICOS,INCLUSIVE E MPILHAMENTO LATERAL DENTRO DO CANTEIRO DE SERVICO    </v>
          </cell>
          <cell r="C2845" t="str">
            <v>M3</v>
          </cell>
        </row>
        <row r="2846">
          <cell r="A2846" t="str">
            <v>05.001.0025-0</v>
          </cell>
          <cell r="B2846" t="str">
            <v xml:space="preserve">DEMOLICAO MANUAL DE ALVENARIA DE BLOCOS DE CONCRETO,INCLUSIV E EMPILHAMENTO LATERAL DENTRO DO CANTEIRO DE SERVICO    </v>
          </cell>
          <cell r="C2846" t="str">
            <v>M3</v>
          </cell>
        </row>
        <row r="2847">
          <cell r="A2847" t="str">
            <v>05.001.0025-A</v>
          </cell>
          <cell r="B2847" t="str">
            <v xml:space="preserve">DEMOLICAO MANUAL DE ALVENARIA DE BLOCOS DE CONCRETO,INCLUSIV E EMPILHAMENTO LATERAL DENTRO DO CANTEIRO DE SERVICO    </v>
          </cell>
          <cell r="C2847" t="str">
            <v>M3</v>
          </cell>
        </row>
        <row r="2848">
          <cell r="A2848" t="str">
            <v>05.001.0027-0</v>
          </cell>
          <cell r="B2848" t="str">
            <v xml:space="preserve">DEMOLICAO MANUAL DE LAJE PRE-FABRICADA COMPOSTA DE TIJOLOS CERAMICOS,VIGOTAS,ARMACAO E CAMADA DE CAPEAMENTO,INCLUSIVE EMPILHAMENTO LATERAL DENTRO DO CANTEIRO DE SERVICO   </v>
          </cell>
          <cell r="C2848" t="str">
            <v>M3</v>
          </cell>
        </row>
        <row r="2849">
          <cell r="A2849" t="str">
            <v>05.001.0027-A</v>
          </cell>
          <cell r="B2849" t="str">
            <v xml:space="preserve">DEMOLICAO MANUAL DE LAJE PRE-FABRICADA COMPOSTA DE TIJOLOS CERAMICOS,VIGOTAS,ARMACAO E CAMADA DE CAPEAMENTO,INCLUSIVE EMPILHAMENTO LATERAL DENTRO DO CANTEIRO DE SERVICO   </v>
          </cell>
          <cell r="C2849" t="str">
            <v>M3</v>
          </cell>
        </row>
        <row r="2850">
          <cell r="A2850" t="str">
            <v>05.001.0031-0</v>
          </cell>
          <cell r="B2850" t="str">
            <v xml:space="preserve">DEMOLICAO DE PISO DE ALTA RESISTENCIA,EXCLUSIVE CAMADA DE AS SENTAMENTO(CONTRAPISO)    </v>
          </cell>
          <cell r="C2850" t="str">
            <v>M2</v>
          </cell>
        </row>
        <row r="2851">
          <cell r="A2851" t="str">
            <v>05.001.0031-A</v>
          </cell>
          <cell r="B2851" t="str">
            <v xml:space="preserve">DEMOLICAO DE PISO DE ALTA RESISTENCIA,EXCLUSIVE CAMADA DE AS SENTAMENTO(CONTRAPISO)    </v>
          </cell>
          <cell r="C2851" t="str">
            <v>M2</v>
          </cell>
        </row>
        <row r="2852">
          <cell r="A2852" t="str">
            <v>05.001.0033-0</v>
          </cell>
          <cell r="B2852" t="str">
            <v xml:space="preserve">DEMOLICAO MANUAL DE CONCRETO ARMADO ESTANDO AS PECAS EM POSI CAO ESPECIAL SOBRE O TERRENO OU PLANO HORIZONTAL DE TRABALHO    </v>
          </cell>
          <cell r="C2852" t="str">
            <v>M3</v>
          </cell>
        </row>
        <row r="2853">
          <cell r="A2853" t="str">
            <v>05.001.0033-A</v>
          </cell>
          <cell r="B2853" t="str">
            <v xml:space="preserve">DEMOLICAO MANUAL DE CONCRETO ARMADO ESTANDO AS PECAS EM POSI CAO ESPECIAL SOBRE O TERRENO OU PLANO HORIZONTAL DE TRABALHO    </v>
          </cell>
          <cell r="C2853" t="str">
            <v>M3</v>
          </cell>
        </row>
        <row r="2854">
          <cell r="A2854" t="str">
            <v>05.001.0035-0</v>
          </cell>
          <cell r="B2854" t="str">
            <v xml:space="preserve">DEMOLICAO DE RODAPE DE ALTA RESISTENCIA     </v>
          </cell>
          <cell r="C2854" t="str">
            <v>M</v>
          </cell>
        </row>
        <row r="2855">
          <cell r="A2855" t="str">
            <v>05.001.0035-A</v>
          </cell>
          <cell r="B2855" t="str">
            <v xml:space="preserve">DEMOLICAO DE RODAPE DE ALTA RESISTENCIA     </v>
          </cell>
          <cell r="C2855" t="str">
            <v>M</v>
          </cell>
        </row>
        <row r="2856">
          <cell r="A2856" t="str">
            <v>05.001.0039-0</v>
          </cell>
          <cell r="B2856" t="str">
            <v xml:space="preserve">DEMOLICAO DE DIVISORIAS DE PLACAS DE MARMORITE OU CONCRETO     </v>
          </cell>
          <cell r="C2856" t="str">
            <v>M2</v>
          </cell>
        </row>
        <row r="2857">
          <cell r="A2857" t="str">
            <v>05.001.0039-A</v>
          </cell>
          <cell r="B2857" t="str">
            <v xml:space="preserve">DEMOLICAO DE DIVISORIAS DE PLACAS DE MARMORITE OU CONCRETO     </v>
          </cell>
          <cell r="C2857" t="str">
            <v>M2</v>
          </cell>
        </row>
        <row r="2858">
          <cell r="A2858" t="str">
            <v>05.001.0040-0</v>
          </cell>
          <cell r="B2858" t="str">
            <v xml:space="preserve">REMOCAO DE COBERTURA EM TELHAS DE ALUMINIO,EXCLUSIVE SUPORTE ,ESTRUTURA OU MADEIRAMENTO,MEDIDA PELA AREA REAL DE COBERTUR A   </v>
          </cell>
          <cell r="C2858" t="str">
            <v>M2</v>
          </cell>
        </row>
        <row r="2859">
          <cell r="A2859" t="str">
            <v>05.001.0040-A</v>
          </cell>
          <cell r="B2859" t="str">
            <v xml:space="preserve">REMOCAO DE COBERTURA EM TELHAS DE ALUMINIO,EXCLUSIVE SUPORTE ,ESTRUTURA OU MADEIRAMENTO,MEDIDA PELA AREA REAL DE COBERTUR A   </v>
          </cell>
          <cell r="C2859" t="str">
            <v>M2</v>
          </cell>
        </row>
        <row r="2860">
          <cell r="A2860" t="str">
            <v>05.001.0041-0</v>
          </cell>
          <cell r="B2860" t="str">
            <v xml:space="preserve">REMOCAO DE COBERTURA EM TELHAS DE FIBROCIMENTO CONVENCIONAL, ONDULADA,INCLUSIVE MADEIRAMENTO,MEDIDO O CONJUNTO PELA AREA REAL DE COBERTURA   </v>
          </cell>
          <cell r="C2860" t="str">
            <v>M2</v>
          </cell>
        </row>
        <row r="2861">
          <cell r="A2861" t="str">
            <v>05.001.0041-A</v>
          </cell>
          <cell r="B2861" t="str">
            <v xml:space="preserve">REMOCAO DE COBERTURA EM TELHAS DE FIBROCIMENTO CONVENCIONAL, ONDULADA,INCLUSIVE MADEIRAMENTO,MEDIDO O CONJUNTO PELA AREA REAL DE COBERTURA   </v>
          </cell>
          <cell r="C2861" t="str">
            <v>M2</v>
          </cell>
        </row>
        <row r="2862">
          <cell r="A2862" t="str">
            <v>05.001.0042-0</v>
          </cell>
          <cell r="B2862" t="str">
            <v xml:space="preserve">REMOCAO DE COBERTURA DE TELHAS DE FIBROCIMENTO CONVENCIONAL, ONDULADA,EXCLUSIVE MADEIRAMENTO,MEDIDA PELA AREA REAL DA COB ERTURA   </v>
          </cell>
          <cell r="C2862" t="str">
            <v>M2</v>
          </cell>
        </row>
        <row r="2863">
          <cell r="A2863" t="str">
            <v>05.001.0042-A</v>
          </cell>
          <cell r="B2863" t="str">
            <v xml:space="preserve">REMOCAO DE COBERTURA DE TELHAS DE FIBROCIMENTO CONVENCIONAL, ONDULADA,EXCLUSIVE MADEIRAMENTO,MEDIDA PELA AREA REAL DA COB ERTURA   </v>
          </cell>
          <cell r="C2863" t="str">
            <v>M2</v>
          </cell>
        </row>
        <row r="2864">
          <cell r="A2864" t="str">
            <v>05.001.0043-0</v>
          </cell>
          <cell r="B2864" t="str">
            <v xml:space="preserve">REMOCAO DE COBERTURA EM TELHAS COLONIAIS,MEDIDA PELA AREA RE AL DE COBERTURA,EXCLUSIVE MADEIRAMENTO    </v>
          </cell>
          <cell r="C2864" t="str">
            <v>M2</v>
          </cell>
        </row>
        <row r="2865">
          <cell r="A2865" t="str">
            <v>05.001.0043-A</v>
          </cell>
          <cell r="B2865" t="str">
            <v xml:space="preserve">REMOCAO DE COBERTURA EM TELHAS COLONIAIS,MEDIDA PELA AREA RE AL DE COBERTURA,EXCLUSIVE MADEIRAMENTO    </v>
          </cell>
          <cell r="C2865" t="str">
            <v>M2</v>
          </cell>
        </row>
        <row r="2866">
          <cell r="A2866" t="str">
            <v>05.001.0044-0</v>
          </cell>
          <cell r="B2866" t="str">
            <v xml:space="preserve">REMOCAO DE COBERTURA EM TELHAS FRANCESAS,MEDIDA PELA AREA RE AL DE COBERTURA,EXCLUSIVE MADEIRAMENTO    </v>
          </cell>
          <cell r="C2866" t="str">
            <v>M2</v>
          </cell>
        </row>
        <row r="2867">
          <cell r="A2867" t="str">
            <v>05.001.0044-A</v>
          </cell>
          <cell r="B2867" t="str">
            <v xml:space="preserve">REMOCAO DE COBERTURA EM TELHAS FRANCESAS,MEDIDA PELA AREA RE AL DE COBERTURA,EXCLUSIVE MADEIRAMENTO    </v>
          </cell>
          <cell r="C2867" t="str">
            <v>M2</v>
          </cell>
        </row>
        <row r="2868">
          <cell r="A2868" t="str">
            <v>05.001.0045-0</v>
          </cell>
          <cell r="B2868" t="str">
            <v xml:space="preserve">REMOCAO DE COBERTURA EM TELHAS DE FIBROCIMENTO,TIPO CALHA,CO M 90CM DE LARGURA,INCLUSIVE MADEIRAMENTO,MEDIDO O CONJUNTO P ELA AREA REAL DE COBERTURA   </v>
          </cell>
          <cell r="C2868" t="str">
            <v>M2</v>
          </cell>
        </row>
        <row r="2869">
          <cell r="A2869" t="str">
            <v>05.001.0045-A</v>
          </cell>
          <cell r="B2869" t="str">
            <v xml:space="preserve">REMOCAO DE COBERTURA EM TELHAS DE FIBROCIMENTO,TIPO CALHA,CO M 90CM DE LARGURA,INCLUSIVE MADEIRAMENTO,MEDIDO O CONJUNTO P ELA AREA REAL DE COBERTURA   </v>
          </cell>
          <cell r="C2869" t="str">
            <v>M2</v>
          </cell>
        </row>
        <row r="2870">
          <cell r="A2870" t="str">
            <v>05.001.0046-0</v>
          </cell>
          <cell r="B2870" t="str">
            <v xml:space="preserve">REMOCAO DE COBERTURA EM TELHAS DE FIBROCIMENTO,TIPO CALHA CO M 90CM DE LARGURA,OU METALICA,MEDIDA PELA AREA REAL DE COBER TURA,EXCLUSIVE MADEIRAMENTO   </v>
          </cell>
          <cell r="C2870" t="str">
            <v>M2</v>
          </cell>
        </row>
        <row r="2871">
          <cell r="A2871" t="str">
            <v>05.001.0046-A</v>
          </cell>
          <cell r="B2871" t="str">
            <v xml:space="preserve">REMOCAO DE COBERTURA EM TELHAS DE FIBROCIMENTO,TIPO CALHA CO M 90CM DE LARGURA,OU METALICA,MEDIDA PELA AREA REAL DE COBER TURA,EXCLUSIVE MADEIRAMENTO   </v>
          </cell>
          <cell r="C2871" t="str">
            <v>M2</v>
          </cell>
        </row>
        <row r="2872">
          <cell r="A2872" t="str">
            <v>05.001.0047-0</v>
          </cell>
          <cell r="B2872" t="str">
            <v xml:space="preserve">REMOCAO DE COBERTURA EM TELHAS DE FIBROCIMENTO TIPO CALHA,CO M 43 OU 49CM DE LARGURA,INCLUSIVE MADEIRAMENTO,MEDIDO PELA A REA REAL DE COBERTURA   </v>
          </cell>
          <cell r="C2872" t="str">
            <v>M2</v>
          </cell>
        </row>
        <row r="2873">
          <cell r="A2873" t="str">
            <v>05.001.0047-A</v>
          </cell>
          <cell r="B2873" t="str">
            <v xml:space="preserve">REMOCAO DE COBERTURA EM TELHAS DE FIBROCIMENTO TIPO CALHA,CO M 43 OU 49CM DE LARGURA,INCLUSIVE MADEIRAMENTO,MEDIDO PELA A REA REAL DE COBERTURA   </v>
          </cell>
          <cell r="C2873" t="str">
            <v>M2</v>
          </cell>
        </row>
        <row r="2874">
          <cell r="A2874" t="str">
            <v>05.001.0048-0</v>
          </cell>
          <cell r="B2874" t="str">
            <v xml:space="preserve">REMOCAO DE COBERTURA EM TELHAS DE FIBROCIMENTO,TIPO CALHA,CO M 43 OU 49CM DE LARGURA,EXCLUSIVE MADEIRAMENTO,MEDIDO PELA A REA REAL DA COBERTURA   </v>
          </cell>
          <cell r="C2874" t="str">
            <v>M2</v>
          </cell>
        </row>
        <row r="2875">
          <cell r="A2875" t="str">
            <v>05.001.0048-A</v>
          </cell>
          <cell r="B2875" t="str">
            <v xml:space="preserve">REMOCAO DE COBERTURA EM TELHAS DE FIBROCIMENTO,TIPO CALHA,CO M 43 OU 49CM DE LARGURA,EXCLUSIVE MADEIRAMENTO,MEDIDO PELA A REA REAL DA COBERTURA   </v>
          </cell>
          <cell r="C2875" t="str">
            <v>M2</v>
          </cell>
        </row>
        <row r="2876">
          <cell r="A2876" t="str">
            <v>05.001.0049-0</v>
          </cell>
          <cell r="B2876" t="str">
            <v xml:space="preserve">REMOCAO DE MADEIRAMENTO DE TELHADO EM TELHA CERAMICA     </v>
          </cell>
          <cell r="C2876" t="str">
            <v>M2</v>
          </cell>
        </row>
        <row r="2877">
          <cell r="A2877" t="str">
            <v>05.001.0049-A</v>
          </cell>
          <cell r="B2877" t="str">
            <v xml:space="preserve">REMOCAO DE MADEIRAMENTO DE TELHADO EM TELHA CERAMICA     </v>
          </cell>
          <cell r="C2877" t="str">
            <v>M2</v>
          </cell>
        </row>
        <row r="2878">
          <cell r="A2878" t="str">
            <v>05.001.0050-0</v>
          </cell>
          <cell r="B2878" t="str">
            <v xml:space="preserve">REMOCAO DE COBERTURA EM TELHAS COLONIAIS,INCLUSIVE MADEIRAME NTO,MEDIDO O CONJUNTO PELA AREA REAL DE COBERTURA    </v>
          </cell>
          <cell r="C2878" t="str">
            <v>M2</v>
          </cell>
        </row>
        <row r="2879">
          <cell r="A2879" t="str">
            <v>05.001.0050-A</v>
          </cell>
          <cell r="B2879" t="str">
            <v xml:space="preserve">REMOCAO DE COBERTURA EM TELHAS COLONIAIS,INCLUSIVE MADEIRAME NTO,MEDIDO O CONJUNTO PELA AREA REAL DE COBERTURA    </v>
          </cell>
          <cell r="C2879" t="str">
            <v>M2</v>
          </cell>
        </row>
        <row r="2880">
          <cell r="A2880" t="str">
            <v>05.001.0051-0</v>
          </cell>
          <cell r="B2880" t="str">
            <v xml:space="preserve">REMOCAO DE COBERTURA EM TELHAS DE ARDOSIA,INCLUSIVE MADEIRAM ENTO,MEDIDO O CONJUNTO PELA AREA REAL DE COBERTURA    </v>
          </cell>
          <cell r="C2880" t="str">
            <v>M2</v>
          </cell>
        </row>
        <row r="2881">
          <cell r="A2881" t="str">
            <v>05.001.0051-A</v>
          </cell>
          <cell r="B2881" t="str">
            <v xml:space="preserve">REMOCAO DE COBERTURA EM TELHAS DE ARDOSIA,INCLUSIVE MADEIRAM ENTO,MEDIDO O CONJUNTO PELA AREA REAL DE COBERTURA    </v>
          </cell>
          <cell r="C2881" t="str">
            <v>M2</v>
          </cell>
        </row>
        <row r="2882">
          <cell r="A2882" t="str">
            <v>05.001.0052-0</v>
          </cell>
          <cell r="B2882" t="str">
            <v xml:space="preserve">REMOCAO DE COBERTURA EM TELHAS FRANCESAS,INCLUSIVE MADEIRAME NTO,MEDIDO O CONJUNTO PELA AREA REAL DE COBERTURA    </v>
          </cell>
          <cell r="C2882" t="str">
            <v>M2</v>
          </cell>
        </row>
        <row r="2883">
          <cell r="A2883" t="str">
            <v>05.001.0052-A</v>
          </cell>
          <cell r="B2883" t="str">
            <v xml:space="preserve">REMOCAO DE COBERTURA EM TELHAS FRANCESAS,INCLUSIVE MADEIRAME NTO,MEDIDO O CONJUNTO PELA AREA REAL DE COBERTURA    </v>
          </cell>
          <cell r="C2883" t="str">
            <v>M2</v>
          </cell>
        </row>
        <row r="2884">
          <cell r="A2884" t="str">
            <v>05.001.0055-0</v>
          </cell>
          <cell r="B2884" t="str">
            <v xml:space="preserve">REMOCAO DE FORRO DE ESTUQUE,GESSO,PLACAS PRENSADAS E SEMELHA NTES    </v>
          </cell>
          <cell r="C2884" t="str">
            <v>M2</v>
          </cell>
        </row>
        <row r="2885">
          <cell r="A2885" t="str">
            <v>05.001.0055-A</v>
          </cell>
          <cell r="B2885" t="str">
            <v xml:space="preserve">REMOCAO DE FORRO DE ESTUQUE,GESSO,PLACAS PRENSADAS E SEMELHA NTES    </v>
          </cell>
          <cell r="C2885" t="str">
            <v>M2</v>
          </cell>
        </row>
        <row r="2886">
          <cell r="A2886" t="str">
            <v>05.001.0056-0</v>
          </cell>
          <cell r="B2886" t="str">
            <v xml:space="preserve">REMOCAO MANUAL CUIDADOSA DA CAMADA DE CAPEAMENTO DE CONCRETO ARMADO,VISANDO EXPOSICAO DA ARMADURA,USANDO CINZEL,PONTEIRO E ESCOVA DE ACO   </v>
          </cell>
          <cell r="C2886" t="str">
            <v>M3</v>
          </cell>
        </row>
        <row r="2887">
          <cell r="A2887" t="str">
            <v>05.001.0056-A</v>
          </cell>
          <cell r="B2887" t="str">
            <v xml:space="preserve">REMOCAO MANUAL CUIDADOSA DA CAMADA DE CAPEAMENTO DE CONCRETO ARMADO,VISANDO EXPOSICAO DA ARMADURA,USANDO CINZEL,PONTEIRO E ESCOVA DE ACO   </v>
          </cell>
          <cell r="C2887" t="str">
            <v>M3</v>
          </cell>
        </row>
        <row r="2888">
          <cell r="A2888" t="str">
            <v>05.001.0057-0</v>
          </cell>
          <cell r="B2888" t="str">
            <v xml:space="preserve">REMOCAO MANUAL CUIDADOSA DA CAMADA DE CAPEAMENTO DE CONCRETO ARMADO,VISANDO EXPOSICAO DA ARMADURA,USANDO CINZEL,PONTEIRO E ESCOVA DE ACO,PARA ESPESSURA DE 3CM   </v>
          </cell>
          <cell r="C2888" t="str">
            <v>M2</v>
          </cell>
        </row>
        <row r="2889">
          <cell r="A2889" t="str">
            <v>05.001.0057-A</v>
          </cell>
          <cell r="B2889" t="str">
            <v xml:space="preserve">REMOCAO MANUAL CUIDADOSA DA CAMADA DE CAPEAMENTO DE CONCRETO ARMADO,VISANDO EXPOSICAO DA ARMADURA,USANDO CINZEL,PONTEIRO E ESCOVA DE ACO,PARA ESPESSURA DE 3CM   </v>
          </cell>
          <cell r="C2889" t="str">
            <v>M2</v>
          </cell>
        </row>
        <row r="2890">
          <cell r="A2890" t="str">
            <v>05.001.0058-0</v>
          </cell>
          <cell r="B2890" t="str">
            <v xml:space="preserve">REMOCAO MANUAL CUIDADOSA DA CAMADA DE CAPEAMENTO DE CONCRETO ARMADO,VISANDO EXPOSICAO DA ARMADURA,USANDO CINZEL,PONTEIRO E ESCOVA DE ACO,PARA ESPESSURA DE 5CM   </v>
          </cell>
          <cell r="C2890" t="str">
            <v>M2</v>
          </cell>
        </row>
        <row r="2891">
          <cell r="A2891" t="str">
            <v>05.001.0058-A</v>
          </cell>
          <cell r="B2891" t="str">
            <v xml:space="preserve">REMOCAO MANUAL CUIDADOSA DA CAMADA DE CAPEAMENTO DE CONCRETO ARMADO,VISANDO EXPOSICAO DA ARMADURA,USANDO CINZEL,PONTEIRO E ESCOVA DE ACO,PARA ESPESSURA DE 5CM   </v>
          </cell>
          <cell r="C2891" t="str">
            <v>M2</v>
          </cell>
        </row>
        <row r="2892">
          <cell r="A2892" t="str">
            <v>05.001.0059-0</v>
          </cell>
          <cell r="B2892" t="str">
            <v xml:space="preserve">REMOCAO MANUAL DE PISO DE PEDRA PORTUGUESA,INCLUSIVE BASE DE ASSENTAMENTO    </v>
          </cell>
          <cell r="C2892" t="str">
            <v>M2</v>
          </cell>
        </row>
        <row r="2893">
          <cell r="A2893" t="str">
            <v>05.001.0059-A</v>
          </cell>
          <cell r="B2893" t="str">
            <v xml:space="preserve">REMOCAO MANUAL DE PISO DE PEDRA PORTUGUESA,INCLUSIVE BASE DE ASSENTAMENTO    </v>
          </cell>
          <cell r="C2893" t="str">
            <v>M2</v>
          </cell>
        </row>
        <row r="2894">
          <cell r="A2894" t="str">
            <v>05.001.0060-0</v>
          </cell>
          <cell r="B2894" t="str">
            <v xml:space="preserve">REMOCACO MANUAL DE PASSEIO DE PEDRA PORTUGUESA     </v>
          </cell>
          <cell r="C2894" t="str">
            <v>M2</v>
          </cell>
        </row>
        <row r="2895">
          <cell r="A2895" t="str">
            <v>05.001.0060-A</v>
          </cell>
          <cell r="B2895" t="str">
            <v xml:space="preserve">REMOCACO MANUAL DE PASSEIO DE PEDRA PORTUGUESA     </v>
          </cell>
          <cell r="C2895" t="str">
            <v>M2</v>
          </cell>
        </row>
        <row r="2896">
          <cell r="A2896" t="str">
            <v>05.001.0061-0</v>
          </cell>
          <cell r="B2896" t="str">
            <v xml:space="preserve">REMOCAO MANUAL DE PAVIMENTACAO DE LAJOES DE GRANITO EM PASSE IO    </v>
          </cell>
          <cell r="C2896" t="str">
            <v>M2</v>
          </cell>
        </row>
        <row r="2897">
          <cell r="A2897" t="str">
            <v>05.001.0061-A</v>
          </cell>
          <cell r="B2897" t="str">
            <v xml:space="preserve">REMOCAO MANUAL DE PAVIMENTACAO DE LAJOES DE GRANITO EM PASSE IO    </v>
          </cell>
          <cell r="C2897" t="str">
            <v>M2</v>
          </cell>
        </row>
        <row r="2898">
          <cell r="A2898" t="str">
            <v>05.001.0062-0</v>
          </cell>
          <cell r="B2898" t="str">
            <v xml:space="preserve">REMOCAO DE PLAQUEAMENTO DE CONCRETO     </v>
          </cell>
          <cell r="C2898" t="str">
            <v>M2</v>
          </cell>
        </row>
        <row r="2899">
          <cell r="A2899" t="str">
            <v>05.001.0062-A</v>
          </cell>
          <cell r="B2899" t="str">
            <v xml:space="preserve">REMOCAO DE PLAQUEAMENTO DE CONCRETO     </v>
          </cell>
          <cell r="C2899" t="str">
            <v>M2</v>
          </cell>
        </row>
        <row r="2900">
          <cell r="A2900" t="str">
            <v>05.001.0063-0</v>
          </cell>
          <cell r="B2900" t="str">
            <v xml:space="preserve">REMOCAO CUIDADOSA DE CAMADA DE PROTECAO DE IMPERMEABILIZACAO     </v>
          </cell>
          <cell r="C2900" t="str">
            <v>M2</v>
          </cell>
        </row>
        <row r="2901">
          <cell r="A2901" t="str">
            <v>05.001.0063-A</v>
          </cell>
          <cell r="B2901" t="str">
            <v xml:space="preserve">REMOCAO CUIDADOSA DE CAMADA DE PROTECAO DE IMPERMEABILIZACAO     </v>
          </cell>
          <cell r="C2901" t="str">
            <v>M2</v>
          </cell>
        </row>
        <row r="2902">
          <cell r="A2902" t="str">
            <v>05.001.0064-0</v>
          </cell>
          <cell r="B2902" t="str">
            <v xml:space="preserve">REMOCAO DE CAMADA DE ISOLAMENTO TERMICO DE TERRACO OU DE ENC HIMENTO EM BANHEIROS,ETC    </v>
          </cell>
          <cell r="C2902" t="str">
            <v>M2</v>
          </cell>
        </row>
        <row r="2903">
          <cell r="A2903" t="str">
            <v>05.001.0064-A</v>
          </cell>
          <cell r="B2903" t="str">
            <v xml:space="preserve">REMOCAO DE CAMADA DE ISOLAMENTO TERMICO DE TERRACO OU DE ENC HIMENTO EM BANHEIROS,ETC    </v>
          </cell>
          <cell r="C2903" t="str">
            <v>M2</v>
          </cell>
        </row>
        <row r="2904">
          <cell r="A2904" t="str">
            <v>05.001.0065-0</v>
          </cell>
          <cell r="B2904" t="str">
            <v xml:space="preserve">REMOCAO DE FORRO OU LAMBRI DE FRISOS DE MADEIRA OU PVC,PLACA S DE AGLOMERADO PRENSADO OU SEMELHANTES,INCLUSIVE O ENGRADAM AMENTO   </v>
          </cell>
          <cell r="C2904" t="str">
            <v>M2</v>
          </cell>
        </row>
        <row r="2905">
          <cell r="A2905" t="str">
            <v>05.001.0065-A</v>
          </cell>
          <cell r="B2905" t="str">
            <v xml:space="preserve">REMOCAO DE FORRO OU LAMBRI DE FRISOS DE MADEIRA OU PVC,PLACA S DE AGLOMERADO PRENSADO OU SEMELHANTES,INCLUSIVE O ENGRADAM AMENTO   </v>
          </cell>
          <cell r="C2905" t="str">
            <v>M2</v>
          </cell>
        </row>
        <row r="2906">
          <cell r="A2906" t="str">
            <v>05.001.0066-0</v>
          </cell>
          <cell r="B2906" t="str">
            <v xml:space="preserve">REMOCAO MANUAL DE MATERIAL ROCHOSO,EM BLOCOS DE 15KG,A 1,50M DE ALTURA,REFERINDO-SE O CUSTO AO MATERIAL SOLTO    </v>
          </cell>
          <cell r="C2906" t="str">
            <v>M3</v>
          </cell>
        </row>
        <row r="2907">
          <cell r="A2907" t="str">
            <v>05.001.0066-A</v>
          </cell>
          <cell r="B2907" t="str">
            <v xml:space="preserve">REMOCAO MANUAL DE MATERIAL ROCHOSO,EM BLOCOS DE 15KG,A 1,50M DE ALTURA,REFERINDO-SE O CUSTO AO MATERIAL SOLTO    </v>
          </cell>
          <cell r="C2907" t="str">
            <v>M3</v>
          </cell>
        </row>
        <row r="2908">
          <cell r="A2908" t="str">
            <v>05.001.0067-0</v>
          </cell>
          <cell r="B2908" t="str">
            <v xml:space="preserve">REMOCAO MANUAL DE MATERIAL ROCHOSO,EM BLOCOS ATE 15KG,A 2,50 M DE DISTANCIA,REFERINDO-SE O CUSTO AO MATERIAL SOLTO    </v>
          </cell>
          <cell r="C2908" t="str">
            <v>M3</v>
          </cell>
        </row>
        <row r="2909">
          <cell r="A2909" t="str">
            <v>05.001.0067-A</v>
          </cell>
          <cell r="B2909" t="str">
            <v xml:space="preserve">REMOCAO MANUAL DE MATERIAL ROCHOSO,EM BLOCOS ATE 15KG,A 2,50 M DE DISTANCIA,REFERINDO-SE O CUSTO AO MATERIAL SOLTO    </v>
          </cell>
          <cell r="C2909" t="str">
            <v>M3</v>
          </cell>
        </row>
        <row r="2910">
          <cell r="A2910" t="str">
            <v>05.001.0068-0</v>
          </cell>
          <cell r="B2910" t="str">
            <v xml:space="preserve">REMOCAO,A PA,DE CASCALHO E PO DE MATERIAL ROCHOSO,A 1,50M DE ALTURA    </v>
          </cell>
          <cell r="C2910" t="str">
            <v>M3</v>
          </cell>
        </row>
        <row r="2911">
          <cell r="A2911" t="str">
            <v>05.001.0068-A</v>
          </cell>
          <cell r="B2911" t="str">
            <v xml:space="preserve">REMOCAO,A PA,DE CASCALHO E PO DE MATERIAL ROCHOSO,A 1,50M DE ALTURA    </v>
          </cell>
          <cell r="C2911" t="str">
            <v>M3</v>
          </cell>
        </row>
        <row r="2912">
          <cell r="A2912" t="str">
            <v>05.001.0069-0</v>
          </cell>
          <cell r="B2912" t="str">
            <v xml:space="preserve">REMOCAO,A PA,DE CASCALHO E PO DE MATERIAL ROCHOSO,A 2,50M DE DISTANCIA    </v>
          </cell>
          <cell r="C2912" t="str">
            <v>M3</v>
          </cell>
        </row>
        <row r="2913">
          <cell r="A2913" t="str">
            <v>05.001.0069-A</v>
          </cell>
          <cell r="B2913" t="str">
            <v xml:space="preserve">REMOCAO,A PA,DE CASCALHO E PO DE MATERIAL ROCHOSO,A 2,50M DE DISTANCIA    </v>
          </cell>
          <cell r="C2913" t="str">
            <v>M3</v>
          </cell>
        </row>
        <row r="2914">
          <cell r="A2914" t="str">
            <v>05.001.0070-0</v>
          </cell>
          <cell r="B2914" t="str">
            <v xml:space="preserve">REMOCAO DE PAVIMENTACAO DE LAJOTAS DE CONCRETO,ALTAMENTE VIB RADO,INTERTRAVADO,PRE-FABRICADO    </v>
          </cell>
          <cell r="C2914" t="str">
            <v>M2</v>
          </cell>
        </row>
        <row r="2915">
          <cell r="A2915" t="str">
            <v>05.001.0070-A</v>
          </cell>
          <cell r="B2915" t="str">
            <v xml:space="preserve">REMOCAO DE PAVIMENTACAO DE LAJOTAS DE CONCRETO,ALTAMENTE VIB RADO,INTERTRAVADO,PRE-FABRICADO    </v>
          </cell>
          <cell r="C2915" t="str">
            <v>M2</v>
          </cell>
        </row>
        <row r="2916">
          <cell r="A2916" t="str">
            <v>05.001.0071-0</v>
          </cell>
          <cell r="B2916" t="str">
            <v xml:space="preserve">REMOCAO CUIDADOSA DE PEITORIS,SOLEIRAS OU CHAPINS     </v>
          </cell>
          <cell r="C2916" t="str">
            <v>M</v>
          </cell>
        </row>
        <row r="2917">
          <cell r="A2917" t="str">
            <v>05.001.0071-A</v>
          </cell>
          <cell r="B2917" t="str">
            <v xml:space="preserve">REMOCAO CUIDADOSA DE PEITORIS,SOLEIRAS OU CHAPINS     </v>
          </cell>
          <cell r="C2917" t="str">
            <v>M</v>
          </cell>
        </row>
        <row r="2918">
          <cell r="A2918" t="str">
            <v>05.001.0072-0</v>
          </cell>
          <cell r="B2918" t="str">
            <v xml:space="preserve">REMOCAO DE CALHAS E CONDUTORES     </v>
          </cell>
          <cell r="C2918" t="str">
            <v>M</v>
          </cell>
        </row>
        <row r="2919">
          <cell r="A2919" t="str">
            <v>05.001.0072-A</v>
          </cell>
          <cell r="B2919" t="str">
            <v xml:space="preserve">REMOCAO DE CALHAS E CONDUTORES     </v>
          </cell>
          <cell r="C2919" t="str">
            <v>M</v>
          </cell>
        </row>
        <row r="2920">
          <cell r="A2920" t="str">
            <v>05.001.0073-0</v>
          </cell>
          <cell r="B2920" t="str">
            <v xml:space="preserve">REMOCAO DE PLACAS DE PISO VINILICO OU DE BORRACHA SINTETICA     </v>
          </cell>
          <cell r="C2920" t="str">
            <v>M2</v>
          </cell>
        </row>
        <row r="2921">
          <cell r="A2921" t="str">
            <v>05.001.0073-A</v>
          </cell>
          <cell r="B2921" t="str">
            <v xml:space="preserve">REMOCAO DE PLACAS DE PISO VINILICO OU DE BORRACHA SINTETICA     </v>
          </cell>
          <cell r="C2921" t="str">
            <v>M2</v>
          </cell>
        </row>
        <row r="2922">
          <cell r="A2922" t="str">
            <v>05.001.0074-0</v>
          </cell>
          <cell r="B2922" t="str">
            <v xml:space="preserve">REMOCAO DE FORRO OU LAMBRI DE FRISOS DE MADEIRA OU PVC,PLACA S DE AGLOMERADO PRENSADO OU SEMELHANTES,EXCLUSIVE O ENGRADAM ENTO   </v>
          </cell>
          <cell r="C2922" t="str">
            <v>M2</v>
          </cell>
        </row>
        <row r="2923">
          <cell r="A2923" t="str">
            <v>05.001.0074-A</v>
          </cell>
          <cell r="B2923" t="str">
            <v xml:space="preserve">REMOCAO DE FORRO OU LAMBRI DE FRISOS DE MADEIRA OU PVC,PLACA S DE AGLOMERADO PRENSADO OU SEMELHANTES,EXCLUSIVE O ENGRADAM ENTO   </v>
          </cell>
          <cell r="C2923" t="str">
            <v>M2</v>
          </cell>
        </row>
        <row r="2924">
          <cell r="A2924" t="str">
            <v>05.001.0075-0</v>
          </cell>
          <cell r="B2924" t="str">
            <v xml:space="preserve">REMOCAO DE PISO DE TACOS,INCLUSIVE CAMADA DE ARGAMASSA DE AS SENTAMENTO    </v>
          </cell>
          <cell r="C2924" t="str">
            <v>M2</v>
          </cell>
        </row>
        <row r="2925">
          <cell r="A2925" t="str">
            <v>05.001.0075-A</v>
          </cell>
          <cell r="B2925" t="str">
            <v xml:space="preserve">REMOCAO DE PISO DE TACOS,INCLUSIVE CAMADA DE ARGAMASSA DE AS SENTAMENTO    </v>
          </cell>
          <cell r="C2925" t="str">
            <v>M2</v>
          </cell>
        </row>
        <row r="2926">
          <cell r="A2926" t="str">
            <v>05.001.0076-0</v>
          </cell>
          <cell r="B2926" t="str">
            <v xml:space="preserve">REMOCAO DE DIVISORIAS DE MADEIRA,PRE-MOLDADAS,PRENSADAS OU S EMELHANTES    </v>
          </cell>
          <cell r="C2926" t="str">
            <v>M2</v>
          </cell>
        </row>
        <row r="2927">
          <cell r="A2927" t="str">
            <v>05.001.0076-A</v>
          </cell>
          <cell r="B2927" t="str">
            <v xml:space="preserve">REMOCAO DE DIVISORIAS DE MADEIRA,PRE-MOLDADAS,PRENSADAS OU S EMELHANTES    </v>
          </cell>
          <cell r="C2927" t="str">
            <v>M2</v>
          </cell>
        </row>
        <row r="2928">
          <cell r="A2928" t="str">
            <v>05.001.0077-0</v>
          </cell>
          <cell r="B2928" t="str">
            <v xml:space="preserve">REMOCAO DE ESCADA DE MADEIRA     </v>
          </cell>
          <cell r="C2928" t="str">
            <v>M</v>
          </cell>
        </row>
        <row r="2929">
          <cell r="A2929" t="str">
            <v>05.001.0077-A</v>
          </cell>
          <cell r="B2929" t="str">
            <v xml:space="preserve">REMOCAO DE ESCADA DE MADEIRA     </v>
          </cell>
          <cell r="C2929" t="str">
            <v>M</v>
          </cell>
        </row>
        <row r="2930">
          <cell r="A2930" t="str">
            <v>05.001.0078-0</v>
          </cell>
          <cell r="B2930" t="str">
            <v xml:space="preserve">REMOCAO DE RODAPES DE MADEIRA,CERAMICA OU SEMELHANTE     </v>
          </cell>
          <cell r="C2930" t="str">
            <v>M</v>
          </cell>
        </row>
        <row r="2931">
          <cell r="A2931" t="str">
            <v>05.001.0078-A</v>
          </cell>
          <cell r="B2931" t="str">
            <v xml:space="preserve">REMOCAO DE RODAPES DE MADEIRA,CERAMICA OU SEMELHANTE     </v>
          </cell>
          <cell r="C2931" t="str">
            <v>M</v>
          </cell>
        </row>
        <row r="2932">
          <cell r="A2932" t="str">
            <v>05.001.0079-0</v>
          </cell>
          <cell r="B2932" t="str">
            <v xml:space="preserve">REMOCAO DE FRISOS DE ASSOALHO,EXCLUSIVE BARROTES OU GRAZEPES     </v>
          </cell>
          <cell r="C2932" t="str">
            <v>M2</v>
          </cell>
        </row>
        <row r="2933">
          <cell r="A2933" t="str">
            <v>05.001.0079-A</v>
          </cell>
          <cell r="B2933" t="str">
            <v xml:space="preserve">REMOCAO DE FRISOS DE ASSOALHO,EXCLUSIVE BARROTES OU GRAZEPES     </v>
          </cell>
          <cell r="C2933" t="str">
            <v>M2</v>
          </cell>
        </row>
        <row r="2934">
          <cell r="A2934" t="str">
            <v>05.001.0080-0</v>
          </cell>
          <cell r="B2934" t="str">
            <v xml:space="preserve">REMOCAO DE CARPETE OU TAPETE COLADO NO PISO,INCLUSIVE LIMPEZ A DE RESIDUO DE COLA COM PALHA DE ACO    </v>
          </cell>
          <cell r="C2934" t="str">
            <v>M2</v>
          </cell>
        </row>
        <row r="2935">
          <cell r="A2935" t="str">
            <v>05.001.0080-A</v>
          </cell>
          <cell r="B2935" t="str">
            <v xml:space="preserve">REMOCAO DE CARPETE OU TAPETE COLADO NO PISO,INCLUSIVE LIMPEZ A DE RESIDUO DE COLA COM PALHA DE ACO    </v>
          </cell>
          <cell r="C2935" t="str">
            <v>M2</v>
          </cell>
        </row>
        <row r="2936">
          <cell r="A2936" t="str">
            <v>05.001.0081-0</v>
          </cell>
          <cell r="B2936" t="str">
            <v xml:space="preserve">REMOCAO DE RIPAS,SEM APROVEITAMENTO DE MATERIAL RETIRADO     </v>
          </cell>
          <cell r="C2936" t="str">
            <v>M</v>
          </cell>
        </row>
        <row r="2937">
          <cell r="A2937" t="str">
            <v>05.001.0081-A</v>
          </cell>
          <cell r="B2937" t="str">
            <v xml:space="preserve">REMOCAO DE RIPAS,SEM APROVEITAMENTO DE MATERIAL RETIRADO     </v>
          </cell>
          <cell r="C2937" t="str">
            <v>M</v>
          </cell>
        </row>
        <row r="2938">
          <cell r="A2938" t="str">
            <v>05.001.0082-0</v>
          </cell>
          <cell r="B2938" t="str">
            <v xml:space="preserve">REMOCAO DE PISO DE ARDOSIA,PEDRA SAO TOME,COM A RESPECTIVA C AMADA DE ASSENTAMENTO    </v>
          </cell>
          <cell r="C2938" t="str">
            <v>M2</v>
          </cell>
        </row>
        <row r="2939">
          <cell r="A2939" t="str">
            <v>05.001.0082-A</v>
          </cell>
          <cell r="B2939" t="str">
            <v xml:space="preserve">REMOCAO DE PISO DE ARDOSIA,PEDRA SAO TOME,COM A RESPECTIVA C AMADA DE ASSENTAMENTO    </v>
          </cell>
          <cell r="C2939" t="str">
            <v>M2</v>
          </cell>
        </row>
        <row r="2940">
          <cell r="A2940" t="str">
            <v>05.001.0083-0</v>
          </cell>
          <cell r="B2940" t="str">
            <v xml:space="preserve">REMOCAO DE PLACAS DE MURO PRE-MOLDADO,COM APROVEITAMENTO DO MATERIAL    </v>
          </cell>
          <cell r="C2940" t="str">
            <v>M2</v>
          </cell>
        </row>
        <row r="2941">
          <cell r="A2941" t="str">
            <v>05.001.0083-A</v>
          </cell>
          <cell r="B2941" t="str">
            <v xml:space="preserve">REMOCAO DE PLACAS DE MURO PRE-MOLDADO,COM APROVEITAMENTO DO MATERIAL    </v>
          </cell>
          <cell r="C2941" t="str">
            <v>M2</v>
          </cell>
        </row>
        <row r="2942">
          <cell r="A2942" t="str">
            <v>05.001.0084-0</v>
          </cell>
          <cell r="B2942" t="str">
            <v xml:space="preserve">REMOCAO DE PISO DE MARMORE OU GRANITO     </v>
          </cell>
          <cell r="C2942" t="str">
            <v>M2</v>
          </cell>
        </row>
        <row r="2943">
          <cell r="A2943" t="str">
            <v>05.001.0084-A</v>
          </cell>
          <cell r="B2943" t="str">
            <v xml:space="preserve">REMOCAO DE PISO DE MARMORE OU GRANITO     </v>
          </cell>
          <cell r="C2943" t="str">
            <v>M2</v>
          </cell>
        </row>
        <row r="2944">
          <cell r="A2944" t="str">
            <v>05.001.0085-0</v>
          </cell>
          <cell r="B2944" t="str">
            <v xml:space="preserve">REMOCAO A PA,DE CASCALHO OU LAMA A 1,50M DE ALTURA EM LOGRAD OURO(BECO) DE ATE 2,00M,EM FAVELAS    </v>
          </cell>
          <cell r="C2944" t="str">
            <v>M3</v>
          </cell>
        </row>
        <row r="2945">
          <cell r="A2945" t="str">
            <v>05.001.0085-A</v>
          </cell>
          <cell r="B2945" t="str">
            <v xml:space="preserve">REMOCAO A PA,DE CASCALHO OU LAMA A 1,50M DE ALTURA EM LOGRAD OURO(BECO) DE ATE 2,00M,EM FAVELAS    </v>
          </cell>
          <cell r="C2945" t="str">
            <v>M3</v>
          </cell>
        </row>
        <row r="2946">
          <cell r="A2946" t="str">
            <v>05.001.0086-0</v>
          </cell>
          <cell r="B2946" t="str">
            <v xml:space="preserve">REMOCAO DE TERRA OU ENTULHO,A PA,ATE A DISTANCIA HORIZONTAL DE 5,00M    </v>
          </cell>
          <cell r="C2946" t="str">
            <v>M3</v>
          </cell>
        </row>
        <row r="2947">
          <cell r="A2947" t="str">
            <v>05.001.0086-A</v>
          </cell>
          <cell r="B2947" t="str">
            <v xml:space="preserve">REMOCAO DE TERRA OU ENTULHO,A PA,ATE A DISTANCIA HORIZONTAL DE 5,00M    </v>
          </cell>
          <cell r="C2947" t="str">
            <v>M3</v>
          </cell>
        </row>
        <row r="2948">
          <cell r="A2948" t="str">
            <v>05.001.0087-0</v>
          </cell>
          <cell r="B2948" t="str">
            <v xml:space="preserve">REMOCAO DE PAPEL DE PAREDE,INCLUSIVE LIMPEZA DO EXCESSO DE C OLA NA PAREDE    </v>
          </cell>
          <cell r="C2948" t="str">
            <v>M2</v>
          </cell>
        </row>
        <row r="2949">
          <cell r="A2949" t="str">
            <v>05.001.0087-A</v>
          </cell>
          <cell r="B2949" t="str">
            <v xml:space="preserve">REMOCAO DE PAPEL DE PAREDE,INCLUSIVE LIMPEZA DO EXCESSO DE C OLA NA PAREDE    </v>
          </cell>
          <cell r="C2949" t="str">
            <v>M2</v>
          </cell>
        </row>
        <row r="2950">
          <cell r="A2950" t="str">
            <v>05.001.0088-0</v>
          </cell>
          <cell r="B2950" t="str">
            <v xml:space="preserve">REMOCAO DE PISO ELEVADO EM PLACAS     </v>
          </cell>
          <cell r="C2950" t="str">
            <v>M2</v>
          </cell>
        </row>
        <row r="2951">
          <cell r="A2951" t="str">
            <v>05.001.0088-A</v>
          </cell>
          <cell r="B2951" t="str">
            <v xml:space="preserve">REMOCAO DE PISO ELEVADO EM PLACAS     </v>
          </cell>
          <cell r="C2951" t="str">
            <v>M2</v>
          </cell>
        </row>
        <row r="2952">
          <cell r="A2952" t="str">
            <v>05.001.0089-0</v>
          </cell>
          <cell r="B2952" t="str">
            <v xml:space="preserve">REMOCAO DE REVESTIMENTO LAMINADO MELAMINICO EM PAREDES,INCLU SIVE RETIRADA DA COLA    </v>
          </cell>
          <cell r="C2952" t="str">
            <v>M2</v>
          </cell>
        </row>
        <row r="2953">
          <cell r="A2953" t="str">
            <v>05.001.0089-A</v>
          </cell>
          <cell r="B2953" t="str">
            <v xml:space="preserve">REMOCAO DE REVESTIMENTO LAMINADO MELAMINICO EM PAREDES,INCLU SIVE RETIRADA DA COLA    </v>
          </cell>
          <cell r="C2953" t="str">
            <v>M2</v>
          </cell>
        </row>
        <row r="2954">
          <cell r="A2954" t="str">
            <v>05.001.0090-0</v>
          </cell>
          <cell r="B2954" t="str">
            <v xml:space="preserve">REMOCAO DE REVESTIMENTO LAMINADO MELAMINICO EM PISOS,INCLUSI VE RETIRADA DA COLA    </v>
          </cell>
          <cell r="C2954" t="str">
            <v>M2</v>
          </cell>
        </row>
        <row r="2955">
          <cell r="A2955" t="str">
            <v>05.001.0090-A</v>
          </cell>
          <cell r="B2955" t="str">
            <v xml:space="preserve">REMOCAO DE REVESTIMENTO LAMINADO MELAMINICO EM PISOS,INCLUSI VE RETIRADA DA COLA    </v>
          </cell>
          <cell r="C2955" t="str">
            <v>M2</v>
          </cell>
        </row>
        <row r="2956">
          <cell r="A2956" t="str">
            <v>05.001.0095-0</v>
          </cell>
          <cell r="B2956" t="str">
            <v xml:space="preserve">REMOCAO DE JUNTA DE DILATACAO E VEDACAO     </v>
          </cell>
          <cell r="C2956" t="str">
            <v>M</v>
          </cell>
        </row>
        <row r="2957">
          <cell r="A2957" t="str">
            <v>05.001.0095-A</v>
          </cell>
          <cell r="B2957" t="str">
            <v xml:space="preserve">REMOCAO DE JUNTA DE DILATACAO E VEDACAO     </v>
          </cell>
          <cell r="C2957" t="str">
            <v>M</v>
          </cell>
        </row>
        <row r="2958">
          <cell r="A2958" t="str">
            <v>05.001.0100-0</v>
          </cell>
          <cell r="B2958" t="str">
            <v xml:space="preserve">REMOCAO CUIDADOSA DE DIVISORIA DE GRANITO     </v>
          </cell>
          <cell r="C2958" t="str">
            <v>M2</v>
          </cell>
        </row>
        <row r="2959">
          <cell r="A2959" t="str">
            <v>05.001.0100-A</v>
          </cell>
          <cell r="B2959" t="str">
            <v xml:space="preserve">REMOCAO CUIDADOSA DE DIVISORIA DE GRANITO     </v>
          </cell>
          <cell r="C2959" t="str">
            <v>M2</v>
          </cell>
        </row>
        <row r="2960">
          <cell r="A2960" t="str">
            <v>05.001.0105-0</v>
          </cell>
          <cell r="B2960" t="str">
            <v xml:space="preserve">REMOCAO CUIDADOSA DE DIVISORIA DE MARMORE     </v>
          </cell>
          <cell r="C2960" t="str">
            <v>M2</v>
          </cell>
        </row>
        <row r="2961">
          <cell r="A2961" t="str">
            <v>05.001.0105-A</v>
          </cell>
          <cell r="B2961" t="str">
            <v xml:space="preserve">REMOCAO CUIDADOSA DE DIVISORIA DE MARMORE     </v>
          </cell>
          <cell r="C2961" t="str">
            <v>M2</v>
          </cell>
        </row>
        <row r="2962">
          <cell r="A2962" t="str">
            <v>05.001.0106-0</v>
          </cell>
          <cell r="B2962" t="str">
            <v xml:space="preserve">REMOCAO DE REVESTIMENTO DE LENCOL DE CHUMBO EM PAREDES     </v>
          </cell>
          <cell r="C2962" t="str">
            <v>M2</v>
          </cell>
        </row>
        <row r="2963">
          <cell r="A2963" t="str">
            <v>05.001.0106-A</v>
          </cell>
          <cell r="B2963" t="str">
            <v xml:space="preserve">REMOCAO DE REVESTIMENTO DE LENCOL DE CHUMBO EM PAREDES     </v>
          </cell>
          <cell r="C2963" t="str">
            <v>M2</v>
          </cell>
        </row>
        <row r="2964">
          <cell r="A2964" t="str">
            <v>05.001.0123-0</v>
          </cell>
          <cell r="B2964" t="str">
            <v xml:space="preserve">REMOCAO DE LEITO FILTRANTE     </v>
          </cell>
          <cell r="C2964" t="str">
            <v>M3</v>
          </cell>
        </row>
        <row r="2965">
          <cell r="A2965" t="str">
            <v>05.001.0123-A</v>
          </cell>
          <cell r="B2965" t="str">
            <v xml:space="preserve">REMOCAO DE LEITO FILTRANTE     </v>
          </cell>
          <cell r="C2965" t="str">
            <v>M3</v>
          </cell>
        </row>
        <row r="2966">
          <cell r="A2966" t="str">
            <v>05.001.0124-0</v>
          </cell>
          <cell r="B2966" t="str">
            <v xml:space="preserve">REMOCAO DE TUBULACAO DE ACO,EXCLUSIVE ESCAVACAO E REATERRO     </v>
          </cell>
          <cell r="C2966" t="str">
            <v>KG</v>
          </cell>
        </row>
        <row r="2967">
          <cell r="A2967" t="str">
            <v>05.001.0124-A</v>
          </cell>
          <cell r="B2967" t="str">
            <v xml:space="preserve">REMOCAO DE TUBULACAO DE ACO,EXCLUSIVE ESCAVACAO E REATERRO     </v>
          </cell>
          <cell r="C2967" t="str">
            <v>KG</v>
          </cell>
        </row>
        <row r="2968">
          <cell r="A2968" t="str">
            <v>05.001.0125-0</v>
          </cell>
          <cell r="B2968" t="str">
            <v xml:space="preserve">REMOCAO DE TUBULACAO DE FERRO FUNDIDO COM D.N DE 50 A 300MM, EXCLUSIVE ESCAVACAO E REATERRO    </v>
          </cell>
          <cell r="C2968" t="str">
            <v>M</v>
          </cell>
        </row>
        <row r="2969">
          <cell r="A2969" t="str">
            <v>05.001.0125-A</v>
          </cell>
          <cell r="B2969" t="str">
            <v xml:space="preserve">REMOCAO DE TUBULACAO DE FERRO FUNDIDO COM D.N DE 50 A 300MM, EXCLUSIVE ESCAVACAO E REATERRO    </v>
          </cell>
          <cell r="C2969" t="str">
            <v>M</v>
          </cell>
        </row>
        <row r="2970">
          <cell r="A2970" t="str">
            <v>05.001.0126-0</v>
          </cell>
          <cell r="B2970" t="str">
            <v xml:space="preserve">REMOCAO DE TUBULACAO DE FERRO FUNDIDO COM D.N DE 400 A 600MM ,EXCLUSIVE ESCAVACAO E REATERRO    </v>
          </cell>
          <cell r="C2970" t="str">
            <v>M</v>
          </cell>
        </row>
        <row r="2971">
          <cell r="A2971" t="str">
            <v>05.001.0126-A</v>
          </cell>
          <cell r="B2971" t="str">
            <v xml:space="preserve">REMOCAO DE TUBULACAO DE FERRO FUNDIDO COM D.N DE 400 A 600MM ,EXCLUSIVE ESCAVACAO E REATERRO    </v>
          </cell>
          <cell r="C2971" t="str">
            <v>M</v>
          </cell>
        </row>
        <row r="2972">
          <cell r="A2972" t="str">
            <v>05.001.0127-0</v>
          </cell>
          <cell r="B2972" t="str">
            <v xml:space="preserve">REMOCAO DE TUBULACAO DE FERRO FUNDIDO COM D.N DE 700 A 1200M M,EXCLUSIVE ESCAVACAO E REATERRO    </v>
          </cell>
          <cell r="C2972" t="str">
            <v>M</v>
          </cell>
        </row>
        <row r="2973">
          <cell r="A2973" t="str">
            <v>05.001.0127-A</v>
          </cell>
          <cell r="B2973" t="str">
            <v xml:space="preserve">REMOCAO DE TUBULACAO DE FERRO FUNDIDO COM D.N DE 700 A 1200M M,EXCLUSIVE ESCAVACAO E REATERRO    </v>
          </cell>
          <cell r="C2973" t="str">
            <v>M</v>
          </cell>
        </row>
        <row r="2974">
          <cell r="A2974" t="str">
            <v>05.001.0128-0</v>
          </cell>
          <cell r="B2974" t="str">
            <v xml:space="preserve">REMOCAO DE TUBO DE CONCRETO COM D.N ACIMA DE 1500MM     </v>
          </cell>
          <cell r="C2974" t="str">
            <v>M</v>
          </cell>
        </row>
        <row r="2975">
          <cell r="A2975" t="str">
            <v>05.001.0128-A</v>
          </cell>
          <cell r="B2975" t="str">
            <v xml:space="preserve">REMOCAO DE TUBO DE CONCRETO COM D.N ACIMA DE 1500MM     </v>
          </cell>
          <cell r="C2975" t="str">
            <v>M</v>
          </cell>
        </row>
        <row r="2976">
          <cell r="A2976" t="str">
            <v>05.001.0130-0</v>
          </cell>
          <cell r="B2976" t="str">
            <v xml:space="preserve">REMOCAO DE VIDRO ATE 0,30X0,30M COM LIMPEZA LOCAL     </v>
          </cell>
          <cell r="C2976" t="str">
            <v>M2</v>
          </cell>
        </row>
        <row r="2977">
          <cell r="A2977" t="str">
            <v>05.001.0130-A</v>
          </cell>
          <cell r="B2977" t="str">
            <v xml:space="preserve">REMOCAO DE VIDRO ATE 0,30X0,30M COM LIMPEZA LOCAL     </v>
          </cell>
          <cell r="C2977" t="str">
            <v>M2</v>
          </cell>
        </row>
        <row r="2978">
          <cell r="A2978" t="str">
            <v>05.001.0131-0</v>
          </cell>
          <cell r="B2978" t="str">
            <v xml:space="preserve">REMOCAO DE VIDRO ACIMA DE 0,30X0,30M,COM LIMPEZA LOCAL     </v>
          </cell>
          <cell r="C2978" t="str">
            <v>M2</v>
          </cell>
        </row>
        <row r="2979">
          <cell r="A2979" t="str">
            <v>05.001.0131-A</v>
          </cell>
          <cell r="B2979" t="str">
            <v xml:space="preserve">REMOCAO DE VIDRO ACIMA DE 0,30X0,30M,COM LIMPEZA LOCAL     </v>
          </cell>
          <cell r="C2979" t="str">
            <v>M2</v>
          </cell>
        </row>
        <row r="2980">
          <cell r="A2980" t="str">
            <v>05.001.0132-0</v>
          </cell>
          <cell r="B2980" t="str">
            <v xml:space="preserve">REMOCAO DE CERCA DE ARAME FARPADO E MOIROES,EXCLUSIVE TRANSP ORTE    </v>
          </cell>
          <cell r="C2980" t="str">
            <v>M</v>
          </cell>
        </row>
        <row r="2981">
          <cell r="A2981" t="str">
            <v>05.001.0132-A</v>
          </cell>
          <cell r="B2981" t="str">
            <v xml:space="preserve">REMOCAO DE CERCA DE ARAME FARPADO E MOIROES,EXCLUSIVE TRANSP ORTE    </v>
          </cell>
          <cell r="C2981" t="str">
            <v>M</v>
          </cell>
        </row>
        <row r="2982">
          <cell r="A2982" t="str">
            <v>05.001.0133-0</v>
          </cell>
          <cell r="B2982" t="str">
            <v xml:space="preserve">ARRANCAMENTO DE BARROTEAMENTO DE DIMENSOES ATE 3"X9" OU DE G RAZEPES CHUMBADOS EM PISOS OU PAREDES,SEM APROVEITAMENTO DO MATERIAL RETIRADO   </v>
          </cell>
          <cell r="C2982" t="str">
            <v>M2</v>
          </cell>
        </row>
        <row r="2983">
          <cell r="A2983" t="str">
            <v>05.001.0133-A</v>
          </cell>
          <cell r="B2983" t="str">
            <v xml:space="preserve">ARRANCAMENTO DE BARROTEAMENTO DE DIMENSOES ATE 3"X9" OU DE G RAZEPES CHUMBADOS EM PISOS OU PAREDES,SEM APROVEITAMENTO DO MATERIAL RETIRADO   </v>
          </cell>
          <cell r="C2983" t="str">
            <v>M2</v>
          </cell>
        </row>
        <row r="2984">
          <cell r="A2984" t="str">
            <v>05.001.0134-0</v>
          </cell>
          <cell r="B2984" t="str">
            <v xml:space="preserve">ARRANCAMENTO DE PORTAS,JANELAS E CAIXILHOS DE AR CONDICIONAD O OU OUTROS    </v>
          </cell>
          <cell r="C2984" t="str">
            <v>UN</v>
          </cell>
        </row>
        <row r="2985">
          <cell r="A2985" t="str">
            <v>05.001.0134-A</v>
          </cell>
          <cell r="B2985" t="str">
            <v xml:space="preserve">ARRANCAMENTO DE PORTAS,JANELAS E CAIXILHOS DE AR CONDICIONAD O OU OUTROS    </v>
          </cell>
          <cell r="C2985" t="str">
            <v>UN</v>
          </cell>
        </row>
        <row r="2986">
          <cell r="A2986" t="str">
            <v>05.001.0135-0</v>
          </cell>
          <cell r="B2986" t="str">
            <v xml:space="preserve">ARRANCAMENTO DE TUBOS DE CONCRETO E MANILHAS CERAMICAS,COM D IAMETRO DE 0,70 A 1,50M,INCLUSIVE EMPILHAMENTO LATERAL DENTR O DO CANTEIRO DE SERVICO   </v>
          </cell>
          <cell r="C2986" t="str">
            <v>M</v>
          </cell>
        </row>
        <row r="2987">
          <cell r="A2987" t="str">
            <v>05.001.0135-A</v>
          </cell>
          <cell r="B2987" t="str">
            <v xml:space="preserve">ARRANCAMENTO DE TUBOS DE CONCRETO E MANILHAS CERAMICAS,COM D IAMETRO DE 0,70 A 1,50M,INCLUSIVE EMPILHAMENTO LATERAL DENTR O DO CANTEIRO DE SERVICO   </v>
          </cell>
          <cell r="C2987" t="str">
            <v>M</v>
          </cell>
        </row>
        <row r="2988">
          <cell r="A2988" t="str">
            <v>05.001.0136-0</v>
          </cell>
          <cell r="B2988" t="str">
            <v xml:space="preserve">ARRANCAMENTO DE TUBOS DE CONCRETO E MANILHAS CERAMICAS,COM D IAMETRO DE 0,10 A 0,30M,INCLUSIVE EMPILHAMENTO LATERAL DENTR O DO CANTEIRO DE SERVICO   </v>
          </cell>
          <cell r="C2988" t="str">
            <v>M</v>
          </cell>
        </row>
        <row r="2989">
          <cell r="A2989" t="str">
            <v>05.001.0136-A</v>
          </cell>
          <cell r="B2989" t="str">
            <v xml:space="preserve">ARRANCAMENTO DE TUBOS DE CONCRETO E MANILHAS CERAMICAS,COM D IAMETRO DE 0,10 A 0,30M,INCLUSIVE EMPILHAMENTO LATERAL DENTR O DO CANTEIRO DE SERVICO   </v>
          </cell>
          <cell r="C2989" t="str">
            <v>M</v>
          </cell>
        </row>
        <row r="2990">
          <cell r="A2990" t="str">
            <v>05.001.0137-0</v>
          </cell>
          <cell r="B2990" t="str">
            <v xml:space="preserve">ARRANCAMENTO DE TUBOS DE CONCRETO E MANILHAS CERAMICAS,COM D IAMETRO DE 0,40 A 0,60M,INCLUSIVE EMPILHAMENTO LATERAL DENTR O DO CANTEIRO DE SERVICO   </v>
          </cell>
          <cell r="C2990" t="str">
            <v>M</v>
          </cell>
        </row>
        <row r="2991">
          <cell r="A2991" t="str">
            <v>05.001.0137-A</v>
          </cell>
          <cell r="B2991" t="str">
            <v xml:space="preserve">ARRANCAMENTO DE TUBOS DE CONCRETO E MANILHAS CERAMICAS,COM D IAMETRO DE 0,40 A 0,60M,INCLUSIVE EMPILHAMENTO LATERAL DENTR O DO CANTEIRO DE SERVICO   </v>
          </cell>
          <cell r="C2991" t="str">
            <v>M</v>
          </cell>
        </row>
        <row r="2992">
          <cell r="A2992" t="str">
            <v>05.001.0138-0</v>
          </cell>
          <cell r="B2992" t="str">
            <v xml:space="preserve">ARRANCAMENTO DE TUBULACAO DE FERRO GALVANIZADO,SEM ESCAVACAO OU RASGO EM ALVENARIA    </v>
          </cell>
          <cell r="C2992" t="str">
            <v>M</v>
          </cell>
        </row>
        <row r="2993">
          <cell r="A2993" t="str">
            <v>05.001.0138-A</v>
          </cell>
          <cell r="B2993" t="str">
            <v xml:space="preserve">ARRANCAMENTO DE TUBULACAO DE FERRO GALVANIZADO,SEM ESCAVACAO OU RASGO EM ALVENARIA    </v>
          </cell>
          <cell r="C2993" t="str">
            <v>M</v>
          </cell>
        </row>
        <row r="2994">
          <cell r="A2994" t="str">
            <v>05.001.0141-0</v>
          </cell>
          <cell r="B2994" t="str">
            <v xml:space="preserve">ARRANCAMENTO DE TENTOS OU TRAVESSOES,DE GRANITO OU CONCRETO, INCLUSIVE EMPILHAMENTO LATERAL DENTRO DO CANTEIRO DE SERVICO    </v>
          </cell>
          <cell r="C2994" t="str">
            <v>M</v>
          </cell>
        </row>
        <row r="2995">
          <cell r="A2995" t="str">
            <v>05.001.0141-A</v>
          </cell>
          <cell r="B2995" t="str">
            <v xml:space="preserve">ARRANCAMENTO DE TENTOS OU TRAVESSOES,DE GRANITO OU CONCRETO, INCLUSIVE EMPILHAMENTO LATERAL DENTRO DO CANTEIRO DE SERVICO    </v>
          </cell>
          <cell r="C2995" t="str">
            <v>M</v>
          </cell>
        </row>
        <row r="2996">
          <cell r="A2996" t="str">
            <v>05.001.0142-0</v>
          </cell>
          <cell r="B2996" t="str">
            <v xml:space="preserve">ARRANCAMENTO DE MEIOS-FIOS,DE GRANITO OU CONCRETO,RETOS OU C URVOS,INCLUSIVE EMPILHAMENTO LATERAL DENTRO DO CANTEIRO DE S ERVICO   </v>
          </cell>
          <cell r="C2996" t="str">
            <v>M</v>
          </cell>
        </row>
        <row r="2997">
          <cell r="A2997" t="str">
            <v>05.001.0142-A</v>
          </cell>
          <cell r="B2997" t="str">
            <v xml:space="preserve">ARRANCAMENTO DE MEIOS-FIOS,DE GRANITO OU CONCRETO,RETOS OU C URVOS,INCLUSIVE EMPILHAMENTO LATERAL DENTRO DO CANTEIRO DE S ERVICO   </v>
          </cell>
          <cell r="C2997" t="str">
            <v>M</v>
          </cell>
        </row>
        <row r="2998">
          <cell r="A2998" t="str">
            <v>05.001.0143-0</v>
          </cell>
          <cell r="B2998" t="str">
            <v xml:space="preserve">ARRANCAMENTO DE PARALELEPIPEDOS,INCLUSIVE EMPILHAMENTO LATER AL DENTRO DO CANTEIRO DE SERVICO    </v>
          </cell>
          <cell r="C2998" t="str">
            <v>M2</v>
          </cell>
        </row>
        <row r="2999">
          <cell r="A2999" t="str">
            <v>05.001.0143-A</v>
          </cell>
          <cell r="B2999" t="str">
            <v xml:space="preserve">ARRANCAMENTO DE PARALELEPIPEDOS,INCLUSIVE EMPILHAMENTO LATER AL DENTRO DO CANTEIRO DE SERVICO    </v>
          </cell>
          <cell r="C2999" t="str">
            <v>M2</v>
          </cell>
        </row>
        <row r="3000">
          <cell r="A3000" t="str">
            <v>05.001.0144-0</v>
          </cell>
          <cell r="B3000" t="str">
            <v xml:space="preserve">ARRANCAMENTO DE APARELHOS DE ILUMINACAO, INCLUSIVE LAMPADAS     </v>
          </cell>
          <cell r="C3000" t="str">
            <v>UN</v>
          </cell>
        </row>
        <row r="3001">
          <cell r="A3001" t="str">
            <v>05.001.0144-A</v>
          </cell>
          <cell r="B3001" t="str">
            <v xml:space="preserve">ARRANCAMENTO DE APARELHOS DE ILUMINACAO, INCLUSIVE LAMPADAS     </v>
          </cell>
          <cell r="C3001" t="str">
            <v>UN</v>
          </cell>
        </row>
        <row r="3002">
          <cell r="A3002" t="str">
            <v>05.001.0145-0</v>
          </cell>
          <cell r="B3002" t="str">
            <v xml:space="preserve">ARRANCAMENTO DE APARELHOS SANITARIOS     </v>
          </cell>
          <cell r="C3002" t="str">
            <v>UN</v>
          </cell>
        </row>
        <row r="3003">
          <cell r="A3003" t="str">
            <v>05.001.0145-A</v>
          </cell>
          <cell r="B3003" t="str">
            <v xml:space="preserve">ARRANCAMENTO DE APARELHOS SANITARIOS     </v>
          </cell>
          <cell r="C3003" t="str">
            <v>UN</v>
          </cell>
        </row>
        <row r="3004">
          <cell r="A3004" t="str">
            <v>05.001.0146-0</v>
          </cell>
          <cell r="B3004" t="str">
            <v xml:space="preserve">ARRANCAMENTO DE BANCADA DE PIA/LAVATORIO OU BANCA SECA DE AT E 1,00M DE ALTURA E ATE 0,80M DE LARGURA    </v>
          </cell>
          <cell r="C3004" t="str">
            <v>M</v>
          </cell>
        </row>
        <row r="3005">
          <cell r="A3005" t="str">
            <v>05.001.0146-A</v>
          </cell>
          <cell r="B3005" t="str">
            <v xml:space="preserve">ARRANCAMENTO DE BANCADA DE PIA/LAVATORIO OU BANCA SECA DE AT E 1,00M DE ALTURA E ATE 0,80M DE LARGURA    </v>
          </cell>
          <cell r="C3005" t="str">
            <v>M</v>
          </cell>
        </row>
        <row r="3006">
          <cell r="A3006" t="str">
            <v>05.001.0147-0</v>
          </cell>
          <cell r="B3006" t="str">
            <v xml:space="preserve">ARRANCAMENTO DE GRADES,GRADIS,ALAMBRADOS,CERCAS E PORTOES     </v>
          </cell>
          <cell r="C3006" t="str">
            <v>M2</v>
          </cell>
        </row>
        <row r="3007">
          <cell r="A3007" t="str">
            <v>05.001.0147-A</v>
          </cell>
          <cell r="B3007" t="str">
            <v xml:space="preserve">ARRANCAMENTO DE GRADES,GRADIS,ALAMBRADOS,CERCAS E PORTOES     </v>
          </cell>
          <cell r="C3007" t="str">
            <v>M2</v>
          </cell>
        </row>
        <row r="3008">
          <cell r="A3008" t="str">
            <v>05.001.0148-0</v>
          </cell>
          <cell r="B3008" t="str">
            <v xml:space="preserve">ARRANCAMENTO DE CALHA QUEBRADA EM ENCOSTA     </v>
          </cell>
          <cell r="C3008" t="str">
            <v>UN</v>
          </cell>
        </row>
        <row r="3009">
          <cell r="A3009" t="str">
            <v>05.001.0148-A</v>
          </cell>
          <cell r="B3009" t="str">
            <v xml:space="preserve">ARRANCAMENTO DE CALHA QUEBRADA EM ENCOSTA     </v>
          </cell>
          <cell r="C3009" t="str">
            <v>UN</v>
          </cell>
        </row>
        <row r="3010">
          <cell r="A3010" t="str">
            <v>05.001.0149-0</v>
          </cell>
          <cell r="B3010" t="str">
            <v xml:space="preserve">ARRANCAMENTO DE CERCAS DE MOIROES E ARAME FARPADO     </v>
          </cell>
          <cell r="C3010" t="str">
            <v>M</v>
          </cell>
        </row>
        <row r="3011">
          <cell r="A3011" t="str">
            <v>05.001.0149-A</v>
          </cell>
          <cell r="B3011" t="str">
            <v xml:space="preserve">ARRANCAMENTO DE CERCAS DE MOIROES E ARAME FARPADO     </v>
          </cell>
          <cell r="C3011" t="str">
            <v>M</v>
          </cell>
        </row>
        <row r="3012">
          <cell r="A3012" t="str">
            <v>05.001.0155-0</v>
          </cell>
          <cell r="B3012" t="str">
            <v xml:space="preserve">RETIRADA MANUAL DE TRANSFORMADOR DO LOCAL EM QUE SE ENCONTRA INSTALADO,INCLUSIVE DESLIGAMENTOS ELETRICOS,EXCLUSIVE EQUIP AMENTO PARA CARGA E DESCARGA EM CAMINHAO E TRANSPORTE   </v>
          </cell>
          <cell r="C3012" t="str">
            <v>UN</v>
          </cell>
        </row>
        <row r="3013">
          <cell r="A3013" t="str">
            <v>05.001.0155-A</v>
          </cell>
          <cell r="B3013" t="str">
            <v xml:space="preserve">RETIRADA MANUAL DE TRANSFORMADOR DO LOCAL EM QUE SE ENCONTRA INSTALADO,INCLUSIVE DESLIGAMENTOS ELETRICOS,EXCLUSIVE EQUIP AMENTO PARA CARGA E DESCARGA EM CAMINHAO E TRANSPORTE   </v>
          </cell>
          <cell r="C3013" t="str">
            <v>UN</v>
          </cell>
        </row>
        <row r="3014">
          <cell r="A3014" t="str">
            <v>05.001.0158-0</v>
          </cell>
          <cell r="B3014" t="str">
            <v xml:space="preserve">RETIRADA MANUAL DE GERADOR DO LOCAL EM QUE SE ENCONTRA INSTA LADO,EXCLUSIVE EQUIPAMENTO PARA CARGA E DESCARGA EM CAMINHAO E TRANSPORTE   </v>
          </cell>
          <cell r="C3014" t="str">
            <v>UN</v>
          </cell>
        </row>
        <row r="3015">
          <cell r="A3015" t="str">
            <v>05.001.0158-A</v>
          </cell>
          <cell r="B3015" t="str">
            <v xml:space="preserve">RETIRADA MANUAL DE GERADOR DO LOCAL EM QUE SE ENCONTRA INSTA LADO,EXCLUSIVE EQUIPAMENTO PARA CARGA E DESCARGA EM CAMINHAO E TRANSPORTE   </v>
          </cell>
          <cell r="C3015" t="str">
            <v>UN</v>
          </cell>
        </row>
        <row r="3016">
          <cell r="A3016" t="str">
            <v>05.001.0160-0</v>
          </cell>
          <cell r="B3016" t="str">
            <v xml:space="preserve">PERCUSSAO COM BATIDAS LEVES,SEM RETIRADA DO MATERIAL SOLTO     </v>
          </cell>
          <cell r="C3016" t="str">
            <v>M2</v>
          </cell>
        </row>
        <row r="3017">
          <cell r="A3017" t="str">
            <v>05.001.0160-A</v>
          </cell>
          <cell r="B3017" t="str">
            <v xml:space="preserve">PERCUSSAO COM BATIDAS LEVES,SEM RETIRADA DO MATERIAL SOLTO     </v>
          </cell>
          <cell r="C3017" t="str">
            <v>M2</v>
          </cell>
        </row>
        <row r="3018">
          <cell r="A3018" t="str">
            <v>05.001.0162-0</v>
          </cell>
          <cell r="B3018" t="str">
            <v xml:space="preserve">RETIRADA DE IMPERMEABILIZACAO FLEXIVEL(ASFALTO,ETC),INCLUSIV E EMPILHAMENTO LATERAL,DENTRO DO CANTEIRO DE SERVICO,EXCLUSI VE CAMADA DE PROTECAO   </v>
          </cell>
          <cell r="C3018" t="str">
            <v>M2</v>
          </cell>
        </row>
        <row r="3019">
          <cell r="A3019" t="str">
            <v>05.001.0162-A</v>
          </cell>
          <cell r="B3019" t="str">
            <v xml:space="preserve">RETIRADA DE IMPERMEABILIZACAO FLEXIVEL(ASFALTO,ETC),INCLUSIV E EMPILHAMENTO LATERAL,DENTRO DO CANTEIRO DE SERVICO,EXCLUSI VE CAMADA DE PROTECAO   </v>
          </cell>
          <cell r="C3019" t="str">
            <v>M2</v>
          </cell>
        </row>
        <row r="3020">
          <cell r="A3020" t="str">
            <v>05.001.0163-0</v>
          </cell>
          <cell r="B3020" t="str">
            <v xml:space="preserve">RETIRADA CUIDADOSA DE AZULEJOS OU LADRILHOS CERAMICOS E RESP ECTIVA ARGAMASSA DE ASSENTAMENTO,SEM REAPROVEITAMENTO DO MAT ERIAL RETIRADO   </v>
          </cell>
          <cell r="C3020" t="str">
            <v>M2</v>
          </cell>
        </row>
        <row r="3021">
          <cell r="A3021" t="str">
            <v>05.001.0163-A</v>
          </cell>
          <cell r="B3021" t="str">
            <v xml:space="preserve">RETIRADA CUIDADOSA DE AZULEJOS OU LADRILHOS CERAMICOS E RESP ECTIVA ARGAMASSA DE ASSENTAMENTO,SEM REAPROVEITAMENTO DO MAT ERIAL RETIRADO   </v>
          </cell>
          <cell r="C3021" t="str">
            <v>M2</v>
          </cell>
        </row>
        <row r="3022">
          <cell r="A3022" t="str">
            <v>05.001.0164-0</v>
          </cell>
          <cell r="B3022" t="str">
            <v xml:space="preserve">RETIRADA CUIDADOSA DE REVESTIMENTO DE ARGAMASSA(INTERNO OU E XTERNO)    </v>
          </cell>
          <cell r="C3022" t="str">
            <v>M2</v>
          </cell>
        </row>
        <row r="3023">
          <cell r="A3023" t="str">
            <v>05.001.0164-A</v>
          </cell>
          <cell r="B3023" t="str">
            <v xml:space="preserve">RETIRADA CUIDADOSA DE REVESTIMENTO DE ARGAMASSA(INTERNO OU E XTERNO)    </v>
          </cell>
          <cell r="C3023" t="str">
            <v>M2</v>
          </cell>
        </row>
        <row r="3024">
          <cell r="A3024" t="str">
            <v>05.001.0168-0</v>
          </cell>
          <cell r="B3024" t="str">
            <v xml:space="preserve">RECOLOCACAO DE CALHA EM ENCOSTA     </v>
          </cell>
          <cell r="C3024" t="str">
            <v>UN</v>
          </cell>
        </row>
        <row r="3025">
          <cell r="A3025" t="str">
            <v>05.001.0168-A</v>
          </cell>
          <cell r="B3025" t="str">
            <v xml:space="preserve">RECOLOCACAO DE CALHA EM ENCOSTA     </v>
          </cell>
          <cell r="C3025" t="str">
            <v>UN</v>
          </cell>
        </row>
        <row r="3026">
          <cell r="A3026" t="str">
            <v>05.001.0169-0</v>
          </cell>
          <cell r="B3026" t="str">
            <v xml:space="preserve">RECOLOCACAO DE TACOS SOLTOS USANDO PICHE,PEDRISCO E ARGAMASS A DE CIMENTO E SAIBRO,NO TRACO 1:6,COM REMOCAO DA BASE EXIST ENTE   </v>
          </cell>
          <cell r="C3026" t="str">
            <v>M2</v>
          </cell>
        </row>
        <row r="3027">
          <cell r="A3027" t="str">
            <v>05.001.0169-A</v>
          </cell>
          <cell r="B3027" t="str">
            <v xml:space="preserve">RECOLOCACAO DE TACOS SOLTOS USANDO PICHE,PEDRISCO E ARGAMASS A DE CIMENTO E SAIBRO,NO TRACO 1:6,COM REMOCAO DA BASE EXIST ENTE   </v>
          </cell>
          <cell r="C3027" t="str">
            <v>M2</v>
          </cell>
        </row>
        <row r="3028">
          <cell r="A3028" t="str">
            <v>05.001.0170-0</v>
          </cell>
          <cell r="B3028" t="str">
            <v xml:space="preserve">TRANSPORTE HORIZONTAL DE MATERIAL DE 1¬CATEGORIA OU ENTULHO, EM CARRINHOS,A 10,00M DE DISTANCIA,INCLUSIVE CARGA A PA    </v>
          </cell>
          <cell r="C3028" t="str">
            <v>M3</v>
          </cell>
        </row>
        <row r="3029">
          <cell r="A3029" t="str">
            <v>05.001.0170-A</v>
          </cell>
          <cell r="B3029" t="str">
            <v xml:space="preserve">TRANSPORTE HORIZONTAL DE MATERIAL DE 1¬CATEGORIA OU ENTULHO, EM CARRINHOS,A 10,00M DE DISTANCIA,INCLUSIVE CARGA A PA    </v>
          </cell>
          <cell r="C3029" t="str">
            <v>M3</v>
          </cell>
        </row>
        <row r="3030">
          <cell r="A3030" t="str">
            <v>05.001.0171-0</v>
          </cell>
          <cell r="B3030" t="str">
            <v xml:space="preserve">TRANSPORTE HORIZONTAL DE MATERIAL DE 1¬CATEGORIA OU ENTULHO, EM CARRINHOS,A 20,00M DE DISTANCIA,INCLUSIVE CARGA A PA    </v>
          </cell>
          <cell r="C3030" t="str">
            <v>M3</v>
          </cell>
        </row>
        <row r="3031">
          <cell r="A3031" t="str">
            <v>05.001.0171-A</v>
          </cell>
          <cell r="B3031" t="str">
            <v xml:space="preserve">TRANSPORTE HORIZONTAL DE MATERIAL DE 1¬CATEGORIA OU ENTULHO, EM CARRINHOS,A 20,00M DE DISTANCIA,INCLUSIVE CARGA A PA    </v>
          </cell>
          <cell r="C3031" t="str">
            <v>M3</v>
          </cell>
        </row>
        <row r="3032">
          <cell r="A3032" t="str">
            <v>05.001.0172-0</v>
          </cell>
          <cell r="B3032" t="str">
            <v xml:space="preserve">TRANSPORTE HORIZONTAL DE MATERIAL DE 1¬CATEGORIA OU ENTULHO, EM CARRINHOS,A 30,00M DE DISTANCIA,INCLUSIVE CARGA A PA    </v>
          </cell>
          <cell r="C3032" t="str">
            <v>M3</v>
          </cell>
        </row>
        <row r="3033">
          <cell r="A3033" t="str">
            <v>05.001.0172-A</v>
          </cell>
          <cell r="B3033" t="str">
            <v xml:space="preserve">TRANSPORTE HORIZONTAL DE MATERIAL DE 1¬CATEGORIA OU ENTULHO, EM CARRINHOS,A 30,00M DE DISTANCIA,INCLUSIVE CARGA A PA    </v>
          </cell>
          <cell r="C3033" t="str">
            <v>M3</v>
          </cell>
        </row>
        <row r="3034">
          <cell r="A3034" t="str">
            <v>05.001.0173-0</v>
          </cell>
          <cell r="B3034" t="str">
            <v xml:space="preserve">TRANSPORTE HORIZONTAL DE MATERIAL DE 1¬CATEGORIA OU ENTULHO, EM CARRINHOS,A 60,00M DE DISTANCIA,INCLUSIVE CARGA A PA    </v>
          </cell>
          <cell r="C3034" t="str">
            <v>M3</v>
          </cell>
        </row>
        <row r="3035">
          <cell r="A3035" t="str">
            <v>05.001.0173-A</v>
          </cell>
          <cell r="B3035" t="str">
            <v xml:space="preserve">TRANSPORTE HORIZONTAL DE MATERIAL DE 1¬CATEGORIA OU ENTULHO, EM CARRINHOS,A 60,00M DE DISTANCIA,INCLUSIVE CARGA A PA    </v>
          </cell>
          <cell r="C3035" t="str">
            <v>M3</v>
          </cell>
        </row>
        <row r="3036">
          <cell r="A3036" t="str">
            <v>05.001.0177-0</v>
          </cell>
          <cell r="B3036" t="str">
            <v xml:space="preserve">TRANSPORTE HORIZONTAL DE MATERIAL DE 1¬CATEGORIA OU ENTULHO, EM CARRINHOS,A 100,00M DE DISTANCIA,INCLUSIVE CARGA A PA    </v>
          </cell>
          <cell r="C3036" t="str">
            <v>M3</v>
          </cell>
        </row>
        <row r="3037">
          <cell r="A3037" t="str">
            <v>05.001.0177-A</v>
          </cell>
          <cell r="B3037" t="str">
            <v xml:space="preserve">TRANSPORTE HORIZONTAL DE MATERIAL DE 1¬CATEGORIA OU ENTULHO, EM CARRINHOS,A 100,00M DE DISTANCIA,INCLUSIVE CARGA A PA    </v>
          </cell>
          <cell r="C3037" t="str">
            <v>M3</v>
          </cell>
        </row>
        <row r="3038">
          <cell r="A3038" t="str">
            <v>05.001.0178-0</v>
          </cell>
          <cell r="B3038" t="str">
            <v xml:space="preserve">TRANSPORTE HORIZONTAL DE MATERIAL DE 1¬CATEGORIA OU ENTULHO, EM CARRINHOS,A 150,00M DE DISTANCIA,INCLUSIVE CARGA A PA    </v>
          </cell>
          <cell r="C3038" t="str">
            <v>M3</v>
          </cell>
        </row>
        <row r="3039">
          <cell r="A3039" t="str">
            <v>05.001.0178-A</v>
          </cell>
          <cell r="B3039" t="str">
            <v xml:space="preserve">TRANSPORTE HORIZONTAL DE MATERIAL DE 1¬CATEGORIA OU ENTULHO, EM CARRINHOS,A 150,00M DE DISTANCIA,INCLUSIVE CARGA A PA    </v>
          </cell>
          <cell r="C3039" t="str">
            <v>M3</v>
          </cell>
        </row>
        <row r="3040">
          <cell r="A3040" t="str">
            <v>05.001.0179-0</v>
          </cell>
          <cell r="B3040" t="str">
            <v xml:space="preserve">TRANSPORTE HORIZONTAL DE MATERIAL DE 1¬CATEGORIA OU ENTULHO, EM CARRINHOS,A 200,00M DE DISTANCIA,INCLUSIVE CARGA A PA    </v>
          </cell>
          <cell r="C3040" t="str">
            <v>M3</v>
          </cell>
        </row>
        <row r="3041">
          <cell r="A3041" t="str">
            <v>05.001.0179-A</v>
          </cell>
          <cell r="B3041" t="str">
            <v xml:space="preserve">TRANSPORTE HORIZONTAL DE MATERIAL DE 1¬CATEGORIA OU ENTULHO, EM CARRINHOS,A 200,00M DE DISTANCIA,INCLUSIVE CARGA A PA    </v>
          </cell>
          <cell r="C3041" t="str">
            <v>M3</v>
          </cell>
        </row>
        <row r="3042">
          <cell r="A3042" t="str">
            <v>05.001.0182-0</v>
          </cell>
          <cell r="B3042" t="str">
            <v xml:space="preserve">TRANSPORTE DE MATERIAIS DE QUALQUER NATUREZA,ESCADA ACIMA,SE RVICO INTEIRAMENTE MANUAL,EM OBRAS PREDIAIS,INCLUSIVE CARGA E DESCARGA   </v>
          </cell>
          <cell r="C3042" t="str">
            <v>TXM</v>
          </cell>
        </row>
        <row r="3043">
          <cell r="A3043" t="str">
            <v>05.001.0182-A</v>
          </cell>
          <cell r="B3043" t="str">
            <v xml:space="preserve">TRANSPORTE DE MATERIAIS DE QUALQUER NATUREZA,ESCADA ACIMA,SE RVICO INTEIRAMENTE MANUAL,EM OBRAS PREDIAIS,INCLUSIVE CARGA E DESCARGA   </v>
          </cell>
          <cell r="C3043" t="str">
            <v>TXM</v>
          </cell>
        </row>
        <row r="3044">
          <cell r="A3044" t="str">
            <v>05.001.0183-0</v>
          </cell>
          <cell r="B3044" t="str">
            <v xml:space="preserve">TRANSPORTE DE MATERIAIS DE QUALQUER NATUREZA,ESCADA ABAIXO,S ERVICO INTEIRAMENTE MANUAL,EM OBRAS PREDIAIS,INCLUSIVE CARGA E DESCARGA   </v>
          </cell>
          <cell r="C3044" t="str">
            <v>TXM</v>
          </cell>
        </row>
        <row r="3045">
          <cell r="A3045" t="str">
            <v>05.001.0183-A</v>
          </cell>
          <cell r="B3045" t="str">
            <v xml:space="preserve">TRANSPORTE DE MATERIAIS DE QUALQUER NATUREZA,ESCADA ABAIXO,S ERVICO INTEIRAMENTE MANUAL,EM OBRAS PREDIAIS,INCLUSIVE CARGA E DESCARGA   </v>
          </cell>
          <cell r="C3045" t="str">
            <v>TXM</v>
          </cell>
        </row>
        <row r="3046">
          <cell r="A3046" t="str">
            <v>05.001.0185-0</v>
          </cell>
          <cell r="B3046" t="str">
            <v xml:space="preserve">TRANSPORTE DE MATERIAIS ENCOSTA ACIMA,SERVICO INTEIRAMENTE M ANUAL,INCLUSIVE CARGA E DESCARGA    </v>
          </cell>
          <cell r="C3046" t="str">
            <v>TXM</v>
          </cell>
        </row>
        <row r="3047">
          <cell r="A3047" t="str">
            <v>05.001.0185-A</v>
          </cell>
          <cell r="B3047" t="str">
            <v xml:space="preserve">TRANSPORTE DE MATERIAIS ENCOSTA ACIMA,SERVICO INTEIRAMENTE M ANUAL,INCLUSIVE CARGA E DESCARGA    </v>
          </cell>
          <cell r="C3047" t="str">
            <v>TXM</v>
          </cell>
        </row>
        <row r="3048">
          <cell r="A3048" t="str">
            <v>05.001.0186-0</v>
          </cell>
          <cell r="B3048" t="str">
            <v xml:space="preserve">TRANSPORTE DE MATERIAIS ENCOSTA ABAIXO,SERVICO INTEIRAMENTE MANUAL,INCLUSIVE CARGA E DESCARGA    </v>
          </cell>
          <cell r="C3048" t="str">
            <v>TXM</v>
          </cell>
        </row>
        <row r="3049">
          <cell r="A3049" t="str">
            <v>05.001.0186-A</v>
          </cell>
          <cell r="B3049" t="str">
            <v xml:space="preserve">TRANSPORTE DE MATERIAIS ENCOSTA ABAIXO,SERVICO INTEIRAMENTE MANUAL,INCLUSIVE CARGA E DESCARGA    </v>
          </cell>
          <cell r="C3049" t="str">
            <v>TXM</v>
          </cell>
        </row>
        <row r="3050">
          <cell r="A3050" t="str">
            <v>05.001.0187-0</v>
          </cell>
          <cell r="B3050" t="str">
            <v xml:space="preserve">TRANSPORTE HORIZONTAL DE ENTULHO OU LAMA EM CARRINHO,INCLUSI VE CARGA A PA,EM FAVELAS    </v>
          </cell>
          <cell r="C3050" t="str">
            <v>M3</v>
          </cell>
        </row>
        <row r="3051">
          <cell r="A3051" t="str">
            <v>05.001.0187-A</v>
          </cell>
          <cell r="B3051" t="str">
            <v xml:space="preserve">TRANSPORTE HORIZONTAL DE ENTULHO OU LAMA EM CARRINHO,INCLUSI VE CARGA A PA,EM FAVELAS    </v>
          </cell>
          <cell r="C3051" t="str">
            <v>M3</v>
          </cell>
        </row>
        <row r="3052">
          <cell r="A3052" t="str">
            <v>05.001.0188-0</v>
          </cell>
          <cell r="B3052" t="str">
            <v xml:space="preserve">TRANSPORTE DE MATERIAIS ENCOSTA ACIMA,EM CARRINHOS,INCLUSIVE CARGA E DESCARGA    </v>
          </cell>
          <cell r="C3052" t="str">
            <v>TXM</v>
          </cell>
        </row>
        <row r="3053">
          <cell r="A3053" t="str">
            <v>05.001.0188-A</v>
          </cell>
          <cell r="B3053" t="str">
            <v xml:space="preserve">TRANSPORTE DE MATERIAIS ENCOSTA ACIMA,EM CARRINHOS,INCLUSIVE CARGA E DESCARGA    </v>
          </cell>
          <cell r="C3053" t="str">
            <v>TXM</v>
          </cell>
        </row>
        <row r="3054">
          <cell r="A3054" t="str">
            <v>05.001.0189-0</v>
          </cell>
          <cell r="B3054" t="str">
            <v xml:space="preserve">TRANSPORTE DE MATERIAIS ENCOSTA ABAIXO,EM CARRINHOS,INCLUSIV E CARGA E DESCARGA    </v>
          </cell>
          <cell r="C3054" t="str">
            <v>TXM</v>
          </cell>
        </row>
        <row r="3055">
          <cell r="A3055" t="str">
            <v>05.001.0189-A</v>
          </cell>
          <cell r="B3055" t="str">
            <v xml:space="preserve">TRANSPORTE DE MATERIAIS ENCOSTA ABAIXO,EM CARRINHOS,INCLUSIV E CARGA E DESCARGA    </v>
          </cell>
          <cell r="C3055" t="str">
            <v>TXM</v>
          </cell>
        </row>
        <row r="3056">
          <cell r="A3056" t="str">
            <v>05.001.0195-0</v>
          </cell>
          <cell r="B3056" t="str">
            <v xml:space="preserve">TRANSPORTE DE MATERIAIS DE GRANDE VOLUME E BAIXO PESO ESPECI FICO,SERVICO INTEIRAMENTE MANUAL,ENCOSTA ACIMA,INCLUSIVE CAR GA E DESCARGA   </v>
          </cell>
          <cell r="C3056" t="str">
            <v>M3XM</v>
          </cell>
        </row>
        <row r="3057">
          <cell r="A3057" t="str">
            <v>05.001.0195-A</v>
          </cell>
          <cell r="B3057" t="str">
            <v xml:space="preserve">TRANSPORTE DE MATERIAIS DE GRANDE VOLUME E BAIXO PESO ESPECI FICO,SERVICO INTEIRAMENTE MANUAL,ENCOSTA ACIMA,INCLUSIVE CAR GA E DESCARGA   </v>
          </cell>
          <cell r="C3057" t="str">
            <v>M3XM</v>
          </cell>
        </row>
        <row r="3058">
          <cell r="A3058" t="str">
            <v>05.001.0196-0</v>
          </cell>
          <cell r="B3058" t="str">
            <v xml:space="preserve">TRANSPORTE DE MATERIAIS DE GRANDE VOLUME E BAIXO PESO ESPECI FICO,SERVICO INTEIRAMENTE MANUAL,ENCOSTA ABAIXO,INCLUSIVE CA RGA E DESCARGA   </v>
          </cell>
          <cell r="C3058" t="str">
            <v>M3XM</v>
          </cell>
        </row>
        <row r="3059">
          <cell r="A3059" t="str">
            <v>05.001.0196-A</v>
          </cell>
          <cell r="B3059" t="str">
            <v xml:space="preserve">TRANSPORTE DE MATERIAIS DE GRANDE VOLUME E BAIXO PESO ESPECI FICO,SERVICO INTEIRAMENTE MANUAL,ENCOSTA ABAIXO,INCLUSIVE CA RGA E DESCARGA   </v>
          </cell>
          <cell r="C3059" t="str">
            <v>M3XM</v>
          </cell>
        </row>
        <row r="3060">
          <cell r="A3060" t="str">
            <v>05.001.0205-0</v>
          </cell>
          <cell r="B3060" t="str">
            <v xml:space="preserve">TRANSPORTE MANUAL DE CALHA ATE O LOCAL DE ASSENTAMENTO,ENCOS TA ACIMA,INCLUSIVE CARGA E DESCARGA    </v>
          </cell>
          <cell r="C3060" t="str">
            <v>UNXM</v>
          </cell>
        </row>
        <row r="3061">
          <cell r="A3061" t="str">
            <v>05.001.0205-A</v>
          </cell>
          <cell r="B3061" t="str">
            <v xml:space="preserve">TRANSPORTE MANUAL DE CALHA ATE O LOCAL DE ASSENTAMENTO,ENCOS TA ACIMA,INCLUSIVE CARGA E DESCARGA    </v>
          </cell>
          <cell r="C3061" t="str">
            <v>UNXM</v>
          </cell>
        </row>
        <row r="3062">
          <cell r="A3062" t="str">
            <v>05.001.0206-0</v>
          </cell>
          <cell r="B3062" t="str">
            <v xml:space="preserve">TRANSPORTE MANUAL DE CALHA ATE O LOCAL DE ASSENTAMENTO,ENCOS TA ABAIXO,INCLUSIVE CARGA E DESCARGA    </v>
          </cell>
          <cell r="C3062" t="str">
            <v>UNXM</v>
          </cell>
        </row>
        <row r="3063">
          <cell r="A3063" t="str">
            <v>05.001.0206-A</v>
          </cell>
          <cell r="B3063" t="str">
            <v xml:space="preserve">TRANSPORTE MANUAL DE CALHA ATE O LOCAL DE ASSENTAMENTO,ENCOS TA ABAIXO,INCLUSIVE CARGA E DESCARGA    </v>
          </cell>
          <cell r="C3063" t="str">
            <v>UNXM</v>
          </cell>
        </row>
        <row r="3064">
          <cell r="A3064" t="str">
            <v>05.001.0250-0</v>
          </cell>
          <cell r="B3064" t="str">
            <v xml:space="preserve">TRANSPORTE MANUAL DE MATERIAIS DIVERSOS EM MANGUEZAL,INCLUSI VE CARGA E DESCARGA EM CESTO TIPO COMLURB(MUDA E LIXO)    </v>
          </cell>
          <cell r="C3064" t="str">
            <v>TXM</v>
          </cell>
        </row>
        <row r="3065">
          <cell r="A3065" t="str">
            <v>05.001.0250-A</v>
          </cell>
          <cell r="B3065" t="str">
            <v xml:space="preserve">TRANSPORTE MANUAL DE MATERIAIS DIVERSOS EM MANGUEZAL,INCLUSI VE CARGA E DESCARGA EM CESTO TIPO COMLURB(MUDA E LIXO)    </v>
          </cell>
          <cell r="C3065" t="str">
            <v>TXM</v>
          </cell>
        </row>
        <row r="3066">
          <cell r="A3066" t="str">
            <v>05.001.0300-0</v>
          </cell>
          <cell r="B3066" t="str">
            <v xml:space="preserve">CALHA FECHADA,DE TABUAS DE MADEIRA DE 3¬,COM A SECAO DE 0,45 X0,45M,PARA DESCIDA DE ESCOMBROS,COM COLOCACAO    </v>
          </cell>
          <cell r="C3066" t="str">
            <v>M</v>
          </cell>
        </row>
        <row r="3067">
          <cell r="A3067" t="str">
            <v>05.001.0300-A</v>
          </cell>
          <cell r="B3067" t="str">
            <v xml:space="preserve">CALHA FECHADA,DE TABUAS DE MADEIRA DE 3¬,COM A SECAO DE 0,45 X0,45M,PARA DESCIDA DE ESCOMBROS,COM COLOCACAO    </v>
          </cell>
          <cell r="C3067" t="str">
            <v>M</v>
          </cell>
        </row>
        <row r="3068">
          <cell r="A3068" t="str">
            <v>05.001.0301-0</v>
          </cell>
          <cell r="B3068" t="str">
            <v xml:space="preserve">CALHA FECHADA,DE TABUAS DE MADEIRA DE 3¬,COM A SECAO 0,35X0, 35M,PARA DESCIDA DE ESCOMBROS,COM COLOCACAO    </v>
          </cell>
          <cell r="C3068" t="str">
            <v>M</v>
          </cell>
        </row>
        <row r="3069">
          <cell r="A3069" t="str">
            <v>05.001.0301-A</v>
          </cell>
          <cell r="B3069" t="str">
            <v xml:space="preserve">CALHA FECHADA,DE TABUAS DE MADEIRA DE 3¬,COM A SECAO 0,35X0, 35M,PARA DESCIDA DE ESCOMBROS,COM COLOCACAO    </v>
          </cell>
          <cell r="C3069" t="str">
            <v>M</v>
          </cell>
        </row>
        <row r="3070">
          <cell r="A3070" t="str">
            <v>05.001.0305-0</v>
          </cell>
          <cell r="B3070" t="str">
            <v xml:space="preserve">DESCIDA DE ESCOMBROS POR CALHAS FECHADAS,DE TABUAS DE PINHO DE 3¬    </v>
          </cell>
          <cell r="C3070" t="str">
            <v>M3</v>
          </cell>
        </row>
        <row r="3071">
          <cell r="A3071" t="str">
            <v>05.001.0305-A</v>
          </cell>
          <cell r="B3071" t="str">
            <v xml:space="preserve">DESCIDA DE ESCOMBROS POR CALHAS FECHADAS,DE TABUAS DE PINHO DE 3¬    </v>
          </cell>
          <cell r="C3071" t="str">
            <v>M3</v>
          </cell>
        </row>
        <row r="3072">
          <cell r="A3072" t="str">
            <v>05.001.0310-0</v>
          </cell>
          <cell r="B3072" t="str">
            <v xml:space="preserve">ENSACAMENTO E TRANSPORTE DE ESCOMBROS EM SACOS PLASTICOS,DES DE UM PAVIMENTO ELEVADO ATE O TERREO,UTILIZANDO ELEVADOR    </v>
          </cell>
          <cell r="C3072" t="str">
            <v>M3</v>
          </cell>
        </row>
        <row r="3073">
          <cell r="A3073" t="str">
            <v>05.001.0310-A</v>
          </cell>
          <cell r="B3073" t="str">
            <v xml:space="preserve">ENSACAMENTO E TRANSPORTE DE ESCOMBROS EM SACOS PLASTICOS,DES DE UM PAVIMENTO ELEVADO ATE O TERREO,UTILIZANDO ELEVADOR    </v>
          </cell>
          <cell r="C3073" t="str">
            <v>M3</v>
          </cell>
        </row>
        <row r="3074">
          <cell r="A3074" t="str">
            <v>05.001.0315-0</v>
          </cell>
          <cell r="B3074" t="str">
            <v xml:space="preserve">ENSACAMENTO E TRANSPORTE DE ESCOMBROS EM SACOS PLASTICOS,DES DE UM PAVIMENTO ELEVADO ATE O TERREO,UTILIZANDO A ESCADA DO PREDIO   </v>
          </cell>
          <cell r="C3074" t="str">
            <v>M3</v>
          </cell>
        </row>
        <row r="3075">
          <cell r="A3075" t="str">
            <v>05.001.0315-A</v>
          </cell>
          <cell r="B3075" t="str">
            <v xml:space="preserve">ENSACAMENTO E TRANSPORTE DE ESCOMBROS EM SACOS PLASTICOS,DES DE UM PAVIMENTO ELEVADO ATE O TERREO,UTILIZANDO A ESCADA DO PREDIO   </v>
          </cell>
          <cell r="C3075" t="str">
            <v>M3</v>
          </cell>
        </row>
        <row r="3076">
          <cell r="A3076" t="str">
            <v>05.001.0320-0</v>
          </cell>
          <cell r="B3076" t="str">
            <v xml:space="preserve">RETIRADA DE LAMA,ESCOMBROS OU DETRITOS DO INTERIOR DE RESERV ATORIOS OU CAIXAS ENTERRADAS,UTILIZANDO PROCESSOS DE SUSPENS AO MANUAL,MEDIDO POR VOLUME DE MATERIAL RETIRADO   </v>
          </cell>
          <cell r="C3076" t="str">
            <v>M3</v>
          </cell>
        </row>
        <row r="3077">
          <cell r="A3077" t="str">
            <v>05.001.0320-A</v>
          </cell>
          <cell r="B3077" t="str">
            <v xml:space="preserve">RETIRADA DE LAMA,ESCOMBROS OU DETRITOS DO INTERIOR DE RESERV ATORIOS OU CAIXAS ENTERRADAS,UTILIZANDO PROCESSOS DE SUSPENS AO MANUAL,MEDIDO POR VOLUME DE MATERIAL RETIRADO   </v>
          </cell>
          <cell r="C3077" t="str">
            <v>M3</v>
          </cell>
        </row>
        <row r="3078">
          <cell r="A3078" t="str">
            <v>05.001.0325-0</v>
          </cell>
          <cell r="B3078" t="str">
            <v xml:space="preserve">DESOBSTRUCAO DE DRENOS DE MUROS DE CONTENCAO,BUZINOTES DE CO BERTURAS E SIMILARES    </v>
          </cell>
          <cell r="C3078" t="str">
            <v>UN</v>
          </cell>
        </row>
        <row r="3079">
          <cell r="A3079" t="str">
            <v>05.001.0325-A</v>
          </cell>
          <cell r="B3079" t="str">
            <v xml:space="preserve">DESOBSTRUCAO DE DRENOS DE MUROS DE CONTENCAO,BUZINOTES DE CO BERTURAS E SIMILARES    </v>
          </cell>
          <cell r="C3079" t="str">
            <v>UN</v>
          </cell>
        </row>
        <row r="3080">
          <cell r="A3080" t="str">
            <v>05.001.0350-0</v>
          </cell>
          <cell r="B3080" t="str">
            <v xml:space="preserve">LIMPEZA DE VIDROS,FEITA NOS DOIS LADOS,CONTADO UM LADO     </v>
          </cell>
          <cell r="C3080" t="str">
            <v>M2</v>
          </cell>
        </row>
        <row r="3081">
          <cell r="A3081" t="str">
            <v>05.001.0350-A</v>
          </cell>
          <cell r="B3081" t="str">
            <v xml:space="preserve">LIMPEZA DE VIDROS,FEITA NOS DOIS LADOS,CONTADO UM LADO     </v>
          </cell>
          <cell r="C3081" t="str">
            <v>M2</v>
          </cell>
        </row>
        <row r="3082">
          <cell r="A3082" t="str">
            <v>05.001.0360-0</v>
          </cell>
          <cell r="B3082" t="str">
            <v xml:space="preserve">LIMPEZA DE PISOS CIMENTADOS     </v>
          </cell>
          <cell r="C3082" t="str">
            <v>M2</v>
          </cell>
        </row>
        <row r="3083">
          <cell r="A3083" t="str">
            <v>05.001.0360-A</v>
          </cell>
          <cell r="B3083" t="str">
            <v xml:space="preserve">LIMPEZA DE PISOS CIMENTADOS     </v>
          </cell>
          <cell r="C3083" t="str">
            <v>M2</v>
          </cell>
        </row>
        <row r="3084">
          <cell r="A3084" t="str">
            <v>05.001.0365-0</v>
          </cell>
          <cell r="B3084" t="str">
            <v xml:space="preserve">LIMPEZA DE PISOS CERAMICOS.     </v>
          </cell>
          <cell r="C3084" t="str">
            <v>M2</v>
          </cell>
        </row>
        <row r="3085">
          <cell r="A3085" t="str">
            <v>05.001.0365-A</v>
          </cell>
          <cell r="B3085" t="str">
            <v xml:space="preserve">LIMPEZA DE PISOS CERAMICOS.     </v>
          </cell>
          <cell r="C3085" t="str">
            <v>M2</v>
          </cell>
        </row>
        <row r="3086">
          <cell r="A3086" t="str">
            <v>05.001.0366-0</v>
          </cell>
          <cell r="B3086" t="str">
            <v xml:space="preserve">LIMPEZA DE PISOS DE BORRACHA     </v>
          </cell>
          <cell r="C3086" t="str">
            <v>M2</v>
          </cell>
        </row>
        <row r="3087">
          <cell r="A3087" t="str">
            <v>05.001.0366-A</v>
          </cell>
          <cell r="B3087" t="str">
            <v xml:space="preserve">LIMPEZA DE PISOS DE BORRACHA     </v>
          </cell>
          <cell r="C3087" t="str">
            <v>M2</v>
          </cell>
        </row>
        <row r="3088">
          <cell r="A3088" t="str">
            <v>05.001.0370-0</v>
          </cell>
          <cell r="B3088" t="str">
            <v xml:space="preserve">LIMPEZA DE APARELHOS SANITARIOS,INCLUSIVE METAIS     </v>
          </cell>
          <cell r="C3088" t="str">
            <v>UN</v>
          </cell>
        </row>
        <row r="3089">
          <cell r="A3089" t="str">
            <v>05.001.0370-A</v>
          </cell>
          <cell r="B3089" t="str">
            <v xml:space="preserve">LIMPEZA DE APARELHOS SANITARIOS,INCLUSIVE METAIS     </v>
          </cell>
          <cell r="C3089" t="str">
            <v>UN</v>
          </cell>
        </row>
        <row r="3090">
          <cell r="A3090" t="str">
            <v>05.001.0375-0</v>
          </cell>
          <cell r="B3090" t="str">
            <v xml:space="preserve">LIMPEZA DE METAIS,EXCLUSIVE APARELHOS SANITARIOS     </v>
          </cell>
          <cell r="C3090" t="str">
            <v>UN</v>
          </cell>
        </row>
        <row r="3091">
          <cell r="A3091" t="str">
            <v>05.001.0375-A</v>
          </cell>
          <cell r="B3091" t="str">
            <v xml:space="preserve">LIMPEZA DE METAIS,EXCLUSIVE APARELHOS SANITARIOS     </v>
          </cell>
          <cell r="C3091" t="str">
            <v>UN</v>
          </cell>
        </row>
        <row r="3092">
          <cell r="A3092" t="str">
            <v>05.001.0380-0</v>
          </cell>
          <cell r="B3092" t="str">
            <v xml:space="preserve">LIMPEZA DE PEITORIS     </v>
          </cell>
          <cell r="C3092" t="str">
            <v>M</v>
          </cell>
        </row>
        <row r="3093">
          <cell r="A3093" t="str">
            <v>05.001.0380-A</v>
          </cell>
          <cell r="B3093" t="str">
            <v xml:space="preserve">LIMPEZA DE PEITORIS     </v>
          </cell>
          <cell r="C3093" t="str">
            <v>M</v>
          </cell>
        </row>
        <row r="3094">
          <cell r="A3094" t="str">
            <v>05.001.0385-0</v>
          </cell>
          <cell r="B3094" t="str">
            <v xml:space="preserve">LIMPEZA DE PAREDES REVESTIDAS DE CERAMICAS OU AZULEJOS     </v>
          </cell>
          <cell r="C3094" t="str">
            <v>M2</v>
          </cell>
        </row>
        <row r="3095">
          <cell r="A3095" t="str">
            <v>05.001.0385-A</v>
          </cell>
          <cell r="B3095" t="str">
            <v xml:space="preserve">LIMPEZA DE PAREDES REVESTIDAS DE CERAMICAS OU AZULEJOS     </v>
          </cell>
          <cell r="C3095" t="str">
            <v>M2</v>
          </cell>
        </row>
        <row r="3096">
          <cell r="A3096" t="str">
            <v>05.001.0386-0</v>
          </cell>
          <cell r="B3096" t="str">
            <v xml:space="preserve">LIMPEZA DE PISOS VINILICOS     </v>
          </cell>
          <cell r="C3096" t="str">
            <v>M2</v>
          </cell>
        </row>
        <row r="3097">
          <cell r="A3097" t="str">
            <v>05.001.0386-A</v>
          </cell>
          <cell r="B3097" t="str">
            <v xml:space="preserve">LIMPEZA DE PISOS VINILICOS     </v>
          </cell>
          <cell r="C3097" t="str">
            <v>M2</v>
          </cell>
        </row>
        <row r="3098">
          <cell r="A3098" t="str">
            <v>05.001.0387-0</v>
          </cell>
          <cell r="B3098" t="str">
            <v xml:space="preserve">LIMPEZA DE PISOS DE PEDRA     </v>
          </cell>
          <cell r="C3098" t="str">
            <v>M2</v>
          </cell>
        </row>
        <row r="3099">
          <cell r="A3099" t="str">
            <v>05.001.0387-A</v>
          </cell>
          <cell r="B3099" t="str">
            <v xml:space="preserve">LIMPEZA DE PISOS DE PEDRA     </v>
          </cell>
          <cell r="C3099" t="str">
            <v>M2</v>
          </cell>
        </row>
        <row r="3100">
          <cell r="A3100" t="str">
            <v>05.001.0388-0</v>
          </cell>
          <cell r="B3100" t="str">
            <v xml:space="preserve">LAVAGEM DE TAPETES EXECUTADA NO LOCAL     </v>
          </cell>
          <cell r="C3100" t="str">
            <v>M2</v>
          </cell>
        </row>
        <row r="3101">
          <cell r="A3101" t="str">
            <v>05.001.0388-A</v>
          </cell>
          <cell r="B3101" t="str">
            <v xml:space="preserve">LAVAGEM DE TAPETES EXECUTADA NO LOCAL     </v>
          </cell>
          <cell r="C3101" t="str">
            <v>M2</v>
          </cell>
        </row>
        <row r="3102">
          <cell r="A3102" t="str">
            <v>05.001.0389-0</v>
          </cell>
          <cell r="B3102" t="str">
            <v xml:space="preserve">LIMPEZA EM PAREDE REVESTIDA COM PASTILHAS,INCLUSIVE O USO DE ESCADA ATE 2 PAVIMENTOS,EXCLUSIVE ANDAIMES    </v>
          </cell>
          <cell r="C3102" t="str">
            <v>M2</v>
          </cell>
        </row>
        <row r="3103">
          <cell r="A3103" t="str">
            <v>05.001.0389-A</v>
          </cell>
          <cell r="B3103" t="str">
            <v xml:space="preserve">LIMPEZA EM PAREDE REVESTIDA COM PASTILHAS,INCLUSIVE O USO DE ESCADA ATE 2 PAVIMENTOS,EXCLUSIVE ANDAIMES    </v>
          </cell>
          <cell r="C3103" t="str">
            <v>M2</v>
          </cell>
        </row>
        <row r="3104">
          <cell r="A3104" t="str">
            <v>05.001.0391-0</v>
          </cell>
          <cell r="B3104" t="str">
            <v xml:space="preserve">LIMPEZA EM PAREDE REVESTIDA COM MARMORE OU GRANITO(POLIMENTO ),INCLUSIVE O USO DE ESCADA ATE 2 PAVIMENTOS,EXCLUSIVE ANDAI MES   </v>
          </cell>
          <cell r="C3104" t="str">
            <v>M2</v>
          </cell>
        </row>
        <row r="3105">
          <cell r="A3105" t="str">
            <v>05.001.0391-A</v>
          </cell>
          <cell r="B3105" t="str">
            <v xml:space="preserve">LIMPEZA EM PAREDE REVESTIDA COM MARMORE OU GRANITO(POLIMENTO ),INCLUSIVE O USO DE ESCADA ATE 2 PAVIMENTOS,EXCLUSIVE ANDAI MES   </v>
          </cell>
          <cell r="C3105" t="str">
            <v>M2</v>
          </cell>
        </row>
        <row r="3106">
          <cell r="A3106" t="str">
            <v>05.001.0392-0</v>
          </cell>
          <cell r="B3106" t="str">
            <v xml:space="preserve">LIMPEZA EM PAREDE REVESTIDA COM PEDRAS(LAVAGEM COM SOLUCAO A CIDA),INCLUSIVE O USO DE ESCADA ATE 2 PAVIMENTOS,EXCLUSIVE A NDAIMES   </v>
          </cell>
          <cell r="C3106" t="str">
            <v>M2</v>
          </cell>
        </row>
        <row r="3107">
          <cell r="A3107" t="str">
            <v>05.001.0392-A</v>
          </cell>
          <cell r="B3107" t="str">
            <v xml:space="preserve">LIMPEZA EM PAREDE REVESTIDA COM PEDRAS(LAVAGEM COM SOLUCAO A CIDA),INCLUSIVE O USO DE ESCADA ATE 2 PAVIMENTOS,EXCLUSIVE A NDAIMES   </v>
          </cell>
          <cell r="C3107" t="str">
            <v>M2</v>
          </cell>
        </row>
        <row r="3108">
          <cell r="A3108" t="str">
            <v>05.001.0393-0</v>
          </cell>
          <cell r="B3108" t="str">
            <v xml:space="preserve">LIMPEZA EM PAREDE REVESTIDA COM CHAPAS LAMINADAS,INCLUSIVE O USO DE ESCADA ATE 2 PAVIMENTOS,EXCLUSIVE ANDAIMES    </v>
          </cell>
          <cell r="C3108" t="str">
            <v>M2</v>
          </cell>
        </row>
        <row r="3109">
          <cell r="A3109" t="str">
            <v>05.001.0393-A</v>
          </cell>
          <cell r="B3109" t="str">
            <v xml:space="preserve">LIMPEZA EM PAREDE REVESTIDA COM CHAPAS LAMINADAS,INCLUSIVE O USO DE ESCADA ATE 2 PAVIMENTOS,EXCLUSIVE ANDAIMES    </v>
          </cell>
          <cell r="C3109" t="str">
            <v>M2</v>
          </cell>
        </row>
        <row r="3110">
          <cell r="A3110" t="str">
            <v>05.001.0400-0</v>
          </cell>
          <cell r="B3110" t="str">
            <v xml:space="preserve">LIMPEZA DE CALHA EM ENCOSTA     </v>
          </cell>
          <cell r="C3110" t="str">
            <v>M</v>
          </cell>
        </row>
        <row r="3111">
          <cell r="A3111" t="str">
            <v>05.001.0400-A</v>
          </cell>
          <cell r="B3111" t="str">
            <v xml:space="preserve">LIMPEZA DE CALHA EM ENCOSTA     </v>
          </cell>
          <cell r="C3111" t="str">
            <v>M</v>
          </cell>
        </row>
        <row r="3112">
          <cell r="A3112" t="str">
            <v>05.001.0402-0</v>
          </cell>
          <cell r="B3112" t="str">
            <v xml:space="preserve">LIMPEZA DE TELHA CERAMICA,CONSTANDO DE LAVAGEM COM AGUA PURA E ESCOVACAO COM ESCOVA DE ACO    </v>
          </cell>
          <cell r="C3112" t="str">
            <v>M2</v>
          </cell>
        </row>
        <row r="3113">
          <cell r="A3113" t="str">
            <v>05.001.0402-A</v>
          </cell>
          <cell r="B3113" t="str">
            <v xml:space="preserve">LIMPEZA DE TELHA CERAMICA,CONSTANDO DE LAVAGEM COM AGUA PURA E ESCOVACAO COM ESCOVA DE ACO    </v>
          </cell>
          <cell r="C3113" t="str">
            <v>M2</v>
          </cell>
        </row>
        <row r="3114">
          <cell r="A3114" t="str">
            <v>05.001.0405-0</v>
          </cell>
          <cell r="B3114" t="str">
            <v xml:space="preserve">LIMPEZA DE CAIXA DE AREIA,EM ENCOSTA,ATE 1,50M DE PROFUNDIDA DE    </v>
          </cell>
          <cell r="C3114" t="str">
            <v>M3</v>
          </cell>
        </row>
        <row r="3115">
          <cell r="A3115" t="str">
            <v>05.001.0405-A</v>
          </cell>
          <cell r="B3115" t="str">
            <v xml:space="preserve">LIMPEZA DE CAIXA DE AREIA,EM ENCOSTA,ATE 1,50M DE PROFUNDIDA DE    </v>
          </cell>
          <cell r="C3115" t="str">
            <v>M3</v>
          </cell>
        </row>
        <row r="3116">
          <cell r="A3116" t="str">
            <v>05.001.0410-0</v>
          </cell>
          <cell r="B3116" t="str">
            <v xml:space="preserve">LIMPEZA DE PAINEIS DE ALUMINIO     </v>
          </cell>
          <cell r="C3116" t="str">
            <v>M2</v>
          </cell>
        </row>
        <row r="3117">
          <cell r="A3117" t="str">
            <v>05.001.0410-A</v>
          </cell>
          <cell r="B3117" t="str">
            <v xml:space="preserve">LIMPEZA DE PAINEIS DE ALUMINIO     </v>
          </cell>
          <cell r="C3117" t="str">
            <v>M2</v>
          </cell>
        </row>
        <row r="3118">
          <cell r="A3118" t="str">
            <v>05.001.0415-0</v>
          </cell>
          <cell r="B3118" t="str">
            <v xml:space="preserve">LIMPEZA DE PAINEIS DE ACO ESCOVADO     </v>
          </cell>
          <cell r="C3118" t="str">
            <v>M2</v>
          </cell>
        </row>
        <row r="3119">
          <cell r="A3119" t="str">
            <v>05.001.0415-A</v>
          </cell>
          <cell r="B3119" t="str">
            <v xml:space="preserve">LIMPEZA DE PAINEIS DE ACO ESCOVADO     </v>
          </cell>
          <cell r="C3119" t="str">
            <v>M2</v>
          </cell>
        </row>
        <row r="3120">
          <cell r="A3120" t="str">
            <v>05.001.0450-0</v>
          </cell>
          <cell r="B3120" t="str">
            <v xml:space="preserve">LIMPEZA DE CAIXA D'AGUA OU CISTERNA,COM CAPACIDADE ATE 1000L ,INCLUSIVE DESINFECCAO CONFORME NORMAS DO INEA    </v>
          </cell>
          <cell r="C3120" t="str">
            <v>UN</v>
          </cell>
        </row>
        <row r="3121">
          <cell r="A3121" t="str">
            <v>05.001.0450-A</v>
          </cell>
          <cell r="B3121" t="str">
            <v xml:space="preserve">LIMPEZA DE CAIXA D'AGUA OU CISTERNA,COM CAPACIDADE ATE 1000L ,INCLUSIVE DESINFECCAO CONFORME NORMAS DO INEA    </v>
          </cell>
          <cell r="C3121" t="str">
            <v>UN</v>
          </cell>
        </row>
        <row r="3122">
          <cell r="A3122" t="str">
            <v>05.001.0455-0</v>
          </cell>
          <cell r="B3122" t="str">
            <v xml:space="preserve">LIMPEZA DE CAIXA D'AGUA OU CISTERNA,COM CAPACIDADE DE 1001 A 2000L,INCLUSIVE DESINFECCAO CONFORME NORMAS DO INEA    </v>
          </cell>
          <cell r="C3122" t="str">
            <v>UN</v>
          </cell>
        </row>
        <row r="3123">
          <cell r="A3123" t="str">
            <v>05.001.0455-A</v>
          </cell>
          <cell r="B3123" t="str">
            <v xml:space="preserve">LIMPEZA DE CAIXA D'AGUA OU CISTERNA,COM CAPACIDADE DE 1001 A 2000L,INCLUSIVE DESINFECCAO CONFORME NORMAS DO INEA    </v>
          </cell>
          <cell r="C3123" t="str">
            <v>UN</v>
          </cell>
        </row>
        <row r="3124">
          <cell r="A3124" t="str">
            <v>05.001.0460-0</v>
          </cell>
          <cell r="B3124" t="str">
            <v xml:space="preserve">LIMPEZA DE CAIXA D'AGUA OU CISTERNA,COM CAPACIDADE DE 2001 A 20000L,INCLUSIVE DESINFECCAO CONFORME NORMAS DO INEA    </v>
          </cell>
          <cell r="C3124" t="str">
            <v>UN</v>
          </cell>
        </row>
        <row r="3125">
          <cell r="A3125" t="str">
            <v>05.001.0460-A</v>
          </cell>
          <cell r="B3125" t="str">
            <v xml:space="preserve">LIMPEZA DE CAIXA D'AGUA OU CISTERNA,COM CAPACIDADE DE 2001 A 20000L,INCLUSIVE DESINFECCAO CONFORME NORMAS DO INEA    </v>
          </cell>
          <cell r="C3125" t="str">
            <v>UN</v>
          </cell>
        </row>
        <row r="3126">
          <cell r="A3126" t="str">
            <v>05.001.0465-0</v>
          </cell>
          <cell r="B3126" t="str">
            <v xml:space="preserve">LIMPEZA DE CAIXA D'AGUA OU CISTERNA,COM CAPACIDADE DE 20001 A 60000L,INCLUSIVE DESINFECCAO CONFORME NORMAS DO INEA    </v>
          </cell>
          <cell r="C3126" t="str">
            <v>UN</v>
          </cell>
        </row>
        <row r="3127">
          <cell r="A3127" t="str">
            <v>05.001.0465-A</v>
          </cell>
          <cell r="B3127" t="str">
            <v xml:space="preserve">LIMPEZA DE CAIXA D'AGUA OU CISTERNA,COM CAPACIDADE DE 20001 A 60000L,INCLUSIVE DESINFECCAO CONFORME NORMAS DO INEA    </v>
          </cell>
          <cell r="C3127" t="str">
            <v>UN</v>
          </cell>
        </row>
        <row r="3128">
          <cell r="A3128" t="str">
            <v>05.001.0600-0</v>
          </cell>
          <cell r="B3128" t="str">
            <v xml:space="preserve">APICOAMENTO DE MEIOS-FIOS,UTILIZANDO PONTEIRO,CONSIDERANDO E SPELHO DE 15CM,FACE E ARESTA    </v>
          </cell>
          <cell r="C3128" t="str">
            <v>M</v>
          </cell>
        </row>
        <row r="3129">
          <cell r="A3129" t="str">
            <v>05.001.0600-A</v>
          </cell>
          <cell r="B3129" t="str">
            <v xml:space="preserve">APICOAMENTO DE MEIOS-FIOS,UTILIZANDO PONTEIRO,CONSIDERANDO E SPELHO DE 15CM,FACE E ARESTA    </v>
          </cell>
          <cell r="C3129" t="str">
            <v>M</v>
          </cell>
        </row>
        <row r="3130">
          <cell r="A3130" t="str">
            <v>05.001.0601-0</v>
          </cell>
          <cell r="B3130" t="str">
            <v xml:space="preserve">APICOAMENTO DE CONCRETO OU PISO CIMENTADO     </v>
          </cell>
          <cell r="C3130" t="str">
            <v>M2</v>
          </cell>
        </row>
        <row r="3131">
          <cell r="A3131" t="str">
            <v>05.001.0601-A</v>
          </cell>
          <cell r="B3131" t="str">
            <v xml:space="preserve">APICOAMENTO DE CONCRETO OU PISO CIMENTADO     </v>
          </cell>
          <cell r="C3131" t="str">
            <v>M2</v>
          </cell>
        </row>
        <row r="3132">
          <cell r="A3132" t="str">
            <v>05.001.0602-0</v>
          </cell>
          <cell r="B3132" t="str">
            <v xml:space="preserve">APICOAMENTO PARA EXECUCAO DE CONCRETO APARENTE EM SUPERFICIE S HORIZONTAIS SUPERIORES(TETOS)    </v>
          </cell>
          <cell r="C3132" t="str">
            <v>M2</v>
          </cell>
        </row>
        <row r="3133">
          <cell r="A3133" t="str">
            <v>05.001.0602-A</v>
          </cell>
          <cell r="B3133" t="str">
            <v xml:space="preserve">APICOAMENTO PARA EXECUCAO DE CONCRETO APARENTE EM SUPERFICIE S HORIZONTAIS SUPERIORES(TETOS)    </v>
          </cell>
          <cell r="C3133" t="str">
            <v>M2</v>
          </cell>
        </row>
        <row r="3134">
          <cell r="A3134" t="str">
            <v>05.001.0603-0</v>
          </cell>
          <cell r="B3134" t="str">
            <v xml:space="preserve">APICOAMENTO PARA EXECUCAO DE CONCRETO APARENTE EM SUPERFICIE S VERTICAIS    </v>
          </cell>
          <cell r="C3134" t="str">
            <v>M2</v>
          </cell>
        </row>
        <row r="3135">
          <cell r="A3135" t="str">
            <v>05.001.0603-A</v>
          </cell>
          <cell r="B3135" t="str">
            <v xml:space="preserve">APICOAMENTO PARA EXECUCAO DE CONCRETO APARENTE EM SUPERFICIE S VERTICAIS    </v>
          </cell>
          <cell r="C3135" t="str">
            <v>M2</v>
          </cell>
        </row>
        <row r="3136">
          <cell r="A3136" t="str">
            <v>05.001.0605-0</v>
          </cell>
          <cell r="B3136" t="str">
            <v xml:space="preserve">APICOAMENTO DE CONCRETO,EM SUPERFICIES VERTICIAS,INCLUSIVE C ORRECAO DE FALHAS    </v>
          </cell>
          <cell r="C3136" t="str">
            <v>M2</v>
          </cell>
        </row>
        <row r="3137">
          <cell r="A3137" t="str">
            <v>05.001.0605-A</v>
          </cell>
          <cell r="B3137" t="str">
            <v xml:space="preserve">APICOAMENTO DE CONCRETO,EM SUPERFICIES VERTICIAS,INCLUSIVE C ORRECAO DE FALHAS    </v>
          </cell>
          <cell r="C3137" t="str">
            <v>M2</v>
          </cell>
        </row>
        <row r="3138">
          <cell r="A3138" t="str">
            <v>05.001.0606-0</v>
          </cell>
          <cell r="B3138" t="str">
            <v xml:space="preserve">APICOAMENTO DE CONCRETO,EM SUPERFICIES HORIZONTAIS(TETO),INC LUSIVE CORRECAO DE FALHAS    </v>
          </cell>
          <cell r="C3138" t="str">
            <v>M2</v>
          </cell>
        </row>
        <row r="3139">
          <cell r="A3139" t="str">
            <v>05.001.0606-A</v>
          </cell>
          <cell r="B3139" t="str">
            <v xml:space="preserve">APICOAMENTO DE CONCRETO,EM SUPERFICIES HORIZONTAIS(TETO),INC LUSIVE CORRECAO DE FALHAS    </v>
          </cell>
          <cell r="C3139" t="str">
            <v>M2</v>
          </cell>
        </row>
        <row r="3140">
          <cell r="A3140" t="str">
            <v>05.001.0607-0</v>
          </cell>
          <cell r="B3140" t="str">
            <v xml:space="preserve">FURACAO EM CONCRETO COM FURADEIRA MANUAL E BROCA DE WIDIA DE DIAMETRO ATE 1/2"    </v>
          </cell>
          <cell r="C3140" t="str">
            <v>M</v>
          </cell>
        </row>
        <row r="3141">
          <cell r="A3141" t="str">
            <v>05.001.0607-A</v>
          </cell>
          <cell r="B3141" t="str">
            <v xml:space="preserve">FURACAO EM CONCRETO COM FURADEIRA MANUAL E BROCA DE WIDIA DE DIAMETRO ATE 1/2"    </v>
          </cell>
          <cell r="C3141" t="str">
            <v>M</v>
          </cell>
        </row>
        <row r="3142">
          <cell r="A3142" t="str">
            <v>05.001.0608-0</v>
          </cell>
          <cell r="B3142" t="str">
            <v xml:space="preserve">FURACAO EM CONCRETO COM FURADEIRA MANUAL E BROCA DE WIDIA DE DIAMETRO DE 5/8"    </v>
          </cell>
          <cell r="C3142" t="str">
            <v>M</v>
          </cell>
        </row>
        <row r="3143">
          <cell r="A3143" t="str">
            <v>05.001.0608-A</v>
          </cell>
          <cell r="B3143" t="str">
            <v xml:space="preserve">FURACAO EM CONCRETO COM FURADEIRA MANUAL E BROCA DE WIDIA DE DIAMETRO DE 5/8"    </v>
          </cell>
          <cell r="C3143" t="str">
            <v>M</v>
          </cell>
        </row>
        <row r="3144">
          <cell r="A3144" t="str">
            <v>05.001.0609-0</v>
          </cell>
          <cell r="B3144" t="str">
            <v xml:space="preserve">FURACAO EM CONCRETO COM FURADEIRA MANUAL E BROCA DE WIDIA DE DIAMETRO DE 3/4"    </v>
          </cell>
          <cell r="C3144" t="str">
            <v>M</v>
          </cell>
        </row>
        <row r="3145">
          <cell r="A3145" t="str">
            <v>05.001.0609-A</v>
          </cell>
          <cell r="B3145" t="str">
            <v xml:space="preserve">FURACAO EM CONCRETO COM FURADEIRA MANUAL E BROCA DE WIDIA DE DIAMETRO DE 3/4"    </v>
          </cell>
          <cell r="C3145" t="str">
            <v>M</v>
          </cell>
        </row>
        <row r="3146">
          <cell r="A3146" t="str">
            <v>05.001.0612-0</v>
          </cell>
          <cell r="B3146" t="str">
            <v xml:space="preserve">FURACAO EM CONCRETO COM FURADEIRA MANUAL E BROCA DE WIDIA DE DIAMETRO DE 1"    </v>
          </cell>
          <cell r="C3146" t="str">
            <v>M</v>
          </cell>
        </row>
        <row r="3147">
          <cell r="A3147" t="str">
            <v>05.001.0612-A</v>
          </cell>
          <cell r="B3147" t="str">
            <v xml:space="preserve">FURACAO EM CONCRETO COM FURADEIRA MANUAL E BROCA DE WIDIA DE DIAMETRO DE 1"    </v>
          </cell>
          <cell r="C3147" t="str">
            <v>M</v>
          </cell>
        </row>
        <row r="3148">
          <cell r="A3148" t="str">
            <v>05.001.0613-0</v>
          </cell>
          <cell r="B3148" t="str">
            <v xml:space="preserve">FURACAO EM CONCRETO COM FURADEIRA MANUAL E BROCA DE WIDIA DE DIAMETRO DE 1.1/2"    </v>
          </cell>
          <cell r="C3148" t="str">
            <v>M</v>
          </cell>
        </row>
        <row r="3149">
          <cell r="A3149" t="str">
            <v>05.001.0613-A</v>
          </cell>
          <cell r="B3149" t="str">
            <v xml:space="preserve">FURACAO EM CONCRETO COM FURADEIRA MANUAL E BROCA DE WIDIA DE DIAMETRO DE 1.1/2"    </v>
          </cell>
          <cell r="C3149" t="str">
            <v>M</v>
          </cell>
        </row>
        <row r="3150">
          <cell r="A3150" t="str">
            <v>05.001.0615-0</v>
          </cell>
          <cell r="B3150" t="str">
            <v xml:space="preserve">FURACAO DE CONCRETO,A PONTEIRO,TENDO O FURO 5X5X7CM     </v>
          </cell>
          <cell r="C3150" t="str">
            <v>un</v>
          </cell>
        </row>
        <row r="3151">
          <cell r="A3151" t="str">
            <v>05.001.0615-A</v>
          </cell>
          <cell r="B3151" t="str">
            <v xml:space="preserve">FURACAO DE CONCRETO,A PONTEIRO,TENDO O FURO 5X5X7CM     </v>
          </cell>
          <cell r="C3151" t="str">
            <v>un</v>
          </cell>
        </row>
        <row r="3152">
          <cell r="A3152" t="str">
            <v>05.001.0616-0</v>
          </cell>
          <cell r="B3152" t="str">
            <v xml:space="preserve">FURACAO DE CONCRETO,A PONTEIRO,TENDO O FURO 10X10X15CM     </v>
          </cell>
          <cell r="C3152" t="str">
            <v>UN</v>
          </cell>
        </row>
        <row r="3153">
          <cell r="A3153" t="str">
            <v>05.001.0616-A</v>
          </cell>
          <cell r="B3153" t="str">
            <v xml:space="preserve">FURACAO DE CONCRETO,A PONTEIRO,TENDO O FURO 10X10X15CM     </v>
          </cell>
          <cell r="C3153" t="str">
            <v>UN</v>
          </cell>
        </row>
        <row r="3154">
          <cell r="A3154" t="str">
            <v>05.001.0618-0</v>
          </cell>
          <cell r="B3154" t="str">
            <v xml:space="preserve">TIRO COM PISTOLA PARA FIXACAO DE PINO DE 1/4" EM CONCRETO AR MADO,INCLUSIVE O PINO E 0,50M DE FITA PERFURADA.FORNECIMENTO E COLOCACAO   </v>
          </cell>
          <cell r="C3154" t="str">
            <v>UN</v>
          </cell>
        </row>
        <row r="3155">
          <cell r="A3155" t="str">
            <v>05.001.0618-A</v>
          </cell>
          <cell r="B3155" t="str">
            <v xml:space="preserve">TIRO COM PISTOLA PARA FIXACAO DE PINO DE 1/4" EM CONCRETO AR MADO,INCLUSIVE O PINO E 0,50M DE FITA PERFURADA.FORNECIMENTO E COLOCACAO   </v>
          </cell>
          <cell r="C3155" t="str">
            <v>UN</v>
          </cell>
        </row>
        <row r="3156">
          <cell r="A3156" t="str">
            <v>05.001.0620-0</v>
          </cell>
          <cell r="B3156" t="str">
            <v xml:space="preserve">CORTE EM ALVENARIA DE TIJOLO,PARA COLOCACAO DE CAIXA DE 0,25 X0,25X0,12M,INCLUSIVE ARREMATES DE RECOMPOSICAO    </v>
          </cell>
          <cell r="C3156" t="str">
            <v>UN</v>
          </cell>
        </row>
        <row r="3157">
          <cell r="A3157" t="str">
            <v>05.001.0620-A</v>
          </cell>
          <cell r="B3157" t="str">
            <v xml:space="preserve">CORTE EM ALVENARIA DE TIJOLO,PARA COLOCACAO DE CAIXA DE 0,25 X0,25X0,12M,INCLUSIVE ARREMATES DE RECOMPOSICAO    </v>
          </cell>
          <cell r="C3157" t="str">
            <v>UN</v>
          </cell>
        </row>
        <row r="3158">
          <cell r="A3158" t="str">
            <v>05.001.0621-0</v>
          </cell>
          <cell r="B3158" t="str">
            <v xml:space="preserve">CORTE EM ALVENARIA DE TIJOLO,PARA COLOCACAO DE CAIXA DE 0,35 X0,45X0,15M,INCLUSIVE ARREMATES DE RECOMPOSICAO    </v>
          </cell>
          <cell r="C3158" t="str">
            <v>UN</v>
          </cell>
        </row>
        <row r="3159">
          <cell r="A3159" t="str">
            <v>05.001.0621-A</v>
          </cell>
          <cell r="B3159" t="str">
            <v xml:space="preserve">CORTE EM ALVENARIA DE TIJOLO,PARA COLOCACAO DE CAIXA DE 0,35 X0,45X0,15M,INCLUSIVE ARREMATES DE RECOMPOSICAO    </v>
          </cell>
          <cell r="C3159" t="str">
            <v>UN</v>
          </cell>
        </row>
        <row r="3160">
          <cell r="A3160" t="str">
            <v>05.001.0622-0</v>
          </cell>
          <cell r="B3160" t="str">
            <v xml:space="preserve">CORTE EM ALVENARIA DE TIJOLO,PARA COLOCACAO DE CAIXA DE 0,50 X1,00X0,15M,INCLUSIVE ARREMATES DE RECOMPOSICAO    </v>
          </cell>
          <cell r="C3160" t="str">
            <v>UN</v>
          </cell>
        </row>
        <row r="3161">
          <cell r="A3161" t="str">
            <v>05.001.0622-A</v>
          </cell>
          <cell r="B3161" t="str">
            <v xml:space="preserve">CORTE EM ALVENARIA DE TIJOLO,PARA COLOCACAO DE CAIXA DE 0,50 X1,00X0,15M,INCLUSIVE ARREMATES DE RECOMPOSICAO    </v>
          </cell>
          <cell r="C3161" t="str">
            <v>UN</v>
          </cell>
        </row>
        <row r="3162">
          <cell r="A3162" t="str">
            <v>05.001.0623-0</v>
          </cell>
          <cell r="B3162" t="str">
            <v xml:space="preserve">CORTE EM ALVENARIA DE TIJOLO,PARA COLOCACAO DE CAIXA DE 1,00 X1,00X0,15M,INCLUSIVE ARREMATES DE RECOMPOSICAO    </v>
          </cell>
          <cell r="C3162" t="str">
            <v>UN</v>
          </cell>
        </row>
        <row r="3163">
          <cell r="A3163" t="str">
            <v>05.001.0623-A</v>
          </cell>
          <cell r="B3163" t="str">
            <v xml:space="preserve">CORTE EM ALVENARIA DE TIJOLO,PARA COLOCACAO DE CAIXA DE 1,00 X1,00X0,15M,INCLUSIVE ARREMATES DE RECOMPOSICAO    </v>
          </cell>
          <cell r="C3163" t="str">
            <v>UN</v>
          </cell>
        </row>
        <row r="3164">
          <cell r="A3164" t="str">
            <v>05.001.0680-0</v>
          </cell>
          <cell r="B3164" t="str">
            <v xml:space="preserve">CORTE EM TETO DE GESSO COM MAQUITA     </v>
          </cell>
          <cell r="C3164" t="str">
            <v>M</v>
          </cell>
        </row>
        <row r="3165">
          <cell r="A3165" t="str">
            <v>05.001.0680-A</v>
          </cell>
          <cell r="B3165" t="str">
            <v xml:space="preserve">CORTE EM TETO DE GESSO COM MAQUITA     </v>
          </cell>
          <cell r="C3165" t="str">
            <v>M</v>
          </cell>
        </row>
        <row r="3166">
          <cell r="A3166" t="str">
            <v>05.001.0690-0</v>
          </cell>
          <cell r="B3166" t="str">
            <v xml:space="preserve">CORTE EM PISOS DE MARMORE,MARMORITE OU CERAMICA COM MAQUITA     </v>
          </cell>
          <cell r="C3166" t="str">
            <v>M</v>
          </cell>
        </row>
        <row r="3167">
          <cell r="A3167" t="str">
            <v>05.001.0690-A</v>
          </cell>
          <cell r="B3167" t="str">
            <v xml:space="preserve">CORTE EM PISOS DE MARMORE,MARMORITE OU CERAMICA COM MAQUITA     </v>
          </cell>
          <cell r="C3167" t="str">
            <v>M</v>
          </cell>
        </row>
        <row r="3168">
          <cell r="A3168" t="str">
            <v>05.001.0700-0</v>
          </cell>
          <cell r="B3168" t="str">
            <v xml:space="preserve">ARRUMACAO DE MATERIAL ROCHOSO,EM BLOCOS ATE 15KG,EM PILHAS R EGULARES,REFERINDO-SE O CUSTO AO MATERIAL SOLTO    </v>
          </cell>
          <cell r="C3168" t="str">
            <v>M3</v>
          </cell>
        </row>
        <row r="3169">
          <cell r="A3169" t="str">
            <v>05.001.0700-A</v>
          </cell>
          <cell r="B3169" t="str">
            <v xml:space="preserve">ARRUMACAO DE MATERIAL ROCHOSO,EM BLOCOS ATE 15KG,EM PILHAS R EGULARES,REFERINDO-SE O CUSTO AO MATERIAL SOLTO    </v>
          </cell>
          <cell r="C3169" t="str">
            <v>M3</v>
          </cell>
        </row>
        <row r="3170">
          <cell r="A3170" t="str">
            <v>05.001.0750-0</v>
          </cell>
          <cell r="B3170" t="str">
            <v xml:space="preserve">LIMPEZA DE SUPERFICIE DE CONCRETO E DA ARMADURA,COM ESCOVA D E ACO,APOS RETIRADA DO CAPEAMENTO,EXCLUSIVE ESTE    </v>
          </cell>
          <cell r="C3170" t="str">
            <v>M2</v>
          </cell>
        </row>
        <row r="3171">
          <cell r="A3171" t="str">
            <v>05.001.0750-A</v>
          </cell>
          <cell r="B3171" t="str">
            <v xml:space="preserve">LIMPEZA DE SUPERFICIE DE CONCRETO E DA ARMADURA,COM ESCOVA D E ACO,APOS RETIRADA DO CAPEAMENTO,EXCLUSIVE ESTE    </v>
          </cell>
          <cell r="C3171" t="str">
            <v>M2</v>
          </cell>
        </row>
        <row r="3172">
          <cell r="A3172" t="str">
            <v>05.001.0755-0</v>
          </cell>
          <cell r="B3172" t="str">
            <v xml:space="preserve">LIXAMENTO DE CONCRETO APARENTE,ANTIGO,SERVICO MANUAL COM LIX A DE CALAFATE    </v>
          </cell>
          <cell r="C3172" t="str">
            <v>M2</v>
          </cell>
        </row>
        <row r="3173">
          <cell r="A3173" t="str">
            <v>05.001.0755-A</v>
          </cell>
          <cell r="B3173" t="str">
            <v xml:space="preserve">LIXAMENTO DE CONCRETO APARENTE,ANTIGO,SERVICO MANUAL COM LIX A DE CALAFATE    </v>
          </cell>
          <cell r="C3173" t="str">
            <v>M2</v>
          </cell>
        </row>
        <row r="3174">
          <cell r="A3174" t="str">
            <v>05.001.0758-0</v>
          </cell>
          <cell r="B3174" t="str">
            <v xml:space="preserve">LIMPEZA DE SUPERFICIE DE CONCRETO APARENTE LISO(ANTIGO),COM AGUA PURA E ESCOVACAO COM ESCOVA DE ACO,UTILIZANDO MANGUEIRA DE 1/2",EXCLUSIVE ANDAIMES   </v>
          </cell>
          <cell r="C3174" t="str">
            <v>M2</v>
          </cell>
        </row>
        <row r="3175">
          <cell r="A3175" t="str">
            <v>05.001.0758-A</v>
          </cell>
          <cell r="B3175" t="str">
            <v xml:space="preserve">LIMPEZA DE SUPERFICIE DE CONCRETO APARENTE LISO(ANTIGO),COM AGUA PURA E ESCOVACAO COM ESCOVA DE ACO,UTILIZANDO MANGUEIRA DE 1/2",EXCLUSIVE ANDAIMES   </v>
          </cell>
          <cell r="C3175" t="str">
            <v>M2</v>
          </cell>
        </row>
        <row r="3176">
          <cell r="A3176" t="str">
            <v>05.001.0800-0</v>
          </cell>
          <cell r="B3176" t="str">
            <v xml:space="preserve">POLIMENTO MANUAL DE PEITORIL DE MARMORITE     </v>
          </cell>
          <cell r="C3176" t="str">
            <v>M</v>
          </cell>
        </row>
        <row r="3177">
          <cell r="A3177" t="str">
            <v>05.001.0800-A</v>
          </cell>
          <cell r="B3177" t="str">
            <v xml:space="preserve">POLIMENTO MANUAL DE PEITORIL DE MARMORITE     </v>
          </cell>
          <cell r="C3177" t="str">
            <v>M</v>
          </cell>
        </row>
        <row r="3178">
          <cell r="A3178" t="str">
            <v>05.001.0802-0</v>
          </cell>
          <cell r="B3178" t="str">
            <v xml:space="preserve">POLIMENTO MANUAL DE PEITORIL DE MARMORE     </v>
          </cell>
          <cell r="C3178" t="str">
            <v>M</v>
          </cell>
        </row>
        <row r="3179">
          <cell r="A3179" t="str">
            <v>05.001.0802-A</v>
          </cell>
          <cell r="B3179" t="str">
            <v xml:space="preserve">POLIMENTO MANUAL DE PEITORIL DE MARMORE     </v>
          </cell>
          <cell r="C3179" t="str">
            <v>M</v>
          </cell>
        </row>
        <row r="3180">
          <cell r="A3180" t="str">
            <v>05.001.0805-0</v>
          </cell>
          <cell r="B3180" t="str">
            <v xml:space="preserve">POLIMENTO MANUAL DE PISO E ESPELHO,EM ESCADA DE MARMORITE     </v>
          </cell>
          <cell r="C3180" t="str">
            <v>M</v>
          </cell>
        </row>
        <row r="3181">
          <cell r="A3181" t="str">
            <v>05.001.0805-A</v>
          </cell>
          <cell r="B3181" t="str">
            <v xml:space="preserve">POLIMENTO MANUAL DE PISO E ESPELHO,EM ESCADA DE MARMORITE     </v>
          </cell>
          <cell r="C3181" t="str">
            <v>M</v>
          </cell>
        </row>
        <row r="3182">
          <cell r="A3182" t="str">
            <v>05.001.0810-0</v>
          </cell>
          <cell r="B3182" t="str">
            <v xml:space="preserve">POLIMENTO MANUAL DE RODAPE DE MARMORITE     </v>
          </cell>
          <cell r="C3182" t="str">
            <v>M</v>
          </cell>
        </row>
        <row r="3183">
          <cell r="A3183" t="str">
            <v>05.001.0810-A</v>
          </cell>
          <cell r="B3183" t="str">
            <v xml:space="preserve">POLIMENTO MANUAL DE RODAPE DE MARMORITE     </v>
          </cell>
          <cell r="C3183" t="str">
            <v>M</v>
          </cell>
        </row>
        <row r="3184">
          <cell r="A3184" t="str">
            <v>05.001.0815-0</v>
          </cell>
          <cell r="B3184" t="str">
            <v xml:space="preserve">POLIMENTO MANUAL DE RODAPE EM MATERIAL DE ALTA RESISTENCIA     </v>
          </cell>
          <cell r="C3184" t="str">
            <v>M</v>
          </cell>
        </row>
        <row r="3185">
          <cell r="A3185" t="str">
            <v>05.001.0815-A</v>
          </cell>
          <cell r="B3185" t="str">
            <v xml:space="preserve">POLIMENTO MANUAL DE RODAPE EM MATERIAL DE ALTA RESISTENCIA     </v>
          </cell>
          <cell r="C3185" t="str">
            <v>M</v>
          </cell>
        </row>
        <row r="3186">
          <cell r="A3186" t="str">
            <v>05.001.0820-0</v>
          </cell>
          <cell r="B3186" t="str">
            <v xml:space="preserve">LIMPEZA E POLIMENTO DE PISO DE ALTA RESISTENCIA,ANTIGO,USAND O ESTUQUE COM ADESIVO,CIMENTO BRANCO E CORANTE,SENDO 2 POLIM ENTOS MECANICOS   </v>
          </cell>
          <cell r="C3186" t="str">
            <v>M2</v>
          </cell>
        </row>
        <row r="3187">
          <cell r="A3187" t="str">
            <v>05.001.0820-A</v>
          </cell>
          <cell r="B3187" t="str">
            <v xml:space="preserve">LIMPEZA E POLIMENTO DE PISO DE ALTA RESISTENCIA,ANTIGO,USAND O ESTUQUE COM ADESIVO,CIMENTO BRANCO E CORANTE,SENDO 2 POLIM ENTOS MECANICOS   </v>
          </cell>
          <cell r="C3187" t="str">
            <v>M2</v>
          </cell>
        </row>
        <row r="3188">
          <cell r="A3188" t="str">
            <v>05.001.0825-0</v>
          </cell>
          <cell r="B3188" t="str">
            <v xml:space="preserve">LIMPEZA E POLIMENTO DE PISO DE MARMORITE,ANTIGO,USANDO ESTUQ UE COM ADESIVO,CIMENTO BRANCO E CORANTE,SENDO 2 POLIMENTOS M ECANICOS   </v>
          </cell>
          <cell r="C3188" t="str">
            <v>M2</v>
          </cell>
        </row>
        <row r="3189">
          <cell r="A3189" t="str">
            <v>05.001.0825-A</v>
          </cell>
          <cell r="B3189" t="str">
            <v xml:space="preserve">LIMPEZA E POLIMENTO DE PISO DE MARMORITE,ANTIGO,USANDO ESTUQ UE COM ADESIVO,CIMENTO BRANCO E CORANTE,SENDO 2 POLIMENTOS M ECANICOS   </v>
          </cell>
          <cell r="C3189" t="str">
            <v>M2</v>
          </cell>
        </row>
        <row r="3190">
          <cell r="A3190" t="str">
            <v>05.001.0840-0</v>
          </cell>
          <cell r="B3190" t="str">
            <v xml:space="preserve">LIMPEZA E POLIMENTO DE PISO DE MARMORE,ANTIGO,USANDO ESTUQUE COM ADESIVO,CIMENTO BRANCO E CORANTE,SENDO 2 POLIMENTOS MEC ANICOS   </v>
          </cell>
          <cell r="C3190" t="str">
            <v>M2</v>
          </cell>
        </row>
        <row r="3191">
          <cell r="A3191" t="str">
            <v>05.001.0840-A</v>
          </cell>
          <cell r="B3191" t="str">
            <v xml:space="preserve">LIMPEZA E POLIMENTO DE PISO DE MARMORE,ANTIGO,USANDO ESTUQUE COM ADESIVO,CIMENTO BRANCO E CORANTE,SENDO 2 POLIMENTOS MEC ANICOS   </v>
          </cell>
          <cell r="C3191" t="str">
            <v>M2</v>
          </cell>
        </row>
        <row r="3192">
          <cell r="A3192" t="str">
            <v>05.001.0845-0</v>
          </cell>
          <cell r="B3192" t="str">
            <v xml:space="preserve">LIMPEZA E POLIMENTO DE PISO DE GRANITO,ANTIGO,USANDO ESTUQUE COM ADESIVO,CIMENTO BRANCO E CORANTE,SENDO 2 POLIMENTOS MEC ANICOS   </v>
          </cell>
          <cell r="C3192" t="str">
            <v>M2</v>
          </cell>
        </row>
        <row r="3193">
          <cell r="A3193" t="str">
            <v>05.001.0845-A</v>
          </cell>
          <cell r="B3193" t="str">
            <v xml:space="preserve">LIMPEZA E POLIMENTO DE PISO DE GRANITO,ANTIGO,USANDO ESTUQUE COM ADESIVO,CIMENTO BRANCO E CORANTE,SENDO 2 POLIMENTOS MEC ANICOS   </v>
          </cell>
          <cell r="C3193" t="str">
            <v>M2</v>
          </cell>
        </row>
        <row r="3194">
          <cell r="A3194" t="str">
            <v>05.001.0850-0</v>
          </cell>
          <cell r="B3194" t="str">
            <v xml:space="preserve">POLIMENTO MECANICO EM PISO CIMENTADO ANTIGO,APOS REPAROS DO REVESTIMENTO COM ESTUQUE DE CIMENTO E ADESIVO,INCLUSIVE ESTE S MATERIAIS   </v>
          </cell>
          <cell r="C3194" t="str">
            <v>M2</v>
          </cell>
        </row>
        <row r="3195">
          <cell r="A3195" t="str">
            <v>05.001.0850-A</v>
          </cell>
          <cell r="B3195" t="str">
            <v xml:space="preserve">POLIMENTO MECANICO EM PISO CIMENTADO ANTIGO,APOS REPAROS DO REVESTIMENTO COM ESTUQUE DE CIMENTO E ADESIVO,INCLUSIVE ESTE S MATERIAIS   </v>
          </cell>
          <cell r="C3195" t="str">
            <v>M2</v>
          </cell>
        </row>
        <row r="3196">
          <cell r="A3196" t="str">
            <v>05.001.0876-0</v>
          </cell>
          <cell r="B3196" t="str">
            <v xml:space="preserve">RASPAGEM COM ESPATULA DE ACO OU ESCOVA DE ACO PARA REMOCAO D E CRAQUELE DE PINTURA    </v>
          </cell>
          <cell r="C3196" t="str">
            <v>M2</v>
          </cell>
        </row>
        <row r="3197">
          <cell r="A3197" t="str">
            <v>05.001.0876-A</v>
          </cell>
          <cell r="B3197" t="str">
            <v xml:space="preserve">RASPAGEM COM ESPATULA DE ACO OU ESCOVA DE ACO PARA REMOCAO D E CRAQUELE DE PINTURA    </v>
          </cell>
          <cell r="C3197" t="str">
            <v>M2</v>
          </cell>
        </row>
        <row r="3198">
          <cell r="A3198" t="str">
            <v>05.001.0900-0</v>
          </cell>
          <cell r="B3198" t="str">
            <v xml:space="preserve">CORTE DE ACO(VERGALHAO),INCLUSIVE REMOCAO DO LOCAL,APOS SERV ICOS DE DEMOLICAO DE CONCRETO    </v>
          </cell>
          <cell r="C3198" t="str">
            <v>KG</v>
          </cell>
        </row>
        <row r="3199">
          <cell r="A3199" t="str">
            <v>05.001.0900-A</v>
          </cell>
          <cell r="B3199" t="str">
            <v xml:space="preserve">CORTE DE ACO(VERGALHAO),INCLUSIVE REMOCAO DO LOCAL,APOS SERV ICOS DE DEMOLICAO DE CONCRETO    </v>
          </cell>
          <cell r="C3199" t="str">
            <v>KG</v>
          </cell>
        </row>
        <row r="3200">
          <cell r="A3200" t="str">
            <v>05.001.0950-0</v>
          </cell>
          <cell r="B3200" t="str">
            <v xml:space="preserve">DESMONTAGEM E REMOCAO MANUAIS DE TUBOS,CONEXOES,REGISTROS,VA LVULAS E SIMILARES,COM JUNTAS FLANGEADAS.CUSTO POR JUNTA DE DN ATE 80MM   </v>
          </cell>
          <cell r="C3200" t="str">
            <v>UN</v>
          </cell>
        </row>
        <row r="3201">
          <cell r="A3201" t="str">
            <v>05.001.0950-A</v>
          </cell>
          <cell r="B3201" t="str">
            <v xml:space="preserve">DESMONTAGEM E REMOCAO MANUAIS DE TUBOS,CONEXOES,REGISTROS,VA LVULAS E SIMILARES,COM JUNTAS FLANGEADAS.CUSTO POR JUNTA DE DN ATE 80MM   </v>
          </cell>
          <cell r="C3201" t="str">
            <v>UN</v>
          </cell>
        </row>
        <row r="3202">
          <cell r="A3202" t="str">
            <v>05.001.0955-0</v>
          </cell>
          <cell r="B3202" t="str">
            <v xml:space="preserve">DESMONTAGEM E REMOCAO MANUAIS DE TUBOS,CONEXOES,REGISTROS,VA LVULAS E SIMILARES,COM JUNTAS FLANGEADAS.CUSTO POR JUNTA DE DN=100 OU 150MM   </v>
          </cell>
          <cell r="C3202" t="str">
            <v>UN</v>
          </cell>
        </row>
        <row r="3203">
          <cell r="A3203" t="str">
            <v>05.001.0955-A</v>
          </cell>
          <cell r="B3203" t="str">
            <v xml:space="preserve">DESMONTAGEM E REMOCAO MANUAIS DE TUBOS,CONEXOES,REGISTROS,VA LVULAS E SIMILARES,COM JUNTAS FLANGEADAS.CUSTO POR JUNTA DE DN=100 OU 150MM   </v>
          </cell>
          <cell r="C3203" t="str">
            <v>UN</v>
          </cell>
        </row>
        <row r="3204">
          <cell r="A3204" t="str">
            <v>05.001.0960-0</v>
          </cell>
          <cell r="B3204" t="str">
            <v xml:space="preserve">DESMONTAGEM E REMOCAO MANUAIS DE TUBOS,CONEXOES,REGISTROS,VA LVULAS E SIMILARES,COM JUNTAS FLANGEADAS.CUSTO POR JUNTA DE DN=200MM   </v>
          </cell>
          <cell r="C3204" t="str">
            <v>UN</v>
          </cell>
        </row>
        <row r="3205">
          <cell r="A3205" t="str">
            <v>05.001.0960-A</v>
          </cell>
          <cell r="B3205" t="str">
            <v xml:space="preserve">DESMONTAGEM E REMOCAO MANUAIS DE TUBOS,CONEXOES,REGISTROS,VA LVULAS E SIMILARES,COM JUNTAS FLANGEADAS.CUSTO POR JUNTA DE DN=200MM   </v>
          </cell>
          <cell r="C3205" t="str">
            <v>UN</v>
          </cell>
        </row>
        <row r="3206">
          <cell r="A3206" t="str">
            <v>05.001.9999-0</v>
          </cell>
          <cell r="B3206" t="str">
            <v xml:space="preserve">INDICE DA FAMILIA     </v>
          </cell>
        </row>
        <row r="3207">
          <cell r="A3207" t="str">
            <v>05.001.9999-A</v>
          </cell>
          <cell r="B3207" t="str">
            <v xml:space="preserve">INDICE DA FAMILIA     </v>
          </cell>
        </row>
        <row r="3208">
          <cell r="A3208" t="str">
            <v>05.002.0001-0</v>
          </cell>
          <cell r="B3208" t="str">
            <v xml:space="preserve">DEMOLICAO,COM EQUIPAMENTO DE AR COMPRIMIDO,DE PISOS OU PAVIM ENTOS DE CONCRETO SIMPLES,INCLUSIVE EMPILHAMENTO LATERAL DEN TRO DO CANTEIRO DE SERVICO   </v>
          </cell>
          <cell r="C3208" t="str">
            <v>M3</v>
          </cell>
        </row>
        <row r="3209">
          <cell r="A3209" t="str">
            <v>05.002.0001-A</v>
          </cell>
          <cell r="B3209" t="str">
            <v xml:space="preserve">DEMOLICAO,COM EQUIPAMENTO DE AR COMPRIMIDO,DE PISOS OU PAVIM ENTOS DE CONCRETO SIMPLES,INCLUSIVE EMPILHAMENTO LATERAL DEN TRO DO CANTEIRO DE SERVICO   </v>
          </cell>
          <cell r="C3209" t="str">
            <v>M3</v>
          </cell>
        </row>
        <row r="3210">
          <cell r="A3210" t="str">
            <v>05.002.0002-0</v>
          </cell>
          <cell r="B3210" t="str">
            <v xml:space="preserve">DEMOLICAO,COM EQUIPAMENTO DE AR COMPRIMENTO,DE PISOS OU PAVI MENTOS DE CONCRETO ARMADO,INCLUSIVE EMPILHAMENTO LATERAL DEN TRO DO CANTEIRO DE SERVICO   </v>
          </cell>
          <cell r="C3210" t="str">
            <v>M3</v>
          </cell>
        </row>
        <row r="3211">
          <cell r="A3211" t="str">
            <v>05.002.0002-A</v>
          </cell>
          <cell r="B3211" t="str">
            <v xml:space="preserve">DEMOLICAO,COM EQUIPAMENTO DE AR COMPRIMENTO,DE PISOS OU PAVI MENTOS DE CONCRETO ARMADO,INCLUSIVE EMPILHAMENTO LATERAL DEN TRO DO CANTEIRO DE SERVICO   </v>
          </cell>
          <cell r="C3211" t="str">
            <v>M3</v>
          </cell>
        </row>
        <row r="3212">
          <cell r="A3212" t="str">
            <v>05.002.0003-1</v>
          </cell>
          <cell r="B3212" t="str">
            <v xml:space="preserve">DEMOLICAO,COM EQUIPAMENTO DE AR COMPRIMIDO,DE MASSAS DE CONC RETO SIMPLES,EXCETO PISOS OU PAVIMENTOS,INCLUSIVE EMPILHAMEN TO LATERAL DENTRO DO CANTEIRO DE SERVICO   </v>
          </cell>
          <cell r="C3212" t="str">
            <v>M3</v>
          </cell>
        </row>
        <row r="3213">
          <cell r="A3213" t="str">
            <v>05.002.0003-B</v>
          </cell>
          <cell r="B3213" t="str">
            <v xml:space="preserve">DEMOLICAO,COM EQUIPAMENTO DE AR COMPRIMIDO,DE MASSAS DE CONC RETO SIMPLES,EXCETO PISOS OU PAVIMENTOS,INCLUSIVE EMPILHAMEN TO LATERAL DENTRO DO CANTEIRO DE SERVICO   </v>
          </cell>
          <cell r="C3213" t="str">
            <v>M3</v>
          </cell>
        </row>
        <row r="3214">
          <cell r="A3214" t="str">
            <v>05.002.0004-0</v>
          </cell>
          <cell r="B3214" t="str">
            <v xml:space="preserve">DEMOLICAO,COM EQUIPAMENTO DE AR COMPRIMIDO,DE MASSAS DE CONC RETO ARMADO,EXCETO PISOS OU PAVIMENTOS,INCLUSIVE EMPILHAMENT O LATERAL DENTRO DO CANTEIRO DE SERVICO   </v>
          </cell>
          <cell r="C3214" t="str">
            <v>M3</v>
          </cell>
        </row>
        <row r="3215">
          <cell r="A3215" t="str">
            <v>05.002.0004-A</v>
          </cell>
          <cell r="B3215" t="str">
            <v xml:space="preserve">DEMOLICAO,COM EQUIPAMENTO DE AR COMPRIMIDO,DE MASSAS DE CONC RETO ARMADO,EXCETO PISOS OU PAVIMENTOS,INCLUSIVE EMPILHAMENT O LATERAL DENTRO DO CANTEIRO DE SERVICO   </v>
          </cell>
          <cell r="C3215" t="str">
            <v>M3</v>
          </cell>
        </row>
        <row r="3216">
          <cell r="A3216" t="str">
            <v>05.002.0005-1</v>
          </cell>
          <cell r="B3216" t="str">
            <v xml:space="preserve">DEMOLICAO COM EQUIPAMENTO DE AR COMPRIMIDO,DE PAVIMENTACAO D E CONCRETO ASFALTICO,COM 5CM DE ESPESSURA,INCLUSIVE EMPILHAM ENTO LATERAL DENTRO DO CANTEIRO DE SERVICO   </v>
          </cell>
          <cell r="C3216" t="str">
            <v>M2</v>
          </cell>
        </row>
        <row r="3217">
          <cell r="A3217" t="str">
            <v>05.002.0005-B</v>
          </cell>
          <cell r="B3217" t="str">
            <v xml:space="preserve">DEMOLICAO COM EQUIPAMENTO DE AR COMPRIMIDO,DE PAVIMENTACAO D E CONCRETO ASFALTICO,COM 5CM DE ESPESSURA,INCLUSIVE EMPILHAM ENTO LATERAL DENTRO DO CANTEIRO DE SERVICO   </v>
          </cell>
          <cell r="C3217" t="str">
            <v>M2</v>
          </cell>
        </row>
        <row r="3218">
          <cell r="A3218" t="str">
            <v>05.002.0006-1</v>
          </cell>
          <cell r="B3218" t="str">
            <v xml:space="preserve">DEMOLICAO COM EQUIPAMENTO DE AR COMPRIMIDO,DE PAVIMENTACAO D E CONCRETO ASFALTICO,COM 10CM DE ESPESSURA,INCLUSIVE EMPILHA MENTO LATERAL DENTRO DO CANTEIRO DE SERVICO   </v>
          </cell>
          <cell r="C3218" t="str">
            <v>M2</v>
          </cell>
        </row>
        <row r="3219">
          <cell r="A3219" t="str">
            <v>05.002.0006-B</v>
          </cell>
          <cell r="B3219" t="str">
            <v xml:space="preserve">DEMOLICAO COM EQUIPAMENTO DE AR COMPRIMIDO,DE PAVIMENTACAO D E CONCRETO ASFALTICO,COM 10CM DE ESPESSURA,INCLUSIVE EMPILHA MENTO LATERAL DENTRO DO CANTEIRO DE SERVICO   </v>
          </cell>
          <cell r="C3219" t="str">
            <v>M2</v>
          </cell>
        </row>
        <row r="3220">
          <cell r="A3220" t="str">
            <v>05.002.0007-0</v>
          </cell>
          <cell r="B3220" t="str">
            <v xml:space="preserve">DEMOLICAO COM EQUIPAMENTO DE AR COMPRIMIDO,DE PAVIMENTACAO D E CONCRETO ASFALTICO,COM 5CM DE ESPESSURA,EM FAIXAS DE ATE 1 ,20M DE LARGURA,INCLUSIVE EMPILHAMENTO LATERAL DENTRO DO CAN TEIRO DE SERVICO  </v>
          </cell>
          <cell r="C3220" t="str">
            <v>M2</v>
          </cell>
        </row>
        <row r="3221">
          <cell r="A3221" t="str">
            <v>05.002.0007-A</v>
          </cell>
          <cell r="B3221" t="str">
            <v xml:space="preserve">DEMOLICAO COM EQUIPAMENTO DE AR COMPRIMIDO,DE PAVIMENTACAO D E CONCRETO ASFALTICO,COM 5CM DE ESPESSURA,EM FAIXAS DE ATE 1 ,20M DE LARGURA,INCLUSIVE EMPILHAMENTO LATERAL DENTRO DO CAN TEIRO DE SERVICO  </v>
          </cell>
          <cell r="C3221" t="str">
            <v>M2</v>
          </cell>
        </row>
        <row r="3222">
          <cell r="A3222" t="str">
            <v>05.002.0008-0</v>
          </cell>
          <cell r="B3222" t="str">
            <v xml:space="preserve">DEMOLICAO COM EQUIPAMENTO DE AR COMPRIMIDO,DE PAVIMENTACAO D E CONCRETO ASFALTICO,COM 10CM DE ESPESSURA,EM FAIXAS DE ATE 1,20M DE LARGURA,INCLUSIVE EMPILHAMENTO LATERAL DENTRO DO CA NTEIRO DE SERVICO  </v>
          </cell>
          <cell r="C3222" t="str">
            <v>M2</v>
          </cell>
        </row>
        <row r="3223">
          <cell r="A3223" t="str">
            <v>05.002.0008-A</v>
          </cell>
          <cell r="B3223" t="str">
            <v xml:space="preserve">DEMOLICAO COM EQUIPAMENTO DE AR COMPRIMIDO,DE PAVIMENTACAO D E CONCRETO ASFALTICO,COM 10CM DE ESPESSURA,EM FAIXAS DE ATE 1,20M DE LARGURA,INCLUSIVE EMPILHAMENTO LATERAL DENTRO DO CA NTEIRO DE SERVICO  </v>
          </cell>
          <cell r="C3223" t="str">
            <v>M2</v>
          </cell>
        </row>
        <row r="3224">
          <cell r="A3224" t="str">
            <v>05.002.0009-1</v>
          </cell>
          <cell r="B3224" t="str">
            <v xml:space="preserve">DEMOLICAO COM EQUIPAMENTO DE AR COMPRIMIDO,DE PAVIMENTACAO D E CONCRETO SIMPLES,COM 15CM DE ESPESSURA,INCLUSIVE EMPILHAME NTO LATERAL DENTRO DO CANTEIRO DE SERVICO   </v>
          </cell>
          <cell r="C3224" t="str">
            <v>M2</v>
          </cell>
        </row>
        <row r="3225">
          <cell r="A3225" t="str">
            <v>05.002.0009-B</v>
          </cell>
          <cell r="B3225" t="str">
            <v xml:space="preserve">DEMOLICAO COM EQUIPAMENTO DE AR COMPRIMIDO,DE PAVIMENTACAO D E CONCRETO SIMPLES,COM 15CM DE ESPESSURA,INCLUSIVE EMPILHAME NTO LATERAL DENTRO DO CANTEIRO DE SERVICO   </v>
          </cell>
          <cell r="C3225" t="str">
            <v>M2</v>
          </cell>
        </row>
        <row r="3226">
          <cell r="A3226" t="str">
            <v>05.002.0010-1</v>
          </cell>
          <cell r="B3226" t="str">
            <v xml:space="preserve">DEMOLICAO COM EQUIPAMENTO DE AR COMPRIMIDO,DE PAVIMENTACAO D E CONCRETO SIMPLES,COM 20CM DE ESPESSURA,INCLUSIVE EMPILHAME NTO LATERAL DENTRO DO CANTEIRO DE SERVICO   </v>
          </cell>
          <cell r="C3226" t="str">
            <v>M2</v>
          </cell>
        </row>
        <row r="3227">
          <cell r="A3227" t="str">
            <v>05.002.0010-B</v>
          </cell>
          <cell r="B3227" t="str">
            <v xml:space="preserve">DEMOLICAO COM EQUIPAMENTO DE AR COMPRIMIDO,DE PAVIMENTACAO D E CONCRETO SIMPLES,COM 20CM DE ESPESSURA,INCLUSIVE EMPILHAME NTO LATERAL DENTRO DO CANTEIRO DE SERVICO   </v>
          </cell>
          <cell r="C3227" t="str">
            <v>M2</v>
          </cell>
        </row>
        <row r="3228">
          <cell r="A3228" t="str">
            <v>05.002.0011-0</v>
          </cell>
          <cell r="B3228" t="str">
            <v xml:space="preserve">DEMOLICAO COM EQUIPAMENTO DE AR COMPRIMIDO,DE PAVIMENTACAO D E CONCRETO SIMPLES,COM 15CM DE ESPESSURA,EM FAIXAS DE ATE 1, 20M DE LARGURA,INCLUSIVE EMPILHAMENTO LATERAL DENTRO DO CANT IRO DE SERVICO  </v>
          </cell>
          <cell r="C3228" t="str">
            <v>M2</v>
          </cell>
        </row>
        <row r="3229">
          <cell r="A3229" t="str">
            <v>05.002.0011-A</v>
          </cell>
          <cell r="B3229" t="str">
            <v xml:space="preserve">DEMOLICAO COM EQUIPAMENTO DE AR COMPRIMIDO,DE PAVIMENTACAO D E CONCRETO SIMPLES,COM 15CM DE ESPESSURA,EM FAIXAS DE ATE 1, 20M DE LARGURA,INCLUSIVE EMPILHAMENTO LATERAL DENTRO DO CANT IRO DE SERVICO  </v>
          </cell>
          <cell r="C3229" t="str">
            <v>M2</v>
          </cell>
        </row>
        <row r="3230">
          <cell r="A3230" t="str">
            <v>05.002.0012-0</v>
          </cell>
          <cell r="B3230" t="str">
            <v xml:space="preserve">DEMOLICAO COM EQUIPAMENTO DE AR COMPRIMIDO,DE PAVIMENTACAO D E CONCRETO SIMPLES,COM 20CM DE ESPESSURA,EM FAIXAS DE ATE 1, 20M DE LARGURA,INCLUSIVE EMPILHAMENTO LATERAL DENTRO DO CANT EIRO DE SERVICO  </v>
          </cell>
          <cell r="C3230" t="str">
            <v>M2</v>
          </cell>
        </row>
        <row r="3231">
          <cell r="A3231" t="str">
            <v>05.002.0012-A</v>
          </cell>
          <cell r="B3231" t="str">
            <v xml:space="preserve">DEMOLICAO COM EQUIPAMENTO DE AR COMPRIMIDO,DE PAVIMENTACAO D E CONCRETO SIMPLES,COM 20CM DE ESPESSURA,EM FAIXAS DE ATE 1, 20M DE LARGURA,INCLUSIVE EMPILHAMENTO LATERAL DENTRO DO CANT EIRO DE SERVICO  </v>
          </cell>
          <cell r="C3231" t="str">
            <v>M2</v>
          </cell>
        </row>
        <row r="3232">
          <cell r="A3232" t="str">
            <v>05.002.0013-0</v>
          </cell>
          <cell r="B3232" t="str">
            <v xml:space="preserve">DEMOLICAO COM EQUIPAMENTO DE AR COMPRIMIDO,DE CONCRETO ARMAD O,VISANDO A EXPOSICAO OU RETIRADA DE ARMADURA    </v>
          </cell>
          <cell r="C3232" t="str">
            <v>M3</v>
          </cell>
        </row>
        <row r="3233">
          <cell r="A3233" t="str">
            <v>05.002.0013-A</v>
          </cell>
          <cell r="B3233" t="str">
            <v xml:space="preserve">DEMOLICAO COM EQUIPAMENTO DE AR COMPRIMIDO,DE CONCRETO ARMAD O,VISANDO A EXPOSICAO OU RETIRADA DE ARMADURA    </v>
          </cell>
          <cell r="C3233" t="str">
            <v>M3</v>
          </cell>
        </row>
        <row r="3234">
          <cell r="A3234" t="str">
            <v>05.002.0014-0</v>
          </cell>
          <cell r="B3234" t="str">
            <v xml:space="preserve">DEMOLICAO COM EQUIPAMENTO DE AR COMPRIMIDO,DE PASSEIO CIMENT ADO COM ESPESSURA ATE 10CM,INCLUSIVE EMPILHAMENTO LATERAL DE NTRO DO CANTEIRO DE SERVICO   </v>
          </cell>
          <cell r="C3234" t="str">
            <v>M2</v>
          </cell>
        </row>
        <row r="3235">
          <cell r="A3235" t="str">
            <v>05.002.0014-A</v>
          </cell>
          <cell r="B3235" t="str">
            <v xml:space="preserve">DEMOLICAO COM EQUIPAMENTO DE AR COMPRIMIDO,DE PASSEIO CIMENT ADO COM ESPESSURA ATE 10CM,INCLUSIVE EMPILHAMENTO LATERAL DE NTRO DO CANTEIRO DE SERVICO   </v>
          </cell>
          <cell r="C3235" t="str">
            <v>M2</v>
          </cell>
        </row>
        <row r="3236">
          <cell r="A3236" t="str">
            <v>05.002.0015-0</v>
          </cell>
          <cell r="B3236" t="str">
            <v xml:space="preserve">DEMOLICAO COM EQUIPAMENTO DE AR COMPRIMIDO,DE BASE DE MACADA ME CIMENTADO,INCLUSIVE EMPILHAMENTO LATERAL DENTRO DO CANTEI RO DE SERVICO   </v>
          </cell>
          <cell r="C3236" t="str">
            <v>M3</v>
          </cell>
        </row>
        <row r="3237">
          <cell r="A3237" t="str">
            <v>05.002.0015-A</v>
          </cell>
          <cell r="B3237" t="str">
            <v xml:space="preserve">DEMOLICAO COM EQUIPAMENTO DE AR COMPRIMIDO,DE BASE DE MACADA ME CIMENTADO,INCLUSIVE EMPILHAMENTO LATERAL DENTRO DO CANTEI RO DE SERVICO   </v>
          </cell>
          <cell r="C3237" t="str">
            <v>M3</v>
          </cell>
        </row>
        <row r="3238">
          <cell r="A3238" t="str">
            <v>05.002.0016-0</v>
          </cell>
          <cell r="B3238" t="str">
            <v xml:space="preserve">DEMOLICAO COM EQUIPAMENTO DE AR COMPRIMIDO,DE BASE DE MACADA ME BETUMINOSO,INCLUSIVE EMPILHAMENTO LATERAL DENTRO DO CANTE IRO DE SERVICO   </v>
          </cell>
          <cell r="C3238" t="str">
            <v>M3</v>
          </cell>
        </row>
        <row r="3239">
          <cell r="A3239" t="str">
            <v>05.002.0016-A</v>
          </cell>
          <cell r="B3239" t="str">
            <v xml:space="preserve">DEMOLICAO COM EQUIPAMENTO DE AR COMPRIMIDO,DE BASE DE MACADA ME BETUMINOSO,INCLUSIVE EMPILHAMENTO LATERAL DENTRO DO CANTE IRO DE SERVICO   </v>
          </cell>
          <cell r="C3239" t="str">
            <v>M3</v>
          </cell>
        </row>
        <row r="3240">
          <cell r="A3240" t="str">
            <v>05.002.0030-0</v>
          </cell>
          <cell r="B3240" t="str">
            <v xml:space="preserve">DEMOLICAO DE PISOS OU PAVIMENTOS DE CONCRETO SIMPLES,UTILIZA NDO QUEDA DE MACO DE 750KG,ADAPTADO A UMA ESCAVADEIRA DE 0,5 7M3(3/4JD3)   </v>
          </cell>
          <cell r="C3240" t="str">
            <v>M3</v>
          </cell>
        </row>
        <row r="3241">
          <cell r="A3241" t="str">
            <v>05.002.0030-A</v>
          </cell>
          <cell r="B3241" t="str">
            <v xml:space="preserve">DEMOLICAO DE PISOS OU PAVIMENTOS DE CONCRETO SIMPLES,UTILIZA NDO QUEDA DE MACO DE 750KG,ADAPTADO A UMA ESCAVADEIRA DE 0,5 7M3(3/4JD3)   </v>
          </cell>
          <cell r="C3241" t="str">
            <v>M3</v>
          </cell>
        </row>
        <row r="3242">
          <cell r="A3242" t="str">
            <v>05.002.0031-0</v>
          </cell>
          <cell r="B3242" t="str">
            <v xml:space="preserve">DEMOLICAO DE PECAS DE CONCRETO ARMADO EM POSICAO ESPECIAL,UT ILIZANDO QUEDA DE MACO DE 750KG,ADAPTADO A UMA ESCAVADEIRA D E 0,57M3(3/4JD3)   </v>
          </cell>
          <cell r="C3242" t="str">
            <v>M3</v>
          </cell>
        </row>
        <row r="3243">
          <cell r="A3243" t="str">
            <v>05.002.0031-A</v>
          </cell>
          <cell r="B3243" t="str">
            <v xml:space="preserve">DEMOLICAO DE PECAS DE CONCRETO ARMADO EM POSICAO ESPECIAL,UT ILIZANDO QUEDA DE MACO DE 750KG,ADAPTADO A UMA ESCAVADEIRA D E 0,57M3(3/4JD3)   </v>
          </cell>
          <cell r="C3243" t="str">
            <v>M3</v>
          </cell>
        </row>
        <row r="3244">
          <cell r="A3244" t="str">
            <v>05.002.0050-0</v>
          </cell>
          <cell r="B3244" t="str">
            <v xml:space="preserve">ARRANCAMENTO COM EQUIPAMENTO DE AR COMPRIMIDO,DE PISO DE PAR ALELEPIPEDOS REJUNTADOS COM ARGAMASSA DE CIMENTO E AREIA,INC LUSIVE LIMPEZA E EMPILHAMENTO SOBRE O PASSEIO   </v>
          </cell>
          <cell r="C3244" t="str">
            <v>M2</v>
          </cell>
        </row>
        <row r="3245">
          <cell r="A3245" t="str">
            <v>05.002.0050-A</v>
          </cell>
          <cell r="B3245" t="str">
            <v xml:space="preserve">ARRANCAMENTO COM EQUIPAMENTO DE AR COMPRIMIDO,DE PISO DE PAR ALELEPIPEDOS REJUNTADOS COM ARGAMASSA DE CIMENTO E AREIA,INC LUSIVE LIMPEZA E EMPILHAMENTO SOBRE O PASSEIO   </v>
          </cell>
          <cell r="C3245" t="str">
            <v>M2</v>
          </cell>
        </row>
        <row r="3246">
          <cell r="A3246" t="str">
            <v>05.002.0055-0</v>
          </cell>
          <cell r="B3246" t="str">
            <v xml:space="preserve">ARRANCAMENTO,COM EQUIPAMENTO DE AR COMPRIMIDO,DE TAMPAO DE F ERRO FUNDIDO (TAMPA E TELAR)    </v>
          </cell>
          <cell r="C3246" t="str">
            <v>UN</v>
          </cell>
        </row>
        <row r="3247">
          <cell r="A3247" t="str">
            <v>05.002.0055-A</v>
          </cell>
          <cell r="B3247" t="str">
            <v xml:space="preserve">ARRANCAMENTO,COM EQUIPAMENTO DE AR COMPRIMIDO,DE TAMPAO DE F ERRO FUNDIDO (TAMPA E TELAR)    </v>
          </cell>
          <cell r="C3247" t="str">
            <v>UN</v>
          </cell>
        </row>
        <row r="3248">
          <cell r="A3248" t="str">
            <v>05.002.0060-0</v>
          </cell>
          <cell r="B3248" t="str">
            <v xml:space="preserve">ARRANCAMENTO,COM EQUIPAMENTO DE AR COMPRIMIDO,E CARGA EM CAM INHAO DE TRILHO DE BONDE    </v>
          </cell>
          <cell r="C3248" t="str">
            <v>UN</v>
          </cell>
        </row>
        <row r="3249">
          <cell r="A3249" t="str">
            <v>05.002.0060-A</v>
          </cell>
          <cell r="B3249" t="str">
            <v xml:space="preserve">ARRANCAMENTO,COM EQUIPAMENTO DE AR COMPRIMIDO,E CARGA EM CAM INHAO DE TRILHO DE BONDE    </v>
          </cell>
          <cell r="C3249" t="str">
            <v>UN</v>
          </cell>
        </row>
        <row r="3250">
          <cell r="A3250" t="str">
            <v>05.002.0061-0</v>
          </cell>
          <cell r="B3250" t="str">
            <v xml:space="preserve">DEMOLICAO COM EQUIPAMENTO DE AR COMPRIMIDO DE LAJE PRE-FABRI CADA COMPOSTA DE TIJOLOS CERAMICOS,VIGOTAS,ARMACAO E CAMADA DE CAPEAMENTO,INCLUSIVE EMPILHAMENTO LATERAL DENTRO DO CANTE RO DE SERVICO  </v>
          </cell>
          <cell r="C3250" t="str">
            <v>M3</v>
          </cell>
        </row>
        <row r="3251">
          <cell r="A3251" t="str">
            <v>05.002.0061-A</v>
          </cell>
          <cell r="B3251" t="str">
            <v xml:space="preserve">DEMOLICAO COM EQUIPAMENTO DE AR COMPRIMIDO DE LAJE PRE-FABRI CADA COMPOSTA DE TIJOLOS CERAMICOS,VIGOTAS,ARMACAO E CAMADA DE CAPEAMENTO,INCLUSIVE EMPILHAMENTO LATERAL DENTRO DO CANTE RO DE SERVICO  </v>
          </cell>
          <cell r="C3251" t="str">
            <v>M3</v>
          </cell>
        </row>
        <row r="3252">
          <cell r="A3252" t="str">
            <v>05.002.0062-0</v>
          </cell>
          <cell r="B3252" t="str">
            <v>DEMOLICAO DE PREDIOS COM ROMPEDOR HIDRAULICO ADAPTADO A ESCA VADEIRA,DE CONCRETO ARMADO,PISOS,ALVENARIA E ESQUADRIAS,INCL USIVE EMPILHAMENTO DO ENTULHO(CONSIDERANDO DESMONTES MANUAL E MECANICO COM O PROPRIO ROMPEDOR),COM PREPARO PARA O TRANSP ORTE,EXCLUSIVE CORTE DO ACO(VERGALHAO)EMPILHADO,TRANSP.(BOTA FORA),CARGA E DESCARGA.MEDIDO PELA AREA X ALTURA DO PREDIO</v>
          </cell>
          <cell r="C3252" t="str">
            <v>M3</v>
          </cell>
        </row>
        <row r="3253">
          <cell r="A3253" t="str">
            <v>05.002.0062-A</v>
          </cell>
          <cell r="B3253" t="str">
            <v>DEMOLICAO DE PREDIOS COM ROMPEDOR HIDRAULICO ADAPTADO A ESCA VADEIRA,DE CONCRETO ARMADO,PISOS,ALVENARIA E ESQUADRIAS,INCL USIVE EMPILHAMENTO DO ENTULHO(CONSIDERANDO DESMONTES MANUAL E MECANICO COM O PROPRIO ROMPEDOR),COM PREPARO PARA O TRANSP ORTE,EXCLUSIVE CORTE DO ACO(VERGALHAO)EMPILHADO,TRANSP.(BOTA FORA),CARGA E DESCARGA.MEDIDO PELA AREA X ALTURA DO PREDIO</v>
          </cell>
          <cell r="C3253" t="str">
            <v>M3</v>
          </cell>
        </row>
        <row r="3254">
          <cell r="A3254" t="str">
            <v>05.002.0063-0</v>
          </cell>
          <cell r="B3254" t="str">
            <v xml:space="preserve">DEMOLICAO DE CONCRETO ARMADO COM ROMPEDOR HIDRAULICO ADAPTAD O A ESCAVADEIRA,INCLUSIVE EMPILHAMENTO LATERAL DENTRO DO CAN TEIRO DE SERVICO   </v>
          </cell>
          <cell r="C3254" t="str">
            <v>M3</v>
          </cell>
        </row>
        <row r="3255">
          <cell r="A3255" t="str">
            <v>05.002.0063-A</v>
          </cell>
          <cell r="B3255" t="str">
            <v xml:space="preserve">DEMOLICAO DE CONCRETO ARMADO COM ROMPEDOR HIDRAULICO ADAPTAD O A ESCAVADEIRA,INCLUSIVE EMPILHAMENTO LATERAL DENTRO DO CAN TEIRO DE SERVICO   </v>
          </cell>
          <cell r="C3255" t="str">
            <v>M3</v>
          </cell>
        </row>
        <row r="3256">
          <cell r="A3256" t="str">
            <v>05.002.0065-0</v>
          </cell>
          <cell r="B3256" t="str">
            <v xml:space="preserve">DEMOLICAO E REMOCAO DE ESTRUTURAS METALICAS TRELICADAS DE VE RGALHOES E/OU PERFIS LEVES DE ACO,MEDIDAS PELO PESO REMOVIDO    </v>
          </cell>
          <cell r="C3256" t="str">
            <v>KG</v>
          </cell>
        </row>
        <row r="3257">
          <cell r="A3257" t="str">
            <v>05.002.0065-A</v>
          </cell>
          <cell r="B3257" t="str">
            <v xml:space="preserve">DEMOLICAO E REMOCAO DE ESTRUTURAS METALICAS TRELICADAS DE VE RGALHOES E/OU PERFIS LEVES DE ACO,MEDIDAS PELO PESO REMOVIDO    </v>
          </cell>
          <cell r="C3257" t="str">
            <v>KG</v>
          </cell>
        </row>
        <row r="3258">
          <cell r="A3258" t="str">
            <v>05.002.0070-0</v>
          </cell>
          <cell r="B3258" t="str">
            <v xml:space="preserve">DEMOLICAO E REMOCAO COM MACARICO E GUINDASTES,DE ESTRUTURAS METALICAS DE PERFIS PESADOS DE ACO,MEDIDAS PELO PESO REMOVID O   </v>
          </cell>
          <cell r="C3258" t="str">
            <v>T</v>
          </cell>
        </row>
        <row r="3259">
          <cell r="A3259" t="str">
            <v>05.002.0070-A</v>
          </cell>
          <cell r="B3259" t="str">
            <v xml:space="preserve">DEMOLICAO E REMOCAO COM MACARICO E GUINDASTES,DE ESTRUTURAS METALICAS DE PERFIS PESADOS DE ACO,MEDIDAS PELO PESO REMOVID O   </v>
          </cell>
          <cell r="C3259" t="str">
            <v>T</v>
          </cell>
        </row>
        <row r="3260">
          <cell r="A3260" t="str">
            <v>05.002.0075-0</v>
          </cell>
          <cell r="B3260" t="str">
            <v xml:space="preserve">DEMOLICAO E REMOCAO COM MACARICO E GUINDASTES,DE ESTRUTURAS METALICAS OU SIMILARES DE CHAPAS DE ACO,MEDIDAS PELO PESO RE MOVIDO   </v>
          </cell>
          <cell r="C3260" t="str">
            <v>T</v>
          </cell>
        </row>
        <row r="3261">
          <cell r="A3261" t="str">
            <v>05.002.0075-A</v>
          </cell>
          <cell r="B3261" t="str">
            <v xml:space="preserve">DEMOLICAO E REMOCAO COM MACARICO E GUINDASTES,DE ESTRUTURAS METALICAS OU SIMILARES DE CHAPAS DE ACO,MEDIDAS PELO PESO RE MOVIDO   </v>
          </cell>
          <cell r="C3261" t="str">
            <v>T</v>
          </cell>
        </row>
        <row r="3262">
          <cell r="A3262" t="str">
            <v>05.002.0081-0</v>
          </cell>
          <cell r="B3262" t="str">
            <v xml:space="preserve">DESMONTAGEM E REMOCAO COM AUXILIO DE GUINDASTE,DE TUBOS,CONE XOES,REGISTROS,VALVULAS E SIMILARES COM JUNTAS FLANGEADAS,CU STO POR JUNTA,COM DN=200MM   </v>
          </cell>
          <cell r="C3262" t="str">
            <v>UN</v>
          </cell>
        </row>
        <row r="3263">
          <cell r="A3263" t="str">
            <v>05.002.0081-A</v>
          </cell>
          <cell r="B3263" t="str">
            <v xml:space="preserve">DESMONTAGEM E REMOCAO COM AUXILIO DE GUINDASTE,DE TUBOS,CONE XOES,REGISTROS,VALVULAS E SIMILARES COM JUNTAS FLANGEADAS,CU STO POR JUNTA,COM DN=200MM   </v>
          </cell>
          <cell r="C3263" t="str">
            <v>UN</v>
          </cell>
        </row>
        <row r="3264">
          <cell r="A3264" t="str">
            <v>05.002.0082-0</v>
          </cell>
          <cell r="B3264" t="str">
            <v xml:space="preserve">DESMONTAGEM E REMOCAO COM AUXILIO DE GUINDASTE,DE TUBOS,CONE XOES,REGISTROS,VALVULAS E SIMILARES COM JUNTAS FLANGEADAS,CU STO POR JUNTA,COM DN=250MM   </v>
          </cell>
          <cell r="C3264" t="str">
            <v>UN</v>
          </cell>
        </row>
        <row r="3265">
          <cell r="A3265" t="str">
            <v>05.002.0082-A</v>
          </cell>
          <cell r="B3265" t="str">
            <v xml:space="preserve">DESMONTAGEM E REMOCAO COM AUXILIO DE GUINDASTE,DE TUBOS,CONE XOES,REGISTROS,VALVULAS E SIMILARES COM JUNTAS FLANGEADAS,CU STO POR JUNTA,COM DN=250MM   </v>
          </cell>
          <cell r="C3265" t="str">
            <v>UN</v>
          </cell>
        </row>
        <row r="3266">
          <cell r="A3266" t="str">
            <v>05.002.0083-0</v>
          </cell>
          <cell r="B3266" t="str">
            <v xml:space="preserve">DESMONTAGEM E REMOCAO COM AUXILIO DE GUINDASTE,DE TUBOS,CONE XOES,REGISTROS,VALVULAS E SIMILARES COM JUNTAS FLANGEADAS CU STO POR JUNTA,COM DN= 300MM   </v>
          </cell>
          <cell r="C3266" t="str">
            <v>UN</v>
          </cell>
        </row>
        <row r="3267">
          <cell r="A3267" t="str">
            <v>05.002.0083-A</v>
          </cell>
          <cell r="B3267" t="str">
            <v xml:space="preserve">DESMONTAGEM E REMOCAO COM AUXILIO DE GUINDASTE,DE TUBOS,CONE XOES,REGISTROS,VALVULAS E SIMILARES COM JUNTAS FLANGEADAS CU STO POR JUNTA,COM DN= 300MM   </v>
          </cell>
          <cell r="C3267" t="str">
            <v>UN</v>
          </cell>
        </row>
        <row r="3268">
          <cell r="A3268" t="str">
            <v>05.002.0084-0</v>
          </cell>
          <cell r="B3268" t="str">
            <v xml:space="preserve">DESMONTAGEM E REMOCAO COM AUXILIO DE GUINDASTE,DE TUBOS,CONE XOES,REGISTROS,VALVULAS E SIMILARES COM JUNTAS FLANGEADAS CU STO POR JUNTA,COM DN=350MM   </v>
          </cell>
          <cell r="C3268" t="str">
            <v>UN</v>
          </cell>
        </row>
        <row r="3269">
          <cell r="A3269" t="str">
            <v>05.002.0084-A</v>
          </cell>
          <cell r="B3269" t="str">
            <v xml:space="preserve">DESMONTAGEM E REMOCAO COM AUXILIO DE GUINDASTE,DE TUBOS,CONE XOES,REGISTROS,VALVULAS E SIMILARES COM JUNTAS FLANGEADAS CU STO POR JUNTA,COM DN=350MM   </v>
          </cell>
          <cell r="C3269" t="str">
            <v>UN</v>
          </cell>
        </row>
        <row r="3270">
          <cell r="A3270" t="str">
            <v>05.002.0085-0</v>
          </cell>
          <cell r="B3270" t="str">
            <v xml:space="preserve">DESMONTAGEM E REMOCAO COM AUXILIO DE GUINDASTE,DE TUBOS,CONE XOES,REGISTROS,VALVULAS E SIMILARES COM JUNTAS FLANGEADAS CU STO POR JUNTA,COM DN=400MM   </v>
          </cell>
          <cell r="C3270" t="str">
            <v>UN</v>
          </cell>
        </row>
        <row r="3271">
          <cell r="A3271" t="str">
            <v>05.002.0085-A</v>
          </cell>
          <cell r="B3271" t="str">
            <v xml:space="preserve">DESMONTAGEM E REMOCAO COM AUXILIO DE GUINDASTE,DE TUBOS,CONE XOES,REGISTROS,VALVULAS E SIMILARES COM JUNTAS FLANGEADAS CU STO POR JUNTA,COM DN=400MM   </v>
          </cell>
          <cell r="C3271" t="str">
            <v>UN</v>
          </cell>
        </row>
        <row r="3272">
          <cell r="A3272" t="str">
            <v>05.002.0086-0</v>
          </cell>
          <cell r="B3272" t="str">
            <v xml:space="preserve">DESMONTAGEM E REMOCAO COM AUXILIO DE GUINDASTE,DE TUBOS,CONE XOES,REGISTROS,VALVULAS E SIMILARES COM JUNTAS FLANGEADAS CU STO POR JUNTA,COM DN=450MM   </v>
          </cell>
          <cell r="C3272" t="str">
            <v>UN</v>
          </cell>
        </row>
        <row r="3273">
          <cell r="A3273" t="str">
            <v>05.002.0086-A</v>
          </cell>
          <cell r="B3273" t="str">
            <v xml:space="preserve">DESMONTAGEM E REMOCAO COM AUXILIO DE GUINDASTE,DE TUBOS,CONE XOES,REGISTROS,VALVULAS E SIMILARES COM JUNTAS FLANGEADAS CU STO POR JUNTA,COM DN=450MM   </v>
          </cell>
          <cell r="C3273" t="str">
            <v>UN</v>
          </cell>
        </row>
        <row r="3274">
          <cell r="A3274" t="str">
            <v>05.002.0087-0</v>
          </cell>
          <cell r="B3274" t="str">
            <v xml:space="preserve">DESMONTAGEM E REMOCAO COM AUXILIO DE GUINDASTE,DE TUBOS,CONE XOES,REGISTROS,VALVULAS E SIMILARES COM JUNTAS FLANGEADAS CU STO POR JUNTA,COM DN=500MM   </v>
          </cell>
          <cell r="C3274" t="str">
            <v>UN</v>
          </cell>
        </row>
        <row r="3275">
          <cell r="A3275" t="str">
            <v>05.002.0087-A</v>
          </cell>
          <cell r="B3275" t="str">
            <v xml:space="preserve">DESMONTAGEM E REMOCAO COM AUXILIO DE GUINDASTE,DE TUBOS,CONE XOES,REGISTROS,VALVULAS E SIMILARES COM JUNTAS FLANGEADAS CU STO POR JUNTA,COM DN=500MM   </v>
          </cell>
          <cell r="C3275" t="str">
            <v>UN</v>
          </cell>
        </row>
        <row r="3276">
          <cell r="A3276" t="str">
            <v>05.002.0088-0</v>
          </cell>
          <cell r="B3276" t="str">
            <v xml:space="preserve">DESMONTAGEM E REMOCAO COM AUXILIO DE GUINDASTE,DE TUBOS,CONE XOES,REGISTROS,VALVULAS E SIMILARES COM JUNTAS FLANGEADAS CU STO POR JUNTA,COM DN=600MM   </v>
          </cell>
          <cell r="C3276" t="str">
            <v>UN</v>
          </cell>
        </row>
        <row r="3277">
          <cell r="A3277" t="str">
            <v>05.002.0088-A</v>
          </cell>
          <cell r="B3277" t="str">
            <v xml:space="preserve">DESMONTAGEM E REMOCAO COM AUXILIO DE GUINDASTE,DE TUBOS,CONE XOES,REGISTROS,VALVULAS E SIMILARES COM JUNTAS FLANGEADAS CU STO POR JUNTA,COM DN=600MM   </v>
          </cell>
          <cell r="C3277" t="str">
            <v>UN</v>
          </cell>
        </row>
        <row r="3278">
          <cell r="A3278" t="str">
            <v>05.002.0089-0</v>
          </cell>
          <cell r="B3278" t="str">
            <v xml:space="preserve">DESMONTAGEM E REMOCAO COM AUXILIO DE GUINDASTE,DE TUBOS,CONE XOES,REGISTROS,VALVULAS E SIMILARES COM JUNTAS FLANGEADAS CU STO POR JUNTA,COM DN=700MM   </v>
          </cell>
          <cell r="C3278" t="str">
            <v>UN</v>
          </cell>
        </row>
        <row r="3279">
          <cell r="A3279" t="str">
            <v>05.002.0089-A</v>
          </cell>
          <cell r="B3279" t="str">
            <v xml:space="preserve">DESMONTAGEM E REMOCAO COM AUXILIO DE GUINDASTE,DE TUBOS,CONE XOES,REGISTROS,VALVULAS E SIMILARES COM JUNTAS FLANGEADAS CU STO POR JUNTA,COM DN=700MM   </v>
          </cell>
          <cell r="C3279" t="str">
            <v>UN</v>
          </cell>
        </row>
        <row r="3280">
          <cell r="A3280" t="str">
            <v>05.002.0090-0</v>
          </cell>
          <cell r="B3280" t="str">
            <v xml:space="preserve">DESMONTAGEM E REMOCAO COM AUXILIO DE GUINDASTE,DE TUBOS,CONE XOES,REGISTROS,VALVULAS E SIMILARES COM JUNTAS FLANGEADAS CU STO POR JUNTA,COM DN=800MM   </v>
          </cell>
          <cell r="C3280" t="str">
            <v>UN</v>
          </cell>
        </row>
        <row r="3281">
          <cell r="A3281" t="str">
            <v>05.002.0090-A</v>
          </cell>
          <cell r="B3281" t="str">
            <v xml:space="preserve">DESMONTAGEM E REMOCAO COM AUXILIO DE GUINDASTE,DE TUBOS,CONE XOES,REGISTROS,VALVULAS E SIMILARES COM JUNTAS FLANGEADAS CU STO POR JUNTA,COM DN=800MM   </v>
          </cell>
          <cell r="C3281" t="str">
            <v>UN</v>
          </cell>
        </row>
        <row r="3282">
          <cell r="A3282" t="str">
            <v>05.002.0091-0</v>
          </cell>
          <cell r="B3282" t="str">
            <v xml:space="preserve">DESMONTAGEM E REMOCAO COM AUXILIO DE GUINDASTE,DE TUBOS,CONE XOES,REGISTROS,VALVULAS E SIMILARES COM JUNTAS FLANGEADAS CU STO POR JUNTA,COM DN=900MM   </v>
          </cell>
          <cell r="C3282" t="str">
            <v>UN</v>
          </cell>
        </row>
        <row r="3283">
          <cell r="A3283" t="str">
            <v>05.002.0091-A</v>
          </cell>
          <cell r="B3283" t="str">
            <v xml:space="preserve">DESMONTAGEM E REMOCAO COM AUXILIO DE GUINDASTE,DE TUBOS,CONE XOES,REGISTROS,VALVULAS E SIMILARES COM JUNTAS FLANGEADAS CU STO POR JUNTA,COM DN=900MM   </v>
          </cell>
          <cell r="C3283" t="str">
            <v>UN</v>
          </cell>
        </row>
        <row r="3284">
          <cell r="A3284" t="str">
            <v>05.002.0092-0</v>
          </cell>
          <cell r="B3284" t="str">
            <v xml:space="preserve">DESMONTAGEM E REMOCAO COM AUXILIO DE GUINDASTE,DE TUBOS,CONE XOES,REGISTROS,VALVULAS E SIMILARES COM JUNTAS FLANGEADAS CU STO POR JUNTA,COM DN=1000MM   </v>
          </cell>
          <cell r="C3284" t="str">
            <v>UN</v>
          </cell>
        </row>
        <row r="3285">
          <cell r="A3285" t="str">
            <v>05.002.0092-A</v>
          </cell>
          <cell r="B3285" t="str">
            <v xml:space="preserve">DESMONTAGEM E REMOCAO COM AUXILIO DE GUINDASTE,DE TUBOS,CONE XOES,REGISTROS,VALVULAS E SIMILARES COM JUNTAS FLANGEADAS CU STO POR JUNTA,COM DN=1000MM   </v>
          </cell>
          <cell r="C3285" t="str">
            <v>UN</v>
          </cell>
        </row>
        <row r="3286">
          <cell r="A3286" t="str">
            <v>05.002.0093-0</v>
          </cell>
          <cell r="B3286" t="str">
            <v xml:space="preserve">DESMONTAGEM E REMOCAO COM AUXILIO DE GUINDASTE,DE TUBOS,CONE XOES,REGISTROS,VALVULAS E SIMILARES COM JUNTAS FLANGEADAS CU STO POR JUNTA,COM DN=1200MM   </v>
          </cell>
          <cell r="C3286" t="str">
            <v>UN</v>
          </cell>
        </row>
        <row r="3287">
          <cell r="A3287" t="str">
            <v>05.002.0093-A</v>
          </cell>
          <cell r="B3287" t="str">
            <v xml:space="preserve">DESMONTAGEM E REMOCAO COM AUXILIO DE GUINDASTE,DE TUBOS,CONE XOES,REGISTROS,VALVULAS E SIMILARES COM JUNTAS FLANGEADAS CU STO POR JUNTA,COM DN=1200MM   </v>
          </cell>
          <cell r="C3287" t="str">
            <v>UN</v>
          </cell>
        </row>
        <row r="3288">
          <cell r="A3288" t="str">
            <v>05.002.0100-0</v>
          </cell>
          <cell r="B3288" t="str">
            <v xml:space="preserve">LEVANTAMENTO OU REBAIXAMENTO DE TAMPAO DE RUA,CONSIDERANDO D EMOLICAO DE CAMADA DE ASFALTO E CONCRETO,MOVIMENTACAO E CONC RETAGEM,EXCLUSIVE CERCA PROTETORA   </v>
          </cell>
          <cell r="C3288" t="str">
            <v>UN</v>
          </cell>
        </row>
        <row r="3289">
          <cell r="A3289" t="str">
            <v>05.002.0100-A</v>
          </cell>
          <cell r="B3289" t="str">
            <v xml:space="preserve">LEVANTAMENTO OU REBAIXAMENTO DE TAMPAO DE RUA,CONSIDERANDO D EMOLICAO DE CAMADA DE ASFALTO E CONCRETO,MOVIMENTACAO E CONC RETAGEM,EXCLUSIVE CERCA PROTETORA   </v>
          </cell>
          <cell r="C3289" t="str">
            <v>UN</v>
          </cell>
        </row>
        <row r="3290">
          <cell r="A3290" t="str">
            <v>05.002.0101-0</v>
          </cell>
          <cell r="B3290" t="str">
            <v xml:space="preserve">LEVANTAMENTO OU REBAIXAMENTO DE TAMPAO DE RUA,CONSIDERANDO D EMOLICAO DE CAMADA DE ASFALTO E CONCRETO,MOVIMENTACAO E CONC RETAGEM,INCLUSIVE CERCA PROTETORA   </v>
          </cell>
          <cell r="C3290" t="str">
            <v>UN</v>
          </cell>
        </row>
        <row r="3291">
          <cell r="A3291" t="str">
            <v>05.002.0101-A</v>
          </cell>
          <cell r="B3291" t="str">
            <v xml:space="preserve">LEVANTAMENTO OU REBAIXAMENTO DE TAMPAO DE RUA,CONSIDERANDO D EMOLICAO DE CAMADA DE ASFALTO E CONCRETO,MOVIMENTACAO E CONC RETAGEM,INCLUSIVE CERCA PROTETORA   </v>
          </cell>
          <cell r="C3291" t="str">
            <v>UN</v>
          </cell>
        </row>
        <row r="3292">
          <cell r="A3292" t="str">
            <v>05.002.0102-0</v>
          </cell>
          <cell r="B3292" t="str">
            <v xml:space="preserve">LEVANTAMENTO OU REBAIXAMENTO DE TAMPAO EM PATIO,PASSEIO OU J ARDIM COM VARIACAO DE MOVIMENTACAO ATE 0,50M,CONSIDERANDO DE MOLICAO DE CAMADA DE CONCRETO E CONCRETAGEM,INCLUSIVE CERCA PROTETORA  </v>
          </cell>
          <cell r="C3292" t="str">
            <v>UN</v>
          </cell>
        </row>
        <row r="3293">
          <cell r="A3293" t="str">
            <v>05.002.0102-A</v>
          </cell>
          <cell r="B3293" t="str">
            <v xml:space="preserve">LEVANTAMENTO OU REBAIXAMENTO DE TAMPAO EM PATIO,PASSEIO OU J ARDIM COM VARIACAO DE MOVIMENTACAO ATE 0,50M,CONSIDERANDO DE MOLICAO DE CAMADA DE CONCRETO E CONCRETAGEM,INCLUSIVE CERCA PROTETORA  </v>
          </cell>
          <cell r="C3293" t="str">
            <v>UN</v>
          </cell>
        </row>
        <row r="3294">
          <cell r="A3294" t="str">
            <v>05.002.0105-0</v>
          </cell>
          <cell r="B3294" t="str">
            <v xml:space="preserve">LEVANTAMENTO DE TAMPAO DE RUA,UTILIZANDO CONJUNTO DE ANEIS M ETALICOS SUPLEMENTARES,EXCLUSIVE CERCA PROTETORA    </v>
          </cell>
          <cell r="C3294" t="str">
            <v>UN</v>
          </cell>
        </row>
        <row r="3295">
          <cell r="A3295" t="str">
            <v>05.002.0105-A</v>
          </cell>
          <cell r="B3295" t="str">
            <v xml:space="preserve">LEVANTAMENTO DE TAMPAO DE RUA,UTILIZANDO CONJUNTO DE ANEIS M ETALICOS SUPLEMENTARES,EXCLUSIVE CERCA PROTETORA    </v>
          </cell>
          <cell r="C3295" t="str">
            <v>UN</v>
          </cell>
        </row>
        <row r="3296">
          <cell r="A3296" t="str">
            <v>05.002.0106-0</v>
          </cell>
          <cell r="B3296" t="str">
            <v xml:space="preserve">LEVANTAMENTO DE TAMPAO DE RUA,UTILIZANDO CONJUNTO DE ANEIS METALICOS SUPLEMENTARES, INCLUSIVE CERCA PROTETORA    </v>
          </cell>
          <cell r="C3296" t="str">
            <v>UN</v>
          </cell>
        </row>
        <row r="3297">
          <cell r="A3297" t="str">
            <v>05.002.0106-A</v>
          </cell>
          <cell r="B3297" t="str">
            <v xml:space="preserve">LEVANTAMENTO DE TAMPAO DE RUA,UTILIZANDO CONJUNTO DE ANEIS METALICOS SUPLEMENTARES, INCLUSIVE CERCA PROTETORA    </v>
          </cell>
          <cell r="C3297" t="str">
            <v>UN</v>
          </cell>
        </row>
        <row r="3298">
          <cell r="A3298" t="str">
            <v>05.002.9999-0</v>
          </cell>
          <cell r="B3298" t="str">
            <v xml:space="preserve">INDICE 05.002 DEMOLICAO E ARRANCAMENTO - MECANICO    </v>
          </cell>
        </row>
        <row r="3299">
          <cell r="A3299" t="str">
            <v>05.002.9999-A</v>
          </cell>
          <cell r="B3299" t="str">
            <v xml:space="preserve">INDICE 05.002 DEMOLICAO E ARRANCAMENTO - MECANICO    </v>
          </cell>
        </row>
        <row r="3300">
          <cell r="A3300" t="str">
            <v>05.003.0010-1</v>
          </cell>
          <cell r="B3300" t="str">
            <v xml:space="preserve">LIMPEZA MANUAL DE POCO DE VISITA DE ATE 3,00M DE PROFUNDIDAD E,EXCLUSIVE TRANSPORTE DO MATERIAL RETIRADO    </v>
          </cell>
          <cell r="C3300" t="str">
            <v>M3</v>
          </cell>
        </row>
        <row r="3301">
          <cell r="A3301" t="str">
            <v>05.003.0010-B</v>
          </cell>
          <cell r="B3301" t="str">
            <v xml:space="preserve">LIMPEZA MANUAL DE POCO DE VISITA DE ATE 3,00M DE PROFUNDIDAD E,EXCLUSIVE TRANSPORTE DO MATERIAL RETIRADO    </v>
          </cell>
          <cell r="C3301" t="str">
            <v>M3</v>
          </cell>
        </row>
        <row r="3302">
          <cell r="A3302" t="str">
            <v>05.003.0011-0</v>
          </cell>
          <cell r="B3302" t="str">
            <v xml:space="preserve">LIMPEZA MANUAL DE POCO DE VISITA DE ATE 3,00M DE PROFUNDIDAD E,COM TRANSPORTE DO MATERIAL RETIRADO ATE 10KM DE DISTANCIA, INCLUSIVE CARGA MANUAL E DESCARGA MECANICA   </v>
          </cell>
          <cell r="C3302" t="str">
            <v>M3</v>
          </cell>
        </row>
        <row r="3303">
          <cell r="A3303" t="str">
            <v>05.003.0011-A</v>
          </cell>
          <cell r="B3303" t="str">
            <v xml:space="preserve">LIMPEZA MANUAL DE POCO DE VISITA DE ATE 3,00M DE PROFUNDIDAD E,COM TRANSPORTE DO MATERIAL RETIRADO ATE 10KM DE DISTANCIA, INCLUSIVE CARGA MANUAL E DESCARGA MECANICA   </v>
          </cell>
          <cell r="C3303" t="str">
            <v>M3</v>
          </cell>
        </row>
        <row r="3304">
          <cell r="A3304" t="str">
            <v>05.003.0015-1</v>
          </cell>
          <cell r="B3304" t="str">
            <v xml:space="preserve">TRANSPORTE DE MATERIAL DEPOSITADO EM POCOS DE VISITA E GALER IAS(AREIA MOLHADA,LODO),COM CARGA MANUAL E DESCARGA MECANICA ,ATE 10KM DE DISTANCIA   </v>
          </cell>
          <cell r="C3304" t="str">
            <v>M3</v>
          </cell>
        </row>
        <row r="3305">
          <cell r="A3305" t="str">
            <v>05.003.0015-B</v>
          </cell>
          <cell r="B3305" t="str">
            <v xml:space="preserve">TRANSPORTE DE MATERIAL DEPOSITADO EM POCOS DE VISITA E GALER IAS(AREIA MOLHADA,LODO),COM CARGA MANUAL E DESCARGA MECANICA ,ATE 10KM DE DISTANCIA   </v>
          </cell>
          <cell r="C3305" t="str">
            <v>M3</v>
          </cell>
        </row>
        <row r="3306">
          <cell r="A3306" t="str">
            <v>05.003.0016-1</v>
          </cell>
          <cell r="B3306" t="str">
            <v xml:space="preserve">TRANSPORTE DE MATERIAL DEPOSITADO EM POCOS DE VISITA E GALER IAS(AREIA MOLHADA,LODO),COM CARGA MANUAL E DESCARGA MECANICA ,ATE 20KM DE DISTANCIA   </v>
          </cell>
          <cell r="C3306" t="str">
            <v>M3</v>
          </cell>
        </row>
        <row r="3307">
          <cell r="A3307" t="str">
            <v>05.003.0016-B</v>
          </cell>
          <cell r="B3307" t="str">
            <v xml:space="preserve">TRANSPORTE DE MATERIAL DEPOSITADO EM POCOS DE VISITA E GALER IAS(AREIA MOLHADA,LODO),COM CARGA MANUAL E DESCARGA MECANICA ,ATE 20KM DE DISTANCIA   </v>
          </cell>
          <cell r="C3307" t="str">
            <v>M3</v>
          </cell>
        </row>
        <row r="3308">
          <cell r="A3308" t="str">
            <v>05.003.0017-1</v>
          </cell>
          <cell r="B3308" t="str">
            <v xml:space="preserve">TRANSPORTE DE MATERIAL DEPOSITADO EM POCOS DE VISITA E GALER IAS(AREIA MOLHADA,LODO),COM CARGA MANUAL E DESCARGA MECANICA ,ATE 30KM DE DISTANCIA   </v>
          </cell>
          <cell r="C3308" t="str">
            <v>M3</v>
          </cell>
        </row>
        <row r="3309">
          <cell r="A3309" t="str">
            <v>05.003.0017-B</v>
          </cell>
          <cell r="B3309" t="str">
            <v xml:space="preserve">TRANSPORTE DE MATERIAL DEPOSITADO EM POCOS DE VISITA E GALER IAS(AREIA MOLHADA,LODO),COM CARGA MANUAL E DESCARGA MECANICA ,ATE 30KM DE DISTANCIA   </v>
          </cell>
          <cell r="C3309" t="str">
            <v>M3</v>
          </cell>
        </row>
        <row r="3310">
          <cell r="A3310" t="str">
            <v>05.003.0020-0</v>
          </cell>
          <cell r="B3310" t="str">
            <v xml:space="preserve">LIMPEZA MANUAL DE GALERIA RETANGULAR,COM TRANSPORTE DE MATER IAL RETIRADO ATE 10KM DE DISTANCIA,INCLUSIVE CARGA MANUAL E DESCARGA MECANICA   </v>
          </cell>
          <cell r="C3310" t="str">
            <v>M3</v>
          </cell>
        </row>
        <row r="3311">
          <cell r="A3311" t="str">
            <v>05.003.0020-A</v>
          </cell>
          <cell r="B3311" t="str">
            <v xml:space="preserve">LIMPEZA MANUAL DE GALERIA RETANGULAR,COM TRANSPORTE DE MATER IAL RETIRADO ATE 10KM DE DISTANCIA,INCLUSIVE CARGA MANUAL E DESCARGA MECANICA   </v>
          </cell>
          <cell r="C3311" t="str">
            <v>M3</v>
          </cell>
        </row>
        <row r="3312">
          <cell r="A3312" t="str">
            <v>05.003.0021-0</v>
          </cell>
          <cell r="B3312" t="str">
            <v xml:space="preserve">LIMPEZA MANUAL DE GALERIA RETANGULAR,COM TRANSPORTE DE MATER IAL RETIRADO ATE 20KM DE DISTANCIA,INCLUSIVE CARGA MANUAL E DESCARGA MECANICA   </v>
          </cell>
          <cell r="C3312" t="str">
            <v>M3</v>
          </cell>
        </row>
        <row r="3313">
          <cell r="A3313" t="str">
            <v>05.003.0021-A</v>
          </cell>
          <cell r="B3313" t="str">
            <v xml:space="preserve">LIMPEZA MANUAL DE GALERIA RETANGULAR,COM TRANSPORTE DE MATER IAL RETIRADO ATE 20KM DE DISTANCIA,INCLUSIVE CARGA MANUAL E DESCARGA MECANICA   </v>
          </cell>
          <cell r="C3313" t="str">
            <v>M3</v>
          </cell>
        </row>
        <row r="3314">
          <cell r="A3314" t="str">
            <v>05.003.0022-0</v>
          </cell>
          <cell r="B3314" t="str">
            <v xml:space="preserve">LIMPEZA MANUAL DE GALERIA RETANGULAR,COM TRANSPORTE DE MATER IAL RETIRADO ATE 30KM DE DISTANCIA,INCLUSIVE CARGA MANUAL E DESCARGA MECANICA   </v>
          </cell>
          <cell r="C3314" t="str">
            <v>M3</v>
          </cell>
        </row>
        <row r="3315">
          <cell r="A3315" t="str">
            <v>05.003.0022-A</v>
          </cell>
          <cell r="B3315" t="str">
            <v xml:space="preserve">LIMPEZA MANUAL DE GALERIA RETANGULAR,COM TRANSPORTE DE MATER IAL RETIRADO ATE 30KM DE DISTANCIA,INCLUSIVE CARGA MANUAL E DESCARGA MECANICA   </v>
          </cell>
          <cell r="C3315" t="str">
            <v>M3</v>
          </cell>
        </row>
        <row r="3316">
          <cell r="A3316" t="str">
            <v>05.003.0040-1</v>
          </cell>
          <cell r="B3316" t="str">
            <v xml:space="preserve">LIMPEZA MECANICA DE GALERIA CIRCULAR,COM DIAMETRO DE 1,00M,U SANDO BUCKET MACHINE,EXCLUSIVE TRANSPORTE DO MATERIAL RETIRA DO   </v>
          </cell>
          <cell r="C3316" t="str">
            <v>M3</v>
          </cell>
        </row>
        <row r="3317">
          <cell r="A3317" t="str">
            <v>05.003.0040-B</v>
          </cell>
          <cell r="B3317" t="str">
            <v xml:space="preserve">LIMPEZA MECANICA DE GALERIA CIRCULAR,COM DIAMETRO DE 1,00M,U SANDO BUCKET MACHINE,EXCLUSIVE TRANSPORTE DO MATERIAL RETIRA DO   </v>
          </cell>
          <cell r="C3317" t="str">
            <v>M3</v>
          </cell>
        </row>
        <row r="3318">
          <cell r="A3318" t="str">
            <v>05.003.0041-0</v>
          </cell>
          <cell r="B3318" t="str">
            <v xml:space="preserve">LIMPEZA MECANICA DE GALERIA CIRCULAR,COM DIAMETRO MAIOR QUE 1,00M,USANDO BUCKET MACHINE,COM TRANSPORTE DO MATERIAL RETIR ADO ATE 10KM DE DISTANCIA,INCLUSIVE CARGA MANUAL E DESCARGA MECANICA  </v>
          </cell>
          <cell r="C3318" t="str">
            <v>M3</v>
          </cell>
        </row>
        <row r="3319">
          <cell r="A3319" t="str">
            <v>05.003.0041-A</v>
          </cell>
          <cell r="B3319" t="str">
            <v xml:space="preserve">LIMPEZA MECANICA DE GALERIA CIRCULAR,COM DIAMETRO MAIOR QUE 1,00M,USANDO BUCKET MACHINE,COM TRANSPORTE DO MATERIAL RETIR ADO ATE 10KM DE DISTANCIA,INCLUSIVE CARGA MANUAL E DESCARGA MECANICA  </v>
          </cell>
          <cell r="C3319" t="str">
            <v>M3</v>
          </cell>
        </row>
        <row r="3320">
          <cell r="A3320" t="str">
            <v>05.003.0042-0</v>
          </cell>
          <cell r="B3320" t="str">
            <v xml:space="preserve">LIMPEZA MECANICA DE GALERIA CIRCULAR,COM DIAMETRO IGUAL A 1, 00M,USANDO BUCKET MACHINE,COM TRANSPORTE DO MATERIAL RETIRAD O ATE 10KM DE DISTANCIA,INCLUSIVE CARGA MANUAL E DESCARGA ME CANICA  </v>
          </cell>
          <cell r="C3320" t="str">
            <v>M3</v>
          </cell>
        </row>
        <row r="3321">
          <cell r="A3321" t="str">
            <v>05.003.0042-A</v>
          </cell>
          <cell r="B3321" t="str">
            <v xml:space="preserve">LIMPEZA MECANICA DE GALERIA CIRCULAR,COM DIAMETRO IGUAL A 1, 00M,USANDO BUCKET MACHINE,COM TRANSPORTE DO MATERIAL RETIRAD O ATE 10KM DE DISTANCIA,INCLUSIVE CARGA MANUAL E DESCARGA ME CANICA  </v>
          </cell>
          <cell r="C3321" t="str">
            <v>M3</v>
          </cell>
        </row>
        <row r="3322">
          <cell r="A3322" t="str">
            <v>05.003.0043-0</v>
          </cell>
          <cell r="B3322" t="str">
            <v xml:space="preserve">LIMPEZA MECANICA DE GALERIA CIRCULAR,COM DIAMETRO IGUAL A 0, 90M,USANDO BUCKET MACHINE,COM TRANSPORTE DO MATERIAL RETIRAD O ATE 10KM DE DISTANCIA,INCLUSIVE CARGA MANUAL E DESCARGA ME CANICA  </v>
          </cell>
          <cell r="C3322" t="str">
            <v>M3</v>
          </cell>
        </row>
        <row r="3323">
          <cell r="A3323" t="str">
            <v>05.003.0043-A</v>
          </cell>
          <cell r="B3323" t="str">
            <v xml:space="preserve">LIMPEZA MECANICA DE GALERIA CIRCULAR,COM DIAMETRO IGUAL A 0, 90M,USANDO BUCKET MACHINE,COM TRANSPORTE DO MATERIAL RETIRAD O ATE 10KM DE DISTANCIA,INCLUSIVE CARGA MANUAL E DESCARGA ME CANICA  </v>
          </cell>
          <cell r="C3323" t="str">
            <v>M3</v>
          </cell>
        </row>
        <row r="3324">
          <cell r="A3324" t="str">
            <v>05.003.0044-0</v>
          </cell>
          <cell r="B3324" t="str">
            <v xml:space="preserve">LIMPEZA MECANICA DE GALERIA CIRCULAR,COM DIAMETRO IGUAL A 0, 80M,USANDO BUCKET MACHINE,COM TRANSPORTE DO MATERIAL RETIRAD O ATE 10KM DE DISTANCIA,INCLUSIVE CARGA MANUAL E DESCARGA ME CANICA  </v>
          </cell>
          <cell r="C3324" t="str">
            <v>M3</v>
          </cell>
        </row>
        <row r="3325">
          <cell r="A3325" t="str">
            <v>05.003.0044-A</v>
          </cell>
          <cell r="B3325" t="str">
            <v xml:space="preserve">LIMPEZA MECANICA DE GALERIA CIRCULAR,COM DIAMETRO IGUAL A 0, 80M,USANDO BUCKET MACHINE,COM TRANSPORTE DO MATERIAL RETIRAD O ATE 10KM DE DISTANCIA,INCLUSIVE CARGA MANUAL E DESCARGA ME CANICA  </v>
          </cell>
          <cell r="C3325" t="str">
            <v>M3</v>
          </cell>
        </row>
        <row r="3326">
          <cell r="A3326" t="str">
            <v>05.003.0045-0</v>
          </cell>
          <cell r="B3326" t="str">
            <v xml:space="preserve">LIMPEZA MECANICA DE GALERIA CIRCULAR,COM DIAMETRO IGUAL A 0, 70M,USANDO BUCKET MACHINE,COM TRANSPORTE DO MATERIAL RETIRAD O ATE 10KM DE DISTANCIA,INCLUSIVE CARGA MANUAL E DESCARGA ME CANICA  </v>
          </cell>
          <cell r="C3326" t="str">
            <v>M3</v>
          </cell>
        </row>
        <row r="3327">
          <cell r="A3327" t="str">
            <v>05.003.0045-A</v>
          </cell>
          <cell r="B3327" t="str">
            <v xml:space="preserve">LIMPEZA MECANICA DE GALERIA CIRCULAR,COM DIAMETRO IGUAL A 0, 70M,USANDO BUCKET MACHINE,COM TRANSPORTE DO MATERIAL RETIRAD O ATE 10KM DE DISTANCIA,INCLUSIVE CARGA MANUAL E DESCARGA ME CANICA  </v>
          </cell>
          <cell r="C3327" t="str">
            <v>M3</v>
          </cell>
        </row>
        <row r="3328">
          <cell r="A3328" t="str">
            <v>05.003.0046-0</v>
          </cell>
          <cell r="B3328" t="str">
            <v xml:space="preserve">LIMPEZA MECANICA DE GALERIA CIRCULAR,COM DIAMETRO IGUAL A 0, 60N,USANDO BUCKET MACHINE,COM TRANSPORTE DO MATERIAL RETIRAD O ATE 10KM DE DISTANCIA,INCLUSIVE CARGA MANUAL E DESCARGA ME CANICA  </v>
          </cell>
          <cell r="C3328" t="str">
            <v>M3</v>
          </cell>
        </row>
        <row r="3329">
          <cell r="A3329" t="str">
            <v>05.003.0046-A</v>
          </cell>
          <cell r="B3329" t="str">
            <v xml:space="preserve">LIMPEZA MECANICA DE GALERIA CIRCULAR,COM DIAMETRO IGUAL A 0, 60N,USANDO BUCKET MACHINE,COM TRANSPORTE DO MATERIAL RETIRAD O ATE 10KM DE DISTANCIA,INCLUSIVE CARGA MANUAL E DESCARGA ME CANICA  </v>
          </cell>
          <cell r="C3329" t="str">
            <v>M3</v>
          </cell>
        </row>
        <row r="3330">
          <cell r="A3330" t="str">
            <v>05.003.0047-0</v>
          </cell>
          <cell r="B3330" t="str">
            <v xml:space="preserve">LIMPEZA MECANICA DE GALERIA CIRCULAR,COM DIAMETRO IGUAL A 0, 50M,USANDO BUCKET MACHINE,COM TRANSPORTE DO MATERIAL RETIRAD O ATE 10KM DE DISTANCIA,INCLUSIVE CARGA MANUAL E DESCARGA ME CANICA  </v>
          </cell>
          <cell r="C3330" t="str">
            <v>M3</v>
          </cell>
        </row>
        <row r="3331">
          <cell r="A3331" t="str">
            <v>05.003.0047-A</v>
          </cell>
          <cell r="B3331" t="str">
            <v xml:space="preserve">LIMPEZA MECANICA DE GALERIA CIRCULAR,COM DIAMETRO IGUAL A 0, 50M,USANDO BUCKET MACHINE,COM TRANSPORTE DO MATERIAL RETIRAD O ATE 10KM DE DISTANCIA,INCLUSIVE CARGA MANUAL E DESCARGA ME CANICA  </v>
          </cell>
          <cell r="C3331" t="str">
            <v>M3</v>
          </cell>
        </row>
        <row r="3332">
          <cell r="A3332" t="str">
            <v>05.003.0048-0</v>
          </cell>
          <cell r="B3332" t="str">
            <v xml:space="preserve">LIMPEZA MECANICA DE GALERIA CIRCULAR,COM DIAMETRO IGUAL A 0, 40M,USANDO BUCKET MACHINE,COM TRANSPORTE DO MATERIAL RETIRAD O ATE 10KM DE DISTANCIA,INCLUSIVE CARGA MANUAL E DESCARGA ME CANICA  </v>
          </cell>
          <cell r="C3332" t="str">
            <v>M3</v>
          </cell>
        </row>
        <row r="3333">
          <cell r="A3333" t="str">
            <v>05.003.0048-A</v>
          </cell>
          <cell r="B3333" t="str">
            <v xml:space="preserve">LIMPEZA MECANICA DE GALERIA CIRCULAR,COM DIAMETRO IGUAL A 0, 40M,USANDO BUCKET MACHINE,COM TRANSPORTE DO MATERIAL RETIRAD O ATE 10KM DE DISTANCIA,INCLUSIVE CARGA MANUAL E DESCARGA ME CANICA  </v>
          </cell>
          <cell r="C3333" t="str">
            <v>M3</v>
          </cell>
        </row>
        <row r="3334">
          <cell r="A3334" t="str">
            <v>05.003.0049-0</v>
          </cell>
          <cell r="B3334" t="str">
            <v xml:space="preserve">LIMPEZA MECANICA DE GALERIA CIRCULAR,COM DIAMETRO IGUAL A 0, 30M,USANDO BUCKET MACHINE,COM TRANSPORTE DO MATERIAL RETIRAD O ATE 10KM DE DISTANCIA,INCLUSIVE CARGA MANUAL E DESCARGA ME CANICA  </v>
          </cell>
          <cell r="C3334" t="str">
            <v>M3</v>
          </cell>
        </row>
        <row r="3335">
          <cell r="A3335" t="str">
            <v>05.003.0049-A</v>
          </cell>
          <cell r="B3335" t="str">
            <v xml:space="preserve">LIMPEZA MECANICA DE GALERIA CIRCULAR,COM DIAMETRO IGUAL A 0, 30M,USANDO BUCKET MACHINE,COM TRANSPORTE DO MATERIAL RETIRAD O ATE 10KM DE DISTANCIA,INCLUSIVE CARGA MANUAL E DESCARGA ME CANICA  </v>
          </cell>
          <cell r="C3335" t="str">
            <v>M3</v>
          </cell>
        </row>
        <row r="3336">
          <cell r="A3336" t="str">
            <v>05.003.0050-0</v>
          </cell>
          <cell r="B3336" t="str">
            <v xml:space="preserve">LIMPEZA MECANICA DE GALERIA RETANGULAR,USANDO BUCKET MACHINE ,COM TRANSPORTE DO MATERIAL RETIRADO ATE 10KM DE DISTANCIA,I NCLUSIVE CARGA MANUAL E DESCARGA MECANICA   </v>
          </cell>
          <cell r="C3336" t="str">
            <v>M3</v>
          </cell>
        </row>
        <row r="3337">
          <cell r="A3337" t="str">
            <v>05.003.0050-A</v>
          </cell>
          <cell r="B3337" t="str">
            <v xml:space="preserve">LIMPEZA MECANICA DE GALERIA RETANGULAR,USANDO BUCKET MACHINE ,COM TRANSPORTE DO MATERIAL RETIRADO ATE 10KM DE DISTANCIA,I NCLUSIVE CARGA MANUAL E DESCARGA MECANICA   </v>
          </cell>
          <cell r="C3337" t="str">
            <v>M3</v>
          </cell>
        </row>
        <row r="3338">
          <cell r="A3338" t="str">
            <v>05.003.0051-0</v>
          </cell>
          <cell r="B3338" t="str">
            <v xml:space="preserve">LIMPEZA MECANICA DE GALERIA CIRCULAR,COM DIAMETRO MAIOR QUE 1,00M,USANDO BUCKET MACHINE,COM TRANSPORTE DO MATERIAL RETIR ADO ATE 20KM DE DISTANCIA,INCLUSIVE CARGA MANUAL E DESCARGA MECANICA  </v>
          </cell>
          <cell r="C3338" t="str">
            <v>M3</v>
          </cell>
        </row>
        <row r="3339">
          <cell r="A3339" t="str">
            <v>05.003.0051-A</v>
          </cell>
          <cell r="B3339" t="str">
            <v xml:space="preserve">LIMPEZA MECANICA DE GALERIA CIRCULAR,COM DIAMETRO MAIOR QUE 1,00M,USANDO BUCKET MACHINE,COM TRANSPORTE DO MATERIAL RETIR ADO ATE 20KM DE DISTANCIA,INCLUSIVE CARGA MANUAL E DESCARGA MECANICA  </v>
          </cell>
          <cell r="C3339" t="str">
            <v>M3</v>
          </cell>
        </row>
        <row r="3340">
          <cell r="A3340" t="str">
            <v>05.003.0052-0</v>
          </cell>
          <cell r="B3340" t="str">
            <v xml:space="preserve">LIMPEZA MECANICA DE GALERIA CIRCULAR,COM DIAMETRO IGUAL A 1, 00M,USANDO BUCKET MACHINE,COM TRANSPORTE DO MATERIAL RETIRAD O ATE 20KM,INCLUSIVE CARGA MANUAL E DESCARGA MECANICA   </v>
          </cell>
          <cell r="C3340" t="str">
            <v>M3</v>
          </cell>
        </row>
        <row r="3341">
          <cell r="A3341" t="str">
            <v>05.003.0052-A</v>
          </cell>
          <cell r="B3341" t="str">
            <v xml:space="preserve">LIMPEZA MECANICA DE GALERIA CIRCULAR,COM DIAMETRO IGUAL A 1, 00M,USANDO BUCKET MACHINE,COM TRANSPORTE DO MATERIAL RETIRAD O ATE 20KM,INCLUSIVE CARGA MANUAL E DESCARGA MECANICA   </v>
          </cell>
          <cell r="C3341" t="str">
            <v>M3</v>
          </cell>
        </row>
        <row r="3342">
          <cell r="A3342" t="str">
            <v>05.003.0053-0</v>
          </cell>
          <cell r="B3342" t="str">
            <v xml:space="preserve">LIMPEZA MECANICA DE GALERIA CIRCULAR,COM DIAMETRO IGUAL A 0, 90M,USANDO BUCKET MACHINE,COM TRANSPORTE DO MATERIAL RETIRAD O ATE 20KM,INCLUSIVE CARGA MANUAL E DESCARGA MECANICA   </v>
          </cell>
          <cell r="C3342" t="str">
            <v>M3</v>
          </cell>
        </row>
        <row r="3343">
          <cell r="A3343" t="str">
            <v>05.003.0053-A</v>
          </cell>
          <cell r="B3343" t="str">
            <v xml:space="preserve">LIMPEZA MECANICA DE GALERIA CIRCULAR,COM DIAMETRO IGUAL A 0, 90M,USANDO BUCKET MACHINE,COM TRANSPORTE DO MATERIAL RETIRAD O ATE 20KM,INCLUSIVE CARGA MANUAL E DESCARGA MECANICA   </v>
          </cell>
          <cell r="C3343" t="str">
            <v>M3</v>
          </cell>
        </row>
        <row r="3344">
          <cell r="A3344" t="str">
            <v>05.003.0054-0</v>
          </cell>
          <cell r="B3344" t="str">
            <v xml:space="preserve">LIMPEZA MECANICA DE GALERIA CIRCULAR,COM DIAMETRO IGUAL A 0, 80M,USANDO BUCKET MACHINE,COM TRANSPORTE DO MATERIAL RETIRAD O ATE 20KM,INCLUSIVE CARGA MANUAL E DESCARGA MECANICA   </v>
          </cell>
          <cell r="C3344" t="str">
            <v>M3</v>
          </cell>
        </row>
        <row r="3345">
          <cell r="A3345" t="str">
            <v>05.003.0054-A</v>
          </cell>
          <cell r="B3345" t="str">
            <v xml:space="preserve">LIMPEZA MECANICA DE GALERIA CIRCULAR,COM DIAMETRO IGUAL A 0, 80M,USANDO BUCKET MACHINE,COM TRANSPORTE DO MATERIAL RETIRAD O ATE 20KM,INCLUSIVE CARGA MANUAL E DESCARGA MECANICA   </v>
          </cell>
          <cell r="C3345" t="str">
            <v>M3</v>
          </cell>
        </row>
        <row r="3346">
          <cell r="A3346" t="str">
            <v>05.003.0055-0</v>
          </cell>
          <cell r="B3346" t="str">
            <v xml:space="preserve">LIMPEZA MECANICA DE GALERIA CIRCULAR,COM DIAMETRO IGUAL A 0, 70M,USANDO BUCKET MACHINE,COM TRANSPORTE DO MATERIAL RETIRAD O ATE 20KM,INCLUSIVE CARGA MANUAL E DESCARGA MECANICA   </v>
          </cell>
          <cell r="C3346" t="str">
            <v>M3</v>
          </cell>
        </row>
        <row r="3347">
          <cell r="A3347" t="str">
            <v>05.003.0055-A</v>
          </cell>
          <cell r="B3347" t="str">
            <v xml:space="preserve">LIMPEZA MECANICA DE GALERIA CIRCULAR,COM DIAMETRO IGUAL A 0, 70M,USANDO BUCKET MACHINE,COM TRANSPORTE DO MATERIAL RETIRAD O ATE 20KM,INCLUSIVE CARGA MANUAL E DESCARGA MECANICA   </v>
          </cell>
          <cell r="C3347" t="str">
            <v>M3</v>
          </cell>
        </row>
        <row r="3348">
          <cell r="A3348" t="str">
            <v>05.003.0056-0</v>
          </cell>
          <cell r="B3348" t="str">
            <v xml:space="preserve">LIMPEZA MECANICA DE GALERIA CIRCULAR,COM DIAMETRO IGUAL A 0, 60M,USANDO BUCKET MACHINE,COM TRANSPORTE DO MATERIAL RETIRAD O ATE 20KM,INCLUSIVE CARGA MANUAL E DESCARGA MECANICA   </v>
          </cell>
          <cell r="C3348" t="str">
            <v>M3</v>
          </cell>
        </row>
        <row r="3349">
          <cell r="A3349" t="str">
            <v>05.003.0056-A</v>
          </cell>
          <cell r="B3349" t="str">
            <v xml:space="preserve">LIMPEZA MECANICA DE GALERIA CIRCULAR,COM DIAMETRO IGUAL A 0, 60M,USANDO BUCKET MACHINE,COM TRANSPORTE DO MATERIAL RETIRAD O ATE 20KM,INCLUSIVE CARGA MANUAL E DESCARGA MECANICA   </v>
          </cell>
          <cell r="C3349" t="str">
            <v>M3</v>
          </cell>
        </row>
        <row r="3350">
          <cell r="A3350" t="str">
            <v>05.003.0057-0</v>
          </cell>
          <cell r="B3350" t="str">
            <v xml:space="preserve">LIMPEZA MECANICA DE GALERIA CIRCULAR,COM DIAMETRO IGUAL A 0, 50M,USANDO BUCKET MACHINE,COM TRANSPORTE DO MATERIAL RETIRAD O ATE 20KM,INCLUSIVE CARGA MANUAL E DESCARGA MECANICA   </v>
          </cell>
          <cell r="C3350" t="str">
            <v>M3</v>
          </cell>
        </row>
        <row r="3351">
          <cell r="A3351" t="str">
            <v>05.003.0057-A</v>
          </cell>
          <cell r="B3351" t="str">
            <v xml:space="preserve">LIMPEZA MECANICA DE GALERIA CIRCULAR,COM DIAMETRO IGUAL A 0, 50M,USANDO BUCKET MACHINE,COM TRANSPORTE DO MATERIAL RETIRAD O ATE 20KM,INCLUSIVE CARGA MANUAL E DESCARGA MECANICA   </v>
          </cell>
          <cell r="C3351" t="str">
            <v>M3</v>
          </cell>
        </row>
        <row r="3352">
          <cell r="A3352" t="str">
            <v>05.003.0058-0</v>
          </cell>
          <cell r="B3352" t="str">
            <v xml:space="preserve">LIMPEZA MECANICA DE GALERIA CIRCULAR,COM DIAMETRO IGUAL A 0, 40M,USANDO BUCKET MACHINE,COM TRANSPORTE DO MATERIAL RETIRAD O ATE 20KM,INCLUSIVE CARGA MANUAL E DESCARGA MECANICA   </v>
          </cell>
          <cell r="C3352" t="str">
            <v>M3</v>
          </cell>
        </row>
        <row r="3353">
          <cell r="A3353" t="str">
            <v>05.003.0058-A</v>
          </cell>
          <cell r="B3353" t="str">
            <v xml:space="preserve">LIMPEZA MECANICA DE GALERIA CIRCULAR,COM DIAMETRO IGUAL A 0, 40M,USANDO BUCKET MACHINE,COM TRANSPORTE DO MATERIAL RETIRAD O ATE 20KM,INCLUSIVE CARGA MANUAL E DESCARGA MECANICA   </v>
          </cell>
          <cell r="C3353" t="str">
            <v>M3</v>
          </cell>
        </row>
        <row r="3354">
          <cell r="A3354" t="str">
            <v>05.003.0059-0</v>
          </cell>
          <cell r="B3354" t="str">
            <v xml:space="preserve">LIMPEZA MECANICA DE GALERIA CIRCULAR,COM DIAMETRO IGUAL A 0, 30M,USANDO BUCKET MACHINE,COM TRANSPORTE DO MATERIAL RETIRAD O ATE 20KM,INCLUSIVE CARGA MANUAL E DESCARGA MECANICA   </v>
          </cell>
          <cell r="C3354" t="str">
            <v>M3</v>
          </cell>
        </row>
        <row r="3355">
          <cell r="A3355" t="str">
            <v>05.003.0059-A</v>
          </cell>
          <cell r="B3355" t="str">
            <v xml:space="preserve">LIMPEZA MECANICA DE GALERIA CIRCULAR,COM DIAMETRO IGUAL A 0, 30M,USANDO BUCKET MACHINE,COM TRANSPORTE DO MATERIAL RETIRAD O ATE 20KM,INCLUSIVE CARGA MANUAL E DESCARGA MECANICA   </v>
          </cell>
          <cell r="C3355" t="str">
            <v>M3</v>
          </cell>
        </row>
        <row r="3356">
          <cell r="A3356" t="str">
            <v>05.003.0060-0</v>
          </cell>
          <cell r="B3356" t="str">
            <v xml:space="preserve">LIMPEZA MECANICA DE GALERIA RETANGULAR,USANDO BUCKET MACHINE ,COM TRANSPORTE DO MATERIAL RETIRADO ATE 20KM DE DISTANCIA,I NCLUSIVE CARGA MANUAL E DESCARGA MECANICA   </v>
          </cell>
          <cell r="C3356" t="str">
            <v>M3</v>
          </cell>
        </row>
        <row r="3357">
          <cell r="A3357" t="str">
            <v>05.003.0060-A</v>
          </cell>
          <cell r="B3357" t="str">
            <v xml:space="preserve">LIMPEZA MECANICA DE GALERIA RETANGULAR,USANDO BUCKET MACHINE ,COM TRANSPORTE DO MATERIAL RETIRADO ATE 20KM DE DISTANCIA,I NCLUSIVE CARGA MANUAL E DESCARGA MECANICA   </v>
          </cell>
          <cell r="C3357" t="str">
            <v>M3</v>
          </cell>
        </row>
        <row r="3358">
          <cell r="A3358" t="str">
            <v>05.003.0061-0</v>
          </cell>
          <cell r="B3358" t="str">
            <v xml:space="preserve">LIMPEZA MECANICA DE GALERIA CIRCULAR,COM DIAMETRO MAIOR QUE 1,00M,USANDO BUCKET MACHINE,COM TRANSPORTE DO MATERIAL RETIR ADO ATE 30KM DE DISTANCIA,INCLUSIVE CARGA MANUAL E DESCARGA MECANICA  </v>
          </cell>
          <cell r="C3358" t="str">
            <v>M3</v>
          </cell>
        </row>
        <row r="3359">
          <cell r="A3359" t="str">
            <v>05.003.0061-A</v>
          </cell>
          <cell r="B3359" t="str">
            <v xml:space="preserve">LIMPEZA MECANICA DE GALERIA CIRCULAR,COM DIAMETRO MAIOR QUE 1,00M,USANDO BUCKET MACHINE,COM TRANSPORTE DO MATERIAL RETIR ADO ATE 30KM DE DISTANCIA,INCLUSIVE CARGA MANUAL E DESCARGA MECANICA  </v>
          </cell>
          <cell r="C3359" t="str">
            <v>M3</v>
          </cell>
        </row>
        <row r="3360">
          <cell r="A3360" t="str">
            <v>05.003.0062-0</v>
          </cell>
          <cell r="B3360" t="str">
            <v xml:space="preserve">LIMPEZA MECANICA DE GALERIA CIRCULAR,COM DIAMETRO IGUAL A 1, 00M,USANDO BUCKET MACHINE,COM TRANSPORTE DO MATERIAL RETIRAD O ATE 30KM,INCLUSIVE CARGA MANUAL E DESCARGA MECANICA   </v>
          </cell>
          <cell r="C3360" t="str">
            <v>M3</v>
          </cell>
        </row>
        <row r="3361">
          <cell r="A3361" t="str">
            <v>05.003.0062-A</v>
          </cell>
          <cell r="B3361" t="str">
            <v xml:space="preserve">LIMPEZA MECANICA DE GALERIA CIRCULAR,COM DIAMETRO IGUAL A 1, 00M,USANDO BUCKET MACHINE,COM TRANSPORTE DO MATERIAL RETIRAD O ATE 30KM,INCLUSIVE CARGA MANUAL E DESCARGA MECANICA   </v>
          </cell>
          <cell r="C3361" t="str">
            <v>M3</v>
          </cell>
        </row>
        <row r="3362">
          <cell r="A3362" t="str">
            <v>05.003.0063-0</v>
          </cell>
          <cell r="B3362" t="str">
            <v xml:space="preserve">LIMPEZA MECANICA DE GALERIA CIRCULAR,COM DIAMETRO IGUAL A 0, 90M,USANDO BUCKET MACHINE,COM TRANSPORTE DO MATERIAL RETIRAD O ATE 30KM,INCLUSIVE CARGA MANUAL E DESCARGA MECANICA   </v>
          </cell>
          <cell r="C3362" t="str">
            <v>M3</v>
          </cell>
        </row>
        <row r="3363">
          <cell r="A3363" t="str">
            <v>05.003.0063-A</v>
          </cell>
          <cell r="B3363" t="str">
            <v xml:space="preserve">LIMPEZA MECANICA DE GALERIA CIRCULAR,COM DIAMETRO IGUAL A 0, 90M,USANDO BUCKET MACHINE,COM TRANSPORTE DO MATERIAL RETIRAD O ATE 30KM,INCLUSIVE CARGA MANUAL E DESCARGA MECANICA   </v>
          </cell>
          <cell r="C3363" t="str">
            <v>M3</v>
          </cell>
        </row>
        <row r="3364">
          <cell r="A3364" t="str">
            <v>05.003.0064-0</v>
          </cell>
          <cell r="B3364" t="str">
            <v xml:space="preserve">LIMPEZA MECANICA DE GALERIA CIRCULAR,COM DIAMETRO IGUAL A 0, 80M,USANDO BUCKET MACHINE,COM TRANSPORTE DO MATERIAL RETIRAD O ATE 30KM,INCLUSIVE CARGA MANUAL E DESCARGA MECANICA   </v>
          </cell>
          <cell r="C3364" t="str">
            <v>M3</v>
          </cell>
        </row>
        <row r="3365">
          <cell r="A3365" t="str">
            <v>05.003.0064-A</v>
          </cell>
          <cell r="B3365" t="str">
            <v xml:space="preserve">LIMPEZA MECANICA DE GALERIA CIRCULAR,COM DIAMETRO IGUAL A 0, 80M,USANDO BUCKET MACHINE,COM TRANSPORTE DO MATERIAL RETIRAD O ATE 30KM,INCLUSIVE CARGA MANUAL E DESCARGA MECANICA   </v>
          </cell>
          <cell r="C3365" t="str">
            <v>M3</v>
          </cell>
        </row>
        <row r="3366">
          <cell r="A3366" t="str">
            <v>05.003.0065-0</v>
          </cell>
          <cell r="B3366" t="str">
            <v xml:space="preserve">LIMPEZA MECANICA DE GALERIA CIRCULAR,COM DIAMETRO IGUAL A 0, 70M,USANDO BUCKET MACHINE,COM TRANSPORTE DO MATERIAL RETIRAD O ATE 30KM, INCLUSIVE CARGA MANUAL E DESCARGA MECANICA   </v>
          </cell>
          <cell r="C3366" t="str">
            <v>M3</v>
          </cell>
        </row>
        <row r="3367">
          <cell r="A3367" t="str">
            <v>05.003.0065-A</v>
          </cell>
          <cell r="B3367" t="str">
            <v xml:space="preserve">LIMPEZA MECANICA DE GALERIA CIRCULAR,COM DIAMETRO IGUAL A 0, 70M,USANDO BUCKET MACHINE,COM TRANSPORTE DO MATERIAL RETIRAD O ATE 30KM, INCLUSIVE CARGA MANUAL E DESCARGA MECANICA   </v>
          </cell>
          <cell r="C3367" t="str">
            <v>M3</v>
          </cell>
        </row>
        <row r="3368">
          <cell r="A3368" t="str">
            <v>05.003.0066-0</v>
          </cell>
          <cell r="B3368" t="str">
            <v xml:space="preserve">LIMPEZA MECANICA DE GALERIA CIRCULAR,COM DIAMETRO IGUAL A 0, 60M,USANDO BUCKET MACHINE,COM TRANSPORTE DO MATERIAL RETIRAD O ATE 30KM,INCLUSIVE CARGA MANUAL E DESCARGA MECANICA   </v>
          </cell>
          <cell r="C3368" t="str">
            <v>M3</v>
          </cell>
        </row>
        <row r="3369">
          <cell r="A3369" t="str">
            <v>05.003.0066-A</v>
          </cell>
          <cell r="B3369" t="str">
            <v xml:space="preserve">LIMPEZA MECANICA DE GALERIA CIRCULAR,COM DIAMETRO IGUAL A 0, 60M,USANDO BUCKET MACHINE,COM TRANSPORTE DO MATERIAL RETIRAD O ATE 30KM,INCLUSIVE CARGA MANUAL E DESCARGA MECANICA   </v>
          </cell>
          <cell r="C3369" t="str">
            <v>M3</v>
          </cell>
        </row>
        <row r="3370">
          <cell r="A3370" t="str">
            <v>05.003.0067-0</v>
          </cell>
          <cell r="B3370" t="str">
            <v xml:space="preserve">LIMPEZA MECANICA DE GALERIA CIRCULAR,COM DIAMETRO IGUAL A 0, 50M,USANDO BUCKET MACHINE,COM TRANSPORTE DO MATERIAL RETIRAD O ATE 30KM,INCLUSIVE CARGA MANUAL E DESCARGA MECANICA   </v>
          </cell>
          <cell r="C3370" t="str">
            <v>M3</v>
          </cell>
        </row>
        <row r="3371">
          <cell r="A3371" t="str">
            <v>05.003.0067-A</v>
          </cell>
          <cell r="B3371" t="str">
            <v xml:space="preserve">LIMPEZA MECANICA DE GALERIA CIRCULAR,COM DIAMETRO IGUAL A 0, 50M,USANDO BUCKET MACHINE,COM TRANSPORTE DO MATERIAL RETIRAD O ATE 30KM,INCLUSIVE CARGA MANUAL E DESCARGA MECANICA   </v>
          </cell>
          <cell r="C3371" t="str">
            <v>M3</v>
          </cell>
        </row>
        <row r="3372">
          <cell r="A3372" t="str">
            <v>05.003.0068-0</v>
          </cell>
          <cell r="B3372" t="str">
            <v xml:space="preserve">LIMPEZA MECANICA DE GALERIA CIRCULAR,COM DIAMTERO IGUAL A 0, 40M,USANDO BUCKET MACHINE,COM TRANSPORTE DO MATERIAL RETIRAD O ATE 30KM,INCLUSIVE CARGA MANUAL E DESCARGA MECANICA   </v>
          </cell>
          <cell r="C3372" t="str">
            <v>M3</v>
          </cell>
        </row>
        <row r="3373">
          <cell r="A3373" t="str">
            <v>05.003.0068-A</v>
          </cell>
          <cell r="B3373" t="str">
            <v xml:space="preserve">LIMPEZA MECANICA DE GALERIA CIRCULAR,COM DIAMTERO IGUAL A 0, 40M,USANDO BUCKET MACHINE,COM TRANSPORTE DO MATERIAL RETIRAD O ATE 30KM,INCLUSIVE CARGA MANUAL E DESCARGA MECANICA   </v>
          </cell>
          <cell r="C3373" t="str">
            <v>M3</v>
          </cell>
        </row>
        <row r="3374">
          <cell r="A3374" t="str">
            <v>05.003.0069-0</v>
          </cell>
          <cell r="B3374" t="str">
            <v xml:space="preserve">LIMPEZA MECANICA DE GALERIA CIRCULAR,COM DIAMETRO IGUAL A 0, 30M,USANDO BUCKET MACHINE,COM TRANSPORTE DO MATERIAL RETIRAD O ATE 30KM,INCLUSIVE CARGA MANUAL E DESCARGA MECANICA   </v>
          </cell>
          <cell r="C3374" t="str">
            <v>M3</v>
          </cell>
        </row>
        <row r="3375">
          <cell r="A3375" t="str">
            <v>05.003.0069-A</v>
          </cell>
          <cell r="B3375" t="str">
            <v xml:space="preserve">LIMPEZA MECANICA DE GALERIA CIRCULAR,COM DIAMETRO IGUAL A 0, 30M,USANDO BUCKET MACHINE,COM TRANSPORTE DO MATERIAL RETIRAD O ATE 30KM,INCLUSIVE CARGA MANUAL E DESCARGA MECANICA   </v>
          </cell>
          <cell r="C3375" t="str">
            <v>M3</v>
          </cell>
        </row>
        <row r="3376">
          <cell r="A3376" t="str">
            <v>05.003.0070-0</v>
          </cell>
          <cell r="B3376" t="str">
            <v xml:space="preserve">LIMPEZA MECANICA DE GALERIA RETANGULAR USANDO BUCKET MACHINE ,COM TRANSPORTE DO MATERIAL RETIRADO ATE 30KM DE DISTANCIA,I NCLUSIVE CARGA MANUAL E DESCARGA MECANICA   </v>
          </cell>
          <cell r="C3376" t="str">
            <v>M3</v>
          </cell>
        </row>
        <row r="3377">
          <cell r="A3377" t="str">
            <v>05.003.0070-A</v>
          </cell>
          <cell r="B3377" t="str">
            <v xml:space="preserve">LIMPEZA MECANICA DE GALERIA RETANGULAR USANDO BUCKET MACHINE ,COM TRANSPORTE DO MATERIAL RETIRADO ATE 30KM DE DISTANCIA,I NCLUSIVE CARGA MANUAL E DESCARGA MECANICA   </v>
          </cell>
          <cell r="C3377" t="str">
            <v>M3</v>
          </cell>
        </row>
        <row r="3378">
          <cell r="A3378" t="str">
            <v>05.003.0080-0</v>
          </cell>
          <cell r="B3378" t="str">
            <v xml:space="preserve">LIMPEZA MECANICA DE RAMAL DE RALO USANDO BUCKET MACHINE,COM DIAMETRO MENOR QUE 0,40M,COM TRANSPORTE DO MATERIAL RETIRADO ATE 10KM DE DISTANCIA,INCLUSIVE CARGA MANUAL E DESCARGA MEC ANICA  </v>
          </cell>
          <cell r="C3378" t="str">
            <v>M3</v>
          </cell>
        </row>
        <row r="3379">
          <cell r="A3379" t="str">
            <v>05.003.0080-A</v>
          </cell>
          <cell r="B3379" t="str">
            <v xml:space="preserve">LIMPEZA MECANICA DE RAMAL DE RALO USANDO BUCKET MACHINE,COM DIAMETRO MENOR QUE 0,40M,COM TRANSPORTE DO MATERIAL RETIRADO ATE 10KM DE DISTANCIA,INCLUSIVE CARGA MANUAL E DESCARGA MEC ANICA  </v>
          </cell>
          <cell r="C3379" t="str">
            <v>M3</v>
          </cell>
        </row>
        <row r="3380">
          <cell r="A3380" t="str">
            <v>05.003.0081-0</v>
          </cell>
          <cell r="B3380" t="str">
            <v xml:space="preserve">LIMPEZA MECANICA DE RAMAL DE RALO USANDO BUCKET MACHINE,COM DIAMETRO MENOR QUE 0,40M,COM TRANSPORTE DO MATERIAL RETIRADO ATE 20KM DE DISTANCIA,INCLUSIVE CARGA MANUAL E DESCARGA MEC ANICA  </v>
          </cell>
          <cell r="C3380" t="str">
            <v>M3</v>
          </cell>
        </row>
        <row r="3381">
          <cell r="A3381" t="str">
            <v>05.003.0081-A</v>
          </cell>
          <cell r="B3381" t="str">
            <v xml:space="preserve">LIMPEZA MECANICA DE RAMAL DE RALO USANDO BUCKET MACHINE,COM DIAMETRO MENOR QUE 0,40M,COM TRANSPORTE DO MATERIAL RETIRADO ATE 20KM DE DISTANCIA,INCLUSIVE CARGA MANUAL E DESCARGA MEC ANICA  </v>
          </cell>
          <cell r="C3381" t="str">
            <v>M3</v>
          </cell>
        </row>
        <row r="3382">
          <cell r="A3382" t="str">
            <v>05.003.0082-0</v>
          </cell>
          <cell r="B3382" t="str">
            <v xml:space="preserve">LIMPEZA MECANICA DE RAMAL DE RALO,USANDO BUCKET MACHINE,COM DIAMETRO MENOR QUE 0,40M,COM TRANSPORTE DO MATERIAL RETIRADO ATE 30KM DE DISTANCIA,INCLUSIVE CARGA MANUAL E DESCARGA MEC ANICA  </v>
          </cell>
          <cell r="C3382" t="str">
            <v>M3</v>
          </cell>
        </row>
        <row r="3383">
          <cell r="A3383" t="str">
            <v>05.003.0082-A</v>
          </cell>
          <cell r="B3383" t="str">
            <v xml:space="preserve">LIMPEZA MECANICA DE RAMAL DE RALO,USANDO BUCKET MACHINE,COM DIAMETRO MENOR QUE 0,40M,COM TRANSPORTE DO MATERIAL RETIRADO ATE 30KM DE DISTANCIA,INCLUSIVE CARGA MANUAL E DESCARGA MEC ANICA  </v>
          </cell>
          <cell r="C3383" t="str">
            <v>M3</v>
          </cell>
        </row>
        <row r="3384">
          <cell r="A3384" t="str">
            <v>05.003.0090-0</v>
          </cell>
          <cell r="B3384" t="str">
            <v xml:space="preserve">LIMPEZA MANUAL DE RAMAL DE RALO,COM DIAMETRO MENOR QUE 0,40M ,COM TRANSPORTE DO MATERIAL RETIRADO ATE 10KM DE DISTANCIA,I NCLUSIVE CARGA MANUAL E DESCARGA MECANICA   </v>
          </cell>
          <cell r="C3384" t="str">
            <v>M3</v>
          </cell>
        </row>
        <row r="3385">
          <cell r="A3385" t="str">
            <v>05.003.0090-A</v>
          </cell>
          <cell r="B3385" t="str">
            <v xml:space="preserve">LIMPEZA MANUAL DE RAMAL DE RALO,COM DIAMETRO MENOR QUE 0,40M ,COM TRANSPORTE DO MATERIAL RETIRADO ATE 10KM DE DISTANCIA,I NCLUSIVE CARGA MANUAL E DESCARGA MECANICA   </v>
          </cell>
          <cell r="C3385" t="str">
            <v>M3</v>
          </cell>
        </row>
        <row r="3386">
          <cell r="A3386" t="str">
            <v>05.003.0091-0</v>
          </cell>
          <cell r="B3386" t="str">
            <v xml:space="preserve">LIMPEZA MANUAL DE RAMAL DE RALO,COM DIAMETRO MENOR QUE 0,40M ,COM TRANSPORTE DO MATERIAL RETIRADO ATE 20KM DE DISTANCIA,I NCLUSIVE CARGA MANUAL E DESCARGA MECANICA   </v>
          </cell>
          <cell r="C3386" t="str">
            <v>M3</v>
          </cell>
        </row>
        <row r="3387">
          <cell r="A3387" t="str">
            <v>05.003.0091-A</v>
          </cell>
          <cell r="B3387" t="str">
            <v xml:space="preserve">LIMPEZA MANUAL DE RAMAL DE RALO,COM DIAMETRO MENOR QUE 0,40M ,COM TRANSPORTE DO MATERIAL RETIRADO ATE 20KM DE DISTANCIA,I NCLUSIVE CARGA MANUAL E DESCARGA MECANICA   </v>
          </cell>
          <cell r="C3387" t="str">
            <v>M3</v>
          </cell>
        </row>
        <row r="3388">
          <cell r="A3388" t="str">
            <v>05.003.0092-0</v>
          </cell>
          <cell r="B3388" t="str">
            <v xml:space="preserve">LIMPEZA MANUAL DE RAMAL DE RALO,COM DIAMETRO MENOR QUE 0,40M ,COM TRANSPORTE DO MATERIAL RETIRADO ATE 30KM DE DISTANCIA,I NCLUSIVE CARGA MANUAL E DESCARGA MECANICA   </v>
          </cell>
          <cell r="C3388" t="str">
            <v>M3</v>
          </cell>
        </row>
        <row r="3389">
          <cell r="A3389" t="str">
            <v>05.003.0092-A</v>
          </cell>
          <cell r="B3389" t="str">
            <v xml:space="preserve">LIMPEZA MANUAL DE RAMAL DE RALO,COM DIAMETRO MENOR QUE 0,40M ,COM TRANSPORTE DO MATERIAL RETIRADO ATE 30KM DE DISTANCIA,I NCLUSIVE CARGA MANUAL E DESCARGA MECANICA   </v>
          </cell>
          <cell r="C3389" t="str">
            <v>M3</v>
          </cell>
        </row>
        <row r="3390">
          <cell r="A3390" t="str">
            <v>05.003.0150-0</v>
          </cell>
          <cell r="B3390" t="str">
            <v xml:space="preserve">LIMPEZA MECANICA DE GALERIA CIRCULAR,COM DIAMETRO DE 1,00M,E XCLUSIVE ALUGUEL DE EQUIPAMENTO DE LIMPEZA(BUCKET MACHINE),I NCLUINDO,POREM,A SUA MANUTENCAO,EXCLUSIVE TRANSPORTE DO MATE RIAL RETIRADO  </v>
          </cell>
          <cell r="C3390" t="str">
            <v>M3</v>
          </cell>
        </row>
        <row r="3391">
          <cell r="A3391" t="str">
            <v>05.003.0150-A</v>
          </cell>
          <cell r="B3391" t="str">
            <v xml:space="preserve">LIMPEZA MECANICA DE GALERIA CIRCULAR,COM DIAMETRO DE 1,00M,E XCLUSIVE ALUGUEL DE EQUIPAMENTO DE LIMPEZA(BUCKET MACHINE),I NCLUINDO,POREM,A SUA MANUTENCAO,EXCLUSIVE TRANSPORTE DO MATE RIAL RETIRADO  </v>
          </cell>
          <cell r="C3391" t="str">
            <v>M3</v>
          </cell>
        </row>
        <row r="3392">
          <cell r="A3392" t="str">
            <v>05.003.0151-0</v>
          </cell>
          <cell r="B3392" t="str">
            <v xml:space="preserve">LIMPEZA MECANICA DE GALERIA CIRCULAR,COM DIAMETRO MAIOR QUE 1,00M,EXCLUSIVE ALUGUEL DO EQUIPAMENTO DE LIMPEZA(BUCKET MAC HINE),INCLUINDO,POREM,A SUA MANUTENCAO,COM TRANSPORTE DO MAT ERIAL RETIRADO ATE 10KM DE DISTANCIA,INCLUSIVE CARGA MANUAL E DESCARGA MECANICA </v>
          </cell>
          <cell r="C3392" t="str">
            <v>M3</v>
          </cell>
        </row>
        <row r="3393">
          <cell r="A3393" t="str">
            <v>05.003.0151-A</v>
          </cell>
          <cell r="B3393" t="str">
            <v xml:space="preserve">LIMPEZA MECANICA DE GALERIA CIRCULAR,COM DIAMETRO MAIOR QUE 1,00M,EXCLUSIVE ALUGUEL DO EQUIPAMENTO DE LIMPEZA(BUCKET MAC HINE),INCLUINDO,POREM,A SUA MANUTENCAO,COM TRANSPORTE DO MAT ERIAL RETIRADO ATE 10KM DE DISTANCIA,INCLUSIVE CARGA MANUAL E DESCARGA MECANICA </v>
          </cell>
          <cell r="C3393" t="str">
            <v>M3</v>
          </cell>
        </row>
        <row r="3394">
          <cell r="A3394" t="str">
            <v>05.003.0152-0</v>
          </cell>
          <cell r="B3394" t="str">
            <v xml:space="preserve">LIMPEZA MECANICA DE GALERIA CIRCULAR,COM DIAMETRO IGUAL A 1, 00M,EXCLUSIVE ALUGUEL DO EQUIPAMENTO DE LIMPEZA(BUCKET MACHI NE),INCLUINDO,POREM,A SUA MANUTENCAO,COM TRANSPORTE DO MATER IAL RETIRADO ATE 10KM DE DISTANCIA,INCLUSIVE CARGA MANUAL E DESCARGA MECANICA </v>
          </cell>
          <cell r="C3394" t="str">
            <v>M3</v>
          </cell>
        </row>
        <row r="3395">
          <cell r="A3395" t="str">
            <v>05.003.0152-A</v>
          </cell>
          <cell r="B3395" t="str">
            <v xml:space="preserve">LIMPEZA MECANICA DE GALERIA CIRCULAR,COM DIAMETRO IGUAL A 1, 00M,EXCLUSIVE ALUGUEL DO EQUIPAMENTO DE LIMPEZA(BUCKET MACHI NE),INCLUINDO,POREM,A SUA MANUTENCAO,COM TRANSPORTE DO MATER IAL RETIRADO ATE 10KM DE DISTANCIA,INCLUSIVE CARGA MANUAL E DESCARGA MECANICA </v>
          </cell>
          <cell r="C3395" t="str">
            <v>M3</v>
          </cell>
        </row>
        <row r="3396">
          <cell r="A3396" t="str">
            <v>05.003.0154-0</v>
          </cell>
          <cell r="B3396" t="str">
            <v xml:space="preserve">LIMPEZA MECANICA DE GALERIA CIRCULAR,COM DIAMETRO IGUAL A 0, 90M,EXCLUSIVE ALUGUEL DO EQUIPAMENTO DE LIMPEZA(BUCKET MACHI NE),INCLUINDO,POREM,A SUA MANUTENCAO,COM TRANSPORTE DO MATER IAL RETIRADO ATE 10KM DE DISTANCIA,INCLUSIVE CARGA MANUAL E DESCARGA MECANICA </v>
          </cell>
          <cell r="C3396" t="str">
            <v>M3</v>
          </cell>
        </row>
        <row r="3397">
          <cell r="A3397" t="str">
            <v>05.003.0154-A</v>
          </cell>
          <cell r="B3397" t="str">
            <v xml:space="preserve">LIMPEZA MECANICA DE GALERIA CIRCULAR,COM DIAMETRO IGUAL A 0, 90M,EXCLUSIVE ALUGUEL DO EQUIPAMENTO DE LIMPEZA(BUCKET MACHI NE),INCLUINDO,POREM,A SUA MANUTENCAO,COM TRANSPORTE DO MATER IAL RETIRADO ATE 10KM DE DISTANCIA,INCLUSIVE CARGA MANUAL E DESCARGA MECANICA </v>
          </cell>
          <cell r="C3397" t="str">
            <v>M3</v>
          </cell>
        </row>
        <row r="3398">
          <cell r="A3398" t="str">
            <v>05.003.0155-0</v>
          </cell>
          <cell r="B3398" t="str">
            <v xml:space="preserve">LIMPEZA MECANICA DE GALERIA CIRCULAR,COM DIAMETRO IGUAL A 0, 80M,EXCLUSIVE ALUGUEL DO EQUIPAMENTO DE LIMPEZA(BUCKET MACHI NE),INCLUINDO,POREM,A SUA MANUTENCAO,COM TRANSPORTE DO MATER IAL RETIRADO ATE 10KM DE DISTANCIA,INCLUSIVE CARGA MANUAL E DESCARGA MECANICA </v>
          </cell>
          <cell r="C3398" t="str">
            <v>M3</v>
          </cell>
        </row>
        <row r="3399">
          <cell r="A3399" t="str">
            <v>05.003.0155-A</v>
          </cell>
          <cell r="B3399" t="str">
            <v xml:space="preserve">LIMPEZA MECANICA DE GALERIA CIRCULAR,COM DIAMETRO IGUAL A 0, 80M,EXCLUSIVE ALUGUEL DO EQUIPAMENTO DE LIMPEZA(BUCKET MACHI NE),INCLUINDO,POREM,A SUA MANUTENCAO,COM TRANSPORTE DO MATER IAL RETIRADO ATE 10KM DE DISTANCIA,INCLUSIVE CARGA MANUAL E DESCARGA MECANICA </v>
          </cell>
          <cell r="C3399" t="str">
            <v>M3</v>
          </cell>
        </row>
        <row r="3400">
          <cell r="A3400" t="str">
            <v>05.003.0156-0</v>
          </cell>
          <cell r="B3400" t="str">
            <v xml:space="preserve">LIMPEZA MECANICA DE GALERIA CIRCULAR,COM DIAMETRO IGUAL A 0, 70M,EXCLUSIVE ALUGUEL DO EQUIPAMENTO DE LIMPEZA(BUCKET MACHI NE),INCLUINDO,POREM,A SUA MANUTENCAO,COM TRANSPORTE DO MATER IAL RETIRADO ATE 10KM DE DISTANCIA,INCLUSIVE CARGA MANUAL E DESCARGA MECANICA </v>
          </cell>
          <cell r="C3400" t="str">
            <v>M3</v>
          </cell>
        </row>
        <row r="3401">
          <cell r="A3401" t="str">
            <v>05.003.0156-A</v>
          </cell>
          <cell r="B3401" t="str">
            <v xml:space="preserve">LIMPEZA MECANICA DE GALERIA CIRCULAR,COM DIAMETRO IGUAL A 0, 70M,EXCLUSIVE ALUGUEL DO EQUIPAMENTO DE LIMPEZA(BUCKET MACHI NE),INCLUINDO,POREM,A SUA MANUTENCAO,COM TRANSPORTE DO MATER IAL RETIRADO ATE 10KM DE DISTANCIA,INCLUSIVE CARGA MANUAL E DESCARGA MECANICA </v>
          </cell>
          <cell r="C3401" t="str">
            <v>M3</v>
          </cell>
        </row>
        <row r="3402">
          <cell r="A3402" t="str">
            <v>05.003.0157-0</v>
          </cell>
          <cell r="B3402" t="str">
            <v xml:space="preserve">LIMPEZA MECANICA DE GALERIA CIRCULAR,COM DIAMETRO IGUAL A 0, 60M,EXCLUSIVE ALUGUEL DO EQUIPAMENTO DE LIMPEZA(BUCKET MACHI NE),INCLUINDO,POREM,A SUA MANUTENCAO,COM TRANSPORTE DO MATER IAL RETIRADO ATE 10KM DE DISTANCIA,INCLUSIVE CARGA MANUAL E DESCARGA MECANICA </v>
          </cell>
          <cell r="C3402" t="str">
            <v>M3</v>
          </cell>
        </row>
        <row r="3403">
          <cell r="A3403" t="str">
            <v>05.003.0157-A</v>
          </cell>
          <cell r="B3403" t="str">
            <v xml:space="preserve">LIMPEZA MECANICA DE GALERIA CIRCULAR,COM DIAMETRO IGUAL A 0, 60M,EXCLUSIVE ALUGUEL DO EQUIPAMENTO DE LIMPEZA(BUCKET MACHI NE),INCLUINDO,POREM,A SUA MANUTENCAO,COM TRANSPORTE DO MATER IAL RETIRADO ATE 10KM DE DISTANCIA,INCLUSIVE CARGA MANUAL E DESCARGA MECANICA </v>
          </cell>
          <cell r="C3403" t="str">
            <v>M3</v>
          </cell>
        </row>
        <row r="3404">
          <cell r="A3404" t="str">
            <v>05.003.0158-0</v>
          </cell>
          <cell r="B3404" t="str">
            <v xml:space="preserve">LIMPEZA MECANICA DE GALERIA CIRCULAR,COM DIAMETRO IGUAL A 0, 50M,EXCLUSIVE ALUGUEL DO EQUIPAMENTO DE LIMPEZA(BUCKET MACHI NE),INCLUINDO,POREM,A SUA MANUTENCAO,COM TRANSPORTE DO MATER IAL RETIRADO ATE 10KM DE DISTANCIA,INCLUSIVE CARGA MANUAL E DESCARGA MECANICA </v>
          </cell>
          <cell r="C3404" t="str">
            <v>M3</v>
          </cell>
        </row>
        <row r="3405">
          <cell r="A3405" t="str">
            <v>05.003.0158-A</v>
          </cell>
          <cell r="B3405" t="str">
            <v xml:space="preserve">LIMPEZA MECANICA DE GALERIA CIRCULAR,COM DIAMETRO IGUAL A 0, 50M,EXCLUSIVE ALUGUEL DO EQUIPAMENTO DE LIMPEZA(BUCKET MACHI NE),INCLUINDO,POREM,A SUA MANUTENCAO,COM TRANSPORTE DO MATER IAL RETIRADO ATE 10KM DE DISTANCIA,INCLUSIVE CARGA MANUAL E DESCARGA MECANICA </v>
          </cell>
          <cell r="C3405" t="str">
            <v>M3</v>
          </cell>
        </row>
        <row r="3406">
          <cell r="A3406" t="str">
            <v>05.003.0159-0</v>
          </cell>
          <cell r="B3406" t="str">
            <v xml:space="preserve">LIMPEZA MECANICA DE GALERIA CIRCULAR,COM DIAMETRO IGUAL A 0, 40M,EXCLUSIVE ALUGUEL DO EQUIPAMENTO DE LIMPEZA(BUCKET MACHI NE),INCLUINDO,POREM,A SUA MANUTENCAO,COM TRANSPORTE DO MATER IAL RETIRADO ATE 10KM DE DISTANCIA,INCLUSIVE CARGA MANUAL E DESCARGA MECANICA </v>
          </cell>
          <cell r="C3406" t="str">
            <v>M3</v>
          </cell>
        </row>
        <row r="3407">
          <cell r="A3407" t="str">
            <v>05.003.0159-A</v>
          </cell>
          <cell r="B3407" t="str">
            <v xml:space="preserve">LIMPEZA MECANICA DE GALERIA CIRCULAR,COM DIAMETRO IGUAL A 0, 40M,EXCLUSIVE ALUGUEL DO EQUIPAMENTO DE LIMPEZA(BUCKET MACHI NE),INCLUINDO,POREM,A SUA MANUTENCAO,COM TRANSPORTE DO MATER IAL RETIRADO ATE 10KM DE DISTANCIA,INCLUSIVE CARGA MANUAL E DESCARGA MECANICA </v>
          </cell>
          <cell r="C3407" t="str">
            <v>M3</v>
          </cell>
        </row>
        <row r="3408">
          <cell r="A3408" t="str">
            <v>05.003.0161-0</v>
          </cell>
          <cell r="B3408" t="str">
            <v xml:space="preserve">LIMPEZA MECANICA DE GALERIA CIRCULAR,COM DIAMETRO IGUAL A 0, 30M,EXCLUSIVE ALUGUEL DO EQUIPAMENTO DE LIMPEZA(BUCKET MACHI NE),INCLUINDO,POREM,A SUA MANUTENCAO,COM TRANSPORTE DO MATER IAL RETIRADO ATE 10KM DE DISTANCIA,INCLUSIVE CARGA MANUAL E DESCARGA MECANICA </v>
          </cell>
          <cell r="C3408" t="str">
            <v>M3</v>
          </cell>
        </row>
        <row r="3409">
          <cell r="A3409" t="str">
            <v>05.003.0161-A</v>
          </cell>
          <cell r="B3409" t="str">
            <v xml:space="preserve">LIMPEZA MECANICA DE GALERIA CIRCULAR,COM DIAMETRO IGUAL A 0, 30M,EXCLUSIVE ALUGUEL DO EQUIPAMENTO DE LIMPEZA(BUCKET MACHI NE),INCLUINDO,POREM,A SUA MANUTENCAO,COM TRANSPORTE DO MATER IAL RETIRADO ATE 10KM DE DISTANCIA,INCLUSIVE CARGA MANUAL E DESCARGA MECANICA </v>
          </cell>
          <cell r="C3409" t="str">
            <v>M3</v>
          </cell>
        </row>
        <row r="3410">
          <cell r="A3410" t="str">
            <v>05.003.0162-0</v>
          </cell>
          <cell r="B3410" t="str">
            <v xml:space="preserve">LIMPEZA MECANICA DE GALERIA RETANGULAR,EXCLUSIVE ALUGUEL DO EQUIPAMENTO DE LIMPEZA(BUCKET MACHINE),INCLUINDO,POREM,A SUA MANUTENCAO,COM TRANSPORTE DO MATERIAL RETIRADO ATE 10KM DE DISTANCIA,INCLUSIVE CARGA MANUAL E DESCARGA MECANICA  </v>
          </cell>
          <cell r="C3410" t="str">
            <v>M3</v>
          </cell>
        </row>
        <row r="3411">
          <cell r="A3411" t="str">
            <v>05.003.0162-A</v>
          </cell>
          <cell r="B3411" t="str">
            <v xml:space="preserve">LIMPEZA MECANICA DE GALERIA RETANGULAR,EXCLUSIVE ALUGUEL DO EQUIPAMENTO DE LIMPEZA(BUCKET MACHINE),INCLUINDO,POREM,A SUA MANUTENCAO,COM TRANSPORTE DO MATERIAL RETIRADO ATE 10KM DE DISTANCIA,INCLUSIVE CARGA MANUAL E DESCARGA MECANICA  </v>
          </cell>
          <cell r="C3411" t="str">
            <v>M3</v>
          </cell>
        </row>
        <row r="3412">
          <cell r="A3412" t="str">
            <v>05.003.0163-0</v>
          </cell>
          <cell r="B3412" t="str">
            <v xml:space="preserve">LIMPEZA MECANICA DE GALERIA CIRCULAR,COM DIAMETRO MAIOR QUE 1,00M,EXCLUSIVE ALUGUEL DO EQUIPAMENTO DE LIMPEZA(BUCKET MAC HINE),INCLUINDO,POREM,A SUA MANUTENCAO,COM TRANSPORTE DO MAT ERIAL RETIRADO ATE 20KM DE DISTANCIA,INCLUSIVE CARGA MANUAL E DESCARGA MECANICA </v>
          </cell>
          <cell r="C3412" t="str">
            <v>M3</v>
          </cell>
        </row>
        <row r="3413">
          <cell r="A3413" t="str">
            <v>05.003.0163-A</v>
          </cell>
          <cell r="B3413" t="str">
            <v xml:space="preserve">LIMPEZA MECANICA DE GALERIA CIRCULAR,COM DIAMETRO MAIOR QUE 1,00M,EXCLUSIVE ALUGUEL DO EQUIPAMENTO DE LIMPEZA(BUCKET MAC HINE),INCLUINDO,POREM,A SUA MANUTENCAO,COM TRANSPORTE DO MAT ERIAL RETIRADO ATE 20KM DE DISTANCIA,INCLUSIVE CARGA MANUAL E DESCARGA MECANICA </v>
          </cell>
          <cell r="C3413" t="str">
            <v>M3</v>
          </cell>
        </row>
        <row r="3414">
          <cell r="A3414" t="str">
            <v>05.003.0164-0</v>
          </cell>
          <cell r="B3414" t="str">
            <v xml:space="preserve">LIMPEZA MECANICA DE GALERIA CIRCULAR,COM DIAMETRO IGUAL A 1, 00M,EXCLUSIVE ALUGUEL DO EQUIPAMENTO DE LIMPEZA(BUCKET MACHI NE),INCLUINDO,POREM,A SUA MANUTENCAO,COM TRANSPORTE DO MATER IAL RETIRADO ATE 20KM DE DISTANCIA,INCLUSIVE CARGA MANUAL E DESCARGA MECANICA </v>
          </cell>
          <cell r="C3414" t="str">
            <v>M3</v>
          </cell>
        </row>
        <row r="3415">
          <cell r="A3415" t="str">
            <v>05.003.0164-A</v>
          </cell>
          <cell r="B3415" t="str">
            <v xml:space="preserve">LIMPEZA MECANICA DE GALERIA CIRCULAR,COM DIAMETRO IGUAL A 1, 00M,EXCLUSIVE ALUGUEL DO EQUIPAMENTO DE LIMPEZA(BUCKET MACHI NE),INCLUINDO,POREM,A SUA MANUTENCAO,COM TRANSPORTE DO MATER IAL RETIRADO ATE 20KM DE DISTANCIA,INCLUSIVE CARGA MANUAL E DESCARGA MECANICA </v>
          </cell>
          <cell r="C3415" t="str">
            <v>M3</v>
          </cell>
        </row>
        <row r="3416">
          <cell r="A3416" t="str">
            <v>05.003.0165-0</v>
          </cell>
          <cell r="B3416" t="str">
            <v xml:space="preserve">LIMPEZA MECANICA DE GALERIA CIRCULAR,COM DIAMETRO IGUAL A 0, 90M,EXCLUSIVE ALUGUEL DO EQUIPAMENTO DE LIMPEZA(BUCKET MACHI NE),INCLUINDO,POREM,A SUA MANUTENCAO,COM TRANSPORTE DO MATER IAL RETIRADO ATE 20KM DE DISTANCIA,INCLUSIVE CARGA MANUAL E DESCARGA MECANICA </v>
          </cell>
          <cell r="C3416" t="str">
            <v>M3</v>
          </cell>
        </row>
        <row r="3417">
          <cell r="A3417" t="str">
            <v>05.003.0165-A</v>
          </cell>
          <cell r="B3417" t="str">
            <v xml:space="preserve">LIMPEZA MECANICA DE GALERIA CIRCULAR,COM DIAMETRO IGUAL A 0, 90M,EXCLUSIVE ALUGUEL DO EQUIPAMENTO DE LIMPEZA(BUCKET MACHI NE),INCLUINDO,POREM,A SUA MANUTENCAO,COM TRANSPORTE DO MATER IAL RETIRADO ATE 20KM DE DISTANCIA,INCLUSIVE CARGA MANUAL E DESCARGA MECANICA </v>
          </cell>
          <cell r="C3417" t="str">
            <v>M3</v>
          </cell>
        </row>
        <row r="3418">
          <cell r="A3418" t="str">
            <v>05.003.0166-0</v>
          </cell>
          <cell r="B3418" t="str">
            <v xml:space="preserve">LIMPEZA MECANICA DE GALERIA CIRCULAR,COM DIAMETRO IGUAL A 0, 80M,EXCLUSIVE ALUGUEL DO EQUIPAMENTO DE LIMPEZA(BUCKET MACHI NE),INCLUINDO,POREM,A SUA MANUTENCAO,COM TRANSPORTE DO MATER IAL RETIRADO ATE 20KM DE DISTANCIA,INCLUSIVE CARGA MANUAL E DESCARGA MECANICA </v>
          </cell>
          <cell r="C3418" t="str">
            <v>M3</v>
          </cell>
        </row>
        <row r="3419">
          <cell r="A3419" t="str">
            <v>05.003.0166-A</v>
          </cell>
          <cell r="B3419" t="str">
            <v xml:space="preserve">LIMPEZA MECANICA DE GALERIA CIRCULAR,COM DIAMETRO IGUAL A 0, 80M,EXCLUSIVE ALUGUEL DO EQUIPAMENTO DE LIMPEZA(BUCKET MACHI NE),INCLUINDO,POREM,A SUA MANUTENCAO,COM TRANSPORTE DO MATER IAL RETIRADO ATE 20KM DE DISTANCIA,INCLUSIVE CARGA MANUAL E DESCARGA MECANICA </v>
          </cell>
          <cell r="C3419" t="str">
            <v>M3</v>
          </cell>
        </row>
        <row r="3420">
          <cell r="A3420" t="str">
            <v>05.003.0167-0</v>
          </cell>
          <cell r="B3420" t="str">
            <v xml:space="preserve">LIMPEZA MECANICA DE GALERIA CIRCULAR,COM DIAMETRO IGUAL A 0, 70M,EXCLUSIVE ALUGUEL DO EQUIPAMENTO DE LIMPEZA(BUCKET MACHI NE),INCLUINDO,POREM,A SUA MANUTENCAO,COM TRANSPORTE DO MATER IAL RETIRADO ATE 20KM DE DISTANCIA,INCLUSIVE CARGA MANUAL E DESCARGA MECANICA </v>
          </cell>
          <cell r="C3420" t="str">
            <v>M3</v>
          </cell>
        </row>
        <row r="3421">
          <cell r="A3421" t="str">
            <v>05.003.0167-A</v>
          </cell>
          <cell r="B3421" t="str">
            <v xml:space="preserve">LIMPEZA MECANICA DE GALERIA CIRCULAR,COM DIAMETRO IGUAL A 0, 70M,EXCLUSIVE ALUGUEL DO EQUIPAMENTO DE LIMPEZA(BUCKET MACHI NE),INCLUINDO,POREM,A SUA MANUTENCAO,COM TRANSPORTE DO MATER IAL RETIRADO ATE 20KM DE DISTANCIA,INCLUSIVE CARGA MANUAL E DESCARGA MECANICA </v>
          </cell>
          <cell r="C3421" t="str">
            <v>M3</v>
          </cell>
        </row>
        <row r="3422">
          <cell r="A3422" t="str">
            <v>05.003.0168-0</v>
          </cell>
          <cell r="B3422" t="str">
            <v xml:space="preserve">LIMPEZA MECANICA DE GALERIA CIRCULAR,COM DIAMETRO IGUAL A 0, 60M,EXCLUSIVE ALUGUEL DO EQUIPAMENTO DE LIMPEZA(BUCKET MACHI NE),INCLUINDO,POREM,A SUA MANUTENCAO,COM TRANSPORTE DO MATER IAL RETIRADO ATE 20KM DE DISTANCIA,INCLUSIVE CARGA MANUAL E DESCARGA MECANICA </v>
          </cell>
          <cell r="C3422" t="str">
            <v>M3</v>
          </cell>
        </row>
        <row r="3423">
          <cell r="A3423" t="str">
            <v>05.003.0168-A</v>
          </cell>
          <cell r="B3423" t="str">
            <v xml:space="preserve">LIMPEZA MECANICA DE GALERIA CIRCULAR,COM DIAMETRO IGUAL A 0, 60M,EXCLUSIVE ALUGUEL DO EQUIPAMENTO DE LIMPEZA(BUCKET MACHI NE),INCLUINDO,POREM,A SUA MANUTENCAO,COM TRANSPORTE DO MATER IAL RETIRADO ATE 20KM DE DISTANCIA,INCLUSIVE CARGA MANUAL E DESCARGA MECANICA </v>
          </cell>
          <cell r="C3423" t="str">
            <v>M3</v>
          </cell>
        </row>
        <row r="3424">
          <cell r="A3424" t="str">
            <v>05.003.0169-0</v>
          </cell>
          <cell r="B3424" t="str">
            <v xml:space="preserve">LIMPEZA MECANICA DE GALERIA CIRCULAR,COM DIAMETRO IGUAL A 0, 50M,EXCLUSIVE ALUGUEL DO EQUIPAMENTO DE LIMPEZA(BUCKET MACHI NE),INCLUINDO,POREM,A SUA MANUTENCAO,COM TRANSPORTE DO MATER IAL RETIRADO ATE 20KM DE DISTANCIA,INCLUSIVE CARGA MANUAL E DESCARGA MECANICA </v>
          </cell>
          <cell r="C3424" t="str">
            <v>M3</v>
          </cell>
        </row>
        <row r="3425">
          <cell r="A3425" t="str">
            <v>05.003.0169-A</v>
          </cell>
          <cell r="B3425" t="str">
            <v xml:space="preserve">LIMPEZA MECANICA DE GALERIA CIRCULAR,COM DIAMETRO IGUAL A 0, 50M,EXCLUSIVE ALUGUEL DO EQUIPAMENTO DE LIMPEZA(BUCKET MACHI NE),INCLUINDO,POREM,A SUA MANUTENCAO,COM TRANSPORTE DO MATER IAL RETIRADO ATE 20KM DE DISTANCIA,INCLUSIVE CARGA MANUAL E DESCARGA MECANICA </v>
          </cell>
          <cell r="C3425" t="str">
            <v>M3</v>
          </cell>
        </row>
        <row r="3426">
          <cell r="A3426" t="str">
            <v>05.003.0170-0</v>
          </cell>
          <cell r="B3426" t="str">
            <v xml:space="preserve">LIMPEZA MECANICA DE GALERIA CIRCULAR,COM DIAMETRO IGUAL A 0, 40M,EXCLUSIVE ALUGUEL DO EQUIPAMENTO DE LIMPEZA(BUCKET MACHI NE),INCLUINDO,POREM,A SUA MANUTENCAO,COM TRANSPORTE DO MATER IAL RETIRADO ATE 20KM DE DISTANCIA,INCLUSIVE CARGA MANUAL E DESCARGA MECANICA </v>
          </cell>
          <cell r="C3426" t="str">
            <v>M3</v>
          </cell>
        </row>
        <row r="3427">
          <cell r="A3427" t="str">
            <v>05.003.0170-A</v>
          </cell>
          <cell r="B3427" t="str">
            <v xml:space="preserve">LIMPEZA MECANICA DE GALERIA CIRCULAR,COM DIAMETRO IGUAL A 0, 40M,EXCLUSIVE ALUGUEL DO EQUIPAMENTO DE LIMPEZA(BUCKET MACHI NE),INCLUINDO,POREM,A SUA MANUTENCAO,COM TRANSPORTE DO MATER IAL RETIRADO ATE 20KM DE DISTANCIA,INCLUSIVE CARGA MANUAL E DESCARGA MECANICA </v>
          </cell>
          <cell r="C3427" t="str">
            <v>M3</v>
          </cell>
        </row>
        <row r="3428">
          <cell r="A3428" t="str">
            <v>05.003.0171-0</v>
          </cell>
          <cell r="B3428" t="str">
            <v xml:space="preserve">LIMPEZA MECANICA DE GALERIA CIRCULAR,COM DIAMETRO IGUAL A 0, 30M,EXCLUSIVE ALUGUEL DO EQUIPAMENTO DE LIMPEZA(BUCKET MACHI NE),INCLUINDO,POREM,A SUA MANUTENCAO,COM TRANSPORTE DO MATER IAL RETIRADO ATE 20KM DE DISTANCIA,INCLUSIVE CARGA MANUAL E DESCARGA MECANICA </v>
          </cell>
          <cell r="C3428" t="str">
            <v>M3</v>
          </cell>
        </row>
        <row r="3429">
          <cell r="A3429" t="str">
            <v>05.003.0171-A</v>
          </cell>
          <cell r="B3429" t="str">
            <v xml:space="preserve">LIMPEZA MECANICA DE GALERIA CIRCULAR,COM DIAMETRO IGUAL A 0, 30M,EXCLUSIVE ALUGUEL DO EQUIPAMENTO DE LIMPEZA(BUCKET MACHI NE),INCLUINDO,POREM,A SUA MANUTENCAO,COM TRANSPORTE DO MATER IAL RETIRADO ATE 20KM DE DISTANCIA,INCLUSIVE CARGA MANUAL E DESCARGA MECANICA </v>
          </cell>
          <cell r="C3429" t="str">
            <v>M3</v>
          </cell>
        </row>
        <row r="3430">
          <cell r="A3430" t="str">
            <v>05.003.0172-0</v>
          </cell>
          <cell r="B3430" t="str">
            <v xml:space="preserve">LIMPEZA MECANICA DE GALERIA RETANGULAR,EXCLUSIVE ALUGUEL DO EQUIPAMENTO DE LIMPEZA(BUCKET MACHINE),INCLUINDO,POREM,A SUA MANUTENCAO,COM TRANSPORTE DO MATERIAL RETIRADO ATE 20KM DE DISTANCIA,INCLUSIVE CARGA MANUAL E DESCARGA MECANICA  </v>
          </cell>
          <cell r="C3430" t="str">
            <v>M3</v>
          </cell>
        </row>
        <row r="3431">
          <cell r="A3431" t="str">
            <v>05.003.0172-A</v>
          </cell>
          <cell r="B3431" t="str">
            <v xml:space="preserve">LIMPEZA MECANICA DE GALERIA RETANGULAR,EXCLUSIVE ALUGUEL DO EQUIPAMENTO DE LIMPEZA(BUCKET MACHINE),INCLUINDO,POREM,A SUA MANUTENCAO,COM TRANSPORTE DO MATERIAL RETIRADO ATE 20KM DE DISTANCIA,INCLUSIVE CARGA MANUAL E DESCARGA MECANICA  </v>
          </cell>
          <cell r="C3431" t="str">
            <v>M3</v>
          </cell>
        </row>
        <row r="3432">
          <cell r="A3432" t="str">
            <v>05.003.0173-0</v>
          </cell>
          <cell r="B3432" t="str">
            <v xml:space="preserve">LIMPEZA MECANICA DE GALERIA CIRCULAR,COM DIAMETRO MAIOR QUE 1,00M,EXCLUSIVE ALUGUEL DO EQUIPAMENTO DE LIMPEZA(BUCKET MAC HINE),INCLUINDO,POREM,A SUA MANUTENCAO,COM TRANSPORTE DO MAT ERIAL RETIRADO ATE 30KM DE DISTANCIA,INCLUSIVE CARGA MANUAL E DESCARGA MECANICA </v>
          </cell>
          <cell r="C3432" t="str">
            <v>M3</v>
          </cell>
        </row>
        <row r="3433">
          <cell r="A3433" t="str">
            <v>05.003.0173-A</v>
          </cell>
          <cell r="B3433" t="str">
            <v xml:space="preserve">LIMPEZA MECANICA DE GALERIA CIRCULAR,COM DIAMETRO MAIOR QUE 1,00M,EXCLUSIVE ALUGUEL DO EQUIPAMENTO DE LIMPEZA(BUCKET MAC HINE),INCLUINDO,POREM,A SUA MANUTENCAO,COM TRANSPORTE DO MAT ERIAL RETIRADO ATE 30KM DE DISTANCIA,INCLUSIVE CARGA MANUAL E DESCARGA MECANICA </v>
          </cell>
          <cell r="C3433" t="str">
            <v>M3</v>
          </cell>
        </row>
        <row r="3434">
          <cell r="A3434" t="str">
            <v>05.003.0174-0</v>
          </cell>
          <cell r="B3434" t="str">
            <v xml:space="preserve">LIMPEZA MECANICA DE GALERIA CIRCULAR,COM DIAMETRO IGUAL A 1, 00M,EXCLUSIVE ALUGUEL DO EQUIPAMENTO DE LIMPEZA(BUCKET MACHI NE),INCLUINDO,POREM,A SUA MANUTENCAO,COM TRANSPORTE DO MATER IAL RETIRADO ATE 30KM DE DISTANCIA,INCLUSIVE CARGA MANUAL E DESCARGA MECANICA </v>
          </cell>
          <cell r="C3434" t="str">
            <v>M3</v>
          </cell>
        </row>
        <row r="3435">
          <cell r="A3435" t="str">
            <v>05.003.0174-A</v>
          </cell>
          <cell r="B3435" t="str">
            <v xml:space="preserve">LIMPEZA MECANICA DE GALERIA CIRCULAR,COM DIAMETRO IGUAL A 1, 00M,EXCLUSIVE ALUGUEL DO EQUIPAMENTO DE LIMPEZA(BUCKET MACHI NE),INCLUINDO,POREM,A SUA MANUTENCAO,COM TRANSPORTE DO MATER IAL RETIRADO ATE 30KM DE DISTANCIA,INCLUSIVE CARGA MANUAL E DESCARGA MECANICA </v>
          </cell>
          <cell r="C3435" t="str">
            <v>M3</v>
          </cell>
        </row>
        <row r="3436">
          <cell r="A3436" t="str">
            <v>05.003.0175-0</v>
          </cell>
          <cell r="B3436" t="str">
            <v xml:space="preserve">LIMPEZA MECANICA DE GALERIA CIRCULAR,COM DIAMETRO IGUAL A 0, 90M,EXCLUSIVE ALUGUEL DO EQUIPAMENTO DE LIMPEZA(BUCKET MACHI NE),INCLUINDO,POREM,A SUA MANUTENCAO,COM TRANSPORTE DO MATER IAL RETIRADO ATE 30KM DE DISTANCIA,INCLUSIVE CARGA MANUAL E DESCARGA MECANICA </v>
          </cell>
          <cell r="C3436" t="str">
            <v>M3</v>
          </cell>
        </row>
        <row r="3437">
          <cell r="A3437" t="str">
            <v>05.003.0175-A</v>
          </cell>
          <cell r="B3437" t="str">
            <v xml:space="preserve">LIMPEZA MECANICA DE GALERIA CIRCULAR,COM DIAMETRO IGUAL A 0, 90M,EXCLUSIVE ALUGUEL DO EQUIPAMENTO DE LIMPEZA(BUCKET MACHI NE),INCLUINDO,POREM,A SUA MANUTENCAO,COM TRANSPORTE DO MATER IAL RETIRADO ATE 30KM DE DISTANCIA,INCLUSIVE CARGA MANUAL E DESCARGA MECANICA </v>
          </cell>
          <cell r="C3437" t="str">
            <v>M3</v>
          </cell>
        </row>
        <row r="3438">
          <cell r="A3438" t="str">
            <v>05.003.0176-0</v>
          </cell>
          <cell r="B3438" t="str">
            <v xml:space="preserve">LIMPEZA MECANICA DE GALERIA CIRCULAR,COM DIAMETRO IGUAL A 0, 80M,EXCLUSIVE ALUGUEL DO EQUIPAMENTO DE LIMPEZA(BUCKET MACHI NE),INCLUINDO,POREM,A SUA MANUTENCAO,COM TRANSPORTE DO MATER IAL RETIRADO ATE 30KM DE DISTANCIA,INCLUSIVE CARGA MANUAL E DESCARGA MECANICA </v>
          </cell>
          <cell r="C3438" t="str">
            <v>M3</v>
          </cell>
        </row>
        <row r="3439">
          <cell r="A3439" t="str">
            <v>05.003.0176-A</v>
          </cell>
          <cell r="B3439" t="str">
            <v xml:space="preserve">LIMPEZA MECANICA DE GALERIA CIRCULAR,COM DIAMETRO IGUAL A 0, 80M,EXCLUSIVE ALUGUEL DO EQUIPAMENTO DE LIMPEZA(BUCKET MACHI NE),INCLUINDO,POREM,A SUA MANUTENCAO,COM TRANSPORTE DO MATER IAL RETIRADO ATE 30KM DE DISTANCIA,INCLUSIVE CARGA MANUAL E DESCARGA MECANICA </v>
          </cell>
          <cell r="C3439" t="str">
            <v>M3</v>
          </cell>
        </row>
        <row r="3440">
          <cell r="A3440" t="str">
            <v>05.003.0177-0</v>
          </cell>
          <cell r="B3440" t="str">
            <v xml:space="preserve">LIMPEZA MECANICA DE GALERIA CIRCULAR,COM DIAMETRO IGUAL A 0, 70M,EXCLUSIVE ALUGUEL DO EQUIPAMENTO DE LIMPEZA(BUCKET MACHI NE),INCLUINDO,POREM,A SUA MANUTENCAO,COM TRANSPORTE DO MATER IAL RETIRADO ATE 30KM DE DISTANCIA,INCLUSIVE CARGA MANUAL E DESCARGA MECANICA </v>
          </cell>
          <cell r="C3440" t="str">
            <v>M3</v>
          </cell>
        </row>
        <row r="3441">
          <cell r="A3441" t="str">
            <v>05.003.0177-A</v>
          </cell>
          <cell r="B3441" t="str">
            <v xml:space="preserve">LIMPEZA MECANICA DE GALERIA CIRCULAR,COM DIAMETRO IGUAL A 0, 70M,EXCLUSIVE ALUGUEL DO EQUIPAMENTO DE LIMPEZA(BUCKET MACHI NE),INCLUINDO,POREM,A SUA MANUTENCAO,COM TRANSPORTE DO MATER IAL RETIRADO ATE 30KM DE DISTANCIA,INCLUSIVE CARGA MANUAL E DESCARGA MECANICA </v>
          </cell>
          <cell r="C3441" t="str">
            <v>M3</v>
          </cell>
        </row>
        <row r="3442">
          <cell r="A3442" t="str">
            <v>05.003.0178-0</v>
          </cell>
          <cell r="B3442" t="str">
            <v xml:space="preserve">LIMPEZA MECANICA DE GALERIA CIRCULAR,COM DIAMETRO IGUAL A 0, 60M,EXCLUSIVE ALUGUEL DO EQUIPAMENTO DE LIMPEZA(BUCKET MACHI NE),INCLUINDO,POREM,A SUA MANUTENCAO,COM TRANSPORTE DO MATER IAL RETIRADO ATE 30KM DE DISTANCIA,INCLUSIVE CARGA MANUAL E DESCARGA MECANICA </v>
          </cell>
          <cell r="C3442" t="str">
            <v>M3</v>
          </cell>
        </row>
        <row r="3443">
          <cell r="A3443" t="str">
            <v>05.003.0178-A</v>
          </cell>
          <cell r="B3443" t="str">
            <v xml:space="preserve">LIMPEZA MECANICA DE GALERIA CIRCULAR,COM DIAMETRO IGUAL A 0, 60M,EXCLUSIVE ALUGUEL DO EQUIPAMENTO DE LIMPEZA(BUCKET MACHI NE),INCLUINDO,POREM,A SUA MANUTENCAO,COM TRANSPORTE DO MATER IAL RETIRADO ATE 30KM DE DISTANCIA,INCLUSIVE CARGA MANUAL E DESCARGA MECANICA </v>
          </cell>
          <cell r="C3443" t="str">
            <v>M3</v>
          </cell>
        </row>
        <row r="3444">
          <cell r="A3444" t="str">
            <v>05.003.0180-0</v>
          </cell>
          <cell r="B3444" t="str">
            <v xml:space="preserve">LIMPEZA MECANICA DE GALERIA CIRCULAR,COM DIAMETRO IGUAL A 0, 50M,EXCLUSIVE ALUGUEL DO EQUIPAMENTO DE LIMPEZA(BUCKET MACHI NE),INCLUINDO,POREM,A SUA MANUTENCAO,COM TRANSPORTE DO MATER IAL RETIRADO ATE 30KM DE DISTANCIA,INCLUSIVE CARGA MANUAL E DESCARGA MECANICA </v>
          </cell>
          <cell r="C3444" t="str">
            <v>M3</v>
          </cell>
        </row>
        <row r="3445">
          <cell r="A3445" t="str">
            <v>05.003.0180-A</v>
          </cell>
          <cell r="B3445" t="str">
            <v xml:space="preserve">LIMPEZA MECANICA DE GALERIA CIRCULAR,COM DIAMETRO IGUAL A 0, 50M,EXCLUSIVE ALUGUEL DO EQUIPAMENTO DE LIMPEZA(BUCKET MACHI NE),INCLUINDO,POREM,A SUA MANUTENCAO,COM TRANSPORTE DO MATER IAL RETIRADO ATE 30KM DE DISTANCIA,INCLUSIVE CARGA MANUAL E DESCARGA MECANICA </v>
          </cell>
          <cell r="C3445" t="str">
            <v>M3</v>
          </cell>
        </row>
        <row r="3446">
          <cell r="A3446" t="str">
            <v>05.003.0181-0</v>
          </cell>
          <cell r="B3446" t="str">
            <v xml:space="preserve">LIMPEZA MECANICA DE GALERIA CIRCULAR,COM DIAMETRO IGUAL A 0, 40M,EXCLUSIVE ALUGUEL DO EQUIPAMENTO DE LIMPEZA(BUCKET MACHI NE),INCLUINDO,POREM,A SUA MANUTENCAO,COM TRANSPORTE DO MATER IAL RETIRADO ATE 30KM DE DISTANCIA,INCLUSIVE CARGA MANUAL E DESCARGA MECANICA </v>
          </cell>
          <cell r="C3446" t="str">
            <v>M3</v>
          </cell>
        </row>
        <row r="3447">
          <cell r="A3447" t="str">
            <v>05.003.0181-A</v>
          </cell>
          <cell r="B3447" t="str">
            <v xml:space="preserve">LIMPEZA MECANICA DE GALERIA CIRCULAR,COM DIAMETRO IGUAL A 0, 40M,EXCLUSIVE ALUGUEL DO EQUIPAMENTO DE LIMPEZA(BUCKET MACHI NE),INCLUINDO,POREM,A SUA MANUTENCAO,COM TRANSPORTE DO MATER IAL RETIRADO ATE 30KM DE DISTANCIA,INCLUSIVE CARGA MANUAL E DESCARGA MECANICA </v>
          </cell>
          <cell r="C3447" t="str">
            <v>M3</v>
          </cell>
        </row>
        <row r="3448">
          <cell r="A3448" t="str">
            <v>05.003.0182-0</v>
          </cell>
          <cell r="B3448" t="str">
            <v xml:space="preserve">LIMPEZA MECANICA DE GALERIA CIRCULAR,COM DIAMETRO IGUAL A 0, 30M,EXCLUSIVE ALUGUEL DO EQUIPAMENTO DE LIMPEZA(BUCKET MACHI NE),INCLUINDO,POREM,A SUA MANUTENCAO,COM TRANSPORTE DO MATER IAL RETIRADO ATE 30KM DE DISTANCIA,INCLUSIVE CARGA MANUAL E DESCARGA MECANICA </v>
          </cell>
          <cell r="C3448" t="str">
            <v>M3</v>
          </cell>
        </row>
        <row r="3449">
          <cell r="A3449" t="str">
            <v>05.003.0182-A</v>
          </cell>
          <cell r="B3449" t="str">
            <v xml:space="preserve">LIMPEZA MECANICA DE GALERIA CIRCULAR,COM DIAMETRO IGUAL A 0, 30M,EXCLUSIVE ALUGUEL DO EQUIPAMENTO DE LIMPEZA(BUCKET MACHI NE),INCLUINDO,POREM,A SUA MANUTENCAO,COM TRANSPORTE DO MATER IAL RETIRADO ATE 30KM DE DISTANCIA,INCLUSIVE CARGA MANUAL E DESCARGA MECANICA </v>
          </cell>
          <cell r="C3449" t="str">
            <v>M3</v>
          </cell>
        </row>
        <row r="3450">
          <cell r="A3450" t="str">
            <v>05.003.0183-0</v>
          </cell>
          <cell r="B3450" t="str">
            <v xml:space="preserve">LIMPEZA MECANICA DE GALERIA RETANGULAR,EXCLUSIVE ALUGUEL DO EQUIPAMENTO DE LIMPEZA(BUCKET MACHINE),INCLUINDO,POREM,A SUA MANUTENCAO,COM TRANSPORTE DO MATERIAL RETIRADO ATE 30KM DE DISTANCIA,INCLUSIVE CARGA MANUAL E DESCARGA MECANICA  </v>
          </cell>
          <cell r="C3450" t="str">
            <v>M3</v>
          </cell>
        </row>
        <row r="3451">
          <cell r="A3451" t="str">
            <v>05.003.0183-A</v>
          </cell>
          <cell r="B3451" t="str">
            <v xml:space="preserve">LIMPEZA MECANICA DE GALERIA RETANGULAR,EXCLUSIVE ALUGUEL DO EQUIPAMENTO DE LIMPEZA(BUCKET MACHINE),INCLUINDO,POREM,A SUA MANUTENCAO,COM TRANSPORTE DO MATERIAL RETIRADO ATE 30KM DE DISTANCIA,INCLUSIVE CARGA MANUAL E DESCARGA MECANICA  </v>
          </cell>
          <cell r="C3451" t="str">
            <v>M3</v>
          </cell>
        </row>
        <row r="3452">
          <cell r="A3452" t="str">
            <v>05.003.0195-0</v>
          </cell>
          <cell r="B3452" t="str">
            <v xml:space="preserve">LIMPEZA MECANICA DE RAMAL DE RALO,COM DIAMETRO MENOR QUE 0,4 0M,EXCLUSIVE ALUGUEL DO EQUIPAMENTO DE LIMPEZA(BUCKET MACHIN E),INCLUINDO,POREM,A SUA MANUTENCAO,COM TRANSPORTE DO MATERI AL RETIRADO ATE 10KM DE DISTANCIA,INCLUSIVE CARGA MANUAL E D ESCARGA MECANICA </v>
          </cell>
          <cell r="C3452" t="str">
            <v>M3</v>
          </cell>
        </row>
        <row r="3453">
          <cell r="A3453" t="str">
            <v>05.003.0195-A</v>
          </cell>
          <cell r="B3453" t="str">
            <v xml:space="preserve">LIMPEZA MECANICA DE RAMAL DE RALO,COM DIAMETRO MENOR QUE 0,4 0M,EXCLUSIVE ALUGUEL DO EQUIPAMENTO DE LIMPEZA(BUCKET MACHIN E),INCLUINDO,POREM,A SUA MANUTENCAO,COM TRANSPORTE DO MATERI AL RETIRADO ATE 10KM DE DISTANCIA,INCLUSIVE CARGA MANUAL E D ESCARGA MECANICA </v>
          </cell>
          <cell r="C3453" t="str">
            <v>M3</v>
          </cell>
        </row>
        <row r="3454">
          <cell r="A3454" t="str">
            <v>05.003.9999-0</v>
          </cell>
          <cell r="B3454" t="str">
            <v xml:space="preserve">INDICE 05.003 LIMPEZA DE POCOS DE VISITA - E GALERIAS    </v>
          </cell>
        </row>
        <row r="3455">
          <cell r="A3455" t="str">
            <v>05.003.9999-A</v>
          </cell>
          <cell r="B3455" t="str">
            <v xml:space="preserve">INDICE 05.003 LIMPEZA DE POCOS DE VISITA - E GALERIAS    </v>
          </cell>
        </row>
        <row r="3456">
          <cell r="A3456" t="str">
            <v>05.004.0010-0</v>
          </cell>
          <cell r="B3456" t="str">
            <v xml:space="preserve">LIMPEZA DE CONCRETO APARENTE COM JATO D`AGUA,SOLVENTE E ESCO VA DE PIACAVA    </v>
          </cell>
          <cell r="C3456" t="str">
            <v>M2</v>
          </cell>
        </row>
        <row r="3457">
          <cell r="A3457" t="str">
            <v>05.004.0010-A</v>
          </cell>
          <cell r="B3457" t="str">
            <v xml:space="preserve">LIMPEZA DE CONCRETO APARENTE COM JATO D`AGUA,SOLVENTE E ESCO VA DE PIACAVA    </v>
          </cell>
          <cell r="C3457" t="str">
            <v>M2</v>
          </cell>
        </row>
        <row r="3458">
          <cell r="A3458" t="str">
            <v>05.004.0025-0</v>
          </cell>
          <cell r="B3458" t="str">
            <v xml:space="preserve">LIMPEZA DE SUPERFICIE METALICA,EM PONTES,VIADUTOS OU ESTRUTU RAS SEMELHANTES,UTILIZANDO LIXADEIRA E RASPADEIRA,ADMITINDO UMA PRODUCAO MEDIA DE 280,00M2/MES   </v>
          </cell>
          <cell r="C3458" t="str">
            <v>M2</v>
          </cell>
        </row>
        <row r="3459">
          <cell r="A3459" t="str">
            <v>05.004.0025-A</v>
          </cell>
          <cell r="B3459" t="str">
            <v xml:space="preserve">LIMPEZA DE SUPERFICIE METALICA,EM PONTES,VIADUTOS OU ESTRUTU RAS SEMELHANTES,UTILIZANDO LIXADEIRA E RASPADEIRA,ADMITINDO UMA PRODUCAO MEDIA DE 280,00M2/MES   </v>
          </cell>
          <cell r="C3459" t="str">
            <v>M2</v>
          </cell>
        </row>
        <row r="3460">
          <cell r="A3460" t="str">
            <v>05.004.0026-0</v>
          </cell>
          <cell r="B3460" t="str">
            <v xml:space="preserve">LIMPEZA DE SUPERFICIE METALICA,EM PONTES,VIADUTOS OU ESTRUTU RAS SEMELHANTES,UTILIZANDO LIXADEIRA E RASPADEIRA,ADMITINDO UMA PRODUCAO MEDIA DE 100,00M2/MES   </v>
          </cell>
          <cell r="C3460" t="str">
            <v>M2</v>
          </cell>
        </row>
        <row r="3461">
          <cell r="A3461" t="str">
            <v>05.004.0026-A</v>
          </cell>
          <cell r="B3461" t="str">
            <v xml:space="preserve">LIMPEZA DE SUPERFICIE METALICA,EM PONTES,VIADUTOS OU ESTRUTU RAS SEMELHANTES,UTILIZANDO LIXADEIRA E RASPADEIRA,ADMITINDO UMA PRODUCAO MEDIA DE 100,00M2/MES   </v>
          </cell>
          <cell r="C3461" t="str">
            <v>M2</v>
          </cell>
        </row>
        <row r="3462">
          <cell r="A3462" t="str">
            <v>05.004.0027-0</v>
          </cell>
          <cell r="B3462" t="str">
            <v xml:space="preserve">LIMPEZA DE SUPERFICIE METALICA,EM PONTES,VIADUTOS OU ESTRUTU RAS SEMELHANTES,UTILIZANDO LIXADEIRA E RASPADEIRA,ADMITINDO UMA PRODUCAO MEDIA DE 180,00M2/MES   </v>
          </cell>
          <cell r="C3462" t="str">
            <v>M2</v>
          </cell>
        </row>
        <row r="3463">
          <cell r="A3463" t="str">
            <v>05.004.0027-A</v>
          </cell>
          <cell r="B3463" t="str">
            <v xml:space="preserve">LIMPEZA DE SUPERFICIE METALICA,EM PONTES,VIADUTOS OU ESTRUTU RAS SEMELHANTES,UTILIZANDO LIXADEIRA E RASPADEIRA,ADMITINDO UMA PRODUCAO MEDIA DE 180,00M2/MES   </v>
          </cell>
          <cell r="C3463" t="str">
            <v>M2</v>
          </cell>
        </row>
        <row r="3464">
          <cell r="A3464" t="str">
            <v>05.004.0028-0</v>
          </cell>
          <cell r="B3464" t="str">
            <v xml:space="preserve">LIMPEZA DE SUPERFICIE METALICA,EM PONTES,VIADUTOS OU ESTRUTU TAS SEMELHANTES,UTILIZANDO LIXADEIRA E RASPADEIRA,ADMITINDO UMA PRODUCAO MEDIA DE 350,00M2/MES   </v>
          </cell>
          <cell r="C3464" t="str">
            <v>M2</v>
          </cell>
        </row>
        <row r="3465">
          <cell r="A3465" t="str">
            <v>05.004.0028-A</v>
          </cell>
          <cell r="B3465" t="str">
            <v xml:space="preserve">LIMPEZA DE SUPERFICIE METALICA,EM PONTES,VIADUTOS OU ESTRUTU TAS SEMELHANTES,UTILIZANDO LIXADEIRA E RASPADEIRA,ADMITINDO UMA PRODUCAO MEDIA DE 350,00M2/MES   </v>
          </cell>
          <cell r="C3465" t="str">
            <v>M2</v>
          </cell>
        </row>
        <row r="3466">
          <cell r="A3466" t="str">
            <v>05.004.0030-0</v>
          </cell>
          <cell r="B3466" t="str">
            <v xml:space="preserve">LIMPEZA DE TUNEIS COM JATO D`AGUA,SOLVENTE E ESCOVA DE PIACA VA    </v>
          </cell>
          <cell r="C3466" t="str">
            <v>M2</v>
          </cell>
        </row>
        <row r="3467">
          <cell r="A3467" t="str">
            <v>05.004.0030-A</v>
          </cell>
          <cell r="B3467" t="str">
            <v xml:space="preserve">LIMPEZA DE TUNEIS COM JATO D`AGUA,SOLVENTE E ESCOVA DE PIACA VA    </v>
          </cell>
          <cell r="C3467" t="str">
            <v>M2</v>
          </cell>
        </row>
        <row r="3468">
          <cell r="A3468" t="str">
            <v>05.004.0035-0</v>
          </cell>
          <cell r="B3468" t="str">
            <v xml:space="preserve">DECAPAGEM CUIDADOSA DE ESCULTURAS,PECAS EM ARGAMASSA E/OU FE RRO,COM REMOCAO DE SUCESSIVAS CAMADAS DE TINTAS,EXCLUSIVE RE TIRADA E TRANSPORTE   </v>
          </cell>
          <cell r="C3468" t="str">
            <v>M2</v>
          </cell>
        </row>
        <row r="3469">
          <cell r="A3469" t="str">
            <v>05.004.0035-A</v>
          </cell>
          <cell r="B3469" t="str">
            <v xml:space="preserve">DECAPAGEM CUIDADOSA DE ESCULTURAS,PECAS EM ARGAMASSA E/OU FE RRO,COM REMOCAO DE SUCESSIVAS CAMADAS DE TINTAS,EXCLUSIVE RE TIRADA E TRANSPORTE   </v>
          </cell>
          <cell r="C3469" t="str">
            <v>M2</v>
          </cell>
        </row>
        <row r="3470">
          <cell r="A3470" t="str">
            <v>05.004.0040-0</v>
          </cell>
          <cell r="B3470" t="str">
            <v xml:space="preserve">LIMPEZA OU PREPARO DE SUPERFICIE DE CONCRETO COM JATO DE AGU A QUENTE COM PRESSAO MINIMA DE 2400LB,SOLVENTE E ESCOVA DE P IACAVA   </v>
          </cell>
          <cell r="C3470" t="str">
            <v>M2</v>
          </cell>
        </row>
        <row r="3471">
          <cell r="A3471" t="str">
            <v>05.004.0040-A</v>
          </cell>
          <cell r="B3471" t="str">
            <v xml:space="preserve">LIMPEZA OU PREPARO DE SUPERFICIE DE CONCRETO COM JATO DE AGU A QUENTE COM PRESSAO MINIMA DE 2400LB,SOLVENTE E ESCOVA DE P IACAVA   </v>
          </cell>
          <cell r="C3471" t="str">
            <v>M2</v>
          </cell>
        </row>
        <row r="3472">
          <cell r="A3472" t="str">
            <v>05.004.0045-0</v>
          </cell>
          <cell r="B3472" t="str">
            <v xml:space="preserve">LIMPEZA OU PREPARO DE SUPERFICIE DE CONCRETO COM JATO DE AGU A PRESSURIZADA OU AR,EM CONDICOES QUE PERMITAM UM RENDIMENTO MEDIO DE 5M2/H   </v>
          </cell>
          <cell r="C3472" t="str">
            <v>M2</v>
          </cell>
        </row>
        <row r="3473">
          <cell r="A3473" t="str">
            <v>05.004.0045-A</v>
          </cell>
          <cell r="B3473" t="str">
            <v xml:space="preserve">LIMPEZA OU PREPARO DE SUPERFICIE DE CONCRETO COM JATO DE AGU A PRESSURIZADA OU AR,EM CONDICOES QUE PERMITAM UM RENDIMENTO MEDIO DE 5M2/H   </v>
          </cell>
          <cell r="C3473" t="str">
            <v>M2</v>
          </cell>
        </row>
        <row r="3474">
          <cell r="A3474" t="str">
            <v>05.004.0050-0</v>
          </cell>
          <cell r="B3474" t="str">
            <v xml:space="preserve">LIMPEZA OU PREPARO DE SUPERFICIE DE CONCRETO COM JATO DE AGU A PRESSURIZADA OU AR,EM CONDICOES QUE PERMITAM UM RENDIMENTO MEDIO DE 15M2/H   </v>
          </cell>
          <cell r="C3474" t="str">
            <v>M2</v>
          </cell>
        </row>
        <row r="3475">
          <cell r="A3475" t="str">
            <v>05.004.0050-A</v>
          </cell>
          <cell r="B3475" t="str">
            <v xml:space="preserve">LIMPEZA OU PREPARO DE SUPERFICIE DE CONCRETO COM JATO DE AGU A PRESSURIZADA OU AR,EM CONDICOES QUE PERMITAM UM RENDIMENTO MEDIO DE 15M2/H   </v>
          </cell>
          <cell r="C3475" t="str">
            <v>M2</v>
          </cell>
        </row>
        <row r="3476">
          <cell r="A3476" t="str">
            <v>05.004.0055-0</v>
          </cell>
          <cell r="B3476" t="str">
            <v xml:space="preserve">LIMPEZA DE SUPERFICIE DE MONUMENTOS HISTORICOS DE ARGAMASSA, FERRO,BRONZE,MARMORE,GRANITO,RESINA,ETC EXCLUSIVE RETIRADA E TRANSPORTE   </v>
          </cell>
          <cell r="C3476" t="str">
            <v>M2</v>
          </cell>
        </row>
        <row r="3477">
          <cell r="A3477" t="str">
            <v>05.004.0055-A</v>
          </cell>
          <cell r="B3477" t="str">
            <v xml:space="preserve">LIMPEZA DE SUPERFICIE DE MONUMENTOS HISTORICOS DE ARGAMASSA, FERRO,BRONZE,MARMORE,GRANITO,RESINA,ETC EXCLUSIVE RETIRADA E TRANSPORTE   </v>
          </cell>
          <cell r="C3477" t="str">
            <v>M2</v>
          </cell>
        </row>
        <row r="3478">
          <cell r="A3478" t="str">
            <v>05.004.0060-0</v>
          </cell>
          <cell r="B3478" t="str">
            <v xml:space="preserve">PARALOID TB 148S PARA PROTECAO DE SUPERFICIE DE MONUMENTOS H ISTORICOS.FORNECIMENTO E APLICACAO    </v>
          </cell>
          <cell r="C3478" t="str">
            <v>M2</v>
          </cell>
        </row>
        <row r="3479">
          <cell r="A3479" t="str">
            <v>05.004.0060-A</v>
          </cell>
          <cell r="B3479" t="str">
            <v xml:space="preserve">PARALOID TB 148S PARA PROTECAO DE SUPERFICIE DE MONUMENTOS H ISTORICOS.FORNECIMENTO E APLICACAO    </v>
          </cell>
          <cell r="C3479" t="str">
            <v>M2</v>
          </cell>
        </row>
        <row r="3480">
          <cell r="A3480" t="str">
            <v>05.004.0065-0</v>
          </cell>
          <cell r="B3480" t="str">
            <v xml:space="preserve">LIXAMENTO MANUAL PARA LIMPEZA OU PREPARACAO DE ESTRUTURAS ME TALICAS,UTILIZANDO ESCOVA DE ACO DE 30CM DE CABO,CONSIDERAND O A AREA EFETIVAMENTE LIXADA   </v>
          </cell>
          <cell r="C3480" t="str">
            <v>M2</v>
          </cell>
        </row>
        <row r="3481">
          <cell r="A3481" t="str">
            <v>05.004.0065-A</v>
          </cell>
          <cell r="B3481" t="str">
            <v xml:space="preserve">LIXAMENTO MANUAL PARA LIMPEZA OU PREPARACAO DE ESTRUTURAS ME TALICAS,UTILIZANDO ESCOVA DE ACO DE 30CM DE CABO,CONSIDERAND O A AREA EFETIVAMENTE LIXADA   </v>
          </cell>
          <cell r="C3481" t="str">
            <v>M2</v>
          </cell>
        </row>
        <row r="3482">
          <cell r="A3482" t="str">
            <v>05.004.0070-0</v>
          </cell>
          <cell r="B3482" t="str">
            <v xml:space="preserve">LIXAMENTO MECANICO PARA LIMPEZA OU PREPARACAO DE ESTRUTURAS METALICAS,UTILIZANDO LIXADEIRA ELETRICA,CONSIDERANDO A AREA EFETIVAMENTE LIXADA   </v>
          </cell>
          <cell r="C3482" t="str">
            <v>M2</v>
          </cell>
        </row>
        <row r="3483">
          <cell r="A3483" t="str">
            <v>05.004.0070-A</v>
          </cell>
          <cell r="B3483" t="str">
            <v xml:space="preserve">LIXAMENTO MECANICO PARA LIMPEZA OU PREPARACAO DE ESTRUTURAS METALICAS,UTILIZANDO LIXADEIRA ELETRICA,CONSIDERANDO A AREA EFETIVAMENTE LIXADA   </v>
          </cell>
          <cell r="C3483" t="str">
            <v>M2</v>
          </cell>
        </row>
        <row r="3484">
          <cell r="A3484" t="str">
            <v>05.004.0080-0</v>
          </cell>
          <cell r="B3484" t="str">
            <v xml:space="preserve">LIMPEZA OU PREPARO DE SUPERFICIE DE PISOS E PAREDES DE CONCR ETO COM JATO DE MATERIAL ABRASIVO METALICO,SEGUIDO DE AGUA O U AR,CONDICOES QUE NAO PERMITAM O REAPROVEITAMENTO DO MATERI AL ABRASIVO  </v>
          </cell>
          <cell r="C3484" t="str">
            <v>M2</v>
          </cell>
        </row>
        <row r="3485">
          <cell r="A3485" t="str">
            <v>05.004.0080-A</v>
          </cell>
          <cell r="B3485" t="str">
            <v xml:space="preserve">LIMPEZA OU PREPARO DE SUPERFICIE DE PISOS E PAREDES DE CONCR ETO COM JATO DE MATERIAL ABRASIVO METALICO,SEGUIDO DE AGUA O U AR,CONDICOES QUE NAO PERMITAM O REAPROVEITAMENTO DO MATERI AL ABRASIVO  </v>
          </cell>
          <cell r="C3485" t="str">
            <v>M2</v>
          </cell>
        </row>
        <row r="3486">
          <cell r="A3486" t="str">
            <v>05.004.0081-0</v>
          </cell>
          <cell r="B3486" t="str">
            <v xml:space="preserve">LIMPEZA OU PREPARO DE SUPERFICIE DE PISOS E PAREDES DE CONCR ETO COM JATO DE MATERIAL ABRASIVO METALICO,SEGUIDO DE AGUA O U AR,EM CONDICOES QUE PERMITAM O REAPROVEITAMENTO DE 50% DE MATERIAL ABRASIVO  </v>
          </cell>
          <cell r="C3486" t="str">
            <v>M2</v>
          </cell>
        </row>
        <row r="3487">
          <cell r="A3487" t="str">
            <v>05.004.0081-A</v>
          </cell>
          <cell r="B3487" t="str">
            <v xml:space="preserve">LIMPEZA OU PREPARO DE SUPERFICIE DE PISOS E PAREDES DE CONCR ETO COM JATO DE MATERIAL ABRASIVO METALICO,SEGUIDO DE AGUA O U AR,EM CONDICOES QUE PERMITAM O REAPROVEITAMENTO DE 50% DE MATERIAL ABRASIVO  </v>
          </cell>
          <cell r="C3487" t="str">
            <v>M2</v>
          </cell>
        </row>
        <row r="3488">
          <cell r="A3488" t="str">
            <v>05.004.0083-0</v>
          </cell>
          <cell r="B3488" t="str">
            <v xml:space="preserve">LIMPEZA OU PREPARO DE SUPERFICIE DE PISOS E PAREDES DE FERRO OU ACO COM JATO DE MATERIAL ABRASIVO METALICO,SEGUIDO DE AG UA OU AR,EM CONDICOES QUE NAO PERMITAM O REAPROVEITAMENTO DO MATERIAL ABRASIVO  </v>
          </cell>
          <cell r="C3488" t="str">
            <v>M2</v>
          </cell>
        </row>
        <row r="3489">
          <cell r="A3489" t="str">
            <v>05.004.0083-A</v>
          </cell>
          <cell r="B3489" t="str">
            <v xml:space="preserve">LIMPEZA OU PREPARO DE SUPERFICIE DE PISOS E PAREDES DE FERRO OU ACO COM JATO DE MATERIAL ABRASIVO METALICO,SEGUIDO DE AG UA OU AR,EM CONDICOES QUE NAO PERMITAM O REAPROVEITAMENTO DO MATERIAL ABRASIVO  </v>
          </cell>
          <cell r="C3489" t="str">
            <v>M2</v>
          </cell>
        </row>
        <row r="3490">
          <cell r="A3490" t="str">
            <v>05.004.0084-0</v>
          </cell>
          <cell r="B3490" t="str">
            <v xml:space="preserve">LIMPEZA OU PREPARO DE SUPERFICIE DE PISOS E PAREDES DE FERRO OU ACO COM JATO DE MATERIAL ABRASIVO METALICO,SEGUIDO DE AG UA OU AR,EM CONDICOES QUE PERMITAM O REAPROVEITAMENTO DE 50% DO MATERIAL ABRASIVO  </v>
          </cell>
          <cell r="C3490" t="str">
            <v>M2</v>
          </cell>
        </row>
        <row r="3491">
          <cell r="A3491" t="str">
            <v>05.004.0084-A</v>
          </cell>
          <cell r="B3491" t="str">
            <v xml:space="preserve">LIMPEZA OU PREPARO DE SUPERFICIE DE PISOS E PAREDES DE FERRO OU ACO COM JATO DE MATERIAL ABRASIVO METALICO,SEGUIDO DE AG UA OU AR,EM CONDICOES QUE PERMITAM O REAPROVEITAMENTO DE 50% DO MATERIAL ABRASIVO  </v>
          </cell>
          <cell r="C3491" t="str">
            <v>M2</v>
          </cell>
        </row>
        <row r="3492">
          <cell r="A3492" t="str">
            <v>05.004.0085-0</v>
          </cell>
          <cell r="B3492" t="str">
            <v xml:space="preserve">LIMPEZA OU PREPARO DE SUPERFICIE DE TUBOS E PERFIS DE FERRO OU ACO COM JATO DE MATERIAL ABRASIVO METALICO,SEGUIDO DE AGU A OU AR,EM CONDICOES QUE NAO PERMITAM O REAPROVEITAMENTO DO MATERIAL ABRASIVO  </v>
          </cell>
          <cell r="C3492" t="str">
            <v>M2</v>
          </cell>
        </row>
        <row r="3493">
          <cell r="A3493" t="str">
            <v>05.004.0085-A</v>
          </cell>
          <cell r="B3493" t="str">
            <v xml:space="preserve">LIMPEZA OU PREPARO DE SUPERFICIE DE TUBOS E PERFIS DE FERRO OU ACO COM JATO DE MATERIAL ABRASIVO METALICO,SEGUIDO DE AGU A OU AR,EM CONDICOES QUE NAO PERMITAM O REAPROVEITAMENTO DO MATERIAL ABRASIVO  </v>
          </cell>
          <cell r="C3493" t="str">
            <v>M2</v>
          </cell>
        </row>
        <row r="3494">
          <cell r="A3494" t="str">
            <v>05.004.0086-0</v>
          </cell>
          <cell r="B3494" t="str">
            <v xml:space="preserve">LIMPEZA OU PREPARO DE SUPERFICIE DE TUBOS E PERFIS DE FERRO OU ACO COM JATO DE MATERIAL ABRASIVO METALICO,SEGUIDO DE AGU A OU AR,EM CONDICOES QUE PERMITAM O REAPROVEITAMENTO DE 50% DO MATERIAL ABRASIVO  </v>
          </cell>
          <cell r="C3494" t="str">
            <v>M2</v>
          </cell>
        </row>
        <row r="3495">
          <cell r="A3495" t="str">
            <v>05.004.0086-A</v>
          </cell>
          <cell r="B3495" t="str">
            <v xml:space="preserve">LIMPEZA OU PREPARO DE SUPERFICIE DE TUBOS E PERFIS DE FERRO OU ACO COM JATO DE MATERIAL ABRASIVO METALICO,SEGUIDO DE AGU A OU AR,EM CONDICOES QUE PERMITAM O REAPROVEITAMENTO DE 50% DO MATERIAL ABRASIVO  </v>
          </cell>
          <cell r="C3495" t="str">
            <v>M2</v>
          </cell>
        </row>
        <row r="3496">
          <cell r="A3496" t="str">
            <v>05.004.0090-0</v>
          </cell>
          <cell r="B3496" t="str">
            <v xml:space="preserve">REMOCAO DE PICHACAO DE MONUMENTOS HISTORICOS DE ARGAMASSA,FE RRO,BRONZE,MARMORE,GRANITO,ACO CORTEN,PINTURA AUTOMOTIVA,RES INA,ETC,EXCLUSIVE RETIRADA E TRANSPORTE   </v>
          </cell>
          <cell r="C3496" t="str">
            <v>M2</v>
          </cell>
        </row>
        <row r="3497">
          <cell r="A3497" t="str">
            <v>05.004.0090-A</v>
          </cell>
          <cell r="B3497" t="str">
            <v xml:space="preserve">REMOCAO DE PICHACAO DE MONUMENTOS HISTORICOS DE ARGAMASSA,FE RRO,BRONZE,MARMORE,GRANITO,ACO CORTEN,PINTURA AUTOMOTIVA,RES INA,ETC,EXCLUSIVE RETIRADA E TRANSPORTE   </v>
          </cell>
          <cell r="C3497" t="str">
            <v>M2</v>
          </cell>
        </row>
        <row r="3498">
          <cell r="A3498" t="str">
            <v>05.004.9999-0</v>
          </cell>
          <cell r="B3498" t="str">
            <v xml:space="preserve">INDICE 05.004 LIMPEZA SUP.METALICOS CONCRETO E TUNEL    </v>
          </cell>
        </row>
        <row r="3499">
          <cell r="A3499" t="str">
            <v>05.004.9999-A</v>
          </cell>
          <cell r="B3499" t="str">
            <v xml:space="preserve">INDICE 05.004 LIMPEZA SUP.METALICOS CONCRETO E TUNEL    </v>
          </cell>
        </row>
        <row r="3500">
          <cell r="A3500" t="str">
            <v>05.005.0001-1</v>
          </cell>
          <cell r="B3500" t="str">
            <v xml:space="preserve">ANDAIME DE MADEIRA DE 1¬,ATE 7,00M DE ALTURA,EM PECAS DE 3"X 3",1"X9" E 1"X12",CONSIDERANDO-SE O APROVEITAMENTO DA MADEIR A 3 VEZES,INCLUSIVE A DESMONTAGEM E MEDIDO PELO VOLUME ABRAN GIDO,EXCLUSIVE PLATAFORMA  </v>
          </cell>
          <cell r="C3500" t="str">
            <v>M3</v>
          </cell>
        </row>
        <row r="3501">
          <cell r="A3501" t="str">
            <v>05.005.0001-B</v>
          </cell>
          <cell r="B3501" t="str">
            <v xml:space="preserve">ANDAIME DE MADEIRA DE 1¬,ATE 7,00M DE ALTURA,EM PECAS DE 3"X 3",1"X9" E 1"X12",CONSIDERANDO-SE O APROVEITAMENTO DA MADEIR A 3 VEZES,INCLUSIVE A DESMONTAGEM E MEDIDO PELO VOLUME ABRAN GIDO,EXCLUSIVE PLATAFORMA  </v>
          </cell>
          <cell r="C3501" t="str">
            <v>M3</v>
          </cell>
        </row>
        <row r="3502">
          <cell r="A3502" t="str">
            <v>05.005.0002-0</v>
          </cell>
          <cell r="B3502" t="str">
            <v xml:space="preserve">ANDAIME DE MADEIRA DE 1¬,ATE 7,00M DE ALTURA,EM PECAS DE 3"X 3",1"X9" E 1"X12",CONSIDERANDO-SE O APROVEITAMENTO DA MADEIR A 5 VEZES,INCLUSIVE A DESMONTAGEM E MEDIDO PELO VOLUME ABRAN GIDO,EXCLUSIVE PLATAFORMA  </v>
          </cell>
          <cell r="C3502" t="str">
            <v>M3</v>
          </cell>
        </row>
        <row r="3503">
          <cell r="A3503" t="str">
            <v>05.005.0002-A</v>
          </cell>
          <cell r="B3503" t="str">
            <v xml:space="preserve">ANDAIME DE MADEIRA DE 1¬,ATE 7,00M DE ALTURA,EM PECAS DE 3"X 3",1"X9" E 1"X12",CONSIDERANDO-SE O APROVEITAMENTO DA MADEIR A 5 VEZES,INCLUSIVE A DESMONTAGEM E MEDIDO PELO VOLUME ABRAN GIDO,EXCLUSIVE PLATAFORMA  </v>
          </cell>
          <cell r="C3503" t="str">
            <v>M3</v>
          </cell>
        </row>
        <row r="3504">
          <cell r="A3504" t="str">
            <v>05.005.0003-1</v>
          </cell>
          <cell r="B3504" t="str">
            <v xml:space="preserve">ANDAIME DE MADEIRA DE 1¬,DE 7,00 A 14,00M DE ALTURA,EM PECAS DE 3"X3",1"X9" E 1"X12",CONSIDERANDO-SE O APROVEITAMENTO DA MADEIRA 2 VEZES,INCLUSIVE A DESMONTAGEM E MEDIDO PELO VOLUM E ABRANGIDO,EXCLUSIVE PLATAFORMA  </v>
          </cell>
          <cell r="C3504" t="str">
            <v>M3</v>
          </cell>
        </row>
        <row r="3505">
          <cell r="A3505" t="str">
            <v>05.005.0003-B</v>
          </cell>
          <cell r="B3505" t="str">
            <v xml:space="preserve">ANDAIME DE MADEIRA DE 1¬,DE 7,00 A 14,00M DE ALTURA,EM PECAS DE 3"X3",1"X9" E 1"X12",CONSIDERANDO-SE O APROVEITAMENTO DA MADEIRA 2 VEZES,INCLUSIVE A DESMONTAGEM E MEDIDO PELO VOLUM E ABRANGIDO,EXCLUSIVE PLATAFORMA  </v>
          </cell>
          <cell r="C3505" t="str">
            <v>M3</v>
          </cell>
        </row>
        <row r="3506">
          <cell r="A3506" t="str">
            <v>05.005.0004-0</v>
          </cell>
          <cell r="B3506" t="str">
            <v xml:space="preserve">ANDAIME DE TORAS DE EUCALIPTO,COM APROVEITAMENTO DA MADEIRA 20 VEZES,PASSARELA DE MADEIRA DE 1¬,COM APROVEITAMENTO DA MA DEIRA 5 VEZES,INCLUSIVE A DESMONTAGEM DO ANDAIME E DA PASSAR ELA  </v>
          </cell>
          <cell r="C3506" t="str">
            <v>M3</v>
          </cell>
        </row>
        <row r="3507">
          <cell r="A3507" t="str">
            <v>05.005.0004-A</v>
          </cell>
          <cell r="B3507" t="str">
            <v xml:space="preserve">ANDAIME DE TORAS DE EUCALIPTO,COM APROVEITAMENTO DA MADEIRA 20 VEZES,PASSARELA DE MADEIRA DE 1¬,COM APROVEITAMENTO DA MA DEIRA 5 VEZES,INCLUSIVE A DESMONTAGEM DO ANDAIME E DA PASSAR ELA  </v>
          </cell>
          <cell r="C3507" t="str">
            <v>M3</v>
          </cell>
        </row>
        <row r="3508">
          <cell r="A3508" t="str">
            <v>05.005.0005-1</v>
          </cell>
          <cell r="B3508" t="str">
            <v xml:space="preserve">ANDAIME DE TABUADO SOBRE CAVALETES,INCLUSIVE ESTES,EM MADEIR A DE 1¬,COM APROVEITAMENTO DA MADEIRA 20 VEZES,INCLUSIVE MOV IMENTACAO   </v>
          </cell>
          <cell r="C3508" t="str">
            <v>M2</v>
          </cell>
        </row>
        <row r="3509">
          <cell r="A3509" t="str">
            <v>05.005.0005-B</v>
          </cell>
          <cell r="B3509" t="str">
            <v xml:space="preserve">ANDAIME DE TABUADO SOBRE CAVALETES,INCLUSIVE ESTES,EM MADEIR A DE 1¬,COM APROVEITAMENTO DA MADEIRA 20 VEZES,INCLUSIVE MOV IMENTACAO   </v>
          </cell>
          <cell r="C3509" t="str">
            <v>M2</v>
          </cell>
        </row>
        <row r="3510">
          <cell r="A3510" t="str">
            <v>05.005.0006-1</v>
          </cell>
          <cell r="B3510" t="str">
            <v xml:space="preserve">ANDAIME DE TABUADO SOBRE CAVALETES,INCLUSIVE ESTES,EM MADEIR A DE 1¬,COM APROVEITAMENTO DA MADEIRA 10 VEZES,INCLUSIVE MOV IMENTACAO   </v>
          </cell>
          <cell r="C3510" t="str">
            <v>M2</v>
          </cell>
        </row>
        <row r="3511">
          <cell r="A3511" t="str">
            <v>05.005.0006-B</v>
          </cell>
          <cell r="B3511" t="str">
            <v xml:space="preserve">ANDAIME DE TABUADO SOBRE CAVALETES,INCLUSIVE ESTES,EM MADEIR A DE 1¬,COM APROVEITAMENTO DA MADEIRA 10 VEZES,INCLUSIVE MOV IMENTACAO   </v>
          </cell>
          <cell r="C3511" t="str">
            <v>M2</v>
          </cell>
        </row>
        <row r="3512">
          <cell r="A3512" t="str">
            <v>05.005.0007-0</v>
          </cell>
          <cell r="B3512" t="str">
            <v xml:space="preserve">ANDAIME DE TABUADO SOBRE CAVALETES,INCLUSIVE ESTES,EM MADEIR A DE 1¬,COM APROVEITAMENTO DA MADEIRA 20 VEZES,INCLUSIVE MOV IMENTACAO PARA PE DIREITO DE 4,00M   </v>
          </cell>
          <cell r="C3512" t="str">
            <v>M2</v>
          </cell>
        </row>
        <row r="3513">
          <cell r="A3513" t="str">
            <v>05.005.0007-A</v>
          </cell>
          <cell r="B3513" t="str">
            <v xml:space="preserve">ANDAIME DE TABUADO SOBRE CAVALETES,INCLUSIVE ESTES,EM MADEIR A DE 1¬,COM APROVEITAMENTO DA MADEIRA 20 VEZES,INCLUSIVE MOV IMENTACAO PARA PE DIREITO DE 4,00M   </v>
          </cell>
          <cell r="C3513" t="str">
            <v>M2</v>
          </cell>
        </row>
        <row r="3514">
          <cell r="A3514" t="str">
            <v>05.005.0012-1</v>
          </cell>
          <cell r="B3514" t="str">
            <v xml:space="preserve">PLATAFORMA OU PASSARELA DE MADEIRA DE 1¬,CONSIDERANDO-SE APR OVEITAMENTO DA  MADEIRA 20 VEZES,EXCLUSIVE ANDAIME OU OUTRO SUPORTE E MOVIMENTACAO(VIDE ITEM 05.008.0008)   </v>
          </cell>
          <cell r="C3514" t="str">
            <v>M2</v>
          </cell>
        </row>
        <row r="3515">
          <cell r="A3515" t="str">
            <v>05.005.0012-B</v>
          </cell>
          <cell r="B3515" t="str">
            <v xml:space="preserve">PLATAFORMA OU PASSARELA DE MADEIRA DE 1¬,CONSIDERANDO-SE APR OVEITAMENTO DA  MADEIRA 20 VEZES,EXCLUSIVE ANDAIME OU OUTRO SUPORTE E MOVIMENTACAO(VIDE ITEM 05.008.0008)   </v>
          </cell>
          <cell r="C3515" t="str">
            <v>M2</v>
          </cell>
        </row>
        <row r="3516">
          <cell r="A3516" t="str">
            <v>05.005.0013-0</v>
          </cell>
          <cell r="B3516" t="str">
            <v xml:space="preserve">PLATAFORMA OU PASSARELA DE MADEIRA DE 1¬,CONSIDERANDO-SE APR OVEITAMENTO DA MADEIRA 40 VEZES,EXCLUSIVE ANDAIME OU OUTRO S UPORTE E MOVIMENTACAO(VIDE ITEM 05.008.0008)   </v>
          </cell>
          <cell r="C3516" t="str">
            <v>M2</v>
          </cell>
        </row>
        <row r="3517">
          <cell r="A3517" t="str">
            <v>05.005.0013-A</v>
          </cell>
          <cell r="B3517" t="str">
            <v xml:space="preserve">PLATAFORMA OU PASSARELA DE MADEIRA DE 1¬,CONSIDERANDO-SE APR OVEITAMENTO DA MADEIRA 40 VEZES,EXCLUSIVE ANDAIME OU OUTRO S UPORTE E MOVIMENTACAO(VIDE ITEM 05.008.0008)   </v>
          </cell>
          <cell r="C3517" t="str">
            <v>M2</v>
          </cell>
        </row>
        <row r="3518">
          <cell r="A3518" t="str">
            <v>05.005.0014-0</v>
          </cell>
          <cell r="B3518" t="str">
            <v xml:space="preserve">PLATAFORMA OU PASSARELA DE MADEIRA DE 1¬,CONSIDERANDO-SE APR OVEITAMENTO DA MADEIRA 60 VEZES,EXCLUSIVE ANDAIME OU OUTRO S UPORTE E MOVIMENTACAO (VIDE ITEM 05.008.0008)   </v>
          </cell>
          <cell r="C3518" t="str">
            <v>M2</v>
          </cell>
        </row>
        <row r="3519">
          <cell r="A3519" t="str">
            <v>05.005.0014-A</v>
          </cell>
          <cell r="B3519" t="str">
            <v xml:space="preserve">PLATAFORMA OU PASSARELA DE MADEIRA DE 1¬,CONSIDERANDO-SE APR OVEITAMENTO DA MADEIRA 60 VEZES,EXCLUSIVE ANDAIME OU OUTRO S UPORTE E MOVIMENTACAO (VIDE ITEM 05.008.0008)   </v>
          </cell>
          <cell r="C3519" t="str">
            <v>M2</v>
          </cell>
        </row>
        <row r="3520">
          <cell r="A3520" t="str">
            <v>05.005.0015-0</v>
          </cell>
          <cell r="B3520" t="str">
            <v xml:space="preserve">PLATAFORMA OU PASSARELA DE MADEIRA DE 1¬,CONSIDERANDO-SE APR OVEITAMENTO DA MADEIRA 80 VEZES,EXCLUSIVE ANDAIME OU OUTRO S UPORTE E MOVIMENTACAO(VIDE ITEM 05.008.0008)   </v>
          </cell>
          <cell r="C3520" t="str">
            <v>M2</v>
          </cell>
        </row>
        <row r="3521">
          <cell r="A3521" t="str">
            <v>05.005.0015-A</v>
          </cell>
          <cell r="B3521" t="str">
            <v xml:space="preserve">PLATAFORMA OU PASSARELA DE MADEIRA DE 1¬,CONSIDERANDO-SE APR OVEITAMENTO DA MADEIRA 80 VEZES,EXCLUSIVE ANDAIME OU OUTRO S UPORTE E MOVIMENTACAO(VIDE ITEM 05.008.0008)   </v>
          </cell>
          <cell r="C3521" t="str">
            <v>M2</v>
          </cell>
        </row>
        <row r="3522">
          <cell r="A3522" t="str">
            <v>05.005.0018-0</v>
          </cell>
          <cell r="B3522" t="str">
            <v xml:space="preserve">ESCADA DE MADEIRA DE 3¬ EXECUTADA SOBRE TERRENO COM INCLINAC AO MEDIA ATE 45░,COM 0,80M DE LARGURA,CONSIDERANDO 30% DE AP ROVEITAMENTO DA MADEIRA,EXCLUSIVE ANCORAGEM   </v>
          </cell>
          <cell r="C3522" t="str">
            <v>M</v>
          </cell>
        </row>
        <row r="3523">
          <cell r="A3523" t="str">
            <v>05.005.0018-A</v>
          </cell>
          <cell r="B3523" t="str">
            <v xml:space="preserve">ESCADA DE MADEIRA DE 3¬ EXECUTADA SOBRE TERRENO COM INCLINAC AO MEDIA ATE 45░,COM 0,80M DE LARGURA,CONSIDERANDO 30% DE AP ROVEITAMENTO DA MADEIRA,EXCLUSIVE ANCORAGEM   </v>
          </cell>
          <cell r="C3523" t="str">
            <v>M</v>
          </cell>
        </row>
        <row r="3524">
          <cell r="A3524" t="str">
            <v>05.005.0019-0</v>
          </cell>
          <cell r="B3524" t="str">
            <v xml:space="preserve">ESCADA DE MADEIRA DE 3¬ EXECUTADA SOBRE TERRENO COM INCLINAC AO MEDIA SUPERIOR A 45░,COM 0,80M DE LARGURA,CONSIDERANDO 30 % DE APROVEITAMENTO DA MADEIRA,EXCLUSIVE ANCORAGEM   </v>
          </cell>
          <cell r="C3524" t="str">
            <v>M</v>
          </cell>
        </row>
        <row r="3525">
          <cell r="A3525" t="str">
            <v>05.005.0019-A</v>
          </cell>
          <cell r="B3525" t="str">
            <v xml:space="preserve">ESCADA DE MADEIRA DE 3¬ EXECUTADA SOBRE TERRENO COM INCLINAC AO MEDIA SUPERIOR A 45░,COM 0,80M DE LARGURA,CONSIDERANDO 30 % DE APROVEITAMENTO DA MADEIRA,EXCLUSIVE ANCORAGEM   </v>
          </cell>
          <cell r="C3525" t="str">
            <v>M</v>
          </cell>
        </row>
        <row r="3526">
          <cell r="A3526" t="str">
            <v>05.005.0020-0</v>
          </cell>
          <cell r="B3526" t="str">
            <v xml:space="preserve">TORRE PARA GUINCHO,COM PRUMOS DE MADEIRA DE LEI,PRANCHA DE 1 ,50X1,60M,INCLUSIVE FORNECIMENTO DO CABO,MONTAGEM E DESMONTA GEM DA TORRE E DO GUINCHO,EXCLUSIVE FORNECIMENTO DO GUINCHO( VIDE ITEM 19.004.0061)  </v>
          </cell>
          <cell r="C3526" t="str">
            <v>M</v>
          </cell>
        </row>
        <row r="3527">
          <cell r="A3527" t="str">
            <v>05.005.0020-A</v>
          </cell>
          <cell r="B3527" t="str">
            <v xml:space="preserve">TORRE PARA GUINCHO,COM PRUMOS DE MADEIRA DE LEI,PRANCHA DE 1 ,50X1,60M,INCLUSIVE FORNECIMENTO DO CABO,MONTAGEM E DESMONTA GEM DA TORRE E DO GUINCHO,EXCLUSIVE FORNECIMENTO DO GUINCHO( VIDE ITEM 19.004.0061)  </v>
          </cell>
          <cell r="C3527" t="str">
            <v>M</v>
          </cell>
        </row>
        <row r="3528">
          <cell r="A3528" t="str">
            <v>05.005.0025-0</v>
          </cell>
          <cell r="B3528" t="str">
            <v xml:space="preserve">ANDAIME SUSPENSO DE MADEIRA,PENDENTE DA ESTRUTURA POR CABOS DE ACO DE 3/8",INCLUSIVE PLATAFORMA DE MADEIRA E PERFURACAO DA LAJE DE CONCRETO,MONTAGEM E DESMONTAGEM   </v>
          </cell>
          <cell r="C3528" t="str">
            <v>M2</v>
          </cell>
        </row>
        <row r="3529">
          <cell r="A3529" t="str">
            <v>05.005.0025-A</v>
          </cell>
          <cell r="B3529" t="str">
            <v xml:space="preserve">ANDAIME SUSPENSO DE MADEIRA,PENDENTE DA ESTRUTURA POR CABOS DE ACO DE 3/8",INCLUSIVE PLATAFORMA DE MADEIRA E PERFURACAO DA LAJE DE CONCRETO,MONTAGEM E DESMONTAGEM   </v>
          </cell>
          <cell r="C3529" t="str">
            <v>M2</v>
          </cell>
        </row>
        <row r="3530">
          <cell r="A3530" t="str">
            <v>05.005.0030-0</v>
          </cell>
          <cell r="B3530" t="str">
            <v xml:space="preserve">ANDAIME SUSPENSO DE MADEIRA,PENDENTE DA ESTRUTURA POR CABOS DE ACO DE 3/8",INCLUSIVE PLATAFORMA DE MADEIRA E PERFURACAO DA LAJE DE CONCRETO,COM UTILIZACAO DAS TABUAS 2 VEZES,TORAS E CABOS 4 VEZES,MONTAGEM E DESMONTAGEM 1 VEZ  </v>
          </cell>
          <cell r="C3530" t="str">
            <v>M2</v>
          </cell>
        </row>
        <row r="3531">
          <cell r="A3531" t="str">
            <v>05.005.0030-A</v>
          </cell>
          <cell r="B3531" t="str">
            <v xml:space="preserve">ANDAIME SUSPENSO DE MADEIRA,PENDENTE DA ESTRUTURA POR CABOS DE ACO DE 3/8",INCLUSIVE PLATAFORMA DE MADEIRA E PERFURACAO DA LAJE DE CONCRETO,COM UTILIZACAO DAS TABUAS 2 VEZES,TORAS E CABOS 4 VEZES,MONTAGEM E DESMONTAGEM 1 VEZ  </v>
          </cell>
          <cell r="C3531" t="str">
            <v>M2</v>
          </cell>
        </row>
        <row r="3532">
          <cell r="A3532" t="str">
            <v>05.005.0035-0</v>
          </cell>
          <cell r="B3532" t="str">
            <v xml:space="preserve">ANDAIME SUSPENSO DE MADEIRA,PENDENTE DA ESTRUTURA POR CABOS DE ACO DE 3/8",INCLUSIVE PLATAFORMA DE MADEIRA E PERFURACAO DA LAJE DE CONCRETO,COM UTILIZACAO DAS TABUAS 3 VEZES,TORAS E CABOS 6 VEZES,MONTAGEM E DESMONTAGEM 1 VEZ  </v>
          </cell>
          <cell r="C3532" t="str">
            <v>M2</v>
          </cell>
        </row>
        <row r="3533">
          <cell r="A3533" t="str">
            <v>05.005.0035-A</v>
          </cell>
          <cell r="B3533" t="str">
            <v xml:space="preserve">ANDAIME SUSPENSO DE MADEIRA,PENDENTE DA ESTRUTURA POR CABOS DE ACO DE 3/8",INCLUSIVE PLATAFORMA DE MADEIRA E PERFURACAO DA LAJE DE CONCRETO,COM UTILIZACAO DAS TABUAS 3 VEZES,TORAS E CABOS 6 VEZES,MONTAGEM E DESMONTAGEM 1 VEZ  </v>
          </cell>
          <cell r="C3533" t="str">
            <v>M2</v>
          </cell>
        </row>
        <row r="3534">
          <cell r="A3534" t="str">
            <v>05.005.0040-0</v>
          </cell>
          <cell r="B3534" t="str">
            <v xml:space="preserve">ANDAIME SUSPENSO DE MADEIRA,PENDENTE DA ESTRUTURA POR CABOS DE ACO DE 3/8",INCLUSIVE PLATAFORMA DE MADEIRA E PERFURACAO DA LAJE DE CONCRETO,COM UTILIZACAO DAS TABUAS 4 VEZES,TORAS E CABOS 8 VEZES,MONTAGEM E DESMONTAGEM 1 VEZ  </v>
          </cell>
          <cell r="C3534" t="str">
            <v>M2</v>
          </cell>
        </row>
        <row r="3535">
          <cell r="A3535" t="str">
            <v>05.005.0040-A</v>
          </cell>
          <cell r="B3535" t="str">
            <v xml:space="preserve">ANDAIME SUSPENSO DE MADEIRA,PENDENTE DA ESTRUTURA POR CABOS DE ACO DE 3/8",INCLUSIVE PLATAFORMA DE MADEIRA E PERFURACAO DA LAJE DE CONCRETO,COM UTILIZACAO DAS TABUAS 4 VEZES,TORAS E CABOS 8 VEZES,MONTAGEM E DESMONTAGEM 1 VEZ  </v>
          </cell>
          <cell r="C3535" t="str">
            <v>M2</v>
          </cell>
        </row>
        <row r="3536">
          <cell r="A3536" t="str">
            <v>05.005.0046-0</v>
          </cell>
          <cell r="B3536" t="str">
            <v xml:space="preserve">TELA SOLTA DE POLIPROPILENO PARA PROTECAO DE FACHADAS AMARRA DA SOMENTE NOS EXTREMOS.FORNECIMENTO E COLOCACAO    </v>
          </cell>
          <cell r="C3536" t="str">
            <v>M2</v>
          </cell>
        </row>
        <row r="3537">
          <cell r="A3537" t="str">
            <v>05.005.0046-A</v>
          </cell>
          <cell r="B3537" t="str">
            <v xml:space="preserve">TELA SOLTA DE POLIPROPILENO PARA PROTECAO DE FACHADAS AMARRA DA SOMENTE NOS EXTREMOS.FORNECIMENTO E COLOCACAO    </v>
          </cell>
          <cell r="C3537" t="str">
            <v>M2</v>
          </cell>
        </row>
        <row r="3538">
          <cell r="A3538" t="str">
            <v>05.005.0050-0</v>
          </cell>
          <cell r="B3538" t="str">
            <v xml:space="preserve">TELA DE POLIPROPILENO PARA PROTECAO DE FACHADAS,AMARRADA EM ANDAIME,EXCLUSIVE ESTE.FORNECIMENTO E COLOCACAO    </v>
          </cell>
          <cell r="C3538" t="str">
            <v>M2</v>
          </cell>
        </row>
        <row r="3539">
          <cell r="A3539" t="str">
            <v>05.005.0050-A</v>
          </cell>
          <cell r="B3539" t="str">
            <v xml:space="preserve">TELA DE POLIPROPILENO PARA PROTECAO DE FACHADAS,AMARRADA EM ANDAIME,EXCLUSIVE ESTE.FORNECIMENTO E COLOCACAO    </v>
          </cell>
          <cell r="C3539" t="str">
            <v>M2</v>
          </cell>
        </row>
        <row r="3540">
          <cell r="A3540" t="str">
            <v>05.005.0053-0</v>
          </cell>
          <cell r="B3540" t="str">
            <v xml:space="preserve">TELA METALICA FIO N║12,MALHA 3X3CM,PARA PROTECAO DE FACHADAS ,AMARRADA EM ANDAIME,EXCLUSIVE ESTE.FORNECIMENTO E COLOCACAO    </v>
          </cell>
          <cell r="C3540" t="str">
            <v>M2</v>
          </cell>
        </row>
        <row r="3541">
          <cell r="A3541" t="str">
            <v>05.005.0053-A</v>
          </cell>
          <cell r="B3541" t="str">
            <v xml:space="preserve">TELA METALICA FIO N║12,MALHA 3X3CM,PARA PROTECAO DE FACHADAS ,AMARRADA EM ANDAIME,EXCLUSIVE ESTE.FORNECIMENTO E COLOCACAO    </v>
          </cell>
          <cell r="C3541" t="str">
            <v>M2</v>
          </cell>
        </row>
        <row r="3542">
          <cell r="A3542" t="str">
            <v>05.005.0055-0</v>
          </cell>
          <cell r="B3542" t="str">
            <v xml:space="preserve">PLATAFORMA DE PROTECAO A TRANSEUNTES(PARA-LIXO),EM MADEIRA D E 1¬,EM PECAS DE 3"X6" E 1"X12",COM 2,00M DE LARGURA,COM APR OVEITAMENTO DA MADEIRA 2 VEZES,INCLUSIVE A DESMONTAGEM E RET IRADA DA MADEIRA  </v>
          </cell>
          <cell r="C3542" t="str">
            <v>M</v>
          </cell>
        </row>
        <row r="3543">
          <cell r="A3543" t="str">
            <v>05.005.0055-A</v>
          </cell>
          <cell r="B3543" t="str">
            <v xml:space="preserve">PLATAFORMA DE PROTECAO A TRANSEUNTES(PARA-LIXO),EM MADEIRA D E 1¬,EM PECAS DE 3"X6" E 1"X12",COM 2,00M DE LARGURA,COM APR OVEITAMENTO DA MADEIRA 2 VEZES,INCLUSIVE A DESMONTAGEM E RET IRADA DA MADEIRA  </v>
          </cell>
          <cell r="C3543" t="str">
            <v>M</v>
          </cell>
        </row>
        <row r="3544">
          <cell r="A3544" t="str">
            <v>05.005.9999-0</v>
          </cell>
          <cell r="B3544" t="str">
            <v xml:space="preserve">INDICE DA FAMILIA     </v>
          </cell>
        </row>
        <row r="3545">
          <cell r="A3545" t="str">
            <v>05.005.9999-A</v>
          </cell>
          <cell r="B3545" t="str">
            <v xml:space="preserve">INDICE DA FAMILIA     </v>
          </cell>
        </row>
        <row r="3546">
          <cell r="A3546" t="str">
            <v>05.006.0001-1</v>
          </cell>
          <cell r="B3546" t="str">
            <v xml:space="preserve">ALUGUEL DE ANDAIME COM ELEMENTOS TUBULARES(FACHADEIRO)SOBRE SAPATAS FIXAS,CONSIDERANDO-SE A AREA DA PROJECAO VERTICAL DO ANDAIME E PAGO PELO TEMPO NECESSARIO A SUA UTILIZACAO,EXCLU SIVE TRANSPORTE DOS ELEMENTOS DO ANDAIME ATE A OBRA,PLATAFOR MA OU PASSARELA DE PINHO,MONTAGEM E DESMONTAGEM DOS ANDAIMES </v>
          </cell>
          <cell r="C3546" t="str">
            <v>M2XMES</v>
          </cell>
        </row>
        <row r="3547">
          <cell r="A3547" t="str">
            <v>05.006.0001-B</v>
          </cell>
          <cell r="B3547" t="str">
            <v xml:space="preserve">ALUGUEL DE ANDAIME COM ELEMENTOS TUBULARES(FACHADEIRO)SOBRE SAPATAS FIXAS,CONSIDERANDO-SE A AREA DA PROJECAO VERTICAL DO ANDAIME E PAGO PELO TEMPO NECESSARIO A SUA UTILIZACAO,EXCLU SIVE TRANSPORTE DOS ELEMENTOS DO ANDAIME ATE A OBRA,PLATAFOR MA OU PASSARELA DE PINHO,MONTAGEM E DESMONTAGEM DOS ANDAIMES </v>
          </cell>
          <cell r="C3547" t="str">
            <v>M2XMES</v>
          </cell>
        </row>
        <row r="3548">
          <cell r="A3548" t="str">
            <v>05.006.0002-1</v>
          </cell>
          <cell r="B3548" t="str">
            <v xml:space="preserve">ALUGUEL DE TORRE-ANDAIME TUBULAR SOBRE RODIZIOS,EXCLUSIVE AL UGUEL DOS RODIZIOS,TRANSPORTE DOS ELEMENTOS DA TORRE,PLATAFO RMA OU PASSARELA DE PINHO,MONTAGEM E DESMONTAGEM   </v>
          </cell>
          <cell r="C3548" t="str">
            <v>MXMES</v>
          </cell>
        </row>
        <row r="3549">
          <cell r="A3549" t="str">
            <v>05.006.0002-B</v>
          </cell>
          <cell r="B3549" t="str">
            <v xml:space="preserve">ALUGUEL DE TORRE-ANDAIME TUBULAR SOBRE RODIZIOS,EXCLUSIVE AL UGUEL DOS RODIZIOS,TRANSPORTE DOS ELEMENTOS DA TORRE,PLATAFO RMA OU PASSARELA DE PINHO,MONTAGEM E DESMONTAGEM   </v>
          </cell>
          <cell r="C3549" t="str">
            <v>MXMES</v>
          </cell>
        </row>
        <row r="3550">
          <cell r="A3550" t="str">
            <v>05.006.0003-0</v>
          </cell>
          <cell r="B3550" t="str">
            <v>ALUGUEL DE ELEVADOR PARA OBRA,DE ELEMENTOS TUBULARES,PARA TR ANSPORTE VERTICAL DE CONCRETO,PEDRA,AREIA E OUTROS MATERIAIS ,CONSTITUIDO DE GUINCHO DE 10CV,CACAMBA AUTOMATICA DE 550L,F UNIL PARA DESCARGA,SILO DE ESPERA DE 1000L E CABOS,DE 16,00M DE ALTURA,EXCLUSIVE TRANSPORTE DOS ELEMENTOS DO ELEVADOR,MO NTAGEM E DESMONTAGEM DO ELEVADOR</v>
          </cell>
          <cell r="C3550" t="str">
            <v>UNXMES</v>
          </cell>
        </row>
        <row r="3551">
          <cell r="A3551" t="str">
            <v>05.006.0003-A</v>
          </cell>
          <cell r="B3551" t="str">
            <v>ALUGUEL DE ELEVADOR PARA OBRA,DE ELEMENTOS TUBULARES,PARA TR ANSPORTE VERTICAL DE CONCRETO,PEDRA,AREIA E OUTROS MATERIAIS ,CONSTITUIDO DE GUINCHO DE 10CV,CACAMBA AUTOMATICA DE 550L,F UNIL PARA DESCARGA,SILO DE ESPERA DE 1000L E CABOS,DE 16,00M DE ALTURA,EXCLUSIVE TRANSPORTE DOS ELEMENTOS DO ELEVADOR,MO NTAGEM E DESMONTAGEM DO ELEVADOR</v>
          </cell>
          <cell r="C3551" t="str">
            <v>UNXMES</v>
          </cell>
        </row>
        <row r="3552">
          <cell r="A3552" t="str">
            <v>05.006.0004-0</v>
          </cell>
          <cell r="B3552" t="str">
            <v xml:space="preserve">LOCACAO DE ELEVADOR PARA OBRA,PARA TRANSPORTE VERTICAL DE CA RGAS OU PESSOAS,COM TORRE DE 25,00M DE ALTURA,SENDO 16,00M D E EDIFICACAO E 9,00M DE MODULO DE SEGURANCA,SISTEMA CREMALHE IRA 1 CABINE SIMPLES,CAPACIDADE EM TORNO DE 18 PESSOAS,E 150 0KG DE CARGA,COM 4 PARADAS,INCLUSIVE OPERADOR </v>
          </cell>
          <cell r="C3552" t="str">
            <v>UNXMES</v>
          </cell>
        </row>
        <row r="3553">
          <cell r="A3553" t="str">
            <v>05.006.0004-A</v>
          </cell>
          <cell r="B3553" t="str">
            <v xml:space="preserve">LOCACAO DE ELEVADOR PARA OBRA,PARA TRANSPORTE VERTICAL DE CA RGAS OU PESSOAS,COM TORRE DE 25,00M DE ALTURA,SENDO 16,00M D E EDIFICACAO E 9,00M DE MODULO DE SEGURANCA,SISTEMA CREMALHE IRA 1 CABINE SIMPLES,CAPACIDADE EM TORNO DE 18 PESSOAS,E 150 0KG DE CARGA,COM 4 PARADAS,INCLUSIVE OPERADOR </v>
          </cell>
          <cell r="C3553" t="str">
            <v>UNXMES</v>
          </cell>
        </row>
        <row r="3554">
          <cell r="A3554" t="str">
            <v>05.006.0010-0</v>
          </cell>
          <cell r="B3554" t="str">
            <v xml:space="preserve">ALUGUEL DE RODIZIOS DE FERRO,PARA TORRE TUBULAR.CUSTO PARA 4 RODIZIOS    </v>
          </cell>
          <cell r="C3554" t="str">
            <v>UNXMES</v>
          </cell>
        </row>
        <row r="3555">
          <cell r="A3555" t="str">
            <v>05.006.0010-A</v>
          </cell>
          <cell r="B3555" t="str">
            <v xml:space="preserve">ALUGUEL DE RODIZIOS DE FERRO,PARA TORRE TUBULAR.CUSTO PARA 4 RODIZIOS    </v>
          </cell>
          <cell r="C3555" t="str">
            <v>UNXMES</v>
          </cell>
        </row>
        <row r="3556">
          <cell r="A3556" t="str">
            <v>05.006.0015-0</v>
          </cell>
          <cell r="B3556" t="str">
            <v xml:space="preserve">ALUGUEL DE RODIZIOS DE BORRACHA,PARA TORRE TUBULAR.CUSTO PAR A 4 RODIZIOS    </v>
          </cell>
          <cell r="C3556" t="str">
            <v>UNXMES</v>
          </cell>
        </row>
        <row r="3557">
          <cell r="A3557" t="str">
            <v>05.006.0015-A</v>
          </cell>
          <cell r="B3557" t="str">
            <v xml:space="preserve">ALUGUEL DE RODIZIOS DE BORRACHA,PARA TORRE TUBULAR.CUSTO PAR A 4 RODIZIOS    </v>
          </cell>
          <cell r="C3557" t="str">
            <v>UNXMES</v>
          </cell>
        </row>
        <row r="3558">
          <cell r="A3558" t="str">
            <v>05.006.9999-0</v>
          </cell>
          <cell r="B3558" t="str">
            <v xml:space="preserve">INDICE DA FAMILIA     </v>
          </cell>
        </row>
        <row r="3559">
          <cell r="A3559" t="str">
            <v>05.006.9999-A</v>
          </cell>
          <cell r="B3559" t="str">
            <v xml:space="preserve">INDICE DA FAMILIA     </v>
          </cell>
        </row>
        <row r="3560">
          <cell r="A3560" t="str">
            <v>05.007.0001-1</v>
          </cell>
          <cell r="B3560" t="str">
            <v>ALUGUEL DE ANDAIME SUSPENSO PESADO PARA SERVICOS DE REVESTIM ENTOS,COM 2,00M DE EXTENSAO,CONSTITUIDO POR 4 GUINCHOS,CABOS COM 30,00M,TELA PROTETORA E DEMAIS MATERIAIS NECESSARIOS A FIXACAO E OPERACAO DO ANDAIME,EXCLUSIVE TRANSPORTE DO ANDAIM E ATE A OBRA,PLATAFORMA,MONTAGEM E DESMONTAGEM E MOVIMENTACA O VERTICAL</v>
          </cell>
          <cell r="C3560" t="str">
            <v>UNXMES</v>
          </cell>
        </row>
        <row r="3561">
          <cell r="A3561" t="str">
            <v>05.007.0001-B</v>
          </cell>
          <cell r="B3561" t="str">
            <v>ALUGUEL DE ANDAIME SUSPENSO PESADO PARA SERVICOS DE REVESTIM ENTOS,COM 2,00M DE EXTENSAO,CONSTITUIDO POR 4 GUINCHOS,CABOS COM 30,00M,TELA PROTETORA E DEMAIS MATERIAIS NECESSARIOS A FIXACAO E OPERACAO DO ANDAIME,EXCLUSIVE TRANSPORTE DO ANDAIM E ATE A OBRA,PLATAFORMA,MONTAGEM E DESMONTAGEM E MOVIMENTACA O VERTICAL</v>
          </cell>
          <cell r="C3561" t="str">
            <v>UNXMES</v>
          </cell>
        </row>
        <row r="3562">
          <cell r="A3562" t="str">
            <v>05.007.0002-1</v>
          </cell>
          <cell r="B3562" t="str">
            <v>ALUGUEL DE ANDAIME SUSPENSO TIPO LEVE,PARA SERVICOS DE PINTU RA,COM 3,00M DE EXTENSAO,CONSTITUIDO POR 2 GUINCHOS,CABOS CO M 45,00M,TELA PROTETORA,PLATAFORMA E DEMAIS MATERIAIS NECESS ARIAS A FIXACAO E OPERACAO DO ANDAIME,EXCLUSIVE TRANSPORTE D O ANDAIME ATE A OBRA,MONTAGEM E DESMONTAGEM E MOVIMENTACAO V ERTICAL</v>
          </cell>
          <cell r="C3562" t="str">
            <v>UNXMES</v>
          </cell>
        </row>
        <row r="3563">
          <cell r="A3563" t="str">
            <v>05.007.0002-B</v>
          </cell>
          <cell r="B3563" t="str">
            <v>ALUGUEL DE ANDAIME SUSPENSO TIPO LEVE,PARA SERVICOS DE PINTU RA,COM 3,00M DE EXTENSAO,CONSTITUIDO POR 2 GUINCHOS,CABOS CO M 45,00M,TELA PROTETORA,PLATAFORMA E DEMAIS MATERIAIS NECESS ARIAS A FIXACAO E OPERACAO DO ANDAIME,EXCLUSIVE TRANSPORTE D O ANDAIME ATE A OBRA,MONTAGEM E DESMONTAGEM E MOVIMENTACAO V ERTICAL</v>
          </cell>
          <cell r="C3563" t="str">
            <v>UNXMES</v>
          </cell>
        </row>
        <row r="3564">
          <cell r="A3564" t="str">
            <v>05.007.0007-0</v>
          </cell>
          <cell r="B3564" t="str">
            <v xml:space="preserve">ALUGUEL DE PASSARELA METALICA,PERFURADA,PARA ANDAIME METALIC O TUBULAR,INCLUSIVE TRANSPORTE,CARGA E DESCARGA,EXCLUSIVE AN DAIME TUBULAR E MOVIMENTACAO (VIDE ITEM 05.008.0008)   </v>
          </cell>
          <cell r="C3564" t="str">
            <v>M2XMES</v>
          </cell>
        </row>
        <row r="3565">
          <cell r="A3565" t="str">
            <v>05.007.0007-A</v>
          </cell>
          <cell r="B3565" t="str">
            <v xml:space="preserve">ALUGUEL DE PASSARELA METALICA,PERFURADA,PARA ANDAIME METALIC O TUBULAR,INCLUSIVE TRANSPORTE,CARGA E DESCARGA,EXCLUSIVE AN DAIME TUBULAR E MOVIMENTACAO (VIDE ITEM 05.008.0008)   </v>
          </cell>
          <cell r="C3565" t="str">
            <v>M2XMES</v>
          </cell>
        </row>
        <row r="3566">
          <cell r="A3566" t="str">
            <v>05.007.0015-0</v>
          </cell>
          <cell r="B3566" t="str">
            <v xml:space="preserve">ALUGUEL DE BALANCIN INDIVIDUAL(CADEIRINHA),INCLUSIVE KIT DE SEGURANCA COMPLETO,EXCLUSIVE MONTAGEM E DESMONTAGEM    </v>
          </cell>
          <cell r="C3566" t="str">
            <v>UNXMES</v>
          </cell>
        </row>
        <row r="3567">
          <cell r="A3567" t="str">
            <v>05.007.0015-A</v>
          </cell>
          <cell r="B3567" t="str">
            <v xml:space="preserve">ALUGUEL DE BALANCIN INDIVIDUAL(CADEIRINHA),INCLUSIVE KIT DE SEGURANCA COMPLETO,EXCLUSIVE MONTAGEM E DESMONTAGEM    </v>
          </cell>
          <cell r="C3567" t="str">
            <v>UNXMES</v>
          </cell>
        </row>
        <row r="3568">
          <cell r="A3568" t="str">
            <v>05.007.9999-0</v>
          </cell>
          <cell r="B3568" t="str">
            <v xml:space="preserve">FAMILIA 05.007     </v>
          </cell>
        </row>
        <row r="3569">
          <cell r="A3569" t="str">
            <v>05.007.9999-A</v>
          </cell>
          <cell r="B3569" t="str">
            <v xml:space="preserve">FAMILIA 05.007     </v>
          </cell>
        </row>
        <row r="3570">
          <cell r="A3570" t="str">
            <v>05.008.0001-0</v>
          </cell>
          <cell r="B3570" t="str">
            <v xml:space="preserve">MONTAGEM E DESMONTAGEM DE ANDAIME COM ELEMENTOS TUBULARES,CO NSIDERANDO-SE A AREA VERTICAL RECOBERTA    </v>
          </cell>
          <cell r="C3570" t="str">
            <v>M2</v>
          </cell>
        </row>
        <row r="3571">
          <cell r="A3571" t="str">
            <v>05.008.0001-A</v>
          </cell>
          <cell r="B3571" t="str">
            <v xml:space="preserve">MONTAGEM E DESMONTAGEM DE ANDAIME COM ELEMENTOS TUBULARES,CO NSIDERANDO-SE A AREA VERTICAL RECOBERTA    </v>
          </cell>
          <cell r="C3571" t="str">
            <v>M2</v>
          </cell>
        </row>
        <row r="3572">
          <cell r="A3572" t="str">
            <v>05.008.0002-0</v>
          </cell>
          <cell r="B3572" t="str">
            <v xml:space="preserve">MONTAGEM E DESMONTAGEM DE ANDAIME SUSPENSO,CONSIDERANDO-SE A EXTENSAO HORIZONTAL DAS FACHADAS E/OU EMPENAS    </v>
          </cell>
          <cell r="C3572" t="str">
            <v>M</v>
          </cell>
        </row>
        <row r="3573">
          <cell r="A3573" t="str">
            <v>05.008.0002-A</v>
          </cell>
          <cell r="B3573" t="str">
            <v xml:space="preserve">MONTAGEM E DESMONTAGEM DE ANDAIME SUSPENSO,CONSIDERANDO-SE A EXTENSAO HORIZONTAL DAS FACHADAS E/OU EMPENAS    </v>
          </cell>
          <cell r="C3573" t="str">
            <v>M</v>
          </cell>
        </row>
        <row r="3574">
          <cell r="A3574" t="str">
            <v>05.008.0003-0</v>
          </cell>
          <cell r="B3574" t="str">
            <v xml:space="preserve">MONTAGEM E DESMONTAGEM DE ELEVADOR DE OBRA REFERIDO NOS ITEN S 05.006.0003 E 05.006.0004    </v>
          </cell>
          <cell r="C3574" t="str">
            <v>UN</v>
          </cell>
        </row>
        <row r="3575">
          <cell r="A3575" t="str">
            <v>05.008.0003-A</v>
          </cell>
          <cell r="B3575" t="str">
            <v xml:space="preserve">MONTAGEM E DESMONTAGEM DE ELEVADOR DE OBRA REFERIDO NOS ITEN S 05.006.0003 E 05.006.0004    </v>
          </cell>
          <cell r="C3575" t="str">
            <v>UN</v>
          </cell>
        </row>
        <row r="3576">
          <cell r="A3576" t="str">
            <v>05.008.0004-0</v>
          </cell>
          <cell r="B3576" t="str">
            <v xml:space="preserve">MONTAGEM E DESMONTAGEM DE BALANCIM(CADEIRINHA).CUSTO POR BAL ANCIM    </v>
          </cell>
          <cell r="C3576" t="str">
            <v>UN</v>
          </cell>
        </row>
        <row r="3577">
          <cell r="A3577" t="str">
            <v>05.008.0004-A</v>
          </cell>
          <cell r="B3577" t="str">
            <v xml:space="preserve">MONTAGEM E DESMONTAGEM DE BALANCIM(CADEIRINHA).CUSTO POR BAL ANCIM    </v>
          </cell>
          <cell r="C3577" t="str">
            <v>UN</v>
          </cell>
        </row>
        <row r="3578">
          <cell r="A3578" t="str">
            <v>05.008.0005-0</v>
          </cell>
          <cell r="B3578" t="str">
            <v xml:space="preserve">DESMONTAGEM E REMONTAGEM DE ANDAIMES SUSPENSOS PENDENTES DA ESTRUTURA    </v>
          </cell>
          <cell r="C3578" t="str">
            <v>UN</v>
          </cell>
        </row>
        <row r="3579">
          <cell r="A3579" t="str">
            <v>05.008.0005-A</v>
          </cell>
          <cell r="B3579" t="str">
            <v xml:space="preserve">DESMONTAGEM E REMONTAGEM DE ANDAIMES SUSPENSOS PENDENTES DA ESTRUTURA    </v>
          </cell>
          <cell r="C3579" t="str">
            <v>UN</v>
          </cell>
        </row>
        <row r="3580">
          <cell r="A3580" t="str">
            <v>05.008.0006-0</v>
          </cell>
          <cell r="B3580" t="str">
            <v xml:space="preserve">MOVIMENTACAO VERTICAL DE ANDAIME SUSPENSO,CONSIDERANDO-SE UM A VEZ A AREA TRABALHADA,EM PROJECAO VERTICAL    </v>
          </cell>
          <cell r="C3580" t="str">
            <v>M2</v>
          </cell>
        </row>
        <row r="3581">
          <cell r="A3581" t="str">
            <v>05.008.0006-A</v>
          </cell>
          <cell r="B3581" t="str">
            <v xml:space="preserve">MOVIMENTACAO VERTICAL DE ANDAIME SUSPENSO,CONSIDERANDO-SE UM A VEZ A AREA TRABALHADA,EM PROJECAO VERTICAL    </v>
          </cell>
          <cell r="C3581" t="str">
            <v>M2</v>
          </cell>
        </row>
        <row r="3582">
          <cell r="A3582" t="str">
            <v>05.008.0008-1</v>
          </cell>
          <cell r="B3582" t="str">
            <v xml:space="preserve">MOVIMENTACAO VERTICAL OU HORIZONTAL DE PLATAFORMA OU PASSARE LA    </v>
          </cell>
          <cell r="C3582" t="str">
            <v>M2</v>
          </cell>
        </row>
        <row r="3583">
          <cell r="A3583" t="str">
            <v>05.008.0008-B</v>
          </cell>
          <cell r="B3583" t="str">
            <v xml:space="preserve">MOVIMENTACAO VERTICAL OU HORIZONTAL DE PLATAFORMA OU PASSARE LA    </v>
          </cell>
          <cell r="C3583" t="str">
            <v>M2</v>
          </cell>
        </row>
        <row r="3584">
          <cell r="A3584" t="str">
            <v>05.008.0009-0</v>
          </cell>
          <cell r="B3584" t="str">
            <v xml:space="preserve">MOVIMENTACAO HORIZONTAL DE ANDAIME COM ELEMENTOS TUBULARES T IPO TORRE    </v>
          </cell>
          <cell r="C3584" t="str">
            <v>M</v>
          </cell>
        </row>
        <row r="3585">
          <cell r="A3585" t="str">
            <v>05.008.0009-A</v>
          </cell>
          <cell r="B3585" t="str">
            <v xml:space="preserve">MOVIMENTACAO HORIZONTAL DE ANDAIME COM ELEMENTOS TUBULARES T IPO TORRE    </v>
          </cell>
          <cell r="C3585" t="str">
            <v>M</v>
          </cell>
        </row>
        <row r="3586">
          <cell r="A3586" t="str">
            <v>05.008.0010-0</v>
          </cell>
          <cell r="B3586" t="str">
            <v xml:space="preserve">MONTAGEM E DESMONTAGEM DE USINA MISTURADORA DE CONCRETO,TIPO PAREDE,COM SILOS HORIZONTAIS PARA TRES AGREGADOS.    </v>
          </cell>
          <cell r="C3586" t="str">
            <v>UN</v>
          </cell>
        </row>
        <row r="3587">
          <cell r="A3587" t="str">
            <v>05.008.0010-A</v>
          </cell>
          <cell r="B3587" t="str">
            <v xml:space="preserve">MONTAGEM E DESMONTAGEM DE USINA MISTURADORA DE CONCRETO,TIPO PAREDE,COM SILOS HORIZONTAIS PARA TRES AGREGADOS.    </v>
          </cell>
          <cell r="C3587" t="str">
            <v>UN</v>
          </cell>
        </row>
        <row r="3588">
          <cell r="A3588" t="str">
            <v>05.008.0012-0</v>
          </cell>
          <cell r="B3588" t="str">
            <v xml:space="preserve">MONTAGEM E DESMONTAGEM DE USINA MISTURADORA DE CONCRETO,TIPO VERTICAL,COM SILOS PARA 45,00M3 DE AGREGADOS E 30T DE CIMEN TO   </v>
          </cell>
          <cell r="C3588" t="str">
            <v>UN</v>
          </cell>
        </row>
        <row r="3589">
          <cell r="A3589" t="str">
            <v>05.008.0012-A</v>
          </cell>
          <cell r="B3589" t="str">
            <v xml:space="preserve">MONTAGEM E DESMONTAGEM DE USINA MISTURADORA DE CONCRETO,TIPO VERTICAL,COM SILOS PARA 45,00M3 DE AGREGADOS E 30T DE CIMEN TO   </v>
          </cell>
          <cell r="C3589" t="str">
            <v>UN</v>
          </cell>
        </row>
        <row r="3590">
          <cell r="A3590" t="str">
            <v>05.008.0013-0</v>
          </cell>
          <cell r="B3590" t="str">
            <v xml:space="preserve">MONTAGEM E DESMONTAGEM DE TELEFERICO DE OBRA,COM VAO DE APRO XIMADAMENTE 180,00M,INCLUSIVE O PREPARO DO TERRENO,EXCLUSIVE AS DEMAIS OBRAS NAO LIGADAS A PARTE MECANICA E O TRANSPORTE SECUNDARIO ATE O PONTO INICIAL DE OPERACAO  </v>
          </cell>
          <cell r="C3590" t="str">
            <v>UN</v>
          </cell>
        </row>
        <row r="3591">
          <cell r="A3591" t="str">
            <v>05.008.0013-A</v>
          </cell>
          <cell r="B3591" t="str">
            <v xml:space="preserve">MONTAGEM E DESMONTAGEM DE TELEFERICO DE OBRA,COM VAO DE APRO XIMADAMENTE 180,00M,INCLUSIVE O PREPARO DO TERRENO,EXCLUSIVE AS DEMAIS OBRAS NAO LIGADAS A PARTE MECANICA E O TRANSPORTE SECUNDARIO ATE O PONTO INICIAL DE OPERACAO  </v>
          </cell>
          <cell r="C3591" t="str">
            <v>UN</v>
          </cell>
        </row>
        <row r="3592">
          <cell r="A3592" t="str">
            <v>05.008.9999-0</v>
          </cell>
          <cell r="B3592" t="str">
            <v xml:space="preserve">FAMILIA 05.008     </v>
          </cell>
        </row>
        <row r="3593">
          <cell r="A3593" t="str">
            <v>05.008.9999-A</v>
          </cell>
          <cell r="B3593" t="str">
            <v xml:space="preserve">FAMILIA 05.008     </v>
          </cell>
        </row>
        <row r="3594">
          <cell r="A3594" t="str">
            <v>05.009.0002-0</v>
          </cell>
          <cell r="B3594" t="str">
            <v xml:space="preserve">ENCHIMENTO PARA ELEVACAO DE PISO,COM BLOCO DE CONCRETO CELUL AR,COM 10CM DE ALTURA,ASSENTE COM ARGAMASSA DE CIMENTO E ARE IA NO TRACO 1:8   </v>
          </cell>
          <cell r="C3594" t="str">
            <v>M2</v>
          </cell>
        </row>
        <row r="3595">
          <cell r="A3595" t="str">
            <v>05.009.0002-A</v>
          </cell>
          <cell r="B3595" t="str">
            <v xml:space="preserve">ENCHIMENTO PARA ELEVACAO DE PISO,COM BLOCO DE CONCRETO CELUL AR,COM 10CM DE ALTURA,ASSENTE COM ARGAMASSA DE CIMENTO E ARE IA NO TRACO 1:8   </v>
          </cell>
          <cell r="C3595" t="str">
            <v>M2</v>
          </cell>
        </row>
        <row r="3596">
          <cell r="A3596" t="str">
            <v>05.009.0003-0</v>
          </cell>
          <cell r="B3596" t="str">
            <v xml:space="preserve">ENCHIMENTO PARA ELEVACAO DE PISO,COM BLOCO DE CONCRETO CELUL AR,COM 15CM DE ALTURA,ASSENTE COM ARGAMASSA DE CIMENTO E ARE IA NO TRACO 1:8   </v>
          </cell>
          <cell r="C3596" t="str">
            <v>M2</v>
          </cell>
        </row>
        <row r="3597">
          <cell r="A3597" t="str">
            <v>05.009.0003-A</v>
          </cell>
          <cell r="B3597" t="str">
            <v xml:space="preserve">ENCHIMENTO PARA ELEVACAO DE PISO,COM BLOCO DE CONCRETO CELUL AR,COM 15CM DE ALTURA,ASSENTE COM ARGAMASSA DE CIMENTO E ARE IA NO TRACO 1:8   </v>
          </cell>
          <cell r="C3597" t="str">
            <v>M2</v>
          </cell>
        </row>
        <row r="3598">
          <cell r="A3598" t="str">
            <v>05.009.0004-0</v>
          </cell>
          <cell r="B3598" t="str">
            <v xml:space="preserve">ENCHIMENTO PARA ELEVACAO DE PISO,COM BLOCO DE CONCRETO CELUL AR,COM 30CM DE ALTURA,ASSENTE COM ARGAMASSA DE CIMENTO E ARE IA NO TRACO 1:8   </v>
          </cell>
          <cell r="C3598" t="str">
            <v>M2</v>
          </cell>
        </row>
        <row r="3599">
          <cell r="A3599" t="str">
            <v>05.009.0004-A</v>
          </cell>
          <cell r="B3599" t="str">
            <v xml:space="preserve">ENCHIMENTO PARA ELEVACAO DE PISO,COM BLOCO DE CONCRETO CELUL AR,COM 30CM DE ALTURA,ASSENTE COM ARGAMASSA DE CIMENTO E ARE IA NO TRACO 1:8   </v>
          </cell>
          <cell r="C3599" t="str">
            <v>M2</v>
          </cell>
        </row>
        <row r="3600">
          <cell r="A3600" t="str">
            <v>05.009.0010-0</v>
          </cell>
          <cell r="B3600" t="str">
            <v xml:space="preserve">ARGILA EXPANDIDA COM GRANULOMETRIA FINA DE 2215,INCLUSIVE TR ANSPORTE.FORNECIMENTO    </v>
          </cell>
          <cell r="C3600" t="str">
            <v>M3</v>
          </cell>
        </row>
        <row r="3601">
          <cell r="A3601" t="str">
            <v>05.009.0010-A</v>
          </cell>
          <cell r="B3601" t="str">
            <v xml:space="preserve">ARGILA EXPANDIDA COM GRANULOMETRIA FINA DE 2215,INCLUSIVE TR ANSPORTE.FORNECIMENTO    </v>
          </cell>
          <cell r="C3601" t="str">
            <v>M3</v>
          </cell>
        </row>
        <row r="3602">
          <cell r="A3602" t="str">
            <v>05.009.0015-0</v>
          </cell>
          <cell r="B3602" t="str">
            <v xml:space="preserve">ARGILA EXPANDIDA COM GRANULOMETRIA GROSSA DE 3222,INCLUSIVE TRANSPORTE.FORNECIMENTO    </v>
          </cell>
          <cell r="C3602" t="str">
            <v>M3</v>
          </cell>
        </row>
        <row r="3603">
          <cell r="A3603" t="str">
            <v>05.009.0015-A</v>
          </cell>
          <cell r="B3603" t="str">
            <v xml:space="preserve">ARGILA EXPANDIDA COM GRANULOMETRIA GROSSA DE 3222,INCLUSIVE TRANSPORTE.FORNECIMENTO    </v>
          </cell>
          <cell r="C3603" t="str">
            <v>M3</v>
          </cell>
        </row>
        <row r="3604">
          <cell r="A3604" t="str">
            <v>05.009.9999-0</v>
          </cell>
          <cell r="B3604" t="str">
            <v xml:space="preserve">FAMILIA 05.009     </v>
          </cell>
        </row>
        <row r="3605">
          <cell r="A3605" t="str">
            <v>05.009.9999-A</v>
          </cell>
          <cell r="B3605" t="str">
            <v xml:space="preserve">FAMILIA 05.009     </v>
          </cell>
        </row>
        <row r="3606">
          <cell r="A3606" t="str">
            <v>05.010.0001-0</v>
          </cell>
          <cell r="B3606" t="str">
            <v xml:space="preserve">ESGOTAMENTO NORMAL DE VALAS,MEDIDO POR VOLUME D`AGUA ESGOTAD O,UTILIZANDO BOMBA ACIONADA POR MOTOR A GASOLINA DE 3,25HP,D IAMETRO DE SUCCAO E DESCARGA DE 1.1/2",CONSIDERANDO UMA ALTU RA MANOMETRICA ATE 10,00M  </v>
          </cell>
          <cell r="C3606" t="str">
            <v>M3</v>
          </cell>
        </row>
        <row r="3607">
          <cell r="A3607" t="str">
            <v>05.010.0001-A</v>
          </cell>
          <cell r="B3607" t="str">
            <v xml:space="preserve">ESGOTAMENTO NORMAL DE VALAS,MEDIDO POR VOLUME D`AGUA ESGOTAD O,UTILIZANDO BOMBA ACIONADA POR MOTOR A GASOLINA DE 3,25HP,D IAMETRO DE SUCCAO E DESCARGA DE 1.1/2",CONSIDERANDO UMA ALTU RA MANOMETRICA ATE 10,00M  </v>
          </cell>
          <cell r="C3607" t="str">
            <v>M3</v>
          </cell>
        </row>
        <row r="3608">
          <cell r="A3608" t="str">
            <v>05.010.0005-0</v>
          </cell>
          <cell r="B3608" t="str">
            <v xml:space="preserve">ESGOTAMENTO DE VALA MEDIDO PELA POTENCIA INSTALADA E PELO TE MPO DE FUNCIONAMENTO    </v>
          </cell>
          <cell r="C3608" t="str">
            <v>CVxH</v>
          </cell>
        </row>
        <row r="3609">
          <cell r="A3609" t="str">
            <v>05.010.0005-A</v>
          </cell>
          <cell r="B3609" t="str">
            <v xml:space="preserve">ESGOTAMENTO DE VALA MEDIDO PELA POTENCIA INSTALADA E PELO TE MPO DE FUNCIONAMENTO    </v>
          </cell>
          <cell r="C3609" t="str">
            <v>CVxH</v>
          </cell>
        </row>
        <row r="3610">
          <cell r="A3610" t="str">
            <v>05.010.0006-0</v>
          </cell>
          <cell r="B3610" t="str">
            <v xml:space="preserve">ESGOTAMENTO DE VALA MEDIDO PELA POTENCIA INSTALADA E PELO TE MPO DE FUNCIONAMENTO,DEVENDO SER USADO COMO SEU COMPLEMENTO, CONSIDERANDO A HORA IMPRODUTIVA DA BOMBA.   </v>
          </cell>
          <cell r="C3610" t="str">
            <v>CVXH</v>
          </cell>
        </row>
        <row r="3611">
          <cell r="A3611" t="str">
            <v>05.010.0006-A</v>
          </cell>
          <cell r="B3611" t="str">
            <v xml:space="preserve">ESGOTAMENTO DE VALA MEDIDO PELA POTENCIA INSTALADA E PELO TE MPO DE FUNCIONAMENTO,DEVENDO SER USADO COMO SEU COMPLEMENTO, CONSIDERANDO A HORA IMPRODUTIVA DA BOMBA.   </v>
          </cell>
          <cell r="C3611" t="str">
            <v>CVXH</v>
          </cell>
        </row>
        <row r="3612">
          <cell r="A3612" t="str">
            <v>05.010.0020-0</v>
          </cell>
          <cell r="B3612" t="str">
            <v xml:space="preserve">ESGOTAMENTO DE AGUA DE SUBSOLO RESULTANTE DE INFILTRACAO OU ALAGAMENTO,USANDO MOTOR ELETRICO EM BOMBA DE 3HP,DIAMETRO DE SUCCAO DE 1.1/2".ALTURA MANOMETRICA ATE 10,00M,MEDIDA PELO TEMPO DE FUNCIONAMENTO  </v>
          </cell>
          <cell r="C3612" t="str">
            <v>H</v>
          </cell>
        </row>
        <row r="3613">
          <cell r="A3613" t="str">
            <v>05.010.0020-A</v>
          </cell>
          <cell r="B3613" t="str">
            <v xml:space="preserve">ESGOTAMENTO DE AGUA DE SUBSOLO RESULTANTE DE INFILTRACAO OU ALAGAMENTO,USANDO MOTOR ELETRICO EM BOMBA DE 3HP,DIAMETRO DE SUCCAO DE 1.1/2".ALTURA MANOMETRICA ATE 10,00M,MEDIDA PELO TEMPO DE FUNCIONAMENTO  </v>
          </cell>
          <cell r="C3613" t="str">
            <v>H</v>
          </cell>
        </row>
        <row r="3614">
          <cell r="A3614" t="str">
            <v>05.010.0021-0</v>
          </cell>
          <cell r="B3614" t="str">
            <v xml:space="preserve">ESGOTAMENTO DE AGUA DE SUBSOLO RESULTANTE DE INFILTRACAO OU ALAGAMENTO,USANDO MOTOR ELETRICO EM BOMBA DE 3HP,DIAMETRO DE SUCCAO DE 1.1/2",DEVENDO SER USADO COMO SEU COMPLEMENTO,CON SIDERANDO A HORA IMPRODUTIVA DA BOMBA.ALTURA MANOMETRICA ATE 10,00M,MEDIDA PELO TEMPO DE FUNCIONAMENTO </v>
          </cell>
          <cell r="C3614" t="str">
            <v>H</v>
          </cell>
        </row>
        <row r="3615">
          <cell r="A3615" t="str">
            <v>05.010.0021-A</v>
          </cell>
          <cell r="B3615" t="str">
            <v xml:space="preserve">ESGOTAMENTO DE AGUA DE SUBSOLO RESULTANTE DE INFILTRACAO OU ALAGAMENTO,USANDO MOTOR ELETRICO EM BOMBA DE 3HP,DIAMETRO DE SUCCAO DE 1.1/2",DEVENDO SER USADO COMO SEU COMPLEMENTO,CON SIDERANDO A HORA IMPRODUTIVA DA BOMBA.ALTURA MANOMETRICA ATE 10,00M,MEDIDA PELO TEMPO DE FUNCIONAMENTO </v>
          </cell>
          <cell r="C3615" t="str">
            <v>H</v>
          </cell>
        </row>
        <row r="3616">
          <cell r="A3616" t="str">
            <v>05.010.9999-0</v>
          </cell>
          <cell r="B3616" t="str">
            <v xml:space="preserve">INDICE 05.010 ESGOTAMENTO DE VALA    </v>
          </cell>
        </row>
        <row r="3617">
          <cell r="A3617" t="str">
            <v>05.010.9999-A</v>
          </cell>
          <cell r="B3617" t="str">
            <v xml:space="preserve">INDICE 05.010 ESGOTAMENTO DE VALA    </v>
          </cell>
        </row>
        <row r="3618">
          <cell r="A3618" t="str">
            <v>05.011.0001-0</v>
          </cell>
          <cell r="B3618" t="str">
            <v xml:space="preserve">ESCORAMENTO SIMPLES,FECHADO,DE VALA DE POUCA PROFUNDIDADE(AT E 1,00M DE PROFUNDIDADE),INCLUSIVE FORNECIMENTO DOS MATERIAI S(PECAS DE MADEIRA DE 3¬-1.1/2"X9" E 3"X6")   </v>
          </cell>
          <cell r="C3618" t="str">
            <v>M2</v>
          </cell>
        </row>
        <row r="3619">
          <cell r="A3619" t="str">
            <v>05.011.0001-A</v>
          </cell>
          <cell r="B3619" t="str">
            <v xml:space="preserve">ESCORAMENTO SIMPLES,FECHADO,DE VALA DE POUCA PROFUNDIDADE(AT E 1,00M DE PROFUNDIDADE),INCLUSIVE FORNECIMENTO DOS MATERIAI S(PECAS DE MADEIRA DE 3¬-1.1/2"X9" E 3"X6")   </v>
          </cell>
          <cell r="C3619" t="str">
            <v>M2</v>
          </cell>
        </row>
        <row r="3620">
          <cell r="A3620" t="str">
            <v>05.011.0002-0</v>
          </cell>
          <cell r="B3620" t="str">
            <v xml:space="preserve">ESCORAMENTO SIMPLES,ABERTO,DE VALA DE POUCA PROFUNDIDADE(ATE 1,00M DE PROFUNDIDADE),INCLUSIVE FORNECIMENTO DOS MATERIAIS (PECAS DE MADEIRA DE 3¬-1.1/2"X9" E 3"X6")   </v>
          </cell>
          <cell r="C3620" t="str">
            <v>M2</v>
          </cell>
        </row>
        <row r="3621">
          <cell r="A3621" t="str">
            <v>05.011.0002-A</v>
          </cell>
          <cell r="B3621" t="str">
            <v xml:space="preserve">ESCORAMENTO SIMPLES,ABERTO,DE VALA DE POUCA PROFUNDIDADE(ATE 1,00M DE PROFUNDIDADE),INCLUSIVE FORNECIMENTO DOS MATERIAIS (PECAS DE MADEIRA DE 3¬-1.1/2"X9" E 3"X6")   </v>
          </cell>
          <cell r="C3621" t="str">
            <v>M2</v>
          </cell>
        </row>
        <row r="3622">
          <cell r="A3622" t="str">
            <v>05.011.0006-0</v>
          </cell>
          <cell r="B3622" t="str">
            <v xml:space="preserve">ESCORAMENTO SIMPLES,FECHADO,DE VALA DE POUCA PROFUNDIDADE(AT E 1,00M DE PROFUNDIDADE),INCLUSIVE FORNECIMENTO DOS MATERIAI S,COM ESGOTAMENTO MANUAL   </v>
          </cell>
          <cell r="C3622" t="str">
            <v>M2</v>
          </cell>
        </row>
        <row r="3623">
          <cell r="A3623" t="str">
            <v>05.011.0006-A</v>
          </cell>
          <cell r="B3623" t="str">
            <v xml:space="preserve">ESCORAMENTO SIMPLES,FECHADO,DE VALA DE POUCA PROFUNDIDADE(AT E 1,00M DE PROFUNDIDADE),INCLUSIVE FORNECIMENTO DOS MATERIAI S,COM ESGOTAMENTO MANUAL   </v>
          </cell>
          <cell r="C3623" t="str">
            <v>M2</v>
          </cell>
        </row>
        <row r="3624">
          <cell r="A3624" t="str">
            <v>05.011.9999-0</v>
          </cell>
          <cell r="B3624" t="str">
            <v xml:space="preserve">INDICE DA FAMILIA     </v>
          </cell>
        </row>
        <row r="3625">
          <cell r="A3625" t="str">
            <v>05.011.9999-A</v>
          </cell>
          <cell r="B3625" t="str">
            <v xml:space="preserve">INDICE DA FAMILIA     </v>
          </cell>
        </row>
        <row r="3626">
          <cell r="A3626" t="str">
            <v>05.012.0001-0</v>
          </cell>
          <cell r="B3626" t="str">
            <v xml:space="preserve">CHAPA DE ACO SAE 1006/10-LF PERFURADA,FUROS REDONDOS DE 1,80 MM,LONGITUDINALMENTE,DISTANCIA ENTRE FUROS DE 2,55MM(DE CENT RO),NAS DIMENSOES DE(2000X1000X1,00)MM.FORNECIMENTO   </v>
          </cell>
          <cell r="C3626" t="str">
            <v>UN</v>
          </cell>
        </row>
        <row r="3627">
          <cell r="A3627" t="str">
            <v>05.012.0001-A</v>
          </cell>
          <cell r="B3627" t="str">
            <v xml:space="preserve">CHAPA DE ACO SAE 1006/10-LF PERFURADA,FUROS REDONDOS DE 1,80 MM,LONGITUDINALMENTE,DISTANCIA ENTRE FUROS DE 2,55MM(DE CENT RO),NAS DIMENSOES DE(2000X1000X1,00)MM.FORNECIMENTO   </v>
          </cell>
          <cell r="C3627" t="str">
            <v>UN</v>
          </cell>
        </row>
        <row r="3628">
          <cell r="A3628" t="str">
            <v>05.012.0005-0</v>
          </cell>
          <cell r="B3628" t="str">
            <v xml:space="preserve">CHAPA DE ACO SAE 1006/10-LF PERFURADA,FUROS REDONDOS DE 6,35 MM,DISTANCIA ENTRE FUROS DE 9,00MM(DE CENTRO),NAS DIMENSOES DE(2000X1000X1,50)MM   </v>
          </cell>
          <cell r="C3628" t="str">
            <v>UN</v>
          </cell>
        </row>
        <row r="3629">
          <cell r="A3629" t="str">
            <v>05.012.0005-A</v>
          </cell>
          <cell r="B3629" t="str">
            <v xml:space="preserve">CHAPA DE ACO SAE 1006/10-LF PERFURADA,FUROS REDONDOS DE 6,35 MM,DISTANCIA ENTRE FUROS DE 9,00MM(DE CENTRO),NAS DIMENSOES DE(2000X1000X1,50)MM   </v>
          </cell>
          <cell r="C3629" t="str">
            <v>UN</v>
          </cell>
        </row>
        <row r="3630">
          <cell r="A3630" t="str">
            <v>05.012.9999-0</v>
          </cell>
          <cell r="B3630" t="str">
            <v xml:space="preserve">FAMILIA 05.012 CHAPA DE ACO - SAE 1006/10-LF    </v>
          </cell>
        </row>
        <row r="3631">
          <cell r="A3631" t="str">
            <v>05.012.9999-A</v>
          </cell>
          <cell r="B3631" t="str">
            <v xml:space="preserve">FAMILIA 05.012 CHAPA DE ACO - SAE 1006/10-LF    </v>
          </cell>
        </row>
        <row r="3632">
          <cell r="A3632" t="str">
            <v>05.013.0001-0</v>
          </cell>
          <cell r="B3632" t="str">
            <v xml:space="preserve">CHAPA DE ACO CARBONO COMUM DE 3/8",PARA PASSAGEM DE VEICULOS ,SOBRE VALAS EM TRAVESSIAS,COMPREENDENDO COLOCACAO,USO E RET IRADA,MEDIDA PELA AREA DE CHAPA,EM CADA APLICACAO   </v>
          </cell>
          <cell r="C3632" t="str">
            <v>M2</v>
          </cell>
        </row>
        <row r="3633">
          <cell r="A3633" t="str">
            <v>05.013.0001-A</v>
          </cell>
          <cell r="B3633" t="str">
            <v xml:space="preserve">CHAPA DE ACO CARBONO COMUM DE 3/8",PARA PASSAGEM DE VEICULOS ,SOBRE VALAS EM TRAVESSIAS,COMPREENDENDO COLOCACAO,USO E RET IRADA,MEDIDA PELA AREA DE CHAPA,EM CADA APLICACAO   </v>
          </cell>
          <cell r="C3633" t="str">
            <v>M2</v>
          </cell>
        </row>
        <row r="3634">
          <cell r="A3634" t="str">
            <v>05.013.0002-0</v>
          </cell>
          <cell r="B3634" t="str">
            <v xml:space="preserve">CHAPA DE ACO CARBONO COMUM DE 3/8",PARA PASSAGEM DE VEICULOS ,SOBRE VALAS EM TRAVESSIAS,COMPREENDENDO COLOCACAO,USO E RET IRADA,MEDIDA PELA AREA DE CHAPA,EM CADA APLICACAO,INCLUSIVE MOBILIZACAO,TRANSPORTE,CARGA E DESCARGA  </v>
          </cell>
          <cell r="C3634" t="str">
            <v>M2</v>
          </cell>
        </row>
        <row r="3635">
          <cell r="A3635" t="str">
            <v>05.013.0002-A</v>
          </cell>
          <cell r="B3635" t="str">
            <v xml:space="preserve">CHAPA DE ACO CARBONO COMUM DE 3/8",PARA PASSAGEM DE VEICULOS ,SOBRE VALAS EM TRAVESSIAS,COMPREENDENDO COLOCACAO,USO E RET IRADA,MEDIDA PELA AREA DE CHAPA,EM CADA APLICACAO,INCLUSIVE MOBILIZACAO,TRANSPORTE,CARGA E DESCARGA  </v>
          </cell>
          <cell r="C3635" t="str">
            <v>M2</v>
          </cell>
        </row>
        <row r="3636">
          <cell r="A3636" t="str">
            <v>05.013.0003-0</v>
          </cell>
          <cell r="B3636" t="str">
            <v xml:space="preserve">CHAPA DE ACO CARBONO COMUM DE 3/8",PARA PASSAGEM DE VEICULOS ,SOBRE VALAS EM TRAVESSIAS,COMPREENDENDO SOMENTE A COLOCACAO E RETIRADA,MEDIDA PELA AREA DE CHAPA,EM CADA APLICACAO   </v>
          </cell>
          <cell r="C3636" t="str">
            <v>M2</v>
          </cell>
        </row>
        <row r="3637">
          <cell r="A3637" t="str">
            <v>05.013.0003-A</v>
          </cell>
          <cell r="B3637" t="str">
            <v xml:space="preserve">CHAPA DE ACO CARBONO COMUM DE 3/8",PARA PASSAGEM DE VEICULOS ,SOBRE VALAS EM TRAVESSIAS,COMPREENDENDO SOMENTE A COLOCACAO E RETIRADA,MEDIDA PELA AREA DE CHAPA,EM CADA APLICACAO   </v>
          </cell>
          <cell r="C3637" t="str">
            <v>M2</v>
          </cell>
        </row>
        <row r="3638">
          <cell r="A3638" t="str">
            <v>05.013.9999-0</v>
          </cell>
          <cell r="B3638" t="str">
            <v xml:space="preserve">INDICE 05.013 CHAPA DE ACO P/PASSAGEM VEICULOS    </v>
          </cell>
        </row>
        <row r="3639">
          <cell r="A3639" t="str">
            <v>05.013.9999-A</v>
          </cell>
          <cell r="B3639" t="str">
            <v xml:space="preserve">INDICE 05.013 CHAPA DE ACO P/PASSAGEM VEICULOS    </v>
          </cell>
        </row>
        <row r="3640">
          <cell r="A3640" t="str">
            <v>05.014.0001-0</v>
          </cell>
          <cell r="B3640" t="str">
            <v xml:space="preserve">ALUGUEL DE TRANSFORMADOR DE DISTRIBUICAO,TRIFASICO,60HZ,13,8 KV-220/127V,30KVA    </v>
          </cell>
          <cell r="C3640" t="str">
            <v>UNXMES</v>
          </cell>
        </row>
        <row r="3641">
          <cell r="A3641" t="str">
            <v>05.014.0001-A</v>
          </cell>
          <cell r="B3641" t="str">
            <v xml:space="preserve">ALUGUEL DE TRANSFORMADOR DE DISTRIBUICAO,TRIFASICO,60HZ,13,8 KV-220/127V,30KVA    </v>
          </cell>
          <cell r="C3641" t="str">
            <v>UNXMES</v>
          </cell>
        </row>
        <row r="3642">
          <cell r="A3642" t="str">
            <v>05.014.0005-0</v>
          </cell>
          <cell r="B3642" t="str">
            <v xml:space="preserve">ALUGUEL DE TRANSFORMADOR DE DISTRIBUICAO,TRIFASICO,60HZ,13,8 KV-220/127V,45KVA    </v>
          </cell>
          <cell r="C3642" t="str">
            <v>UNXMES</v>
          </cell>
        </row>
        <row r="3643">
          <cell r="A3643" t="str">
            <v>05.014.0005-A</v>
          </cell>
          <cell r="B3643" t="str">
            <v xml:space="preserve">ALUGUEL DE TRANSFORMADOR DE DISTRIBUICAO,TRIFASICO,60HZ,13,8 KV-220/127V,45KVA    </v>
          </cell>
          <cell r="C3643" t="str">
            <v>UNXMES</v>
          </cell>
        </row>
        <row r="3644">
          <cell r="A3644" t="str">
            <v>05.014.0009-0</v>
          </cell>
          <cell r="B3644" t="str">
            <v xml:space="preserve">ALUGUEL DE TRANSFORMADOR DE DISTRIBUICAO,TRIFASICO,60HZ,13,8 KV-220/127V,75KVA    </v>
          </cell>
          <cell r="C3644" t="str">
            <v>UNXMES</v>
          </cell>
        </row>
        <row r="3645">
          <cell r="A3645" t="str">
            <v>05.014.0009-A</v>
          </cell>
          <cell r="B3645" t="str">
            <v xml:space="preserve">ALUGUEL DE TRANSFORMADOR DE DISTRIBUICAO,TRIFASICO,60HZ,13,8 KV-220/127V,75KVA    </v>
          </cell>
          <cell r="C3645" t="str">
            <v>UNXMES</v>
          </cell>
        </row>
        <row r="3646">
          <cell r="A3646" t="str">
            <v>05.014.0015-0</v>
          </cell>
          <cell r="B3646" t="str">
            <v xml:space="preserve">ALUGUEL DE TRANSFORMADOR DE DISTRIBUICAO,TRIFASICO,60HZ,13,8 KV-220/127V,112,5KVA    </v>
          </cell>
          <cell r="C3646" t="str">
            <v>UNXMES</v>
          </cell>
        </row>
        <row r="3647">
          <cell r="A3647" t="str">
            <v>05.014.0015-A</v>
          </cell>
          <cell r="B3647" t="str">
            <v xml:space="preserve">ALUGUEL DE TRANSFORMADOR DE DISTRIBUICAO,TRIFASICO,60HZ,13,8 KV-220/127V,112,5KVA    </v>
          </cell>
          <cell r="C3647" t="str">
            <v>UNXMES</v>
          </cell>
        </row>
        <row r="3648">
          <cell r="A3648" t="str">
            <v>05.014.0020-0</v>
          </cell>
          <cell r="B3648" t="str">
            <v xml:space="preserve">ALUGUEL DE TRANSFORMADOR DE DISTRIBUICAO,TRIFASICO,60HZ,13,8 KV-220/127V,150KVA    </v>
          </cell>
          <cell r="C3648" t="str">
            <v>UNXMES</v>
          </cell>
        </row>
        <row r="3649">
          <cell r="A3649" t="str">
            <v>05.014.0020-A</v>
          </cell>
          <cell r="B3649" t="str">
            <v xml:space="preserve">ALUGUEL DE TRANSFORMADOR DE DISTRIBUICAO,TRIFASICO,60HZ,13,8 KV-220/127V,150KVA    </v>
          </cell>
          <cell r="C3649" t="str">
            <v>UNXMES</v>
          </cell>
        </row>
        <row r="3650">
          <cell r="A3650" t="str">
            <v>05.014.0023-0</v>
          </cell>
          <cell r="B3650" t="str">
            <v xml:space="preserve">ALUGUEL DE TRANSFORMADOR DE DISTRIBUICAO,TRIFASICO,60HZ,13,8 KV-220/127KV,225KVA    </v>
          </cell>
          <cell r="C3650" t="str">
            <v>UNXMES</v>
          </cell>
        </row>
        <row r="3651">
          <cell r="A3651" t="str">
            <v>05.014.0023-A</v>
          </cell>
          <cell r="B3651" t="str">
            <v xml:space="preserve">ALUGUEL DE TRANSFORMADOR DE DISTRIBUICAO,TRIFASICO,60HZ,13,8 KV-220/127KV,225KVA    </v>
          </cell>
          <cell r="C3651" t="str">
            <v>UNXMES</v>
          </cell>
        </row>
        <row r="3652">
          <cell r="A3652" t="str">
            <v>05.014.0025-0</v>
          </cell>
          <cell r="B3652" t="str">
            <v xml:space="preserve">ALUGUEL DE TRANSFORMADOR DE DISTRIBUICAO,TRIFASICO,60HZ,13,8 KV-220/127V,300KVA    </v>
          </cell>
          <cell r="C3652" t="str">
            <v>UNXMES</v>
          </cell>
        </row>
        <row r="3653">
          <cell r="A3653" t="str">
            <v>05.014.0025-A</v>
          </cell>
          <cell r="B3653" t="str">
            <v xml:space="preserve">ALUGUEL DE TRANSFORMADOR DE DISTRIBUICAO,TRIFASICO,60HZ,13,8 KV-220/127V,300KVA    </v>
          </cell>
          <cell r="C3653" t="str">
            <v>UNXMES</v>
          </cell>
        </row>
        <row r="3654">
          <cell r="A3654" t="str">
            <v>05.014.9999-0</v>
          </cell>
          <cell r="B3654" t="str">
            <v xml:space="preserve">INDICE DA FAMILIA     </v>
          </cell>
        </row>
        <row r="3655">
          <cell r="A3655" t="str">
            <v>05.014.9999-A</v>
          </cell>
          <cell r="B3655" t="str">
            <v xml:space="preserve">INDICE DA FAMILIA     </v>
          </cell>
        </row>
        <row r="3656">
          <cell r="A3656" t="str">
            <v>05.015.0030-0</v>
          </cell>
          <cell r="B3656" t="str">
            <v>PORTICO EM ACO,PARA SUPORTE DE SINALIZACAO VERTICAL,COMPOSTO POR 2(DUAS) COLUNAS TUBULARES,1(UMA) VIGA TRELICADA E CHUMB ADORES PARA FIXACAO,GALVANIZADO POR IMERSAO A QUENTE,COM ZIN CAGEM MINIMA DE 350GR/M2 EM CADA FACE,APLICADO DE ACORDO COM A ABNT-NBR 6323,SENDO O VAO DE 22,40M.FORNECIMENTO E COLOCA CAO</v>
          </cell>
          <cell r="C3656" t="str">
            <v>UN</v>
          </cell>
        </row>
        <row r="3657">
          <cell r="A3657" t="str">
            <v>05.015.0030-A</v>
          </cell>
          <cell r="B3657" t="str">
            <v>PORTICO EM ACO,PARA SUPORTE DE SINALIZACAO VERTICAL,COMPOSTO POR 2(DUAS) COLUNAS TUBULARES,1(UMA) VIGA TRELICADA E CHUMB ADORES PARA FIXACAO,GALVANIZADO POR IMERSAO A QUENTE,COM ZIN CAGEM MINIMA DE 350GR/M2 EM CADA FACE,APLICADO DE ACORDO COM A ABNT-NBR 6323,SENDO O VAO DE 22,40M.FORNECIMENTO E COLOCA CAO</v>
          </cell>
          <cell r="C3657" t="str">
            <v>UN</v>
          </cell>
        </row>
        <row r="3658">
          <cell r="A3658" t="str">
            <v>05.015.0031-0</v>
          </cell>
          <cell r="B3658" t="str">
            <v>PORTICO EM ACO,PARA SUPORTE DE SINALIZACAO VERTICAL,COMPOSTO POR 2(DUAS) COLUNAS TUBULARES,1(UMA) VIGA TRELICADA E CHUMB ADORES PARA FIXACAO,GALVANIZADO POR IMERSAO A QUENTE,COM ZIN CAGEM MINIMA DE 350GR/M2 EM CADA FACE,APLICADO DE ACORDO COM A ABNT-NBR 6323,SENDO O VAO DE 18,80M.FORNECIMENTO E COLOCA CAO</v>
          </cell>
          <cell r="C3658" t="str">
            <v>UN</v>
          </cell>
        </row>
        <row r="3659">
          <cell r="A3659" t="str">
            <v>05.015.0031-A</v>
          </cell>
          <cell r="B3659" t="str">
            <v>PORTICO EM ACO,PARA SUPORTE DE SINALIZACAO VERTICAL,COMPOSTO POR 2(DUAS) COLUNAS TUBULARES,1(UMA) VIGA TRELICADA E CHUMB ADORES PARA FIXACAO,GALVANIZADO POR IMERSAO A QUENTE,COM ZIN CAGEM MINIMA DE 350GR/M2 EM CADA FACE,APLICADO DE ACORDO COM A ABNT-NBR 6323,SENDO O VAO DE 18,80M.FORNECIMENTO E COLOCA CAO</v>
          </cell>
          <cell r="C3659" t="str">
            <v>UN</v>
          </cell>
        </row>
        <row r="3660">
          <cell r="A3660" t="str">
            <v>05.015.0032-0</v>
          </cell>
          <cell r="B3660" t="str">
            <v>PORTICO EM ACO,PARA SUPORTE DE SINALIZACAO VERTICAL,COMPOSTO POR 2(DUAS) COLUNAS TUBULARES,1(UMA) VIGA TRELICADA E CHUMB ADORES PARA FIXACAO,GALVANIZADO POR IMERSAO A QUENTE,COM ZIN CAGEM MINIMA DE 350GR/M2 EM CADA FACE,APLICADO DE ACORDO COM A ABNT-NBR 6323,SENDO O VAO DE 17,20M.FORNECIMENTO E COLOCA CAO</v>
          </cell>
          <cell r="C3660" t="str">
            <v>UN</v>
          </cell>
        </row>
        <row r="3661">
          <cell r="A3661" t="str">
            <v>05.015.0032-A</v>
          </cell>
          <cell r="B3661" t="str">
            <v>PORTICO EM ACO,PARA SUPORTE DE SINALIZACAO VERTICAL,COMPOSTO POR 2(DUAS) COLUNAS TUBULARES,1(UMA) VIGA TRELICADA E CHUMB ADORES PARA FIXACAO,GALVANIZADO POR IMERSAO A QUENTE,COM ZIN CAGEM MINIMA DE 350GR/M2 EM CADA FACE,APLICADO DE ACORDO COM A ABNT-NBR 6323,SENDO O VAO DE 17,20M.FORNECIMENTO E COLOCA CAO</v>
          </cell>
          <cell r="C3661" t="str">
            <v>UN</v>
          </cell>
        </row>
        <row r="3662">
          <cell r="A3662" t="str">
            <v>05.015.0033-0</v>
          </cell>
          <cell r="B3662" t="str">
            <v>PORTICO EM ACO,PARA SUPORTE DE SINALIZACAO VERTICAL,COMPOSTO POR 2 (DUAS) COLUNAS TUBULARES,1(UMA) VIGA TRELICADA E CHUM BADORES PARA FIXACAO,GALVANIZADO POR IMERSAO A QUENTE,COM ZI NCAGEM MINIMA DE 350GR/M2 EM CADA FACE,APLICADO DE ACORDO CO M A ABNT-NBR 6323,SENDO O VAO DE 15,20M.FORNECIMENTO E COLOC ACAO</v>
          </cell>
          <cell r="C3662" t="str">
            <v>UN</v>
          </cell>
        </row>
        <row r="3663">
          <cell r="A3663" t="str">
            <v>05.015.0033-A</v>
          </cell>
          <cell r="B3663" t="str">
            <v>PORTICO EM ACO,PARA SUPORTE DE SINALIZACAO VERTICAL,COMPOSTO POR 2 (DUAS) COLUNAS TUBULARES,1(UMA) VIGA TRELICADA E CHUM BADORES PARA FIXACAO,GALVANIZADO POR IMERSAO A QUENTE,COM ZI NCAGEM MINIMA DE 350GR/M2 EM CADA FACE,APLICADO DE ACORDO CO M A ABNT-NBR 6323,SENDO O VAO DE 15,20M.FORNECIMENTO E COLOC ACAO</v>
          </cell>
          <cell r="C3663" t="str">
            <v>UN</v>
          </cell>
        </row>
        <row r="3664">
          <cell r="A3664" t="str">
            <v>05.015.0034-0</v>
          </cell>
          <cell r="B3664" t="str">
            <v>PORTICO EM ACO,PARA SUPORTE DE SINALIZACAO VERTICAL,COMPOSTO POR 2(DUAS) COLUNAS TUBULARES,1(UMA) VIGA TRELICADA E CHUMB ADORES PARA FIXACAO,GALVANIZADO POR IMERSAO A QUENTE,COM ZIN CAGEM MINIMA DE 350GR/M2 EM CADA FACE,APLICADO DE ACORDO COM A ABNT-NBR 6323,SENDO O VAO DE 13,20M.FORNECIMENTO E COLOCA CAO</v>
          </cell>
          <cell r="C3664" t="str">
            <v>UN</v>
          </cell>
        </row>
        <row r="3665">
          <cell r="A3665" t="str">
            <v>05.015.0034-A</v>
          </cell>
          <cell r="B3665" t="str">
            <v>PORTICO EM ACO,PARA SUPORTE DE SINALIZACAO VERTICAL,COMPOSTO POR 2(DUAS) COLUNAS TUBULARES,1(UMA) VIGA TRELICADA E CHUMB ADORES PARA FIXACAO,GALVANIZADO POR IMERSAO A QUENTE,COM ZIN CAGEM MINIMA DE 350GR/M2 EM CADA FACE,APLICADO DE ACORDO COM A ABNT-NBR 6323,SENDO O VAO DE 13,20M.FORNECIMENTO E COLOCA CAO</v>
          </cell>
          <cell r="C3665" t="str">
            <v>UN</v>
          </cell>
        </row>
        <row r="3666">
          <cell r="A3666" t="str">
            <v>05.015.0040-0</v>
          </cell>
          <cell r="B3666"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8,60M.FORNECIMENTO E COLOCACAO</v>
          </cell>
          <cell r="C3666" t="str">
            <v>UN</v>
          </cell>
        </row>
        <row r="3667">
          <cell r="A3667" t="str">
            <v>05.015.0040-A</v>
          </cell>
          <cell r="B3667"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8,60M.FORNECIMENTO E COLOCACAO</v>
          </cell>
          <cell r="C3667" t="str">
            <v>UN</v>
          </cell>
        </row>
        <row r="3668">
          <cell r="A3668" t="str">
            <v>05.015.0041-0</v>
          </cell>
          <cell r="B3668"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5,10M.FORNECIMENTO E COLOCACAO</v>
          </cell>
          <cell r="C3668" t="str">
            <v>UN</v>
          </cell>
        </row>
        <row r="3669">
          <cell r="A3669" t="str">
            <v>05.015.0041-A</v>
          </cell>
          <cell r="B3669" t="str">
            <v>SEMIPORTICO EM ACO,BANDEIRA SIMPLES,PARA SUPORTE DE SINALIZA CAO VERTICAL,COMPOSTO POR 1(UMA) COLUNA TUBULAR,1(UMA) VIGA TRELICADA EM BALANCO E CHUMBADORES PARA FIXACAO,GALVANIZADO POR IMERSAO A QUENTE,COM ZINCAGEM MINIMA DE 350GR/M2 EM CADA FACE,APLICADO DE ACORDO COM A ABNT-NBR 6323,SENDO O BALANCO DE 5,10M.FORNECIMENTO E COLOCACAO</v>
          </cell>
          <cell r="C3669" t="str">
            <v>UN</v>
          </cell>
        </row>
        <row r="3670">
          <cell r="A3670" t="str">
            <v>05.015.0045-0</v>
          </cell>
          <cell r="B3670" t="str">
            <v>SEMIPORTICO EM ACO,BANDEIRA DUPLA,PARA SUPORTE DE SINALIZACA O VERTICAL,COMPOSTO POR 1(UMA) COLUNA TUBULAR,2(DUAS) VIGAS TRELICADAS EM BALANCO E CHUMBADORES PARA FIXACAO,GALVANIZADO POR IMERSAO A QUENTE,COM ZINCAGEM MINIMA DE 350GR/M2 EM CAD A FACE,APLICADO DE ACORDO COM A ABNT-NBR 6323,SENDO O BALANC O DE 8,60M.FORNECIMENTO E COLOCACAO</v>
          </cell>
          <cell r="C3670" t="str">
            <v>UN</v>
          </cell>
        </row>
        <row r="3671">
          <cell r="A3671" t="str">
            <v>05.015.0045-A</v>
          </cell>
          <cell r="B3671" t="str">
            <v>SEMIPORTICO EM ACO,BANDEIRA DUPLA,PARA SUPORTE DE SINALIZACA O VERTICAL,COMPOSTO POR 1(UMA) COLUNA TUBULAR,2(DUAS) VIGAS TRELICADAS EM BALANCO E CHUMBADORES PARA FIXACAO,GALVANIZADO POR IMERSAO A QUENTE,COM ZINCAGEM MINIMA DE 350GR/M2 EM CAD A FACE,APLICADO DE ACORDO COM A ABNT-NBR 6323,SENDO O BALANC O DE 8,60M.FORNECIMENTO E COLOCACAO</v>
          </cell>
          <cell r="C3671" t="str">
            <v>UN</v>
          </cell>
        </row>
        <row r="3672">
          <cell r="A3672" t="str">
            <v>05.015.0046-0</v>
          </cell>
          <cell r="B3672" t="str">
            <v>SEMIPORTICO EM ACO,BANDEIRA DUPLA,PARA SUPORTE DE SINALIZACA A VERTICAL,COMPOSTO POR 1(UMA) COLUNA TUBULAR,2(DUAS) VIGAS TRELICADAS EM BALANCO E CHUMBADORES PARA FIXACAO,GALVANIZADO POR IMERSAO A QUENTE,COM ZINCAGEM MINIMA DE 350GR/M2 EM CAD A FACE,APLICADO DE ACORDO COM A ABNT-NBR 6323,SENDO O BALANC O DE 5,10M.FORNECIMENTO E COLOCACAO</v>
          </cell>
          <cell r="C3672" t="str">
            <v>UN</v>
          </cell>
        </row>
        <row r="3673">
          <cell r="A3673" t="str">
            <v>05.015.0046-A</v>
          </cell>
          <cell r="B3673" t="str">
            <v>SEMIPORTICO EM ACO,BANDEIRA DUPLA,PARA SUPORTE DE SINALIZACA A VERTICAL,COMPOSTO POR 1(UMA) COLUNA TUBULAR,2(DUAS) VIGAS TRELICADAS EM BALANCO E CHUMBADORES PARA FIXACAO,GALVANIZADO POR IMERSAO A QUENTE,COM ZINCAGEM MINIMA DE 350GR/M2 EM CAD A FACE,APLICADO DE ACORDO COM A ABNT-NBR 6323,SENDO O BALANC O DE 5,10M.FORNECIMENTO E COLOCACAO</v>
          </cell>
          <cell r="C3673" t="str">
            <v>UN</v>
          </cell>
        </row>
        <row r="3674">
          <cell r="A3674" t="str">
            <v>05.015.0050-0</v>
          </cell>
          <cell r="B3674" t="str">
            <v>PLACA DE SINALIZACAO DE RODOVIAS,EM CHAPA DE ACO N║16,TRATAD A QUIMICAMENTE,INCLUSIVE PINTURA COM METAL PRIMER NAS DUAS F ACES E ESMALTE SINTETICO PRETO NO VERSO.APLICACAO DE PELICUL AS REFLETIVAS NO GRAU TECNICO E PELICULA PARA LEGENDA FIXADA ATRAVES DE CASTANHAS DUPLAS EM POSTE DE CONCRETO ARMADO.FOR NECIMENTO E COLOCACAO</v>
          </cell>
          <cell r="C3674" t="str">
            <v>M2</v>
          </cell>
        </row>
        <row r="3675">
          <cell r="A3675" t="str">
            <v>05.015.0050-A</v>
          </cell>
          <cell r="B3675" t="str">
            <v>PLACA DE SINALIZACAO DE RODOVIAS,EM CHAPA DE ACO N║16,TRATAD A QUIMICAMENTE,INCLUSIVE PINTURA COM METAL PRIMER NAS DUAS F ACES E ESMALTE SINTETICO PRETO NO VERSO.APLICACAO DE PELICUL AS REFLETIVAS NO GRAU TECNICO E PELICULA PARA LEGENDA FIXADA ATRAVES DE CASTANHAS DUPLAS EM POSTE DE CONCRETO ARMADO.FOR NECIMENTO E COLOCACAO</v>
          </cell>
          <cell r="C3675" t="str">
            <v>M2</v>
          </cell>
        </row>
        <row r="3676">
          <cell r="A3676" t="str">
            <v>05.015.0055-0</v>
          </cell>
          <cell r="B3676" t="str">
            <v>PLACA DE SINALIZACAO DE RODOVIAS,EM CHAPA DE ACO N║16,TRATAD A QUIMICAMENTE,INCLUSIVE PINTURA COM METAL PRIMER NAS DUAS F ACES E ESMALTE SINTETICO PRETO NO VERSO.APLICACAO DE PELICUL AS REFLETIVAS NO GRAU TECNICO,GRAU ALTA INTENSIDADE E PELICU LA PARA LEGENDA FIXADA ATRAVES DE CASTANHAS DUPLAS EM POSTE DE CONCRETO ARMADO.FORNECIMENTO E COLOCACAO</v>
          </cell>
          <cell r="C3676" t="str">
            <v>M2</v>
          </cell>
        </row>
        <row r="3677">
          <cell r="A3677" t="str">
            <v>05.015.0055-A</v>
          </cell>
          <cell r="B3677" t="str">
            <v>PLACA DE SINALIZACAO DE RODOVIAS,EM CHAPA DE ACO N║16,TRATAD A QUIMICAMENTE,INCLUSIVE PINTURA COM METAL PRIMER NAS DUAS F ACES E ESMALTE SINTETICO PRETO NO VERSO.APLICACAO DE PELICUL AS REFLETIVAS NO GRAU TECNICO,GRAU ALTA INTENSIDADE E PELICU LA PARA LEGENDA FIXADA ATRAVES DE CASTANHAS DUPLAS EM POSTE DE CONCRETO ARMADO.FORNECIMENTO E COLOCACAO</v>
          </cell>
          <cell r="C3677" t="str">
            <v>M2</v>
          </cell>
        </row>
        <row r="3678">
          <cell r="A3678" t="str">
            <v>05.015.0060-0</v>
          </cell>
          <cell r="B3678" t="str">
            <v>PLACA DE SINALIZACAO DE RODOVIAS,EM CHAPA DE ACO N║16,TRATAD A QUIMICAMENTE,INCLUSIVE PINTURA COM METAL PRIMER NAS DUAS F ACES E ESMALTE SINTETICO PRETO NO VERSO.APLICACAO DE PELICUL AS REFLETIVAS NO GRAU TECNICO,GRAU DIAMANTE E PELICULA PARA LEGENDA FIXADA ATRAVES DE CASTANHAS DUPLAS EM POSTE DE CONCR ETO ARMADO.FORNECIMENTO E COLOCACAO</v>
          </cell>
          <cell r="C3678" t="str">
            <v>M2</v>
          </cell>
        </row>
        <row r="3679">
          <cell r="A3679" t="str">
            <v>05.015.0060-A</v>
          </cell>
          <cell r="B3679" t="str">
            <v>PLACA DE SINALIZACAO DE RODOVIAS,EM CHAPA DE ACO N║16,TRATAD A QUIMICAMENTE,INCLUSIVE PINTURA COM METAL PRIMER NAS DUAS F ACES E ESMALTE SINTETICO PRETO NO VERSO.APLICACAO DE PELICUL AS REFLETIVAS NO GRAU TECNICO,GRAU DIAMANTE E PELICULA PARA LEGENDA FIXADA ATRAVES DE CASTANHAS DUPLAS EM POSTE DE CONCR ETO ARMADO.FORNECIMENTO E COLOCACAO</v>
          </cell>
          <cell r="C3679" t="str">
            <v>M2</v>
          </cell>
        </row>
        <row r="3680">
          <cell r="A3680" t="str">
            <v>05.015.0065-0</v>
          </cell>
          <cell r="B3680" t="str">
            <v>PLACA DE SINALIZACAO DE RODOVIAS,EM CHAPA DE ACO N║16,TRATAD A QUIMICAMENTE,INCLUSIVE PINTURA COM METAL PRIMER NAS DUAS F ACES E ESMALTE SINTETICO PRETO NO VERSO.APLICACAO DE PELICUL AS REFLETIVAS NO GRAU TECNICO E PELICULA PARA LEGENDA FIXADO EM UM OU DOIS POSTES DE MADEIRA DE LEI.FORNECIMENTO E COLOC ACAO</v>
          </cell>
          <cell r="C3680" t="str">
            <v>M2</v>
          </cell>
        </row>
        <row r="3681">
          <cell r="A3681" t="str">
            <v>05.015.0065-A</v>
          </cell>
          <cell r="B3681" t="str">
            <v>PLACA DE SINALIZACAO DE RODOVIAS,EM CHAPA DE ACO N║16,TRATAD A QUIMICAMENTE,INCLUSIVE PINTURA COM METAL PRIMER NAS DUAS F ACES E ESMALTE SINTETICO PRETO NO VERSO.APLICACAO DE PELICUL AS REFLETIVAS NO GRAU TECNICO E PELICULA PARA LEGENDA FIXADO EM UM OU DOIS POSTES DE MADEIRA DE LEI.FORNECIMENTO E COLOC ACAO</v>
          </cell>
          <cell r="C3681" t="str">
            <v>M2</v>
          </cell>
        </row>
        <row r="3682">
          <cell r="A3682" t="str">
            <v>05.015.0070-0</v>
          </cell>
          <cell r="B3682" t="str">
            <v>PLACA DE SINALIZACAO DE RODOVIAS,EM CHAPA DE ACO N║16,TRATAD A QUIMICAMENTE,INCLUSIVE PINTURA COM METAL PRIMER NAS DUAS F ACES E ESMALTE SINTETICO PRETO NO VERSO.APLICACAO DE PELICUL AS REFLETIVAS NO GRAU TECNICO,GRAU ALTA INTENSIDADE E PELICU LA PARA LEGENDA FIXADO EM UM OU DOIS POSTES DE MADEIRA DE LE I.FORNECIMENTO E COLOCACAO</v>
          </cell>
          <cell r="C3682" t="str">
            <v>M2</v>
          </cell>
        </row>
        <row r="3683">
          <cell r="A3683" t="str">
            <v>05.015.0070-A</v>
          </cell>
          <cell r="B3683" t="str">
            <v>PLACA DE SINALIZACAO DE RODOVIAS,EM CHAPA DE ACO N║16,TRATAD A QUIMICAMENTE,INCLUSIVE PINTURA COM METAL PRIMER NAS DUAS F ACES E ESMALTE SINTETICO PRETO NO VERSO.APLICACAO DE PELICUL AS REFLETIVAS NO GRAU TECNICO,GRAU ALTA INTENSIDADE E PELICU LA PARA LEGENDA FIXADO EM UM OU DOIS POSTES DE MADEIRA DE LE I.FORNECIMENTO E COLOCACAO</v>
          </cell>
          <cell r="C3683" t="str">
            <v>M2</v>
          </cell>
        </row>
        <row r="3684">
          <cell r="A3684" t="str">
            <v>05.015.0075-0</v>
          </cell>
          <cell r="B3684" t="str">
            <v>PLACA DE SINALIZACAO DE RODOVIAS,EM CHAPA DE ACO N║16,TRATAD A QUIMICAMENTE,INCLUSIVE PINTURA COM METAL PRIMER NAS DUAS F ACES E ESMALTE SINTETICO PRETO NO VERSO.APLICACAO DE PELICUL AS RELETIVAS NO GRAU TECNICO,GRAU DIAMANTE E PELICULA PARA L EGENDA FIXADO EM UM OU DOIS POSTES DE MADEIRA DE LEI.FORNECI MENTO E COLOCACAO</v>
          </cell>
          <cell r="C3684" t="str">
            <v>M2</v>
          </cell>
        </row>
        <row r="3685">
          <cell r="A3685" t="str">
            <v>05.015.0075-A</v>
          </cell>
          <cell r="B3685" t="str">
            <v>PLACA DE SINALIZACAO DE RODOVIAS,EM CHAPA DE ACO N║16,TRATAD A QUIMICAMENTE,INCLUSIVE PINTURA COM METAL PRIMER NAS DUAS F ACES E ESMALTE SINTETICO PRETO NO VERSO.APLICACAO DE PELICUL AS RELETIVAS NO GRAU TECNICO,GRAU DIAMANTE E PELICULA PARA L EGENDA FIXADO EM UM OU DOIS POSTES DE MADEIRA DE LEI.FORNECI MENTO E COLOCACAO</v>
          </cell>
          <cell r="C3685" t="str">
            <v>M2</v>
          </cell>
        </row>
        <row r="3686">
          <cell r="A3686" t="str">
            <v>05.015.9999-0</v>
          </cell>
          <cell r="B3686" t="str">
            <v xml:space="preserve">INDICE 05.015 SINALIZACAO VERTICAL OU HORIZONTAL    </v>
          </cell>
        </row>
        <row r="3687">
          <cell r="A3687" t="str">
            <v>05.015.9999-A</v>
          </cell>
          <cell r="B3687" t="str">
            <v xml:space="preserve">INDICE 05.015 SINALIZACAO VERTICAL OU HORIZONTAL    </v>
          </cell>
        </row>
        <row r="3688">
          <cell r="A3688" t="str">
            <v>05.016.0005-0</v>
          </cell>
          <cell r="B3688" t="str">
            <v xml:space="preserve">BALIZADOR DE EMBUTIR EM ALUMINIO FUNDIDO,VIDRO TEMPERADO,REF LETOR DE ALTO BRILHO,INCLUSIVE LAMPADA FLUORESCENTE DE 9W E REATOR DE 220V.FORNECIMENTO E COLOCACAO   </v>
          </cell>
          <cell r="C3688" t="str">
            <v>UN</v>
          </cell>
        </row>
        <row r="3689">
          <cell r="A3689" t="str">
            <v>05.016.0005-A</v>
          </cell>
          <cell r="B3689" t="str">
            <v xml:space="preserve">BALIZADOR DE EMBUTIR EM ALUMINIO FUNDIDO,VIDRO TEMPERADO,REF LETOR DE ALTO BRILHO,INCLUSIVE LAMPADA FLUORESCENTE DE 9W E REATOR DE 220V.FORNECIMENTO E COLOCACAO   </v>
          </cell>
          <cell r="C3689" t="str">
            <v>UN</v>
          </cell>
        </row>
        <row r="3690">
          <cell r="A3690" t="str">
            <v>05.016.0006-0</v>
          </cell>
          <cell r="B3690" t="str">
            <v xml:space="preserve">BALIZADOR EM ALUMINIO PINTADO,PARA UMA LAMPADA FLUORESCENTE ELETRONICA DE 15/20W,INCLUSIVE ESTA.FORNECIMENTO E COLOCACAO    </v>
          </cell>
          <cell r="C3690" t="str">
            <v>UN</v>
          </cell>
        </row>
        <row r="3691">
          <cell r="A3691" t="str">
            <v>05.016.0006-A</v>
          </cell>
          <cell r="B3691" t="str">
            <v xml:space="preserve">BALIZADOR EM ALUMINIO PINTADO,PARA UMA LAMPADA FLUORESCENTE ELETRONICA DE 15/20W,INCLUSIVE ESTA.FORNECIMENTO E COLOCACAO    </v>
          </cell>
          <cell r="C3691" t="str">
            <v>UN</v>
          </cell>
        </row>
        <row r="3692">
          <cell r="A3692" t="str">
            <v>05.016.9999-0</v>
          </cell>
          <cell r="B3692" t="str">
            <v xml:space="preserve">INDICE 05.016 PAINEIS EM CHAPA DE ALUMINIO    </v>
          </cell>
        </row>
        <row r="3693">
          <cell r="A3693" t="str">
            <v>05.016.9999-A</v>
          </cell>
          <cell r="B3693" t="str">
            <v xml:space="preserve">INDICE 05.016 PAINEIS EM CHAPA DE ALUMINIO    </v>
          </cell>
        </row>
        <row r="3694">
          <cell r="A3694" t="str">
            <v>05.017.9999-0</v>
          </cell>
          <cell r="B3694" t="str">
            <v xml:space="preserve">INDICE 05.017 BALIZADOR DE CONCRETO    </v>
          </cell>
        </row>
        <row r="3695">
          <cell r="A3695" t="str">
            <v>05.017.9999-A</v>
          </cell>
          <cell r="B3695" t="str">
            <v xml:space="preserve">INDICE 05.017 BALIZADOR DE CONCRETO    </v>
          </cell>
        </row>
        <row r="3696">
          <cell r="A3696" t="str">
            <v>05.018.9999-0</v>
          </cell>
          <cell r="B3696" t="str">
            <v xml:space="preserve">INDICE 05.018 BALIZADOR DE PVC    </v>
          </cell>
        </row>
        <row r="3697">
          <cell r="A3697" t="str">
            <v>05.018.9999-A</v>
          </cell>
          <cell r="B3697" t="str">
            <v xml:space="preserve">INDICE 05.018 BALIZADOR DE PVC    </v>
          </cell>
        </row>
        <row r="3698">
          <cell r="A3698" t="str">
            <v>05.020.0005-0</v>
          </cell>
          <cell r="B3698" t="str">
            <v xml:space="preserve">SINALIZACAO HORIZONTAL,MECANICA,COM TINTA TERMOPLASTICA A BA SE DE RESINAS NATURAIS E/OU SINTETICAS,EM VIAS RODOVIARIAS,A PLICADA POR EXTRUSAO,CONFORME NORMAS DO DER-RJ   </v>
          </cell>
          <cell r="C3698" t="str">
            <v>M2</v>
          </cell>
        </row>
        <row r="3699">
          <cell r="A3699" t="str">
            <v>05.020.0005-A</v>
          </cell>
          <cell r="B3699" t="str">
            <v xml:space="preserve">SINALIZACAO HORIZONTAL,MECANICA,COM TINTA TERMOPLASTICA A BA SE DE RESINAS NATURAIS E/OU SINTETICAS,EM VIAS RODOVIARIAS,A PLICADA POR EXTRUSAO,CONFORME NORMAS DO DER-RJ   </v>
          </cell>
          <cell r="C3699" t="str">
            <v>M2</v>
          </cell>
        </row>
        <row r="3700">
          <cell r="A3700" t="str">
            <v>05.020.0007-0</v>
          </cell>
          <cell r="B3700" t="str">
            <v xml:space="preserve">SINALIZACAO HORIZONTAL,MECANICA,COM TINTA TERMOPLASTICA A BA SE DE RESINAS NATURAIS E/OU SINTETICAS,EM VIAS URBANAS,APLIC ADA POR EXTRUSAO,CONFORME NORMAS DO DER-RJ   </v>
          </cell>
          <cell r="C3700" t="str">
            <v>M2</v>
          </cell>
        </row>
        <row r="3701">
          <cell r="A3701" t="str">
            <v>05.020.0007-A</v>
          </cell>
          <cell r="B3701" t="str">
            <v xml:space="preserve">SINALIZACAO HORIZONTAL,MECANICA,COM TINTA TERMOPLASTICA A BA SE DE RESINAS NATURAIS E/OU SINTETICAS,EM VIAS URBANAS,APLIC ADA POR EXTRUSAO,CONFORME NORMAS DO DER-RJ   </v>
          </cell>
          <cell r="C3701" t="str">
            <v>M2</v>
          </cell>
        </row>
        <row r="3702">
          <cell r="A3702" t="str">
            <v>05.020.0010-0</v>
          </cell>
          <cell r="B3702" t="str">
            <v xml:space="preserve">SINALIZACAO HORIZONTAL,MECANICA,COM TINTA TERMOPLASTICA A BA SE DE RESINAS NATURAIS E/OU SINTETICAS,EM VIAS RODOVIARIAS,A PLICADA COM PISTOLA(SPRAY),CONFORME NORMAS DO DER-RJ   </v>
          </cell>
          <cell r="C3702" t="str">
            <v>M2</v>
          </cell>
        </row>
        <row r="3703">
          <cell r="A3703" t="str">
            <v>05.020.0010-A</v>
          </cell>
          <cell r="B3703" t="str">
            <v xml:space="preserve">SINALIZACAO HORIZONTAL,MECANICA,COM TINTA TERMOPLASTICA A BA SE DE RESINAS NATURAIS E/OU SINTETICAS,EM VIAS RODOVIARIAS,A PLICADA COM PISTOLA(SPRAY),CONFORME NORMAS DO DER-RJ   </v>
          </cell>
          <cell r="C3703" t="str">
            <v>M2</v>
          </cell>
        </row>
        <row r="3704">
          <cell r="A3704" t="str">
            <v>05.020.0012-0</v>
          </cell>
          <cell r="B3704" t="str">
            <v xml:space="preserve">SINALIZACAO HORIZONTAL,MECANICA,COM TINTA TERMOPLASTICA A BA SE DE RESINAS NATURAIS E/OU SINTETICAS,EM VIAS URBANAS,APLIC ADA COM PISTOLA(SPRAY),CONFORME NORMAS DO DER-RJ   </v>
          </cell>
          <cell r="C3704" t="str">
            <v>M2</v>
          </cell>
        </row>
        <row r="3705">
          <cell r="A3705" t="str">
            <v>05.020.0012-A</v>
          </cell>
          <cell r="B3705" t="str">
            <v xml:space="preserve">SINALIZACAO HORIZONTAL,MECANICA,COM TINTA TERMOPLASTICA A BA SE DE RESINAS NATURAIS E/OU SINTETICAS,EM VIAS URBANAS,APLIC ADA COM PISTOLA(SPRAY),CONFORME NORMAS DO DER-RJ   </v>
          </cell>
          <cell r="C3705" t="str">
            <v>M2</v>
          </cell>
        </row>
        <row r="3706">
          <cell r="A3706" t="str">
            <v>05.020.0013-0</v>
          </cell>
          <cell r="B3706" t="str">
            <v xml:space="preserve">SINALIZACAO MANUAL DE FAIXAS E FIGURAS PARA PEDESTRES,COM TI NTA TERMOPLASTICA A BASE DE RESINAS NATURAIS E/OU SINTETICAS ,EM VIAS RODOVIARIAS,APLICADO POR EXTRUSAO,CONFORME NORMAS D O DER-RJ  </v>
          </cell>
          <cell r="C3706" t="str">
            <v>M2</v>
          </cell>
        </row>
        <row r="3707">
          <cell r="A3707" t="str">
            <v>05.020.0013-A</v>
          </cell>
          <cell r="B3707" t="str">
            <v xml:space="preserve">SINALIZACAO MANUAL DE FAIXAS E FIGURAS PARA PEDESTRES,COM TI NTA TERMOPLASTICA A BASE DE RESINAS NATURAIS E/OU SINTETICAS ,EM VIAS RODOVIARIAS,APLICADO POR EXTRUSAO,CONFORME NORMAS D O DER-RJ  </v>
          </cell>
          <cell r="C3707" t="str">
            <v>M2</v>
          </cell>
        </row>
        <row r="3708">
          <cell r="A3708" t="str">
            <v>05.020.0014-0</v>
          </cell>
          <cell r="B3708" t="str">
            <v xml:space="preserve">SINALIZACAO MANUAL DE FAIXAS E FIGURAS PARA PEDESTRES,COM TI NTA TERMOPLASTICA A BASE DE RESINAS NATURAIS E/OU SINTETICAS ,EM VIAS URBANAS,APLICADO POR EXTRUSAO,CONFORME NORMAS DO DE R-RJ  </v>
          </cell>
          <cell r="C3708" t="str">
            <v>M2</v>
          </cell>
        </row>
        <row r="3709">
          <cell r="A3709" t="str">
            <v>05.020.0014-A</v>
          </cell>
          <cell r="B3709" t="str">
            <v xml:space="preserve">SINALIZACAO MANUAL DE FAIXAS E FIGURAS PARA PEDESTRES,COM TI NTA TERMOPLASTICA A BASE DE RESINAS NATURAIS E/OU SINTETICAS ,EM VIAS URBANAS,APLICADO POR EXTRUSAO,CONFORME NORMAS DO DE R-RJ  </v>
          </cell>
          <cell r="C3709" t="str">
            <v>M2</v>
          </cell>
        </row>
        <row r="3710">
          <cell r="A3710" t="str">
            <v>05.020.0015-1</v>
          </cell>
          <cell r="B3710" t="str">
            <v xml:space="preserve">SINALIZACAO HORIZONTAL,MECANICA,COM TINTA A BASE DE RESINA A CRILICA,EM VIAS RODOVIARIAS,CONFORME NORMAS DO DER-RJ    </v>
          </cell>
          <cell r="C3710" t="str">
            <v>M2</v>
          </cell>
        </row>
        <row r="3711">
          <cell r="A3711" t="str">
            <v>05.020.0015-B</v>
          </cell>
          <cell r="B3711" t="str">
            <v xml:space="preserve">SINALIZACAO HORIZONTAL,MECANICA,COM TINTA A BASE DE RESINA A CRILICA,EM VIAS RODOVIARIAS,CONFORME NORMAS DO DER-RJ    </v>
          </cell>
          <cell r="C3711" t="str">
            <v>M2</v>
          </cell>
        </row>
        <row r="3712">
          <cell r="A3712" t="str">
            <v>05.020.0020-0</v>
          </cell>
          <cell r="B3712" t="str">
            <v xml:space="preserve">SINALIZACAO HORIZONTAL,MECANICA,COM TINTA A BASE DE RESINA A CRILICA,EM VIAS URBANAS,CONFORME NORMAS DO DER-RJ    </v>
          </cell>
          <cell r="C3712" t="str">
            <v>M2</v>
          </cell>
        </row>
        <row r="3713">
          <cell r="A3713" t="str">
            <v>05.020.0020-A</v>
          </cell>
          <cell r="B3713" t="str">
            <v xml:space="preserve">SINALIZACAO HORIZONTAL,MECANICA,COM TINTA A BASE DE RESINA A CRILICA,EM VIAS URBANAS,CONFORME NORMAS DO DER-RJ    </v>
          </cell>
          <cell r="C3713" t="str">
            <v>M2</v>
          </cell>
        </row>
        <row r="3714">
          <cell r="A3714" t="str">
            <v>05.020.0025-0</v>
          </cell>
          <cell r="B3714" t="str">
            <v xml:space="preserve">SINALIZACAO MANUAL DE FAIXAS E FIGURAS PARA PEDESTRES,COM TI NTA A BASE DE RESINA ACRILICA,EM VIAS RODOVIARIAS,COM UTILIZ ACAO DE PISTOLA PNEUMATICA(SPRAY),CONFORME NORMAS DO DER-RJ   </v>
          </cell>
          <cell r="C3714" t="str">
            <v>M2</v>
          </cell>
        </row>
        <row r="3715">
          <cell r="A3715" t="str">
            <v>05.020.0025-A</v>
          </cell>
          <cell r="B3715" t="str">
            <v xml:space="preserve">SINALIZACAO MANUAL DE FAIXAS E FIGURAS PARA PEDESTRES,COM TI NTA A BASE DE RESINA ACRILICA,EM VIAS RODOVIARIAS,COM UTILIZ ACAO DE PISTOLA PNEUMATICA(SPRAY),CONFORME NORMAS DO DER-RJ   </v>
          </cell>
          <cell r="C3715" t="str">
            <v>M2</v>
          </cell>
        </row>
        <row r="3716">
          <cell r="A3716" t="str">
            <v>05.020.0030-0</v>
          </cell>
          <cell r="B3716" t="str">
            <v xml:space="preserve">SINALIZACAO MANUAL DE FAIXAS E FIGURAS PARA PEDESTRES,COM TI NTA A BASE DE RESINA ACRILICA,EM VIAS URBANAS,COM UTILIZACAO DE PISTOLA PNEUMATICA(SPRAY),CONFORME NORMAS DO DER-RJ   </v>
          </cell>
          <cell r="C3716" t="str">
            <v>M2</v>
          </cell>
        </row>
        <row r="3717">
          <cell r="A3717" t="str">
            <v>05.020.0030-A</v>
          </cell>
          <cell r="B3717" t="str">
            <v xml:space="preserve">SINALIZACAO MANUAL DE FAIXAS E FIGURAS PARA PEDESTRES,COM TI NTA A BASE DE RESINA ACRILICA,EM VIAS URBANAS,COM UTILIZACAO DE PISTOLA PNEUMATICA(SPRAY),CONFORME NORMAS DO DER-RJ   </v>
          </cell>
          <cell r="C3717" t="str">
            <v>M2</v>
          </cell>
        </row>
        <row r="3718">
          <cell r="A3718" t="str">
            <v>05.020.9999-0</v>
          </cell>
          <cell r="B3718" t="str">
            <v xml:space="preserve">INDICE 05.020 SINALIZACAO HORIZONTAL    </v>
          </cell>
        </row>
        <row r="3719">
          <cell r="A3719" t="str">
            <v>05.020.9999-A</v>
          </cell>
          <cell r="B3719" t="str">
            <v xml:space="preserve">INDICE 05.020 SINALIZACAO HORIZONTAL    </v>
          </cell>
        </row>
        <row r="3720">
          <cell r="A3720" t="str">
            <v>05.021.0030-0</v>
          </cell>
          <cell r="B3720" t="str">
            <v xml:space="preserve">SONORIZADOR TIPO CALOTA,DIAMETRO 15CM,CONFECCIONADO EM RESIN A DE POLIESTER,COM ELEMENTOS REFLETIVOS E PINO DE FIXACAO.FO RNECIMENTO E COLOCACAO   </v>
          </cell>
          <cell r="C3720" t="str">
            <v>UN</v>
          </cell>
        </row>
        <row r="3721">
          <cell r="A3721" t="str">
            <v>05.021.0030-A</v>
          </cell>
          <cell r="B3721" t="str">
            <v xml:space="preserve">SONORIZADOR TIPO CALOTA,DIAMETRO 15CM,CONFECCIONADO EM RESIN A DE POLIESTER,COM ELEMENTOS REFLETIVOS E PINO DE FIXACAO.FO RNECIMENTO E COLOCACAO   </v>
          </cell>
          <cell r="C3721" t="str">
            <v>UN</v>
          </cell>
        </row>
        <row r="3722">
          <cell r="A3722" t="str">
            <v>05.021.0050-0</v>
          </cell>
          <cell r="B3722" t="str">
            <v xml:space="preserve">MINI-TACHAO CEGO,FUNDIDO,MEDINDO 220X100X40MM,CONSTITUIDO DE UM CORPO A BASE DE RESINAS DE POLIESTER E FILERIZANTES MINE RAIS,COM TELA DE NYLON PARA ABSORCAO DE IMPACTOS E PINO DE A CO PARA MAIOR FIXACAO NO PAVIMENTO.FORNECIMENTO E COLOCACAO  </v>
          </cell>
          <cell r="C3722" t="str">
            <v>UN</v>
          </cell>
        </row>
        <row r="3723">
          <cell r="A3723" t="str">
            <v>05.021.0050-A</v>
          </cell>
          <cell r="B3723" t="str">
            <v xml:space="preserve">MINI-TACHAO CEGO,FUNDIDO,MEDINDO 220X100X40MM,CONSTITUIDO DE UM CORPO A BASE DE RESINAS DE POLIESTER E FILERIZANTES MINE RAIS,COM TELA DE NYLON PARA ABSORCAO DE IMPACTOS E PINO DE A CO PARA MAIOR FIXACAO NO PAVIMENTO.FORNECIMENTO E COLOCACAO  </v>
          </cell>
          <cell r="C3723" t="str">
            <v>UN</v>
          </cell>
        </row>
        <row r="3724">
          <cell r="A3724" t="str">
            <v>05.021.0055-0</v>
          </cell>
          <cell r="B3724" t="str">
            <v xml:space="preserve">MINI-TACHAO REFLETIVO,MONODIRECIONAL,MEDINDO 220X100X40MM,SE US REFLETORES CONTEM 50 ESFERAS DE VIDRO LAPIDADO E ESPELHAD O,INCRUSTADOS EM "ABS",NAS CORES BRANCA E AMARELA.FORNECIMEN TO E COLOCACAO  </v>
          </cell>
          <cell r="C3724" t="str">
            <v>UN</v>
          </cell>
        </row>
        <row r="3725">
          <cell r="A3725" t="str">
            <v>05.021.0055-A</v>
          </cell>
          <cell r="B3725" t="str">
            <v xml:space="preserve">MINI-TACHAO REFLETIVO,MONODIRECIONAL,MEDINDO 220X100X40MM,SE US REFLETORES CONTEM 50 ESFERAS DE VIDRO LAPIDADO E ESPELHAD O,INCRUSTADOS EM "ABS",NAS CORES BRANCA E AMARELA.FORNECIMEN TO E COLOCACAO  </v>
          </cell>
          <cell r="C3725" t="str">
            <v>UN</v>
          </cell>
        </row>
        <row r="3726">
          <cell r="A3726" t="str">
            <v>05.021.0060-0</v>
          </cell>
          <cell r="B3726" t="str">
            <v xml:space="preserve">MINI-TACHAO REFLETIVO,BIDIRECIONAL,MEDINDO 220X100X40MM,SEUS REFLETORES CONTEM 50 ESFERAS DE VIDRO LAPIDADO E ESPELHADO, INCRUSTADOS EM "ABS",NAS CORES BRANCA E AMARELA.FORNECIMENTO E COLOCACAO  </v>
          </cell>
          <cell r="C3726" t="str">
            <v>UN</v>
          </cell>
        </row>
        <row r="3727">
          <cell r="A3727" t="str">
            <v>05.021.0060-A</v>
          </cell>
          <cell r="B3727" t="str">
            <v xml:space="preserve">MINI-TACHAO REFLETIVO,BIDIRECIONAL,MEDINDO 220X100X40MM,SEUS REFLETORES CONTEM 50 ESFERAS DE VIDRO LAPIDADO E ESPELHADO, INCRUSTADOS EM "ABS",NAS CORES BRANCA E AMARELA.FORNECIMENTO E COLOCACAO  </v>
          </cell>
          <cell r="C3727" t="str">
            <v>UN</v>
          </cell>
        </row>
        <row r="3728">
          <cell r="A3728" t="str">
            <v>05.021.0065-0</v>
          </cell>
          <cell r="B3728" t="str">
            <v xml:space="preserve">TACHAO CEGO,FUNDIDO,MEDINDO 230X125X45MM,CONSTITUIDO DE UM C ORPO A BASE DE RESINAS DE POLIESTER E FILERIZANTES MINERAIS, COM TELA DE NYLON PARA ABSORCAO DE IMPACTOS E PINO DE ACO PA RA MAIOR FIXACAO NO PAVIMENTO.FORNECIMENTO E COLOCACAO  </v>
          </cell>
          <cell r="C3728" t="str">
            <v>UN</v>
          </cell>
        </row>
        <row r="3729">
          <cell r="A3729" t="str">
            <v>05.021.0065-A</v>
          </cell>
          <cell r="B3729" t="str">
            <v xml:space="preserve">TACHAO CEGO,FUNDIDO,MEDINDO 230X125X45MM,CONSTITUIDO DE UM C ORPO A BASE DE RESINAS DE POLIESTER E FILERIZANTES MINERAIS, COM TELA DE NYLON PARA ABSORCAO DE IMPACTOS E PINO DE ACO PA RA MAIOR FIXACAO NO PAVIMENTO.FORNECIMENTO E COLOCACAO  </v>
          </cell>
          <cell r="C3729" t="str">
            <v>UN</v>
          </cell>
        </row>
        <row r="3730">
          <cell r="A3730" t="str">
            <v>05.021.0070-0</v>
          </cell>
          <cell r="B3730" t="str">
            <v xml:space="preserve">TACHAO MONODIRECIONAL,MEDINDO 230X125X45MM,SEUS REFLETORES C ONTEM 50 ESFERAS DE VIDRO LAPIDADO E ESPELHADO,INCRUSTADOS E M "ABS",NAS CORES BRANCA E AMARELA.FORNECIMENTO E COLOCACAO   </v>
          </cell>
          <cell r="C3730" t="str">
            <v>UN</v>
          </cell>
        </row>
        <row r="3731">
          <cell r="A3731" t="str">
            <v>05.021.0070-A</v>
          </cell>
          <cell r="B3731" t="str">
            <v xml:space="preserve">TACHAO MONODIRECIONAL,MEDINDO 230X125X45MM,SEUS REFLETORES C ONTEM 50 ESFERAS DE VIDRO LAPIDADO E ESPELHADO,INCRUSTADOS E M "ABS",NAS CORES BRANCA E AMARELA.FORNECIMENTO E COLOCACAO   </v>
          </cell>
          <cell r="C3731" t="str">
            <v>UN</v>
          </cell>
        </row>
        <row r="3732">
          <cell r="A3732" t="str">
            <v>05.021.0075-0</v>
          </cell>
          <cell r="B3732" t="str">
            <v xml:space="preserve">TACHAO BIDIRECIONAL,MEDINDO 230X125X45MM, SEUS REFLETORES CO NTEM 50 ESFERAS DE VIDRO LAPIDADO E ESPELHADO,INCRUSTADOS EM "ABS",NAS CORES BRANCA E AMARELA.FORNECIMENTO E COLOCACAO   </v>
          </cell>
          <cell r="C3732" t="str">
            <v>UN</v>
          </cell>
        </row>
        <row r="3733">
          <cell r="A3733" t="str">
            <v>05.021.0075-A</v>
          </cell>
          <cell r="B3733" t="str">
            <v xml:space="preserve">TACHAO BIDIRECIONAL,MEDINDO 230X125X45MM, SEUS REFLETORES CO NTEM 50 ESFERAS DE VIDRO LAPIDADO E ESPELHADO,INCRUSTADOS EM "ABS",NAS CORES BRANCA E AMARELA.FORNECIMENTO E COLOCACAO   </v>
          </cell>
          <cell r="C3733" t="str">
            <v>UN</v>
          </cell>
        </row>
        <row r="3734">
          <cell r="A3734" t="str">
            <v>05.021.0090-0</v>
          </cell>
          <cell r="B3734" t="str">
            <v xml:space="preserve">TACHA REFLETIVA INJETADA EM "ABS",MONODIRECIONAL,MEDINDO 100 X100X19,5MM,PINO DE ACO PARA MAIOR FIXACAO NO PAVIMENTO E SE US REFLETORES PODERAO CONTER:23 OU 24 ESFERAS DE VIDRO LAPID ADO E ESPELHADO,DIVERSAS CORES.FORNECIMENTO E COLOCACAO  </v>
          </cell>
          <cell r="C3734" t="str">
            <v>UN</v>
          </cell>
        </row>
        <row r="3735">
          <cell r="A3735" t="str">
            <v>05.021.0090-A</v>
          </cell>
          <cell r="B3735" t="str">
            <v xml:space="preserve">TACHA REFLETIVA INJETADA EM "ABS",MONODIRECIONAL,MEDINDO 100 X100X19,5MM,PINO DE ACO PARA MAIOR FIXACAO NO PAVIMENTO E SE US REFLETORES PODERAO CONTER:23 OU 24 ESFERAS DE VIDRO LAPID ADO E ESPELHADO,DIVERSAS CORES.FORNECIMENTO E COLOCACAO  </v>
          </cell>
          <cell r="C3735" t="str">
            <v>UN</v>
          </cell>
        </row>
        <row r="3736">
          <cell r="A3736" t="str">
            <v>05.021.0095-0</v>
          </cell>
          <cell r="B3736" t="str">
            <v xml:space="preserve">TACHA REFLETIVA INJETADA EMá"ABS",BIDIRECIONAL,MEDINDO 100X1 00X19,5MM,PINO DE ACO PARA MAIOR FIXACAO NO PAVIMENTO E SEUS REFLETORES PODERAO CONTER:23 OU 24 ESFERAS DE VIDRO LAPIDAD O E ESPELHADO,DIVERSAS CORES.FORNECIMENTO E COLOCACAO  </v>
          </cell>
          <cell r="C3736" t="str">
            <v>UN</v>
          </cell>
        </row>
        <row r="3737">
          <cell r="A3737" t="str">
            <v>05.021.0095-A</v>
          </cell>
          <cell r="B3737" t="str">
            <v xml:space="preserve">TACHA REFLETIVA INJETADA EMá"ABS",BIDIRECIONAL,MEDINDO 100X1 00X19,5MM,PINO DE ACO PARA MAIOR FIXACAO NO PAVIMENTO E SEUS REFLETORES PODERAO CONTER:23 OU 24 ESFERAS DE VIDRO LAPIDAD O E ESPELHADO,DIVERSAS CORES.FORNECIMENTO E COLOCACAO  </v>
          </cell>
          <cell r="C3737" t="str">
            <v>UN</v>
          </cell>
        </row>
        <row r="3738">
          <cell r="A3738" t="str">
            <v>05.021.0100-0</v>
          </cell>
          <cell r="B3738" t="str">
            <v>SEGREGADORES DE FAIXAS DE ONIBUS,MEDINDO 450X155X70MM,CONSTI TUIDOS DE RESINAS DE POLIESTER SINTETICO E FILERIZANTES MINE RAIS,COM TELA DE NYLON PARA MAIOR ABSORCAO DE IMPACTOS,2 PIN OS DE ACO PARA MAIOR FIXACAO NO PAVIMENTO,SENDO SEU TOPO SUP ERIOR ARREDONDADO,EVITANDO ASSIM DANOS E RISCOS NOS PNEUS,NA S CORES BRANCA E AMARELA.FORNECIMENTO E COLOCACAO</v>
          </cell>
          <cell r="C3738" t="str">
            <v>UN</v>
          </cell>
        </row>
        <row r="3739">
          <cell r="A3739" t="str">
            <v>05.021.0100-A</v>
          </cell>
          <cell r="B3739" t="str">
            <v>SEGREGADORES DE FAIXAS DE ONIBUS,MEDINDO 450X155X70MM,CONSTI TUIDOS DE RESINAS DE POLIESTER SINTETICO E FILERIZANTES MINE RAIS,COM TELA DE NYLON PARA MAIOR ABSORCAO DE IMPACTOS,2 PIN OS DE ACO PARA MAIOR FIXACAO NO PAVIMENTO,SENDO SEU TOPO SUP ERIOR ARREDONDADO,EVITANDO ASSIM DANOS E RISCOS NOS PNEUS,NA S CORES BRANCA E AMARELA.FORNECIMENTO E COLOCACAO</v>
          </cell>
          <cell r="C3739" t="str">
            <v>UN</v>
          </cell>
        </row>
        <row r="3740">
          <cell r="A3740" t="str">
            <v>05.021.0105-0</v>
          </cell>
          <cell r="B3740" t="str">
            <v xml:space="preserve">PLACA INDICATIVA DE ROTA DE FUGA AUTOLUMINOSA,COM DURACAO DE EMISSAO DE LUZ POR PERIODO NAO INFERIOR A 20(VINTE) ANOS,EM FUNDO VERDE COM A SETA INDICADORA E PALAVRA SAIDA NA COR BR ANCA,COM AS DIMENSOES(359X213X29)MM.FORNECIMENTO  </v>
          </cell>
          <cell r="C3740" t="str">
            <v>UN</v>
          </cell>
        </row>
        <row r="3741">
          <cell r="A3741" t="str">
            <v>05.021.0105-A</v>
          </cell>
          <cell r="B3741" t="str">
            <v xml:space="preserve">PLACA INDICATIVA DE ROTA DE FUGA AUTOLUMINOSA,COM DURACAO DE EMISSAO DE LUZ POR PERIODO NAO INFERIOR A 20(VINTE) ANOS,EM FUNDO VERDE COM A SETA INDICADORA E PALAVRA SAIDA NA COR BR ANCA,COM AS DIMENSOES(359X213X29)MM.FORNECIMENTO  </v>
          </cell>
          <cell r="C3741" t="str">
            <v>UN</v>
          </cell>
        </row>
        <row r="3742">
          <cell r="A3742" t="str">
            <v>05.021.9999-0</v>
          </cell>
          <cell r="B3742" t="str">
            <v xml:space="preserve">FAMILIA 05.021     </v>
          </cell>
        </row>
        <row r="3743">
          <cell r="A3743" t="str">
            <v>05.021.9999-A</v>
          </cell>
          <cell r="B3743" t="str">
            <v xml:space="preserve">FAMILIA 05.021     </v>
          </cell>
        </row>
        <row r="3744">
          <cell r="A3744" t="str">
            <v>05.022.0015-0</v>
          </cell>
          <cell r="B3744" t="str">
            <v>CORTE MECANICO COM MAQUINA FRESADORA,EM CONCRETO ASFALTICO,E M AREAS COM INTERFERENCIA TIPO TRILHOS OU TAMPOES,COM ESPESS URA ATE 5CM,INCLUSIVE COLETA DO MATERIAL FRESADO EM CAMINHO BASCULANTE,EXCLUSIVE TRANSPORTE PARA FORA DO CANTEIRO DE OBR A (VIDE FAMILIA 04.005).O ITEM INCLUI MAO-DE-OBRA COM HORARI O DIURNO</v>
          </cell>
          <cell r="C3744" t="str">
            <v>M2</v>
          </cell>
        </row>
        <row r="3745">
          <cell r="A3745" t="str">
            <v>05.022.0015-A</v>
          </cell>
          <cell r="B3745" t="str">
            <v>CORTE MECANICO COM MAQUINA FRESADORA,EM CONCRETO ASFALTICO,E M AREAS COM INTERFERENCIA TIPO TRILHOS OU TAMPOES,COM ESPESS URA ATE 5CM,INCLUSIVE COLETA DO MATERIAL FRESADO EM CAMINHO BASCULANTE,EXCLUSIVE TRANSPORTE PARA FORA DO CANTEIRO DE OBR A (VIDE FAMILIA 04.005).O ITEM INCLUI MAO-DE-OBRA COM HORARI O DIURNO</v>
          </cell>
          <cell r="C3745" t="str">
            <v>M2</v>
          </cell>
        </row>
        <row r="3746">
          <cell r="A3746" t="str">
            <v>05.022.0016-0</v>
          </cell>
          <cell r="B3746" t="str">
            <v>CORTE MECANICO COM MAQUINA FRESADORA,EM CONCRETO ASFALTICO,E M AREAS COM INTERFERENCIA TIPO TRILHOS OU TAMPOES,COM ESPESS URA DE ATE 5CM,INCLUSIVE COLETA DO MATERIAL FRESADO EM CAMIN HAO BASCULANTE,EXCLUSIVE TRANSPORTE PARA FORA DO CANTEIRO DE OBRA(VIDE FAMILIA 04.005).O ITEM INCLUI MAO-DE-OBRA COM ADIC IONAL NOTURNO</v>
          </cell>
          <cell r="C3746" t="str">
            <v>M2</v>
          </cell>
        </row>
        <row r="3747">
          <cell r="A3747" t="str">
            <v>05.022.0016-A</v>
          </cell>
          <cell r="B3747" t="str">
            <v>CORTE MECANICO COM MAQUINA FRESADORA,EM CONCRETO ASFALTICO,E M AREAS COM INTERFERENCIA TIPO TRILHOS OU TAMPOES,COM ESPESS URA DE ATE 5CM,INCLUSIVE COLETA DO MATERIAL FRESADO EM CAMIN HAO BASCULANTE,EXCLUSIVE TRANSPORTE PARA FORA DO CANTEIRO DE OBRA(VIDE FAMILIA 04.005).O ITEM INCLUI MAO-DE-OBRA COM ADIC IONAL NOTURNO</v>
          </cell>
          <cell r="C3747" t="str">
            <v>M2</v>
          </cell>
        </row>
        <row r="3748">
          <cell r="A3748" t="str">
            <v>05.022.0018-0</v>
          </cell>
          <cell r="B3748" t="str">
            <v xml:space="preserve">CORTE MECANICO COM MAQUINA FRESADORA,EM CONCRETO ASFALTICO,E M AREAS SEM INTERFERENCIA,COM ESPESSURA DE ATE 5CM,INCLUSIVE COLETA DO MATERIAL FRESADO EM CAMINHAO BASCULANTE,EXCLUSIVE TRANSPORTE PARA FORA DO CANTEIRO DE OBRA(VIDE FAMILIA 04.00 5).O ITEM INCLUI MAO-DE-OBRA COM HORARIO DIURNO </v>
          </cell>
          <cell r="C3748" t="str">
            <v>M2</v>
          </cell>
        </row>
        <row r="3749">
          <cell r="A3749" t="str">
            <v>05.022.0018-A</v>
          </cell>
          <cell r="B3749" t="str">
            <v xml:space="preserve">CORTE MECANICO COM MAQUINA FRESADORA,EM CONCRETO ASFALTICO,E M AREAS SEM INTERFERENCIA,COM ESPESSURA DE ATE 5CM,INCLUSIVE COLETA DO MATERIAL FRESADO EM CAMINHAO BASCULANTE,EXCLUSIVE TRANSPORTE PARA FORA DO CANTEIRO DE OBRA(VIDE FAMILIA 04.00 5).O ITEM INCLUI MAO-DE-OBRA COM HORARIO DIURNO </v>
          </cell>
          <cell r="C3749" t="str">
            <v>M2</v>
          </cell>
        </row>
        <row r="3750">
          <cell r="A3750" t="str">
            <v>05.022.0020-0</v>
          </cell>
          <cell r="B3750" t="str">
            <v xml:space="preserve">CORTE MECANICO COM MAQUINA FRESADORA,EM CONCRETO ASFALTICO,E M AREAS SEM INTERFERENCIA,COM ESPESSURA DE ATE 5CM,INCLUSIVE COLETA DO MATERIAL FRESADO EM CAMINHAO BASCULANTE, EXCLUSIVE TRANSPORTE PARA FORA DO CANTEIRO DE OBRA. (VIDE FAMILIA 04. 005) O ITEM INCLUI MAO DE OBRA COM ADICIONAL NOTURNO </v>
          </cell>
          <cell r="C3750" t="str">
            <v>M2</v>
          </cell>
        </row>
        <row r="3751">
          <cell r="A3751" t="str">
            <v>05.022.0020-A</v>
          </cell>
          <cell r="B3751" t="str">
            <v xml:space="preserve">CORTE MECANICO COM MAQUINA FRESADORA,EM CONCRETO ASFALTICO,E M AREAS SEM INTERFERENCIA,COM ESPESSURA DE ATE 5CM,INCLUSIVE COLETA DO MATERIAL FRESADO EM CAMINHAO BASCULANTE, EXCLUSIVE TRANSPORTE PARA FORA DO CANTEIRO DE OBRA. (VIDE FAMILIA 04. 005) O ITEM INCLUI MAO DE OBRA COM ADICIONAL NOTURNO </v>
          </cell>
          <cell r="C3751" t="str">
            <v>M2</v>
          </cell>
        </row>
        <row r="3752">
          <cell r="A3752" t="str">
            <v>05.022.0030-0</v>
          </cell>
          <cell r="B3752" t="str">
            <v>CORTE MECANICO COM MAQUINA FRESADORA,EM CONCRETO ASFALTICO,E M AREAS COM INTERFERENCIA TIPO TRILHOS OU TAMPOES,COM ESPESS URA ATE 10CM,INCLUSIVE COLETA DO MATERIAL FRESADO EM CAMINHA O BASCULANTE,EXCLUSIVE TRANSPORTE PARA FORA DO CANTEIRO DE O BRA(VIDE FAMILIA 04.005).O ITEM INCLUI MAO-DE-OBRA COM HORAR IO DIURNO</v>
          </cell>
          <cell r="C3752" t="str">
            <v>M2</v>
          </cell>
        </row>
        <row r="3753">
          <cell r="A3753" t="str">
            <v>05.022.0030-A</v>
          </cell>
          <cell r="B3753" t="str">
            <v>CORTE MECANICO COM MAQUINA FRESADORA,EM CONCRETO ASFALTICO,E M AREAS COM INTERFERENCIA TIPO TRILHOS OU TAMPOES,COM ESPESS URA ATE 10CM,INCLUSIVE COLETA DO MATERIAL FRESADO EM CAMINHA O BASCULANTE,EXCLUSIVE TRANSPORTE PARA FORA DO CANTEIRO DE O BRA(VIDE FAMILIA 04.005).O ITEM INCLUI MAO-DE-OBRA COM HORAR IO DIURNO</v>
          </cell>
          <cell r="C3753" t="str">
            <v>M2</v>
          </cell>
        </row>
        <row r="3754">
          <cell r="A3754" t="str">
            <v>05.022.0031-0</v>
          </cell>
          <cell r="B3754" t="str">
            <v>CORTE MECANICO COM MAQUINA FRESADORA,EM CONCRETO ASFALTICO,E M AREAS COM INTERFERENCIA TIPO TRILHOS OU TAMPOES,COM ESPESS URA DE ATE 10CM,INCLUSIVE COLETA DO MATERIAL FRESADO EM CAMI NHAO BASCULANTE,EXCLUSIVE TRANSPORTE PARA FORA DO CANTEIRO D E OBRA(VIDE FAMILIA 04.005).O ITEM INCLUI MAO-DE-OBRA COM AD ICIONAL NOTURNO</v>
          </cell>
          <cell r="C3754" t="str">
            <v>M2</v>
          </cell>
        </row>
        <row r="3755">
          <cell r="A3755" t="str">
            <v>05.022.0031-A</v>
          </cell>
          <cell r="B3755" t="str">
            <v>CORTE MECANICO COM MAQUINA FRESADORA,EM CONCRETO ASFALTICO,E M AREAS COM INTERFERENCIA TIPO TRILHOS OU TAMPOES,COM ESPESS URA DE ATE 10CM,INCLUSIVE COLETA DO MATERIAL FRESADO EM CAMI NHAO BASCULANTE,EXCLUSIVE TRANSPORTE PARA FORA DO CANTEIRO D E OBRA(VIDE FAMILIA 04.005).O ITEM INCLUI MAO-DE-OBRA COM AD ICIONAL NOTURNO</v>
          </cell>
          <cell r="C3755" t="str">
            <v>M2</v>
          </cell>
        </row>
        <row r="3756">
          <cell r="A3756" t="str">
            <v>05.022.0033-0</v>
          </cell>
          <cell r="B3756" t="str">
            <v xml:space="preserve">CORTE MECANICO COM MAQUINA FRESADORA,EM CONCRETO ASFALTICO,E M AREAS SEM INTERFERENCIA,COM ESPESSURA DE ATE 10CM,INCLUSIV E COLETA DO MATERIAL FRESADO EM CAMINHAO BASCULANTE,EXCLUSIV E TRANSPORTE PARA FORA DO CANTEIRO DE OBRA(VIDE FAMILIA 04.0 05).O ITEM INCLUI MAO-DE-OBRA COM HORARIO DIURNO </v>
          </cell>
          <cell r="C3756" t="str">
            <v>M2</v>
          </cell>
        </row>
        <row r="3757">
          <cell r="A3757" t="str">
            <v>05.022.0033-A</v>
          </cell>
          <cell r="B3757" t="str">
            <v xml:space="preserve">CORTE MECANICO COM MAQUINA FRESADORA,EM CONCRETO ASFALTICO,E M AREAS SEM INTERFERENCIA,COM ESPESSURA DE ATE 10CM,INCLUSIV E COLETA DO MATERIAL FRESADO EM CAMINHAO BASCULANTE,EXCLUSIV E TRANSPORTE PARA FORA DO CANTEIRO DE OBRA(VIDE FAMILIA 04.0 05).O ITEM INCLUI MAO-DE-OBRA COM HORARIO DIURNO </v>
          </cell>
          <cell r="C3757" t="str">
            <v>M2</v>
          </cell>
        </row>
        <row r="3758">
          <cell r="A3758" t="str">
            <v>05.022.0035-0</v>
          </cell>
          <cell r="B3758" t="str">
            <v xml:space="preserve">CORTE MECANICO COM MAQUINA FRESADORA, EM CONCRETO ASFALTICO, EM AREAS SEM INTERFERENCIA,COM ESPESSURA DE ATE 10CM,INCLUSI VE COLETA DO MATERIAL FRESADO EM CAMINHAO BASCULANTE,EXCLUSI VE TRANSPORTE PARA FORA DO CANTEIRO DE OBRA(VIDE FAMILIA 04. 005).O ITEM INCLUI MAO-DE-OBRA COM ADICIONAL NOTURNO </v>
          </cell>
          <cell r="C3758" t="str">
            <v>M2</v>
          </cell>
        </row>
        <row r="3759">
          <cell r="A3759" t="str">
            <v>05.022.0035-A</v>
          </cell>
          <cell r="B3759" t="str">
            <v xml:space="preserve">CORTE MECANICO COM MAQUINA FRESADORA, EM CONCRETO ASFALTICO, EM AREAS SEM INTERFERENCIA,COM ESPESSURA DE ATE 10CM,INCLUSI VE COLETA DO MATERIAL FRESADO EM CAMINHAO BASCULANTE,EXCLUSI VE TRANSPORTE PARA FORA DO CANTEIRO DE OBRA(VIDE FAMILIA 04. 005).O ITEM INCLUI MAO-DE-OBRA COM ADICIONAL NOTURNO </v>
          </cell>
          <cell r="C3759" t="str">
            <v>M2</v>
          </cell>
        </row>
        <row r="3760">
          <cell r="A3760" t="str">
            <v>05.022.9999-0</v>
          </cell>
          <cell r="B3760" t="str">
            <v xml:space="preserve">FAMILIA 05.022.     </v>
          </cell>
        </row>
        <row r="3761">
          <cell r="A3761" t="str">
            <v>05.022.9999-A</v>
          </cell>
          <cell r="B3761" t="str">
            <v xml:space="preserve">FAMILIA 05.022.     </v>
          </cell>
        </row>
        <row r="3762">
          <cell r="A3762" t="str">
            <v>05.025.0025-1</v>
          </cell>
          <cell r="B3762" t="str">
            <v xml:space="preserve">SOLDA DE TOPO,DESCENDENTE,EM CHAPA DE ACO CHANFRADA DE 3/16" DE ESPESSURA,PARA SERVICO DE ASSENTAMENTO DE TUBULACAO OU P ECA DE ACO,UTILIZANDO CONVERSOR MOVIDO A OLEO DIESEL   </v>
          </cell>
          <cell r="C3762" t="str">
            <v>M</v>
          </cell>
        </row>
        <row r="3763">
          <cell r="A3763" t="str">
            <v>05.025.0025-B</v>
          </cell>
          <cell r="B3763" t="str">
            <v xml:space="preserve">SOLDA DE TOPO,DESCENDENTE,EM CHAPA DE ACO CHANFRADA DE 3/16" DE ESPESSURA,PARA SERVICO DE ASSENTAMENTO DE TUBULACAO OU P ECA DE ACO,UTILIZANDO CONVERSOR MOVIDO A OLEO DIESEL   </v>
          </cell>
          <cell r="C3763" t="str">
            <v>M</v>
          </cell>
        </row>
        <row r="3764">
          <cell r="A3764" t="str">
            <v>05.025.0026-0</v>
          </cell>
          <cell r="B3764" t="str">
            <v xml:space="preserve">SOLDA DE TOPO,DESCENDENTE,EM CHAPA DE ACO CHANFRADA DE 3/16" DE ESPESSURA,PARA SERVICO DE ASSENTAMENTO DE TUBULACAO OU P ECA DE ACO,UTILIZANDO MAQUINA DE SOLDA ELETROMOTORIZADA   </v>
          </cell>
          <cell r="C3764" t="str">
            <v>M</v>
          </cell>
        </row>
        <row r="3765">
          <cell r="A3765" t="str">
            <v>05.025.0026-A</v>
          </cell>
          <cell r="B3765" t="str">
            <v xml:space="preserve">SOLDA DE TOPO,DESCENDENTE,EM CHAPA DE ACO CHANFRADA DE 3/16" DE ESPESSURA,PARA SERVICO DE ASSENTAMENTO DE TUBULACAO OU P ECA DE ACO,UTILIZANDO MAQUINA DE SOLDA ELETROMOTORIZADA   </v>
          </cell>
          <cell r="C3765" t="str">
            <v>M</v>
          </cell>
        </row>
        <row r="3766">
          <cell r="A3766" t="str">
            <v>05.025.0027-1</v>
          </cell>
          <cell r="B3766" t="str">
            <v xml:space="preserve">SOLDA DE TOPO,DESCENDENTE,EM CHAPA DE ACO CHANFRADA DE 1/4" DE ESPESSURA,PARA SERVICO DE ASSENTAMENTO DE TUBULACAO OU PE CA DE ACO,UTILIZANDO CONVERSOR MOVIDO A OLEO DIESEL   </v>
          </cell>
          <cell r="C3766" t="str">
            <v>M</v>
          </cell>
        </row>
        <row r="3767">
          <cell r="A3767" t="str">
            <v>05.025.0027-B</v>
          </cell>
          <cell r="B3767" t="str">
            <v xml:space="preserve">SOLDA DE TOPO,DESCENDENTE,EM CHAPA DE ACO CHANFRADA DE 1/4" DE ESPESSURA,PARA SERVICO DE ASSENTAMENTO DE TUBULACAO OU PE CA DE ACO,UTILIZANDO CONVERSOR MOVIDO A OLEO DIESEL   </v>
          </cell>
          <cell r="C3767" t="str">
            <v>M</v>
          </cell>
        </row>
        <row r="3768">
          <cell r="A3768" t="str">
            <v>05.025.0028-0</v>
          </cell>
          <cell r="B3768" t="str">
            <v xml:space="preserve">SOLDA DE TOPO,DESCENDENTE,EM CHAPA DE ACO CHANFRADA DE 1/4" DE ESPESSURA,PARA SERVICO DE ASSENTAMENTO DE TUBULACAO OU PE CA DE ACO,UTILIZANDO MAQUINA DE SOLDA ELETROMOTORIZADA   </v>
          </cell>
          <cell r="C3768" t="str">
            <v>M</v>
          </cell>
        </row>
        <row r="3769">
          <cell r="A3769" t="str">
            <v>05.025.0028-A</v>
          </cell>
          <cell r="B3769" t="str">
            <v xml:space="preserve">SOLDA DE TOPO,DESCENDENTE,EM CHAPA DE ACO CHANFRADA DE 1/4" DE ESPESSURA,PARA SERVICO DE ASSENTAMENTO DE TUBULACAO OU PE CA DE ACO,UTILIZANDO MAQUINA DE SOLDA ELETROMOTORIZADA   </v>
          </cell>
          <cell r="C3769" t="str">
            <v>M</v>
          </cell>
        </row>
        <row r="3770">
          <cell r="A3770" t="str">
            <v>05.025.0029-1</v>
          </cell>
          <cell r="B3770" t="str">
            <v xml:space="preserve">SOLDA DE TOPO,DESCENDENTE,EM CHAPA DE ACO CHANFRADA DE 5/16" DE ESPESSURA,PARA SERVICO DE ASSENTAMENTO DE TUBULACAO OU P ECA DE ACO,UTILIZANDO CONVERSOR MOVIDO A OLEO DIESEL   </v>
          </cell>
          <cell r="C3770" t="str">
            <v>M</v>
          </cell>
        </row>
        <row r="3771">
          <cell r="A3771" t="str">
            <v>05.025.0029-B</v>
          </cell>
          <cell r="B3771" t="str">
            <v xml:space="preserve">SOLDA DE TOPO,DESCENDENTE,EM CHAPA DE ACO CHANFRADA DE 5/16" DE ESPESSURA,PARA SERVICO DE ASSENTAMENTO DE TUBULACAO OU P ECA DE ACO,UTILIZANDO CONVERSOR MOVIDO A OLEO DIESEL   </v>
          </cell>
          <cell r="C3771" t="str">
            <v>M</v>
          </cell>
        </row>
        <row r="3772">
          <cell r="A3772" t="str">
            <v>05.025.0030-0</v>
          </cell>
          <cell r="B3772" t="str">
            <v xml:space="preserve">SOLDA DE TOPO,DESCENDENTE,EM CHAPA DE ACO CHANFRADA DE 5/16" DE ESPESSURA,PARA SERVICO DE ASSENTAMENTO DE TUBULACAO OU P ECA DE ACO,UTILIZANDO MAQUINA DE SOLDA ELETROMOTORIZADA   </v>
          </cell>
          <cell r="C3772" t="str">
            <v>M</v>
          </cell>
        </row>
        <row r="3773">
          <cell r="A3773" t="str">
            <v>05.025.0030-A</v>
          </cell>
          <cell r="B3773" t="str">
            <v xml:space="preserve">SOLDA DE TOPO,DESCENDENTE,EM CHAPA DE ACO CHANFRADA DE 5/16" DE ESPESSURA,PARA SERVICO DE ASSENTAMENTO DE TUBULACAO OU P ECA DE ACO,UTILIZANDO MAQUINA DE SOLDA ELETROMOTORIZADA   </v>
          </cell>
          <cell r="C3773" t="str">
            <v>M</v>
          </cell>
        </row>
        <row r="3774">
          <cell r="A3774" t="str">
            <v>05.025.0031-1</v>
          </cell>
          <cell r="B3774" t="str">
            <v xml:space="preserve">SOLDA DE TOPO,DESCENDENTE,EM CHAPA DE ACO CHANFRADA DE 3/8" DE ESPESSURA,PARA SERVICO DE ASSENTAMENTO DE TUBULACAO OU PE CA DE ACO,UTILIZANDO CONVERSOR MOVIDO A OLEO DIESEL   </v>
          </cell>
          <cell r="C3774" t="str">
            <v>M</v>
          </cell>
        </row>
        <row r="3775">
          <cell r="A3775" t="str">
            <v>05.025.0031-B</v>
          </cell>
          <cell r="B3775" t="str">
            <v xml:space="preserve">SOLDA DE TOPO,DESCENDENTE,EM CHAPA DE ACO CHANFRADA DE 3/8" DE ESPESSURA,PARA SERVICO DE ASSENTAMENTO DE TUBULACAO OU PE CA DE ACO,UTILIZANDO CONVERSOR MOVIDO A OLEO DIESEL   </v>
          </cell>
          <cell r="C3775" t="str">
            <v>M</v>
          </cell>
        </row>
        <row r="3776">
          <cell r="A3776" t="str">
            <v>05.025.0032-0</v>
          </cell>
          <cell r="B3776" t="str">
            <v xml:space="preserve">SOLDA DE TOPO,DESCENDENTE,EM CHAPA DE ACO CHANFRADA DE 3/8" DE ESPESSURA,PARA SERVICO DE ASSENTAMENTO DE TUBULACAO OU PE CA DE ACO,UTILIZANDO MAQUINA DE SOLDA ELETROMOTORIZADA   </v>
          </cell>
          <cell r="C3776" t="str">
            <v>M</v>
          </cell>
        </row>
        <row r="3777">
          <cell r="A3777" t="str">
            <v>05.025.0032-A</v>
          </cell>
          <cell r="B3777" t="str">
            <v xml:space="preserve">SOLDA DE TOPO,DESCENDENTE,EM CHAPA DE ACO CHANFRADA DE 3/8" DE ESPESSURA,PARA SERVICO DE ASSENTAMENTO DE TUBULACAO OU PE CA DE ACO,UTILIZANDO MAQUINA DE SOLDA ELETROMOTORIZADA   </v>
          </cell>
          <cell r="C3777" t="str">
            <v>M</v>
          </cell>
        </row>
        <row r="3778">
          <cell r="A3778" t="str">
            <v>05.025.0033-1</v>
          </cell>
          <cell r="B3778" t="str">
            <v xml:space="preserve">SOLDA DE TOPO,DESCENDENTE,EM CHAPA DE ACO CHANFRADA DE 1/2" DE ESPESSURA,PARA SERVICO DE ASSENTAMENTO DE TUBULACAO OU PE CA DE ACO,UTILIZANDO CONVERSOR MOVIDO A OLEO DIESEL   </v>
          </cell>
          <cell r="C3778" t="str">
            <v>M</v>
          </cell>
        </row>
        <row r="3779">
          <cell r="A3779" t="str">
            <v>05.025.0033-B</v>
          </cell>
          <cell r="B3779" t="str">
            <v xml:space="preserve">SOLDA DE TOPO,DESCENDENTE,EM CHAPA DE ACO CHANFRADA DE 1/2" DE ESPESSURA,PARA SERVICO DE ASSENTAMENTO DE TUBULACAO OU PE CA DE ACO,UTILIZANDO CONVERSOR MOVIDO A OLEO DIESEL   </v>
          </cell>
          <cell r="C3779" t="str">
            <v>M</v>
          </cell>
        </row>
        <row r="3780">
          <cell r="A3780" t="str">
            <v>05.025.0034-0</v>
          </cell>
          <cell r="B3780" t="str">
            <v xml:space="preserve">SOLDA DE TOPO,DESCENDENTE,EM CHAPA DE ACO CHANFRADA DE 1/2" DE ESPESSURA,PARA SERVICO DE ASSENTAMENTO DE TUBULACAO OU PE CA DE ACO,UTILIZANDO MAQUINA DE SOLDA ELETROMOTORIZADA   </v>
          </cell>
          <cell r="C3780" t="str">
            <v>M</v>
          </cell>
        </row>
        <row r="3781">
          <cell r="A3781" t="str">
            <v>05.025.0034-A</v>
          </cell>
          <cell r="B3781" t="str">
            <v xml:space="preserve">SOLDA DE TOPO,DESCENDENTE,EM CHAPA DE ACO CHANFRADA DE 1/2" DE ESPESSURA,PARA SERVICO DE ASSENTAMENTO DE TUBULACAO OU PE CA DE ACO,UTILIZANDO MAQUINA DE SOLDA ELETROMOTORIZADA   </v>
          </cell>
          <cell r="C3781" t="str">
            <v>M</v>
          </cell>
        </row>
        <row r="3782">
          <cell r="A3782" t="str">
            <v>05.025.0035-1</v>
          </cell>
          <cell r="B3782" t="str">
            <v xml:space="preserve">SOLDA DE TOPO,DESCENDENTE,EM CHAPA DE ACO CHANFRADA DE 5/8" DE ESPESSURA,PARA SERVICO DE ASSENTAMENTO DE TUBULACAO OU PE CA DE ACO,UTILIZANDO CONVERSOR MOVIDO A OLEO DIESEL   </v>
          </cell>
          <cell r="C3782" t="str">
            <v>M</v>
          </cell>
        </row>
        <row r="3783">
          <cell r="A3783" t="str">
            <v>05.025.0035-B</v>
          </cell>
          <cell r="B3783" t="str">
            <v xml:space="preserve">SOLDA DE TOPO,DESCENDENTE,EM CHAPA DE ACO CHANFRADA DE 5/8" DE ESPESSURA,PARA SERVICO DE ASSENTAMENTO DE TUBULACAO OU PE CA DE ACO,UTILIZANDO CONVERSOR MOVIDO A OLEO DIESEL   </v>
          </cell>
          <cell r="C3783" t="str">
            <v>M</v>
          </cell>
        </row>
        <row r="3784">
          <cell r="A3784" t="str">
            <v>05.025.0036-0</v>
          </cell>
          <cell r="B3784" t="str">
            <v xml:space="preserve">SOLDA DE TOPO,DESCENDENTE,EM CHAPA DE ACO CHANFRADA DE 5/8" DE ESPESSURA,PARA SERVICO DE ASSENTAMENTO DE TUBULACAO OU PE CA DE ACO,UTILIZANDO MAQUINA DE SOLDA ELETROMOTORIZADA   </v>
          </cell>
          <cell r="C3784" t="str">
            <v>M</v>
          </cell>
        </row>
        <row r="3785">
          <cell r="A3785" t="str">
            <v>05.025.0036-A</v>
          </cell>
          <cell r="B3785" t="str">
            <v xml:space="preserve">SOLDA DE TOPO,DESCENDENTE,EM CHAPA DE ACO CHANFRADA DE 5/8" DE ESPESSURA,PARA SERVICO DE ASSENTAMENTO DE TUBULACAO OU PE CA DE ACO,UTILIZANDO MAQUINA DE SOLDA ELETROMOTORIZADA   </v>
          </cell>
          <cell r="C3785" t="str">
            <v>M</v>
          </cell>
        </row>
        <row r="3786">
          <cell r="A3786" t="str">
            <v>05.025.0041-1</v>
          </cell>
          <cell r="B3786" t="str">
            <v xml:space="preserve">SOLDA DE TOPO,DESCENDENTE,EM CHAPA ACO CHANFRADA A 30░,DE 1/ 4" DE ESPESSURA,UTILIZANDO CONVERSOR ELETROMOTORIZADO,E ADMI TINDO UM TEMPO PRODUTIVO DE 75%   </v>
          </cell>
          <cell r="C3786" t="str">
            <v>M</v>
          </cell>
        </row>
        <row r="3787">
          <cell r="A3787" t="str">
            <v>05.025.0041-B</v>
          </cell>
          <cell r="B3787" t="str">
            <v xml:space="preserve">SOLDA DE TOPO,DESCENDENTE,EM CHAPA ACO CHANFRADA A 30░,DE 1/ 4" DE ESPESSURA,UTILIZANDO CONVERSOR ELETROMOTORIZADO,E ADMI TINDO UM TEMPO PRODUTIVO DE 75%   </v>
          </cell>
          <cell r="C3787" t="str">
            <v>M</v>
          </cell>
        </row>
        <row r="3788">
          <cell r="A3788" t="str">
            <v>05.025.0042-0</v>
          </cell>
          <cell r="B3788" t="str">
            <v xml:space="preserve">SOLDA DE TOPO,DESCENDENTE,EM CHAPA DE ACO CHANFRADA A 30░,DE 1/4" DE ESPESSURA,UTILIZANDO MAQUINA DE SOLDA A OLEO DIESEL    </v>
          </cell>
          <cell r="C3788" t="str">
            <v>M</v>
          </cell>
        </row>
        <row r="3789">
          <cell r="A3789" t="str">
            <v>05.025.0042-A</v>
          </cell>
          <cell r="B3789" t="str">
            <v xml:space="preserve">SOLDA DE TOPO,DESCENDENTE,EM CHAPA DE ACO CHANFRADA A 30░,DE 1/4" DE ESPESSURA,UTILIZANDO MAQUINA DE SOLDA A OLEO DIESEL    </v>
          </cell>
          <cell r="C3789" t="str">
            <v>M</v>
          </cell>
        </row>
        <row r="3790">
          <cell r="A3790" t="str">
            <v>05.025.0043-1</v>
          </cell>
          <cell r="B3790" t="str">
            <v xml:space="preserve">SOLDA DE TOPO,DESCENDENTE,EM CHAPA DE ACO CHANFRADA A 30░,DE 5/16" DE ESPESSURA,UTILIZANDO CONVERSOR ELETROMOTORIZADO,E ADMITINDO UM TEMPO PRODUTIVO DE 75%   </v>
          </cell>
          <cell r="C3790" t="str">
            <v>M</v>
          </cell>
        </row>
        <row r="3791">
          <cell r="A3791" t="str">
            <v>05.025.0043-B</v>
          </cell>
          <cell r="B3791" t="str">
            <v xml:space="preserve">SOLDA DE TOPO,DESCENDENTE,EM CHAPA DE ACO CHANFRADA A 30░,DE 5/16" DE ESPESSURA,UTILIZANDO CONVERSOR ELETROMOTORIZADO,E ADMITINDO UM TEMPO PRODUTIVO DE 75%   </v>
          </cell>
          <cell r="C3791" t="str">
            <v>M</v>
          </cell>
        </row>
        <row r="3792">
          <cell r="A3792" t="str">
            <v>05.025.0044-0</v>
          </cell>
          <cell r="B3792" t="str">
            <v xml:space="preserve">SOLDA DE TOPO,DESCENDENTE,EM CHAPA DE ACO CHANFRADA A 30░,DE 5/16" DE ESPESSURA,UTILIZANDO MAQUINA DE SOLDA A OLEO DIESE L   </v>
          </cell>
          <cell r="C3792" t="str">
            <v>M</v>
          </cell>
        </row>
        <row r="3793">
          <cell r="A3793" t="str">
            <v>05.025.0044-A</v>
          </cell>
          <cell r="B3793" t="str">
            <v xml:space="preserve">SOLDA DE TOPO,DESCENDENTE,EM CHAPA DE ACO CHANFRADA A 30░,DE 5/16" DE ESPESSURA,UTILIZANDO MAQUINA DE SOLDA A OLEO DIESE L   </v>
          </cell>
          <cell r="C3793" t="str">
            <v>M</v>
          </cell>
        </row>
        <row r="3794">
          <cell r="A3794" t="str">
            <v>05.025.0045-1</v>
          </cell>
          <cell r="B3794" t="str">
            <v xml:space="preserve">SOLDA DE TOPO,DESCENDENTE,EM CHAPA DE ACO CHANFRADA A 30░,DE 3/8" DE ESPESSURA,UTILIZANDO CONVERSOR ELETROMOTORIZADO,E A DMITINDO UM TEMPO PRODUTIVO DE 75%   </v>
          </cell>
          <cell r="C3794" t="str">
            <v>M</v>
          </cell>
        </row>
        <row r="3795">
          <cell r="A3795" t="str">
            <v>05.025.0045-B</v>
          </cell>
          <cell r="B3795" t="str">
            <v xml:space="preserve">SOLDA DE TOPO,DESCENDENTE,EM CHAPA DE ACO CHANFRADA A 30░,DE 3/8" DE ESPESSURA,UTILIZANDO CONVERSOR ELETROMOTORIZADO,E A DMITINDO UM TEMPO PRODUTIVO DE 75%   </v>
          </cell>
          <cell r="C3795" t="str">
            <v>M</v>
          </cell>
        </row>
        <row r="3796">
          <cell r="A3796" t="str">
            <v>05.025.0046-0</v>
          </cell>
          <cell r="B3796" t="str">
            <v xml:space="preserve">SOLDA DE TOPO,DESCENDENTE,EM CHAPA DE ACO CHANFRADA A 30░,DE 3/8" DE ESPESSURA,UTILIZANDO MAQUINA DE SOLDA A OLEO DIESEL    </v>
          </cell>
          <cell r="C3796" t="str">
            <v>M</v>
          </cell>
        </row>
        <row r="3797">
          <cell r="A3797" t="str">
            <v>05.025.0046-A</v>
          </cell>
          <cell r="B3797" t="str">
            <v xml:space="preserve">SOLDA DE TOPO,DESCENDENTE,EM CHAPA DE ACO CHANFRADA A 30░,DE 3/8" DE ESPESSURA,UTILIZANDO MAQUINA DE SOLDA A OLEO DIESEL    </v>
          </cell>
          <cell r="C3797" t="str">
            <v>M</v>
          </cell>
        </row>
        <row r="3798">
          <cell r="A3798" t="str">
            <v>05.025.0047-1</v>
          </cell>
          <cell r="B3798" t="str">
            <v xml:space="preserve">SOLDA DE TOPO,DESCENDENTE,EM CHAPA DE ACO CHANFRADA A 30░,DE 1/2" DE ESPESSURA,UTILIZANDO CONVERSOR ELETROMOTORIZADO,E A DMITINDO UM TEMPO PRODUTIVO DE 75%   </v>
          </cell>
          <cell r="C3798" t="str">
            <v>M</v>
          </cell>
        </row>
        <row r="3799">
          <cell r="A3799" t="str">
            <v>05.025.0047-B</v>
          </cell>
          <cell r="B3799" t="str">
            <v xml:space="preserve">SOLDA DE TOPO,DESCENDENTE,EM CHAPA DE ACO CHANFRADA A 30░,DE 1/2" DE ESPESSURA,UTILIZANDO CONVERSOR ELETROMOTORIZADO,E A DMITINDO UM TEMPO PRODUTIVO DE 75%   </v>
          </cell>
          <cell r="C3799" t="str">
            <v>M</v>
          </cell>
        </row>
        <row r="3800">
          <cell r="A3800" t="str">
            <v>05.025.0048-0</v>
          </cell>
          <cell r="B3800" t="str">
            <v xml:space="preserve">SOLDA DE TOPO,DESCENDENTE,EM CHAPA DE ACO CHANFRADA A 30░,DE 1/2" DE ESPESSURA,UTILIZANDO MAQUINA DE SOLDA A OLEO DIESEL    </v>
          </cell>
          <cell r="C3800" t="str">
            <v>M</v>
          </cell>
        </row>
        <row r="3801">
          <cell r="A3801" t="str">
            <v>05.025.0048-A</v>
          </cell>
          <cell r="B3801" t="str">
            <v xml:space="preserve">SOLDA DE TOPO,DESCENDENTE,EM CHAPA DE ACO CHANFRADA A 30░,DE 1/2" DE ESPESSURA,UTILIZANDO MAQUINA DE SOLDA A OLEO DIESEL    </v>
          </cell>
          <cell r="C3801" t="str">
            <v>M</v>
          </cell>
        </row>
        <row r="3802">
          <cell r="A3802" t="str">
            <v>05.025.0049-0</v>
          </cell>
          <cell r="B3802" t="str">
            <v xml:space="preserve">SOLDA DE TOPO EM VERGALHOES DE ACO,COM DIAMETRO DE 1/4"     </v>
          </cell>
          <cell r="C3802" t="str">
            <v>UN</v>
          </cell>
        </row>
        <row r="3803">
          <cell r="A3803" t="str">
            <v>05.025.0049-A</v>
          </cell>
          <cell r="B3803" t="str">
            <v xml:space="preserve">SOLDA DE TOPO EM VERGALHOES DE ACO,COM DIAMETRO DE 1/4"     </v>
          </cell>
          <cell r="C3803" t="str">
            <v>UN</v>
          </cell>
        </row>
        <row r="3804">
          <cell r="A3804" t="str">
            <v>05.025.0050-0</v>
          </cell>
          <cell r="B3804" t="str">
            <v xml:space="preserve">SOLDA DE TOPO EM VERGALHOES DE ACO,COM DIAMETRO DE 3/8"     </v>
          </cell>
          <cell r="C3804" t="str">
            <v>UN</v>
          </cell>
        </row>
        <row r="3805">
          <cell r="A3805" t="str">
            <v>05.025.0050-A</v>
          </cell>
          <cell r="B3805" t="str">
            <v xml:space="preserve">SOLDA DE TOPO EM VERGALHOES DE ACO,COM DIAMETRO DE 3/8"     </v>
          </cell>
          <cell r="C3805" t="str">
            <v>UN</v>
          </cell>
        </row>
        <row r="3806">
          <cell r="A3806" t="str">
            <v>05.025.0051-0</v>
          </cell>
          <cell r="B3806" t="str">
            <v xml:space="preserve">SOLDA DE TOPO EM VERGALHOES DE ACO,COM DIAMETRO DE 1/2"     </v>
          </cell>
          <cell r="C3806" t="str">
            <v>UN</v>
          </cell>
        </row>
        <row r="3807">
          <cell r="A3807" t="str">
            <v>05.025.0051-A</v>
          </cell>
          <cell r="B3807" t="str">
            <v xml:space="preserve">SOLDA DE TOPO EM VERGALHOES DE ACO,COM DIAMETRO DE 1/2"     </v>
          </cell>
          <cell r="C3807" t="str">
            <v>UN</v>
          </cell>
        </row>
        <row r="3808">
          <cell r="A3808" t="str">
            <v>05.025.0052-0</v>
          </cell>
          <cell r="B3808" t="str">
            <v xml:space="preserve">SOLDA DE TOPO EM VERGALHOES DE ACO,COM DIAMETRO DE 5/8"     </v>
          </cell>
          <cell r="C3808" t="str">
            <v>UN</v>
          </cell>
        </row>
        <row r="3809">
          <cell r="A3809" t="str">
            <v>05.025.0052-A</v>
          </cell>
          <cell r="B3809" t="str">
            <v xml:space="preserve">SOLDA DE TOPO EM VERGALHOES DE ACO,COM DIAMETRO DE 5/8"     </v>
          </cell>
          <cell r="C3809" t="str">
            <v>UN</v>
          </cell>
        </row>
        <row r="3810">
          <cell r="A3810" t="str">
            <v>05.025.0053-0</v>
          </cell>
          <cell r="B3810" t="str">
            <v xml:space="preserve">SOLDA DE TOPO EM VERGALHOES DE ACO,COM DIAMETRO DE 1"     </v>
          </cell>
          <cell r="C3810" t="str">
            <v>UN</v>
          </cell>
        </row>
        <row r="3811">
          <cell r="A3811" t="str">
            <v>05.025.0053-A</v>
          </cell>
          <cell r="B3811" t="str">
            <v xml:space="preserve">SOLDA DE TOPO EM VERGALHOES DE ACO,COM DIAMETRO DE 1"     </v>
          </cell>
          <cell r="C3811" t="str">
            <v>UN</v>
          </cell>
        </row>
        <row r="3812">
          <cell r="A3812" t="str">
            <v>05.025.9999-0</v>
          </cell>
          <cell r="B3812" t="str">
            <v xml:space="preserve">INDICE DA FAMILIA     </v>
          </cell>
        </row>
        <row r="3813">
          <cell r="A3813" t="str">
            <v>05.025.9999-A</v>
          </cell>
          <cell r="B3813" t="str">
            <v xml:space="preserve">INDICE DA FAMILIA     </v>
          </cell>
        </row>
        <row r="3814">
          <cell r="A3814" t="str">
            <v>05.026.0001-0</v>
          </cell>
          <cell r="B3814" t="str">
            <v xml:space="preserve">CORTE COM MACARICO MANUAL DE OXIACETILENO,EM CHAPA DE ACO NA ESPESSURA DE 1/4"    </v>
          </cell>
          <cell r="C3814" t="str">
            <v>M</v>
          </cell>
        </row>
        <row r="3815">
          <cell r="A3815" t="str">
            <v>05.026.0001-A</v>
          </cell>
          <cell r="B3815" t="str">
            <v xml:space="preserve">CORTE COM MACARICO MANUAL DE OXIACETILENO,EM CHAPA DE ACO NA ESPESSURA DE 1/4"    </v>
          </cell>
          <cell r="C3815" t="str">
            <v>M</v>
          </cell>
        </row>
        <row r="3816">
          <cell r="A3816" t="str">
            <v>05.026.0002-0</v>
          </cell>
          <cell r="B3816" t="str">
            <v xml:space="preserve">CORTE COM MACARICO MANUAL DE OXIACETILENO,EM CHAPA DE ACO NA ESPESSURA DE 5/16"    </v>
          </cell>
          <cell r="C3816" t="str">
            <v>M</v>
          </cell>
        </row>
        <row r="3817">
          <cell r="A3817" t="str">
            <v>05.026.0002-A</v>
          </cell>
          <cell r="B3817" t="str">
            <v xml:space="preserve">CORTE COM MACARICO MANUAL DE OXIACETILENO,EM CHAPA DE ACO NA ESPESSURA DE 5/16"    </v>
          </cell>
          <cell r="C3817" t="str">
            <v>M</v>
          </cell>
        </row>
        <row r="3818">
          <cell r="A3818" t="str">
            <v>05.026.0003-0</v>
          </cell>
          <cell r="B3818" t="str">
            <v xml:space="preserve">CORTE COM MACARICO MANUAL DE OXIACETILENO,EM CHAPA DE ACO NA ESPESSURA DE 3/8"    </v>
          </cell>
          <cell r="C3818" t="str">
            <v>M</v>
          </cell>
        </row>
        <row r="3819">
          <cell r="A3819" t="str">
            <v>05.026.0003-A</v>
          </cell>
          <cell r="B3819" t="str">
            <v xml:space="preserve">CORTE COM MACARICO MANUAL DE OXIACETILENO,EM CHAPA DE ACO NA ESPESSURA DE 3/8"    </v>
          </cell>
          <cell r="C3819" t="str">
            <v>M</v>
          </cell>
        </row>
        <row r="3820">
          <cell r="A3820" t="str">
            <v>05.026.0004-0</v>
          </cell>
          <cell r="B3820" t="str">
            <v xml:space="preserve">CORTE COM MACARICO MANUAL DE OXIACETILENO,EM CHAPA DE ACO NA ESPESSURA DE 1/2"    </v>
          </cell>
          <cell r="C3820" t="str">
            <v>M</v>
          </cell>
        </row>
        <row r="3821">
          <cell r="A3821" t="str">
            <v>05.026.0004-A</v>
          </cell>
          <cell r="B3821" t="str">
            <v xml:space="preserve">CORTE COM MACARICO MANUAL DE OXIACETILENO,EM CHAPA DE ACO NA ESPESSURA DE 1/2"    </v>
          </cell>
          <cell r="C3821" t="str">
            <v>M</v>
          </cell>
        </row>
        <row r="3822">
          <cell r="A3822" t="str">
            <v>05.026.9999-0</v>
          </cell>
          <cell r="B3822" t="str">
            <v xml:space="preserve">INDICE 05.026 CORTE COM MACARICO    </v>
          </cell>
        </row>
        <row r="3823">
          <cell r="A3823" t="str">
            <v>05.026.9999-A</v>
          </cell>
          <cell r="B3823" t="str">
            <v xml:space="preserve">INDICE 05.026 CORTE COM MACARICO    </v>
          </cell>
        </row>
        <row r="3824">
          <cell r="A3824" t="str">
            <v>05.027.0001-0</v>
          </cell>
          <cell r="B3824" t="str">
            <v xml:space="preserve">SOLDA DE TOPO,EM TUBOS DE ACO GALVANIZADO NO DIAMETRO DE 1/2 ",UTILIZANDO CONVERSOR ELETRICO,INCLUSIVE CORTE E/OU CHANFRO DAS EXTREMIDADES   </v>
          </cell>
          <cell r="C3824" t="str">
            <v>UN</v>
          </cell>
        </row>
        <row r="3825">
          <cell r="A3825" t="str">
            <v>05.027.0001-A</v>
          </cell>
          <cell r="B3825" t="str">
            <v xml:space="preserve">SOLDA DE TOPO,EM TUBOS DE ACO GALVANIZADO NO DIAMETRO DE 1/2 ",UTILIZANDO CONVERSOR ELETRICO,INCLUSIVE CORTE E/OU CHANFRO DAS EXTREMIDADES   </v>
          </cell>
          <cell r="C3825" t="str">
            <v>UN</v>
          </cell>
        </row>
        <row r="3826">
          <cell r="A3826" t="str">
            <v>05.027.0003-0</v>
          </cell>
          <cell r="B3826" t="str">
            <v xml:space="preserve">SOLDA DE TOPO,EM TUBOS DE ACO GALVANIZADO NO DIAMETRO DE 3/4 ",UTILIZANDO CONVERSOR ELETRICO,INCLUSIVE CORTE E/OU CHANFRO DAS EXTREMIDADES   </v>
          </cell>
          <cell r="C3826" t="str">
            <v>UN</v>
          </cell>
        </row>
        <row r="3827">
          <cell r="A3827" t="str">
            <v>05.027.0003-A</v>
          </cell>
          <cell r="B3827" t="str">
            <v xml:space="preserve">SOLDA DE TOPO,EM TUBOS DE ACO GALVANIZADO NO DIAMETRO DE 3/4 ",UTILIZANDO CONVERSOR ELETRICO,INCLUSIVE CORTE E/OU CHANFRO DAS EXTREMIDADES   </v>
          </cell>
          <cell r="C3827" t="str">
            <v>UN</v>
          </cell>
        </row>
        <row r="3828">
          <cell r="A3828" t="str">
            <v>05.027.0005-0</v>
          </cell>
          <cell r="B3828" t="str">
            <v xml:space="preserve">SOLDA DE TOPO,EM TUBOS DE ACO GALVANIZADO NO DIAMETRO DE 1", UTILIZANDO CONVERSOR ELETRICO,INCLUSIVE CORTE E/OU CHANFRO D AS EXTREMIDADES   </v>
          </cell>
          <cell r="C3828" t="str">
            <v>UN</v>
          </cell>
        </row>
        <row r="3829">
          <cell r="A3829" t="str">
            <v>05.027.0005-A</v>
          </cell>
          <cell r="B3829" t="str">
            <v xml:space="preserve">SOLDA DE TOPO,EM TUBOS DE ACO GALVANIZADO NO DIAMETRO DE 1", UTILIZANDO CONVERSOR ELETRICO,INCLUSIVE CORTE E/OU CHANFRO D AS EXTREMIDADES   </v>
          </cell>
          <cell r="C3829" t="str">
            <v>UN</v>
          </cell>
        </row>
        <row r="3830">
          <cell r="A3830" t="str">
            <v>05.027.0007-0</v>
          </cell>
          <cell r="B3830" t="str">
            <v xml:space="preserve">SOLDA DE TOPO,EM TUBOS DE ACO GALVANIZADO NO DIAMETRO DE 1.1 /4",UTILIZANDO CONVERSOR ELETRICO,INCLUSIVE CORTE E/OU CHANF RO DAS EXTREMIDADES   </v>
          </cell>
          <cell r="C3830" t="str">
            <v>UN</v>
          </cell>
        </row>
        <row r="3831">
          <cell r="A3831" t="str">
            <v>05.027.0007-A</v>
          </cell>
          <cell r="B3831" t="str">
            <v xml:space="preserve">SOLDA DE TOPO,EM TUBOS DE ACO GALVANIZADO NO DIAMETRO DE 1.1 /4",UTILIZANDO CONVERSOR ELETRICO,INCLUSIVE CORTE E/OU CHANF RO DAS EXTREMIDADES   </v>
          </cell>
          <cell r="C3831" t="str">
            <v>UN</v>
          </cell>
        </row>
        <row r="3832">
          <cell r="A3832" t="str">
            <v>05.027.0009-0</v>
          </cell>
          <cell r="B3832" t="str">
            <v xml:space="preserve">SOLDO DO TOPO,EM TUBOS DE ACO GALVANIZADO NO DIAMETRO DE 1.1 /2",UTILIZANDO CONVERSOR ELETRICO,INCLUSIVE CORTE E/OU CHANF RO DAS EXTREMIDADES   </v>
          </cell>
          <cell r="C3832" t="str">
            <v>UN</v>
          </cell>
        </row>
        <row r="3833">
          <cell r="A3833" t="str">
            <v>05.027.0009-A</v>
          </cell>
          <cell r="B3833" t="str">
            <v xml:space="preserve">SOLDO DO TOPO,EM TUBOS DE ACO GALVANIZADO NO DIAMETRO DE 1.1 /2",UTILIZANDO CONVERSOR ELETRICO,INCLUSIVE CORTE E/OU CHANF RO DAS EXTREMIDADES   </v>
          </cell>
          <cell r="C3833" t="str">
            <v>UN</v>
          </cell>
        </row>
        <row r="3834">
          <cell r="A3834" t="str">
            <v>05.027.0011-0</v>
          </cell>
          <cell r="B3834" t="str">
            <v xml:space="preserve">SOLDA DE TOPO,EM TUBOS DE ACO GALVANIZADO NO DIAMETRO DE 2", UTILIZANDO CONVERSOR ELETRICO,INCLUSIVE CORTE E/OU CHANFRO D AS EXTREMIDADES   </v>
          </cell>
          <cell r="C3834" t="str">
            <v>UN</v>
          </cell>
        </row>
        <row r="3835">
          <cell r="A3835" t="str">
            <v>05.027.0011-A</v>
          </cell>
          <cell r="B3835" t="str">
            <v xml:space="preserve">SOLDA DE TOPO,EM TUBOS DE ACO GALVANIZADO NO DIAMETRO DE 2", UTILIZANDO CONVERSOR ELETRICO,INCLUSIVE CORTE E/OU CHANFRO D AS EXTREMIDADES   </v>
          </cell>
          <cell r="C3835" t="str">
            <v>UN</v>
          </cell>
        </row>
        <row r="3836">
          <cell r="A3836" t="str">
            <v>05.027.9999-0</v>
          </cell>
          <cell r="B3836" t="str">
            <v xml:space="preserve">FAMILIA 05.027 SOLDA DE TOPO EM TUBO GALVANIZADO    </v>
          </cell>
        </row>
        <row r="3837">
          <cell r="A3837" t="str">
            <v>05.027.9999-A</v>
          </cell>
          <cell r="B3837" t="str">
            <v xml:space="preserve">FAMILIA 05.027 SOLDA DE TOPO EM TUBO GALVANIZADO    </v>
          </cell>
        </row>
        <row r="3838">
          <cell r="A3838" t="str">
            <v>05.028.0001-0</v>
          </cell>
          <cell r="B3838" t="str">
            <v xml:space="preserve">ALUGUEL PRODUTIVO DE BROCA DE METAL DURO,TIPO K-12/40,COM CO MPRIMENTO DE 0,80M,PARA PERFURATRIZ PNEUMATICA    </v>
          </cell>
          <cell r="C3838" t="str">
            <v>H</v>
          </cell>
        </row>
        <row r="3839">
          <cell r="A3839" t="str">
            <v>05.028.0001-A</v>
          </cell>
          <cell r="B3839" t="str">
            <v xml:space="preserve">ALUGUEL PRODUTIVO DE BROCA DE METAL DURO,TIPO K-12/40,COM CO MPRIMENTO DE 0,80M,PARA PERFURATRIZ PNEUMATICA    </v>
          </cell>
          <cell r="C3839" t="str">
            <v>H</v>
          </cell>
        </row>
        <row r="3840">
          <cell r="A3840" t="str">
            <v>05.028.0002-0</v>
          </cell>
          <cell r="B3840" t="str">
            <v xml:space="preserve">ALUGUEL PRODUTIVO DE BROCA DE METAL DURO,TIPO K-12/39,COM CO MPRIMENTO DE 1,60M,PARA PERFURATRIZ PNEUMATICA    </v>
          </cell>
          <cell r="C3840" t="str">
            <v>H</v>
          </cell>
        </row>
        <row r="3841">
          <cell r="A3841" t="str">
            <v>05.028.0002-A</v>
          </cell>
          <cell r="B3841" t="str">
            <v xml:space="preserve">ALUGUEL PRODUTIVO DE BROCA DE METAL DURO,TIPO K-12/39,COM CO MPRIMENTO DE 1,60M,PARA PERFURATRIZ PNEUMATICA    </v>
          </cell>
          <cell r="C3841" t="str">
            <v>H</v>
          </cell>
        </row>
        <row r="3842">
          <cell r="A3842" t="str">
            <v>05.028.0003-0</v>
          </cell>
          <cell r="B3842" t="str">
            <v xml:space="preserve">ALUGUEL PRODUTIVO DE BROCA DE METAL DURO,TIPO K-12/38,COM CO MPRIMENTO DE 2,40M,PARA PERFURATRIZ PNEUMATICA    </v>
          </cell>
          <cell r="C3842" t="str">
            <v>H</v>
          </cell>
        </row>
        <row r="3843">
          <cell r="A3843" t="str">
            <v>05.028.0003-A</v>
          </cell>
          <cell r="B3843" t="str">
            <v xml:space="preserve">ALUGUEL PRODUTIVO DE BROCA DE METAL DURO,TIPO K-12/38,COM CO MPRIMENTO DE 2,40M,PARA PERFURATRIZ PNEUMATICA    </v>
          </cell>
          <cell r="C3843" t="str">
            <v>H</v>
          </cell>
        </row>
        <row r="3844">
          <cell r="A3844" t="str">
            <v>05.028.0004-0</v>
          </cell>
          <cell r="B3844" t="str">
            <v xml:space="preserve">ALUGUEL PRODUTIVO DE BROCA DE METAL DURO,TIPO K-12/37,COM CO MPRIMENTO DE 3,20M,PARA PERFURATRIZ PNEUMATICA    </v>
          </cell>
          <cell r="C3844" t="str">
            <v>H</v>
          </cell>
        </row>
        <row r="3845">
          <cell r="A3845" t="str">
            <v>05.028.0004-A</v>
          </cell>
          <cell r="B3845" t="str">
            <v xml:space="preserve">ALUGUEL PRODUTIVO DE BROCA DE METAL DURO,TIPO K-12/37,COM CO MPRIMENTO DE 3,20M,PARA PERFURATRIZ PNEUMATICA    </v>
          </cell>
          <cell r="C3845" t="str">
            <v>H</v>
          </cell>
        </row>
        <row r="3846">
          <cell r="A3846" t="str">
            <v>05.028.0005-0</v>
          </cell>
          <cell r="B3846" t="str">
            <v xml:space="preserve">ALUGUEL PRODUTIVO DE BROCA DE METAL DURO,TIPO K-12/36,COM CO MPRIMENTO DE 4,00M,PARA PERFURATRIZ PNEUMATICA    </v>
          </cell>
          <cell r="C3846" t="str">
            <v>H</v>
          </cell>
        </row>
        <row r="3847">
          <cell r="A3847" t="str">
            <v>05.028.0005-A</v>
          </cell>
          <cell r="B3847" t="str">
            <v xml:space="preserve">ALUGUEL PRODUTIVO DE BROCA DE METAL DURO,TIPO K-12/36,COM CO MPRIMENTO DE 4,00M,PARA PERFURATRIZ PNEUMATICA    </v>
          </cell>
          <cell r="C3847" t="str">
            <v>H</v>
          </cell>
        </row>
        <row r="3848">
          <cell r="A3848" t="str">
            <v>05.028.0006-0</v>
          </cell>
          <cell r="B3848" t="str">
            <v xml:space="preserve">ALUGUEL PRODUTIVO DE BROCA DE METAL DURO,TIPO K-12/35,COM CO MPRIMENTO DE 4,80M,PARA PERFURATRIZ PNEUMATICA    </v>
          </cell>
          <cell r="C3848" t="str">
            <v>H</v>
          </cell>
        </row>
        <row r="3849">
          <cell r="A3849" t="str">
            <v>05.028.0006-A</v>
          </cell>
          <cell r="B3849" t="str">
            <v xml:space="preserve">ALUGUEL PRODUTIVO DE BROCA DE METAL DURO,TIPO K-12/35,COM CO MPRIMENTO DE 4,80M,PARA PERFURATRIZ PNEUMATICA    </v>
          </cell>
          <cell r="C3849" t="str">
            <v>H</v>
          </cell>
        </row>
        <row r="3850">
          <cell r="A3850" t="str">
            <v>05.028.0007-0</v>
          </cell>
          <cell r="B3850" t="str">
            <v xml:space="preserve">ALUGUEL PRODUTIVO DE BROCA DE METAL DURO,TIPO K-12/34,COM CO MPRIMENTO DE 5,60M,PARA PERFURATRIZ PNEUMATICA    </v>
          </cell>
          <cell r="C3850" t="str">
            <v>H</v>
          </cell>
        </row>
        <row r="3851">
          <cell r="A3851" t="str">
            <v>05.028.0007-A</v>
          </cell>
          <cell r="B3851" t="str">
            <v xml:space="preserve">ALUGUEL PRODUTIVO DE BROCA DE METAL DURO,TIPO K-12/34,COM CO MPRIMENTO DE 5,60M,PARA PERFURATRIZ PNEUMATICA    </v>
          </cell>
          <cell r="C3851" t="str">
            <v>H</v>
          </cell>
        </row>
        <row r="3852">
          <cell r="A3852" t="str">
            <v>05.028.0008-0</v>
          </cell>
          <cell r="B3852" t="str">
            <v xml:space="preserve">ALUGUEL PRODUTIVO DE BROCA DE METAL DURO,TIPO K-12/33,COM CO MPRIMENTO DE 6,40M,PARA PERFURATRIZ PNEUMATICA    </v>
          </cell>
          <cell r="C3852" t="str">
            <v>H</v>
          </cell>
        </row>
        <row r="3853">
          <cell r="A3853" t="str">
            <v>05.028.0008-A</v>
          </cell>
          <cell r="B3853" t="str">
            <v xml:space="preserve">ALUGUEL PRODUTIVO DE BROCA DE METAL DURO,TIPO K-12/33,COM CO MPRIMENTO DE 6,40M,PARA PERFURATRIZ PNEUMATICA    </v>
          </cell>
          <cell r="C3853" t="str">
            <v>H</v>
          </cell>
        </row>
        <row r="3854">
          <cell r="A3854" t="str">
            <v>05.028.9999-0</v>
          </cell>
          <cell r="B3854" t="str">
            <v xml:space="preserve">INDICE 05.028 ALUGUEL DE BROCAS    </v>
          </cell>
        </row>
        <row r="3855">
          <cell r="A3855" t="str">
            <v>05.028.9999-A</v>
          </cell>
          <cell r="B3855" t="str">
            <v xml:space="preserve">INDICE 05.028 ALUGUEL DE BROCAS    </v>
          </cell>
        </row>
        <row r="3856">
          <cell r="A3856" t="str">
            <v>05.030.0001-0</v>
          </cell>
          <cell r="B3856" t="str">
            <v xml:space="preserve">ALUGUEL,POR HORA E POR DAM,DE MANGUEIRA PARA AR COMPRIMIDO,2 LONAS,DIAMETRO DE 3/4"    </v>
          </cell>
          <cell r="C3856" t="str">
            <v>HXDAM</v>
          </cell>
        </row>
        <row r="3857">
          <cell r="A3857" t="str">
            <v>05.030.0001-A</v>
          </cell>
          <cell r="B3857" t="str">
            <v xml:space="preserve">ALUGUEL,POR HORA E POR DAM,DE MANGUEIRA PARA AR COMPRIMIDO,2 LONAS,DIAMETRO DE 3/4"    </v>
          </cell>
          <cell r="C3857" t="str">
            <v>HXDAM</v>
          </cell>
        </row>
        <row r="3858">
          <cell r="A3858" t="str">
            <v>05.030.0005-0</v>
          </cell>
          <cell r="B3858" t="str">
            <v xml:space="preserve">ALUGUEL,POR HORA E POR DAM,SENDO MANGUEIRA DE PVC FLEXIVEL,S UCCAO GRAFITE(SUPERPESADA),COM DIAMETRO DE 4",PARA BOMBA CEN TRIFUGA   </v>
          </cell>
          <cell r="C3858" t="str">
            <v>HXDAM</v>
          </cell>
        </row>
        <row r="3859">
          <cell r="A3859" t="str">
            <v>05.030.0005-A</v>
          </cell>
          <cell r="B3859" t="str">
            <v xml:space="preserve">ALUGUEL,POR HORA E POR DAM,SENDO MANGUEIRA DE PVC FLEXIVEL,S UCCAO GRAFITE(SUPERPESADA),COM DIAMETRO DE 4",PARA BOMBA CEN TRIFUGA   </v>
          </cell>
          <cell r="C3859" t="str">
            <v>HXDAM</v>
          </cell>
        </row>
        <row r="3860">
          <cell r="A3860" t="str">
            <v>05.030.9999-0</v>
          </cell>
          <cell r="B3860" t="str">
            <v xml:space="preserve">INDICE 05.030 ALUGUEL DE MANGUEIRA    </v>
          </cell>
        </row>
        <row r="3861">
          <cell r="A3861" t="str">
            <v>05.030.9999-A</v>
          </cell>
          <cell r="B3861" t="str">
            <v xml:space="preserve">INDICE 05.030 ALUGUEL DE MANGUEIRA    </v>
          </cell>
        </row>
        <row r="3862">
          <cell r="A3862" t="str">
            <v>05.032.0001-0</v>
          </cell>
          <cell r="B3862" t="str">
            <v xml:space="preserve">ESCORAMENTO DE POSTE DE CONCRETO OU METALICO     </v>
          </cell>
          <cell r="C3862" t="str">
            <v>UN</v>
          </cell>
        </row>
        <row r="3863">
          <cell r="A3863" t="str">
            <v>05.032.0001-A</v>
          </cell>
          <cell r="B3863" t="str">
            <v xml:space="preserve">ESCORAMENTO DE POSTE DE CONCRETO OU METALICO     </v>
          </cell>
          <cell r="C3863" t="str">
            <v>UN</v>
          </cell>
        </row>
        <row r="3864">
          <cell r="A3864" t="str">
            <v>05.032.9999-0</v>
          </cell>
          <cell r="B3864" t="str">
            <v xml:space="preserve">INDICE 05.032 ESCORAMENTO DE POSTE CONC. METALICO    </v>
          </cell>
        </row>
        <row r="3865">
          <cell r="A3865" t="str">
            <v>05.032.9999-A</v>
          </cell>
          <cell r="B3865" t="str">
            <v xml:space="preserve">INDICE 05.032 ESCORAMENTO DE POSTE CONC. METALICO    </v>
          </cell>
        </row>
        <row r="3866">
          <cell r="A3866" t="str">
            <v>05.033.0001-0</v>
          </cell>
          <cell r="B3866" t="str">
            <v xml:space="preserve">ENCHIMENTO DE VAO SOBRE ABOBADA DE TUNEL,COM PEDRA-DE-MAO JO GADA,INCLUSIVE FORNECIMENTO DESTA    </v>
          </cell>
          <cell r="C3866" t="str">
            <v>M3</v>
          </cell>
        </row>
        <row r="3867">
          <cell r="A3867" t="str">
            <v>05.033.0001-A</v>
          </cell>
          <cell r="B3867" t="str">
            <v xml:space="preserve">ENCHIMENTO DE VAO SOBRE ABOBADA DE TUNEL,COM PEDRA-DE-MAO JO GADA,INCLUSIVE FORNECIMENTO DESTA    </v>
          </cell>
          <cell r="C3867" t="str">
            <v>M3</v>
          </cell>
        </row>
        <row r="3868">
          <cell r="A3868" t="str">
            <v>05.033.0002-0</v>
          </cell>
          <cell r="B3868" t="str">
            <v xml:space="preserve">ENCHIMENTO DE VAO SOBRE ABOBADA DE TUNEL,COM PEDRA-DE-MAO AR RUMADA,INCLUSIVE FORNECIMENTO DESTA    </v>
          </cell>
          <cell r="C3868" t="str">
            <v>M3</v>
          </cell>
        </row>
        <row r="3869">
          <cell r="A3869" t="str">
            <v>05.033.0002-A</v>
          </cell>
          <cell r="B3869" t="str">
            <v xml:space="preserve">ENCHIMENTO DE VAO SOBRE ABOBADA DE TUNEL,COM PEDRA-DE-MAO AR RUMADA,INCLUSIVE FORNECIMENTO DESTA    </v>
          </cell>
          <cell r="C3869" t="str">
            <v>M3</v>
          </cell>
        </row>
        <row r="3870">
          <cell r="A3870" t="str">
            <v>05.033.0003-0</v>
          </cell>
          <cell r="B3870" t="str">
            <v xml:space="preserve">ARRUMACAO DE MATERIAL ROCHOSO,EM BLOCOS DE ATE 15KG,EM PILHA S REGULARES,REFERINDO-SE O CUSTO AO MATERIAL SOLTO,EXCLUSIVE ESTE   </v>
          </cell>
          <cell r="C3870" t="str">
            <v>M3</v>
          </cell>
        </row>
        <row r="3871">
          <cell r="A3871" t="str">
            <v>05.033.0003-A</v>
          </cell>
          <cell r="B3871" t="str">
            <v xml:space="preserve">ARRUMACAO DE MATERIAL ROCHOSO,EM BLOCOS DE ATE 15KG,EM PILHA S REGULARES,REFERINDO-SE O CUSTO AO MATERIAL SOLTO,EXCLUSIVE ESTE   </v>
          </cell>
          <cell r="C3871" t="str">
            <v>M3</v>
          </cell>
        </row>
        <row r="3872">
          <cell r="A3872" t="str">
            <v>05.033.9999-0</v>
          </cell>
          <cell r="B3872" t="str">
            <v xml:space="preserve">INDICE 05.033 ENCHIMENTO VAO DE TUNEL P/PEDRA    </v>
          </cell>
        </row>
        <row r="3873">
          <cell r="A3873" t="str">
            <v>05.033.9999-A</v>
          </cell>
          <cell r="B3873" t="str">
            <v xml:space="preserve">INDICE 05.033 ENCHIMENTO VAO DE TUNEL P/PEDRA    </v>
          </cell>
        </row>
        <row r="3874">
          <cell r="A3874" t="str">
            <v>05.035.0001-0</v>
          </cell>
          <cell r="B3874" t="str">
            <v xml:space="preserve">CERCA DE VEDACAO DE TERRENO COM MOIROES DE MADEIRA DE LEI DE 3"X3",COM 2,00M DE ALTURA LIVRE E 0,50M ENTERRADOS,ESPACADO S DE 3,00M,COM 7 FIOS CORRIDOS DE ARAME FARPADO N║14.FORNECI MENTO E COLOCACAO  </v>
          </cell>
          <cell r="C3874" t="str">
            <v>M</v>
          </cell>
        </row>
        <row r="3875">
          <cell r="A3875" t="str">
            <v>05.035.0001-A</v>
          </cell>
          <cell r="B3875" t="str">
            <v xml:space="preserve">CERCA DE VEDACAO DE TERRENO COM MOIROES DE MADEIRA DE LEI DE 3"X3",COM 2,00M DE ALTURA LIVRE E 0,50M ENTERRADOS,ESPACADO S DE 3,00M,COM 7 FIOS CORRIDOS DE ARAME FARPADO N║14.FORNECI MENTO E COLOCACAO  </v>
          </cell>
          <cell r="C3875" t="str">
            <v>M</v>
          </cell>
        </row>
        <row r="3876">
          <cell r="A3876" t="str">
            <v>05.035.0002-0</v>
          </cell>
          <cell r="B3876" t="str">
            <v xml:space="preserve">CERCA DE VEDACAO DE TERRENO COM MOIROES DE MADEIRA DE LEI DE 3"X3",COM 1,50M DE ALTURA LIVRE E 0,50M ENTERRADOS,ESPACADO S DE 3,00M,COM 5 FIOS CORRIDOS DE ARAME FARPADO N║14.FORNECI MENTO E COLOCACAO  </v>
          </cell>
          <cell r="C3876" t="str">
            <v>M</v>
          </cell>
        </row>
        <row r="3877">
          <cell r="A3877" t="str">
            <v>05.035.0002-A</v>
          </cell>
          <cell r="B3877" t="str">
            <v xml:space="preserve">CERCA DE VEDACAO DE TERRENO COM MOIROES DE MADEIRA DE LEI DE 3"X3",COM 1,50M DE ALTURA LIVRE E 0,50M ENTERRADOS,ESPACADO S DE 3,00M,COM 5 FIOS CORRIDOS DE ARAME FARPADO N║14.FORNECI MENTO E COLOCACAO  </v>
          </cell>
          <cell r="C3877" t="str">
            <v>M</v>
          </cell>
        </row>
        <row r="3878">
          <cell r="A3878" t="str">
            <v>05.035.0003-0</v>
          </cell>
          <cell r="B3878" t="str">
            <v>CERCA DE VEDACAO ESTRUTURADA EM PECAS DE MADEIRA DE 3"X3",FO RMANDO QUADROS DE 2,00X2,00M,COM TRAVESSA INFERIOR A 12,5CM DO SOLO,REVESTIDOS COM TELA GALVANIZADA DE ARAME N║12,COM MA LHA LOSANGO DE 8X8CM,SENDO O MADEIRAMENTO PINTADO COM DUAS D EMAOS DE IMUNIZANTE FUNGICIDA A BASE DE OLEO DE CREOSOTO,ANT ES DA COLOCACAO.FORNECIMENTO E COLOCACAO</v>
          </cell>
          <cell r="C3878" t="str">
            <v>M2</v>
          </cell>
        </row>
        <row r="3879">
          <cell r="A3879" t="str">
            <v>05.035.0003-A</v>
          </cell>
          <cell r="B3879" t="str">
            <v>CERCA DE VEDACAO ESTRUTURADA EM PECAS DE MADEIRA DE 3"X3",FO RMANDO QUADROS DE 2,00X2,00M,COM TRAVESSA INFERIOR A 12,5CM DO SOLO,REVESTIDOS COM TELA GALVANIZADA DE ARAME N║12,COM MA LHA LOSANGO DE 8X8CM,SENDO O MADEIRAMENTO PINTADO COM DUAS D EMAOS DE IMUNIZANTE FUNGICIDA A BASE DE OLEO DE CREOSOTO,ANT ES DA COLOCACAO.FORNECIMENTO E COLOCACAO</v>
          </cell>
          <cell r="C3879" t="str">
            <v>M2</v>
          </cell>
        </row>
        <row r="3880">
          <cell r="A3880" t="str">
            <v>05.035.0004-0</v>
          </cell>
          <cell r="B3880" t="str">
            <v xml:space="preserve">CERCA CONSTRUIDA COM MOIROES RETOS DE CONCRETO ARMADO,SECAO RETANGULAR 0,10X0,12M E COMPRIMENTO DE 2,50M,ESPACADOS DE 3, 00M,CRAVADOS 0,50M NO SOLO,COM 5 FIOS CORRIDOS DE ARAME LISO GALVANIZADO N║12.FORNECIMENTO E COLOCACAO  </v>
          </cell>
          <cell r="C3880" t="str">
            <v>M</v>
          </cell>
        </row>
        <row r="3881">
          <cell r="A3881" t="str">
            <v>05.035.0004-A</v>
          </cell>
          <cell r="B3881" t="str">
            <v xml:space="preserve">CERCA CONSTRUIDA COM MOIROES RETOS DE CONCRETO ARMADO,SECAO RETANGULAR 0,10X0,12M E COMPRIMENTO DE 2,50M,ESPACADOS DE 3, 00M,CRAVADOS 0,50M NO SOLO,COM 5 FIOS CORRIDOS DE ARAME LISO GALVANIZADO N║12.FORNECIMENTO E COLOCACAO  </v>
          </cell>
          <cell r="C3881" t="str">
            <v>M</v>
          </cell>
        </row>
        <row r="3882">
          <cell r="A3882" t="str">
            <v>05.035.0005-0</v>
          </cell>
          <cell r="B3882" t="str">
            <v xml:space="preserve">CERCA CONSTRUIDA COM MOIROES RETOS DE CONCRETO ARMADO,SECAO RETANGULAR 0,10X0,12M E COMPRIMENTO DE 2,50M,ESPACADOS DE 3, 00M,CRAVADOS 0,50M NO SOLO,COM 8 FIOS CORRIDOS DE ARAME FARP ADO N║14.FORNECIMENTO E COLOCACAO  </v>
          </cell>
          <cell r="C3882" t="str">
            <v>M</v>
          </cell>
        </row>
        <row r="3883">
          <cell r="A3883" t="str">
            <v>05.035.0005-A</v>
          </cell>
          <cell r="B3883" t="str">
            <v xml:space="preserve">CERCA CONSTRUIDA COM MOIROES RETOS DE CONCRETO ARMADO,SECAO RETANGULAR 0,10X0,12M E COMPRIMENTO DE 2,50M,ESPACADOS DE 3, 00M,CRAVADOS 0,50M NO SOLO,COM 8 FIOS CORRIDOS DE ARAME FARP ADO N║14.FORNECIMENTO E COLOCACAO  </v>
          </cell>
          <cell r="C3883" t="str">
            <v>M</v>
          </cell>
        </row>
        <row r="3884">
          <cell r="A3884" t="str">
            <v>05.035.0006-0</v>
          </cell>
          <cell r="B3884" t="str">
            <v xml:space="preserve">CERCA CONSTRUIDA COM MOIROES RETOS DE CONCRETO ARMADO,SECAO EM "T" COM APROXIMADAMENTE 0,13X0,14M DE BASE,0,10X0,10M DE PONTA E ALTURA DE 2,90M,MAIS 0,44M DE PONTA INCLINADA,ESPACO S DE 3,00M,CRAVADOS 0,50M NO SOLO,COM 11 FIOS CORRIDOS DE AR AME LISO GALVANIZADO N║12.FORNECIMENTO E COLOCACAO </v>
          </cell>
          <cell r="C3884" t="str">
            <v>M</v>
          </cell>
        </row>
        <row r="3885">
          <cell r="A3885" t="str">
            <v>05.035.0006-A</v>
          </cell>
          <cell r="B3885" t="str">
            <v xml:space="preserve">CERCA CONSTRUIDA COM MOIROES RETOS DE CONCRETO ARMADO,SECAO EM "T" COM APROXIMADAMENTE 0,13X0,14M DE BASE,0,10X0,10M DE PONTA E ALTURA DE 2,90M,MAIS 0,44M DE PONTA INCLINADA,ESPACO S DE 3,00M,CRAVADOS 0,50M NO SOLO,COM 11 FIOS CORRIDOS DE AR AME LISO GALVANIZADO N║12.FORNECIMENTO E COLOCACAO </v>
          </cell>
          <cell r="C3885" t="str">
            <v>M</v>
          </cell>
        </row>
        <row r="3886">
          <cell r="A3886" t="str">
            <v>05.035.0007-0</v>
          </cell>
          <cell r="B3886" t="str">
            <v>CERCA CONSTRUIDA C/MOIROES CONCRETO ARMADO,SECAO "T",0,13X0, 14M DE BASE,0,10X0,10M DE PONTA E ALTURA DE 2,90 MAIS 0,44M DE PONTA INCLINADA,ESPACADOS 2,00M,CRAVADOS 0,50M NO SOLO,MO IROES ESTICADORES C/ESCORAS A CADA 8 MOIROES E NAS MUDANCAS DE DIRECAO,COM 9 FIADAS DE ARAME FARPADO N║14,INCL.ESCAVACAO ,REATERRO E FUNDACOES CONCRETO SIMPLES FCK10MPA.FORN.E COLOC</v>
          </cell>
          <cell r="C3886" t="str">
            <v>M</v>
          </cell>
        </row>
        <row r="3887">
          <cell r="A3887" t="str">
            <v>05.035.0007-A</v>
          </cell>
          <cell r="B3887" t="str">
            <v>CERCA CONSTRUIDA C/MOIROES CONCRETO ARMADO,SECAO "T",0,13X0, 14M DE BASE,0,10X0,10M DE PONTA E ALTURA DE 2,90 MAIS 0,44M DE PONTA INCLINADA,ESPACADOS 2,00M,CRAVADOS 0,50M NO SOLO,MO IROES ESTICADORES C/ESCORAS A CADA 8 MOIROES E NAS MUDANCAS DE DIRECAO,COM 9 FIADAS DE ARAME FARPADO N║14,INCL.ESCAVACAO ,REATERRO E FUNDACOES CONCRETO SIMPLES FCK10MPA.FORN.E COLOC</v>
          </cell>
          <cell r="C3887" t="str">
            <v>M</v>
          </cell>
        </row>
        <row r="3888">
          <cell r="A3888" t="str">
            <v>05.035.0008-0</v>
          </cell>
          <cell r="B3888" t="str">
            <v>CERCA CONSTRUIDA COM MOIROES RETOS DE CONCRETO ARMADO,SECAO RETANGULAR 0,10X0,12M E COMPRIMENTO DE 2,50M,ESPACADOS DE 3, 0M CRAVADOS 0,50M NO SOLO,COM 8 FIOS CORRIDOS DE ARAME FARPA DO N║14,INCLUSIVE MOIROES ESTICADORES COM ESCORAS A CADA 7 M OIROES,ESCAVACAO,REATERRO E FUNDACOES EM CONCRETO SIMPLES FC K10MPA.FORNECIMENTO E COLOCACAO</v>
          </cell>
          <cell r="C3888" t="str">
            <v>M</v>
          </cell>
        </row>
        <row r="3889">
          <cell r="A3889" t="str">
            <v>05.035.0008-A</v>
          </cell>
          <cell r="B3889" t="str">
            <v>CERCA CONSTRUIDA COM MOIROES RETOS DE CONCRETO ARMADO,SECAO RETANGULAR 0,10X0,12M E COMPRIMENTO DE 2,50M,ESPACADOS DE 3, 0M CRAVADOS 0,50M NO SOLO,COM 8 FIOS CORRIDOS DE ARAME FARPA DO N║14,INCLUSIVE MOIROES ESTICADORES COM ESCORAS A CADA 7 M OIROES,ESCAVACAO,REATERRO E FUNDACOES EM CONCRETO SIMPLES FC K10MPA.FORNECIMENTO E COLOCACAO</v>
          </cell>
          <cell r="C3889" t="str">
            <v>M</v>
          </cell>
        </row>
        <row r="3890">
          <cell r="A3890" t="str">
            <v>05.035.0009-0</v>
          </cell>
          <cell r="B3890" t="str">
            <v>CERCA CONSTRUIDA C/MOIRAO DE PONTA INCLINADA DE SECAO "T",CO M ALTURA UTIL DE 2,50M E 0,70M CRAVADO NO SOLO C/CONCRETO FC K 15MPA,ESPACADOS DE 3,00M,FECHAMENTO COM TELA DE ARAME,MALH A 8X8CM,#10,FIXADA COM ARAME GALVANIZADO N║6 E 3(TRES) FIOS DE ARAME FARPADO NA PARTE SUPERIOR,INCL.MURETA DE CONCRETO C ICLOPICO E TODOS OS MATERIAIS.FORN.E COLOC.</v>
          </cell>
          <cell r="C3890" t="str">
            <v>M</v>
          </cell>
        </row>
        <row r="3891">
          <cell r="A3891" t="str">
            <v>05.035.0009-A</v>
          </cell>
          <cell r="B3891" t="str">
            <v>CERCA CONSTRUIDA C/MOIRAO DE PONTA INCLINADA DE SECAO "T",CO M ALTURA UTIL DE 2,50M E 0,70M CRAVADO NO SOLO C/CONCRETO FC K 15MPA,ESPACADOS DE 3,00M,FECHAMENTO COM TELA DE ARAME,MALH A 8X8CM,#10,FIXADA COM ARAME GALVANIZADO N║6 E 3(TRES) FIOS DE ARAME FARPADO NA PARTE SUPERIOR,INCL.MURETA DE CONCRETO C ICLOPICO E TODOS OS MATERIAIS.FORN.E COLOC.</v>
          </cell>
          <cell r="C3891" t="str">
            <v>M</v>
          </cell>
        </row>
        <row r="3892">
          <cell r="A3892" t="str">
            <v>05.035.0010-0</v>
          </cell>
          <cell r="B3892" t="str">
            <v xml:space="preserve">CERCA DIVISORIA COM MOIROES DE MADEIRA DE LEI DE 3"X3",COM 2 ,00M DE ALTURA LIVRE,0,50M ENTERRADOS,ESPACADOS DE 3,00M,COM 4 FIOS DE ARAME FARPADO.FORNECIMENTO E COLOCACAO   </v>
          </cell>
          <cell r="C3892" t="str">
            <v>M</v>
          </cell>
        </row>
        <row r="3893">
          <cell r="A3893" t="str">
            <v>05.035.0010-A</v>
          </cell>
          <cell r="B3893" t="str">
            <v xml:space="preserve">CERCA DIVISORIA COM MOIROES DE MADEIRA DE LEI DE 3"X3",COM 2 ,00M DE ALTURA LIVRE,0,50M ENTERRADOS,ESPACADOS DE 3,00M,COM 4 FIOS DE ARAME FARPADO.FORNECIMENTO E COLOCACAO   </v>
          </cell>
          <cell r="C3893" t="str">
            <v>M</v>
          </cell>
        </row>
        <row r="3894">
          <cell r="A3894" t="str">
            <v>05.035.0011-0</v>
          </cell>
          <cell r="B3894" t="str">
            <v>CERCA DIVISORIA C/ALT.UTIL 2,50M,ALT.2,00M EM TELA ARAME 16 PLAST.MALHA 3/4",P/SUPERIOR C/4 FIADAS ARAME FARP.N║14,FIX.M OIROES CONCR.ARMADO,SECAO "T" 0,13X0,14M BASE,0,10X0,10M PON TA E COMPRIMENTO RETO 2,90M,MAIS 0,44M PONTA INCL.ESPACADOS 2,50M,CRAVADOS 0,80M SOLO,MOIROES ESTICADORES C/ESCORAS A CA DA 7,5M,INCLUSIVE ESC.REAT.FUND.FCK=10MPA.FORN.E COLOCACAO</v>
          </cell>
          <cell r="C3894" t="str">
            <v>M</v>
          </cell>
        </row>
        <row r="3895">
          <cell r="A3895" t="str">
            <v>05.035.0011-A</v>
          </cell>
          <cell r="B3895" t="str">
            <v>CERCA DIVISORIA C/ALT.UTIL 2,50M,ALT.2,00M EM TELA ARAME 16 PLAST.MALHA 3/4",P/SUPERIOR C/4 FIADAS ARAME FARP.N║14,FIX.M OIROES CONCR.ARMADO,SECAO "T" 0,13X0,14M BASE,0,10X0,10M PON TA E COMPRIMENTO RETO 2,90M,MAIS 0,44M PONTA INCL.ESPACADOS 2,50M,CRAVADOS 0,80M SOLO,MOIROES ESTICADORES C/ESCORAS A CA DA 7,5M,INCLUSIVE ESC.REAT.FUND.FCK=10MPA.FORN.E COLOCACAO</v>
          </cell>
          <cell r="C3895" t="str">
            <v>M</v>
          </cell>
        </row>
        <row r="3896">
          <cell r="A3896" t="str">
            <v>05.035.0012-0</v>
          </cell>
          <cell r="B3896" t="str">
            <v>CERCA CONSTRUIDA C/MOIROES CONCRETO ARMADO,SECAO "T",C/PONTA INCLINADA,0,13X0,14M DE BASE,0,10X0,10M DE PONTA E COMPRIME NTO RETO DE 2,90M MAIS 0,44M DE PONTA INCLINADA,ESPACADOS 3, 00M,CRAVADOS 0,50M SOLO,MOIROES ESTICADORES C/ESCORAS A CADA 8 MOIROES E NAS MUDANCAS DE DIRECAO,C/9 FIADAS ARAME FARPAD O N║14,INCL.ESCAV.REAT.E FUND.CONCR.SIMPLES.FORN.E COLOCACAO</v>
          </cell>
          <cell r="C3896" t="str">
            <v>M</v>
          </cell>
        </row>
        <row r="3897">
          <cell r="A3897" t="str">
            <v>05.035.0012-A</v>
          </cell>
          <cell r="B3897" t="str">
            <v>CERCA CONSTRUIDA C/MOIROES CONCRETO ARMADO,SECAO "T",C/PONTA INCLINADA,0,13X0,14M DE BASE,0,10X0,10M DE PONTA E COMPRIME NTO RETO DE 2,90M MAIS 0,44M DE PONTA INCLINADA,ESPACADOS 3, 00M,CRAVADOS 0,50M SOLO,MOIROES ESTICADORES C/ESCORAS A CADA 8 MOIROES E NAS MUDANCAS DE DIRECAO,C/9 FIADAS ARAME FARPAD O N║14,INCL.ESCAV.REAT.E FUND.CONCR.SIMPLES.FORN.E COLOCACAO</v>
          </cell>
          <cell r="C3897" t="str">
            <v>M</v>
          </cell>
        </row>
        <row r="3898">
          <cell r="A3898" t="str">
            <v>05.035.0013-0</v>
          </cell>
          <cell r="B3898" t="str">
            <v xml:space="preserve">CERCA DE SARRAFOS VERTICAIS DE MADEIRA DE LEI,2X4CM,E 120CM DE ALTURA,PREGADOS SOBRE SARRAFOS HORIZONTAIS DE 5X5CM,A CAD A 8CM,CENTRO A CENTRO,APOIADOS SOBRE MONTANTES DE 7,5X7,5CM, ESPACADOS DE 2,00M.FORNECIMENTO E COLOCACAO  </v>
          </cell>
          <cell r="C3898" t="str">
            <v>M2</v>
          </cell>
        </row>
        <row r="3899">
          <cell r="A3899" t="str">
            <v>05.035.0013-A</v>
          </cell>
          <cell r="B3899" t="str">
            <v xml:space="preserve">CERCA DE SARRAFOS VERTICAIS DE MADEIRA DE LEI,2X4CM,E 120CM DE ALTURA,PREGADOS SOBRE SARRAFOS HORIZONTAIS DE 5X5CM,A CAD A 8CM,CENTRO A CENTRO,APOIADOS SOBRE MONTANTES DE 7,5X7,5CM, ESPACADOS DE 2,00M.FORNECIMENTO E COLOCACAO  </v>
          </cell>
          <cell r="C3899" t="str">
            <v>M2</v>
          </cell>
        </row>
        <row r="3900">
          <cell r="A3900" t="str">
            <v>05.035.0015-0</v>
          </cell>
          <cell r="B3900" t="str">
            <v xml:space="preserve">CERCA DE ARAME FARPADO,CONSTITUIDA DE 4 FIOS DE ARAME GALVAN IZADO,DE 2MM DE ESPESSURA,EXCLUSIVE ESTICADORES E POSTES.FOR NECIMENTO E COLOCACAO   </v>
          </cell>
          <cell r="C3900" t="str">
            <v>M</v>
          </cell>
        </row>
        <row r="3901">
          <cell r="A3901" t="str">
            <v>05.035.0015-A</v>
          </cell>
          <cell r="B3901" t="str">
            <v xml:space="preserve">CERCA DE ARAME FARPADO,CONSTITUIDA DE 4 FIOS DE ARAME GALVAN IZADO,DE 2MM DE ESPESSURA,EXCLUSIVE ESTICADORES E POSTES.FOR NECIMENTO E COLOCACAO   </v>
          </cell>
          <cell r="C3901" t="str">
            <v>M</v>
          </cell>
        </row>
        <row r="3902">
          <cell r="A3902" t="str">
            <v>05.035.0016-0</v>
          </cell>
          <cell r="B3902" t="str">
            <v xml:space="preserve">CERCA DE ARAME FARPADO,CONSTITUIDA DE 4 FIOS DE ARAME GALVAN IZADO,DE 2MM DE ESPESSURA,INCLUSIVE FORNECIMENTO E ASSENTAME NTO DE MOIROES DE CONCRETO ARMADO(CADA 3,00M),FUNDIDOS NO LO CAL E ESTICADORES(CADA 48,00M E NOS DESVIOS)  </v>
          </cell>
          <cell r="C3902" t="str">
            <v>M</v>
          </cell>
        </row>
        <row r="3903">
          <cell r="A3903" t="str">
            <v>05.035.0016-A</v>
          </cell>
          <cell r="B3903" t="str">
            <v xml:space="preserve">CERCA DE ARAME FARPADO,CONSTITUIDA DE 4 FIOS DE ARAME GALVAN IZADO,DE 2MM DE ESPESSURA,INCLUSIVE FORNECIMENTO E ASSENTAME NTO DE MOIROES DE CONCRETO ARMADO(CADA 3,00M),FUNDIDOS NO LO CAL E ESTICADORES(CADA 48,00M E NOS DESVIOS)  </v>
          </cell>
          <cell r="C3903" t="str">
            <v>M</v>
          </cell>
        </row>
        <row r="3904">
          <cell r="A3904" t="str">
            <v>05.035.0019-0</v>
          </cell>
          <cell r="B3904" t="str">
            <v xml:space="preserve">CERCA DIVISORIA EM MADEIRA DE REFLORESTAMENTO,TRATADA,MODULO DE 12,30M,COM DIAMETRO DE 0,15M,ALTURA VARIAVEL DE 1M A 1,5 0M LIVRE,1M ENTERRADO,ESPACADOS DE 1,35M COM 5 FIOS CORRIDOS DE ARAME GALVANIZADO N║12(MODULO)  </v>
          </cell>
          <cell r="C3904" t="str">
            <v>UN</v>
          </cell>
        </row>
        <row r="3905">
          <cell r="A3905" t="str">
            <v>05.035.0019-A</v>
          </cell>
          <cell r="B3905" t="str">
            <v xml:space="preserve">CERCA DIVISORIA EM MADEIRA DE REFLORESTAMENTO,TRATADA,MODULO DE 12,30M,COM DIAMETRO DE 0,15M,ALTURA VARIAVEL DE 1M A 1,5 0M LIVRE,1M ENTERRADO,ESPACADOS DE 1,35M COM 5 FIOS CORRIDOS DE ARAME GALVANIZADO N║12(MODULO)  </v>
          </cell>
          <cell r="C3905" t="str">
            <v>UN</v>
          </cell>
        </row>
        <row r="3906">
          <cell r="A3906" t="str">
            <v>05.035.0020-0</v>
          </cell>
          <cell r="B3906" t="str">
            <v xml:space="preserve">CERCA DE ARAME FARPADO N║14 COM 4 FIOS FIXADOS EM CANTONEIRA S DE ACO DE 2.1/2"X2.1/2",FINCADAS SOBRE MURO EXISTENTE A CA DA 2,00M,COM 1,00M DE ALTURA UTIL,INCLUSIVE PINTURA DOS PERF IS E ANDAIME  </v>
          </cell>
          <cell r="C3906" t="str">
            <v>M</v>
          </cell>
        </row>
        <row r="3907">
          <cell r="A3907" t="str">
            <v>05.035.0020-A</v>
          </cell>
          <cell r="B3907" t="str">
            <v xml:space="preserve">CERCA DE ARAME FARPADO N║14 COM 4 FIOS FIXADOS EM CANTONEIRA S DE ACO DE 2.1/2"X2.1/2",FINCADAS SOBRE MURO EXISTENTE A CA DA 2,00M,COM 1,00M DE ALTURA UTIL,INCLUSIVE PINTURA DOS PERF IS E ANDAIME  </v>
          </cell>
          <cell r="C3907" t="str">
            <v>M</v>
          </cell>
        </row>
        <row r="3908">
          <cell r="A3908" t="str">
            <v>05.035.0021-0</v>
          </cell>
          <cell r="B3908" t="str">
            <v xml:space="preserve">CERCA DE ARAME FARPADO N║14 COM 6 FIOS FIXADOS EM CANTONEIRA S DE ACO DE 2.1/2"X2.1/2",FINCADAS SOBRE MURO EXISTENTE A CA DA 2,00M,COM 1,50M DE ALTURA UTIL,INCLUSIVE PINTURA DOS PERF IS E ANDAIME  </v>
          </cell>
          <cell r="C3908" t="str">
            <v>M</v>
          </cell>
        </row>
        <row r="3909">
          <cell r="A3909" t="str">
            <v>05.035.0021-A</v>
          </cell>
          <cell r="B3909" t="str">
            <v xml:space="preserve">CERCA DE ARAME FARPADO N║14 COM 6 FIOS FIXADOS EM CANTONEIRA S DE ACO DE 2.1/2"X2.1/2",FINCADAS SOBRE MURO EXISTENTE A CA DA 2,00M,COM 1,50M DE ALTURA UTIL,INCLUSIVE PINTURA DOS PERF IS E ANDAIME  </v>
          </cell>
          <cell r="C3909" t="str">
            <v>M</v>
          </cell>
        </row>
        <row r="3910">
          <cell r="A3910" t="str">
            <v>05.035.0025-0</v>
          </cell>
          <cell r="B3910" t="str">
            <v xml:space="preserve">ARAME FARPADO COLOCADO,INCLUSIVE ARAME LISO GALVANIZADO PARA AMARRACAO,MEDIDO PELO PESO INCORPORADO DE ARAME FARPADO.FOR NECIMENTO E COLOCACAO   </v>
          </cell>
          <cell r="C3910" t="str">
            <v>KG</v>
          </cell>
        </row>
        <row r="3911">
          <cell r="A3911" t="str">
            <v>05.035.0025-A</v>
          </cell>
          <cell r="B3911" t="str">
            <v xml:space="preserve">ARAME FARPADO COLOCADO,INCLUSIVE ARAME LISO GALVANIZADO PARA AMARRACAO,MEDIDO PELO PESO INCORPORADO DE ARAME FARPADO.FOR NECIMENTO E COLOCACAO   </v>
          </cell>
          <cell r="C3911" t="str">
            <v>KG</v>
          </cell>
        </row>
        <row r="3912">
          <cell r="A3912" t="str">
            <v>05.035.9999-0</v>
          </cell>
          <cell r="B3912" t="str">
            <v xml:space="preserve">INDICE DA FAMILIA     </v>
          </cell>
        </row>
        <row r="3913">
          <cell r="A3913" t="str">
            <v>05.035.9999-A</v>
          </cell>
          <cell r="B3913" t="str">
            <v xml:space="preserve">INDICE DA FAMILIA     </v>
          </cell>
        </row>
        <row r="3914">
          <cell r="A3914" t="str">
            <v>05.038.0001-0</v>
          </cell>
          <cell r="B3914" t="str">
            <v xml:space="preserve">MURO DE CONCRETO PRE-MOLDADO COM 1,80M DE ALTURA,COM MONTANT ES ESPACADOS DE 2,00M,COM ACABAMENTO NA PARTE SUPERIOR,INCLU SIVE ESCAVACAO,REATERRO E FUNDACOES EM CONCRETO   </v>
          </cell>
          <cell r="C3914" t="str">
            <v>M</v>
          </cell>
        </row>
        <row r="3915">
          <cell r="A3915" t="str">
            <v>05.038.0001-A</v>
          </cell>
          <cell r="B3915" t="str">
            <v xml:space="preserve">MURO DE CONCRETO PRE-MOLDADO COM 1,80M DE ALTURA,COM MONTANT ES ESPACADOS DE 2,00M,COM ACABAMENTO NA PARTE SUPERIOR,INCLU SIVE ESCAVACAO,REATERRO E FUNDACOES EM CONCRETO   </v>
          </cell>
          <cell r="C3915" t="str">
            <v>M</v>
          </cell>
        </row>
        <row r="3916">
          <cell r="A3916" t="str">
            <v>05.038.9999-0</v>
          </cell>
          <cell r="B3916" t="str">
            <v xml:space="preserve">INDICE 05.038 CERCAS DE MURO    </v>
          </cell>
        </row>
        <row r="3917">
          <cell r="A3917" t="str">
            <v>05.038.9999-A</v>
          </cell>
          <cell r="B3917" t="str">
            <v xml:space="preserve">INDICE 05.038 CERCAS DE MURO    </v>
          </cell>
        </row>
        <row r="3918">
          <cell r="A3918" t="str">
            <v>05.039.0001-0</v>
          </cell>
          <cell r="B3918" t="str">
            <v xml:space="preserve">BARREIRA DE PROTECAO PERIMETRAL,TIPO OURICO,EM ACO INOXIDAVE L.FORNECIMENTO E COLOCACAO    </v>
          </cell>
          <cell r="C3918" t="str">
            <v>M</v>
          </cell>
        </row>
        <row r="3919">
          <cell r="A3919" t="str">
            <v>05.039.0001-A</v>
          </cell>
          <cell r="B3919" t="str">
            <v xml:space="preserve">BARREIRA DE PROTECAO PERIMETRAL,TIPO OURICO,EM ACO INOXIDAVE L.FORNECIMENTO E COLOCACAO    </v>
          </cell>
          <cell r="C3919" t="str">
            <v>M</v>
          </cell>
        </row>
        <row r="3920">
          <cell r="A3920" t="str">
            <v>05.039.0005-0</v>
          </cell>
          <cell r="B3920" t="str">
            <v xml:space="preserve">BARREIRA DE PROTECAO,TIPO CONCERTINA,COM DIAMETRO DE ESPIRAL 450MM,MODELO SIMPLES,LAMINAS DE 30MM COM 54 ESPIRAIS E 22 L AMINAS POR ESPIRAIS,FIO 3MM EM ACO GALVANIZADO.FORNECIMENTO E COLOCACAO  </v>
          </cell>
          <cell r="C3920" t="str">
            <v>M</v>
          </cell>
        </row>
        <row r="3921">
          <cell r="A3921" t="str">
            <v>05.039.0005-A</v>
          </cell>
          <cell r="B3921" t="str">
            <v xml:space="preserve">BARREIRA DE PROTECAO,TIPO CONCERTINA,COM DIAMETRO DE ESPIRAL 450MM,MODELO SIMPLES,LAMINAS DE 30MM COM 54 ESPIRAIS E 22 L AMINAS POR ESPIRAIS,FIO 3MM EM ACO GALVANIZADO.FORNECIMENTO E COLOCACAO  </v>
          </cell>
          <cell r="C3921" t="str">
            <v>M</v>
          </cell>
        </row>
        <row r="3922">
          <cell r="A3922" t="str">
            <v>05.039.0010-0</v>
          </cell>
          <cell r="B3922" t="str">
            <v xml:space="preserve">BARREIRA DE PROTECAO,TIPO CONCERTINA,COM DIAMETRO DE ESPIRAL 450MM,MODELO DUPLO,LAMINAS DE 30MM COM 54 ESPIRAIS E 22 LAM INAS POR ESPIRAS,FIO DE 3MM EM ACO GALVANIZADO,3 CHIPS POR E SPIRAL.FORNECIMENTO E COLOCACAO  </v>
          </cell>
          <cell r="C3922" t="str">
            <v>M</v>
          </cell>
        </row>
        <row r="3923">
          <cell r="A3923" t="str">
            <v>05.039.0010-A</v>
          </cell>
          <cell r="B3923" t="str">
            <v xml:space="preserve">BARREIRA DE PROTECAO,TIPO CONCERTINA,COM DIAMETRO DE ESPIRAL 450MM,MODELO DUPLO,LAMINAS DE 30MM COM 54 ESPIRAIS E 22 LAM INAS POR ESPIRAS,FIO DE 3MM EM ACO GALVANIZADO,3 CHIPS POR E SPIRAL.FORNECIMENTO E COLOCACAO  </v>
          </cell>
          <cell r="C3923" t="str">
            <v>M</v>
          </cell>
        </row>
        <row r="3924">
          <cell r="A3924" t="str">
            <v>05.039.9999-0</v>
          </cell>
          <cell r="B3924" t="str">
            <v xml:space="preserve">FAMILIA 05.039 BARREIRA DE PROTECAO - SISTEMA DE SEGURANCA    </v>
          </cell>
        </row>
        <row r="3925">
          <cell r="A3925" t="str">
            <v>05.039.9999-A</v>
          </cell>
          <cell r="B3925" t="str">
            <v xml:space="preserve">FAMILIA 05.039 BARREIRA DE PROTECAO - SISTEMA DE SEGURANCA    </v>
          </cell>
        </row>
        <row r="3926">
          <cell r="A3926" t="str">
            <v>05.040.0870-0</v>
          </cell>
          <cell r="B3926" t="str">
            <v xml:space="preserve">RASPAGEM,CALAFETACAO E ENCERAMENTO DE PISO DE TACOS COMUNS O U SOALHO DE MADEIRA,COM UMA DEMAO DE CERA    </v>
          </cell>
          <cell r="C3926" t="str">
            <v>M2</v>
          </cell>
        </row>
        <row r="3927">
          <cell r="A3927" t="str">
            <v>05.040.0870-A</v>
          </cell>
          <cell r="B3927" t="str">
            <v xml:space="preserve">RASPAGEM,CALAFETACAO E ENCERAMENTO DE PISO DE TACOS COMUNS O U SOALHO DE MADEIRA,COM UMA DEMAO DE CERA    </v>
          </cell>
          <cell r="C3927" t="str">
            <v>M2</v>
          </cell>
        </row>
        <row r="3928">
          <cell r="A3928" t="str">
            <v>05.040.9999-0</v>
          </cell>
          <cell r="B3928" t="str">
            <v xml:space="preserve">INDICE DA FAMILIA     </v>
          </cell>
        </row>
        <row r="3929">
          <cell r="A3929" t="str">
            <v>05.040.9999-A</v>
          </cell>
          <cell r="B3929" t="str">
            <v xml:space="preserve">INDICE DA FAMILIA     </v>
          </cell>
        </row>
        <row r="3930">
          <cell r="A3930" t="str">
            <v>05.041.0875-0</v>
          </cell>
          <cell r="B3930" t="str">
            <v xml:space="preserve">RASPAGEM,CALAFETACAO E APLICACAO DE TRES DEMAOS DE RESINA LI QUIDA A BASE DE UREIA-FORMOL,EM TACOS OU SOALHO DE MADEIRA    </v>
          </cell>
          <cell r="C3930" t="str">
            <v>M2</v>
          </cell>
        </row>
        <row r="3931">
          <cell r="A3931" t="str">
            <v>05.041.0875-A</v>
          </cell>
          <cell r="B3931" t="str">
            <v xml:space="preserve">RASPAGEM,CALAFETACAO E APLICACAO DE TRES DEMAOS DE RESINA LI QUIDA A BASE DE UREIA-FORMOL,EM TACOS OU SOALHO DE MADEIRA    </v>
          </cell>
          <cell r="C3931" t="str">
            <v>M2</v>
          </cell>
        </row>
        <row r="3932">
          <cell r="A3932" t="str">
            <v>05.041.9999-0</v>
          </cell>
          <cell r="B3932" t="str">
            <v xml:space="preserve">INDICE DA FAMILIA     </v>
          </cell>
        </row>
        <row r="3933">
          <cell r="A3933" t="str">
            <v>05.041.9999-A</v>
          </cell>
          <cell r="B3933" t="str">
            <v xml:space="preserve">INDICE DA FAMILIA     </v>
          </cell>
        </row>
        <row r="3934">
          <cell r="A3934" t="str">
            <v>05.042.0880-0</v>
          </cell>
          <cell r="B3934" t="str">
            <v xml:space="preserve">ENCERAMENTO DE PISO DE QUALQUER NATUREZA,UMA DEMAO     </v>
          </cell>
          <cell r="C3934" t="str">
            <v>M2</v>
          </cell>
        </row>
        <row r="3935">
          <cell r="A3935" t="str">
            <v>05.042.0880-A</v>
          </cell>
          <cell r="B3935" t="str">
            <v xml:space="preserve">ENCERAMENTO DE PISO DE QUALQUER NATUREZA,UMA DEMAO     </v>
          </cell>
          <cell r="C3935" t="str">
            <v>M2</v>
          </cell>
        </row>
        <row r="3936">
          <cell r="A3936" t="str">
            <v>05.042.0881-0</v>
          </cell>
          <cell r="B3936" t="str">
            <v xml:space="preserve">ENCERAMENTO DE ROPADE DE QUALQUER NATUREZA,UMA DEMAO     </v>
          </cell>
          <cell r="C3936" t="str">
            <v>M</v>
          </cell>
        </row>
        <row r="3937">
          <cell r="A3937" t="str">
            <v>05.042.0881-A</v>
          </cell>
          <cell r="B3937" t="str">
            <v xml:space="preserve">ENCERAMENTO DE ROPADE DE QUALQUER NATUREZA,UMA DEMAO     </v>
          </cell>
          <cell r="C3937" t="str">
            <v>M</v>
          </cell>
        </row>
        <row r="3938">
          <cell r="A3938" t="str">
            <v>05.042.0882-0</v>
          </cell>
          <cell r="B3938" t="str">
            <v xml:space="preserve">ENCERAMENTO DE DEGRAU DE QUALQUER NATUREZA,UMA DEMAO     </v>
          </cell>
          <cell r="C3938" t="str">
            <v>M</v>
          </cell>
        </row>
        <row r="3939">
          <cell r="A3939" t="str">
            <v>05.042.0882-A</v>
          </cell>
          <cell r="B3939" t="str">
            <v xml:space="preserve">ENCERAMENTO DE DEGRAU DE QUALQUER NATUREZA,UMA DEMAO     </v>
          </cell>
          <cell r="C3939" t="str">
            <v>M</v>
          </cell>
        </row>
        <row r="3940">
          <cell r="A3940" t="str">
            <v>05.042.9999-0</v>
          </cell>
          <cell r="B3940" t="str">
            <v xml:space="preserve">INDICE DA FAMILIA     </v>
          </cell>
        </row>
        <row r="3941">
          <cell r="A3941" t="str">
            <v>05.042.9999-A</v>
          </cell>
          <cell r="B3941" t="str">
            <v xml:space="preserve">INDICE DA FAMILIA     </v>
          </cell>
        </row>
        <row r="3942">
          <cell r="A3942" t="str">
            <v>05.050.0001-0</v>
          </cell>
          <cell r="B3942" t="str">
            <v xml:space="preserve">PLACA DE INAUGURACAO EM ALUMINIO,MEDINDO 0,40X0,60M,COM 1MM DE ESPESSURA,COM INSCRICAO EM PLOTTER.FORNECIMENTO E COLOCAC AO   </v>
          </cell>
          <cell r="C3942" t="str">
            <v>UN</v>
          </cell>
        </row>
        <row r="3943">
          <cell r="A3943" t="str">
            <v>05.050.0001-A</v>
          </cell>
          <cell r="B3943" t="str">
            <v xml:space="preserve">PLACA DE INAUGURACAO EM ALUMINIO,MEDINDO 0,40X0,60M,COM 1MM DE ESPESSURA,COM INSCRICAO EM PLOTTER.FORNECIMENTO E COLOCAC AO   </v>
          </cell>
          <cell r="C3943" t="str">
            <v>UN</v>
          </cell>
        </row>
        <row r="3944">
          <cell r="A3944" t="str">
            <v>05.050.0003-0</v>
          </cell>
          <cell r="B3944" t="str">
            <v xml:space="preserve">PLACA DE INAUGURACAO EM ALUMINIO FUNDIDO(DURALUMINIO),MEDIND O 0,40X0,60M,COM 6MM DE ESPESSURA,EM ALTO RELEVO.FORNECIMENT O E COLOCACAO   </v>
          </cell>
          <cell r="C3944" t="str">
            <v>UN</v>
          </cell>
        </row>
        <row r="3945">
          <cell r="A3945" t="str">
            <v>05.050.0003-A</v>
          </cell>
          <cell r="B3945" t="str">
            <v xml:space="preserve">PLACA DE INAUGURACAO EM ALUMINIO FUNDIDO(DURALUMINIO),MEDIND O 0,40X0,60M,COM 6MM DE ESPESSURA,EM ALTO RELEVO.FORNECIMENT O E COLOCACAO   </v>
          </cell>
          <cell r="C3945" t="str">
            <v>UN</v>
          </cell>
        </row>
        <row r="3946">
          <cell r="A3946" t="str">
            <v>05.050.0008-0</v>
          </cell>
          <cell r="B3946" t="str">
            <v xml:space="preserve">PLACA DE INAUGURACAO EM BRONZE COM AS DIMENSOES DE 0,35X0,50 M.FORNECIMENTO E COLOCACAO    </v>
          </cell>
          <cell r="C3946" t="str">
            <v>UN</v>
          </cell>
        </row>
        <row r="3947">
          <cell r="A3947" t="str">
            <v>05.050.0008-A</v>
          </cell>
          <cell r="B3947" t="str">
            <v xml:space="preserve">PLACA DE INAUGURACAO EM BRONZE COM AS DIMENSOES DE 0,35X0,50 M.FORNECIMENTO E COLOCACAO    </v>
          </cell>
          <cell r="C3947" t="str">
            <v>UN</v>
          </cell>
        </row>
        <row r="3948">
          <cell r="A3948" t="str">
            <v>05.050.9999-0</v>
          </cell>
          <cell r="B3948" t="str">
            <v xml:space="preserve">INDICE 05.050 PLACAS INAUGURACAO    </v>
          </cell>
        </row>
        <row r="3949">
          <cell r="A3949" t="str">
            <v>05.050.9999-A</v>
          </cell>
          <cell r="B3949" t="str">
            <v xml:space="preserve">INDICE 05.050 PLACAS INAUGURACAO    </v>
          </cell>
        </row>
        <row r="3950">
          <cell r="A3950" t="str">
            <v>05.051.0010-0</v>
          </cell>
          <cell r="B3950" t="str">
            <v>PLACA DE INAUGURACAO EM LATAO COM ESPESSURA MINIMA DE 3MM,GR AVACAO POSITIVA E NEGATIVA,ACABAMENTO NAS BORDAS POR ABRASAO ,GRAVADA COM PINTURA NAS LOGOMARCAS PELO SISTEMA DE EXPOSICA O DE LUZ,FIXADAS COM PARAFUSOS COM ACABAMENTO DAS CABECAS EM LATAO,INCLUSIVE CORTINA DE VELUDO PARA DESCERRAMENTO COM FI TA DE CETIM.FORNECIMENTO E COLOCACAO</v>
          </cell>
          <cell r="C3950" t="str">
            <v>CM2</v>
          </cell>
        </row>
        <row r="3951">
          <cell r="A3951" t="str">
            <v>05.051.0010-A</v>
          </cell>
          <cell r="B3951" t="str">
            <v>PLACA DE INAUGURACAO EM LATAO COM ESPESSURA MINIMA DE 3MM,GR AVACAO POSITIVA E NEGATIVA,ACABAMENTO NAS BORDAS POR ABRASAO ,GRAVADA COM PINTURA NAS LOGOMARCAS PELO SISTEMA DE EXPOSICA O DE LUZ,FIXADAS COM PARAFUSOS COM ACABAMENTO DAS CABECAS EM LATAO,INCLUSIVE CORTINA DE VELUDO PARA DESCERRAMENTO COM FI TA DE CETIM.FORNECIMENTO E COLOCACAO</v>
          </cell>
          <cell r="C3951" t="str">
            <v>CM2</v>
          </cell>
        </row>
        <row r="3952">
          <cell r="A3952" t="str">
            <v>05.051.9999-0</v>
          </cell>
          <cell r="B3952" t="str">
            <v xml:space="preserve">INDICE DA FAMILIA 05.051     </v>
          </cell>
        </row>
        <row r="3953">
          <cell r="A3953" t="str">
            <v>05.051.9999-A</v>
          </cell>
          <cell r="B3953" t="str">
            <v xml:space="preserve">INDICE DA FAMILIA 05.051     </v>
          </cell>
        </row>
        <row r="3954">
          <cell r="A3954" t="str">
            <v>05.054.0001-0</v>
          </cell>
          <cell r="B3954" t="str">
            <v xml:space="preserve">PLACA DE ACRILICO PARA IDENTIFICACAO DE SALAS,MEDINDO 8X25CM ,CONFORME DETALHE N║6033/EMOP,POLIDA NAS BORDAS.FORNECIMENTO E COLOCACAO   </v>
          </cell>
          <cell r="C3954" t="str">
            <v>UN</v>
          </cell>
        </row>
        <row r="3955">
          <cell r="A3955" t="str">
            <v>05.054.0001-A</v>
          </cell>
          <cell r="B3955" t="str">
            <v xml:space="preserve">PLACA DE ACRILICO PARA IDENTIFICACAO DE SALAS,MEDINDO 8X25CM ,CONFORME DETALHE N║6033/EMOP,POLIDA NAS BORDAS.FORNECIMENTO E COLOCACAO   </v>
          </cell>
          <cell r="C3955" t="str">
            <v>UN</v>
          </cell>
        </row>
        <row r="3956">
          <cell r="A3956" t="str">
            <v>05.054.0003-0</v>
          </cell>
          <cell r="B3956" t="str">
            <v xml:space="preserve">PLACA DE ACRILICO PARA INDICACAO DE SAIDA,MEDINDO 8X25CM,CON FORME DETALHE N║ 6033/EMOP,POLIDA NAS BORDAS.FORNECIMENTO E COLOCACAO   </v>
          </cell>
          <cell r="C3956" t="str">
            <v>UN</v>
          </cell>
        </row>
        <row r="3957">
          <cell r="A3957" t="str">
            <v>05.054.0003-A</v>
          </cell>
          <cell r="B3957" t="str">
            <v xml:space="preserve">PLACA DE ACRILICO PARA INDICACAO DE SAIDA,MEDINDO 8X25CM,CON FORME DETALHE N║ 6033/EMOP,POLIDA NAS BORDAS.FORNECIMENTO E COLOCACAO   </v>
          </cell>
          <cell r="C3957" t="str">
            <v>UN</v>
          </cell>
        </row>
        <row r="3958">
          <cell r="A3958" t="str">
            <v>05.054.0015-0</v>
          </cell>
          <cell r="B3958" t="str">
            <v xml:space="preserve">PLACA DE ACRILICO,DESENHADA,INDICANDO SANITARIO MASCULINO OU FEMININO,DE 39X19CM,CONFORME DETALHE N║6035/EMOP.FORNECIMEN TO E COLOCACAO   </v>
          </cell>
          <cell r="C3958" t="str">
            <v>UN</v>
          </cell>
        </row>
        <row r="3959">
          <cell r="A3959" t="str">
            <v>05.054.0015-A</v>
          </cell>
          <cell r="B3959" t="str">
            <v xml:space="preserve">PLACA DE ACRILICO,DESENHADA,INDICANDO SANITARIO MASCULINO OU FEMININO,DE 39X19CM,CONFORME DETALHE N║6035/EMOP.FORNECIMEN TO E COLOCACAO   </v>
          </cell>
          <cell r="C3959" t="str">
            <v>UN</v>
          </cell>
        </row>
        <row r="3960">
          <cell r="A3960" t="str">
            <v>05.054.0025-0</v>
          </cell>
          <cell r="B3960" t="str">
            <v xml:space="preserve">PLACA DE SINALIZACAO,CONFECCIONADA EM CHAPA DE PET 2,4MM,COM FUNDO,TEXTOS E SIMBOLOS EM VINIL AUTOADESIVO,COM AREA ATE 0,75M2.FORNECIMENTO   </v>
          </cell>
          <cell r="C3960" t="str">
            <v>M2</v>
          </cell>
        </row>
        <row r="3961">
          <cell r="A3961" t="str">
            <v>05.054.0025-A</v>
          </cell>
          <cell r="B3961" t="str">
            <v xml:space="preserve">PLACA DE SINALIZACAO,CONFECCIONADA EM CHAPA DE PET 2,4MM,COM FUNDO,TEXTOS E SIMBOLOS EM VINIL AUTOADESIVO,COM AREA ATE 0,75M2.FORNECIMENTO   </v>
          </cell>
          <cell r="C3961" t="str">
            <v>M2</v>
          </cell>
        </row>
        <row r="3962">
          <cell r="A3962" t="str">
            <v>05.054.0030-0</v>
          </cell>
          <cell r="B3962" t="str">
            <v xml:space="preserve">PLACA DE SINALIZACAO ESCOLAR,EM PS(POLIESTIRENO)COM 1MM DE E SPESSURA,COR CINZA CLARO,TEXTOS IMPRESSOS POSITIVOS E NEGATI VOS EM SILK-SCREEN NA COR LARANJA,NAS DIMENSOES DE (25X25)CM .FORNECIMENTO E COLOCACAO  </v>
          </cell>
          <cell r="C3962" t="str">
            <v>UN</v>
          </cell>
        </row>
        <row r="3963">
          <cell r="A3963" t="str">
            <v>05.054.0030-A</v>
          </cell>
          <cell r="B3963" t="str">
            <v xml:space="preserve">PLACA DE SINALIZACAO ESCOLAR,EM PS(POLIESTIRENO)COM 1MM DE E SPESSURA,COR CINZA CLARO,TEXTOS IMPRESSOS POSITIVOS E NEGATI VOS EM SILK-SCREEN NA COR LARANJA,NAS DIMENSOES DE (25X25)CM .FORNECIMENTO E COLOCACAO  </v>
          </cell>
          <cell r="C3963" t="str">
            <v>UN</v>
          </cell>
        </row>
        <row r="3964">
          <cell r="A3964" t="str">
            <v>05.054.0035-0</v>
          </cell>
          <cell r="B3964" t="str">
            <v xml:space="preserve">PLACA DE SINALIZACAO ESCOLAR,EM PS(POLIESTIRENO)COM 1MM DE E SPESSURA,COR CINZA CLARO,TEXTO IMPRESSOS POSITIVOS E NEGATIV OS EM SILK-SCREEN NA COR LARANJA,NAS DIMENSOES DE (100X30)CM .FORNECIMENTO E COLOCACAO  </v>
          </cell>
          <cell r="C3964" t="str">
            <v>UN</v>
          </cell>
        </row>
        <row r="3965">
          <cell r="A3965" t="str">
            <v>05.054.0035-A</v>
          </cell>
          <cell r="B3965" t="str">
            <v xml:space="preserve">PLACA DE SINALIZACAO ESCOLAR,EM PS(POLIESTIRENO)COM 1MM DE E SPESSURA,COR CINZA CLARO,TEXTO IMPRESSOS POSITIVOS E NEGATIV OS EM SILK-SCREEN NA COR LARANJA,NAS DIMENSOES DE (100X30)CM .FORNECIMENTO E COLOCACAO  </v>
          </cell>
          <cell r="C3965" t="str">
            <v>UN</v>
          </cell>
        </row>
        <row r="3966">
          <cell r="A3966" t="str">
            <v>05.054.0040-0</v>
          </cell>
          <cell r="B3966" t="str">
            <v>TOTEM INFORMATIVO DIMENSOES(0,50X1,50)M,RESINA POLIESTER REF ORCADO C/FIBRA DE VIDRO E COREMAT,C/IMPRESSAO SERIGRAFICA OU POLICROMATICA DUPLA FACE AGREGADA AO MATERIAL C/UV,PRE-ACEL ERADO,CATALIZADO E PIGMENTADO.ESTRUTURA AMARRACAO PERFIL ACO CARBONO LAMINADO N║14 E SUSTENTACAO TUBULAR VERTICAL C/1,80 M EM TUBO ACO BITOLA 3,5" E ESP.N║14,PROJ.FPJ.FORN.E COLOC.</v>
          </cell>
          <cell r="C3966" t="str">
            <v>UN</v>
          </cell>
        </row>
        <row r="3967">
          <cell r="A3967" t="str">
            <v>05.054.0040-A</v>
          </cell>
          <cell r="B3967" t="str">
            <v>TOTEM INFORMATIVO DIMENSOES(0,50X1,50)M,RESINA POLIESTER REF ORCADO C/FIBRA DE VIDRO E COREMAT,C/IMPRESSAO SERIGRAFICA OU POLICROMATICA DUPLA FACE AGREGADA AO MATERIAL C/UV,PRE-ACEL ERADO,CATALIZADO E PIGMENTADO.ESTRUTURA AMARRACAO PERFIL ACO CARBONO LAMINADO N║14 E SUSTENTACAO TUBULAR VERTICAL C/1,80 M EM TUBO ACO BITOLA 3,5" E ESP.N║14,PROJ.FPJ.FORN.E COLOC.</v>
          </cell>
          <cell r="C3967" t="str">
            <v>UN</v>
          </cell>
        </row>
        <row r="3968">
          <cell r="A3968" t="str">
            <v>05.054.0045-0</v>
          </cell>
          <cell r="B3968" t="str">
            <v xml:space="preserve">PLACAS DE IDENTIFICACAO DE MONUMENTOS HISTORICOS EM BRONZE C OM AS DIMENSOES DE (35X50)CM,EXCLUSIVE PEDESTAL DE CONCRETO. FORNECIMENTO E COLOCACAO   </v>
          </cell>
          <cell r="C3968" t="str">
            <v>UN</v>
          </cell>
        </row>
        <row r="3969">
          <cell r="A3969" t="str">
            <v>05.054.0045-A</v>
          </cell>
          <cell r="B3969" t="str">
            <v xml:space="preserve">PLACAS DE IDENTIFICACAO DE MONUMENTOS HISTORICOS EM BRONZE C OM AS DIMENSOES DE (35X50)CM,EXCLUSIVE PEDESTAL DE CONCRETO. FORNECIMENTO E COLOCACAO   </v>
          </cell>
          <cell r="C3969" t="str">
            <v>UN</v>
          </cell>
        </row>
        <row r="3970">
          <cell r="A3970" t="str">
            <v>05.054.0050-0</v>
          </cell>
          <cell r="B3970" t="str">
            <v xml:space="preserve">PLACAS DE IDENTIFICACAO DE MONUMENTOS HISTORICOS EM BRONZE C OM AS DIMENSOES DE(35X50)CM,INCLUSIVE PEDESTAL DE CONCRETO.F ORNECIMENTO E COLOCACAO   </v>
          </cell>
          <cell r="C3970" t="str">
            <v>UN</v>
          </cell>
        </row>
        <row r="3971">
          <cell r="A3971" t="str">
            <v>05.054.0050-A</v>
          </cell>
          <cell r="B3971" t="str">
            <v xml:space="preserve">PLACAS DE IDENTIFICACAO DE MONUMENTOS HISTORICOS EM BRONZE C OM AS DIMENSOES DE(35X50)CM,INCLUSIVE PEDESTAL DE CONCRETO.F ORNECIMENTO E COLOCACAO   </v>
          </cell>
          <cell r="C3971" t="str">
            <v>UN</v>
          </cell>
        </row>
        <row r="3972">
          <cell r="A3972" t="str">
            <v>05.054.0055-0</v>
          </cell>
          <cell r="B3972" t="str">
            <v>PLACA DE IDENTIFICACAO MONUMENTOS E/OU ARVORES NOTAVEIS(15,5 X15)CM,ACO ESCOVADO C/IMPRESSAO EM CORROSAO A ACIDO EM BAIXO RELEVO,COR DOS TEXTOS EM PRETO 100% E MARCAS EM CORES,TIPOL OGIA OTTWA OU SIMILAR,FIXACAO SOBRE TUBO DE FERRO GALVANIZAD O 1.1/2" E ALTURA DE 100CM,PINTADO PRETO FOSCO,C/BANDEJA INC LINADA 30║ C/A MESMA MEDIDA DA PLACA,PROJ.FPJ.FORN.E COLOC.</v>
          </cell>
          <cell r="C3972" t="str">
            <v>UN</v>
          </cell>
        </row>
        <row r="3973">
          <cell r="A3973" t="str">
            <v>05.054.0055-A</v>
          </cell>
          <cell r="B3973" t="str">
            <v>PLACA DE IDENTIFICACAO MONUMENTOS E/OU ARVORES NOTAVEIS(15,5 X15)CM,ACO ESCOVADO C/IMPRESSAO EM CORROSAO A ACIDO EM BAIXO RELEVO,COR DOS TEXTOS EM PRETO 100% E MARCAS EM CORES,TIPOL OGIA OTTWA OU SIMILAR,FIXACAO SOBRE TUBO DE FERRO GALVANIZAD O 1.1/2" E ALTURA DE 100CM,PINTADO PRETO FOSCO,C/BANDEJA INC LINADA 30║ C/A MESMA MEDIDA DA PLACA,PROJ.FPJ.FORN.E COLOC.</v>
          </cell>
          <cell r="C3973" t="str">
            <v>UN</v>
          </cell>
        </row>
        <row r="3974">
          <cell r="A3974" t="str">
            <v>05.054.9999-0</v>
          </cell>
          <cell r="B3974" t="str">
            <v xml:space="preserve">INDICE 05.054 PLACAS IDENTIFICACAO DE SALAS    </v>
          </cell>
        </row>
        <row r="3975">
          <cell r="A3975" t="str">
            <v>05.054.9999-A</v>
          </cell>
          <cell r="B3975" t="str">
            <v xml:space="preserve">INDICE 05.054 PLACAS IDENTIFICACAO DE SALAS    </v>
          </cell>
        </row>
        <row r="3976">
          <cell r="A3976" t="str">
            <v>05.055.0010-0</v>
          </cell>
          <cell r="B3976" t="str">
            <v xml:space="preserve">LETRA DE ACO INOX N║22 COM 20CM DE ALTURA.FORNECIMENTO E COL OCACAO    </v>
          </cell>
          <cell r="C3976" t="str">
            <v>UN</v>
          </cell>
        </row>
        <row r="3977">
          <cell r="A3977" t="str">
            <v>05.055.0010-A</v>
          </cell>
          <cell r="B3977" t="str">
            <v xml:space="preserve">LETRA DE ACO INOX N║22 COM 20CM DE ALTURA.FORNECIMENTO E COL OCACAO    </v>
          </cell>
          <cell r="C3977" t="str">
            <v>UN</v>
          </cell>
        </row>
        <row r="3978">
          <cell r="A3978" t="str">
            <v>05.055.0020-0</v>
          </cell>
          <cell r="B3978" t="str">
            <v xml:space="preserve">LETRA DE LATAO COM 30CM DE ALTURA TIPO "HELVETICA MEDIUM" OU SIMILAR.FORNECIMENTO E COLOCACAO    </v>
          </cell>
          <cell r="C3978" t="str">
            <v>UN</v>
          </cell>
        </row>
        <row r="3979">
          <cell r="A3979" t="str">
            <v>05.055.0020-A</v>
          </cell>
          <cell r="B3979" t="str">
            <v xml:space="preserve">LETRA DE LATAO COM 30CM DE ALTURA TIPO "HELVETICA MEDIUM" OU SIMILAR.FORNECIMENTO E COLOCACAO    </v>
          </cell>
          <cell r="C3979" t="str">
            <v>UN</v>
          </cell>
        </row>
        <row r="3980">
          <cell r="A3980" t="str">
            <v>05.055.0022-0</v>
          </cell>
          <cell r="B3980" t="str">
            <v xml:space="preserve">LETRA DE ACO ESCOVADO COM 30CM DE ALTURA.FORNECIMENTO E COLO CACAO    </v>
          </cell>
          <cell r="C3980" t="str">
            <v>UN</v>
          </cell>
        </row>
        <row r="3981">
          <cell r="A3981" t="str">
            <v>05.055.0022-A</v>
          </cell>
          <cell r="B3981" t="str">
            <v xml:space="preserve">LETRA DE ACO ESCOVADO COM 30CM DE ALTURA.FORNECIMENTO E COLO CACAO    </v>
          </cell>
          <cell r="C3981" t="str">
            <v>UN</v>
          </cell>
        </row>
        <row r="3982">
          <cell r="A3982" t="str">
            <v>05.055.0024-0</v>
          </cell>
          <cell r="B3982" t="str">
            <v xml:space="preserve">LETRA DE ACO ESCOVADO COM 40CM DE ALTURA.FORNECIMENTO E COLO CACAO    </v>
          </cell>
          <cell r="C3982" t="str">
            <v>UN</v>
          </cell>
        </row>
        <row r="3983">
          <cell r="A3983" t="str">
            <v>05.055.0024-A</v>
          </cell>
          <cell r="B3983" t="str">
            <v xml:space="preserve">LETRA DE ACO ESCOVADO COM 40CM DE ALTURA.FORNECIMENTO E COLO CACAO    </v>
          </cell>
          <cell r="C3983" t="str">
            <v>UN</v>
          </cell>
        </row>
        <row r="3984">
          <cell r="A3984" t="str">
            <v>05.055.0030-0</v>
          </cell>
          <cell r="B3984" t="str">
            <v xml:space="preserve">LETRA FUNDIDA EM ALUMINIO,POLIDA NAS LATERAIS,TIPO "HELVETIC A",COM ALTURA DE 10CM E ESPESSURA DE 5MM,COM PINOS PARA FIXA CAO.FORNECIMENTO E COLOCACAO   </v>
          </cell>
          <cell r="C3984" t="str">
            <v>UN</v>
          </cell>
        </row>
        <row r="3985">
          <cell r="A3985" t="str">
            <v>05.055.0030-A</v>
          </cell>
          <cell r="B3985" t="str">
            <v xml:space="preserve">LETRA FUNDIDA EM ALUMINIO,POLIDA NAS LATERAIS,TIPO "HELVETIC A",COM ALTURA DE 10CM E ESPESSURA DE 5MM,COM PINOS PARA FIXA CAO.FORNECIMENTO E COLOCACAO   </v>
          </cell>
          <cell r="C3985" t="str">
            <v>UN</v>
          </cell>
        </row>
        <row r="3986">
          <cell r="A3986" t="str">
            <v>05.055.0040-0</v>
          </cell>
          <cell r="B3986" t="str">
            <v xml:space="preserve">LETRA FUNDIDA EM BRONZE,POLIDA E OXIDADA NAS LATERAIS,TIPO " HELVETICA",COM ALTURA DE 10CM E ESPESSURA DE 5MM COM PINOS P ARA FIXACAO.FORNECIMENTO E COLOCACAO   </v>
          </cell>
          <cell r="C3986" t="str">
            <v>UN</v>
          </cell>
        </row>
        <row r="3987">
          <cell r="A3987" t="str">
            <v>05.055.0040-A</v>
          </cell>
          <cell r="B3987" t="str">
            <v xml:space="preserve">LETRA FUNDIDA EM BRONZE,POLIDA E OXIDADA NAS LATERAIS,TIPO " HELVETICA",COM ALTURA DE 10CM E ESPESSURA DE 5MM COM PINOS P ARA FIXACAO.FORNECIMENTO E COLOCACAO   </v>
          </cell>
          <cell r="C3987" t="str">
            <v>UN</v>
          </cell>
        </row>
        <row r="3988">
          <cell r="A3988" t="str">
            <v>05.055.9999-0</v>
          </cell>
          <cell r="B3988" t="str">
            <v xml:space="preserve">INDICE 05.055 LETRAS METALICAS    </v>
          </cell>
        </row>
        <row r="3989">
          <cell r="A3989" t="str">
            <v>05.055.9999-A</v>
          </cell>
          <cell r="B3989" t="str">
            <v xml:space="preserve">INDICE 05.055 LETRAS METALICAS    </v>
          </cell>
        </row>
        <row r="3990">
          <cell r="A3990" t="str">
            <v>05.056.0001-0</v>
          </cell>
          <cell r="B3990" t="str">
            <v xml:space="preserve">PLACA DE FERRO ESMALTADO DE 12X18CM COM NUMERACAO PARA IDENT IFICACAO DE IMOVEL EM LOGRADOURO.FORNECIMENTO E COLOCACAO    </v>
          </cell>
          <cell r="C3990" t="str">
            <v>UN</v>
          </cell>
        </row>
        <row r="3991">
          <cell r="A3991" t="str">
            <v>05.056.0001-A</v>
          </cell>
          <cell r="B3991" t="str">
            <v xml:space="preserve">PLACA DE FERRO ESMALTADO DE 12X18CM COM NUMERACAO PARA IDENT IFICACAO DE IMOVEL EM LOGRADOURO.FORNECIMENTO E COLOCACAO    </v>
          </cell>
          <cell r="C3991" t="str">
            <v>UN</v>
          </cell>
        </row>
        <row r="3992">
          <cell r="A3992" t="str">
            <v>05.056.0002-0</v>
          </cell>
          <cell r="B3992" t="str">
            <v xml:space="preserve">PLACA DE FERRO ESMALTADO FORMA ELIPTICA,N║13,PARA IDENTIFICA CAO DE MARCADOR,DE LUZ OU GAS OU OUTRO,EM CONJUNTO HABITACIO NAL.FORNECIMENTO E COLOCACAO   </v>
          </cell>
          <cell r="C3992" t="str">
            <v>UN</v>
          </cell>
        </row>
        <row r="3993">
          <cell r="A3993" t="str">
            <v>05.056.0002-A</v>
          </cell>
          <cell r="B3993" t="str">
            <v xml:space="preserve">PLACA DE FERRO ESMALTADO FORMA ELIPTICA,N║13,PARA IDENTIFICA CAO DE MARCADOR,DE LUZ OU GAS OU OUTRO,EM CONJUNTO HABITACIO NAL.FORNECIMENTO E COLOCACAO   </v>
          </cell>
          <cell r="C3993" t="str">
            <v>UN</v>
          </cell>
        </row>
        <row r="3994">
          <cell r="A3994" t="str">
            <v>05.056.9999-0</v>
          </cell>
          <cell r="B3994" t="str">
            <v xml:space="preserve">INDICE 05.056 PLACA IDENTIFICACAO DE IMOVEIS    </v>
          </cell>
        </row>
        <row r="3995">
          <cell r="A3995" t="str">
            <v>05.056.9999-A</v>
          </cell>
          <cell r="B3995" t="str">
            <v xml:space="preserve">INDICE 05.056 PLACA IDENTIFICACAO DE IMOVEIS    </v>
          </cell>
        </row>
        <row r="3996">
          <cell r="A3996" t="str">
            <v>05.057.0010-0</v>
          </cell>
          <cell r="B3996" t="str">
            <v xml:space="preserve">PLACA DE IDENTIFICACAO EM ACO INOXIDAVEL,ESCRITA EM BRAILLE, MEDINDO 8X25CM.FORNECIMENTO E COLOCACAO    </v>
          </cell>
          <cell r="C3996" t="str">
            <v>UN</v>
          </cell>
        </row>
        <row r="3997">
          <cell r="A3997" t="str">
            <v>05.057.0010-A</v>
          </cell>
          <cell r="B3997" t="str">
            <v xml:space="preserve">PLACA DE IDENTIFICACAO EM ACO INOXIDAVEL,ESCRITA EM BRAILLE, MEDINDO 8X25CM.FORNECIMENTO E COLOCACAO    </v>
          </cell>
          <cell r="C3997" t="str">
            <v>UN</v>
          </cell>
        </row>
        <row r="3998">
          <cell r="A3998" t="str">
            <v>05.057.0015-0</v>
          </cell>
          <cell r="B3998" t="str">
            <v xml:space="preserve">MAPA TATIL(BRAILLE/RELEVO) EM ACRILICO,MEDINDO 54X39CM,PARA SINALIZACAO E LOCALIZACAO DE AMBIENTES,FIXACAO COM FITA DUPL A FACE,EXCLUSIVE PEDESTAL.FORNECIMENTO E COLOCACAO   </v>
          </cell>
          <cell r="C3998" t="str">
            <v>UN</v>
          </cell>
        </row>
        <row r="3999">
          <cell r="A3999" t="str">
            <v>05.057.0015-A</v>
          </cell>
          <cell r="B3999" t="str">
            <v xml:space="preserve">MAPA TATIL(BRAILLE/RELEVO) EM ACRILICO,MEDINDO 54X39CM,PARA SINALIZACAO E LOCALIZACAO DE AMBIENTES,FIXACAO COM FITA DUPL A FACE,EXCLUSIVE PEDESTAL.FORNECIMENTO E COLOCACAO   </v>
          </cell>
          <cell r="C3999" t="str">
            <v>UN</v>
          </cell>
        </row>
        <row r="4000">
          <cell r="A4000" t="str">
            <v>05.057.0020-0</v>
          </cell>
          <cell r="B4000" t="str">
            <v xml:space="preserve">ANEL TATIL DE TEXTURA CONSTRASTANTE (BORRACHA) E,PLACA TATIL DE ALUMINIO EM BRAILE 10X3CM, PARA SINALIZACAO DE CORRIMAOS ,PARA PESSOAS COM NECESSIDADES ESPECIFICAS.FORNECIMENTO E CO LOCACAO  </v>
          </cell>
          <cell r="C4000" t="str">
            <v>UN</v>
          </cell>
        </row>
        <row r="4001">
          <cell r="A4001" t="str">
            <v>05.057.0020-A</v>
          </cell>
          <cell r="B4001" t="str">
            <v xml:space="preserve">ANEL TATIL DE TEXTURA CONSTRASTANTE (BORRACHA) E,PLACA TATIL DE ALUMINIO EM BRAILE 10X3CM, PARA SINALIZACAO DE CORRIMAOS ,PARA PESSOAS COM NECESSIDADES ESPECIFICAS.FORNECIMENTO E CO LOCACAO  </v>
          </cell>
          <cell r="C4001" t="str">
            <v>UN</v>
          </cell>
        </row>
        <row r="4002">
          <cell r="A4002" t="str">
            <v>05.057.9999-0</v>
          </cell>
          <cell r="B4002" t="str">
            <v xml:space="preserve">FAMILIA 05.057 PLACA DE IDENTIFICACAO ESCRITA EM BRAILLE    </v>
          </cell>
        </row>
        <row r="4003">
          <cell r="A4003" t="str">
            <v>05.057.9999-A</v>
          </cell>
          <cell r="B4003" t="str">
            <v xml:space="preserve">FAMILIA 05.057 PLACA DE IDENTIFICACAO ESCRITA EM BRAILLE    </v>
          </cell>
        </row>
        <row r="4004">
          <cell r="A4004" t="str">
            <v>05.058.0010-0</v>
          </cell>
          <cell r="B4004" t="str">
            <v xml:space="preserve">PLASTICO NA COR PRETA,DESTINADO A PROTECAO DE TELHADOS,MOVEI S E PISOS,COM 0,15MM DE ESPESSURA,REUTILIZADO 5 VEZES,INCLUS IVE RETIRADA.FORNECIMENTO E COLOCACAO   </v>
          </cell>
          <cell r="C4004" t="str">
            <v>M2</v>
          </cell>
        </row>
        <row r="4005">
          <cell r="A4005" t="str">
            <v>05.058.0010-A</v>
          </cell>
          <cell r="B4005" t="str">
            <v xml:space="preserve">PLASTICO NA COR PRETA,DESTINADO A PROTECAO DE TELHADOS,MOVEI S E PISOS,COM 0,15MM DE ESPESSURA,REUTILIZADO 5 VEZES,INCLUS IVE RETIRADA.FORNECIMENTO E COLOCACAO   </v>
          </cell>
          <cell r="C4005" t="str">
            <v>M2</v>
          </cell>
        </row>
        <row r="4006">
          <cell r="A4006" t="str">
            <v>05.058.0011-0</v>
          </cell>
          <cell r="B4006" t="str">
            <v xml:space="preserve">LONA TIPO LEVE PARA PROTECAO DE TELHADOS,REUTILIZADO 2 VEZES ,INCLUSIVE RETIRADA.FORNECIMENTO E COLOCACAO    </v>
          </cell>
          <cell r="C4006" t="str">
            <v>M2</v>
          </cell>
        </row>
        <row r="4007">
          <cell r="A4007" t="str">
            <v>05.058.0011-A</v>
          </cell>
          <cell r="B4007" t="str">
            <v xml:space="preserve">LONA TIPO LEVE PARA PROTECAO DE TELHADOS,REUTILIZADO 2 VEZES ,INCLUSIVE RETIRADA.FORNECIMENTO E COLOCACAO    </v>
          </cell>
          <cell r="C4007" t="str">
            <v>M2</v>
          </cell>
        </row>
        <row r="4008">
          <cell r="A4008" t="str">
            <v>05.058.0020-0</v>
          </cell>
          <cell r="B4008" t="str">
            <v xml:space="preserve">LONA DE POLIETILENO(LONA TERREIRO)COM ESPESSURA DE 0,20MM PA RA IMPERMEABILIZACAO DE SOLO,MEDIDA PELA AREA COBERTA,INCLUS IVE PERDAS E TRANSPASSE   </v>
          </cell>
          <cell r="C4008" t="str">
            <v>M2</v>
          </cell>
        </row>
        <row r="4009">
          <cell r="A4009" t="str">
            <v>05.058.0020-A</v>
          </cell>
          <cell r="B4009" t="str">
            <v xml:space="preserve">LONA DE POLIETILENO(LONA TERREIRO)COM ESPESSURA DE 0,20MM PA RA IMPERMEABILIZACAO DE SOLO,MEDIDA PELA AREA COBERTA,INCLUS IVE PERDAS E TRANSPASSE   </v>
          </cell>
          <cell r="C4009" t="str">
            <v>M2</v>
          </cell>
        </row>
        <row r="4010">
          <cell r="A4010" t="str">
            <v>05.058.0030-0</v>
          </cell>
          <cell r="B4010" t="str">
            <v xml:space="preserve">PLASTICO BOLHAO,BOLHA DIAMETRO DE 25MM E LARGURA DE 1,30M.FO RNECIMENTO E COLOCACAO    </v>
          </cell>
          <cell r="C4010" t="str">
            <v>M</v>
          </cell>
        </row>
        <row r="4011">
          <cell r="A4011" t="str">
            <v>05.058.0030-A</v>
          </cell>
          <cell r="B4011" t="str">
            <v xml:space="preserve">PLASTICO BOLHAO,BOLHA DIAMETRO DE 25MM E LARGURA DE 1,30M.FO RNECIMENTO E COLOCACAO    </v>
          </cell>
          <cell r="C4011" t="str">
            <v>M</v>
          </cell>
        </row>
        <row r="4012">
          <cell r="A4012" t="str">
            <v>05.058.9999-0</v>
          </cell>
          <cell r="B4012" t="str">
            <v xml:space="preserve">FAMILIA 05.058     </v>
          </cell>
          <cell r="C4012">
            <v>0</v>
          </cell>
        </row>
        <row r="4013">
          <cell r="A4013" t="str">
            <v>05.058.9999-A</v>
          </cell>
          <cell r="B4013" t="str">
            <v xml:space="preserve">FAMILIA 05.058     </v>
          </cell>
          <cell r="C4013">
            <v>0</v>
          </cell>
        </row>
        <row r="4014">
          <cell r="A4014" t="str">
            <v>05.060.9999-0</v>
          </cell>
          <cell r="B4014" t="str">
            <v xml:space="preserve">FAMILIA 05.060     </v>
          </cell>
          <cell r="C4014">
            <v>0</v>
          </cell>
        </row>
        <row r="4015">
          <cell r="A4015" t="str">
            <v>05.060.9999-A</v>
          </cell>
          <cell r="B4015" t="str">
            <v xml:space="preserve">FAMILIA 05.060     </v>
          </cell>
          <cell r="C4015">
            <v>0</v>
          </cell>
        </row>
        <row r="4016">
          <cell r="A4016" t="str">
            <v>05.075.0005-0</v>
          </cell>
          <cell r="B4016" t="str">
            <v>CRAVACAO DE PERFIL "H" DE 6"X6",1¬ ALMA,ATE 4,50M DE COMPRIM ENTO,ADMITINDO-SE SUA UTILIZACAO 6 VEZES,PARA EXECUCAO DE PR ANCHADA HORIZONTAL,INCLUSIVE FORNECIMENTO.CONSIDERA-SE A CRA VACAO COM BATE-ESTACAS E RETIRADA COM PORTICO MOVEL,TRANSPOR TE INTERNO COM TRATOR E LIMPEZA DO PERFIL APOS CADA UTILIZAC AO</v>
          </cell>
          <cell r="C4016" t="str">
            <v>M</v>
          </cell>
        </row>
        <row r="4017">
          <cell r="A4017" t="str">
            <v>05.075.0005-A</v>
          </cell>
          <cell r="B4017" t="str">
            <v>CRAVACAO DE PERFIL "H" DE 6"X6",1¬ ALMA,ATE 4,50M DE COMPRIM ENTO,ADMITINDO-SE SUA UTILIZACAO 6 VEZES,PARA EXECUCAO DE PR ANCHADA HORIZONTAL,INCLUSIVE FORNECIMENTO.CONSIDERA-SE A CRA VACAO COM BATE-ESTACAS E RETIRADA COM PORTICO MOVEL,TRANSPOR TE INTERNO COM TRATOR E LIMPEZA DO PERFIL APOS CADA UTILIZAC AO</v>
          </cell>
          <cell r="C4017" t="str">
            <v>M</v>
          </cell>
        </row>
        <row r="4018">
          <cell r="A4018" t="str">
            <v>05.075.0006-0</v>
          </cell>
          <cell r="B4018" t="str">
            <v>CRAVACAO DE PERFIL "H" DE 6"X6",1¬ ALMA,ATE 4,50M DE COMPRIM ENTO,ADMITINDO-SE SUA UTILIZACAO 4 VEZES,P/EXEC.DE PRANCHADA HORIZ.,INCL.FORN.CONSIDERA-SE A CRAVACAO C/BATE-ESTACAS E R ETIRADA C/PORTICO MOVEL DEPOIS DA REDUCAO DO ATRITO,EMPREGAN DO-SE MACACOS,TRANSP.INT.C/TRATOR E LIMPEZA DO PERFIL APOS C ADA UTILIZACAO</v>
          </cell>
          <cell r="C4018" t="str">
            <v>M</v>
          </cell>
        </row>
        <row r="4019">
          <cell r="A4019" t="str">
            <v>05.075.0006-A</v>
          </cell>
          <cell r="B4019" t="str">
            <v>CRAVACAO DE PERFIL "H" DE 6"X6",1¬ ALMA,ATE 4,50M DE COMPRIM ENTO,ADMITINDO-SE SUA UTILIZACAO 4 VEZES,P/EXEC.DE PRANCHADA HORIZ.,INCL.FORN.CONSIDERA-SE A CRAVACAO C/BATE-ESTACAS E R ETIRADA C/PORTICO MOVEL DEPOIS DA REDUCAO DO ATRITO,EMPREGAN DO-SE MACACOS,TRANSP.INT.C/TRATOR E LIMPEZA DO PERFIL APOS C ADA UTILIZACAO</v>
          </cell>
          <cell r="C4019" t="str">
            <v>M</v>
          </cell>
        </row>
        <row r="4020">
          <cell r="A4020" t="str">
            <v>05.075.0007-1</v>
          </cell>
          <cell r="B4020" t="str">
            <v xml:space="preserve">CRAVACAO DE PERFIL "H" DE 6"X6",1¬ ALMA,ATE 9,00M DE COMPRIM ENTO,ADMITINDO-SE SUA UTILIZACAO 5 VEZES,PARA EXECUCAO DE PR ANCHADA HORIZONTAL,INCLUSIVE FORNECIMENTO.CONSIDERA-SE A CRA VACAO COM BATE-ESTACAS E RETIRADA COM ESCAVADEIRA,TRANSPORTE INTERNO COM TRATOR E LIMPEZA DO PERFIL APOS CADA UTILIZACAO </v>
          </cell>
          <cell r="C4020" t="str">
            <v>M</v>
          </cell>
        </row>
        <row r="4021">
          <cell r="A4021" t="str">
            <v>05.075.0007-B</v>
          </cell>
          <cell r="B4021" t="str">
            <v xml:space="preserve">CRAVACAO DE PERFIL "H" DE 6"X6",1¬ ALMA,ATE 9,00M DE COMPRIM ENTO,ADMITINDO-SE SUA UTILIZACAO 5 VEZES,PARA EXECUCAO DE PR ANCHADA HORIZONTAL,INCLUSIVE FORNECIMENTO.CONSIDERA-SE A CRA VACAO COM BATE-ESTACAS E RETIRADA COM ESCAVADEIRA,TRANSPORTE INTERNO COM TRATOR E LIMPEZA DO PERFIL APOS CADA UTILIZACAO </v>
          </cell>
          <cell r="C4021" t="str">
            <v>M</v>
          </cell>
        </row>
        <row r="4022">
          <cell r="A4022" t="str">
            <v>05.075.0008-0</v>
          </cell>
          <cell r="B4022" t="str">
            <v>CRAVACAO DE PERFIL "H" DE 6"X6",1¬ ALMA,ATE 9,00M DE COMPRIM ENTO,ADMITINDO-SE SUA UTILIZACAO 3 VEZES,PARA EXEC.DE PRANCH ADA HORIZ.,INCL.FORN.CONSIDERA-SE A CRAVACAO C/BATE-ESTACAS E RETIRADA C/ESCAVADEIRA DEPOIS DA REDUCAO DO ATRITO,EMPRE GANDO-SE MACACOS,TRANSP.INT.C/TRATOR E LIMPEZA DO PERFIL APO S CADA UTILIZACAO</v>
          </cell>
          <cell r="C4022" t="str">
            <v>M</v>
          </cell>
        </row>
        <row r="4023">
          <cell r="A4023" t="str">
            <v>05.075.0008-A</v>
          </cell>
          <cell r="B4023" t="str">
            <v>CRAVACAO DE PERFIL "H" DE 6"X6",1¬ ALMA,ATE 9,00M DE COMPRIM ENTO,ADMITINDO-SE SUA UTILIZACAO 3 VEZES,PARA EXEC.DE PRANCH ADA HORIZ.,INCL.FORN.CONSIDERA-SE A CRAVACAO C/BATE-ESTACAS E RETIRADA C/ESCAVADEIRA DEPOIS DA REDUCAO DO ATRITO,EMPRE GANDO-SE MACACOS,TRANSP.INT.C/TRATOR E LIMPEZA DO PERFIL APO S CADA UTILIZACAO</v>
          </cell>
          <cell r="C4023" t="str">
            <v>M</v>
          </cell>
        </row>
        <row r="4024">
          <cell r="A4024" t="str">
            <v>05.075.9999-0</v>
          </cell>
          <cell r="B4024" t="str">
            <v xml:space="preserve">INDICE DA FAMILIA     </v>
          </cell>
        </row>
        <row r="4025">
          <cell r="A4025" t="str">
            <v>05.075.9999-A</v>
          </cell>
          <cell r="B4025" t="str">
            <v xml:space="preserve">INDICE DA FAMILIA     </v>
          </cell>
        </row>
        <row r="4026">
          <cell r="A4026" t="str">
            <v>05.077.0001-0</v>
          </cell>
          <cell r="B4026" t="str">
            <v xml:space="preserve">ESCORAMENTO DE VALAS EM PRANCHADA HORIZONTAL,EMPREGANDO-SE M ADEIRA DE 3¬ E PERFIL METALICO "H" DE 6"X6",REUTILIZADOS EM 5 VEZES,INCLUSIVE FORNECIMENTO DE TODOS OS MATERIAIS,COLOCAC AO E RETIRADA  </v>
          </cell>
          <cell r="C4026" t="str">
            <v>M2</v>
          </cell>
        </row>
        <row r="4027">
          <cell r="A4027" t="str">
            <v>05.077.0001-A</v>
          </cell>
          <cell r="B4027" t="str">
            <v xml:space="preserve">ESCORAMENTO DE VALAS EM PRANCHADA HORIZONTAL,EMPREGANDO-SE M ADEIRA DE 3¬ E PERFIL METALICO "H" DE 6"X6",REUTILIZADOS EM 5 VEZES,INCLUSIVE FORNECIMENTO DE TODOS OS MATERIAIS,COLOCAC AO E RETIRADA  </v>
          </cell>
          <cell r="C4027" t="str">
            <v>M2</v>
          </cell>
        </row>
        <row r="4028">
          <cell r="A4028" t="str">
            <v>05.077.0010-0</v>
          </cell>
          <cell r="B4028" t="str">
            <v xml:space="preserve">ESCORAMENTO MISTO DE PRANCHADA HORIZONTAL ATE 8M DE PROFUNDI DADE COM PRANCHAS DE MADEIRA,ESTACAS E LONGARINAS DE ACO I D E 10",ESTRONCAS DE DUPLO I DE 8",COMPREENDENDO FORNECIMENTO, COLOCACAO E RETIRADA DE TODOS OS COMPONENTES COM REAPROVEITA MENTO DESTES </v>
          </cell>
          <cell r="C4028" t="str">
            <v>M2</v>
          </cell>
        </row>
        <row r="4029">
          <cell r="A4029" t="str">
            <v>05.077.0010-A</v>
          </cell>
          <cell r="B4029" t="str">
            <v xml:space="preserve">ESCORAMENTO MISTO DE PRANCHADA HORIZONTAL ATE 8M DE PROFUNDI DADE COM PRANCHAS DE MADEIRA,ESTACAS E LONGARINAS DE ACO I D E 10",ESTRONCAS DE DUPLO I DE 8",COMPREENDENDO FORNECIMENTO, COLOCACAO E RETIRADA DE TODOS OS COMPONENTES COM REAPROVEITA MENTO DESTES </v>
          </cell>
          <cell r="C4029" t="str">
            <v>M2</v>
          </cell>
        </row>
        <row r="4030">
          <cell r="A4030" t="str">
            <v>05.077.9999-0</v>
          </cell>
          <cell r="B4030" t="str">
            <v xml:space="preserve">INDICE DA FAMILIA     </v>
          </cell>
        </row>
        <row r="4031">
          <cell r="A4031" t="str">
            <v>05.077.9999-A</v>
          </cell>
          <cell r="B4031" t="str">
            <v xml:space="preserve">INDICE DA FAMILIA     </v>
          </cell>
        </row>
        <row r="4032">
          <cell r="A4032" t="str">
            <v>05.080.0020-0</v>
          </cell>
          <cell r="B4032" t="str">
            <v>ENSECADEIRA DE ESTACAS-PRANCHAS DE ACO EM CAVAS OU VALAS COM PROFUNDIDADE ATE 4,00M.O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4032" t="str">
            <v>M2</v>
          </cell>
        </row>
        <row r="4033">
          <cell r="A4033" t="str">
            <v>05.080.0020-A</v>
          </cell>
          <cell r="B4033" t="str">
            <v>ENSECADEIRA DE ESTACAS-PRANCHAS DE ACO EM CAVAS OU VALAS COM PROFUNDIDADE ATE 4,00M.O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4033" t="str">
            <v>M2</v>
          </cell>
        </row>
        <row r="4034">
          <cell r="A4034" t="str">
            <v>05.080.0025-0</v>
          </cell>
          <cell r="B4034" t="str">
            <v>ENSECADEIRA DE ESTACAS-PRANCHAS DE ACO EM CAVAS OU VALAS COM PROFUNDIDADE ATE 4,00M.O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4034" t="str">
            <v>M2</v>
          </cell>
        </row>
        <row r="4035">
          <cell r="A4035" t="str">
            <v>05.080.0025-A</v>
          </cell>
          <cell r="B4035" t="str">
            <v>ENSECADEIRA DE ESTACAS-PRANCHAS DE ACO EM CAVAS OU VALAS COM PROFUNDIDADE ATE 4,00M.O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4035" t="str">
            <v>M2</v>
          </cell>
        </row>
        <row r="4036">
          <cell r="A4036" t="str">
            <v>05.080.0030-0</v>
          </cell>
          <cell r="B4036" t="str">
            <v>ENSECADEIRA DE ESTACAS-PRANCHAS DE ACO EM CAVAS OU VALAS COM PROFUNDIDADE ATE 4,00M.O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4036" t="str">
            <v>M2</v>
          </cell>
        </row>
        <row r="4037">
          <cell r="A4037" t="str">
            <v>05.080.0030-A</v>
          </cell>
          <cell r="B4037" t="str">
            <v>ENSECADEIRA DE ESTACAS-PRANCHAS DE ACO EM CAVAS OU VALAS COM PROFUNDIDADE ATE 4,00M.O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4037" t="str">
            <v>M2</v>
          </cell>
        </row>
        <row r="4038">
          <cell r="A4038" t="str">
            <v>05.080.0040-0</v>
          </cell>
          <cell r="B4038" t="str">
            <v>ENSECADEIRA DE ESTACAS-PRANCHAS DE ACO EM CAVAS OU VALAS COM PROFUNDIDADE ATE 5,00M.O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4038" t="str">
            <v>M2</v>
          </cell>
        </row>
        <row r="4039">
          <cell r="A4039" t="str">
            <v>05.080.0040-A</v>
          </cell>
          <cell r="B4039" t="str">
            <v>ENSECADEIRA DE ESTACAS-PRANCHAS DE ACO EM CAVAS OU VALAS COM PROFUNDIDADE ATE 5,00M.O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4039" t="str">
            <v>M2</v>
          </cell>
        </row>
        <row r="4040">
          <cell r="A4040" t="str">
            <v>05.080.0045-0</v>
          </cell>
          <cell r="B4040" t="str">
            <v>ENSECADEIRA DE ESTACAS-PRANCHAS DE ACO EM CAVAS OU VALAS COM PROFUNDIDADE ATE 5,00M.O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4040" t="str">
            <v>M2</v>
          </cell>
        </row>
        <row r="4041">
          <cell r="A4041" t="str">
            <v>05.080.0045-A</v>
          </cell>
          <cell r="B4041" t="str">
            <v>ENSECADEIRA DE ESTACAS-PRANCHAS DE ACO EM CAVAS OU VALAS COM PROFUNDIDADE ATE 5,00M.O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4041" t="str">
            <v>M2</v>
          </cell>
        </row>
        <row r="4042">
          <cell r="A4042" t="str">
            <v>05.080.0050-0</v>
          </cell>
          <cell r="B4042" t="str">
            <v>ENSECADEIRA DE ESTACAS-PRANCHAS DE ACO EM CAVAS OU VALAS COM PROFUNDIDADE ATE 5,00M.O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4042" t="str">
            <v>M2</v>
          </cell>
        </row>
        <row r="4043">
          <cell r="A4043" t="str">
            <v>05.080.0050-A</v>
          </cell>
          <cell r="B4043" t="str">
            <v>ENSECADEIRA DE ESTACAS-PRANCHAS DE ACO EM CAVAS OU VALAS COM PROFUNDIDADE ATE 5,00M.O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4043" t="str">
            <v>M2</v>
          </cell>
        </row>
        <row r="4044">
          <cell r="A4044" t="str">
            <v>05.080.0060-0</v>
          </cell>
          <cell r="B4044" t="str">
            <v>ENSECADEIRA DE ESTACAS-PRANCHAS DE ACO EM CAVAS OU VALAS COM PROFUNDIDADE ATE 6,00M.O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4044" t="str">
            <v>M2</v>
          </cell>
        </row>
        <row r="4045">
          <cell r="A4045" t="str">
            <v>05.080.0060-A</v>
          </cell>
          <cell r="B4045" t="str">
            <v>ENSECADEIRA DE ESTACAS-PRANCHAS DE ACO EM CAVAS OU VALAS COM PROFUNDIDADE ATE 6,00M.O CUSTO INCLUI O FORNECIMENTO,EXECUC AO E RETIRADA DE TODOS OS MATERIAIS,CONSIDERANDO A REUTILIZA CAO DE 60 VEZES PARA ESTACAS-PRANCHAS E 10 VEZES PARA GUIAS E ESTRONCAS DE MADEIRA,EXCL.ESCAVACAO.MEDICAO DO SERVICO SER A PELA SUPERFICIE UTIL COBRINDO PAREDES DAS CAVAS OU VALAS</v>
          </cell>
          <cell r="C4045" t="str">
            <v>M2</v>
          </cell>
        </row>
        <row r="4046">
          <cell r="A4046" t="str">
            <v>05.080.0065-0</v>
          </cell>
          <cell r="B4046" t="str">
            <v>ENSECADEIRA DE ESTACAS-PRANCHAS DE ACO EM CAVAS OU VALAS COM PROFUNDIDADE ATE 6,00M.O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4046" t="str">
            <v>M2</v>
          </cell>
        </row>
        <row r="4047">
          <cell r="A4047" t="str">
            <v>05.080.0065-A</v>
          </cell>
          <cell r="B4047" t="str">
            <v>ENSECADEIRA DE ESTACAS-PRANCHAS DE ACO EM CAVAS OU VALAS COM PROFUNDIDADE ATE 6,00M.O CUSTO INCLUI O FORNECIMENTO,EXECUC AO E RETIRADA DE TODOS OS MATERIAIS,CONSIDERANDO A REUTILIZA CAO DE 40 VEZES PARA ESTACAS-PRANCHAS E 10 VEZES PARA GUIAS E ESTRONCAS DE MADEIRA,EXCL.ESCAVACAO.MEDICAO DO SERVICO SER A PELA SUPERFICIE UTIL COBRINDO PAREDES DAS CAVAS OU VALAS</v>
          </cell>
          <cell r="C4047" t="str">
            <v>M2</v>
          </cell>
        </row>
        <row r="4048">
          <cell r="A4048" t="str">
            <v>05.080.0070-0</v>
          </cell>
          <cell r="B4048" t="str">
            <v>ENSECADEIRA DE ESTACAS-PRANCHAS DE ACO EM CAVAS OU VALAS COM PROFUNDIDADE ATE 6,00M.O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4048" t="str">
            <v>M2</v>
          </cell>
        </row>
        <row r="4049">
          <cell r="A4049" t="str">
            <v>05.080.0070-A</v>
          </cell>
          <cell r="B4049" t="str">
            <v>ENSECADEIRA DE ESTACAS-PRANCHAS DE ACO EM CAVAS OU VALAS COM PROFUNDIDADE ATE 6,00M.O CUSTO INCLUI O FORNECIMENTO,EXECUC AO E RETIRADA DE TODOS OS MATERIAIS,CONSIDERANDO A REUTILIZA CAO DE 15 VEZES PARA ESTACAS-PRANCHAS E 10 VEZES PARA GUIAS E ESTRONCAS DE MADEIRA,EXCL.ESCAVACAO.MEDICAO DO SERVICO SER A PELA SUPERFICIE UTIL COBRINDO PAREDES DAS CAVAS OU VALAS</v>
          </cell>
          <cell r="C4049" t="str">
            <v>M2</v>
          </cell>
        </row>
        <row r="4050">
          <cell r="A4050" t="str">
            <v>05.080.9999-0</v>
          </cell>
          <cell r="B4050" t="str">
            <v xml:space="preserve">INDICE DA FAMILIA     </v>
          </cell>
        </row>
        <row r="4051">
          <cell r="A4051" t="str">
            <v>05.080.9999-A</v>
          </cell>
          <cell r="B4051" t="str">
            <v xml:space="preserve">INDICE DA FAMILIA     </v>
          </cell>
        </row>
        <row r="4052">
          <cell r="A4052" t="str">
            <v>05.081.0010-0</v>
          </cell>
          <cell r="B4052" t="str">
            <v>ENSECADEIRA DE ESTACAS-PRANCHAS DE ACO EM CAVAS OU VALAS COM PROFUNDIDADE ATE 4,00M.CUSTO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4052" t="str">
            <v>M2</v>
          </cell>
        </row>
        <row r="4053">
          <cell r="A4053" t="str">
            <v>05.081.0010-A</v>
          </cell>
          <cell r="B4053" t="str">
            <v>ENSECADEIRA DE ESTACAS-PRANCHAS DE ACO EM CAVAS OU VALAS COM PROFUNDIDADE ATE 4,00M.CUSTO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4053" t="str">
            <v>M2</v>
          </cell>
        </row>
        <row r="4054">
          <cell r="A4054" t="str">
            <v>05.081.0012-0</v>
          </cell>
          <cell r="B4054" t="str">
            <v>ENSECADEIRA DE ESTACAS-PRANCHAS DE ACO EM CAVAS OU VALAS COM PROFUNDIDADE ATE 4,00M.CUSTO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4054" t="str">
            <v>M2</v>
          </cell>
        </row>
        <row r="4055">
          <cell r="A4055" t="str">
            <v>05.081.0012-A</v>
          </cell>
          <cell r="B4055" t="str">
            <v>ENSECADEIRA DE ESTACAS-PRANCHAS DE ACO EM CAVAS OU VALAS COM PROFUNDIDADE ATE 4,00M.CUSTO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4055" t="str">
            <v>M2</v>
          </cell>
        </row>
        <row r="4056">
          <cell r="A4056" t="str">
            <v>05.081.0015-0</v>
          </cell>
          <cell r="B4056" t="str">
            <v>ENSECADEIRA DE ESTACAS-PRANCHAS DE ACO EM CAVAS OU VALAS COM PROFUNDIDADE ATE 4,00M.CUSTO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4056" t="str">
            <v>M2</v>
          </cell>
        </row>
        <row r="4057">
          <cell r="A4057" t="str">
            <v>05.081.0015-A</v>
          </cell>
          <cell r="B4057" t="str">
            <v>ENSECADEIRA DE ESTACAS-PRANCHAS DE ACO EM CAVAS OU VALAS COM PROFUNDIDADE ATE 4,00M.CUSTO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4057" t="str">
            <v>M2</v>
          </cell>
        </row>
        <row r="4058">
          <cell r="A4058" t="str">
            <v>05.081.0017-0</v>
          </cell>
          <cell r="B4058" t="str">
            <v>ENSECADEIRA DE ESTACAS-PRANCHAS DE ACO EM CAVAS OU VALAS COM PROFUNDIDADE ATE 5,00M.CUSTO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4058" t="str">
            <v>M2</v>
          </cell>
        </row>
        <row r="4059">
          <cell r="A4059" t="str">
            <v>05.081.0017-A</v>
          </cell>
          <cell r="B4059" t="str">
            <v>ENSECADEIRA DE ESTACAS-PRANCHAS DE ACO EM CAVAS OU VALAS COM PROFUNDIDADE ATE 5,00M.CUSTO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4059" t="str">
            <v>M2</v>
          </cell>
        </row>
        <row r="4060">
          <cell r="A4060" t="str">
            <v>05.081.0020-0</v>
          </cell>
          <cell r="B4060" t="str">
            <v>ENSECADEIRA DE ESTACAS-PRANCHAS DE ACO EM CAVAS OU VALAS COM PROFUNDIDADE ATE 5,00M.CUSTO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4060" t="str">
            <v>M2</v>
          </cell>
        </row>
        <row r="4061">
          <cell r="A4061" t="str">
            <v>05.081.0020-A</v>
          </cell>
          <cell r="B4061" t="str">
            <v>ENSECADEIRA DE ESTACAS-PRANCHAS DE ACO EM CAVAS OU VALAS COM PROFUNDIDADE ATE 5,00M.CUSTO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4061" t="str">
            <v>M2</v>
          </cell>
        </row>
        <row r="4062">
          <cell r="A4062" t="str">
            <v>05.081.0022-0</v>
          </cell>
          <cell r="B4062" t="str">
            <v>ENSECADEIRA DE ESTACAS-PRANCHAS DE ACO EM CAVAS OU VALAS COM PROFUNDIDADE ATE 5,00M.CUSTO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4062" t="str">
            <v>M2</v>
          </cell>
        </row>
        <row r="4063">
          <cell r="A4063" t="str">
            <v>05.081.0022-A</v>
          </cell>
          <cell r="B4063" t="str">
            <v>ENSECADEIRA DE ESTACAS-PRANCHAS DE ACO EM CAVAS OU VALAS COM PROFUNDIDADE ATE 5,00M.CUSTO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4063" t="str">
            <v>M2</v>
          </cell>
        </row>
        <row r="4064">
          <cell r="A4064" t="str">
            <v>05.081.0025-0</v>
          </cell>
          <cell r="B4064" t="str">
            <v>ENSECADEIRA DE ESTACAS-PRANCHAS DE ACO EM CAVAS OU VALAS COM PROFUNDIDADE ATE 6,00M.CUSTO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4064" t="str">
            <v>M2</v>
          </cell>
        </row>
        <row r="4065">
          <cell r="A4065" t="str">
            <v>05.081.0025-A</v>
          </cell>
          <cell r="B4065" t="str">
            <v>ENSECADEIRA DE ESTACAS-PRANCHAS DE ACO EM CAVAS OU VALAS COM PROFUNDIDADE ATE 6,00M.CUSTO INCLUI FORNECIMENTO,EXECUCAO E RETIRADA DE TODOS OS MATERIAIS,CONSIDERANDO A REUTILIZACAO DE 60 VEZES PARA ESTACAS-PRANCHAS E 60 VEZES PARA GUIAS E ES TRONCAS DE PERFIL"I"DE ACO,EXCL.ESCAVACAO.MEDICAO SERVICO SE RA PELA SUPERFICIE UTIL COBRINDO PAREDES DAS CAVAS OU VALAS</v>
          </cell>
          <cell r="C4065" t="str">
            <v>M2</v>
          </cell>
        </row>
        <row r="4066">
          <cell r="A4066" t="str">
            <v>05.081.0027-0</v>
          </cell>
          <cell r="B4066" t="str">
            <v>ENSECADEIRA DE ESTACAS-PRANCHAS DE ACO EM CAVAS OU VALAS COM PROFUNDIDADE ATE 6,00M.CUSTO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4066" t="str">
            <v>M2</v>
          </cell>
        </row>
        <row r="4067">
          <cell r="A4067" t="str">
            <v>05.081.0027-A</v>
          </cell>
          <cell r="B4067" t="str">
            <v>ENSECADEIRA DE ESTACAS-PRANCHAS DE ACO EM CAVAS OU VALAS COM PROFUNDIDADE ATE 6,00M.CUSTO INCLUI FORNECIMENTO,EXECUCAO E RETIRADA DE TODOS OS MATERIAIS,CONSIDERANDO A REUTILIZACAO DE 40 VEZES PARA ESTACAS-PRANCHAS E 60 VEZES PARA GUIAS E ES TRONCAS DE PERFIL"I"DE ACO,EXCL.ESCAVACAO.MEDICAO SERVICO SE RA PELA SUPERFICIE UTIL COBRINDO PAREDES DAS CAVAS OU VALAS</v>
          </cell>
          <cell r="C4067" t="str">
            <v>M2</v>
          </cell>
        </row>
        <row r="4068">
          <cell r="A4068" t="str">
            <v>05.081.0029-0</v>
          </cell>
          <cell r="B4068" t="str">
            <v>ENSECADEIRA DE ESTACAS-PRANCHAS DE ACO EM CAVAS OU VALAS COM PROFUNDIDADE ATE 6,00M.CUSTO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4068" t="str">
            <v>M2</v>
          </cell>
        </row>
        <row r="4069">
          <cell r="A4069" t="str">
            <v>05.081.0029-A</v>
          </cell>
          <cell r="B4069" t="str">
            <v>ENSECADEIRA DE ESTACAS-PRANCHAS DE ACO EM CAVAS OU VALAS COM PROFUNDIDADE ATE 6,00M.CUSTO INCLUI FORNECIMENTO,EXECUCAO E RETIRADA DE TODOS OS MATERIAIS,CONSIDERANDO A REUTILIZACAO DE 15 VEZES PARA ESTACAS-PRANCHAS E 60 VEZES PARA GUIAS E ES TRONCAS DE PERFIL"I"DE ACO,EXCL.ESCAVACAO.MEDICAO SERVICO SE RA PELA SUPERFICIE UTIL COBRINDO PAREDES DAS CAVAS OU VALAS</v>
          </cell>
          <cell r="C4069" t="str">
            <v>M2</v>
          </cell>
        </row>
        <row r="4070">
          <cell r="A4070" t="str">
            <v>05.081.0031-0</v>
          </cell>
          <cell r="B4070" t="str">
            <v xml:space="preserve">ESCORAMENTO PARA VALAS "TIPO BLINDAGEM",COM LARGURA E 3,00M DE PROFUNDIDADE DE 2,50M,INCLUSIVE MOVIMENTACAO COM ESCAVADE IRA HIDRAULICA E MAO-DE-OBRA.A MEDICAO SERA FEITA PELO PRODU TO DAS ALTURAS DAS PAREDES ESCORADAS (2 LADOS) VEZES O COMPR IMENTO DA VALA </v>
          </cell>
          <cell r="C4070" t="str">
            <v>M2</v>
          </cell>
        </row>
        <row r="4071">
          <cell r="A4071" t="str">
            <v>05.081.0031-A</v>
          </cell>
          <cell r="B4071" t="str">
            <v xml:space="preserve">ESCORAMENTO PARA VALAS "TIPO BLINDAGEM",COM LARGURA E 3,00M DE PROFUNDIDADE DE 2,50M,INCLUSIVE MOVIMENTACAO COM ESCAVADE IRA HIDRAULICA E MAO-DE-OBRA.A MEDICAO SERA FEITA PELO PRODU TO DAS ALTURAS DAS PAREDES ESCORADAS (2 LADOS) VEZES O COMPR IMENTO DA VALA </v>
          </cell>
          <cell r="C4071" t="str">
            <v>M2</v>
          </cell>
        </row>
        <row r="4072">
          <cell r="A4072" t="str">
            <v>05.081.0032-0</v>
          </cell>
          <cell r="B4072" t="str">
            <v xml:space="preserve">ESCORAMENTO PARA VALAS "TIPO BLINDAGEM",COM LARGURA DE 3,00M E PROFUNDIDADE DE 4,50M,INCLUSIVE MOVIMENTACAO COM ESCAVADE IRA HIDRAULICA E MAO-DE-OBRA.A MEDICAO SERA FEITA PELO PRODU TO DAS ALTURAS DAS PAREDES ESCORADAS (2 LADOS) VEZES O COMPR IMENTO DA VALA </v>
          </cell>
          <cell r="C4072" t="str">
            <v>M2</v>
          </cell>
        </row>
        <row r="4073">
          <cell r="A4073" t="str">
            <v>05.081.0032-A</v>
          </cell>
          <cell r="B4073" t="str">
            <v xml:space="preserve">ESCORAMENTO PARA VALAS "TIPO BLINDAGEM",COM LARGURA DE 3,00M E PROFUNDIDADE DE 4,50M,INCLUSIVE MOVIMENTACAO COM ESCAVADE IRA HIDRAULICA E MAO-DE-OBRA.A MEDICAO SERA FEITA PELO PRODU TO DAS ALTURAS DAS PAREDES ESCORADAS (2 LADOS) VEZES O COMPR IMENTO DA VALA </v>
          </cell>
          <cell r="C4073" t="str">
            <v>M2</v>
          </cell>
        </row>
        <row r="4074">
          <cell r="A4074" t="str">
            <v>05.081.0033-0</v>
          </cell>
          <cell r="B4074" t="str">
            <v xml:space="preserve">ESCORAMENTO PARA VALAS "TIPO BLINDAGEM",COM LARGURA DE 3,00M E PROFUNDIDADE DE 6,00M,INCLUSIVE MOVIMENTACAO COM ESCAVADE IRA HIDRAULICA E MAO-DE-OBRA.A MEDICAO SERA FEITA PELO PRODU TO DAS ALTURAS DAS PAREDES ESCORADAS (2 LADOS) VEZES O COMPR IMENTO DA VALA </v>
          </cell>
          <cell r="C4074" t="str">
            <v>M2</v>
          </cell>
        </row>
        <row r="4075">
          <cell r="A4075" t="str">
            <v>05.081.0033-A</v>
          </cell>
          <cell r="B4075" t="str">
            <v xml:space="preserve">ESCORAMENTO PARA VALAS "TIPO BLINDAGEM",COM LARGURA DE 3,00M E PROFUNDIDADE DE 6,00M,INCLUSIVE MOVIMENTACAO COM ESCAVADE IRA HIDRAULICA E MAO-DE-OBRA.A MEDICAO SERA FEITA PELO PRODU TO DAS ALTURAS DAS PAREDES ESCORADAS (2 LADOS) VEZES O COMPR IMENTO DA VALA </v>
          </cell>
          <cell r="C4075" t="str">
            <v>M2</v>
          </cell>
        </row>
        <row r="4076">
          <cell r="A4076" t="str">
            <v>05.081.0050-0</v>
          </cell>
          <cell r="B4076" t="str">
            <v xml:space="preserve">ESCORAMENTO PARA VALAS "TIPO BLINDAGEM",COM LARGURA DE 5,50 E PROFUNDIDADE DE 2,50M,INCLUSIVE MOVIMENTACAO COM ESCAVADEI RA HIDRAULICA E MAO-DE-OBRA.A MEDICAO SERA FEITA PELO PRODUT O DAS ALTURAS DAS PAREDES ESCORADAS (2 LADOS) VEZES O COMPRI MENTO DA VALA </v>
          </cell>
          <cell r="C4076" t="str">
            <v>M2</v>
          </cell>
        </row>
        <row r="4077">
          <cell r="A4077" t="str">
            <v>05.081.0050-A</v>
          </cell>
          <cell r="B4077" t="str">
            <v xml:space="preserve">ESCORAMENTO PARA VALAS "TIPO BLINDAGEM",COM LARGURA DE 5,50 E PROFUNDIDADE DE 2,50M,INCLUSIVE MOVIMENTACAO COM ESCAVADEI RA HIDRAULICA E MAO-DE-OBRA.A MEDICAO SERA FEITA PELO PRODUT O DAS ALTURAS DAS PAREDES ESCORADAS (2 LADOS) VEZES O COMPRI MENTO DA VALA </v>
          </cell>
          <cell r="C4077" t="str">
            <v>M2</v>
          </cell>
        </row>
        <row r="4078">
          <cell r="A4078" t="str">
            <v>05.081.0051-0</v>
          </cell>
          <cell r="B4078" t="str">
            <v xml:space="preserve">ESCORAMENTO PARA VALAS "TIPO BLINDAGEM",COM LARGURA DE 5,50M E PROFUNDIDADE DE 4,50M,INCLUSIVE MOVIMENTACAO COM ESCAVADE IRA HIDRAULICA E MAO-DE-OBRA.A MEDICAO SERA FEITA PELO PRODU TO DAS ALTURAS DAS PAREDES ESCORADAS (2 LADOS) VEZES O COMPR IMENTO DA VALA </v>
          </cell>
          <cell r="C4078" t="str">
            <v>M2</v>
          </cell>
        </row>
        <row r="4079">
          <cell r="A4079" t="str">
            <v>05.081.0051-A</v>
          </cell>
          <cell r="B4079" t="str">
            <v xml:space="preserve">ESCORAMENTO PARA VALAS "TIPO BLINDAGEM",COM LARGURA DE 5,50M E PROFUNDIDADE DE 4,50M,INCLUSIVE MOVIMENTACAO COM ESCAVADE IRA HIDRAULICA E MAO-DE-OBRA.A MEDICAO SERA FEITA PELO PRODU TO DAS ALTURAS DAS PAREDES ESCORADAS (2 LADOS) VEZES O COMPR IMENTO DA VALA </v>
          </cell>
          <cell r="C4079" t="str">
            <v>M2</v>
          </cell>
        </row>
        <row r="4080">
          <cell r="A4080" t="str">
            <v>05.081.0052-0</v>
          </cell>
          <cell r="B4080" t="str">
            <v xml:space="preserve">ESCORAMENTO PARA VALAS "TIPO BLINDAGEM",COM LARGURA DE 5,50M E PROFUNDIDADE DE 6,00M,INCLUSIVE MOVIMENTACAO COM ESCAVADE IRA HIDRAULICA E MAO-DE-OBRA.A MEDICAO SERA FEITA PELO PRODU TO DAS ALTURAS DAS PAREDES ESCORADAS (2 LADOS) VEZES O COMPR IMENTO DA VALA </v>
          </cell>
          <cell r="C4080" t="str">
            <v>M2</v>
          </cell>
        </row>
        <row r="4081">
          <cell r="A4081" t="str">
            <v>05.081.0052-A</v>
          </cell>
          <cell r="B4081" t="str">
            <v xml:space="preserve">ESCORAMENTO PARA VALAS "TIPO BLINDAGEM",COM LARGURA DE 5,50M E PROFUNDIDADE DE 6,00M,INCLUSIVE MOVIMENTACAO COM ESCAVADE IRA HIDRAULICA E MAO-DE-OBRA.A MEDICAO SERA FEITA PELO PRODU TO DAS ALTURAS DAS PAREDES ESCORADAS (2 LADOS) VEZES O COMPR IMENTO DA VALA </v>
          </cell>
          <cell r="C4081" t="str">
            <v>M2</v>
          </cell>
        </row>
        <row r="4082">
          <cell r="A4082" t="str">
            <v>05.081.9999-0</v>
          </cell>
          <cell r="B4082" t="str">
            <v xml:space="preserve">INDICE DA FAMILIA     </v>
          </cell>
        </row>
        <row r="4083">
          <cell r="A4083" t="str">
            <v>05.081.9999-A</v>
          </cell>
          <cell r="B4083" t="str">
            <v xml:space="preserve">INDICE DA FAMILIA     </v>
          </cell>
        </row>
        <row r="4084">
          <cell r="A4084" t="str">
            <v>05.082.0001-0</v>
          </cell>
          <cell r="B4084" t="str">
            <v xml:space="preserve">RETIRADA E RECOLOCACAO DE ESTACAS PRANCHAS DE ACO.MEDICAO PE LA SUPERFICIE UTIL COBRINDO AS PAREDES DAS CAVAS OU VALAS    </v>
          </cell>
          <cell r="C4084" t="str">
            <v>M2</v>
          </cell>
        </row>
        <row r="4085">
          <cell r="A4085" t="str">
            <v>05.082.0001-A</v>
          </cell>
          <cell r="B4085" t="str">
            <v xml:space="preserve">RETIRADA E RECOLOCACAO DE ESTACAS PRANCHAS DE ACO.MEDICAO PE LA SUPERFICIE UTIL COBRINDO AS PAREDES DAS CAVAS OU VALAS    </v>
          </cell>
          <cell r="C4085" t="str">
            <v>M2</v>
          </cell>
        </row>
        <row r="4086">
          <cell r="A4086" t="str">
            <v>05.082.9999-0</v>
          </cell>
          <cell r="B4086" t="str">
            <v xml:space="preserve">FAMILIA 05.082 RETIRADA E RECOLOCACAO DE ESTACA PRANCHA DE ACO    </v>
          </cell>
        </row>
        <row r="4087">
          <cell r="A4087" t="str">
            <v>05.082.9999-A</v>
          </cell>
          <cell r="B4087" t="str">
            <v xml:space="preserve">FAMILIA 05.082 RETIRADA E RECOLOCACAO DE ESTACA PRANCHA DE ACO    </v>
          </cell>
        </row>
        <row r="4088">
          <cell r="A4088" t="str">
            <v>05.085.0010-1</v>
          </cell>
          <cell r="B4088" t="str">
            <v>ENSECADEIRA DE ESTACAS-PRANCHAS PECAS DE MADEIRA 3"X9",ENCAI XE,VALAS ATE 3,00M DE LARGURA,MEDIDA APENAS SUPERFICIE UTIL COBRINDO PAREDE DA VALA,ESTA ATE 3,00M DE PROFUNDIDADE,CRAVA CAO C/COMPRESSOR E EXTRACAO C/ESCAVADEIRA.FORN.,EXECUCAO E R ETIRADA DOS MATERIAIS.ESTACAS USADAS 4 VEZES,GUIAS 3 VEZES E ESTRONCAS 2 VEZES</v>
          </cell>
          <cell r="C4088" t="str">
            <v>M2</v>
          </cell>
        </row>
        <row r="4089">
          <cell r="A4089" t="str">
            <v>05.085.0010-B</v>
          </cell>
          <cell r="B4089" t="str">
            <v>ENSECADEIRA DE ESTACAS-PRANCHAS PECAS DE MADEIRA 3"X9",ENCAI XE,VALAS ATE 3,00M DE LARGURA,MEDIDA APENAS SUPERFICIE UTIL COBRINDO PAREDE DA VALA,ESTA ATE 3,00M DE PROFUNDIDADE,CRAVA CAO C/COMPRESSOR E EXTRACAO C/ESCAVADEIRA.FORN.,EXECUCAO E R ETIRADA DOS MATERIAIS.ESTACAS USADAS 4 VEZES,GUIAS 3 VEZES E ESTRONCAS 2 VEZES</v>
          </cell>
          <cell r="C4089" t="str">
            <v>M2</v>
          </cell>
        </row>
        <row r="4090">
          <cell r="A4090" t="str">
            <v>05.085.0011-0</v>
          </cell>
          <cell r="B4090" t="str">
            <v>ENSECADERIA DE ESTACAS-PRANCHAS PECAS DE MADEIRA 3"X9",ENCAI XE,VALAS ATE 3,00M DE LARGURA,MEDIDA APENAS SUPERFICIE UTIL COBRINDO PAREDE DA VALA,ESTA ATE 3,00M DE PROFUNDIDADE,CRAVA CAO C/COMPRESSOR E EXTRACAO C/ESCAVADEIRA.FORNE.,EXECUCAO E RETIRADA DOS MATERIAIS.ESTACAS USADAS 3 VEZES,GUIAS 3 VEZES E ESTRONCAS 2 VEZES</v>
          </cell>
          <cell r="C4090" t="str">
            <v>M2</v>
          </cell>
        </row>
        <row r="4091">
          <cell r="A4091" t="str">
            <v>05.085.0011-A</v>
          </cell>
          <cell r="B4091" t="str">
            <v>ENSECADERIA DE ESTACAS-PRANCHAS PECAS DE MADEIRA 3"X9",ENCAI XE,VALAS ATE 3,00M DE LARGURA,MEDIDA APENAS SUPERFICIE UTIL COBRINDO PAREDE DA VALA,ESTA ATE 3,00M DE PROFUNDIDADE,CRAVA CAO C/COMPRESSOR E EXTRACAO C/ESCAVADEIRA.FORNE.,EXECUCAO E RETIRADA DOS MATERIAIS.ESTACAS USADAS 3 VEZES,GUIAS 3 VEZES E ESTRONCAS 2 VEZES</v>
          </cell>
          <cell r="C4091" t="str">
            <v>M2</v>
          </cell>
        </row>
        <row r="4092">
          <cell r="A4092" t="str">
            <v>05.085.0012-0</v>
          </cell>
          <cell r="B4092" t="str">
            <v>ENSECADEIRA DE ESTACAS-PRANCHAS PECAS DE MADEIRA 3"X9",ENCAI XE,VALAS ATE 3,00M DE LARGURA,MEDIDA APENAS SUPERFICIE UTIL COBRINDO PAREDE DA VALA,ESTA ATE 4,50M DE PROFUNDIDADE,CRAVA CAO C/COMPRESSOR E EXTRACAO C/ESCAVADEIRA.FORN.,EXECUCAO E R ETIRADA DOS MATERIAIS.ESTACAS USADAS 4 VEZES,GUIAS 3 VEZES E ESTRONCAS 2 VEZES</v>
          </cell>
          <cell r="C4092" t="str">
            <v>M2</v>
          </cell>
        </row>
        <row r="4093">
          <cell r="A4093" t="str">
            <v>05.085.0012-A</v>
          </cell>
          <cell r="B4093" t="str">
            <v>ENSECADEIRA DE ESTACAS-PRANCHAS PECAS DE MADEIRA 3"X9",ENCAI XE,VALAS ATE 3,00M DE LARGURA,MEDIDA APENAS SUPERFICIE UTIL COBRINDO PAREDE DA VALA,ESTA ATE 4,50M DE PROFUNDIDADE,CRAVA CAO C/COMPRESSOR E EXTRACAO C/ESCAVADEIRA.FORN.,EXECUCAO E R ETIRADA DOS MATERIAIS.ESTACAS USADAS 4 VEZES,GUIAS 3 VEZES E ESTRONCAS 2 VEZES</v>
          </cell>
          <cell r="C4093" t="str">
            <v>M2</v>
          </cell>
        </row>
        <row r="4094">
          <cell r="A4094" t="str">
            <v>05.085.0013-1</v>
          </cell>
          <cell r="B4094" t="str">
            <v>ENSECADEIRA DE ESTACAS-PRANCHAS PECAS DE MADEIRA 3"X9",ENCAI XE,VALAS ATE 3,00M DE LARGURA,MEDIDA APENAS SUPERFICIE UTIL COBRINDO PAREDE DA VALA,ESTA ATE 4,50M DE PROFUNDIDADE,CRAVA CAO C/COMPRESSOR E EXTRACAO C/ESCAVADEIRA.FORN.,EXECUCAO E R ETIRADA DOS MATERIAIS.ESTACAS USADAS 3 VEZES,GUIAS 3 VEZES E ESTRONCAS 2 VEZES</v>
          </cell>
          <cell r="C4094" t="str">
            <v>M2</v>
          </cell>
        </row>
        <row r="4095">
          <cell r="A4095" t="str">
            <v>05.085.0013-B</v>
          </cell>
          <cell r="B4095" t="str">
            <v>ENSECADEIRA DE ESTACAS-PRANCHAS PECAS DE MADEIRA 3"X9",ENCAI XE,VALAS ATE 3,00M DE LARGURA,MEDIDA APENAS SUPERFICIE UTIL COBRINDO PAREDE DA VALA,ESTA ATE 4,50M DE PROFUNDIDADE,CRAVA CAO C/COMPRESSOR E EXTRACAO C/ESCAVADEIRA.FORN.,EXECUCAO E R ETIRADA DOS MATERIAIS.ESTACAS USADAS 3 VEZES,GUIAS 3 VEZES E ESTRONCAS 2 VEZES</v>
          </cell>
          <cell r="C4095" t="str">
            <v>M2</v>
          </cell>
        </row>
        <row r="4096">
          <cell r="A4096" t="str">
            <v>05.085.0014-0</v>
          </cell>
          <cell r="B4096" t="str">
            <v>ENSECADEIRA DE ESTACAS-PRANCHAS PECAS DE MADEIRA 3"X9",ENCAI XE,CAIXAS ATE 4,00M VAO,MEDIDA SUPERFICIE UTIL COBRINDO PARE DE CAIXA,ATE 3,00M DE PROFUNDIDADE,CRAVACAO EXECUTADA MANUAL MENTE S/FICHA E EXTRACAO C/"TIRFOR"OU MACACO.FORN.,EXECUCAO E RETIRADA DOS MATERIAIS.ESTACAS USADAS 4 VEZES,GUIAS 3 VEZ ES E ESTRONCAS 3 VEZES</v>
          </cell>
          <cell r="C4096" t="str">
            <v>M2</v>
          </cell>
        </row>
        <row r="4097">
          <cell r="A4097" t="str">
            <v>05.085.0014-A</v>
          </cell>
          <cell r="B4097" t="str">
            <v>ENSECADEIRA DE ESTACAS-PRANCHAS PECAS DE MADEIRA 3"X9",ENCAI XE,CAIXAS ATE 4,00M VAO,MEDIDA SUPERFICIE UTIL COBRINDO PARE DE CAIXA,ATE 3,00M DE PROFUNDIDADE,CRAVACAO EXECUTADA MANUAL MENTE S/FICHA E EXTRACAO C/"TIRFOR"OU MACACO.FORN.,EXECUCAO E RETIRADA DOS MATERIAIS.ESTACAS USADAS 4 VEZES,GUIAS 3 VEZ ES E ESTRONCAS 3 VEZES</v>
          </cell>
          <cell r="C4097" t="str">
            <v>M2</v>
          </cell>
        </row>
        <row r="4098">
          <cell r="A4098" t="str">
            <v>05.085.0015-0</v>
          </cell>
          <cell r="B4098" t="str">
            <v>ENSECADEIRA DE ESTACAS-PRANCHAS PECAS DE MADEIRA 3"X9",ENCAI XE,CAIXAS ATE 4,00M VAO,MEDIDA SUPERFICIE UTIL COBRINDO PARE DE CAIXA,ATE 4,50M DE PROFUNDIDADE,CRAVACAO EXECUTADA MANUAL MENTE S/FICHA E EXTRACAO C/"TIRFOR" OU MACACO.FORN.,EXECUCAO E RETIRADA DOS MATERIAIS.ESTACAS USADAS 4 VEZES,GUIAS 3 VEZ ES E ESTRONCAS 3 VEZES</v>
          </cell>
          <cell r="C4098" t="str">
            <v>M2</v>
          </cell>
        </row>
        <row r="4099">
          <cell r="A4099" t="str">
            <v>05.085.0015-A</v>
          </cell>
          <cell r="B4099" t="str">
            <v>ENSECADEIRA DE ESTACAS-PRANCHAS PECAS DE MADEIRA 3"X9",ENCAI XE,CAIXAS ATE 4,00M VAO,MEDIDA SUPERFICIE UTIL COBRINDO PARE DE CAIXA,ATE 4,50M DE PROFUNDIDADE,CRAVACAO EXECUTADA MANUAL MENTE S/FICHA E EXTRACAO C/"TIRFOR" OU MACACO.FORN.,EXECUCAO E RETIRADA DOS MATERIAIS.ESTACAS USADAS 4 VEZES,GUIAS 3 VEZ ES E ESTRONCAS 3 VEZES</v>
          </cell>
          <cell r="C4099" t="str">
            <v>M2</v>
          </cell>
        </row>
        <row r="4100">
          <cell r="A4100" t="str">
            <v>05.085.0016-1</v>
          </cell>
          <cell r="B4100" t="str">
            <v>ENSECADEIRA SIMPLES(ESCORAMENTO FECHADO)ESTACAS-PRANCHAS PEC AS MADEIRA 3"X9",S/ENCAIXE,VALAS ATE 3,00M LARGURA,MEDIDA SU PERFICIE UTIL COBRINDO PAREDE DA VALA,ATE 3,00M PROFUNDIDADE ,CRAVACAO C/COMPRESSOR E EXTRACAO C/ESCAV.FORN.,EXECUCAO E R ETIRADA DOS MATERIAIS.ESTACAS USADAS 4 VEZES,GUIAS 3 VEZES E ESTRONCAS 2 VEZES</v>
          </cell>
          <cell r="C4100" t="str">
            <v>M2</v>
          </cell>
        </row>
        <row r="4101">
          <cell r="A4101" t="str">
            <v>05.085.0016-B</v>
          </cell>
          <cell r="B4101" t="str">
            <v>ENSECADEIRA SIMPLES(ESCORAMENTO FECHADO)ESTACAS-PRANCHAS PEC AS MADEIRA 3"X9",S/ENCAIXE,VALAS ATE 3,00M LARGURA,MEDIDA SU PERFICIE UTIL COBRINDO PAREDE DA VALA,ATE 3,00M PROFUNDIDADE ,CRAVACAO C/COMPRESSOR E EXTRACAO C/ESCAV.FORN.,EXECUCAO E R ETIRADA DOS MATERIAIS.ESTACAS USADAS 4 VEZES,GUIAS 3 VEZES E ESTRONCAS 2 VEZES</v>
          </cell>
          <cell r="C4101" t="str">
            <v>M2</v>
          </cell>
        </row>
        <row r="4102">
          <cell r="A4102" t="str">
            <v>05.085.0017-0</v>
          </cell>
          <cell r="B4102" t="str">
            <v>ENSECADEIRA SIMPLES(ESCORAMENTO FECHADO)ESTACAS-PRANCHAS PEC AS MADEIRA 3"X9",S/ENCAIXE,VALAS ATE 3,00M LARGURA,MEDIDA SU PERFICIE UTIL COBRINDO PAREDE DA VALA,ATE 3,00M PROFUNDIDADE ,CRAVACAO C/COMPRESSOR E EXTRACAO C/ESCAV.FORN.,EXECUCAO E R ETIRADA DOS MATERIAIS.ESTACAS USADAS 3 VEZES,GUIAS 3 VEZES E E ESTRONCAS 2 VEZES</v>
          </cell>
          <cell r="C4102" t="str">
            <v>M2</v>
          </cell>
        </row>
        <row r="4103">
          <cell r="A4103" t="str">
            <v>05.085.0017-A</v>
          </cell>
          <cell r="B4103" t="str">
            <v>ENSECADEIRA SIMPLES(ESCORAMENTO FECHADO)ESTACAS-PRANCHAS PEC AS MADEIRA 3"X9",S/ENCAIXE,VALAS ATE 3,00M LARGURA,MEDIDA SU PERFICIE UTIL COBRINDO PAREDE DA VALA,ATE 3,00M PROFUNDIDADE ,CRAVACAO C/COMPRESSOR E EXTRACAO C/ESCAV.FORN.,EXECUCAO E R ETIRADA DOS MATERIAIS.ESTACAS USADAS 3 VEZES,GUIAS 3 VEZES E E ESTRONCAS 2 VEZES</v>
          </cell>
          <cell r="C4103" t="str">
            <v>M2</v>
          </cell>
        </row>
        <row r="4104">
          <cell r="A4104" t="str">
            <v>05.085.0018-0</v>
          </cell>
          <cell r="B4104" t="str">
            <v>ENSECADEIRA SIMPLES(ESCORAMENTO FECHADO)ESTACAS-PRANCHAS PEC AS MADEIRA 3"X9",S/ENCAIXE,VALAS ATE 3,00M LARGURA,MEDIDA SU PERFICIE UTIL COBRINDO PAREDE DA VALA,ATE 4,50M PROFUNDIDADE ,CRAVACAO C/COMPRESSOR E EXTRACAO C/ESCAV.FORN.,EXTRACAO E R ETIRADA DOS MATERIAIS.ESTACAS USADAS 4 VEZES,GUIAS 3 VEZES E ESTRONCAS 2 VEZES</v>
          </cell>
          <cell r="C4104" t="str">
            <v>M2</v>
          </cell>
        </row>
        <row r="4105">
          <cell r="A4105" t="str">
            <v>05.085.0018-A</v>
          </cell>
          <cell r="B4105" t="str">
            <v>ENSECADEIRA SIMPLES(ESCORAMENTO FECHADO)ESTACAS-PRANCHAS PEC AS MADEIRA 3"X9",S/ENCAIXE,VALAS ATE 3,00M LARGURA,MEDIDA SU PERFICIE UTIL COBRINDO PAREDE DA VALA,ATE 4,50M PROFUNDIDADE ,CRAVACAO C/COMPRESSOR E EXTRACAO C/ESCAV.FORN.,EXTRACAO E R ETIRADA DOS MATERIAIS.ESTACAS USADAS 4 VEZES,GUIAS 3 VEZES E ESTRONCAS 2 VEZES</v>
          </cell>
          <cell r="C4105" t="str">
            <v>M2</v>
          </cell>
        </row>
        <row r="4106">
          <cell r="A4106" t="str">
            <v>05.085.0019-0</v>
          </cell>
          <cell r="B4106" t="str">
            <v>ENSECADEIRA SIMPLES(ESCORAMENTO FECHADO)ESTACAS-PRANCHAS PEC AS MADEIRA 3"X9",S/ENCAIXE,VALAS ATE 3,00M LARGURA,MEDIDA SU PERFICIE UTIL COBRINDO PAREDE DA VALA,ATE 4,50M PROFUNDIDADE ,CRAVACAO C/COMPRESSOR E EXTRACAO C/ESCAV.FORN.,EXECUCAO E R ETIRADA DOS MATERIAIS.ESTACAS USADAS 3 VEZES,GUIAS 3 VEZES E ESTRONCAS 2 VEZES</v>
          </cell>
          <cell r="C4106" t="str">
            <v>M2</v>
          </cell>
        </row>
        <row r="4107">
          <cell r="A4107" t="str">
            <v>05.085.0019-A</v>
          </cell>
          <cell r="B4107" t="str">
            <v>ENSECADEIRA SIMPLES(ESCORAMENTO FECHADO)ESTACAS-PRANCHAS PEC AS MADEIRA 3"X9",S/ENCAIXE,VALAS ATE 3,00M LARGURA,MEDIDA SU PERFICIE UTIL COBRINDO PAREDE DA VALA,ATE 4,50M PROFUNDIDADE ,CRAVACAO C/COMPRESSOR E EXTRACAO C/ESCAV.FORN.,EXECUCAO E R ETIRADA DOS MATERIAIS.ESTACAS USADAS 3 VEZES,GUIAS 3 VEZES E ESTRONCAS 2 VEZES</v>
          </cell>
          <cell r="C4107" t="str">
            <v>M2</v>
          </cell>
        </row>
        <row r="4108">
          <cell r="A4108" t="str">
            <v>05.085.0020-0</v>
          </cell>
          <cell r="B4108" t="str">
            <v>ENSECADEIRA SIMPLES(ESCORAMENTO FECHADO)ESTACAS-PRANCHAS PEC AS MADEIRA 3"X9",S/ENCAIXE,CAIXAS ATE 4,00M VAO,MEDIDA SUPER FICIE UTIL COBRINDO PAREDE CAIXA,ATE 3,00M PROFUND.,CRAVACAO EXEC.MANUALMENTE S/FICHA E EXTRACAO C/"TIRFOR"OU MACACO.FOR N.,EXECUCAO E RETIRADA DOS MAT.ESTACAS USADAS 4 VEZES,GUIAS E ESTRONCAS 3 VEZES</v>
          </cell>
          <cell r="C4108" t="str">
            <v>M2</v>
          </cell>
        </row>
        <row r="4109">
          <cell r="A4109" t="str">
            <v>05.085.0020-A</v>
          </cell>
          <cell r="B4109" t="str">
            <v>ENSECADEIRA SIMPLES(ESCORAMENTO FECHADO)ESTACAS-PRANCHAS PEC AS MADEIRA 3"X9",S/ENCAIXE,CAIXAS ATE 4,00M VAO,MEDIDA SUPER FICIE UTIL COBRINDO PAREDE CAIXA,ATE 3,00M PROFUND.,CRAVACAO EXEC.MANUALMENTE S/FICHA E EXTRACAO C/"TIRFOR"OU MACACO.FOR N.,EXECUCAO E RETIRADA DOS MAT.ESTACAS USADAS 4 VEZES,GUIAS E ESTRONCAS 3 VEZES</v>
          </cell>
          <cell r="C4109" t="str">
            <v>M2</v>
          </cell>
        </row>
        <row r="4110">
          <cell r="A4110" t="str">
            <v>05.085.0021-0</v>
          </cell>
          <cell r="B4110" t="str">
            <v>ENSECADEIRA SIMPLES(ESCORAMENTO FECHADO)ESTACAS-PRANCHAS PEC AS MADEIRA 3"X9",S/ENCAIXE,CAIXAS ATE 4,00M VAO,MEDIDA SUPER FICIE UTIL COBRINDO PAREDE CAIXA,ATE 4,50M PROFUND.,CRAVACAO EXEC.MANUALMENTE S/FICHA E EXTRACAO C/"TIRFOR"OU MACACO.FOR N.,EXECUCAO E RETIRADA DOS MAT.ESTACAS USADAS 4 VEZES,GUIAS E ESTRONCAS 3 VEZES</v>
          </cell>
          <cell r="C4110" t="str">
            <v>M2</v>
          </cell>
        </row>
        <row r="4111">
          <cell r="A4111" t="str">
            <v>05.085.0021-A</v>
          </cell>
          <cell r="B4111" t="str">
            <v>ENSECADEIRA SIMPLES(ESCORAMENTO FECHADO)ESTACAS-PRANCHAS PEC AS MADEIRA 3"X9",S/ENCAIXE,CAIXAS ATE 4,00M VAO,MEDIDA SUPER FICIE UTIL COBRINDO PAREDE CAIXA,ATE 4,50M PROFUND.,CRAVACAO EXEC.MANUALMENTE S/FICHA E EXTRACAO C/"TIRFOR"OU MACACO.FOR N.,EXECUCAO E RETIRADA DOS MAT.ESTACAS USADAS 4 VEZES,GUIAS E ESTRONCAS 3 VEZES</v>
          </cell>
          <cell r="C4111" t="str">
            <v>M2</v>
          </cell>
        </row>
        <row r="4112">
          <cell r="A4112" t="str">
            <v>05.085.9999-0</v>
          </cell>
          <cell r="B4112" t="str">
            <v xml:space="preserve">INDICE DA FAMILIA     </v>
          </cell>
        </row>
        <row r="4113">
          <cell r="A4113" t="str">
            <v>05.085.9999-A</v>
          </cell>
          <cell r="B4113" t="str">
            <v xml:space="preserve">INDICE DA FAMILIA     </v>
          </cell>
        </row>
        <row r="4114">
          <cell r="A4114" t="str">
            <v>05.090.0001-0</v>
          </cell>
          <cell r="B4114" t="str">
            <v xml:space="preserve">ENSECADEIRA SIMPLES(ESCORAMENTO FECHADO)DE ESTACAS-PRANCHAS DE MADEIRA DE 3¬ DE 3"X9",SERRADO,SEM ENCAIXE,EM VALAS ATE 3 ,00M DE LARGURA E ATE 3,00M DE PROFUNDIDADE,SENDO A CRAVACAO MANUAL E SEM FICHA E A EXTRACAO COM CARREGADOR FRONTAL.ESTA CAS,LONGARINAS E ESTRONCAS USADAS 3 VEZES </v>
          </cell>
          <cell r="C4114" t="str">
            <v>M2</v>
          </cell>
        </row>
        <row r="4115">
          <cell r="A4115" t="str">
            <v>05.090.0001-A</v>
          </cell>
          <cell r="B4115" t="str">
            <v xml:space="preserve">ENSECADEIRA SIMPLES(ESCORAMENTO FECHADO)DE ESTACAS-PRANCHAS DE MADEIRA DE 3¬ DE 3"X9",SERRADO,SEM ENCAIXE,EM VALAS ATE 3 ,00M DE LARGURA E ATE 3,00M DE PROFUNDIDADE,SENDO A CRAVACAO MANUAL E SEM FICHA E A EXTRACAO COM CARREGADOR FRONTAL.ESTA CAS,LONGARINAS E ESTRONCAS USADAS 3 VEZES </v>
          </cell>
          <cell r="C4115" t="str">
            <v>M2</v>
          </cell>
        </row>
        <row r="4116">
          <cell r="A4116" t="str">
            <v>05.090.0002-0</v>
          </cell>
          <cell r="B4116" t="str">
            <v xml:space="preserve">ENSECADEIRA SIMPLES(ESCORAMENTO FECHADO)DE ESTACAS-PRANCHAS DE MADEIRA DE 3¬ DE 3"X9",SERRADO,SEM ENCAIXE,EM VALAS DE AT E 3,00M DE LARGURA E ATE 3,00M DE PROFUNDIDADE,SENDO A CRAVA CAO MANUAL E SEM FICHA E A EXTRACAO COM CARREGADOR FRONTAL.E STACAS,LONGARINAS E ESTRONCAS USADAS 2 VEZES </v>
          </cell>
          <cell r="C4116" t="str">
            <v>M2</v>
          </cell>
        </row>
        <row r="4117">
          <cell r="A4117" t="str">
            <v>05.090.0002-A</v>
          </cell>
          <cell r="B4117" t="str">
            <v xml:space="preserve">ENSECADEIRA SIMPLES(ESCORAMENTO FECHADO)DE ESTACAS-PRANCHAS DE MADEIRA DE 3¬ DE 3"X9",SERRADO,SEM ENCAIXE,EM VALAS DE AT E 3,00M DE LARGURA E ATE 3,00M DE PROFUNDIDADE,SENDO A CRAVA CAO MANUAL E SEM FICHA E A EXTRACAO COM CARREGADOR FRONTAL.E STACAS,LONGARINAS E ESTRONCAS USADAS 2 VEZES </v>
          </cell>
          <cell r="C4117" t="str">
            <v>M2</v>
          </cell>
        </row>
        <row r="4118">
          <cell r="A4118" t="str">
            <v>05.090.9999-0</v>
          </cell>
          <cell r="B4118" t="str">
            <v xml:space="preserve">INDICE DA FAMILIA     </v>
          </cell>
        </row>
        <row r="4119">
          <cell r="A4119" t="str">
            <v>05.090.9999-A</v>
          </cell>
          <cell r="B4119" t="str">
            <v xml:space="preserve">INDICE DA FAMILIA     </v>
          </cell>
        </row>
        <row r="4120">
          <cell r="A4120" t="str">
            <v>05.095.0001-0</v>
          </cell>
          <cell r="B4120" t="str">
            <v>PRANCHADA HORIZONTAL EM ESCORAMENTO FECHADO DE MESMA DENOMIN ACAO,ATE 8,00M DE PROFUNDIDADE,APOIADA EM PERFIS,EXCLUSIVE E STES.PRANCHAS EM PECAS DE MADEIRA DE 3¬ DE 3"X12",NO COMPRIM ENTO MAXIMO DE 2,50M,CALCADAS COM MADEIRA DE 3¬,APROVEITADAS 4,5 VEZES,INCLUSIVE FORNECIMENTO,COLOCACAO,RETIRADA E TRANS PORTE INTERNO COM CAMINHAO BASCULANTE</v>
          </cell>
          <cell r="C4120" t="str">
            <v>M2</v>
          </cell>
        </row>
        <row r="4121">
          <cell r="A4121" t="str">
            <v>05.095.0001-A</v>
          </cell>
          <cell r="B4121" t="str">
            <v>PRANCHADA HORIZONTAL EM ESCORAMENTO FECHADO DE MESMA DENOMIN ACAO,ATE 8,00M DE PROFUNDIDADE,APOIADA EM PERFIS,EXCLUSIVE E STES.PRANCHAS EM PECAS DE MADEIRA DE 3¬ DE 3"X12",NO COMPRIM ENTO MAXIMO DE 2,50M,CALCADAS COM MADEIRA DE 3¬,APROVEITADAS 4,5 VEZES,INCLUSIVE FORNECIMENTO,COLOCACAO,RETIRADA E TRANS PORTE INTERNO COM CAMINHAO BASCULANTE</v>
          </cell>
          <cell r="C4121" t="str">
            <v>M2</v>
          </cell>
        </row>
        <row r="4122">
          <cell r="A4122" t="str">
            <v>05.095.0002-1</v>
          </cell>
          <cell r="B4122" t="str">
            <v>PRANCHADA HORIZONTAL EM ESCORAMENTO FECHADO DE MESMA DENOMIN ACAO,ATE 6,00M DE PROFUNDIDADE,APOIADA EM PERFIS,EXCLUSIVE E STES.PRANCHAS EM PECAS DE MADEIRA DE 3¬ DE 3"X9",NO COMPRIME NTO MAXIMO DE 2,00M,CALCADAS COM MESMO MATERIAL,APROVEITADAS 3 VEZES,INCLUSIVE FORNECIMENTO,COLOCACAO,RETIRADA E TRASNPO RTE INTERNO COM CAMINHAO BASCULANTE</v>
          </cell>
          <cell r="C4122" t="str">
            <v>M2</v>
          </cell>
        </row>
        <row r="4123">
          <cell r="A4123" t="str">
            <v>05.095.0002-B</v>
          </cell>
          <cell r="B4123" t="str">
            <v>PRANCHADA HORIZONTAL EM ESCORAMENTO FECHADO DE MESMA DENOMIN ACAO,ATE 6,00M DE PROFUNDIDADE,APOIADA EM PERFIS,EXCLUSIVE E STES.PRANCHAS EM PECAS DE MADEIRA DE 3¬ DE 3"X9",NO COMPRIME NTO MAXIMO DE 2,00M,CALCADAS COM MESMO MATERIAL,APROVEITADAS 3 VEZES,INCLUSIVE FORNECIMENTO,COLOCACAO,RETIRADA E TRASNPO RTE INTERNO COM CAMINHAO BASCULANTE</v>
          </cell>
          <cell r="C4123" t="str">
            <v>M2</v>
          </cell>
        </row>
        <row r="4124">
          <cell r="A4124" t="str">
            <v>05.095.9999-0</v>
          </cell>
          <cell r="B4124" t="str">
            <v xml:space="preserve">INDICE DA FAMILIA     </v>
          </cell>
        </row>
        <row r="4125">
          <cell r="A4125" t="str">
            <v>05.095.9999-A</v>
          </cell>
          <cell r="B4125" t="str">
            <v xml:space="preserve">INDICE DA FAMILIA     </v>
          </cell>
        </row>
        <row r="4126">
          <cell r="A4126" t="str">
            <v>05.097.0001-0</v>
          </cell>
          <cell r="B4126" t="str">
            <v xml:space="preserve">BARRAGEM PROVISORIA OU ENSECADEIRA,PARA DESVIOS DE PEQUENOS CURSOS D'AGUA COM SACOS DE AREIA    </v>
          </cell>
          <cell r="C4126" t="str">
            <v>UN</v>
          </cell>
        </row>
        <row r="4127">
          <cell r="A4127" t="str">
            <v>05.097.0001-A</v>
          </cell>
          <cell r="B4127" t="str">
            <v xml:space="preserve">BARRAGEM PROVISORIA OU ENSECADEIRA,PARA DESVIOS DE PEQUENOS CURSOS D'AGUA COM SACOS DE AREIA    </v>
          </cell>
          <cell r="C4127" t="str">
            <v>UN</v>
          </cell>
        </row>
        <row r="4128">
          <cell r="A4128" t="str">
            <v>05.097.9999-0</v>
          </cell>
          <cell r="B4128" t="str">
            <v xml:space="preserve">FAMILIA 05.097 BARRAGEM PROVISORIA COM SACOS DE AREIA    </v>
          </cell>
        </row>
        <row r="4129">
          <cell r="A4129" t="str">
            <v>05.097.9999-A</v>
          </cell>
          <cell r="B4129" t="str">
            <v xml:space="preserve">FAMILIA 05.097 BARRAGEM PROVISORIA COM SACOS DE AREIA    </v>
          </cell>
        </row>
        <row r="4130">
          <cell r="A4130" t="str">
            <v>05.098.0002-0</v>
          </cell>
          <cell r="B4130" t="str">
            <v xml:space="preserve">ESCORAMENTO DE VALA/CAVA ATE 4,00M DE PROFUNDIDADE,COM PRANC HOES EM PECAS DE MADEIRA DE 3¬ DE 3"X9",CRAVACAO E RETIRADA DOS PRANCHOES COM EQUIPAMENTOS.A MEDICAO DO SERVICO E FEITA PELA AREA EFETIVAMENTE EM CONTATO COM OS PRANCHOES.CONSIDERA NDO A MADEIRA REUTILIZADA 2 VEZES.FORNECIMENTO E COLOCACAO </v>
          </cell>
          <cell r="C4130" t="str">
            <v>M2</v>
          </cell>
        </row>
        <row r="4131">
          <cell r="A4131" t="str">
            <v>05.098.0002-A</v>
          </cell>
          <cell r="B4131" t="str">
            <v xml:space="preserve">ESCORAMENTO DE VALA/CAVA ATE 4,00M DE PROFUNDIDADE,COM PRANC HOES EM PECAS DE MADEIRA DE 3¬ DE 3"X9",CRAVACAO E RETIRADA DOS PRANCHOES COM EQUIPAMENTOS.A MEDICAO DO SERVICO E FEITA PELA AREA EFETIVAMENTE EM CONTATO COM OS PRANCHOES.CONSIDERA NDO A MADEIRA REUTILIZADA 2 VEZES.FORNECIMENTO E COLOCACAO </v>
          </cell>
          <cell r="C4131" t="str">
            <v>M2</v>
          </cell>
        </row>
        <row r="4132">
          <cell r="A4132" t="str">
            <v>05.098.9999-0</v>
          </cell>
          <cell r="B4132" t="str">
            <v xml:space="preserve">INDICE DA FAMILIA     </v>
          </cell>
        </row>
        <row r="4133">
          <cell r="A4133" t="str">
            <v>05.098.9999-A</v>
          </cell>
          <cell r="B4133" t="str">
            <v xml:space="preserve">INDICE DA FAMILIA     </v>
          </cell>
        </row>
        <row r="4134">
          <cell r="A4134" t="str">
            <v>05.099.0001-1</v>
          </cell>
          <cell r="B4134" t="str">
            <v xml:space="preserve">CONSOLO DE PERFIL DE ACO,COM PESO ATE 10KG,PARA SUPORTES DE GUIA(VIGA,LONGARINA),EM TRABALHOS DE ESCORAMENTO E CONGENERE S,SOLDADO EM ESTACA DO MESMO MATERIAL,INCLUSIVE FORNECIMENTO ,COLOCACAO E RETIRADA,ADMITINDO-SE SUA UTILIZACAO 10 VEZES  </v>
          </cell>
          <cell r="C4134" t="str">
            <v>UN</v>
          </cell>
        </row>
        <row r="4135">
          <cell r="A4135" t="str">
            <v>05.099.0001-B</v>
          </cell>
          <cell r="B4135" t="str">
            <v xml:space="preserve">CONSOLO DE PERFIL DE ACO,COM PESO ATE 10KG,PARA SUPORTES DE GUIA(VIGA,LONGARINA),EM TRABALHOS DE ESCORAMENTO E CONGENERE S,SOLDADO EM ESTACA DO MESMO MATERIAL,INCLUSIVE FORNECIMENTO ,COLOCACAO E RETIRADA,ADMITINDO-SE SUA UTILIZACAO 10 VEZES  </v>
          </cell>
          <cell r="C4135" t="str">
            <v>UN</v>
          </cell>
        </row>
        <row r="4136">
          <cell r="A4136" t="str">
            <v>05.099.0002-1</v>
          </cell>
          <cell r="B4136" t="str">
            <v xml:space="preserve">GUIA(VIGA,LONGARINA) DE PERFIL DE ACO "I",DE 6",1¬ ALMA,EM T RABALHOS DE ESCORAMENTO E CONGENERES,SOLDADA SOBRE CONSOLOS E ESTACAS,ESTAS INTERVALADAS DE 1,50 A 2,00M,INCLUSIVE FORNE CIMENTO,COLOCACAO,RETIRADA E TRANSPORTE INTERNO COM TRATOR,A DMITINDO-SE SUA UTILIZACAO 7 VEZES </v>
          </cell>
          <cell r="C4136" t="str">
            <v>M</v>
          </cell>
        </row>
        <row r="4137">
          <cell r="A4137" t="str">
            <v>05.099.0002-B</v>
          </cell>
          <cell r="B4137" t="str">
            <v xml:space="preserve">GUIA(VIGA,LONGARINA) DE PERFIL DE ACO "I",DE 6",1¬ ALMA,EM T RABALHOS DE ESCORAMENTO E CONGENERES,SOLDADA SOBRE CONSOLOS E ESTACAS,ESTAS INTERVALADAS DE 1,50 A 2,00M,INCLUSIVE FORNE CIMENTO,COLOCACAO,RETIRADA E TRANSPORTE INTERNO COM TRATOR,A DMITINDO-SE SUA UTILIZACAO 7 VEZES </v>
          </cell>
          <cell r="C4137" t="str">
            <v>M</v>
          </cell>
        </row>
        <row r="4138">
          <cell r="A4138" t="str">
            <v>05.099.0003-0</v>
          </cell>
          <cell r="B4138" t="str">
            <v xml:space="preserve">GUIA (VIGA,LONGARINA) DE PERFIL DE ACO "I",DE 10",1¬ ALMA,EM TRABALHOS DE ESCORAMENTO E CONGENERES,SOLDADA SOBRE CONSOLO S E ESTACAS,ESTAS INTERVALADAS DE 2,00 A 2,50M,INCLUSIVE FOR NECIMENTO,COLOCACAO,RETIRADA E TRANSPORTE INTERNO COM TRATOR ,ADMITINDO-SE SUA UTILIZACAO 7 VEZES </v>
          </cell>
          <cell r="C4138" t="str">
            <v>M</v>
          </cell>
        </row>
        <row r="4139">
          <cell r="A4139" t="str">
            <v>05.099.0003-A</v>
          </cell>
          <cell r="B4139" t="str">
            <v xml:space="preserve">GUIA (VIGA,LONGARINA) DE PERFIL DE ACO "I",DE 10",1¬ ALMA,EM TRABALHOS DE ESCORAMENTO E CONGENERES,SOLDADA SOBRE CONSOLO S E ESTACAS,ESTAS INTERVALADAS DE 2,00 A 2,50M,INCLUSIVE FOR NECIMENTO,COLOCACAO,RETIRADA E TRANSPORTE INTERNO COM TRATOR ,ADMITINDO-SE SUA UTILIZACAO 7 VEZES </v>
          </cell>
          <cell r="C4139" t="str">
            <v>M</v>
          </cell>
        </row>
        <row r="4140">
          <cell r="A4140" t="str">
            <v>05.099.0004-1</v>
          </cell>
          <cell r="B4140" t="str">
            <v xml:space="preserve">ESTRONCA(ESCORA)DE PERFIL DE ACO "I",DE 6",1¬ ALMA,EM TRABAL HOS DE ESCORAMENTO E CONGENERES,TENDO COMPRIMENTO DE 2,50 A 3,00M,SOLDADA EM GUIAS,INCLUSIVE FORNECIMENTO,COLOCACAO,RETI RADA E TRANSPORTE INTERNO COM CAMINHAO,ADMITINDO-SE SUA UTIL IZACAO 7 VEZES </v>
          </cell>
          <cell r="C4140" t="str">
            <v>UN</v>
          </cell>
        </row>
        <row r="4141">
          <cell r="A4141" t="str">
            <v>05.099.0004-B</v>
          </cell>
          <cell r="B4141" t="str">
            <v xml:space="preserve">ESTRONCA(ESCORA)DE PERFIL DE ACO "I",DE 6",1¬ ALMA,EM TRABAL HOS DE ESCORAMENTO E CONGENERES,TENDO COMPRIMENTO DE 2,50 A 3,00M,SOLDADA EM GUIAS,INCLUSIVE FORNECIMENTO,COLOCACAO,RETI RADA E TRANSPORTE INTERNO COM CAMINHAO,ADMITINDO-SE SUA UTIL IZACAO 7 VEZES </v>
          </cell>
          <cell r="C4141" t="str">
            <v>UN</v>
          </cell>
        </row>
        <row r="4142">
          <cell r="A4142" t="str">
            <v>05.099.9999-0</v>
          </cell>
          <cell r="B4142" t="str">
            <v xml:space="preserve">INDICE DA FAMILIA     </v>
          </cell>
        </row>
        <row r="4143">
          <cell r="A4143" t="str">
            <v>05.099.9999-A</v>
          </cell>
          <cell r="B4143" t="str">
            <v xml:space="preserve">INDICE DA FAMILIA     </v>
          </cell>
        </row>
        <row r="4144">
          <cell r="A4144" t="str">
            <v>05.100.0020-0</v>
          </cell>
          <cell r="B4144" t="str">
            <v xml:space="preserve">CAFE DA MANHA, CONFORME CONVENCAO DO TRABALHO PARA CONSTRUCA O CIVIL E CONDICOES HIGIENICAS E SANITARIAS ADEQUADAS    </v>
          </cell>
          <cell r="C4144" t="str">
            <v>UN</v>
          </cell>
        </row>
        <row r="4145">
          <cell r="A4145" t="str">
            <v>05.100.0020-A</v>
          </cell>
          <cell r="B4145" t="str">
            <v xml:space="preserve">CAFE DA MANHA, CONFORME CONVENCAO DO TRABALHO PARA CONSTRUCA O CIVIL E CONDICOES HIGIENICAS E SANITARIAS ADEQUADAS    </v>
          </cell>
          <cell r="C4145" t="str">
            <v>UN</v>
          </cell>
        </row>
        <row r="4146">
          <cell r="A4146" t="str">
            <v>05.100.0022-0</v>
          </cell>
          <cell r="B4146" t="str">
            <v xml:space="preserve">REFEICAO CONFORME CONVENCAO DO TRABALHO PARA CONSTRUCAO CIVI L E CONDICOES HIGIENICAS E SANITARIAS ADEQUADAS    </v>
          </cell>
          <cell r="C4146" t="str">
            <v>UN</v>
          </cell>
        </row>
        <row r="4147">
          <cell r="A4147" t="str">
            <v>05.100.0022-A</v>
          </cell>
          <cell r="B4147" t="str">
            <v xml:space="preserve">REFEICAO CONFORME CONVENCAO DO TRABALHO PARA CONSTRUCAO CIVI L E CONDICOES HIGIENICAS E SANITARIAS ADEQUADAS    </v>
          </cell>
          <cell r="C4147" t="str">
            <v>UN</v>
          </cell>
        </row>
        <row r="4148">
          <cell r="A4148" t="str">
            <v>05.100.0024-0</v>
          </cell>
          <cell r="B4148" t="str">
            <v xml:space="preserve">CESTA BASICA, CONFORME CONVENCAO DO TRABALHO PARA CONSTRUCAO CIVIL    </v>
          </cell>
          <cell r="C4148" t="str">
            <v>UNXMES</v>
          </cell>
        </row>
        <row r="4149">
          <cell r="A4149" t="str">
            <v>05.100.0024-A</v>
          </cell>
          <cell r="B4149" t="str">
            <v xml:space="preserve">CESTA BASICA, CONFORME CONVENCAO DO TRABALHO PARA CONSTRUCAO CIVIL    </v>
          </cell>
          <cell r="C4149" t="str">
            <v>UNXMES</v>
          </cell>
        </row>
        <row r="4150">
          <cell r="A4150" t="str">
            <v>05.100.0026-0</v>
          </cell>
          <cell r="B4150" t="str">
            <v xml:space="preserve">VALE TRANSPORTE, CONSIDERANDO PASSAGEM IDA E VOLTA     </v>
          </cell>
          <cell r="C4150" t="str">
            <v>UN</v>
          </cell>
        </row>
        <row r="4151">
          <cell r="A4151" t="str">
            <v>05.100.0026-A</v>
          </cell>
          <cell r="B4151" t="str">
            <v xml:space="preserve">VALE TRANSPORTE, CONSIDERANDO PASSAGEM IDA E VOLTA     </v>
          </cell>
          <cell r="C4151" t="str">
            <v>UN</v>
          </cell>
        </row>
        <row r="4152">
          <cell r="A4152" t="str">
            <v>05.100.0900-0</v>
          </cell>
          <cell r="B4152" t="str">
            <v>UND REF. P/COMPLEMENTO DA ADM LOCAL,CONSIDERANDO:CONSUMO DE AGUA,TELEFONE,ENERGIA ELETRICA,MAT.DE LIMPEZA E DE ESCRITORI O,COMPUTADORES,LICENCA DE OBRA,MOVEIS E UTENSILIOS,AR CONDIC IONADO,BEBEDOURO,ART,RRT,FOTOGRAFIAS,UNIFORMES,DIARIAS,EXAME S MEDICOS ADMISSIONAIS PERIODICOS E DEMISSIONAIS,CURSO DE CA PACITACAO/TREINAMENTO E DEMAIS ITENS QUE COMPLEMENTEM AS DES</v>
          </cell>
          <cell r="C4152" t="str">
            <v>UR</v>
          </cell>
        </row>
        <row r="4153">
          <cell r="A4153" t="str">
            <v>05.100.0900-A</v>
          </cell>
          <cell r="B4153" t="str">
            <v>UND REF. P/COMPLEMENTO DA ADM LOCAL,CONSIDERANDO:CONSUMO DE AGUA,TELEFONE,ENERGIA ELETRICA,MAT.DE LIMPEZA E DE ESCRITORI O,COMPUTADORES,LICENCA DE OBRA,MOVEIS E UTENSILIOS,AR CONDIC IONADO,BEBEDOURO,ART,RRT,FOTOGRAFIAS,UNIFORMES,DIARIAS,EXAME S MEDICOS ADMISSIONAIS PERIODICOS E DEMISSIONAIS,CURSO DE CA PACITACAO/TREINAMENTO E DEMAIS ITENS QUE COMPLEMENTEM AS DES</v>
          </cell>
          <cell r="C4153" t="str">
            <v>UR</v>
          </cell>
        </row>
        <row r="4154">
          <cell r="A4154" t="str">
            <v>05.100.9999-0</v>
          </cell>
          <cell r="B4154" t="str">
            <v xml:space="preserve">INDICE 05.100 INDICE DE CONSTRUCAO CIVIL    </v>
          </cell>
        </row>
        <row r="4155">
          <cell r="A4155" t="str">
            <v>05.100.9999-A</v>
          </cell>
          <cell r="B4155" t="str">
            <v xml:space="preserve">INDICE 05.100 INDICE DE CONSTRUCAO CIVIL    </v>
          </cell>
        </row>
        <row r="4156">
          <cell r="A4156" t="str">
            <v>05.102.9999-0</v>
          </cell>
          <cell r="B4156" t="str">
            <v xml:space="preserve">FAMILIA 05.102 INDICE PARA MOBILIZACAO E DESMOBILIZACAO DE OBRA    </v>
          </cell>
        </row>
        <row r="4157">
          <cell r="A4157" t="str">
            <v>05.102.9999-A</v>
          </cell>
          <cell r="B4157" t="str">
            <v xml:space="preserve">FAMILIA 05.102 INDICE PARA MOBILIZACAO E DESMOBILIZACAO DE OBRA    </v>
          </cell>
        </row>
        <row r="4158">
          <cell r="A4158" t="str">
            <v>05.103.9999-0</v>
          </cell>
          <cell r="B4158" t="str">
            <v xml:space="preserve">FAMILIA 05.103     </v>
          </cell>
        </row>
        <row r="4159">
          <cell r="A4159" t="str">
            <v>05.103.9999-A</v>
          </cell>
          <cell r="B4159" t="str">
            <v xml:space="preserve">FAMILIA 05.103     </v>
          </cell>
        </row>
        <row r="4160">
          <cell r="A4160" t="str">
            <v>05.105.0002-0</v>
          </cell>
          <cell r="B4160" t="str">
            <v xml:space="preserve">MA0-DE-OBRA DE MARCENEIRO,INCLUSIVE ENCARGOS SOCIAIS     </v>
          </cell>
          <cell r="C4160" t="str">
            <v>H</v>
          </cell>
        </row>
        <row r="4161">
          <cell r="A4161" t="str">
            <v>05.105.0002-A</v>
          </cell>
          <cell r="B4161" t="str">
            <v xml:space="preserve">MA0-DE-OBRA DE MARCENEIRO,INCLUSIVE ENCARGOS SOCIAIS     </v>
          </cell>
          <cell r="C4161" t="str">
            <v>H</v>
          </cell>
        </row>
        <row r="4162">
          <cell r="A4162" t="str">
            <v>05.105.0003-0</v>
          </cell>
          <cell r="B4162" t="str">
            <v xml:space="preserve">MAO-DE-OBRA DE SERRALHEIRO,INCLUSIVE ENCARGOS SOCIAIS     </v>
          </cell>
          <cell r="C4162" t="str">
            <v>H</v>
          </cell>
        </row>
        <row r="4163">
          <cell r="A4163" t="str">
            <v>05.105.0003-A</v>
          </cell>
          <cell r="B4163" t="str">
            <v xml:space="preserve">MAO-DE-OBRA DE SERRALHEIRO,INCLUSIVE ENCARGOS SOCIAIS     </v>
          </cell>
          <cell r="C4163" t="str">
            <v>H</v>
          </cell>
        </row>
        <row r="4164">
          <cell r="A4164" t="str">
            <v>05.105.0004-0</v>
          </cell>
          <cell r="B4164" t="str">
            <v xml:space="preserve">MAO-DE-OBRA DE PINTOR,INCLUSIVE ENCARGOS SOCIAIS     </v>
          </cell>
          <cell r="C4164" t="str">
            <v>H</v>
          </cell>
        </row>
        <row r="4165">
          <cell r="A4165" t="str">
            <v>05.105.0004-A</v>
          </cell>
          <cell r="B4165" t="str">
            <v xml:space="preserve">MAO-DE-OBRA DE PINTOR,INCLUSIVE ENCARGOS SOCIAIS     </v>
          </cell>
          <cell r="C4165" t="str">
            <v>H</v>
          </cell>
        </row>
        <row r="4166">
          <cell r="A4166" t="str">
            <v>05.105.0005-0</v>
          </cell>
          <cell r="B4166" t="str">
            <v xml:space="preserve">MAO-DE-OBRA DE GESSEIRO,INCLUSIVE ENCARGOS SOCIAIS     </v>
          </cell>
          <cell r="C4166" t="str">
            <v>H</v>
          </cell>
        </row>
        <row r="4167">
          <cell r="A4167" t="str">
            <v>05.105.0005-A</v>
          </cell>
          <cell r="B4167" t="str">
            <v xml:space="preserve">MAO-DE-OBRA DE GESSEIRO,INCLUSIVE ENCARGOS SOCIAIS     </v>
          </cell>
          <cell r="C4167" t="str">
            <v>H</v>
          </cell>
        </row>
        <row r="4168">
          <cell r="A4168" t="str">
            <v>05.105.0006-0</v>
          </cell>
          <cell r="B4168" t="str">
            <v xml:space="preserve">MAO-DE-OBRA DE LADRILHEIRO,INCLUSIVE ENCARGOS SOCIAIS     </v>
          </cell>
          <cell r="C4168" t="str">
            <v>H</v>
          </cell>
        </row>
        <row r="4169">
          <cell r="A4169" t="str">
            <v>05.105.0006-A</v>
          </cell>
          <cell r="B4169" t="str">
            <v xml:space="preserve">MAO-DE-OBRA DE LADRILHEIRO,INCLUSIVE ENCARGOS SOCIAIS     </v>
          </cell>
          <cell r="C4169" t="str">
            <v>H</v>
          </cell>
        </row>
        <row r="4170">
          <cell r="A4170" t="str">
            <v>05.105.0007-0</v>
          </cell>
          <cell r="B4170" t="str">
            <v xml:space="preserve">MAO-DE-OBRA DE TAQUEIRO,INCLUSIVE ENCARGOS SOCIAIS     </v>
          </cell>
          <cell r="C4170" t="str">
            <v>H</v>
          </cell>
        </row>
        <row r="4171">
          <cell r="A4171" t="str">
            <v>05.105.0007-A</v>
          </cell>
          <cell r="B4171" t="str">
            <v xml:space="preserve">MAO-DE-OBRA DE TAQUEIRO,INCLUSIVE ENCARGOS SOCIAIS     </v>
          </cell>
          <cell r="C4171" t="str">
            <v>H</v>
          </cell>
        </row>
        <row r="4172">
          <cell r="A4172" t="str">
            <v>05.105.0008-0</v>
          </cell>
          <cell r="B4172" t="str">
            <v xml:space="preserve">MAO-DE-OBRA DE ESTUCADOR,INCLUSIVE ENCARGOS SOCIAIS     </v>
          </cell>
          <cell r="C4172" t="str">
            <v>H</v>
          </cell>
        </row>
        <row r="4173">
          <cell r="A4173" t="str">
            <v>05.105.0008-A</v>
          </cell>
          <cell r="B4173" t="str">
            <v xml:space="preserve">MAO-DE-OBRA DE ESTUCADOR,INCLUSIVE ENCARGOS SOCIAIS     </v>
          </cell>
          <cell r="C4173" t="str">
            <v>H</v>
          </cell>
        </row>
        <row r="4174">
          <cell r="A4174" t="str">
            <v>05.105.0009-0</v>
          </cell>
          <cell r="B4174" t="str">
            <v xml:space="preserve">MAO-DE-OBRA DE PEDREIRO,INCLUSIVE ENCARGOS SOCIAIS     </v>
          </cell>
          <cell r="C4174" t="str">
            <v>H</v>
          </cell>
        </row>
        <row r="4175">
          <cell r="A4175" t="str">
            <v>05.105.0009-A</v>
          </cell>
          <cell r="B4175" t="str">
            <v xml:space="preserve">MAO-DE-OBRA DE PEDREIRO,INCLUSIVE ENCARGOS SOCIAIS     </v>
          </cell>
          <cell r="C4175" t="str">
            <v>H</v>
          </cell>
        </row>
        <row r="4176">
          <cell r="A4176" t="str">
            <v>05.105.0010-0</v>
          </cell>
          <cell r="B4176" t="str">
            <v xml:space="preserve">MAO-DE-OBRA DE CARPINTEIRO DE FORMAS,INCLUSIVE ENCARGOS SOCI AIS    </v>
          </cell>
          <cell r="C4176" t="str">
            <v>H</v>
          </cell>
        </row>
        <row r="4177">
          <cell r="A4177" t="str">
            <v>05.105.0010-A</v>
          </cell>
          <cell r="B4177" t="str">
            <v xml:space="preserve">MAO-DE-OBRA DE CARPINTEIRO DE FORMAS,INCLUSIVE ENCARGOS SOCI AIS    </v>
          </cell>
          <cell r="C4177" t="str">
            <v>H</v>
          </cell>
        </row>
        <row r="4178">
          <cell r="A4178" t="str">
            <v>05.105.0011-0</v>
          </cell>
          <cell r="B4178" t="str">
            <v xml:space="preserve">MAO-DE-OBRA DE BOMBEIRO HIDRAULICO,INCLUSIVE ENCARGOS SOCIAI S    </v>
          </cell>
          <cell r="C4178" t="str">
            <v>H</v>
          </cell>
        </row>
        <row r="4179">
          <cell r="A4179" t="str">
            <v>05.105.0011-A</v>
          </cell>
          <cell r="B4179" t="str">
            <v xml:space="preserve">MAO-DE-OBRA DE BOMBEIRO HIDRAULICO,INCLUSIVE ENCARGOS SOCIAI S    </v>
          </cell>
          <cell r="C4179" t="str">
            <v>H</v>
          </cell>
        </row>
        <row r="4180">
          <cell r="A4180" t="str">
            <v>05.105.0012-0</v>
          </cell>
          <cell r="B4180" t="str">
            <v xml:space="preserve">MAO-DE-OBRA DE CARPINTEIRO DE ESQUADRIAS,INCLUSIVE ENCARGOS SOCIAIS    </v>
          </cell>
          <cell r="C4180" t="str">
            <v>H</v>
          </cell>
        </row>
        <row r="4181">
          <cell r="A4181" t="str">
            <v>05.105.0012-A</v>
          </cell>
          <cell r="B4181" t="str">
            <v xml:space="preserve">MAO-DE-OBRA DE CARPINTEIRO DE ESQUADRIAS,INCLUSIVE ENCARGOS SOCIAIS    </v>
          </cell>
          <cell r="C4181" t="str">
            <v>H</v>
          </cell>
        </row>
        <row r="4182">
          <cell r="A4182" t="str">
            <v>05.105.0013-0</v>
          </cell>
          <cell r="B4182" t="str">
            <v xml:space="preserve">MAO-DE-OBRA DE ELETRICISTA,INCLUSIVE ENCARGOS SOCIAIS     </v>
          </cell>
          <cell r="C4182" t="str">
            <v>H</v>
          </cell>
        </row>
        <row r="4183">
          <cell r="A4183" t="str">
            <v>05.105.0013-A</v>
          </cell>
          <cell r="B4183" t="str">
            <v xml:space="preserve">MAO-DE-OBRA DE ELETRICISTA,INCLUSIVE ENCARGOS SOCIAIS     </v>
          </cell>
          <cell r="C4183" t="str">
            <v>H</v>
          </cell>
        </row>
        <row r="4184">
          <cell r="A4184" t="str">
            <v>05.105.0014-0</v>
          </cell>
          <cell r="B4184" t="str">
            <v xml:space="preserve">MAO-DE-OBRA DE PINTOR DE LETRAS,INCLUSIVE ENCARGOS SOCIAIS     </v>
          </cell>
          <cell r="C4184" t="str">
            <v>H</v>
          </cell>
        </row>
        <row r="4185">
          <cell r="A4185" t="str">
            <v>05.105.0014-A</v>
          </cell>
          <cell r="B4185" t="str">
            <v xml:space="preserve">MAO-DE-OBRA DE PINTOR DE LETRAS,INCLUSIVE ENCARGOS SOCIAIS     </v>
          </cell>
          <cell r="C4185" t="str">
            <v>H</v>
          </cell>
        </row>
        <row r="4186">
          <cell r="A4186" t="str">
            <v>05.105.0015-0</v>
          </cell>
          <cell r="B4186" t="str">
            <v xml:space="preserve">MAO-DE-OBRA DE SERVENTE,INCLUSIVE ENCARGOS SOCIAIS     </v>
          </cell>
          <cell r="C4186" t="str">
            <v>H</v>
          </cell>
        </row>
        <row r="4187">
          <cell r="A4187" t="str">
            <v>05.105.0015-A</v>
          </cell>
          <cell r="B4187" t="str">
            <v xml:space="preserve">MAO-DE-OBRA DE SERVENTE,INCLUSIVE ENCARGOS SOCIAIS     </v>
          </cell>
          <cell r="C4187" t="str">
            <v>H</v>
          </cell>
        </row>
        <row r="4188">
          <cell r="A4188" t="str">
            <v>05.105.0016-0</v>
          </cell>
          <cell r="B4188" t="str">
            <v xml:space="preserve">MAO-DE-OBRA DE AJUDANTE,INCLUSIVE ENCARGOS SOCIAIS     </v>
          </cell>
          <cell r="C4188" t="str">
            <v>H</v>
          </cell>
        </row>
        <row r="4189">
          <cell r="A4189" t="str">
            <v>05.105.0016-A</v>
          </cell>
          <cell r="B4189" t="str">
            <v xml:space="preserve">MAO-DE-OBRA DE AJUDANTE,INCLUSIVE ENCARGOS SOCIAIS     </v>
          </cell>
          <cell r="C4189" t="str">
            <v>H</v>
          </cell>
        </row>
        <row r="4190">
          <cell r="A4190" t="str">
            <v>05.105.0017-0</v>
          </cell>
          <cell r="B4190" t="str">
            <v xml:space="preserve">MAO-DE-OBRA DE SOLDADOR,INCLUSIVE ENCARGOS SOCIAIS     </v>
          </cell>
          <cell r="C4190" t="str">
            <v>H</v>
          </cell>
        </row>
        <row r="4191">
          <cell r="A4191" t="str">
            <v>05.105.0017-A</v>
          </cell>
          <cell r="B4191" t="str">
            <v xml:space="preserve">MAO-DE-OBRA DE SOLDADOR,INCLUSIVE ENCARGOS SOCIAIS     </v>
          </cell>
          <cell r="C4191" t="str">
            <v>H</v>
          </cell>
        </row>
        <row r="4192">
          <cell r="A4192" t="str">
            <v>05.105.0018-0</v>
          </cell>
          <cell r="B4192" t="str">
            <v xml:space="preserve">MAO-DE-OBRA DE ARMADOR,INCLUSIVE ENCARGOS SOCIAIS     </v>
          </cell>
          <cell r="C4192" t="str">
            <v>H</v>
          </cell>
        </row>
        <row r="4193">
          <cell r="A4193" t="str">
            <v>05.105.0018-A</v>
          </cell>
          <cell r="B4193" t="str">
            <v xml:space="preserve">MAO-DE-OBRA DE ARMADOR,INCLUSIVE ENCARGOS SOCIAIS     </v>
          </cell>
          <cell r="C4193" t="str">
            <v>H</v>
          </cell>
        </row>
        <row r="4194">
          <cell r="A4194" t="str">
            <v>05.105.0019-0</v>
          </cell>
          <cell r="B4194" t="str">
            <v xml:space="preserve">MAO-DE-OBRA DE MARTELETEIRO,INCLUSIVE ENCARGOS SOCIAIS     </v>
          </cell>
          <cell r="C4194" t="str">
            <v>H</v>
          </cell>
        </row>
        <row r="4195">
          <cell r="A4195" t="str">
            <v>05.105.0019-A</v>
          </cell>
          <cell r="B4195" t="str">
            <v xml:space="preserve">MAO-DE-OBRA DE MARTELETEIRO,INCLUSIVE ENCARGOS SOCIAIS     </v>
          </cell>
          <cell r="C4195" t="str">
            <v>H</v>
          </cell>
        </row>
        <row r="4196">
          <cell r="A4196" t="str">
            <v>05.105.0020-0</v>
          </cell>
          <cell r="B4196" t="str">
            <v xml:space="preserve">MAO-DE-OBRA DE JARDINEIRO,INCLUSIVE ENCARGOS SOCIAIS     </v>
          </cell>
          <cell r="C4196" t="str">
            <v>H</v>
          </cell>
        </row>
        <row r="4197">
          <cell r="A4197" t="str">
            <v>05.105.0020-A</v>
          </cell>
          <cell r="B4197" t="str">
            <v xml:space="preserve">MAO-DE-OBRA DE JARDINEIRO,INCLUSIVE ENCARGOS SOCIAIS     </v>
          </cell>
          <cell r="C4197" t="str">
            <v>H</v>
          </cell>
        </row>
        <row r="4198">
          <cell r="A4198" t="str">
            <v>05.105.0021-0</v>
          </cell>
          <cell r="B4198" t="str">
            <v xml:space="preserve">MAO-DE-OBRA DE OPERADOR DE MAQUINAS,INCLUSIVE ENCARGOS SOCIA IS    </v>
          </cell>
          <cell r="C4198" t="str">
            <v>H</v>
          </cell>
        </row>
        <row r="4199">
          <cell r="A4199" t="str">
            <v>05.105.0021-A</v>
          </cell>
          <cell r="B4199" t="str">
            <v xml:space="preserve">MAO-DE-OBRA DE OPERADOR DE MAQUINAS,INCLUSIVE ENCARGOS SOCIA IS    </v>
          </cell>
          <cell r="C4199" t="str">
            <v>H</v>
          </cell>
        </row>
        <row r="4200">
          <cell r="A4200" t="str">
            <v>05.105.0022-0</v>
          </cell>
          <cell r="B4200" t="str">
            <v xml:space="preserve">MAO-DE-OBRA DE APONTADOR,INCLUSIVE ENCARGOS SOCIAIS     </v>
          </cell>
          <cell r="C4200" t="str">
            <v>H</v>
          </cell>
        </row>
        <row r="4201">
          <cell r="A4201" t="str">
            <v>05.105.0022-A</v>
          </cell>
          <cell r="B4201" t="str">
            <v xml:space="preserve">MAO-DE-OBRA DE APONTADOR,INCLUSIVE ENCARGOS SOCIAIS     </v>
          </cell>
          <cell r="C4201" t="str">
            <v>H</v>
          </cell>
        </row>
        <row r="4202">
          <cell r="A4202" t="str">
            <v>05.105.0023-0</v>
          </cell>
          <cell r="B4202" t="str">
            <v xml:space="preserve">MAO-DE-OBRA DE ALMOXARIFE,INCLUSIVE ENCARGOS SOCIAIS     </v>
          </cell>
          <cell r="C4202" t="str">
            <v>H</v>
          </cell>
        </row>
        <row r="4203">
          <cell r="A4203" t="str">
            <v>05.105.0023-A</v>
          </cell>
          <cell r="B4203" t="str">
            <v xml:space="preserve">MAO-DE-OBRA DE ALMOXARIFE,INCLUSIVE ENCARGOS SOCIAIS     </v>
          </cell>
          <cell r="C4203" t="str">
            <v>H</v>
          </cell>
        </row>
        <row r="4204">
          <cell r="A4204" t="str">
            <v>05.105.0024-0</v>
          </cell>
          <cell r="B4204" t="str">
            <v xml:space="preserve">MAO-DE-OBRA DE AUXILIAR DE ALMOXARIFADO,INCLUSIVE ENCARGOS S OCIAIS    </v>
          </cell>
          <cell r="C4204" t="str">
            <v>H</v>
          </cell>
        </row>
        <row r="4205">
          <cell r="A4205" t="str">
            <v>05.105.0024-A</v>
          </cell>
          <cell r="B4205" t="str">
            <v xml:space="preserve">MAO-DE-OBRA DE AUXILIAR DE ALMOXARIFADO,INCLUSIVE ENCARGOS S OCIAIS    </v>
          </cell>
          <cell r="C4205" t="str">
            <v>H</v>
          </cell>
        </row>
        <row r="4206">
          <cell r="A4206" t="str">
            <v>05.105.0025-0</v>
          </cell>
          <cell r="B4206" t="str">
            <v xml:space="preserve">MAO-DE-OBRA DE ESTAGIARIO,INCLUSIVE ENCARGOS SOCIAIS     </v>
          </cell>
          <cell r="C4206" t="str">
            <v>H</v>
          </cell>
        </row>
        <row r="4207">
          <cell r="A4207" t="str">
            <v>05.105.0025-A</v>
          </cell>
          <cell r="B4207" t="str">
            <v xml:space="preserve">MAO-DE-OBRA DE ESTAGIARIO,INCLUSIVE ENCARGOS SOCIAIS     </v>
          </cell>
          <cell r="C4207" t="str">
            <v>H</v>
          </cell>
        </row>
        <row r="4208">
          <cell r="A4208" t="str">
            <v>05.105.0026-0</v>
          </cell>
          <cell r="B4208" t="str">
            <v xml:space="preserve">MAO-DE-OBRA DE AUXILIAR TECNICO,INCLUSIVE ENCARGOS SOCIAIS     </v>
          </cell>
          <cell r="C4208" t="str">
            <v>H</v>
          </cell>
        </row>
        <row r="4209">
          <cell r="A4209" t="str">
            <v>05.105.0026-A</v>
          </cell>
          <cell r="B4209" t="str">
            <v xml:space="preserve">MAO-DE-OBRA DE AUXILIAR TECNICO,INCLUSIVE ENCARGOS SOCIAIS     </v>
          </cell>
          <cell r="C4209" t="str">
            <v>H</v>
          </cell>
        </row>
        <row r="4210">
          <cell r="A4210" t="str">
            <v>05.105.0027-0</v>
          </cell>
          <cell r="B4210" t="str">
            <v xml:space="preserve">MAO-DE-OBRA DE FEITOR(ENCARREGADO DE TURMA),INCLUSIVE ENCARG OS SOCIAIS    </v>
          </cell>
          <cell r="C4210" t="str">
            <v>H</v>
          </cell>
        </row>
        <row r="4211">
          <cell r="A4211" t="str">
            <v>05.105.0027-A</v>
          </cell>
          <cell r="B4211" t="str">
            <v xml:space="preserve">MAO-DE-OBRA DE FEITOR(ENCARREGADO DE TURMA),INCLUSIVE ENCARG OS SOCIAIS    </v>
          </cell>
          <cell r="C4211" t="str">
            <v>H</v>
          </cell>
        </row>
        <row r="4212">
          <cell r="A4212" t="str">
            <v>05.105.0028-0</v>
          </cell>
          <cell r="B4212" t="str">
            <v xml:space="preserve">MAO-DE-OBRA DE ENCARREGADO PARA SERVICOS DE ILUMINACAO PUBLI CA,INCLUSIVE ENCARGOS SOCIAIS    </v>
          </cell>
          <cell r="C4212" t="str">
            <v>H</v>
          </cell>
        </row>
        <row r="4213">
          <cell r="A4213" t="str">
            <v>05.105.0028-A</v>
          </cell>
          <cell r="B4213" t="str">
            <v xml:space="preserve">MAO-DE-OBRA DE ENCARREGADO PARA SERVICOS DE ILUMINACAO PUBLI CA,INCLUSIVE ENCARGOS SOCIAIS    </v>
          </cell>
          <cell r="C4213" t="str">
            <v>H</v>
          </cell>
        </row>
        <row r="4214">
          <cell r="A4214" t="str">
            <v>05.105.0029-0</v>
          </cell>
          <cell r="B4214" t="str">
            <v xml:space="preserve">MAO-DE-OBRA DE MESTRE DE OBRA "A",INCLUSIVE ENCARGOS SOCIAIS     </v>
          </cell>
          <cell r="C4214" t="str">
            <v>H</v>
          </cell>
        </row>
        <row r="4215">
          <cell r="A4215" t="str">
            <v>05.105.0029-A</v>
          </cell>
          <cell r="B4215" t="str">
            <v xml:space="preserve">MAO-DE-OBRA DE MESTRE DE OBRA "A",INCLUSIVE ENCARGOS SOCIAIS     </v>
          </cell>
          <cell r="C4215" t="str">
            <v>H</v>
          </cell>
        </row>
        <row r="4216">
          <cell r="A4216" t="str">
            <v>05.105.0030-0</v>
          </cell>
          <cell r="B4216" t="str">
            <v xml:space="preserve">MAO-DE-OBRA DE MESTRE DE OBRA "B",INCLUSIVE ENCARGOS SOCIAIS     </v>
          </cell>
          <cell r="C4216" t="str">
            <v>H</v>
          </cell>
        </row>
        <row r="4217">
          <cell r="A4217" t="str">
            <v>05.105.0030-A</v>
          </cell>
          <cell r="B4217" t="str">
            <v xml:space="preserve">MAO-DE-OBRA DE MESTRE DE OBRA "B",INCLUSIVE ENCARGOS SOCIAIS     </v>
          </cell>
          <cell r="C4217" t="str">
            <v>H</v>
          </cell>
        </row>
        <row r="4218">
          <cell r="A4218" t="str">
            <v>05.105.0031-0</v>
          </cell>
          <cell r="B4218" t="str">
            <v xml:space="preserve">MAO-DE-OBRA DE ENGENHEIRO DE SEGURANCA DO TRABALHO,INCLUSIVE ENCARGOS SOCIAIS    </v>
          </cell>
          <cell r="C4218" t="str">
            <v>H</v>
          </cell>
        </row>
        <row r="4219">
          <cell r="A4219" t="str">
            <v>05.105.0031-A</v>
          </cell>
          <cell r="B4219" t="str">
            <v xml:space="preserve">MAO-DE-OBRA DE ENGENHEIRO DE SEGURANCA DO TRABALHO,INCLUSIVE ENCARGOS SOCIAIS    </v>
          </cell>
          <cell r="C4219" t="str">
            <v>H</v>
          </cell>
        </row>
        <row r="4220">
          <cell r="A4220" t="str">
            <v>05.105.0032-0</v>
          </cell>
          <cell r="B4220" t="str">
            <v xml:space="preserve">MAO-DE-OBRA DE ENGENHEIRO OU ARQUITETO JR.,INCLUSIVE ENCARGO S SOCIAIS    </v>
          </cell>
          <cell r="C4220" t="str">
            <v>H</v>
          </cell>
        </row>
        <row r="4221">
          <cell r="A4221" t="str">
            <v>05.105.0032-A</v>
          </cell>
          <cell r="B4221" t="str">
            <v xml:space="preserve">MAO-DE-OBRA DE ENGENHEIRO OU ARQUITETO JR.,INCLUSIVE ENCARGO S SOCIAIS    </v>
          </cell>
          <cell r="C4221" t="str">
            <v>H</v>
          </cell>
        </row>
        <row r="4222">
          <cell r="A4222" t="str">
            <v>05.105.0033-0</v>
          </cell>
          <cell r="B4222" t="str">
            <v xml:space="preserve">MAO-DE-OBRA DE ENGENHEIRO OU ARQUITETO SENIOR,INCLUSIVE ENCA RGOS SOCIAIS    </v>
          </cell>
          <cell r="C4222" t="str">
            <v>H</v>
          </cell>
        </row>
        <row r="4223">
          <cell r="A4223" t="str">
            <v>05.105.0033-A</v>
          </cell>
          <cell r="B4223" t="str">
            <v xml:space="preserve">MAO-DE-OBRA DE ENGENHEIRO OU ARQUITETO SENIOR,INCLUSIVE ENCA RGOS SOCIAIS    </v>
          </cell>
          <cell r="C4223" t="str">
            <v>H</v>
          </cell>
        </row>
        <row r="4224">
          <cell r="A4224" t="str">
            <v>05.105.0034-0</v>
          </cell>
          <cell r="B4224" t="str">
            <v xml:space="preserve">MAO-DE-OBRA DE ENGENHEIRO OU ARQUITETO COORDENADOR GERAL DE PROJETOS OU SUPERVISOR DE OBRAS,INCLUSIVE ENCARGOS SOCIAIS    </v>
          </cell>
          <cell r="C4224" t="str">
            <v>H</v>
          </cell>
        </row>
        <row r="4225">
          <cell r="A4225" t="str">
            <v>05.105.0034-A</v>
          </cell>
          <cell r="B4225" t="str">
            <v xml:space="preserve">MAO-DE-OBRA DE ENGENHEIRO OU ARQUITETO COORDENADOR GERAL DE PROJETOS OU SUPERVISOR DE OBRAS,INCLUSIVE ENCARGOS SOCIAIS    </v>
          </cell>
          <cell r="C4225" t="str">
            <v>H</v>
          </cell>
        </row>
        <row r="4226">
          <cell r="A4226" t="str">
            <v>05.105.0035-0</v>
          </cell>
          <cell r="B4226" t="str">
            <v xml:space="preserve">MAO-DE-OBRA DE DESENHISTA "A",INCLUSIVE ENCARGOS SOCIAIS     </v>
          </cell>
          <cell r="C4226" t="str">
            <v>H</v>
          </cell>
        </row>
        <row r="4227">
          <cell r="A4227" t="str">
            <v>05.105.0035-A</v>
          </cell>
          <cell r="B4227" t="str">
            <v xml:space="preserve">MAO-DE-OBRA DE DESENHISTA "A",INCLUSIVE ENCARGOS SOCIAIS     </v>
          </cell>
          <cell r="C4227" t="str">
            <v>H</v>
          </cell>
        </row>
        <row r="4228">
          <cell r="A4228" t="str">
            <v>05.105.0036-0</v>
          </cell>
          <cell r="B4228" t="str">
            <v xml:space="preserve">MAO-DE-OBRA DE AUXILIAR DE DESENHISTA,INCLUSIVE ENCARGOS SOC IAIS    </v>
          </cell>
          <cell r="C4228" t="str">
            <v>H</v>
          </cell>
        </row>
        <row r="4229">
          <cell r="A4229" t="str">
            <v>05.105.0036-A</v>
          </cell>
          <cell r="B4229" t="str">
            <v xml:space="preserve">MAO-DE-OBRA DE AUXILIAR DE DESENHISTA,INCLUSIVE ENCARGOS SOC IAIS    </v>
          </cell>
          <cell r="C4229" t="str">
            <v>H</v>
          </cell>
        </row>
        <row r="4230">
          <cell r="A4230" t="str">
            <v>05.105.0037-0</v>
          </cell>
          <cell r="B4230" t="str">
            <v xml:space="preserve">MAO-DE-OBRA DE CHEFE DE ESCRITORIO,INCLUSIVE ENCARGOS SOCIAI S    </v>
          </cell>
          <cell r="C4230" t="str">
            <v>H</v>
          </cell>
        </row>
        <row r="4231">
          <cell r="A4231" t="str">
            <v>05.105.0037-A</v>
          </cell>
          <cell r="B4231" t="str">
            <v xml:space="preserve">MAO-DE-OBRA DE CHEFE DE ESCRITORIO,INCLUSIVE ENCARGOS SOCIAI S    </v>
          </cell>
          <cell r="C4231" t="str">
            <v>H</v>
          </cell>
        </row>
        <row r="4232">
          <cell r="A4232" t="str">
            <v>05.105.0038-0</v>
          </cell>
          <cell r="B4232" t="str">
            <v xml:space="preserve">MAO-DE-OBRA DE SECRETARIA,INCLUSIVE ENCARGOS SOCIAIS     </v>
          </cell>
          <cell r="C4232" t="str">
            <v>H</v>
          </cell>
        </row>
        <row r="4233">
          <cell r="A4233" t="str">
            <v>05.105.0038-A</v>
          </cell>
          <cell r="B4233" t="str">
            <v xml:space="preserve">MAO-DE-OBRA DE SECRETARIA,INCLUSIVE ENCARGOS SOCIAIS     </v>
          </cell>
          <cell r="C4233" t="str">
            <v>H</v>
          </cell>
        </row>
        <row r="4234">
          <cell r="A4234" t="str">
            <v>05.105.0039-0</v>
          </cell>
          <cell r="B4234" t="str">
            <v xml:space="preserve">MAO-DE-OBRA DE DIGITADOR,INCLUSIVE ENCARGOS SOCIAIS.     </v>
          </cell>
          <cell r="C4234" t="str">
            <v>H</v>
          </cell>
        </row>
        <row r="4235">
          <cell r="A4235" t="str">
            <v>05.105.0039-A</v>
          </cell>
          <cell r="B4235" t="str">
            <v xml:space="preserve">MAO-DE-OBRA DE DIGITADOR,INCLUSIVE ENCARGOS SOCIAIS.     </v>
          </cell>
          <cell r="C4235" t="str">
            <v>H</v>
          </cell>
        </row>
        <row r="4236">
          <cell r="A4236" t="str">
            <v>05.105.0040-0</v>
          </cell>
          <cell r="B4236" t="str">
            <v xml:space="preserve">MAO-DE-OBRA DE ESCRITURARIO,INCLUSIVE ENCARGOS SOCIAIS     </v>
          </cell>
          <cell r="C4236" t="str">
            <v>H</v>
          </cell>
        </row>
        <row r="4237">
          <cell r="A4237" t="str">
            <v>05.105.0040-A</v>
          </cell>
          <cell r="B4237" t="str">
            <v xml:space="preserve">MAO-DE-OBRA DE ESCRITURARIO,INCLUSIVE ENCARGOS SOCIAIS     </v>
          </cell>
          <cell r="C4237" t="str">
            <v>H</v>
          </cell>
        </row>
        <row r="4238">
          <cell r="A4238" t="str">
            <v>05.105.0041-0</v>
          </cell>
          <cell r="B4238" t="str">
            <v xml:space="preserve">MAO-DE-OBRA DE AUXILIAR DE ESCRITORIO,INCLUSIVE ENCARGOS SOC IAIS    </v>
          </cell>
          <cell r="C4238" t="str">
            <v>H</v>
          </cell>
        </row>
        <row r="4239">
          <cell r="A4239" t="str">
            <v>05.105.0041-A</v>
          </cell>
          <cell r="B4239" t="str">
            <v xml:space="preserve">MAO-DE-OBRA DE AUXILIAR DE ESCRITORIO,INCLUSIVE ENCARGOS SOC IAIS    </v>
          </cell>
          <cell r="C4239" t="str">
            <v>H</v>
          </cell>
        </row>
        <row r="4240">
          <cell r="A4240" t="str">
            <v>05.105.0042-0</v>
          </cell>
          <cell r="B4240" t="str">
            <v xml:space="preserve">MAO-DE-OBRA DE CALCETEIRO,INCLUSIVE ENCARGOS SOCIAIS     </v>
          </cell>
          <cell r="C4240" t="str">
            <v>H</v>
          </cell>
        </row>
        <row r="4241">
          <cell r="A4241" t="str">
            <v>05.105.0042-A</v>
          </cell>
          <cell r="B4241" t="str">
            <v xml:space="preserve">MAO-DE-OBRA DE CALCETEIRO,INCLUSIVE ENCARGOS SOCIAIS     </v>
          </cell>
          <cell r="C4241" t="str">
            <v>H</v>
          </cell>
        </row>
        <row r="4242">
          <cell r="A4242" t="str">
            <v>05.105.0043-0</v>
          </cell>
          <cell r="B4242" t="str">
            <v xml:space="preserve">MAO-DE-OBRA DE VIDRACEIRO,INCLUSIVE ENCARGOS SOCIAIS     </v>
          </cell>
          <cell r="C4242" t="str">
            <v>H</v>
          </cell>
        </row>
        <row r="4243">
          <cell r="A4243" t="str">
            <v>05.105.0043-A</v>
          </cell>
          <cell r="B4243" t="str">
            <v xml:space="preserve">MAO-DE-OBRA DE VIDRACEIRO,INCLUSIVE ENCARGOS SOCIAIS     </v>
          </cell>
          <cell r="C4243" t="str">
            <v>H</v>
          </cell>
        </row>
        <row r="4244">
          <cell r="A4244" t="str">
            <v>05.105.0044-0</v>
          </cell>
          <cell r="B4244" t="str">
            <v xml:space="preserve">MAO-DE-OBRA DE ENCARREGADO DE MONTAGEM,INCLUSIVE ENCARGOS SO CIAIS    </v>
          </cell>
          <cell r="C4244" t="str">
            <v>H</v>
          </cell>
        </row>
        <row r="4245">
          <cell r="A4245" t="str">
            <v>05.105.0044-A</v>
          </cell>
          <cell r="B4245" t="str">
            <v xml:space="preserve">MAO-DE-OBRA DE ENCARREGADO DE MONTAGEM,INCLUSIVE ENCARGOS SO CIAIS    </v>
          </cell>
          <cell r="C4245" t="str">
            <v>H</v>
          </cell>
        </row>
        <row r="4246">
          <cell r="A4246" t="str">
            <v>05.105.0046-0</v>
          </cell>
          <cell r="B4246" t="str">
            <v xml:space="preserve">MAO-DE-OBRA DE IMPERMEABILIZADOR,INCLUSIVE ENCARGOS SOCIAIS     </v>
          </cell>
          <cell r="C4246" t="str">
            <v>H</v>
          </cell>
        </row>
        <row r="4247">
          <cell r="A4247" t="str">
            <v>05.105.0046-A</v>
          </cell>
          <cell r="B4247" t="str">
            <v xml:space="preserve">MAO-DE-OBRA DE IMPERMEABILIZADOR,INCLUSIVE ENCARGOS SOCIAIS     </v>
          </cell>
          <cell r="C4247" t="str">
            <v>H</v>
          </cell>
        </row>
        <row r="4248">
          <cell r="A4248" t="str">
            <v>05.105.0047-0</v>
          </cell>
          <cell r="B4248" t="str">
            <v xml:space="preserve">MAO-DE-OBRA DE TECNICO DE SEGURANCA DO TRABALHO,INCLUSIVE EN CARGOS SOCIAIS    </v>
          </cell>
          <cell r="C4248" t="str">
            <v>H</v>
          </cell>
        </row>
        <row r="4249">
          <cell r="A4249" t="str">
            <v>05.105.0047-A</v>
          </cell>
          <cell r="B4249" t="str">
            <v xml:space="preserve">MAO-DE-OBRA DE TECNICO DE SEGURANCA DO TRABALHO,INCLUSIVE EN CARGOS SOCIAIS    </v>
          </cell>
          <cell r="C4249" t="str">
            <v>H</v>
          </cell>
        </row>
        <row r="4250">
          <cell r="A4250" t="str">
            <v>05.105.0048-0</v>
          </cell>
          <cell r="B4250" t="str">
            <v xml:space="preserve">MAO-DE-OBRA DE AUXILIAR DE ENFERMAGEM,INCLUSIVE ENCARGOS SOC IAIS    </v>
          </cell>
          <cell r="C4250" t="str">
            <v>H</v>
          </cell>
        </row>
        <row r="4251">
          <cell r="A4251" t="str">
            <v>05.105.0048-A</v>
          </cell>
          <cell r="B4251" t="str">
            <v xml:space="preserve">MAO-DE-OBRA DE AUXILIAR DE ENFERMAGEM,INCLUSIVE ENCARGOS SOC IAIS    </v>
          </cell>
          <cell r="C4251" t="str">
            <v>H</v>
          </cell>
        </row>
        <row r="4252">
          <cell r="A4252" t="str">
            <v>05.105.0049-0</v>
          </cell>
          <cell r="B4252" t="str">
            <v xml:space="preserve">MAO-DE-OBRA DE ENFERMEIRO,INCLUSIVE ENCARGOS SOCIAIS     </v>
          </cell>
          <cell r="C4252" t="str">
            <v>H</v>
          </cell>
        </row>
        <row r="4253">
          <cell r="A4253" t="str">
            <v>05.105.0049-A</v>
          </cell>
          <cell r="B4253" t="str">
            <v xml:space="preserve">MAO-DE-OBRA DE ENFERMEIRO,INCLUSIVE ENCARGOS SOCIAIS     </v>
          </cell>
          <cell r="C4253" t="str">
            <v>H</v>
          </cell>
        </row>
        <row r="4254">
          <cell r="A4254" t="str">
            <v>05.105.0050-0</v>
          </cell>
          <cell r="B4254" t="str">
            <v xml:space="preserve">MAO-DE-OBRA DE TECNICO DE EDIFICACOES,INCLUSIVE ENCARGOS SOC IAIS    </v>
          </cell>
          <cell r="C4254" t="str">
            <v>H</v>
          </cell>
        </row>
        <row r="4255">
          <cell r="A4255" t="str">
            <v>05.105.0050-A</v>
          </cell>
          <cell r="B4255" t="str">
            <v xml:space="preserve">MAO-DE-OBRA DE TECNICO DE EDIFICACOES,INCLUSIVE ENCARGOS SOC IAIS    </v>
          </cell>
          <cell r="C4255" t="str">
            <v>H</v>
          </cell>
        </row>
        <row r="4256">
          <cell r="A4256" t="str">
            <v>05.105.0051-0</v>
          </cell>
          <cell r="B4256" t="str">
            <v xml:space="preserve">MAO-DE-OBRA DE TOPOGRAFO "A",INCLUSIVE ENCARGOS SOCIAIS     </v>
          </cell>
          <cell r="C4256" t="str">
            <v>H</v>
          </cell>
        </row>
        <row r="4257">
          <cell r="A4257" t="str">
            <v>05.105.0051-A</v>
          </cell>
          <cell r="B4257" t="str">
            <v xml:space="preserve">MAO-DE-OBRA DE TOPOGRAFO "A",INCLUSIVE ENCARGOS SOCIAIS     </v>
          </cell>
          <cell r="C4257" t="str">
            <v>H</v>
          </cell>
        </row>
        <row r="4258">
          <cell r="A4258" t="str">
            <v>05.105.0052-0</v>
          </cell>
          <cell r="B4258" t="str">
            <v xml:space="preserve">MAO-DE-OBRA DE AUXILIAR DE TOPOGRAFIA,INCLUSIVE ENCARGOS S OCIAIS    </v>
          </cell>
          <cell r="C4258" t="str">
            <v>H</v>
          </cell>
        </row>
        <row r="4259">
          <cell r="A4259" t="str">
            <v>05.105.0052-A</v>
          </cell>
          <cell r="B4259" t="str">
            <v xml:space="preserve">MAO-DE-OBRA DE AUXILIAR DE TOPOGRAFIA,INCLUSIVE ENCARGOS S OCIAIS    </v>
          </cell>
          <cell r="C4259" t="str">
            <v>H</v>
          </cell>
        </row>
        <row r="4260">
          <cell r="A4260" t="str">
            <v>05.105.0053-0</v>
          </cell>
          <cell r="B4260" t="str">
            <v xml:space="preserve">MAO-DE-OBRA DE LABORATORISTA "A",INCLUSIVE ENCARGOS SOCIAI S    </v>
          </cell>
          <cell r="C4260" t="str">
            <v>H</v>
          </cell>
        </row>
        <row r="4261">
          <cell r="A4261" t="str">
            <v>05.105.0053-A</v>
          </cell>
          <cell r="B4261" t="str">
            <v xml:space="preserve">MAO-DE-OBRA DE LABORATORISTA "A",INCLUSIVE ENCARGOS SOCIAI S    </v>
          </cell>
          <cell r="C4261" t="str">
            <v>H</v>
          </cell>
        </row>
        <row r="4262">
          <cell r="A4262" t="str">
            <v>05.105.0054-0</v>
          </cell>
          <cell r="B4262" t="str">
            <v xml:space="preserve">MAO-DE-OBRA DE MOTORISTA,INCLUSIVE ENCARGOS SOCIAIS     </v>
          </cell>
          <cell r="C4262" t="str">
            <v>H</v>
          </cell>
        </row>
        <row r="4263">
          <cell r="A4263" t="str">
            <v>05.105.0054-A</v>
          </cell>
          <cell r="B4263" t="str">
            <v xml:space="preserve">MAO-DE-OBRA DE MOTORISTA,INCLUSIVE ENCARGOS SOCIAIS     </v>
          </cell>
          <cell r="C4263" t="str">
            <v>H</v>
          </cell>
        </row>
        <row r="4264">
          <cell r="A4264" t="str">
            <v>05.105.0055-0</v>
          </cell>
          <cell r="B4264" t="str">
            <v xml:space="preserve">MAO-DE-OBRA DE TOPOGRAFO B,INCLUSIVE ENCARGOS SOCIAIS     </v>
          </cell>
          <cell r="C4264" t="str">
            <v>H</v>
          </cell>
        </row>
        <row r="4265">
          <cell r="A4265" t="str">
            <v>05.105.0055-A</v>
          </cell>
          <cell r="B4265" t="str">
            <v xml:space="preserve">MAO-DE-OBRA DE TOPOGRAFO B,INCLUSIVE ENCARGOS SOCIAIS     </v>
          </cell>
          <cell r="C4265" t="str">
            <v>H</v>
          </cell>
        </row>
        <row r="4266">
          <cell r="A4266" t="str">
            <v>05.105.0057-0</v>
          </cell>
          <cell r="B4266" t="str">
            <v xml:space="preserve">MAO-DE-OBRA DE DESENHISTA B,INCLUSIVE ENCARGOS SOCIAIS     </v>
          </cell>
          <cell r="C4266" t="str">
            <v>H</v>
          </cell>
        </row>
        <row r="4267">
          <cell r="A4267" t="str">
            <v>05.105.0057-A</v>
          </cell>
          <cell r="B4267" t="str">
            <v xml:space="preserve">MAO-DE-OBRA DE DESENHISTA B,INCLUSIVE ENCARGOS SOCIAIS     </v>
          </cell>
          <cell r="C4267" t="str">
            <v>H</v>
          </cell>
        </row>
        <row r="4268">
          <cell r="A4268" t="str">
            <v>05.105.0058-0</v>
          </cell>
          <cell r="B4268" t="str">
            <v xml:space="preserve">MAO-DE-OBRA DE MECANICO DE MAQUINAS,INCLUSIVE ENCARGOS SOCIA IS    </v>
          </cell>
          <cell r="C4268" t="str">
            <v>H</v>
          </cell>
        </row>
        <row r="4269">
          <cell r="A4269" t="str">
            <v>05.105.0058-A</v>
          </cell>
          <cell r="B4269" t="str">
            <v xml:space="preserve">MAO-DE-OBRA DE MECANICO DE MAQUINAS,INCLUSIVE ENCARGOS SOCIA IS    </v>
          </cell>
          <cell r="C4269" t="str">
            <v>H</v>
          </cell>
        </row>
        <row r="4270">
          <cell r="A4270" t="str">
            <v>05.105.0059-0</v>
          </cell>
          <cell r="B4270" t="str">
            <v xml:space="preserve">MAO-DE-OBRA DE TORNEIRO MECANICO,INCLUSIVE ENCARGOS SOCIAIS     </v>
          </cell>
          <cell r="C4270" t="str">
            <v>H</v>
          </cell>
        </row>
        <row r="4271">
          <cell r="A4271" t="str">
            <v>05.105.0059-A</v>
          </cell>
          <cell r="B4271" t="str">
            <v xml:space="preserve">MAO-DE-OBRA DE TORNEIRO MECANICO,INCLUSIVE ENCARGOS SOCIAIS     </v>
          </cell>
          <cell r="C4271" t="str">
            <v>H</v>
          </cell>
        </row>
        <row r="4272">
          <cell r="A4272" t="str">
            <v>05.105.0060-0</v>
          </cell>
          <cell r="B4272" t="str">
            <v xml:space="preserve">MAO-DE-OBRA DE MONTADOR ELETROMECANICO,INCLUSIVE ENCARGOS SO CIAIS    </v>
          </cell>
          <cell r="C4272" t="str">
            <v>H</v>
          </cell>
        </row>
        <row r="4273">
          <cell r="A4273" t="str">
            <v>05.105.0060-A</v>
          </cell>
          <cell r="B4273" t="str">
            <v xml:space="preserve">MAO-DE-OBRA DE MONTADOR ELETROMECANICO,INCLUSIVE ENCARGOS SO CIAIS    </v>
          </cell>
          <cell r="C4273" t="str">
            <v>H</v>
          </cell>
        </row>
        <row r="4274">
          <cell r="A4274" t="str">
            <v>05.105.0061-0</v>
          </cell>
          <cell r="B4274" t="str">
            <v xml:space="preserve">MAO-DE-OBRA DE AJUDANTE DE MONTADOR ELETROMECANICO,INCLUSIVE ENCARGOS SOCIAIS    </v>
          </cell>
          <cell r="C4274" t="str">
            <v>H</v>
          </cell>
        </row>
        <row r="4275">
          <cell r="A4275" t="str">
            <v>05.105.0061-A</v>
          </cell>
          <cell r="B4275" t="str">
            <v xml:space="preserve">MAO-DE-OBRA DE AJUDANTE DE MONTADOR ELETROMECANICO,INCLUSIVE ENCARGOS SOCIAIS    </v>
          </cell>
          <cell r="C4275" t="str">
            <v>H</v>
          </cell>
        </row>
        <row r="4276">
          <cell r="A4276" t="str">
            <v>05.105.0062-0</v>
          </cell>
          <cell r="B4276" t="str">
            <v xml:space="preserve">MAO-DE-OBRA DE ELETROTECNICO,INCLUSIVE ENCARGOS SOCIAIS     </v>
          </cell>
          <cell r="C4276" t="str">
            <v>H</v>
          </cell>
        </row>
        <row r="4277">
          <cell r="A4277" t="str">
            <v>05.105.0062-A</v>
          </cell>
          <cell r="B4277" t="str">
            <v xml:space="preserve">MAO-DE-OBRA DE ELETROTECNICO,INCLUSIVE ENCARGOS SOCIAIS     </v>
          </cell>
          <cell r="C4277" t="str">
            <v>H</v>
          </cell>
        </row>
        <row r="4278">
          <cell r="A4278" t="str">
            <v>05.105.0063-0</v>
          </cell>
          <cell r="B4278" t="str">
            <v xml:space="preserve">MAO DE OBRA DE ENCARREGADO DE OBRA,INCLUSIVE ENCARGOS SOCIAI S    </v>
          </cell>
          <cell r="C4278" t="str">
            <v>H</v>
          </cell>
        </row>
        <row r="4279">
          <cell r="A4279" t="str">
            <v>05.105.0063-A</v>
          </cell>
          <cell r="B4279" t="str">
            <v xml:space="preserve">MAO DE OBRA DE ENCARREGADO DE OBRA,INCLUSIVE ENCARGOS SOCIAI S    </v>
          </cell>
          <cell r="C4279" t="str">
            <v>H</v>
          </cell>
        </row>
        <row r="4280">
          <cell r="A4280" t="str">
            <v>05.105.0066-0</v>
          </cell>
          <cell r="B4280" t="str">
            <v xml:space="preserve">MAO-DE-OBRA DE RASTILHEIRO,INCLUSIVE ENCARGOS SOCIAIS     </v>
          </cell>
          <cell r="C4280" t="str">
            <v>H</v>
          </cell>
        </row>
        <row r="4281">
          <cell r="A4281" t="str">
            <v>05.105.0066-A</v>
          </cell>
          <cell r="B4281" t="str">
            <v xml:space="preserve">MAO-DE-OBRA DE RASTILHEIRO,INCLUSIVE ENCARGOS SOCIAIS     </v>
          </cell>
          <cell r="C4281" t="str">
            <v>H</v>
          </cell>
        </row>
        <row r="4282">
          <cell r="A4282" t="str">
            <v>05.105.0069-0</v>
          </cell>
          <cell r="B4282" t="str">
            <v xml:space="preserve">MAO-DE-OBRA DE TECNICO A,PARA OBRAS RODOVIARIAS,INCLUSIVE EN CARGOS SOCIAIS    </v>
          </cell>
          <cell r="C4282" t="str">
            <v>H</v>
          </cell>
        </row>
        <row r="4283">
          <cell r="A4283" t="str">
            <v>05.105.0069-A</v>
          </cell>
          <cell r="B4283" t="str">
            <v xml:space="preserve">MAO-DE-OBRA DE TECNICO A,PARA OBRAS RODOVIARIAS,INCLUSIVE EN CARGOS SOCIAIS    </v>
          </cell>
          <cell r="C4283" t="str">
            <v>H</v>
          </cell>
        </row>
        <row r="4284">
          <cell r="A4284" t="str">
            <v>05.105.0070-0</v>
          </cell>
          <cell r="B4284" t="str">
            <v xml:space="preserve">MAO-DE-OBRA DE MEDICO DO TRABALHO,INCLUSIVE ENCARGOS SOCIAIS     </v>
          </cell>
          <cell r="C4284" t="str">
            <v>H</v>
          </cell>
        </row>
        <row r="4285">
          <cell r="A4285" t="str">
            <v>05.105.0070-A</v>
          </cell>
          <cell r="B4285" t="str">
            <v xml:space="preserve">MAO-DE-OBRA DE MEDICO DO TRABALHO,INCLUSIVE ENCARGOS SOCIAIS     </v>
          </cell>
          <cell r="C4285" t="str">
            <v>H</v>
          </cell>
        </row>
        <row r="4286">
          <cell r="A4286" t="str">
            <v>05.105.0071-0</v>
          </cell>
          <cell r="B4286" t="str">
            <v xml:space="preserve">MAO-DE-OBRA DE TECNICO DE QUALIDADE,INCLUSIVE ENCARGOS SOCIA IS    </v>
          </cell>
          <cell r="C4286" t="str">
            <v>H</v>
          </cell>
        </row>
        <row r="4287">
          <cell r="A4287" t="str">
            <v>05.105.0071-A</v>
          </cell>
          <cell r="B4287" t="str">
            <v xml:space="preserve">MAO-DE-OBRA DE TECNICO DE QUALIDADE,INCLUSIVE ENCARGOS SOCIA IS    </v>
          </cell>
          <cell r="C4287" t="str">
            <v>H</v>
          </cell>
        </row>
        <row r="4288">
          <cell r="A4288" t="str">
            <v>05.105.0072-0</v>
          </cell>
          <cell r="B4288" t="str">
            <v xml:space="preserve">MAO-DE-OBRA DE TECNICO DE MEDICAO DE OBRAS,INCLUSIVE ENCARGO S SOCIAIS    </v>
          </cell>
          <cell r="C4288" t="str">
            <v>H</v>
          </cell>
        </row>
        <row r="4289">
          <cell r="A4289" t="str">
            <v>05.105.0072-A</v>
          </cell>
          <cell r="B4289" t="str">
            <v xml:space="preserve">MAO-DE-OBRA DE TECNICO DE MEDICAO DE OBRAS,INCLUSIVE ENCARGO S SOCIAIS    </v>
          </cell>
          <cell r="C4289" t="str">
            <v>H</v>
          </cell>
        </row>
        <row r="4290">
          <cell r="A4290" t="str">
            <v>05.105.0073-0</v>
          </cell>
          <cell r="B4290" t="str">
            <v xml:space="preserve">MAO-DE-OBRA DE APROPRIADOR,INCLUSIVE ENCARGOS SOCIAIS     </v>
          </cell>
          <cell r="C4290" t="str">
            <v>H</v>
          </cell>
        </row>
        <row r="4291">
          <cell r="A4291" t="str">
            <v>05.105.0073-A</v>
          </cell>
          <cell r="B4291" t="str">
            <v xml:space="preserve">MAO-DE-OBRA DE APROPRIADOR,INCLUSIVE ENCARGOS SOCIAIS     </v>
          </cell>
          <cell r="C4291" t="str">
            <v>H</v>
          </cell>
        </row>
        <row r="4292">
          <cell r="A4292" t="str">
            <v>05.105.0074-0</v>
          </cell>
          <cell r="B4292" t="str">
            <v xml:space="preserve">MAO-DE-OBRA DE COMPRADOR,INCLUSIVE ENCARGOS SOCIAIS     </v>
          </cell>
          <cell r="C4292" t="str">
            <v>H</v>
          </cell>
        </row>
        <row r="4293">
          <cell r="A4293" t="str">
            <v>05.105.0074-A</v>
          </cell>
          <cell r="B4293" t="str">
            <v xml:space="preserve">MAO-DE-OBRA DE COMPRADOR,INCLUSIVE ENCARGOS SOCIAIS     </v>
          </cell>
          <cell r="C4293" t="str">
            <v>H</v>
          </cell>
        </row>
        <row r="4294">
          <cell r="A4294" t="str">
            <v>05.105.0075-0</v>
          </cell>
          <cell r="B4294" t="str">
            <v xml:space="preserve">MAO-DE-OBRA DE COZINHEIRO,INCLUSIVE ENCARGOS SOCIAIS     </v>
          </cell>
          <cell r="C4294" t="str">
            <v>H</v>
          </cell>
        </row>
        <row r="4295">
          <cell r="A4295" t="str">
            <v>05.105.0075-A</v>
          </cell>
          <cell r="B4295" t="str">
            <v xml:space="preserve">MAO-DE-OBRA DE COZINHEIRO,INCLUSIVE ENCARGOS SOCIAIS     </v>
          </cell>
          <cell r="C4295" t="str">
            <v>H</v>
          </cell>
        </row>
        <row r="4296">
          <cell r="A4296" t="str">
            <v>05.105.0080-0</v>
          </cell>
          <cell r="B4296" t="str">
            <v xml:space="preserve">MAO-DE-OBRA DE FAXINEIRO,INCLUSIVE ENCARGOS SOCIAIS     </v>
          </cell>
          <cell r="C4296" t="str">
            <v>H</v>
          </cell>
        </row>
        <row r="4297">
          <cell r="A4297" t="str">
            <v>05.105.0080-A</v>
          </cell>
          <cell r="B4297" t="str">
            <v xml:space="preserve">MAO-DE-OBRA DE FAXINEIRO,INCLUSIVE ENCARGOS SOCIAIS     </v>
          </cell>
          <cell r="C4297" t="str">
            <v>H</v>
          </cell>
        </row>
        <row r="4298">
          <cell r="A4298" t="str">
            <v>05.105.0081-0</v>
          </cell>
          <cell r="B4298" t="str">
            <v xml:space="preserve">MAO-DE-OBRA DE COPEIRO,INCLUSIVE ENCARGOS SOCIAIS     </v>
          </cell>
          <cell r="C4298" t="str">
            <v>H</v>
          </cell>
        </row>
        <row r="4299">
          <cell r="A4299" t="str">
            <v>05.105.0081-A</v>
          </cell>
          <cell r="B4299" t="str">
            <v xml:space="preserve">MAO-DE-OBRA DE COPEIRO,INCLUSIVE ENCARGOS SOCIAIS     </v>
          </cell>
          <cell r="C4299" t="str">
            <v>H</v>
          </cell>
        </row>
        <row r="4300">
          <cell r="A4300" t="str">
            <v>05.105.0095-0</v>
          </cell>
          <cell r="B4300" t="str">
            <v xml:space="preserve">MAO-DE-OBRA DE MERGULHADOR,INCLUSIVE ENCARGOS SOCIAIS     </v>
          </cell>
          <cell r="C4300" t="str">
            <v>H</v>
          </cell>
        </row>
        <row r="4301">
          <cell r="A4301" t="str">
            <v>05.105.0095-A</v>
          </cell>
          <cell r="B4301" t="str">
            <v xml:space="preserve">MAO-DE-OBRA DE MERGULHADOR,INCLUSIVE ENCARGOS SOCIAIS     </v>
          </cell>
          <cell r="C4301" t="str">
            <v>H</v>
          </cell>
        </row>
        <row r="4302">
          <cell r="A4302" t="str">
            <v>05.105.0096-0</v>
          </cell>
          <cell r="B4302" t="str">
            <v xml:space="preserve">MAO-DE-OBRA DE MUSEOLOGO RESTAURADOR,INCLUSIVE ENCARGOS SOCI AIS    </v>
          </cell>
          <cell r="C4302" t="str">
            <v>H</v>
          </cell>
        </row>
        <row r="4303">
          <cell r="A4303" t="str">
            <v>05.105.0096-A</v>
          </cell>
          <cell r="B4303" t="str">
            <v xml:space="preserve">MAO-DE-OBRA DE MUSEOLOGO RESTAURADOR,INCLUSIVE ENCARGOS SOCI AIS    </v>
          </cell>
          <cell r="C4303" t="str">
            <v>H</v>
          </cell>
        </row>
        <row r="4304">
          <cell r="A4304" t="str">
            <v>05.105.0097-0</v>
          </cell>
          <cell r="B4304" t="str">
            <v xml:space="preserve">MAO-DE-OBRA DE VIGIA,INCLUSIVE ENCARGOS SOCIAIS     </v>
          </cell>
          <cell r="C4304" t="str">
            <v>H</v>
          </cell>
        </row>
        <row r="4305">
          <cell r="A4305" t="str">
            <v>05.105.0097-A</v>
          </cell>
          <cell r="B4305" t="str">
            <v xml:space="preserve">MAO-DE-OBRA DE VIGIA,INCLUSIVE ENCARGOS SOCIAIS     </v>
          </cell>
          <cell r="C4305" t="str">
            <v>H</v>
          </cell>
        </row>
        <row r="4306">
          <cell r="A4306" t="str">
            <v>05.105.0098-0</v>
          </cell>
          <cell r="B4306" t="str">
            <v xml:space="preserve">MAO-DE-OBRA DE VIGIA,INCLUSIVE ENCARGOS SOCIAIS COM ADICIONA L NOTURNO    </v>
          </cell>
          <cell r="C4306" t="str">
            <v>H</v>
          </cell>
        </row>
        <row r="4307">
          <cell r="A4307" t="str">
            <v>05.105.0098-A</v>
          </cell>
          <cell r="B4307" t="str">
            <v xml:space="preserve">MAO-DE-OBRA DE VIGIA,INCLUSIVE ENCARGOS SOCIAIS COM ADICIONA L NOTURNO    </v>
          </cell>
          <cell r="C4307" t="str">
            <v>H</v>
          </cell>
        </row>
        <row r="4308">
          <cell r="A4308" t="str">
            <v>05.105.0100-0</v>
          </cell>
          <cell r="B4308" t="str">
            <v xml:space="preserve">MAO-DE-OBRA DE VIGIA,INCLUSIVE ENCARGOS SOCIAIS     </v>
          </cell>
          <cell r="C4308" t="str">
            <v>MES</v>
          </cell>
        </row>
        <row r="4309">
          <cell r="A4309" t="str">
            <v>05.105.0100-A</v>
          </cell>
          <cell r="B4309" t="str">
            <v xml:space="preserve">MAO-DE-OBRA DE VIGIA,INCLUSIVE ENCARGOS SOCIAIS     </v>
          </cell>
          <cell r="C4309" t="str">
            <v>MES</v>
          </cell>
        </row>
        <row r="4310">
          <cell r="A4310" t="str">
            <v>05.105.0101-0</v>
          </cell>
          <cell r="B4310" t="str">
            <v xml:space="preserve">MAO-DE-OBRA DE MARCENEIRO,INCLUSIVE ENCARGOS SOCIAIS     </v>
          </cell>
          <cell r="C4310" t="str">
            <v>MES</v>
          </cell>
        </row>
        <row r="4311">
          <cell r="A4311" t="str">
            <v>05.105.0101-A</v>
          </cell>
          <cell r="B4311" t="str">
            <v xml:space="preserve">MAO-DE-OBRA DE MARCENEIRO,INCLUSIVE ENCARGOS SOCIAIS     </v>
          </cell>
          <cell r="C4311" t="str">
            <v>MES</v>
          </cell>
        </row>
        <row r="4312">
          <cell r="A4312" t="str">
            <v>05.105.0102-0</v>
          </cell>
          <cell r="B4312" t="str">
            <v xml:space="preserve">MAO-DE-OBRA DE SERRALHEIRO DE CONSTRUCAO CIVIL,INCLUSIVE ENC ARGOS SOCIAIS    </v>
          </cell>
          <cell r="C4312" t="str">
            <v>MES</v>
          </cell>
        </row>
        <row r="4313">
          <cell r="A4313" t="str">
            <v>05.105.0102-A</v>
          </cell>
          <cell r="B4313" t="str">
            <v xml:space="preserve">MAO-DE-OBRA DE SERRALHEIRO DE CONSTRUCAO CIVIL,INCLUSIVE ENC ARGOS SOCIAIS    </v>
          </cell>
          <cell r="C4313" t="str">
            <v>MES</v>
          </cell>
        </row>
        <row r="4314">
          <cell r="A4314" t="str">
            <v>05.105.0103-0</v>
          </cell>
          <cell r="B4314" t="str">
            <v xml:space="preserve">MAO-DE-OBRA DE PINTOR,INCLUSIVE ENCARGOS SOCIAIS     </v>
          </cell>
          <cell r="C4314" t="str">
            <v>MES</v>
          </cell>
        </row>
        <row r="4315">
          <cell r="A4315" t="str">
            <v>05.105.0103-A</v>
          </cell>
          <cell r="B4315" t="str">
            <v xml:space="preserve">MAO-DE-OBRA DE PINTOR,INCLUSIVE ENCARGOS SOCIAIS     </v>
          </cell>
          <cell r="C4315" t="str">
            <v>MES</v>
          </cell>
        </row>
        <row r="4316">
          <cell r="A4316" t="str">
            <v>05.105.0104-0</v>
          </cell>
          <cell r="B4316" t="str">
            <v xml:space="preserve">MAO-DE-OBRA DE GESSEIRO,INCLUSIVE ENCARGOS SOCIAIS     </v>
          </cell>
          <cell r="C4316" t="str">
            <v>MES</v>
          </cell>
        </row>
        <row r="4317">
          <cell r="A4317" t="str">
            <v>05.105.0104-A</v>
          </cell>
          <cell r="B4317" t="str">
            <v xml:space="preserve">MAO-DE-OBRA DE GESSEIRO,INCLUSIVE ENCARGOS SOCIAIS     </v>
          </cell>
          <cell r="C4317" t="str">
            <v>MES</v>
          </cell>
        </row>
        <row r="4318">
          <cell r="A4318" t="str">
            <v>05.105.0105-0</v>
          </cell>
          <cell r="B4318" t="str">
            <v xml:space="preserve">MAO-DE-OBRA DE LADRILHEIRO,INCLUSIVE ENCARGOS SOCIAIS     </v>
          </cell>
          <cell r="C4318" t="str">
            <v>MES</v>
          </cell>
        </row>
        <row r="4319">
          <cell r="A4319" t="str">
            <v>05.105.0105-A</v>
          </cell>
          <cell r="B4319" t="str">
            <v xml:space="preserve">MAO-DE-OBRA DE LADRILHEIRO,INCLUSIVE ENCARGOS SOCIAIS     </v>
          </cell>
          <cell r="C4319" t="str">
            <v>MES</v>
          </cell>
        </row>
        <row r="4320">
          <cell r="A4320" t="str">
            <v>05.105.0106-0</v>
          </cell>
          <cell r="B4320" t="str">
            <v xml:space="preserve">MAO-DE-OBRA DE TAQUEIRO,INCLUSIVE ENCARGOS SOCIAIS     </v>
          </cell>
          <cell r="C4320" t="str">
            <v>MES</v>
          </cell>
        </row>
        <row r="4321">
          <cell r="A4321" t="str">
            <v>05.105.0106-A</v>
          </cell>
          <cell r="B4321" t="str">
            <v xml:space="preserve">MAO-DE-OBRA DE TAQUEIRO,INCLUSIVE ENCARGOS SOCIAIS     </v>
          </cell>
          <cell r="C4321" t="str">
            <v>MES</v>
          </cell>
        </row>
        <row r="4322">
          <cell r="A4322" t="str">
            <v>05.105.0107-0</v>
          </cell>
          <cell r="B4322" t="str">
            <v xml:space="preserve">MAO-DE-OBRA DE ESTUCADOR,INCLUSIVE ENCARGOS SOCIAIS     </v>
          </cell>
          <cell r="C4322" t="str">
            <v>MES</v>
          </cell>
        </row>
        <row r="4323">
          <cell r="A4323" t="str">
            <v>05.105.0107-A</v>
          </cell>
          <cell r="B4323" t="str">
            <v xml:space="preserve">MAO-DE-OBRA DE ESTUCADOR,INCLUSIVE ENCARGOS SOCIAIS     </v>
          </cell>
          <cell r="C4323" t="str">
            <v>MES</v>
          </cell>
        </row>
        <row r="4324">
          <cell r="A4324" t="str">
            <v>05.105.0108-0</v>
          </cell>
          <cell r="B4324" t="str">
            <v xml:space="preserve">MAO-DE-OBRA DE PEDREIRO,INCLUSIVE ENCARGOS SOCIAIS     </v>
          </cell>
          <cell r="C4324" t="str">
            <v>MES</v>
          </cell>
        </row>
        <row r="4325">
          <cell r="A4325" t="str">
            <v>05.105.0108-A</v>
          </cell>
          <cell r="B4325" t="str">
            <v xml:space="preserve">MAO-DE-OBRA DE PEDREIRO,INCLUSIVE ENCARGOS SOCIAIS     </v>
          </cell>
          <cell r="C4325" t="str">
            <v>MES</v>
          </cell>
        </row>
        <row r="4326">
          <cell r="A4326" t="str">
            <v>05.105.0109-0</v>
          </cell>
          <cell r="B4326" t="str">
            <v xml:space="preserve">MAO-DE-OBRA DE CARPINTEIRO DE FORMAS,INCLUSIVE ENCARGOS SOCI AIS    </v>
          </cell>
          <cell r="C4326" t="str">
            <v>MES</v>
          </cell>
        </row>
        <row r="4327">
          <cell r="A4327" t="str">
            <v>05.105.0109-A</v>
          </cell>
          <cell r="B4327" t="str">
            <v xml:space="preserve">MAO-DE-OBRA DE CARPINTEIRO DE FORMAS,INCLUSIVE ENCARGOS SOCI AIS    </v>
          </cell>
          <cell r="C4327" t="str">
            <v>MES</v>
          </cell>
        </row>
        <row r="4328">
          <cell r="A4328" t="str">
            <v>05.105.0110-0</v>
          </cell>
          <cell r="B4328" t="str">
            <v xml:space="preserve">MAO-DE-OBRA DE BOMBEIRO HIDRAULICO,INCLUSIVE ENCARGOS SOCIAI S    </v>
          </cell>
          <cell r="C4328" t="str">
            <v>MES</v>
          </cell>
        </row>
        <row r="4329">
          <cell r="A4329" t="str">
            <v>05.105.0110-A</v>
          </cell>
          <cell r="B4329" t="str">
            <v xml:space="preserve">MAO-DE-OBRA DE BOMBEIRO HIDRAULICO,INCLUSIVE ENCARGOS SOCIAI S    </v>
          </cell>
          <cell r="C4329" t="str">
            <v>MES</v>
          </cell>
        </row>
        <row r="4330">
          <cell r="A4330" t="str">
            <v>05.105.0111-0</v>
          </cell>
          <cell r="B4330" t="str">
            <v xml:space="preserve">MAO-DE-OBRA DE CARPINTEIRO DE ESQUADRIAS,INCLUSIVE ENCARGOS SOCIAIS    </v>
          </cell>
          <cell r="C4330" t="str">
            <v>MES</v>
          </cell>
        </row>
        <row r="4331">
          <cell r="A4331" t="str">
            <v>05.105.0111-A</v>
          </cell>
          <cell r="B4331" t="str">
            <v xml:space="preserve">MAO-DE-OBRA DE CARPINTEIRO DE ESQUADRIAS,INCLUSIVE ENCARGOS SOCIAIS    </v>
          </cell>
          <cell r="C4331" t="str">
            <v>MES</v>
          </cell>
        </row>
        <row r="4332">
          <cell r="A4332" t="str">
            <v>05.105.0112-0</v>
          </cell>
          <cell r="B4332" t="str">
            <v xml:space="preserve">MAO-DE-OBRA DE ELETRICISTA,INCLUSIVE ENCARGOS SOCIAIS     </v>
          </cell>
          <cell r="C4332" t="str">
            <v>MES</v>
          </cell>
        </row>
        <row r="4333">
          <cell r="A4333" t="str">
            <v>05.105.0112-A</v>
          </cell>
          <cell r="B4333" t="str">
            <v xml:space="preserve">MAO-DE-OBRA DE ELETRICISTA,INCLUSIVE ENCARGOS SOCIAIS     </v>
          </cell>
          <cell r="C4333" t="str">
            <v>MES</v>
          </cell>
        </row>
        <row r="4334">
          <cell r="A4334" t="str">
            <v>05.105.0113-0</v>
          </cell>
          <cell r="B4334" t="str">
            <v xml:space="preserve">MAO-DE-OBRA DE PINTOR DE LETRAS,INCLUSIVE ENCARGOS SOCIAIS     </v>
          </cell>
          <cell r="C4334" t="str">
            <v>MES</v>
          </cell>
        </row>
        <row r="4335">
          <cell r="A4335" t="str">
            <v>05.105.0113-A</v>
          </cell>
          <cell r="B4335" t="str">
            <v xml:space="preserve">MAO-DE-OBRA DE PINTOR DE LETRAS,INCLUSIVE ENCARGOS SOCIAIS     </v>
          </cell>
          <cell r="C4335" t="str">
            <v>MES</v>
          </cell>
        </row>
        <row r="4336">
          <cell r="A4336" t="str">
            <v>05.105.0114-0</v>
          </cell>
          <cell r="B4336" t="str">
            <v xml:space="preserve">MAO-DE-OBRA DE SERVENTE,INCLUSIVE ENCARGOS SOCIAIS     </v>
          </cell>
          <cell r="C4336" t="str">
            <v>MES</v>
          </cell>
        </row>
        <row r="4337">
          <cell r="A4337" t="str">
            <v>05.105.0114-A</v>
          </cell>
          <cell r="B4337" t="str">
            <v xml:space="preserve">MAO-DE-OBRA DE SERVENTE,INCLUSIVE ENCARGOS SOCIAIS     </v>
          </cell>
          <cell r="C4337" t="str">
            <v>MES</v>
          </cell>
        </row>
        <row r="4338">
          <cell r="A4338" t="str">
            <v>05.105.0115-0</v>
          </cell>
          <cell r="B4338" t="str">
            <v xml:space="preserve">MAO-DE-OBRA DE AJUDANTE,INCLUSIVE ENCARGOS SOCIAIS     </v>
          </cell>
          <cell r="C4338" t="str">
            <v>MES</v>
          </cell>
        </row>
        <row r="4339">
          <cell r="A4339" t="str">
            <v>05.105.0115-A</v>
          </cell>
          <cell r="B4339" t="str">
            <v xml:space="preserve">MAO-DE-OBRA DE AJUDANTE,INCLUSIVE ENCARGOS SOCIAIS     </v>
          </cell>
          <cell r="C4339" t="str">
            <v>MES</v>
          </cell>
        </row>
        <row r="4340">
          <cell r="A4340" t="str">
            <v>05.105.0116-0</v>
          </cell>
          <cell r="B4340" t="str">
            <v xml:space="preserve">MAO-DE-OBRA DE SOLDADOR,INCLUSIVE ENCARGOS SOCIAIS     </v>
          </cell>
          <cell r="C4340" t="str">
            <v>MES</v>
          </cell>
        </row>
        <row r="4341">
          <cell r="A4341" t="str">
            <v>05.105.0116-A</v>
          </cell>
          <cell r="B4341" t="str">
            <v xml:space="preserve">MAO-DE-OBRA DE SOLDADOR,INCLUSIVE ENCARGOS SOCIAIS     </v>
          </cell>
          <cell r="C4341" t="str">
            <v>MES</v>
          </cell>
        </row>
        <row r="4342">
          <cell r="A4342" t="str">
            <v>05.105.0117-0</v>
          </cell>
          <cell r="B4342" t="str">
            <v xml:space="preserve">MAO-DE-OBRA DE ARMADOR,INCLUSIVE ENCARGOS SOCIAIS     </v>
          </cell>
          <cell r="C4342" t="str">
            <v>MES</v>
          </cell>
        </row>
        <row r="4343">
          <cell r="A4343" t="str">
            <v>05.105.0117-A</v>
          </cell>
          <cell r="B4343" t="str">
            <v xml:space="preserve">MAO-DE-OBRA DE ARMADOR,INCLUSIVE ENCARGOS SOCIAIS     </v>
          </cell>
          <cell r="C4343" t="str">
            <v>MES</v>
          </cell>
        </row>
        <row r="4344">
          <cell r="A4344" t="str">
            <v>05.105.0118-0</v>
          </cell>
          <cell r="B4344" t="str">
            <v xml:space="preserve">MAO-DE-OBRA DE MARTELETEIRO,INCLUSIVE ENCARGOS SOCIAIS     </v>
          </cell>
          <cell r="C4344" t="str">
            <v>MES</v>
          </cell>
        </row>
        <row r="4345">
          <cell r="A4345" t="str">
            <v>05.105.0118-A</v>
          </cell>
          <cell r="B4345" t="str">
            <v xml:space="preserve">MAO-DE-OBRA DE MARTELETEIRO,INCLUSIVE ENCARGOS SOCIAIS     </v>
          </cell>
          <cell r="C4345" t="str">
            <v>MES</v>
          </cell>
        </row>
        <row r="4346">
          <cell r="A4346" t="str">
            <v>05.105.0119-0</v>
          </cell>
          <cell r="B4346" t="str">
            <v xml:space="preserve">MAO-DE-OBRA DE JARDINEIRO,INCLUSIVE ENCARGOS SOCIAIS     </v>
          </cell>
          <cell r="C4346" t="str">
            <v>MES</v>
          </cell>
        </row>
        <row r="4347">
          <cell r="A4347" t="str">
            <v>05.105.0119-A</v>
          </cell>
          <cell r="B4347" t="str">
            <v xml:space="preserve">MAO-DE-OBRA DE JARDINEIRO,INCLUSIVE ENCARGOS SOCIAIS     </v>
          </cell>
          <cell r="C4347" t="str">
            <v>MES</v>
          </cell>
        </row>
        <row r="4348">
          <cell r="A4348" t="str">
            <v>05.105.0120-0</v>
          </cell>
          <cell r="B4348" t="str">
            <v xml:space="preserve">MAO-DE-OBRA DE OPERADOR DE MAQUINAS,INCLUSIVE ENCARGOS SOCIA IS    </v>
          </cell>
          <cell r="C4348" t="str">
            <v>MES</v>
          </cell>
        </row>
        <row r="4349">
          <cell r="A4349" t="str">
            <v>05.105.0120-A</v>
          </cell>
          <cell r="B4349" t="str">
            <v xml:space="preserve">MAO-DE-OBRA DE OPERADOR DE MAQUINAS,INCLUSIVE ENCARGOS SOCIA IS    </v>
          </cell>
          <cell r="C4349" t="str">
            <v>MES</v>
          </cell>
        </row>
        <row r="4350">
          <cell r="A4350" t="str">
            <v>05.105.0121-0</v>
          </cell>
          <cell r="B4350" t="str">
            <v xml:space="preserve">MAO-DE-OBRA DE APONTADOR,INCLUSIVE ENCARGOS SOCIAIS     </v>
          </cell>
          <cell r="C4350" t="str">
            <v>MES</v>
          </cell>
        </row>
        <row r="4351">
          <cell r="A4351" t="str">
            <v>05.105.0121-A</v>
          </cell>
          <cell r="B4351" t="str">
            <v xml:space="preserve">MAO-DE-OBRA DE APONTADOR,INCLUSIVE ENCARGOS SOCIAIS     </v>
          </cell>
          <cell r="C4351" t="str">
            <v>MES</v>
          </cell>
        </row>
        <row r="4352">
          <cell r="A4352" t="str">
            <v>05.105.0122-0</v>
          </cell>
          <cell r="B4352" t="str">
            <v xml:space="preserve">MAO-DE-OBRA DE ALMOXARIFE,INCLUSIVE ENCARGOS SOCIAIS     </v>
          </cell>
          <cell r="C4352" t="str">
            <v>MES</v>
          </cell>
        </row>
        <row r="4353">
          <cell r="A4353" t="str">
            <v>05.105.0122-A</v>
          </cell>
          <cell r="B4353" t="str">
            <v xml:space="preserve">MAO-DE-OBRA DE ALMOXARIFE,INCLUSIVE ENCARGOS SOCIAIS     </v>
          </cell>
          <cell r="C4353" t="str">
            <v>MES</v>
          </cell>
        </row>
        <row r="4354">
          <cell r="A4354" t="str">
            <v>05.105.0123-0</v>
          </cell>
          <cell r="B4354" t="str">
            <v xml:space="preserve">MAO-DE-OBRA DE AUXILIAR DE ALMOXARIFE,INCLUSIVE ENCARGOS SOC IAIS    </v>
          </cell>
          <cell r="C4354" t="str">
            <v>MES</v>
          </cell>
        </row>
        <row r="4355">
          <cell r="A4355" t="str">
            <v>05.105.0123-A</v>
          </cell>
          <cell r="B4355" t="str">
            <v xml:space="preserve">MAO-DE-OBRA DE AUXILIAR DE ALMOXARIFE,INCLUSIVE ENCARGOS SOC IAIS    </v>
          </cell>
          <cell r="C4355" t="str">
            <v>MES</v>
          </cell>
        </row>
        <row r="4356">
          <cell r="A4356" t="str">
            <v>05.105.0124-0</v>
          </cell>
          <cell r="B4356" t="str">
            <v xml:space="preserve">MAO-DE-OBRA DE ESTAGIARIO,INCLUSIVE ENCARGOS SOCIAIS     </v>
          </cell>
          <cell r="C4356" t="str">
            <v>MES</v>
          </cell>
        </row>
        <row r="4357">
          <cell r="A4357" t="str">
            <v>05.105.0124-A</v>
          </cell>
          <cell r="B4357" t="str">
            <v xml:space="preserve">MAO-DE-OBRA DE ESTAGIARIO,INCLUSIVE ENCARGOS SOCIAIS     </v>
          </cell>
          <cell r="C4357" t="str">
            <v>MES</v>
          </cell>
        </row>
        <row r="4358">
          <cell r="A4358" t="str">
            <v>05.105.0125-0</v>
          </cell>
          <cell r="B4358" t="str">
            <v xml:space="preserve">MAO-DE-OBRA DE AUXILIAR TECNICO,INCLUSIVE ENCARGOS SOCIAIS     </v>
          </cell>
          <cell r="C4358" t="str">
            <v>MES</v>
          </cell>
        </row>
        <row r="4359">
          <cell r="A4359" t="str">
            <v>05.105.0125-A</v>
          </cell>
          <cell r="B4359" t="str">
            <v xml:space="preserve">MAO-DE-OBRA DE AUXILIAR TECNICO,INCLUSIVE ENCARGOS SOCIAIS     </v>
          </cell>
          <cell r="C4359" t="str">
            <v>MES</v>
          </cell>
        </row>
        <row r="4360">
          <cell r="A4360" t="str">
            <v>05.105.0126-0</v>
          </cell>
          <cell r="B4360" t="str">
            <v xml:space="preserve">MAO-DE-OBRA DE FEITOR (ENCARREGADO DE TURMA),INCLUSIVE ENCAR GOS SOCIAIS    </v>
          </cell>
          <cell r="C4360" t="str">
            <v>MES</v>
          </cell>
        </row>
        <row r="4361">
          <cell r="A4361" t="str">
            <v>05.105.0126-A</v>
          </cell>
          <cell r="B4361" t="str">
            <v xml:space="preserve">MAO-DE-OBRA DE FEITOR (ENCARREGADO DE TURMA),INCLUSIVE ENCAR GOS SOCIAIS    </v>
          </cell>
          <cell r="C4361" t="str">
            <v>MES</v>
          </cell>
        </row>
        <row r="4362">
          <cell r="A4362" t="str">
            <v>05.105.0127-0</v>
          </cell>
          <cell r="B4362" t="str">
            <v xml:space="preserve">MAO-DE-OBRA DE ENCARREGADO DE OBRA,INCLUSIVE ENCARGOS SOCIAI S    </v>
          </cell>
          <cell r="C4362" t="str">
            <v>MES</v>
          </cell>
        </row>
        <row r="4363">
          <cell r="A4363" t="str">
            <v>05.105.0127-A</v>
          </cell>
          <cell r="B4363" t="str">
            <v xml:space="preserve">MAO-DE-OBRA DE ENCARREGADO DE OBRA,INCLUSIVE ENCARGOS SOCIAI S    </v>
          </cell>
          <cell r="C4363" t="str">
            <v>MES</v>
          </cell>
        </row>
        <row r="4364">
          <cell r="A4364" t="str">
            <v>05.105.0128-0</v>
          </cell>
          <cell r="B4364" t="str">
            <v xml:space="preserve">MAO-DE-OBRA DE MESTRE DE OBRA "A",INCLUSIVE ENCARGOS SOCIAIS     </v>
          </cell>
          <cell r="C4364" t="str">
            <v>MES</v>
          </cell>
        </row>
        <row r="4365">
          <cell r="A4365" t="str">
            <v>05.105.0128-A</v>
          </cell>
          <cell r="B4365" t="str">
            <v xml:space="preserve">MAO-DE-OBRA DE MESTRE DE OBRA "A",INCLUSIVE ENCARGOS SOCIAIS     </v>
          </cell>
          <cell r="C4365" t="str">
            <v>MES</v>
          </cell>
        </row>
        <row r="4366">
          <cell r="A4366" t="str">
            <v>05.105.0129-0</v>
          </cell>
          <cell r="B4366" t="str">
            <v xml:space="preserve">MAO-DE-OBRA DE MESTRE DE OBRA "B",INCLUSIVE ENCARGOS SOCIAIS     </v>
          </cell>
          <cell r="C4366" t="str">
            <v>MES</v>
          </cell>
        </row>
        <row r="4367">
          <cell r="A4367" t="str">
            <v>05.105.0129-A</v>
          </cell>
          <cell r="B4367" t="str">
            <v xml:space="preserve">MAO-DE-OBRA DE MESTRE DE OBRA "B",INCLUSIVE ENCARGOS SOCIAIS     </v>
          </cell>
          <cell r="C4367" t="str">
            <v>MES</v>
          </cell>
        </row>
        <row r="4368">
          <cell r="A4368" t="str">
            <v>05.105.0130-0</v>
          </cell>
          <cell r="B4368" t="str">
            <v xml:space="preserve">MAO-DE-OBRA DE ENGENHEIRO OU ARQUITETO JR.,INCLUSIVE ENCARGO S SOCIAIS    </v>
          </cell>
          <cell r="C4368" t="str">
            <v>MES</v>
          </cell>
        </row>
        <row r="4369">
          <cell r="A4369" t="str">
            <v>05.105.0130-A</v>
          </cell>
          <cell r="B4369" t="str">
            <v xml:space="preserve">MAO-DE-OBRA DE ENGENHEIRO OU ARQUITETO JR.,INCLUSIVE ENCARGO S SOCIAIS    </v>
          </cell>
          <cell r="C4369" t="str">
            <v>MES</v>
          </cell>
        </row>
        <row r="4370">
          <cell r="A4370" t="str">
            <v>05.105.0131-0</v>
          </cell>
          <cell r="B4370" t="str">
            <v xml:space="preserve">MAO-DE-OBRA DE ENGENHEIRO OU ARQUITETO SENIOR,INCLUSIVE ENCA RGOS SOCIAIS    </v>
          </cell>
          <cell r="C4370" t="str">
            <v>MES</v>
          </cell>
        </row>
        <row r="4371">
          <cell r="A4371" t="str">
            <v>05.105.0131-A</v>
          </cell>
          <cell r="B4371" t="str">
            <v xml:space="preserve">MAO-DE-OBRA DE ENGENHEIRO OU ARQUITETO SENIOR,INCLUSIVE ENCA RGOS SOCIAIS    </v>
          </cell>
          <cell r="C4371" t="str">
            <v>MES</v>
          </cell>
        </row>
        <row r="4372">
          <cell r="A4372" t="str">
            <v>05.105.0132-0</v>
          </cell>
          <cell r="B4372" t="str">
            <v xml:space="preserve">MAO-DE-OBRA DE ENGENHEIRO OU ARQUITETO COORDENADOR GERAL DE PROJETOS OU SUPERVISOR DE OBRAS,INCLUSIVE ENCARGOS SOCIAIS    </v>
          </cell>
          <cell r="C4372" t="str">
            <v>MES</v>
          </cell>
        </row>
        <row r="4373">
          <cell r="A4373" t="str">
            <v>05.105.0132-A</v>
          </cell>
          <cell r="B4373" t="str">
            <v xml:space="preserve">MAO-DE-OBRA DE ENGENHEIRO OU ARQUITETO COORDENADOR GERAL DE PROJETOS OU SUPERVISOR DE OBRAS,INCLUSIVE ENCARGOS SOCIAIS    </v>
          </cell>
          <cell r="C4373" t="str">
            <v>MES</v>
          </cell>
        </row>
        <row r="4374">
          <cell r="A4374" t="str">
            <v>05.105.0133-0</v>
          </cell>
          <cell r="B4374" t="str">
            <v xml:space="preserve">MAO-DE-OBRA DESENHISTA "A",INCLUSIVE ENCARGOS SOCIAIS     </v>
          </cell>
          <cell r="C4374" t="str">
            <v>MES</v>
          </cell>
        </row>
        <row r="4375">
          <cell r="A4375" t="str">
            <v>05.105.0133-A</v>
          </cell>
          <cell r="B4375" t="str">
            <v xml:space="preserve">MAO-DE-OBRA DESENHISTA "A",INCLUSIVE ENCARGOS SOCIAIS     </v>
          </cell>
          <cell r="C4375" t="str">
            <v>MES</v>
          </cell>
        </row>
        <row r="4376">
          <cell r="A4376" t="str">
            <v>05.105.0134-0</v>
          </cell>
          <cell r="B4376" t="str">
            <v xml:space="preserve">MAO-DE-OBRA AUXILIAR DE DESENHISTA,INCLUSIVE ENCARGOS SOCIAI S    </v>
          </cell>
          <cell r="C4376" t="str">
            <v>MES</v>
          </cell>
        </row>
        <row r="4377">
          <cell r="A4377" t="str">
            <v>05.105.0134-A</v>
          </cell>
          <cell r="B4377" t="str">
            <v xml:space="preserve">MAO-DE-OBRA AUXILIAR DE DESENHISTA,INCLUSIVE ENCARGOS SOCIAI S    </v>
          </cell>
          <cell r="C4377" t="str">
            <v>MES</v>
          </cell>
        </row>
        <row r="4378">
          <cell r="A4378" t="str">
            <v>05.105.0135-0</v>
          </cell>
          <cell r="B4378" t="str">
            <v xml:space="preserve">MAO-DE-OBRA DE CHEFE DE ESCRITORIO,INCLUSIVE ENCARGOS SOCIAI S    </v>
          </cell>
          <cell r="C4378" t="str">
            <v>MES</v>
          </cell>
        </row>
        <row r="4379">
          <cell r="A4379" t="str">
            <v>05.105.0135-A</v>
          </cell>
          <cell r="B4379" t="str">
            <v xml:space="preserve">MAO-DE-OBRA DE CHEFE DE ESCRITORIO,INCLUSIVE ENCARGOS SOCIAI S    </v>
          </cell>
          <cell r="C4379" t="str">
            <v>MES</v>
          </cell>
        </row>
        <row r="4380">
          <cell r="A4380" t="str">
            <v>05.105.0136-0</v>
          </cell>
          <cell r="B4380" t="str">
            <v xml:space="preserve">MAO-DE-OBRA DE SECRETARIA,INCLUSIVE ENCARGOS SOCIAIS     </v>
          </cell>
          <cell r="C4380" t="str">
            <v>MES</v>
          </cell>
        </row>
        <row r="4381">
          <cell r="A4381" t="str">
            <v>05.105.0136-A</v>
          </cell>
          <cell r="B4381" t="str">
            <v xml:space="preserve">MAO-DE-OBRA DE SECRETARIA,INCLUSIVE ENCARGOS SOCIAIS     </v>
          </cell>
          <cell r="C4381" t="str">
            <v>MES</v>
          </cell>
        </row>
        <row r="4382">
          <cell r="A4382" t="str">
            <v>05.105.0138-0</v>
          </cell>
          <cell r="B4382" t="str">
            <v xml:space="preserve">MAO-DE-OBRA DE ESCRITURARIO,INCLUSIVE ENCARGOS SOCIAIS     </v>
          </cell>
          <cell r="C4382" t="str">
            <v>MES</v>
          </cell>
        </row>
        <row r="4383">
          <cell r="A4383" t="str">
            <v>05.105.0138-A</v>
          </cell>
          <cell r="B4383" t="str">
            <v xml:space="preserve">MAO-DE-OBRA DE ESCRITURARIO,INCLUSIVE ENCARGOS SOCIAIS     </v>
          </cell>
          <cell r="C4383" t="str">
            <v>MES</v>
          </cell>
        </row>
        <row r="4384">
          <cell r="A4384" t="str">
            <v>05.105.0139-0</v>
          </cell>
          <cell r="B4384" t="str">
            <v xml:space="preserve">MAO-DE-OBRA DE AUXILIAR DE ESCRITORIO,INCLUSIVE ENCARGOS SOC IAIS    </v>
          </cell>
          <cell r="C4384" t="str">
            <v>MES</v>
          </cell>
        </row>
        <row r="4385">
          <cell r="A4385" t="str">
            <v>05.105.0139-A</v>
          </cell>
          <cell r="B4385" t="str">
            <v xml:space="preserve">MAO-DE-OBRA DE AUXILIAR DE ESCRITORIO,INCLUSIVE ENCARGOS SOC IAIS    </v>
          </cell>
          <cell r="C4385" t="str">
            <v>MES</v>
          </cell>
        </row>
        <row r="4386">
          <cell r="A4386" t="str">
            <v>05.105.0140-0</v>
          </cell>
          <cell r="B4386" t="str">
            <v xml:space="preserve">MAO-DE-OBRA DE CALCETEIRO,INCLUSIVE ENCARGOS SOCIAIS     </v>
          </cell>
          <cell r="C4386" t="str">
            <v>MES</v>
          </cell>
        </row>
        <row r="4387">
          <cell r="A4387" t="str">
            <v>05.105.0140-A</v>
          </cell>
          <cell r="B4387" t="str">
            <v xml:space="preserve">MAO-DE-OBRA DE CALCETEIRO,INCLUSIVE ENCARGOS SOCIAIS     </v>
          </cell>
          <cell r="C4387" t="str">
            <v>MES</v>
          </cell>
        </row>
        <row r="4388">
          <cell r="A4388" t="str">
            <v>05.105.0141-0</v>
          </cell>
          <cell r="B4388" t="str">
            <v xml:space="preserve">MAO-DE-OBRA DE VIDRACEIRO,INCLUSIVE ENCARGOS SOCIAIS     </v>
          </cell>
          <cell r="C4388" t="str">
            <v>MES</v>
          </cell>
        </row>
        <row r="4389">
          <cell r="A4389" t="str">
            <v>05.105.0141-A</v>
          </cell>
          <cell r="B4389" t="str">
            <v xml:space="preserve">MAO-DE-OBRA DE VIDRACEIRO,INCLUSIVE ENCARGOS SOCIAIS     </v>
          </cell>
          <cell r="C4389" t="str">
            <v>MES</v>
          </cell>
        </row>
        <row r="4390">
          <cell r="A4390" t="str">
            <v>05.105.0142-0</v>
          </cell>
          <cell r="B4390" t="str">
            <v xml:space="preserve">MAO-DE-OBRA DE ENGARREGADO DE MONTAGEM,INCLUSIVE ENCARGOS SO CIAIS    </v>
          </cell>
          <cell r="C4390" t="str">
            <v>MES</v>
          </cell>
        </row>
        <row r="4391">
          <cell r="A4391" t="str">
            <v>05.105.0142-A</v>
          </cell>
          <cell r="B4391" t="str">
            <v xml:space="preserve">MAO-DE-OBRA DE ENGARREGADO DE MONTAGEM,INCLUSIVE ENCARGOS SO CIAIS    </v>
          </cell>
          <cell r="C4391" t="str">
            <v>MES</v>
          </cell>
        </row>
        <row r="4392">
          <cell r="A4392" t="str">
            <v>05.105.0143-0</v>
          </cell>
          <cell r="B4392" t="str">
            <v xml:space="preserve">MAO-DE-OBRA DE IMPERMEABILIZADOR,INCLUSIVE ENCARGOS SOCIAIS     </v>
          </cell>
          <cell r="C4392" t="str">
            <v>MES</v>
          </cell>
        </row>
        <row r="4393">
          <cell r="A4393" t="str">
            <v>05.105.0143-A</v>
          </cell>
          <cell r="B4393" t="str">
            <v xml:space="preserve">MAO-DE-OBRA DE IMPERMEABILIZADOR,INCLUSIVE ENCARGOS SOCIAIS     </v>
          </cell>
          <cell r="C4393" t="str">
            <v>MES</v>
          </cell>
        </row>
        <row r="4394">
          <cell r="A4394" t="str">
            <v>05.105.0144-0</v>
          </cell>
          <cell r="B4394" t="str">
            <v xml:space="preserve">MAO-DE-OBRA DE TECNICO DE EDIFICACOES,INCLUSIVE ENCARGOS SOC IAIS    </v>
          </cell>
          <cell r="C4394" t="str">
            <v>MES</v>
          </cell>
        </row>
        <row r="4395">
          <cell r="A4395" t="str">
            <v>05.105.0144-A</v>
          </cell>
          <cell r="B4395" t="str">
            <v xml:space="preserve">MAO-DE-OBRA DE TECNICO DE EDIFICACOES,INCLUSIVE ENCARGOS SOC IAIS    </v>
          </cell>
          <cell r="C4395" t="str">
            <v>MES</v>
          </cell>
        </row>
        <row r="4396">
          <cell r="A4396" t="str">
            <v>05.105.0145-0</v>
          </cell>
          <cell r="B4396" t="str">
            <v xml:space="preserve">MAO-DE-OBRA PARA TOPOGRAFO "A",INCLUSIVE ENCARGOS SOCIAIS     </v>
          </cell>
          <cell r="C4396" t="str">
            <v>MES</v>
          </cell>
        </row>
        <row r="4397">
          <cell r="A4397" t="str">
            <v>05.105.0145-A</v>
          </cell>
          <cell r="B4397" t="str">
            <v xml:space="preserve">MAO-DE-OBRA PARA TOPOGRAFO "A",INCLUSIVE ENCARGOS SOCIAIS     </v>
          </cell>
          <cell r="C4397" t="str">
            <v>MES</v>
          </cell>
        </row>
        <row r="4398">
          <cell r="A4398" t="str">
            <v>05.105.0146-0</v>
          </cell>
          <cell r="B4398" t="str">
            <v xml:space="preserve">MAO-DE-OBRA PARA AUXILIAR DE TOPOGRAFIA,INCLUSIVE ENCARGOS S OCIAIS    </v>
          </cell>
          <cell r="C4398" t="str">
            <v>MES</v>
          </cell>
        </row>
        <row r="4399">
          <cell r="A4399" t="str">
            <v>05.105.0146-A</v>
          </cell>
          <cell r="B4399" t="str">
            <v xml:space="preserve">MAO-DE-OBRA PARA AUXILIAR DE TOPOGRAFIA,INCLUSIVE ENCARGOS S OCIAIS    </v>
          </cell>
          <cell r="C4399" t="str">
            <v>MES</v>
          </cell>
        </row>
        <row r="4400">
          <cell r="A4400" t="str">
            <v>05.105.0147-0</v>
          </cell>
          <cell r="B4400" t="str">
            <v xml:space="preserve">MAO-DE-OBRA PARA LABORATORISTA "A",INCLUSIVE ENCARGOS SOCIAI S    </v>
          </cell>
          <cell r="C4400" t="str">
            <v>MES</v>
          </cell>
        </row>
        <row r="4401">
          <cell r="A4401" t="str">
            <v>05.105.0147-A</v>
          </cell>
          <cell r="B4401" t="str">
            <v xml:space="preserve">MAO-DE-OBRA PARA LABORATORISTA "A",INCLUSIVE ENCARGOS SOCIAI S    </v>
          </cell>
          <cell r="C4401" t="str">
            <v>MES</v>
          </cell>
        </row>
        <row r="4402">
          <cell r="A4402" t="str">
            <v>05.105.0148-0</v>
          </cell>
          <cell r="B4402" t="str">
            <v xml:space="preserve">MAO-DE-OBRA DE MOTORISTA,INCLUSIVE ENCARGOS SOCIAIS     </v>
          </cell>
          <cell r="C4402" t="str">
            <v>MES</v>
          </cell>
        </row>
        <row r="4403">
          <cell r="A4403" t="str">
            <v>05.105.0148-A</v>
          </cell>
          <cell r="B4403" t="str">
            <v xml:space="preserve">MAO-DE-OBRA DE MOTORISTA,INCLUSIVE ENCARGOS SOCIAIS     </v>
          </cell>
          <cell r="C4403" t="str">
            <v>MES</v>
          </cell>
        </row>
        <row r="4404">
          <cell r="A4404" t="str">
            <v>05.105.0149-0</v>
          </cell>
          <cell r="B4404" t="str">
            <v xml:space="preserve">MAO-DE-OBRA DE TOPOGRAFO B,INCLUSIVE ENCARGOS SOCIAIS     </v>
          </cell>
          <cell r="C4404" t="str">
            <v>MES</v>
          </cell>
        </row>
        <row r="4405">
          <cell r="A4405" t="str">
            <v>05.105.0149-A</v>
          </cell>
          <cell r="B4405" t="str">
            <v xml:space="preserve">MAO-DE-OBRA DE TOPOGRAFO B,INCLUSIVE ENCARGOS SOCIAIS     </v>
          </cell>
          <cell r="C4405" t="str">
            <v>MES</v>
          </cell>
        </row>
        <row r="4406">
          <cell r="A4406" t="str">
            <v>05.105.0150-0</v>
          </cell>
          <cell r="B4406" t="str">
            <v xml:space="preserve">MAO-DE-OBRA DE DESENHISTA B,INCLUSIVE ENCARGOS SOCIAIS     </v>
          </cell>
          <cell r="C4406" t="str">
            <v>MES</v>
          </cell>
        </row>
        <row r="4407">
          <cell r="A4407" t="str">
            <v>05.105.0150-A</v>
          </cell>
          <cell r="B4407" t="str">
            <v xml:space="preserve">MAO-DE-OBRA DE DESENHISTA B,INCLUSIVE ENCARGOS SOCIAIS     </v>
          </cell>
          <cell r="C4407" t="str">
            <v>MES</v>
          </cell>
        </row>
        <row r="4408">
          <cell r="A4408" t="str">
            <v>05.105.0151-0</v>
          </cell>
          <cell r="B4408" t="str">
            <v xml:space="preserve">MAO-DE-OBRA DE MECANICO DE MAQUINAS,INCLUSIVE ENCARGOS SOCIA IS    </v>
          </cell>
          <cell r="C4408" t="str">
            <v>MES</v>
          </cell>
        </row>
        <row r="4409">
          <cell r="A4409" t="str">
            <v>05.105.0151-A</v>
          </cell>
          <cell r="B4409" t="str">
            <v xml:space="preserve">MAO-DE-OBRA DE MECANICO DE MAQUINAS,INCLUSIVE ENCARGOS SOCIA IS    </v>
          </cell>
          <cell r="C4409" t="str">
            <v>MES</v>
          </cell>
        </row>
        <row r="4410">
          <cell r="A4410" t="str">
            <v>05.105.0152-0</v>
          </cell>
          <cell r="B4410" t="str">
            <v xml:space="preserve">MAO-DE-OBRA DE TORNEIRO MECANICO,INCLUSIVE ENCARGOS SOCIAIS     </v>
          </cell>
          <cell r="C4410" t="str">
            <v>MES</v>
          </cell>
        </row>
        <row r="4411">
          <cell r="A4411" t="str">
            <v>05.105.0152-A</v>
          </cell>
          <cell r="B4411" t="str">
            <v xml:space="preserve">MAO-DE-OBRA DE TORNEIRO MECANICO,INCLUSIVE ENCARGOS SOCIAIS     </v>
          </cell>
          <cell r="C4411" t="str">
            <v>MES</v>
          </cell>
        </row>
        <row r="4412">
          <cell r="A4412" t="str">
            <v>05.105.0153-0</v>
          </cell>
          <cell r="B4412" t="str">
            <v xml:space="preserve">MAO-DE-OBRA DE MONTADOR ELETROMECANICO,INCLUSIVE ENCARGOS SO CIAIS    </v>
          </cell>
          <cell r="C4412" t="str">
            <v>MES</v>
          </cell>
        </row>
        <row r="4413">
          <cell r="A4413" t="str">
            <v>05.105.0153-A</v>
          </cell>
          <cell r="B4413" t="str">
            <v xml:space="preserve">MAO-DE-OBRA DE MONTADOR ELETROMECANICO,INCLUSIVE ENCARGOS SO CIAIS    </v>
          </cell>
          <cell r="C4413" t="str">
            <v>MES</v>
          </cell>
        </row>
        <row r="4414">
          <cell r="A4414" t="str">
            <v>05.105.0154-0</v>
          </cell>
          <cell r="B4414" t="str">
            <v xml:space="preserve">MAO-DE-OBRA DE AJUDANTE DE MONTADOR ELETROMECANICO,INCLUSIVE ENCARGOS SOCIAIS    </v>
          </cell>
          <cell r="C4414" t="str">
            <v>MES</v>
          </cell>
        </row>
        <row r="4415">
          <cell r="A4415" t="str">
            <v>05.105.0154-A</v>
          </cell>
          <cell r="B4415" t="str">
            <v xml:space="preserve">MAO-DE-OBRA DE AJUDANTE DE MONTADOR ELETROMECANICO,INCLUSIVE ENCARGOS SOCIAIS    </v>
          </cell>
          <cell r="C4415" t="str">
            <v>MES</v>
          </cell>
        </row>
        <row r="4416">
          <cell r="A4416" t="str">
            <v>05.105.0155-0</v>
          </cell>
          <cell r="B4416" t="str">
            <v xml:space="preserve">MAO-DE-OBRA ELETROTECNICO,INCLUSIVE ENCARGOS SOCIAIS     </v>
          </cell>
          <cell r="C4416" t="str">
            <v>MES</v>
          </cell>
        </row>
        <row r="4417">
          <cell r="A4417" t="str">
            <v>05.105.0155-A</v>
          </cell>
          <cell r="B4417" t="str">
            <v xml:space="preserve">MAO-DE-OBRA ELETROTECNICO,INCLUSIVE ENCARGOS SOCIAIS     </v>
          </cell>
          <cell r="C4417" t="str">
            <v>MES</v>
          </cell>
        </row>
        <row r="4418">
          <cell r="A4418" t="str">
            <v>05.105.0156-0</v>
          </cell>
          <cell r="B4418" t="str">
            <v xml:space="preserve">MAO-DE-OBRA DE MERGULHADOR,INCLUSIVE ENCARGOS SOCIAIS     </v>
          </cell>
          <cell r="C4418" t="str">
            <v>MES</v>
          </cell>
        </row>
        <row r="4419">
          <cell r="A4419" t="str">
            <v>05.105.0156-A</v>
          </cell>
          <cell r="B4419" t="str">
            <v xml:space="preserve">MAO-DE-OBRA DE MERGULHADOR,INCLUSIVE ENCARGOS SOCIAIS     </v>
          </cell>
          <cell r="C4419" t="str">
            <v>MES</v>
          </cell>
        </row>
        <row r="4420">
          <cell r="A4420" t="str">
            <v>05.105.0157-0</v>
          </cell>
          <cell r="B4420" t="str">
            <v xml:space="preserve">MAO-DE-OBRA DE RASTILHEIRO,INCLUSIVE ENCARGOS SOCIAIS     </v>
          </cell>
          <cell r="C4420" t="str">
            <v>MES</v>
          </cell>
        </row>
        <row r="4421">
          <cell r="A4421" t="str">
            <v>05.105.0157-A</v>
          </cell>
          <cell r="B4421" t="str">
            <v xml:space="preserve">MAO-DE-OBRA DE RASTILHEIRO,INCLUSIVE ENCARGOS SOCIAIS     </v>
          </cell>
          <cell r="C4421" t="str">
            <v>MES</v>
          </cell>
        </row>
        <row r="4422">
          <cell r="A4422" t="str">
            <v>05.105.0158-0</v>
          </cell>
          <cell r="B4422" t="str">
            <v xml:space="preserve">MAO-DE-OBRA DE MUSEOLOGO RESTAURADOR,INCLUSIVE ENCARGOS SOCI AIS    </v>
          </cell>
          <cell r="C4422" t="str">
            <v>MES</v>
          </cell>
        </row>
        <row r="4423">
          <cell r="A4423" t="str">
            <v>05.105.0158-A</v>
          </cell>
          <cell r="B4423" t="str">
            <v xml:space="preserve">MAO-DE-OBRA DE MUSEOLOGO RESTAURADOR,INCLUSIVE ENCARGOS SOCI AIS    </v>
          </cell>
          <cell r="C4423" t="str">
            <v>MES</v>
          </cell>
        </row>
        <row r="4424">
          <cell r="A4424" t="str">
            <v>05.105.0159-0</v>
          </cell>
          <cell r="B4424" t="str">
            <v xml:space="preserve">MAO-DE-OBRA DE TECNICO A,PARA OBRAS RODOVIARIAS,INCLUSIVE EN CARGOS SOCIAIS    </v>
          </cell>
          <cell r="C4424" t="str">
            <v>MES</v>
          </cell>
        </row>
        <row r="4425">
          <cell r="A4425" t="str">
            <v>05.105.0159-A</v>
          </cell>
          <cell r="B4425" t="str">
            <v xml:space="preserve">MAO-DE-OBRA DE TECNICO A,PARA OBRAS RODOVIARIAS,INCLUSIVE EN CARGOS SOCIAIS    </v>
          </cell>
          <cell r="C4425" t="str">
            <v>MES</v>
          </cell>
        </row>
        <row r="4426">
          <cell r="A4426" t="str">
            <v>05.105.0165-0</v>
          </cell>
          <cell r="B4426" t="str">
            <v xml:space="preserve">MAO-DE-OBRA DE ENGENHEIRO DE SEGURANCA DO TRABALHO,INCLUSIVE ENCARGOS SOCIAIS    </v>
          </cell>
          <cell r="C4426" t="str">
            <v>MES</v>
          </cell>
        </row>
        <row r="4427">
          <cell r="A4427" t="str">
            <v>05.105.0165-A</v>
          </cell>
          <cell r="B4427" t="str">
            <v xml:space="preserve">MAO-DE-OBRA DE ENGENHEIRO DE SEGURANCA DO TRABALHO,INCLUSIVE ENCARGOS SOCIAIS    </v>
          </cell>
          <cell r="C4427" t="str">
            <v>MES</v>
          </cell>
        </row>
        <row r="4428">
          <cell r="A4428" t="str">
            <v>05.105.0169-0</v>
          </cell>
          <cell r="B4428" t="str">
            <v xml:space="preserve">MAO-DE-OBRA DE TECNICO DE SEGURANCA DO TRABALHO,INCLUSIVE EN CARGOS SOCIAIS    </v>
          </cell>
          <cell r="C4428" t="str">
            <v>MES</v>
          </cell>
        </row>
        <row r="4429">
          <cell r="A4429" t="str">
            <v>05.105.0169-A</v>
          </cell>
          <cell r="B4429" t="str">
            <v xml:space="preserve">MAO-DE-OBRA DE TECNICO DE SEGURANCA DO TRABALHO,INCLUSIVE EN CARGOS SOCIAIS    </v>
          </cell>
          <cell r="C4429" t="str">
            <v>MES</v>
          </cell>
        </row>
        <row r="4430">
          <cell r="A4430" t="str">
            <v>05.105.0175-0</v>
          </cell>
          <cell r="B4430" t="str">
            <v xml:space="preserve">MAO-DE-OBRA DE ENFERMEIRO,INCLUSIVE ENCARGOS SOCIAIS     </v>
          </cell>
          <cell r="C4430" t="str">
            <v>MES</v>
          </cell>
        </row>
        <row r="4431">
          <cell r="A4431" t="str">
            <v>05.105.0175-A</v>
          </cell>
          <cell r="B4431" t="str">
            <v xml:space="preserve">MAO-DE-OBRA DE ENFERMEIRO,INCLUSIVE ENCARGOS SOCIAIS     </v>
          </cell>
          <cell r="C4431" t="str">
            <v>MES</v>
          </cell>
        </row>
        <row r="4432">
          <cell r="A4432" t="str">
            <v>05.105.0176-0</v>
          </cell>
          <cell r="B4432" t="str">
            <v xml:space="preserve">MAO-DE-OBRA DE AUXILIAR DE ENFERMAGEM,INCLUSIVE ENCARGOS SOC IAIS    </v>
          </cell>
          <cell r="C4432" t="str">
            <v>MES</v>
          </cell>
        </row>
        <row r="4433">
          <cell r="A4433" t="str">
            <v>05.105.0176-A</v>
          </cell>
          <cell r="B4433" t="str">
            <v xml:space="preserve">MAO-DE-OBRA DE AUXILIAR DE ENFERMAGEM,INCLUSIVE ENCARGOS SOC IAIS    </v>
          </cell>
          <cell r="C4433" t="str">
            <v>MES</v>
          </cell>
        </row>
        <row r="4434">
          <cell r="A4434" t="str">
            <v>05.105.0178-0</v>
          </cell>
          <cell r="B4434" t="str">
            <v xml:space="preserve">MAO-DE-OBRA DE TECNICO DE QUALIDADE,INCLUSIVE ENCARGOS SOCIA IS    </v>
          </cell>
          <cell r="C4434" t="str">
            <v>MES</v>
          </cell>
        </row>
        <row r="4435">
          <cell r="A4435" t="str">
            <v>05.105.0178-A</v>
          </cell>
          <cell r="B4435" t="str">
            <v xml:space="preserve">MAO-DE-OBRA DE TECNICO DE QUALIDADE,INCLUSIVE ENCARGOS SOCIA IS    </v>
          </cell>
          <cell r="C4435" t="str">
            <v>MES</v>
          </cell>
        </row>
        <row r="4436">
          <cell r="A4436" t="str">
            <v>05.105.0179-0</v>
          </cell>
          <cell r="B4436" t="str">
            <v xml:space="preserve">MAO-DE-OBRA DE TECNICO DE MEDICAO DE OBRAS,INCLUSIVE ENCARGO S SOCIAIS    </v>
          </cell>
          <cell r="C4436" t="str">
            <v>MES</v>
          </cell>
        </row>
        <row r="4437">
          <cell r="A4437" t="str">
            <v>05.105.0179-A</v>
          </cell>
          <cell r="B4437" t="str">
            <v xml:space="preserve">MAO-DE-OBRA DE TECNICO DE MEDICAO DE OBRAS,INCLUSIVE ENCARGO S SOCIAIS    </v>
          </cell>
          <cell r="C4437" t="str">
            <v>MES</v>
          </cell>
        </row>
        <row r="4438">
          <cell r="A4438" t="str">
            <v>05.105.0180-0</v>
          </cell>
          <cell r="B4438" t="str">
            <v xml:space="preserve">MAO-DE-OBRA DE MEDICO DO TRABALHO,INCLUSIVE ENCARGOS SOCIAIS     </v>
          </cell>
          <cell r="C4438" t="str">
            <v>MES</v>
          </cell>
        </row>
        <row r="4439">
          <cell r="A4439" t="str">
            <v>05.105.0180-A</v>
          </cell>
          <cell r="B4439" t="str">
            <v xml:space="preserve">MAO-DE-OBRA DE MEDICO DO TRABALHO,INCLUSIVE ENCARGOS SOCIAIS     </v>
          </cell>
          <cell r="C4439" t="str">
            <v>MES</v>
          </cell>
        </row>
        <row r="4440">
          <cell r="A4440" t="str">
            <v>05.105.0185-0</v>
          </cell>
          <cell r="B4440" t="str">
            <v xml:space="preserve">MAO-DE-OBRA DE APROPRIADOR,INCLUSIVE ENCARGOS SOCIAIS     </v>
          </cell>
          <cell r="C4440" t="str">
            <v>MES</v>
          </cell>
        </row>
        <row r="4441">
          <cell r="A4441" t="str">
            <v>05.105.0185-A</v>
          </cell>
          <cell r="B4441" t="str">
            <v xml:space="preserve">MAO-DE-OBRA DE APROPRIADOR,INCLUSIVE ENCARGOS SOCIAIS     </v>
          </cell>
          <cell r="C4441" t="str">
            <v>MES</v>
          </cell>
        </row>
        <row r="4442">
          <cell r="A4442" t="str">
            <v>05.105.0186-0</v>
          </cell>
          <cell r="B4442" t="str">
            <v xml:space="preserve">MAO-DE-OBRA DE DIGITADOR,INCLUSIVE ENCARGOS SOCIAIS     </v>
          </cell>
          <cell r="C4442" t="str">
            <v>MES</v>
          </cell>
        </row>
        <row r="4443">
          <cell r="A4443" t="str">
            <v>05.105.0186-A</v>
          </cell>
          <cell r="B4443" t="str">
            <v xml:space="preserve">MAO-DE-OBRA DE DIGITADOR,INCLUSIVE ENCARGOS SOCIAIS     </v>
          </cell>
          <cell r="C4443" t="str">
            <v>MES</v>
          </cell>
        </row>
        <row r="4444">
          <cell r="A4444" t="str">
            <v>05.105.0187-0</v>
          </cell>
          <cell r="B4444" t="str">
            <v xml:space="preserve">MAO-DE-OBRA DE COMPRADOR,INCLUSIVE ENCARGOS SOCIAIS     </v>
          </cell>
          <cell r="C4444" t="str">
            <v>MES</v>
          </cell>
        </row>
        <row r="4445">
          <cell r="A4445" t="str">
            <v>05.105.0187-A</v>
          </cell>
          <cell r="B4445" t="str">
            <v xml:space="preserve">MAO-DE-OBRA DE COMPRADOR,INCLUSIVE ENCARGOS SOCIAIS     </v>
          </cell>
          <cell r="C4445" t="str">
            <v>MES</v>
          </cell>
        </row>
        <row r="4446">
          <cell r="A4446" t="str">
            <v>05.105.0188-0</v>
          </cell>
          <cell r="B4446" t="str">
            <v xml:space="preserve">MAO-DE-OBRA DE COZINHEIRO,INCLUSIVE ENCARGOS SOCIAIS     </v>
          </cell>
          <cell r="C4446" t="str">
            <v>MES</v>
          </cell>
        </row>
        <row r="4447">
          <cell r="A4447" t="str">
            <v>05.105.0188-A</v>
          </cell>
          <cell r="B4447" t="str">
            <v xml:space="preserve">MAO-DE-OBRA DE COZINHEIRO,INCLUSIVE ENCARGOS SOCIAIS     </v>
          </cell>
          <cell r="C4447" t="str">
            <v>MES</v>
          </cell>
        </row>
        <row r="4448">
          <cell r="A4448" t="str">
            <v>05.105.0190-0</v>
          </cell>
          <cell r="B4448" t="str">
            <v xml:space="preserve">MAO-DE-OBRA DE FAXINEIRO,INCLUSIVE ENCARGOS SOCIAIS     </v>
          </cell>
          <cell r="C4448" t="str">
            <v>MES</v>
          </cell>
        </row>
        <row r="4449">
          <cell r="A4449" t="str">
            <v>05.105.0190-A</v>
          </cell>
          <cell r="B4449" t="str">
            <v xml:space="preserve">MAO-DE-OBRA DE FAXINEIRO,INCLUSIVE ENCARGOS SOCIAIS     </v>
          </cell>
          <cell r="C4449" t="str">
            <v>MES</v>
          </cell>
        </row>
        <row r="4450">
          <cell r="A4450" t="str">
            <v>05.105.0195-0</v>
          </cell>
          <cell r="B4450" t="str">
            <v xml:space="preserve">MAO-DE-OBRA DE COPEIRO,INCLUSIVE ENCARGOS SOCIAIS     </v>
          </cell>
          <cell r="C4450" t="str">
            <v>MES</v>
          </cell>
        </row>
        <row r="4451">
          <cell r="A4451" t="str">
            <v>05.105.0195-A</v>
          </cell>
          <cell r="B4451" t="str">
            <v xml:space="preserve">MAO-DE-OBRA DE COPEIRO,INCLUSIVE ENCARGOS SOCIAIS     </v>
          </cell>
          <cell r="C4451" t="str">
            <v>MES</v>
          </cell>
        </row>
        <row r="4452">
          <cell r="A4452" t="str">
            <v>05.105.0200-0</v>
          </cell>
          <cell r="B4452" t="str">
            <v xml:space="preserve">SERVICO DE VIGILANCIA 24H/DIA(VIGIA DE OBRA),PARA 1 POSTO     </v>
          </cell>
          <cell r="C4452" t="str">
            <v>MES</v>
          </cell>
        </row>
        <row r="4453">
          <cell r="A4453" t="str">
            <v>05.105.0200-A</v>
          </cell>
          <cell r="B4453" t="str">
            <v xml:space="preserve">SERVICO DE VIGILANCIA 24H/DIA(VIGIA DE OBRA),PARA 1 POSTO     </v>
          </cell>
          <cell r="C4453" t="str">
            <v>MES</v>
          </cell>
        </row>
        <row r="4454">
          <cell r="A4454" t="str">
            <v>05.105.0201-0</v>
          </cell>
          <cell r="B4454" t="str">
            <v xml:space="preserve">SERVICO DE VIGILANCIA 24H/DIA(VIGIA DE OBRA),SENDO 2 POSTOS     </v>
          </cell>
          <cell r="C4454" t="str">
            <v>MES</v>
          </cell>
        </row>
        <row r="4455">
          <cell r="A4455" t="str">
            <v>05.105.0201-A</v>
          </cell>
          <cell r="B4455" t="str">
            <v xml:space="preserve">SERVICO DE VIGILANCIA 24H/DIA(VIGIA DE OBRA),SENDO 2 POSTOS     </v>
          </cell>
          <cell r="C4455" t="str">
            <v>MES</v>
          </cell>
        </row>
        <row r="4456">
          <cell r="A4456" t="str">
            <v>05.105.0202-0</v>
          </cell>
          <cell r="B4456" t="str">
            <v xml:space="preserve">SERVICO DE VIGILANCIA 24H/DIA(VIGIA DE OBRA),SENDO 3 POSTOS     </v>
          </cell>
          <cell r="C4456" t="str">
            <v>MES</v>
          </cell>
        </row>
        <row r="4457">
          <cell r="A4457" t="str">
            <v>05.105.0202-A</v>
          </cell>
          <cell r="B4457" t="str">
            <v xml:space="preserve">SERVICO DE VIGILANCIA 24H/DIA(VIGIA DE OBRA),SENDO 3 POSTOS     </v>
          </cell>
          <cell r="C4457" t="str">
            <v>MES</v>
          </cell>
        </row>
        <row r="4458">
          <cell r="A4458" t="str">
            <v>05.105.0204-0</v>
          </cell>
          <cell r="B4458" t="str">
            <v xml:space="preserve">SERVICO DE VIGILANCIA (VIGIA DE OBRA), PARA 1 POSTO, CONS IDERANDO APENAS O CUSTO APOS A JORNADA NORMAL DE TRABALHO. O CUSTO INCLUI VIGILANCIA AOS SABADOS, DOMINGOS E FERIADOS 24H/DIA.  </v>
          </cell>
          <cell r="C4458" t="str">
            <v>MES</v>
          </cell>
        </row>
        <row r="4459">
          <cell r="A4459" t="str">
            <v>05.105.0204-A</v>
          </cell>
          <cell r="B4459" t="str">
            <v xml:space="preserve">SERVICO DE VIGILANCIA (VIGIA DE OBRA), PARA 1 POSTO, CONS IDERANDO APENAS O CUSTO APOS A JORNADA NORMAL DE TRABALHO. O CUSTO INCLUI VIGILANCIA AOS SABADOS, DOMINGOS E FERIADOS 24H/DIA.  </v>
          </cell>
          <cell r="C4459" t="str">
            <v>MES</v>
          </cell>
        </row>
        <row r="4460">
          <cell r="A4460" t="str">
            <v>05.105.0205-0</v>
          </cell>
          <cell r="B4460" t="str">
            <v xml:space="preserve">SERVICO DE VIGILANCIA (VIGIA OBRA),PARA 2 POSTOS,CON SIDERANDO APENAS O CUSTO APOS A JORNADA NORMAL DE TRABALHO. O CUSTO INCLUI VIGILANCIA AOS SABADOS, DOMINGOS E FERIADOS 24H/DIA  </v>
          </cell>
          <cell r="C4460" t="str">
            <v>MES</v>
          </cell>
        </row>
        <row r="4461">
          <cell r="A4461" t="str">
            <v>05.105.0205-A</v>
          </cell>
          <cell r="B4461" t="str">
            <v xml:space="preserve">SERVICO DE VIGILANCIA (VIGIA OBRA),PARA 2 POSTOS,CON SIDERANDO APENAS O CUSTO APOS A JORNADA NORMAL DE TRABALHO. O CUSTO INCLUI VIGILANCIA AOS SABADOS, DOMINGOS E FERIADOS 24H/DIA  </v>
          </cell>
          <cell r="C4461" t="str">
            <v>MES</v>
          </cell>
        </row>
        <row r="4462">
          <cell r="A4462" t="str">
            <v>05.105.0206-0</v>
          </cell>
          <cell r="B4462" t="str">
            <v xml:space="preserve">SERVICO DE VIGILANCIA (VIGIA OBRA),PARA 3 POSTOS,CON SIDERANDO APENAS O CUSTO APOS A JORNADA NORMAL DE TRABALHO. O CUSTO INCLUI VIGILANCIA SABADOS, DOMINGOS E FERIADOS 24HS POR DIA.  </v>
          </cell>
          <cell r="C4462" t="str">
            <v>MES</v>
          </cell>
        </row>
        <row r="4463">
          <cell r="A4463" t="str">
            <v>05.105.0206-A</v>
          </cell>
          <cell r="B4463" t="str">
            <v xml:space="preserve">SERVICO DE VIGILANCIA (VIGIA OBRA),PARA 3 POSTOS,CON SIDERANDO APENAS O CUSTO APOS A JORNADA NORMAL DE TRABALHO. O CUSTO INCLUI VIGILANCIA SABADOS, DOMINGOS E FERIADOS 24HS POR DIA.  </v>
          </cell>
          <cell r="C4463" t="str">
            <v>MES</v>
          </cell>
        </row>
        <row r="4464">
          <cell r="A4464" t="str">
            <v>05.105.9999-0</v>
          </cell>
          <cell r="B4464" t="str">
            <v xml:space="preserve">INDICE 05.105 INDICE MAO-DE-OBRA E SALARIO CONSTRUCAO CIVIL    </v>
          </cell>
        </row>
        <row r="4465">
          <cell r="A4465" t="str">
            <v>05.105.9999-A</v>
          </cell>
          <cell r="B4465" t="str">
            <v xml:space="preserve">INDICE 05.105 INDICE MAO-DE-OBRA E SALARIO CONSTRUCAO CIVIL    </v>
          </cell>
        </row>
        <row r="4466">
          <cell r="A4466" t="str">
            <v>05.110.9999-0</v>
          </cell>
          <cell r="B4466" t="str">
            <v xml:space="preserve">INDICE 05.110 INDICE DE SALARIO INDUSTRIAL    </v>
          </cell>
        </row>
        <row r="4467">
          <cell r="A4467" t="str">
            <v>05.110.9999-A</v>
          </cell>
          <cell r="B4467" t="str">
            <v xml:space="preserve">INDICE 05.110 INDICE DE SALARIO INDUSTRIAL    </v>
          </cell>
        </row>
        <row r="4468">
          <cell r="A4468" t="str">
            <v>05.115.9999-0</v>
          </cell>
          <cell r="B4468" t="str">
            <v xml:space="preserve">INDICE 05.115 INDICE MATERIA-PRIMA NACIONAL    </v>
          </cell>
        </row>
        <row r="4469">
          <cell r="A4469" t="str">
            <v>05.115.9999-A</v>
          </cell>
          <cell r="B4469" t="str">
            <v xml:space="preserve">INDICE 05.115 INDICE MATERIA-PRIMA NACIONAL    </v>
          </cell>
        </row>
        <row r="4470">
          <cell r="A4470" t="str">
            <v>05.120.9999-0</v>
          </cell>
          <cell r="B4470" t="str">
            <v xml:space="preserve">INDICE 05.120 INDICE MATERIA-PRIMA IMPORTADA    </v>
          </cell>
        </row>
        <row r="4471">
          <cell r="A4471" t="str">
            <v>05.120.9999-A</v>
          </cell>
          <cell r="B4471" t="str">
            <v xml:space="preserve">INDICE 05.120 INDICE MATERIA-PRIMA IMPORTADA    </v>
          </cell>
        </row>
        <row r="4472">
          <cell r="A4472" t="str">
            <v>05.125.9999-0</v>
          </cell>
          <cell r="B4472" t="str">
            <v xml:space="preserve">INDICE 05.125 INDICE SERVICO MANUT.EQUIP.ELETRO MECANICO    </v>
          </cell>
        </row>
        <row r="4473">
          <cell r="A4473" t="str">
            <v>05.125.9999-A</v>
          </cell>
          <cell r="B4473" t="str">
            <v xml:space="preserve">INDICE 05.125 INDICE SERVICO MANUT.EQUIP.ELETRO MECANICO    </v>
          </cell>
        </row>
        <row r="4474">
          <cell r="A4474" t="str">
            <v>05.130.9999-0</v>
          </cell>
          <cell r="B4474" t="str">
            <v xml:space="preserve">INDICE 05.130 INDICE MONTAGEM DUTOS PARA AR CONDICIONADO    </v>
          </cell>
        </row>
        <row r="4475">
          <cell r="A4475" t="str">
            <v>05.130.9999-A</v>
          </cell>
          <cell r="B4475" t="str">
            <v xml:space="preserve">INDICE 05.130 INDICE MONTAGEM DUTOS PARA AR CONDICIONADO    </v>
          </cell>
        </row>
        <row r="4476">
          <cell r="A4476" t="str">
            <v>05.135.9999-0</v>
          </cell>
          <cell r="B4476" t="str">
            <v xml:space="preserve">INDICE 05.135 INDICE FORN. INST. ELEVADOR PASSAG. OU CARGA    </v>
          </cell>
        </row>
        <row r="4477">
          <cell r="A4477" t="str">
            <v>05.135.9999-A</v>
          </cell>
          <cell r="B4477" t="str">
            <v xml:space="preserve">INDICE 05.135 INDICE FORN. INST. ELEVADOR PASSAG. OU CARGA    </v>
          </cell>
        </row>
        <row r="4478">
          <cell r="A4478" t="str">
            <v>05.140.9999-0</v>
          </cell>
          <cell r="B4478" t="str">
            <v xml:space="preserve">FAMILIA - 05.140     </v>
          </cell>
        </row>
        <row r="4479">
          <cell r="A4479" t="str">
            <v>05.140.9999-A</v>
          </cell>
          <cell r="B4479" t="str">
            <v xml:space="preserve">FAMILIA - 05.140     </v>
          </cell>
        </row>
        <row r="4480">
          <cell r="A4480" t="str">
            <v>05.170.9999-0</v>
          </cell>
          <cell r="B4480" t="str">
            <v xml:space="preserve">FAMILIA 05.170 INDICE PARA SERVICOS DE FORNECIMENTO DE TICKET-REFEICAO    </v>
          </cell>
        </row>
        <row r="4481">
          <cell r="A4481" t="str">
            <v>05.170.9999-A</v>
          </cell>
          <cell r="B4481" t="str">
            <v xml:space="preserve">FAMILIA 05.170 INDICE PARA SERVICOS DE FORNECIMENTO DE TICKET-REFEICAO    </v>
          </cell>
        </row>
        <row r="4482">
          <cell r="A4482" t="str">
            <v>05.175.9999-0</v>
          </cell>
          <cell r="B4482" t="str">
            <v xml:space="preserve">FAMILIA 05.175 INDICE PARA SERVICOS DE COPEIRAGEM    </v>
          </cell>
        </row>
        <row r="4483">
          <cell r="A4483" t="str">
            <v>05.175.9999-A</v>
          </cell>
          <cell r="B4483" t="str">
            <v xml:space="preserve">FAMILIA 05.175 INDICE PARA SERVICOS DE COPEIRAGEM    </v>
          </cell>
        </row>
        <row r="4484">
          <cell r="A4484" t="str">
            <v>05.180.9999-0</v>
          </cell>
          <cell r="B4484" t="str">
            <v xml:space="preserve">FAMILIA 05.180 INDICE PARA SERVICOS DE ASCENSORISTAS    </v>
          </cell>
        </row>
        <row r="4485">
          <cell r="A4485" t="str">
            <v>05.180.9999-A</v>
          </cell>
          <cell r="B4485" t="str">
            <v xml:space="preserve">FAMILIA 05.180 INDICE PARA SERVICOS DE ASCENSORISTAS    </v>
          </cell>
        </row>
        <row r="4486">
          <cell r="A4486" t="str">
            <v>05.185.9999-0</v>
          </cell>
          <cell r="B4486" t="str">
            <v xml:space="preserve">FAMILIA 05.185 INDICE PARA SERVICOS DE LOCACAO DE MAQUINAS COPIADORAS    </v>
          </cell>
        </row>
        <row r="4487">
          <cell r="A4487" t="str">
            <v>05.185.9999-A</v>
          </cell>
          <cell r="B4487" t="str">
            <v xml:space="preserve">FAMILIA 05.185 INDICE PARA SERVICOS DE LOCACAO DE MAQUINAS COPIADORAS    </v>
          </cell>
        </row>
        <row r="4488">
          <cell r="A4488" t="str">
            <v>05.205.0010-0</v>
          </cell>
          <cell r="B4488" t="str">
            <v xml:space="preserve">SERVICO DE VIGILANCIA ARMADA 24H/DIA,PARA 1 POSTO     </v>
          </cell>
          <cell r="C4488" t="str">
            <v>MES</v>
          </cell>
        </row>
        <row r="4489">
          <cell r="A4489" t="str">
            <v>05.205.0010-A</v>
          </cell>
          <cell r="B4489" t="str">
            <v xml:space="preserve">SERVICO DE VIGILANCIA ARMADA 24H/DIA,PARA 1 POSTO     </v>
          </cell>
          <cell r="C4489" t="str">
            <v>MES</v>
          </cell>
        </row>
        <row r="4490">
          <cell r="A4490" t="str">
            <v>05.205.0011-0</v>
          </cell>
          <cell r="B4490" t="str">
            <v xml:space="preserve">SERVICO DE VIGILANCIA ARMADA 24H/DIA,SENDO 2 POSTOS     </v>
          </cell>
          <cell r="C4490" t="str">
            <v>MES</v>
          </cell>
        </row>
        <row r="4491">
          <cell r="A4491" t="str">
            <v>05.205.0011-A</v>
          </cell>
          <cell r="B4491" t="str">
            <v xml:space="preserve">SERVICO DE VIGILANCIA ARMADA 24H/DIA,SENDO 2 POSTOS     </v>
          </cell>
          <cell r="C4491" t="str">
            <v>MES</v>
          </cell>
        </row>
        <row r="4492">
          <cell r="A4492" t="str">
            <v>05.205.0012-0</v>
          </cell>
          <cell r="B4492" t="str">
            <v xml:space="preserve">SERVICOS DE VIGILANCIA ARMADA 24H/DIA,SENDO 3 POSTOS     </v>
          </cell>
          <cell r="C4492" t="str">
            <v>MES</v>
          </cell>
        </row>
        <row r="4493">
          <cell r="A4493" t="str">
            <v>05.205.0012-A</v>
          </cell>
          <cell r="B4493" t="str">
            <v xml:space="preserve">SERVICOS DE VIGILANCIA ARMADA 24H/DIA,SENDO 3 POSTOS     </v>
          </cell>
          <cell r="C4493" t="str">
            <v>MES</v>
          </cell>
        </row>
        <row r="4494">
          <cell r="A4494" t="str">
            <v>05.205.0013-0</v>
          </cell>
          <cell r="B4494" t="str">
            <v xml:space="preserve">SERVICOS DE VIGILANCIA ARMADA 24H/DIA,SENDO 4 POSTOS     </v>
          </cell>
          <cell r="C4494" t="str">
            <v>MES</v>
          </cell>
        </row>
        <row r="4495">
          <cell r="A4495" t="str">
            <v>05.205.0013-A</v>
          </cell>
          <cell r="B4495" t="str">
            <v xml:space="preserve">SERVICOS DE VIGILANCIA ARMADA 24H/DIA,SENDO 4 POSTOS     </v>
          </cell>
          <cell r="C4495" t="str">
            <v>MES</v>
          </cell>
        </row>
        <row r="4496">
          <cell r="A4496" t="str">
            <v>05.205.0015-0</v>
          </cell>
          <cell r="B4496" t="str">
            <v xml:space="preserve">SERVICO DE VIGILANCIA ARMADA,PARA 1 POSTO,CONSIDERAN DO APENAS O CUSTO APOS A JORNADA NORMAL DE TRABALHO. O CUSTO INCLUI VIGILANCIA SABADOS, DOMINGOS E FERIADOS 24 H POR DIA.  </v>
          </cell>
          <cell r="C4496" t="str">
            <v>MES</v>
          </cell>
        </row>
        <row r="4497">
          <cell r="A4497" t="str">
            <v>05.205.0015-A</v>
          </cell>
          <cell r="B4497" t="str">
            <v xml:space="preserve">SERVICO DE VIGILANCIA ARMADA,PARA 1 POSTO,CONSIDERAN DO APENAS O CUSTO APOS A JORNADA NORMAL DE TRABALHO. O CUSTO INCLUI VIGILANCIA SABADOS, DOMINGOS E FERIADOS 24 H POR DIA.  </v>
          </cell>
          <cell r="C4497" t="str">
            <v>MES</v>
          </cell>
        </row>
        <row r="4498">
          <cell r="A4498" t="str">
            <v>05.205.0016-0</v>
          </cell>
          <cell r="B4498" t="str">
            <v xml:space="preserve">SERVICO DE VIGILANCIA ARMADA,PARA 2 POSTOS,CONSIDERA NDO APENAS O CUSTO APOS A JORNADA NORMAL DE TRABALHO. O CUSTO INCLUI VIGILANCIA SABADO, DOMINGOS E FERIADOS 24H POR DIA.  </v>
          </cell>
          <cell r="C4498" t="str">
            <v>MES</v>
          </cell>
        </row>
        <row r="4499">
          <cell r="A4499" t="str">
            <v>05.205.0016-A</v>
          </cell>
          <cell r="B4499" t="str">
            <v xml:space="preserve">SERVICO DE VIGILANCIA ARMADA,PARA 2 POSTOS,CONSIDERA NDO APENAS O CUSTO APOS A JORNADA NORMAL DE TRABALHO. O CUSTO INCLUI VIGILANCIA SABADO, DOMINGOS E FERIADOS 24H POR DIA.  </v>
          </cell>
          <cell r="C4499" t="str">
            <v>MES</v>
          </cell>
        </row>
        <row r="4500">
          <cell r="A4500" t="str">
            <v>05.205.0017-0</v>
          </cell>
          <cell r="B4500" t="str">
            <v xml:space="preserve">SERVICO DE VIGILANCIA ARMADA,PARA 3 POSTOS,CONSIDERA NDO APENAS O CUSTO APOS A JORNADA NORMAL DE TRABALHO. O CUSTO INCLUI VIGILANCIA SABADOS, DOMINGOS E FERIADOS 24H/DIA.  </v>
          </cell>
          <cell r="C4500" t="str">
            <v>MES</v>
          </cell>
        </row>
        <row r="4501">
          <cell r="A4501" t="str">
            <v>05.205.0017-A</v>
          </cell>
          <cell r="B4501" t="str">
            <v xml:space="preserve">SERVICO DE VIGILANCIA ARMADA,PARA 3 POSTOS,CONSIDERA NDO APENAS O CUSTO APOS A JORNADA NORMAL DE TRABALHO. O CUSTO INCLUI VIGILANCIA SABADOS, DOMINGOS E FERIADOS 24H/DIA.  </v>
          </cell>
          <cell r="C4501" t="str">
            <v>MES</v>
          </cell>
        </row>
        <row r="4502">
          <cell r="A4502" t="str">
            <v>05.205.0018-0</v>
          </cell>
          <cell r="B4502" t="str">
            <v xml:space="preserve">SERVICO DE VIGILANCIA ARMADA,PARA 4 POSTOS,CONSIDERA NDO APENAS O CUSTO APOS A JORNADA NORMAL DE TRABALHO. O CUSTO INCLUI VIGILANCIA SABADOS, DOMINGOS E FERIADOS 24H/DIA.  </v>
          </cell>
          <cell r="C4502" t="str">
            <v>MES</v>
          </cell>
        </row>
        <row r="4503">
          <cell r="A4503" t="str">
            <v>05.205.0018-A</v>
          </cell>
          <cell r="B4503" t="str">
            <v xml:space="preserve">SERVICO DE VIGILANCIA ARMADA,PARA 4 POSTOS,CONSIDERA NDO APENAS O CUSTO APOS A JORNADA NORMAL DE TRABALHO. O CUSTO INCLUI VIGILANCIA SABADOS, DOMINGOS E FERIADOS 24H/DIA.  </v>
          </cell>
          <cell r="C4503" t="str">
            <v>MES</v>
          </cell>
        </row>
        <row r="4504">
          <cell r="A4504" t="str">
            <v>05.205.9999-0</v>
          </cell>
          <cell r="B4504" t="str">
            <v xml:space="preserve">FAMILIA 05.205 INDICE PARA SERVICOS DE SEGURANCA E VIGILANCIA    </v>
          </cell>
        </row>
        <row r="4505">
          <cell r="A4505" t="str">
            <v>05.205.9999-A</v>
          </cell>
          <cell r="B4505" t="str">
            <v xml:space="preserve">FAMILIA 05.205 INDICE PARA SERVICOS DE SEGURANCA E VIGILANCIA    </v>
          </cell>
        </row>
        <row r="4506">
          <cell r="A4506" t="str">
            <v>05.220.9999-0</v>
          </cell>
          <cell r="B4506" t="str">
            <v xml:space="preserve">FAMILIA 05.220 INDICE PARA EVOLUCAO SALARIOS DE PROCESSAMENTO DE DADOS    </v>
          </cell>
        </row>
        <row r="4507">
          <cell r="A4507" t="str">
            <v>05.220.9999-A</v>
          </cell>
          <cell r="B4507" t="str">
            <v xml:space="preserve">FAMILIA 05.220 INDICE PARA EVOLUCAO SALARIOS DE PROCESSAMENTO DE DADOS    </v>
          </cell>
        </row>
        <row r="4508">
          <cell r="A4508" t="str">
            <v>05.221.9999-0</v>
          </cell>
          <cell r="B4508" t="str">
            <v xml:space="preserve">FAMILIA 05.221 INDICE PARA SERVICOS DE PROCESSAMENTO DE DADOS    </v>
          </cell>
        </row>
        <row r="4509">
          <cell r="A4509" t="str">
            <v>05.221.9999-A</v>
          </cell>
          <cell r="B4509" t="str">
            <v xml:space="preserve">FAMILIA 05.221 INDICE PARA SERVICOS DE PROCESSAMENTO DE DADOS    </v>
          </cell>
        </row>
        <row r="4510">
          <cell r="A4510" t="str">
            <v>05.222.9999-0</v>
          </cell>
          <cell r="B4510" t="str">
            <v xml:space="preserve">FAMILIA 05.222 INDICE P/ LOCACAO DE EQUIPAMENTOS DE PROCESSAMENTO DE DADOS    </v>
          </cell>
        </row>
        <row r="4511">
          <cell r="A4511" t="str">
            <v>05.222.9999-A</v>
          </cell>
          <cell r="B4511" t="str">
            <v xml:space="preserve">FAMILIA 05.222 INDICE P/ LOCACAO DE EQUIPAMENTOS DE PROCESSAMENTO DE DADOS    </v>
          </cell>
        </row>
        <row r="4512">
          <cell r="A4512" t="str">
            <v>05.223.9999-0</v>
          </cell>
          <cell r="B4512" t="str">
            <v xml:space="preserve">INDICE PARA FORNECIMENTO DE EQUIPAMENTO DE INFORMATICA     </v>
          </cell>
        </row>
        <row r="4513">
          <cell r="A4513" t="str">
            <v>05.223.9999-A</v>
          </cell>
          <cell r="B4513" t="str">
            <v xml:space="preserve">INDICE PARA FORNECIMENTO DE EQUIPAMENTO DE INFORMATICA     </v>
          </cell>
        </row>
        <row r="4514">
          <cell r="A4514" t="str">
            <v>05.240.9999-0</v>
          </cell>
          <cell r="B4514" t="str">
            <v xml:space="preserve">FAMILIA 05.240     </v>
          </cell>
        </row>
        <row r="4515">
          <cell r="A4515" t="str">
            <v>05.240.9999-A</v>
          </cell>
          <cell r="B4515" t="str">
            <v xml:space="preserve">FAMILIA 05.240     </v>
          </cell>
        </row>
        <row r="4516">
          <cell r="A4516" t="str">
            <v>05.255.9999-0</v>
          </cell>
          <cell r="B4516" t="str">
            <v xml:space="preserve">FAMILIA 05.255     </v>
          </cell>
        </row>
        <row r="4517">
          <cell r="A4517" t="str">
            <v>05.255.9999-A</v>
          </cell>
          <cell r="B4517" t="str">
            <v xml:space="preserve">FAMILIA 05.255     </v>
          </cell>
        </row>
        <row r="4518">
          <cell r="A4518" t="str">
            <v>05.258.9999-0</v>
          </cell>
          <cell r="B4518" t="str">
            <v xml:space="preserve">FAMILIA 05.258     </v>
          </cell>
        </row>
        <row r="4519">
          <cell r="A4519" t="str">
            <v>05.258.9999-A</v>
          </cell>
          <cell r="B4519" t="str">
            <v xml:space="preserve">FAMILIA 05.258     </v>
          </cell>
        </row>
        <row r="4520">
          <cell r="A4520" t="str">
            <v>05.270.9999-0</v>
          </cell>
          <cell r="B4520" t="str">
            <v xml:space="preserve">FAMILIA 05.270     </v>
          </cell>
        </row>
        <row r="4521">
          <cell r="A4521" t="str">
            <v>05.270.9999-A</v>
          </cell>
          <cell r="B4521" t="str">
            <v xml:space="preserve">FAMILIA 05.270     </v>
          </cell>
        </row>
        <row r="4522">
          <cell r="A4522" t="str">
            <v>05.288.9999-0</v>
          </cell>
          <cell r="B4522" t="str">
            <v xml:space="preserve">FAMILIA 05.288     </v>
          </cell>
        </row>
        <row r="4523">
          <cell r="A4523" t="str">
            <v>05.288.9999-A</v>
          </cell>
          <cell r="B4523" t="str">
            <v xml:space="preserve">FAMILIA 05.288     </v>
          </cell>
        </row>
        <row r="4524">
          <cell r="A4524" t="str">
            <v>05.296.9999-0</v>
          </cell>
          <cell r="B4524" t="str">
            <v xml:space="preserve">FAMILIA 05.296     </v>
          </cell>
        </row>
        <row r="4525">
          <cell r="A4525" t="str">
            <v>05.296.9999-A</v>
          </cell>
          <cell r="B4525" t="str">
            <v xml:space="preserve">FAMILIA 05.296     </v>
          </cell>
        </row>
        <row r="4526">
          <cell r="A4526" t="str">
            <v>05.300.9999-0</v>
          </cell>
          <cell r="B4526" t="str">
            <v xml:space="preserve">INDICE 05.300 INDICE PARA SERVICOS DE LIMPEZA E CONSERVACAO EM EDIFICACOES    </v>
          </cell>
        </row>
        <row r="4527">
          <cell r="A4527" t="str">
            <v>05.300.9999-A</v>
          </cell>
          <cell r="B4527" t="str">
            <v xml:space="preserve">INDICE 05.300 INDICE PARA SERVICOS DE LIMPEZA E CONSERVACAO EM EDIFICACOES    </v>
          </cell>
        </row>
        <row r="4528">
          <cell r="A4528" t="str">
            <v>05.305.9999-0</v>
          </cell>
          <cell r="B4528" t="str">
            <v xml:space="preserve">INDICE 05.305 INDICE PARA SERVICOS DE LAVANDERIA    </v>
          </cell>
        </row>
        <row r="4529">
          <cell r="A4529" t="str">
            <v>05.305.9999-A</v>
          </cell>
          <cell r="B4529" t="str">
            <v xml:space="preserve">INDICE 05.305 INDICE PARA SERVICOS DE LAVANDERIA    </v>
          </cell>
        </row>
        <row r="4530">
          <cell r="A4530" t="str">
            <v>05.310.9999-0</v>
          </cell>
          <cell r="B4530" t="str">
            <v xml:space="preserve">INDICE 05.310 INDICE P/ LOCACAO DE EQUIP. ELETROMECANICOS E ELETRONICOS    </v>
          </cell>
        </row>
        <row r="4531">
          <cell r="A4531" t="str">
            <v>05.310.9999-A</v>
          </cell>
          <cell r="B4531" t="str">
            <v xml:space="preserve">INDICE 05.310 INDICE P/ LOCACAO DE EQUIP. ELETROMECANICOS E ELETRONICOS    </v>
          </cell>
        </row>
        <row r="4532">
          <cell r="A4532" t="str">
            <v>05.320.9999-0</v>
          </cell>
          <cell r="B4532" t="str">
            <v xml:space="preserve">INDICE 05.320 INDICE PARA SERVICOS DE AQUISICAO DE FARDAMENTO MILITAR    </v>
          </cell>
        </row>
        <row r="4533">
          <cell r="A4533" t="str">
            <v>05.320.9999-A</v>
          </cell>
          <cell r="B4533" t="str">
            <v xml:space="preserve">INDICE 05.320 INDICE PARA SERVICOS DE AQUISICAO DE FARDAMENTO MILITAR    </v>
          </cell>
        </row>
        <row r="4534">
          <cell r="A4534" t="str">
            <v>05.330.9999-0</v>
          </cell>
          <cell r="B4534" t="str">
            <v xml:space="preserve">FAMILIA 05.330     </v>
          </cell>
        </row>
        <row r="4535">
          <cell r="A4535" t="str">
            <v>05.330.9999-A</v>
          </cell>
          <cell r="B4535" t="str">
            <v xml:space="preserve">FAMILIA 05.330     </v>
          </cell>
        </row>
        <row r="4536">
          <cell r="A4536" t="str">
            <v>05.350.9999-0</v>
          </cell>
          <cell r="B4536" t="str">
            <v xml:space="preserve">INDICE DA FAMILIA     </v>
          </cell>
        </row>
        <row r="4537">
          <cell r="A4537" t="str">
            <v>05.350.9999-A</v>
          </cell>
          <cell r="B4537" t="str">
            <v xml:space="preserve">INDICE DA FAMILIA     </v>
          </cell>
        </row>
        <row r="4538">
          <cell r="A4538" t="str">
            <v>05.355.9999-0</v>
          </cell>
          <cell r="B4538" t="str">
            <v xml:space="preserve">FAMILIA 05.355 IND. P/SERV. DE LOCACAO DE MAQ. DE FRANQUEAR CORRESPONDENCIA    </v>
          </cell>
        </row>
        <row r="4539">
          <cell r="A4539" t="str">
            <v>05.355.9999-A</v>
          </cell>
          <cell r="B4539" t="str">
            <v xml:space="preserve">FAMILIA 05.355 IND. P/SERV. DE LOCACAO DE MAQ. DE FRANQUEAR CORRESPONDENCIA    </v>
          </cell>
        </row>
        <row r="4540">
          <cell r="A4540" t="str">
            <v>05.500.9999-0</v>
          </cell>
          <cell r="B4540" t="str">
            <v xml:space="preserve">INDICE 05.500 INDICE DE SERVICO REFORMA EM MOVEIS    </v>
          </cell>
        </row>
        <row r="4541">
          <cell r="A4541" t="str">
            <v>05.500.9999-A</v>
          </cell>
          <cell r="B4541" t="str">
            <v xml:space="preserve">INDICE 05.500 INDICE DE SERVICO REFORMA EM MOVEIS    </v>
          </cell>
        </row>
        <row r="4542">
          <cell r="A4542" t="str">
            <v>05.560.9999-0</v>
          </cell>
          <cell r="B4542" t="str">
            <v xml:space="preserve">INDICE PARA FORNECIMENTO DE MOVEIS ESCOLARES     </v>
          </cell>
        </row>
        <row r="4543">
          <cell r="A4543" t="str">
            <v>05.560.9999-A</v>
          </cell>
          <cell r="B4543" t="str">
            <v xml:space="preserve">INDICE PARA FORNECIMENTO DE MOVEIS ESCOLARES     </v>
          </cell>
        </row>
        <row r="4544">
          <cell r="A4544" t="str">
            <v>05.580.9999-0</v>
          </cell>
          <cell r="B4544" t="str">
            <v xml:space="preserve">INDICE PARA FORNECIMENTO DE EQUIPAMENTOS E UTENSILIOS DE PRE DIOS ESCOLARES    </v>
          </cell>
        </row>
        <row r="4545">
          <cell r="A4545" t="str">
            <v>05.580.9999-A</v>
          </cell>
          <cell r="B4545" t="str">
            <v xml:space="preserve">INDICE PARA FORNECIMENTO DE EQUIPAMENTOS E UTENSILIOS DE PRE DIOS ESCOLARES    </v>
          </cell>
        </row>
        <row r="4546">
          <cell r="A4546" t="str">
            <v>05.585.9999-0</v>
          </cell>
          <cell r="B4546" t="str">
            <v xml:space="preserve">INDICE PARA FORNECIMENTO DE MOBILIARIO MEDICO PARA PREDIOS E SCOLARES    </v>
          </cell>
        </row>
        <row r="4547">
          <cell r="A4547" t="str">
            <v>05.585.9999-A</v>
          </cell>
          <cell r="B4547" t="str">
            <v xml:space="preserve">INDICE PARA FORNECIMENTO DE MOBILIARIO MEDICO PARA PREDIOS E SCOLARES    </v>
          </cell>
        </row>
        <row r="4548">
          <cell r="A4548" t="str">
            <v>05.590.9999-0</v>
          </cell>
          <cell r="B4548" t="str">
            <v xml:space="preserve">INDICE PARA FORNECIMENTO DE EQUIPAMENTOS MEDICOS PARA PREDIO S ESCOLARES    </v>
          </cell>
        </row>
        <row r="4549">
          <cell r="A4549" t="str">
            <v>05.590.9999-A</v>
          </cell>
          <cell r="B4549" t="str">
            <v xml:space="preserve">INDICE PARA FORNECIMENTO DE EQUIPAMENTOS MEDICOS PARA PREDIO S ESCOLARES    </v>
          </cell>
        </row>
        <row r="4550">
          <cell r="A4550" t="str">
            <v>05.600.9999-0</v>
          </cell>
          <cell r="B4550" t="str">
            <v xml:space="preserve">INDICE 05.600 INDICE ASSENTAMENTO TUBULACAO DE GAS    </v>
          </cell>
        </row>
        <row r="4551">
          <cell r="A4551" t="str">
            <v>05.600.9999-A</v>
          </cell>
          <cell r="B4551" t="str">
            <v xml:space="preserve">INDICE 05.600 INDICE ASSENTAMENTO TUBULACAO DE GAS    </v>
          </cell>
        </row>
        <row r="4552">
          <cell r="A4552" t="str">
            <v>05.800.9999-0</v>
          </cell>
          <cell r="B4552" t="str">
            <v xml:space="preserve">INDICE PARA SERVICOS DE LOCACAO DE VEICULOS.     </v>
          </cell>
        </row>
        <row r="4553">
          <cell r="A4553" t="str">
            <v>05.800.9999-A</v>
          </cell>
          <cell r="B4553" t="str">
            <v xml:space="preserve">INDICE PARA SERVICOS DE LOCACAO DE VEICULOS.     </v>
          </cell>
        </row>
        <row r="4554">
          <cell r="A4554" t="str">
            <v>05.805.9999-0</v>
          </cell>
          <cell r="B4554" t="str">
            <v xml:space="preserve">IDEM ITEM 05.800.000     </v>
          </cell>
        </row>
        <row r="4555">
          <cell r="A4555" t="str">
            <v>05.805.9999-A</v>
          </cell>
          <cell r="B4555" t="str">
            <v xml:space="preserve">IDEM ITEM 05.800.000     </v>
          </cell>
        </row>
        <row r="4556">
          <cell r="A4556" t="str">
            <v>06.001.0020-0</v>
          </cell>
          <cell r="B4556" t="str">
            <v>ASSENTAMEMTO DE TUBOS DE CONCRETO SIMPLES,EXCLUSIVE FORNECIM ENTO DESTES,PARA COLETOR DE AGUAS PLUVIAIS,COM DIAMETRO DE 2 00MM,ATERRO E SOCA ATE A ALTURA DA GERATRIZ SUPERIOR DO TUBO ,CONSIDERANDO O MATERIAL DA PROPRIA ESCAVACAO,INCLUSIVE FORN ECIMENTO DO MATERIAL PARA REJUNTAMENTO COM ARGAMASSA DE CIME NTO E AREIA,NO TRACO 1:4 E ACERTO DE FUNDO DE VALA</v>
          </cell>
          <cell r="C4556" t="str">
            <v>M</v>
          </cell>
        </row>
        <row r="4557">
          <cell r="A4557" t="str">
            <v>06.001.0020-A</v>
          </cell>
          <cell r="B4557" t="str">
            <v>ASSENTAMEMTO DE TUBOS DE CONCRETO SIMPLES,EXCLUSIVE FORNECIM ENTO DESTES,PARA COLETOR DE AGUAS PLUVIAIS,COM DIAMETRO DE 2 00MM,ATERRO E SOCA ATE A ALTURA DA GERATRIZ SUPERIOR DO TUBO ,CONSIDERANDO O MATERIAL DA PROPRIA ESCAVACAO,INCLUSIVE FORN ECIMENTO DO MATERIAL PARA REJUNTAMENTO COM ARGAMASSA DE CIME NTO E AREIA,NO TRACO 1:4 E ACERTO DE FUNDO DE VALA</v>
          </cell>
          <cell r="C4557" t="str">
            <v>M</v>
          </cell>
        </row>
        <row r="4558">
          <cell r="A4558" t="str">
            <v>06.001.0022-0</v>
          </cell>
          <cell r="B4558" t="str">
            <v>ASSENTAMENTO DE TUBOS DE CONCRETO SIMPLES,EXCLUSIVE FORNECIM ENTO DESTES,PARA COLETOR DE AGUAS PLUVIAIS,COM DIAMETRO DE 3 00MM,ATERRO E SOCA ATE A ALTURA DA GERATRIZ SUPERIOR DO TUBO ,CONSIDERANDO O MATERIAL DA PROPRIA ESCAVACAO,INCLUSIVE FORN ECIMENTO DO MATERIAL PARA REJUNTAMENTO COM ARGAMASSA DE CIME NTO E AREIA,NO TRACO 1:4 E ACERTO DE FUNDO DE VALA</v>
          </cell>
          <cell r="C4558" t="str">
            <v>M</v>
          </cell>
        </row>
        <row r="4559">
          <cell r="A4559" t="str">
            <v>06.001.0022-A</v>
          </cell>
          <cell r="B4559" t="str">
            <v>ASSENTAMENTO DE TUBOS DE CONCRETO SIMPLES,EXCLUSIVE FORNECIM ENTO DESTES,PARA COLETOR DE AGUAS PLUVIAIS,COM DIAMETRO DE 3 00MM,ATERRO E SOCA ATE A ALTURA DA GERATRIZ SUPERIOR DO TUBO ,CONSIDERANDO O MATERIAL DA PROPRIA ESCAVACAO,INCLUSIVE FORN ECIMENTO DO MATERIAL PARA REJUNTAMENTO COM ARGAMASSA DE CIME NTO E AREIA,NO TRACO 1:4 E ACERTO DE FUNDO DE VALA</v>
          </cell>
          <cell r="C4559" t="str">
            <v>M</v>
          </cell>
        </row>
        <row r="4560">
          <cell r="A4560" t="str">
            <v>06.001.0023-0</v>
          </cell>
          <cell r="B4560" t="str">
            <v>ASSENTAMENTO DE TUBOS DE CONCRETO SIMPLES,EXCLUSIVE FORNECIM ENTO DESTES,PARA COLETOR DE AGUAS PLUVIAIS,COM DIAMETRO DE 4 00MM,ATERRO E SOCA ATE A ALTURA DA GERATRIZ SUPERIOR DO TUBO ,CONSIDERANDO O MATERIAL DA PROPRIA ESCAVACAO,INCLUSIVE FORN ECIMENTO DO MATERIAL PARA REJUNTAMENTO COM ARGAMASSA DE CIME NTO AREIA,NO TRACO 1:4 E ACERTO DE FUNDO DE VALA</v>
          </cell>
          <cell r="C4560" t="str">
            <v>M</v>
          </cell>
        </row>
        <row r="4561">
          <cell r="A4561" t="str">
            <v>06.001.0023-A</v>
          </cell>
          <cell r="B4561" t="str">
            <v>ASSENTAMENTO DE TUBOS DE CONCRETO SIMPLES,EXCLUSIVE FORNECIM ENTO DESTES,PARA COLETOR DE AGUAS PLUVIAIS,COM DIAMETRO DE 4 00MM,ATERRO E SOCA ATE A ALTURA DA GERATRIZ SUPERIOR DO TUBO ,CONSIDERANDO O MATERIAL DA PROPRIA ESCAVACAO,INCLUSIVE FORN ECIMENTO DO MATERIAL PARA REJUNTAMENTO COM ARGAMASSA DE CIME NTO AREIA,NO TRACO 1:4 E ACERTO DE FUNDO DE VALA</v>
          </cell>
          <cell r="C4561" t="str">
            <v>M</v>
          </cell>
        </row>
        <row r="4562">
          <cell r="A4562" t="str">
            <v>06.001.0024-0</v>
          </cell>
          <cell r="B4562" t="str">
            <v>ASSENTAMENTO DE TUBOS DE CONCRETO SIMPLES,EXCLUSIVE FORNECIM ENTO DESTES,PARA COLETOR DE AGUAS PLIVIAIS,COM DIAMETRO DE 5 00MM,ATERRO E SOCA ATE A ALTURA DA GERATRIZ SUPERIOR DO TUBO ,CONSIDERANDO O MATERIAL DA PROPRIA ESCAVACAO,INCLUSIVE FORN ECIMENTO DO MATERIAL PARA REJUNTAMENTO COM ARGAMASSA DE CIME NTO E AREIA,NO TRACO 1:4 E ACERTO DE FUNDO DE VALA</v>
          </cell>
          <cell r="C4562" t="str">
            <v>M</v>
          </cell>
        </row>
        <row r="4563">
          <cell r="A4563" t="str">
            <v>06.001.0024-A</v>
          </cell>
          <cell r="B4563" t="str">
            <v>ASSENTAMENTO DE TUBOS DE CONCRETO SIMPLES,EXCLUSIVE FORNECIM ENTO DESTES,PARA COLETOR DE AGUAS PLIVIAIS,COM DIAMETRO DE 5 00MM,ATERRO E SOCA ATE A ALTURA DA GERATRIZ SUPERIOR DO TUBO ,CONSIDERANDO O MATERIAL DA PROPRIA ESCAVACAO,INCLUSIVE FORN ECIMENTO DO MATERIAL PARA REJUNTAMENTO COM ARGAMASSA DE CIME NTO E AREIA,NO TRACO 1:4 E ACERTO DE FUNDO DE VALA</v>
          </cell>
          <cell r="C4563" t="str">
            <v>M</v>
          </cell>
        </row>
        <row r="4564">
          <cell r="A4564" t="str">
            <v>06.001.0025-0</v>
          </cell>
          <cell r="B4564" t="str">
            <v>ASSENTAMENTO DE TUBOS DE CONCRETO SIMPLES,EXCLUSIVE FORNECIM ENTO DESTES,PARA COLETOR DE AGUAS PLUVIAIS,COM DIAMETRO DE 6 00MM,ATERRO E SOCA ATE A ALTURA DA GERATRIZ SUPERIOR DO TUBO ,CONSIDERANDO O MATERIAL DA PROPRIA ESCAVACAO,INCLUSIVE FORN ECIMENTO DO MATERIAL PARA REJUNTAMENTO COM ARGAMASSA DE CIME NTO E AREIA,NO TRACO 1:4 E ACERTO DE FUNDO DE VALA</v>
          </cell>
          <cell r="C4564" t="str">
            <v>M</v>
          </cell>
        </row>
        <row r="4565">
          <cell r="A4565" t="str">
            <v>06.001.0025-A</v>
          </cell>
          <cell r="B4565" t="str">
            <v>ASSENTAMENTO DE TUBOS DE CONCRETO SIMPLES,EXCLUSIVE FORNECIM ENTO DESTES,PARA COLETOR DE AGUAS PLUVIAIS,COM DIAMETRO DE 6 00MM,ATERRO E SOCA ATE A ALTURA DA GERATRIZ SUPERIOR DO TUBO ,CONSIDERANDO O MATERIAL DA PROPRIA ESCAVACAO,INCLUSIVE FORN ECIMENTO DO MATERIAL PARA REJUNTAMENTO COM ARGAMASSA DE CIME NTO E AREIA,NO TRACO 1:4 E ACERTO DE FUNDO DE VALA</v>
          </cell>
          <cell r="C4565" t="str">
            <v>M</v>
          </cell>
        </row>
        <row r="4566">
          <cell r="A4566" t="str">
            <v>06.001.0030-0</v>
          </cell>
          <cell r="B4566" t="str">
            <v>ASSENTAMENTO DE TUBOS DE CONCRETO ARMADO,EXCLUSIVE.FORN.DEST ES,PARA COLETOR DE AGUAS PLUVIAIS,COM DIAMETRO DE 300MM,ATER RO E SOCA ATE A ALTURA DA GERATRIZ SUPERIOR DO TUBO,CONSIDER ANDO O MATERIAL DA PROPRIA ESCAVACAO,INCLUSIVE FORNECIMENTO DO MATERIAL PARA REJUNTAMENTO COM ARGAMASSA DE CIMENTO E ARE IA,NO TRACO 1:4 E ACERTO DE FUNDO DE VALA</v>
          </cell>
          <cell r="C4566" t="str">
            <v>M</v>
          </cell>
        </row>
        <row r="4567">
          <cell r="A4567" t="str">
            <v>06.001.0030-A</v>
          </cell>
          <cell r="B4567" t="str">
            <v>ASSENTAMENTO DE TUBOS DE CONCRETO ARMADO,EXCLUSIVE.FORN.DEST ES,PARA COLETOR DE AGUAS PLUVIAIS,COM DIAMETRO DE 300MM,ATER RO E SOCA ATE A ALTURA DA GERATRIZ SUPERIOR DO TUBO,CONSIDER ANDO O MATERIAL DA PROPRIA ESCAVACAO,INCLUSIVE FORNECIMENTO DO MATERIAL PARA REJUNTAMENTO COM ARGAMASSA DE CIMENTO E ARE IA,NO TRACO 1:4 E ACERTO DE FUNDO DE VALA</v>
          </cell>
          <cell r="C4567" t="str">
            <v>M</v>
          </cell>
        </row>
        <row r="4568">
          <cell r="A4568" t="str">
            <v>06.001.0031-0</v>
          </cell>
          <cell r="B4568" t="str">
            <v>ASSENTAMENTO DE TUBOS DE CONCRETO ARMADO,EXCLUSIVE FORN.DEST ES,PARA COLETOR DE AGUAS PLUVIAIS,COM DIAMETRO DE 400MM,ATER RO E SOCA ATE A ALTURA DA GERATRIZ SUPERIOR DO TUBO,CONSIDER ANDO O MATERIAL DA PROPRIA ESCAVACAO,INCLUSIVE FORNECIMENTO DO MATERIAL PARA REJUNTAMENTO COM ARGAMASSA DE CIMENTO E ARE IA,NO TRACO 1:4 E ACERTO DE FUNDO DE VALA</v>
          </cell>
          <cell r="C4568" t="str">
            <v>M</v>
          </cell>
        </row>
        <row r="4569">
          <cell r="A4569" t="str">
            <v>06.001.0031-A</v>
          </cell>
          <cell r="B4569" t="str">
            <v>ASSENTAMENTO DE TUBOS DE CONCRETO ARMADO,EXCLUSIVE FORN.DEST ES,PARA COLETOR DE AGUAS PLUVIAIS,COM DIAMETRO DE 400MM,ATER RO E SOCA ATE A ALTURA DA GERATRIZ SUPERIOR DO TUBO,CONSIDER ANDO O MATERIAL DA PROPRIA ESCAVACAO,INCLUSIVE FORNECIMENTO DO MATERIAL PARA REJUNTAMENTO COM ARGAMASSA DE CIMENTO E ARE IA,NO TRACO 1:4 E ACERTO DE FUNDO DE VALA</v>
          </cell>
          <cell r="C4569" t="str">
            <v>M</v>
          </cell>
        </row>
        <row r="4570">
          <cell r="A4570" t="str">
            <v>06.001.0032-0</v>
          </cell>
          <cell r="B4570" t="str">
            <v>ASSENTAMENTO DE TUBOS DE CONCRETO ARMADO,EXCLUSIVE FORN.DEST ES,PARA COLETOR DE AGUAS PLUVIAIS,COM DIAMETRO DE 500MM,ATER RO E SOCA ATE A ALTURA DA GERATRIZ SUPERIOR DO TUBO,CONSIDER ANDO O MATERIAL DA PROPRIA ESCAVACAO,INCLUSIVE FORNECIMENTO DO MATERIAL PARA REJUNTAMENTO COM ARGAMASSA DE CIMENTO E ARE IA,NO TRACO 1:4 E ACERTO DE FUNDO DE VALA</v>
          </cell>
          <cell r="C4570" t="str">
            <v>M</v>
          </cell>
        </row>
        <row r="4571">
          <cell r="A4571" t="str">
            <v>06.001.0032-A</v>
          </cell>
          <cell r="B4571" t="str">
            <v>ASSENTAMENTO DE TUBOS DE CONCRETO ARMADO,EXCLUSIVE FORN.DEST ES,PARA COLETOR DE AGUAS PLUVIAIS,COM DIAMETRO DE 500MM,ATER RO E SOCA ATE A ALTURA DA GERATRIZ SUPERIOR DO TUBO,CONSIDER ANDO O MATERIAL DA PROPRIA ESCAVACAO,INCLUSIVE FORNECIMENTO DO MATERIAL PARA REJUNTAMENTO COM ARGAMASSA DE CIMENTO E ARE IA,NO TRACO 1:4 E ACERTO DE FUNDO DE VALA</v>
          </cell>
          <cell r="C4571" t="str">
            <v>M</v>
          </cell>
        </row>
        <row r="4572">
          <cell r="A4572" t="str">
            <v>06.001.0033-0</v>
          </cell>
          <cell r="B4572" t="str">
            <v>ASSENTAMENTO DE TUBOS DE CONCRETO ARMADO,EXCLUSIVE FORN.DEST ES,PARA COLETOR DE AGUAS PLUVIAIS,COM DIAMETRO DE 600MM,ATER RO E SOCA ATE A ALTURA DA GERATRIZ SUPERIOR DO TUBO,CONSIDER ANDO O MATERIAL DA PROPRIA ESCAVACAO,INCLUSIVE FORNECIMENTO DO MATERIAL PARA REJUNTAMENTO COM ARGAMASSA DE CIMENTO E ARE IA,NO TRACO 1:4 E ACERTO DE FUNDO DE VALA</v>
          </cell>
          <cell r="C4572" t="str">
            <v>M</v>
          </cell>
        </row>
        <row r="4573">
          <cell r="A4573" t="str">
            <v>06.001.0033-A</v>
          </cell>
          <cell r="B4573" t="str">
            <v>ASSENTAMENTO DE TUBOS DE CONCRETO ARMADO,EXCLUSIVE FORN.DEST ES,PARA COLETOR DE AGUAS PLUVIAIS,COM DIAMETRO DE 600MM,ATER RO E SOCA ATE A ALTURA DA GERATRIZ SUPERIOR DO TUBO,CONSIDER ANDO O MATERIAL DA PROPRIA ESCAVACAO,INCLUSIVE FORNECIMENTO DO MATERIAL PARA REJUNTAMENTO COM ARGAMASSA DE CIMENTO E ARE IA,NO TRACO 1:4 E ACERTO DE FUNDO DE VALA</v>
          </cell>
          <cell r="C4573" t="str">
            <v>M</v>
          </cell>
        </row>
        <row r="4574">
          <cell r="A4574" t="str">
            <v>06.001.0034-0</v>
          </cell>
          <cell r="B4574" t="str">
            <v>ASSENTAMENTO DE TUBOS DE CONCRETO ARMADO,EXCLUSIVE FORN.DEST ES,PARA COLETOR DE AGUAS PLUVIAIS,COM DIAMETRO DE 700MM,ATER RO E SOCA ATE A ALTURA DA GERATRIZ SUPERIOR DO TUBO,CONSIDER ANDO O MATERIAL DA PROPRIA ESCAVACAO,INCLUSIVE FORNECIMENTO DO MATERIAL PARA REJUNTAMENTO COM ARGAMASSA DE CIMENTO E ARE IA,NO TRACO 1:4 E ACERTO DE FUNDO DE VALA</v>
          </cell>
          <cell r="C4574" t="str">
            <v>M</v>
          </cell>
        </row>
        <row r="4575">
          <cell r="A4575" t="str">
            <v>06.001.0034-A</v>
          </cell>
          <cell r="B4575" t="str">
            <v>ASSENTAMENTO DE TUBOS DE CONCRETO ARMADO,EXCLUSIVE FORN.DEST ES,PARA COLETOR DE AGUAS PLUVIAIS,COM DIAMETRO DE 700MM,ATER RO E SOCA ATE A ALTURA DA GERATRIZ SUPERIOR DO TUBO,CONSIDER ANDO O MATERIAL DA PROPRIA ESCAVACAO,INCLUSIVE FORNECIMENTO DO MATERIAL PARA REJUNTAMENTO COM ARGAMASSA DE CIMENTO E ARE IA,NO TRACO 1:4 E ACERTO DE FUNDO DE VALA</v>
          </cell>
          <cell r="C4575" t="str">
            <v>M</v>
          </cell>
        </row>
        <row r="4576">
          <cell r="A4576" t="str">
            <v>06.001.0035-0</v>
          </cell>
          <cell r="B4576" t="str">
            <v>ASSENTAMENTO DE TUBOS DE CONCRETO ARMADO,EXCLUSIVE FORN.DEST ES,PARA COLETOR DE AGUAS PLUVIAIS,COM DIAMETRO DE 800MM,ATER RO E SOCA ATE A ALTURA DA GERATRIZ SUPERIOR DO TUBO,CONSIDER ANDO O MATERIAL DA PROPRIA ESCAVACAO,INCLUSIVE FORNECIMENTO DO MATERIAL PARA REJUNTAMENTO COM ARGAMASSA DE CIMENTO E ARE IA,NO TRACO 1:4 E ACERTO DE FUNDO DE VALA</v>
          </cell>
          <cell r="C4576" t="str">
            <v>M</v>
          </cell>
        </row>
        <row r="4577">
          <cell r="A4577" t="str">
            <v>06.001.0035-A</v>
          </cell>
          <cell r="B4577" t="str">
            <v>ASSENTAMENTO DE TUBOS DE CONCRETO ARMADO,EXCLUSIVE FORN.DEST ES,PARA COLETOR DE AGUAS PLUVIAIS,COM DIAMETRO DE 800MM,ATER RO E SOCA ATE A ALTURA DA GERATRIZ SUPERIOR DO TUBO,CONSIDER ANDO O MATERIAL DA PROPRIA ESCAVACAO,INCLUSIVE FORNECIMENTO DO MATERIAL PARA REJUNTAMENTO COM ARGAMASSA DE CIMENTO E ARE IA,NO TRACO 1:4 E ACERTO DE FUNDO DE VALA</v>
          </cell>
          <cell r="C4577" t="str">
            <v>M</v>
          </cell>
        </row>
        <row r="4578">
          <cell r="A4578" t="str">
            <v>06.001.0036-0</v>
          </cell>
          <cell r="B4578" t="str">
            <v>ASSENTAMENTO DE TUBOS DE CONCRETO ARMADO,EXCLUSIVE FORN.DEST ES,PARA COLETOR DE AGUAS PLUVIAIS,COM DIAMETRO DE 900MM,ATER RO E SOCA ATE A ALTURA DA GERATRIZ SUPERIOR DO TUBO,CONSIDER ANDO O MATERIAL DA PROPRIA ESCAVACAO,INCLUSIVE FORNECIMENTO DO MATERIAL PARA REJUNTAMENTO COM ARGAMASSA DE CIMENTO E ARE IA,NO TRACO 1:4 E ACERTO DE FUNDO DE VALA</v>
          </cell>
          <cell r="C4578" t="str">
            <v>M</v>
          </cell>
        </row>
        <row r="4579">
          <cell r="A4579" t="str">
            <v>06.001.0036-A</v>
          </cell>
          <cell r="B4579" t="str">
            <v>ASSENTAMENTO DE TUBOS DE CONCRETO ARMADO,EXCLUSIVE FORN.DEST ES,PARA COLETOR DE AGUAS PLUVIAIS,COM DIAMETRO DE 900MM,ATER RO E SOCA ATE A ALTURA DA GERATRIZ SUPERIOR DO TUBO,CONSIDER ANDO O MATERIAL DA PROPRIA ESCAVACAO,INCLUSIVE FORNECIMENTO DO MATERIAL PARA REJUNTAMENTO COM ARGAMASSA DE CIMENTO E ARE IA,NO TRACO 1:4 E ACERTO DE FUNDO DE VALA</v>
          </cell>
          <cell r="C4579" t="str">
            <v>M</v>
          </cell>
        </row>
        <row r="4580">
          <cell r="A4580" t="str">
            <v>06.001.0037-0</v>
          </cell>
          <cell r="B4580" t="str">
            <v>ASSENTAMENTO DE TUBOS DE CONCRETO ARMADO,EXCLUSIVE FORN.DEST ES,PARA COLETOR DE AGUAS PLUVIAIS,COM DIAMETRO DE 1000MM,ATE RRO E SOCA ATE A ALTURA DA GERATRIZ SUPERIOR DO TUBO,CONSIDE RANDO O MATERIAL DA PROPRIA ESCAVACAO,INCLUSIVE FORNECIMENTO DO MATERIAL PARA REJUNTAMENTO COM ARGAMASSA DE CIMENTO E AR EIA,NO TRACO 1:4 E ACERTO DE FUNDO DE VALA</v>
          </cell>
          <cell r="C4580" t="str">
            <v>M</v>
          </cell>
        </row>
        <row r="4581">
          <cell r="A4581" t="str">
            <v>06.001.0037-A</v>
          </cell>
          <cell r="B4581" t="str">
            <v>ASSENTAMENTO DE TUBOS DE CONCRETO ARMADO,EXCLUSIVE FORN.DEST ES,PARA COLETOR DE AGUAS PLUVIAIS,COM DIAMETRO DE 1000MM,ATE RRO E SOCA ATE A ALTURA DA GERATRIZ SUPERIOR DO TUBO,CONSIDE RANDO O MATERIAL DA PROPRIA ESCAVACAO,INCLUSIVE FORNECIMENTO DO MATERIAL PARA REJUNTAMENTO COM ARGAMASSA DE CIMENTO E AR EIA,NO TRACO 1:4 E ACERTO DE FUNDO DE VALA</v>
          </cell>
          <cell r="C4581" t="str">
            <v>M</v>
          </cell>
        </row>
        <row r="4582">
          <cell r="A4582" t="str">
            <v>06.001.0038-0</v>
          </cell>
          <cell r="B4582" t="str">
            <v>ASSENTAMENTO DE TUBOS DE CONCRETO ARMADO,EXCLUSIVE FORN.DEST ES,PARA COLETOR DE AGUAS PLUVIAIS,COM DIAMETRO DE 1100MM,ATE RRO E SOCA ATE A ALTURA DA GERATRIZ SUPERIOR DO TUBO,CONSIDE RANDO O MATERIAL DA PROPRIA ESCAVACAO,INCLUSIVE FORNECIMENTO DO MATERIAL PARA REJUNTAMENTO COM ARGAMASSA DE CIMENTO E AR EIA,NO TRACO 1:4 E ACERTO DE FUNDO DE VALA</v>
          </cell>
          <cell r="C4582" t="str">
            <v>M</v>
          </cell>
        </row>
        <row r="4583">
          <cell r="A4583" t="str">
            <v>06.001.0038-A</v>
          </cell>
          <cell r="B4583" t="str">
            <v>ASSENTAMENTO DE TUBOS DE CONCRETO ARMADO,EXCLUSIVE FORN.DEST ES,PARA COLETOR DE AGUAS PLUVIAIS,COM DIAMETRO DE 1100MM,ATE RRO E SOCA ATE A ALTURA DA GERATRIZ SUPERIOR DO TUBO,CONSIDE RANDO O MATERIAL DA PROPRIA ESCAVACAO,INCLUSIVE FORNECIMENTO DO MATERIAL PARA REJUNTAMENTO COM ARGAMASSA DE CIMENTO E AR EIA,NO TRACO 1:4 E ACERTO DE FUNDO DE VALA</v>
          </cell>
          <cell r="C4583" t="str">
            <v>M</v>
          </cell>
        </row>
        <row r="4584">
          <cell r="A4584" t="str">
            <v>06.001.0039-0</v>
          </cell>
          <cell r="B4584" t="str">
            <v>ASSENTAMENTO DE TUBOS DE CONCRETO ARMADO,EXCLUSIVE FORN.DEST ES,PARA COLETOR DE AGUAS PLUVIAIS,COM DIAMETRO DE 1200MM,ATE RRO E SOCA ATE A ALTURA DA GERATRIZ SUPERIOR DO TUBO,CONSIDE RANDO O MATERIAL DA PROPRIA ESCAVACAO,INCLUSIVE FORNECIMENTO DO MATERIAL PARA REJUNTAMENTO COM ARGAMASSA DE CIMENTO E AR EIA,NO TRACO 1:4 E ACERTO DE FUNDO DE VALA</v>
          </cell>
          <cell r="C4584" t="str">
            <v>M</v>
          </cell>
        </row>
        <row r="4585">
          <cell r="A4585" t="str">
            <v>06.001.0039-A</v>
          </cell>
          <cell r="B4585" t="str">
            <v>ASSENTAMENTO DE TUBOS DE CONCRETO ARMADO,EXCLUSIVE FORN.DEST ES,PARA COLETOR DE AGUAS PLUVIAIS,COM DIAMETRO DE 1200MM,ATE RRO E SOCA ATE A ALTURA DA GERATRIZ SUPERIOR DO TUBO,CONSIDE RANDO O MATERIAL DA PROPRIA ESCAVACAO,INCLUSIVE FORNECIMENTO DO MATERIAL PARA REJUNTAMENTO COM ARGAMASSA DE CIMENTO E AR EIA,NO TRACO 1:4 E ACERTO DE FUNDO DE VALA</v>
          </cell>
          <cell r="C4585" t="str">
            <v>M</v>
          </cell>
        </row>
        <row r="4586">
          <cell r="A4586" t="str">
            <v>06.001.0040-0</v>
          </cell>
          <cell r="B4586" t="str">
            <v>ASSENTAMENTO DE TUBOS DE CONCRETO ARMADO,EXCLUSIVE FORN.DEST ES,PARA COLETOR DE AGUAS PLUVIAIS,COM DIAMETRO DE 1500MM,ATE RRO E SOCA ATE A ALTURA DA GERATRIZ SUPERIOR DO TUBO,CONSIDE RANDO O MATERIAL DA PROPRIA ESCAVACAO,INCLUSIVE FORNECIMENTO DO MATERIAL PARA REJUNTAMENTO COM ARGAMASSA DE CIMENTO E AR EIA,NO TRACO 1:4 E ACERTO DE FUNDO DE VALA</v>
          </cell>
          <cell r="C4586" t="str">
            <v>M</v>
          </cell>
        </row>
        <row r="4587">
          <cell r="A4587" t="str">
            <v>06.001.0040-A</v>
          </cell>
          <cell r="B4587" t="str">
            <v>ASSENTAMENTO DE TUBOS DE CONCRETO ARMADO,EXCLUSIVE FORN.DEST ES,PARA COLETOR DE AGUAS PLUVIAIS,COM DIAMETRO DE 1500MM,ATE RRO E SOCA ATE A ALTURA DA GERATRIZ SUPERIOR DO TUBO,CONSIDE RANDO O MATERIAL DA PROPRIA ESCAVACAO,INCLUSIVE FORNECIMENTO DO MATERIAL PARA REJUNTAMENTO COM ARGAMASSA DE CIMENTO E AR EIA,NO TRACO 1:4 E ACERTO DE FUNDO DE VALA</v>
          </cell>
          <cell r="C4587" t="str">
            <v>M</v>
          </cell>
        </row>
        <row r="4588">
          <cell r="A4588" t="str">
            <v>06.001.0041-0</v>
          </cell>
          <cell r="B4588" t="str">
            <v>ASSENTAMENTO DE TUBOS DE CONCRETO ARMADO,EXCLUSIVE FORN.DEST ES,PARA COLETOR DE AGUAS PLUVIAIS,COM DIAMETRO DE 1750MM,ATE RRO E SOCA ATE A ALTURA DA GERATRIZ SUPERIOR DO TUBO,CONSIDE RANDO O MATERIAL DA PROPRIA ESCAVACAO,INCLUSIVE FORNECIMENTO DO MATERIAL PARA REJUNTAMENTO COM ARGAMASSA DE CIMENTO E AR EIA,NO TRACO 1:4 E ACERTO DE FUNDO DE VALA</v>
          </cell>
          <cell r="C4588" t="str">
            <v>M</v>
          </cell>
        </row>
        <row r="4589">
          <cell r="A4589" t="str">
            <v>06.001.0041-A</v>
          </cell>
          <cell r="B4589" t="str">
            <v>ASSENTAMENTO DE TUBOS DE CONCRETO ARMADO,EXCLUSIVE FORN.DEST ES,PARA COLETOR DE AGUAS PLUVIAIS,COM DIAMETRO DE 1750MM,ATE RRO E SOCA ATE A ALTURA DA GERATRIZ SUPERIOR DO TUBO,CONSIDE RANDO O MATERIAL DA PROPRIA ESCAVACAO,INCLUSIVE FORNECIMENTO DO MATERIAL PARA REJUNTAMENTO COM ARGAMASSA DE CIMENTO E AR EIA,NO TRACO 1:4 E ACERTO DE FUNDO DE VALA</v>
          </cell>
          <cell r="C4589" t="str">
            <v>M</v>
          </cell>
        </row>
        <row r="4590">
          <cell r="A4590" t="str">
            <v>06.001.0042-0</v>
          </cell>
          <cell r="B4590" t="str">
            <v>ASSENTAMENTO DE TUBOS DE CONCRETO ARMADO,EXCLUSIVE FORN.DEST ES,PARA COLETOR DE AGUAS PLUVIAIS,COM DIAMETRO DE 2000MM,ATE RRO E SOCA ATE A ALTURA DA GERATRIZ SUPERIOR DO TUBO,CONSIDE RANDO O MATERIAL DA PROPRIA ESCAVACAO,INCLUSIVE FORNECIMENTO DO MATERIAL PARA REJUNTAMENTO COM ARGAMASSA DE CIMENTO E AR EIA,NO TRACO 1:4 E ACERTO DE FUNDO DE VALA</v>
          </cell>
          <cell r="C4590" t="str">
            <v>M</v>
          </cell>
        </row>
        <row r="4591">
          <cell r="A4591" t="str">
            <v>06.001.0042-A</v>
          </cell>
          <cell r="B4591" t="str">
            <v>ASSENTAMENTO DE TUBOS DE CONCRETO ARMADO,EXCLUSIVE FORN.DEST ES,PARA COLETOR DE AGUAS PLUVIAIS,COM DIAMETRO DE 2000MM,ATE RRO E SOCA ATE A ALTURA DA GERATRIZ SUPERIOR DO TUBO,CONSIDE RANDO O MATERIAL DA PROPRIA ESCAVACAO,INCLUSIVE FORNECIMENTO DO MATERIAL PARA REJUNTAMENTO COM ARGAMASSA DE CIMENTO E AR EIA,NO TRACO 1:4 E ACERTO DE FUNDO DE VALA</v>
          </cell>
          <cell r="C4591" t="str">
            <v>M</v>
          </cell>
        </row>
        <row r="4592">
          <cell r="A4592" t="str">
            <v>06.001.0059-0</v>
          </cell>
          <cell r="B4592" t="str">
            <v>ASSENTAMENTO DE TUBOS DE CONCRETO ARMADO COM JUNTAS DE ANEL DE BORRACHA,EXCLUSIVE FORNECIMENTO DESTES(TUBOS E JUNTAS),PA RA GALERIAS DE ESGOTO SANITARIO,COM O DIAMETRO DE 300MM,ATER RO E SOCA ATE A ALTURA DA GERATRIZ SUPERIOR DO TUBO,CONSIDER ANDO O MATERIAL DA PROPRIA ESCAVACAO,INCLUSIVE ACERTO DE FUN DO DE VALA</v>
          </cell>
          <cell r="C4592" t="str">
            <v>M</v>
          </cell>
        </row>
        <row r="4593">
          <cell r="A4593" t="str">
            <v>06.001.0059-A</v>
          </cell>
          <cell r="B4593" t="str">
            <v>ASSENTAMENTO DE TUBOS DE CONCRETO ARMADO COM JUNTAS DE ANEL DE BORRACHA,EXCLUSIVE FORNECIMENTO DESTES(TUBOS E JUNTAS),PA RA GALERIAS DE ESGOTO SANITARIO,COM O DIAMETRO DE 300MM,ATER RO E SOCA ATE A ALTURA DA GERATRIZ SUPERIOR DO TUBO,CONSIDER ANDO O MATERIAL DA PROPRIA ESCAVACAO,INCLUSIVE ACERTO DE FUN DO DE VALA</v>
          </cell>
          <cell r="C4593" t="str">
            <v>M</v>
          </cell>
        </row>
        <row r="4594">
          <cell r="A4594" t="str">
            <v>06.001.0060-0</v>
          </cell>
          <cell r="B4594" t="str">
            <v>ASSENTAMENTO DE TUBOS DE CONCRETO ARMADO COM JUNTAS DE ANEL DE BORRACHA,EXCLUSIVE FORNECIMENTO DESTES(TUBOS E JUNTAS),PA RA GALERIAS DE ESGOTO SANITARIO,COM DIAMETRO DE 400MM,ATERRO E SOCA ATE A ALTURA DA GERATRIZ SUPERIOR DO TUBO,CONSIDERAN DO O MATERIAL DA PROPRIA ESCAVACAO,INCLUSIVE ACERTO DE FUNDO DE VALA</v>
          </cell>
          <cell r="C4594" t="str">
            <v>M</v>
          </cell>
        </row>
        <row r="4595">
          <cell r="A4595" t="str">
            <v>06.001.0060-A</v>
          </cell>
          <cell r="B4595" t="str">
            <v>ASSENTAMENTO DE TUBOS DE CONCRETO ARMADO COM JUNTAS DE ANEL DE BORRACHA,EXCLUSIVE FORNECIMENTO DESTES(TUBOS E JUNTAS),PA RA GALERIAS DE ESGOTO SANITARIO,COM DIAMETRO DE 400MM,ATERRO E SOCA ATE A ALTURA DA GERATRIZ SUPERIOR DO TUBO,CONSIDERAN DO O MATERIAL DA PROPRIA ESCAVACAO,INCLUSIVE ACERTO DE FUNDO DE VALA</v>
          </cell>
          <cell r="C4595" t="str">
            <v>M</v>
          </cell>
        </row>
        <row r="4596">
          <cell r="A4596" t="str">
            <v>06.001.0061-0</v>
          </cell>
          <cell r="B4596" t="str">
            <v>ASSENTAMENTO DE TUBOS DE CONCRETO ARMADO COM JUNTAS DE ANEL DE BORRACHA,EXCLUSIVE FORNECIMENTO DESTES(TUBOS E JUNTAS),PA RA GALERIAS DE ESGOTO SANITARIO,COM DIAMETRO DE 500MM,ATERRO E SOCA ATE A ALTURA DA GERATRIZ SUPERIOR DO TUBO,CONSIDERAN DO O MATERIAL DA PROPRIA ESCAVACAO,INCLUSIVE ACERTO DE FUNDO DE VALA</v>
          </cell>
          <cell r="C4596" t="str">
            <v>M</v>
          </cell>
        </row>
        <row r="4597">
          <cell r="A4597" t="str">
            <v>06.001.0061-A</v>
          </cell>
          <cell r="B4597" t="str">
            <v>ASSENTAMENTO DE TUBOS DE CONCRETO ARMADO COM JUNTAS DE ANEL DE BORRACHA,EXCLUSIVE FORNECIMENTO DESTES(TUBOS E JUNTAS),PA RA GALERIAS DE ESGOTO SANITARIO,COM DIAMETRO DE 500MM,ATERRO E SOCA ATE A ALTURA DA GERATRIZ SUPERIOR DO TUBO,CONSIDERAN DO O MATERIAL DA PROPRIA ESCAVACAO,INCLUSIVE ACERTO DE FUNDO DE VALA</v>
          </cell>
          <cell r="C4597" t="str">
            <v>M</v>
          </cell>
        </row>
        <row r="4598">
          <cell r="A4598" t="str">
            <v>06.001.0062-0</v>
          </cell>
          <cell r="B4598" t="str">
            <v>ASSENTAMENTO DE TUBOS DE CONCRETO ARMADO COM JUNTAS DE ANEL DE BORRACHA,EXCLUSIVE FORNECIMENTO DESTES(TUBOS E JUNTAS),PA RA GALERIAS DE ESGOTO SANITARIO,COM DIAMETRO DE 600MM,ATERRO E SOCA ATE A ALTURA DA GERATRIZ SUPERIOR DO TUBO,CONSIDERAN DO O MATERIAL DA PROPRIA ESCAVACAO,INCLUSIVE ACERTO DE FUNDO DE VALA</v>
          </cell>
          <cell r="C4598" t="str">
            <v>M</v>
          </cell>
        </row>
        <row r="4599">
          <cell r="A4599" t="str">
            <v>06.001.0062-A</v>
          </cell>
          <cell r="B4599" t="str">
            <v>ASSENTAMENTO DE TUBOS DE CONCRETO ARMADO COM JUNTAS DE ANEL DE BORRACHA,EXCLUSIVE FORNECIMENTO DESTES(TUBOS E JUNTAS),PA RA GALERIAS DE ESGOTO SANITARIO,COM DIAMETRO DE 600MM,ATERRO E SOCA ATE A ALTURA DA GERATRIZ SUPERIOR DO TUBO,CONSIDERAN DO O MATERIAL DA PROPRIA ESCAVACAO,INCLUSIVE ACERTO DE FUNDO DE VALA</v>
          </cell>
          <cell r="C4599" t="str">
            <v>M</v>
          </cell>
        </row>
        <row r="4600">
          <cell r="A4600" t="str">
            <v>06.001.0063-0</v>
          </cell>
          <cell r="B4600" t="str">
            <v>ASSENTAMENTO DE TUBOS DE CONCRETO ARMADO COM JUNTAS DE ANEL DE BORRACHA,EXCLUSIVE FORNECIMENTO DESTES(TUBOS E JUNTAS).PA RA GALERIAS DE ESGOTO SANITARIO,COM DIAMETRO DE 700MM,ATERRO E SOCA ATE A ALTURA DA GERATRIZ SUPERIOR DO TUBO,CONSIDERAN DO O MATERIAL DA PROPRIA ESCAVACAO,INCLUSIVE ACERTO DE FUNDO DE VALA</v>
          </cell>
          <cell r="C4600" t="str">
            <v>M</v>
          </cell>
        </row>
        <row r="4601">
          <cell r="A4601" t="str">
            <v>06.001.0063-A</v>
          </cell>
          <cell r="B4601" t="str">
            <v>ASSENTAMENTO DE TUBOS DE CONCRETO ARMADO COM JUNTAS DE ANEL DE BORRACHA,EXCLUSIVE FORNECIMENTO DESTES(TUBOS E JUNTAS).PA RA GALERIAS DE ESGOTO SANITARIO,COM DIAMETRO DE 700MM,ATERRO E SOCA ATE A ALTURA DA GERATRIZ SUPERIOR DO TUBO,CONSIDERAN DO O MATERIAL DA PROPRIA ESCAVACAO,INCLUSIVE ACERTO DE FUNDO DE VALA</v>
          </cell>
          <cell r="C4601" t="str">
            <v>M</v>
          </cell>
        </row>
        <row r="4602">
          <cell r="A4602" t="str">
            <v>06.001.0064-0</v>
          </cell>
          <cell r="B4602" t="str">
            <v>ASSENTAMENTO DE TUBOS DE CONCRETO ARMADO COM JUNTAS DE ANEL NE BORRACHA,EXCLUSIVE FORNECIMENTO DESTES(TUBOS E JUNTAS),PA RA GALERIAS DE ESGOTO SANITARIO,COM DIAMETRO DE 800MM,ATERRO E SOCA ATE A ALTURA DA GERATRIZ SUPERIOR DO TUBO,CONSIDERAN DO O MATERIAL DA PROPRIA ESCAVACAO,INCLUSIVE ACERTO DE FUNDO DE VALA</v>
          </cell>
          <cell r="C4602" t="str">
            <v>M</v>
          </cell>
        </row>
        <row r="4603">
          <cell r="A4603" t="str">
            <v>06.001.0064-A</v>
          </cell>
          <cell r="B4603" t="str">
            <v>ASSENTAMENTO DE TUBOS DE CONCRETO ARMADO COM JUNTAS DE ANEL NE BORRACHA,EXCLUSIVE FORNECIMENTO DESTES(TUBOS E JUNTAS),PA RA GALERIAS DE ESGOTO SANITARIO,COM DIAMETRO DE 800MM,ATERRO E SOCA ATE A ALTURA DA GERATRIZ SUPERIOR DO TUBO,CONSIDERAN DO O MATERIAL DA PROPRIA ESCAVACAO,INCLUSIVE ACERTO DE FUNDO DE VALA</v>
          </cell>
          <cell r="C4603" t="str">
            <v>M</v>
          </cell>
        </row>
        <row r="4604">
          <cell r="A4604" t="str">
            <v>06.001.0065-0</v>
          </cell>
          <cell r="B4604" t="str">
            <v>ASSENTAMENTO DE TUBOS DE CONCRETO ARMADO COM JUNTAS DE ANEL DE BORRACHA,EXCLUSIVE FORNECIMENTO DESTES(TUBOS E JUNTAS),PA RA GALERIAS DE ESGOTO SANITARIO,COM DIAMETRO DE 900MM,ATERRO E SOCA ATE A ALTURA DA GERATRIZ SUPERIOR DO TUBO,CONSIDERAN DO O MATERIAL DA PROPRIA ESCAVACAO,INCLUSIVE ACERTO DE FUNDO DE VALA</v>
          </cell>
          <cell r="C4604" t="str">
            <v>M</v>
          </cell>
        </row>
        <row r="4605">
          <cell r="A4605" t="str">
            <v>06.001.0065-A</v>
          </cell>
          <cell r="B4605" t="str">
            <v>ASSENTAMENTO DE TUBOS DE CONCRETO ARMADO COM JUNTAS DE ANEL DE BORRACHA,EXCLUSIVE FORNECIMENTO DESTES(TUBOS E JUNTAS),PA RA GALERIAS DE ESGOTO SANITARIO,COM DIAMETRO DE 900MM,ATERRO E SOCA ATE A ALTURA DA GERATRIZ SUPERIOR DO TUBO,CONSIDERAN DO O MATERIAL DA PROPRIA ESCAVACAO,INCLUSIVE ACERTO DE FUNDO DE VALA</v>
          </cell>
          <cell r="C4605" t="str">
            <v>M</v>
          </cell>
        </row>
        <row r="4606">
          <cell r="A4606" t="str">
            <v>06.001.0066-0</v>
          </cell>
          <cell r="B4606" t="str">
            <v>ASSENTAMENTO DE TUBOS DE CONCRETO ARMADO COM JUNTAS DE ANEL DE BORRACHA,EXCLUSIVE FORNECIMENTO DESTES(TUBOS E JUNTAS),PA RA GALERIAS DE ESGOTO SANITARIO,COM DIAMETRO DE 1000MM,ATERR O E SOCA ATE A ALTURA DA GERATRIZ SUPERIOR DO TUBO,CONSIDERA NDO O MATERIAL DA PROPRIA ESCAVACAO,INCLUSIVE ACERTO DE FUND O DE VALA</v>
          </cell>
          <cell r="C4606" t="str">
            <v>M</v>
          </cell>
        </row>
        <row r="4607">
          <cell r="A4607" t="str">
            <v>06.001.0066-A</v>
          </cell>
          <cell r="B4607" t="str">
            <v>ASSENTAMENTO DE TUBOS DE CONCRETO ARMADO COM JUNTAS DE ANEL DE BORRACHA,EXCLUSIVE FORNECIMENTO DESTES(TUBOS E JUNTAS),PA RA GALERIAS DE ESGOTO SANITARIO,COM DIAMETRO DE 1000MM,ATERR O E SOCA ATE A ALTURA DA GERATRIZ SUPERIOR DO TUBO,CONSIDERA NDO O MATERIAL DA PROPRIA ESCAVACAO,INCLUSIVE ACERTO DE FUND O DE VALA</v>
          </cell>
          <cell r="C4607" t="str">
            <v>M</v>
          </cell>
        </row>
        <row r="4608">
          <cell r="A4608" t="str">
            <v>06.001.0067-0</v>
          </cell>
          <cell r="B4608" t="str">
            <v>ASSENTAMENTO DE TUBOS DE CONCRETO ARMADO COM JUNTAS DE ANEL DE BORRACHA,EXCLUSIVE FORNECIMENTO DESTES(TUBOS E JUNTAS),PA RA GALERIAS DE ESGOTO SANITARIO,COM DIAMETRO DE 1100MM,ATERR O E SOCA ATE A ALTURA DA GERATRIZ SUPERIOR DO TUBO,CONSIDERA NDO O MATERIAL DA PROPRIA ESCAVACAO,INCLUSIVE ACERTO DE FUND O DE VALA</v>
          </cell>
          <cell r="C4608" t="str">
            <v>M</v>
          </cell>
        </row>
        <row r="4609">
          <cell r="A4609" t="str">
            <v>06.001.0067-A</v>
          </cell>
          <cell r="B4609" t="str">
            <v>ASSENTAMENTO DE TUBOS DE CONCRETO ARMADO COM JUNTAS DE ANEL DE BORRACHA,EXCLUSIVE FORNECIMENTO DESTES(TUBOS E JUNTAS),PA RA GALERIAS DE ESGOTO SANITARIO,COM DIAMETRO DE 1100MM,ATERR O E SOCA ATE A ALTURA DA GERATRIZ SUPERIOR DO TUBO,CONSIDERA NDO O MATERIAL DA PROPRIA ESCAVACAO,INCLUSIVE ACERTO DE FUND O DE VALA</v>
          </cell>
          <cell r="C4609" t="str">
            <v>M</v>
          </cell>
        </row>
        <row r="4610">
          <cell r="A4610" t="str">
            <v>06.001.0068-0</v>
          </cell>
          <cell r="B4610" t="str">
            <v>ASSENTAMENTO DE TUBOS DE CONCRETO ARMADO COM JUNTAS DE ANEL DE BORRACHA,EXCLUSIVE FORNECIMENTO DESTES(TUBOS E JUNTAS),PA RA GALERIAS DE ESGOTO SANITARIO,COM DIAMETRO DE 1200MM,ATERR O E SOCA ATE A ALTURA DA GERATRIZ SUPERIOR DO TUBO,CONSIDERA NDO O MATERIAL DA PROPRIA ESCAVACAO,INCLUSIVE ACERTO DE FUND O DE VALA</v>
          </cell>
          <cell r="C4610" t="str">
            <v>M</v>
          </cell>
        </row>
        <row r="4611">
          <cell r="A4611" t="str">
            <v>06.001.0068-A</v>
          </cell>
          <cell r="B4611" t="str">
            <v>ASSENTAMENTO DE TUBOS DE CONCRETO ARMADO COM JUNTAS DE ANEL DE BORRACHA,EXCLUSIVE FORNECIMENTO DESTES(TUBOS E JUNTAS),PA RA GALERIAS DE ESGOTO SANITARIO,COM DIAMETRO DE 1200MM,ATERR O E SOCA ATE A ALTURA DA GERATRIZ SUPERIOR DO TUBO,CONSIDERA NDO O MATERIAL DA PROPRIA ESCAVACAO,INCLUSIVE ACERTO DE FUND O DE VALA</v>
          </cell>
          <cell r="C4611" t="str">
            <v>M</v>
          </cell>
        </row>
        <row r="4612">
          <cell r="A4612" t="str">
            <v>06.001.0069-0</v>
          </cell>
          <cell r="B4612" t="str">
            <v>ASSENTAMENTO DE TUBOS DE CONCRETO ARMADO COM JUNTAS DE ANEL DE BORRACHA,EXCLUSIVE FORNECIMENTO DESTES(TUBOS E JUNTAS),PA RA GALERIAS DE ESGOTO SANITARIO,COM DIAMETRO DE 1500MM,ATERR O E SOCA ATE A ALTURA DA GERATRIZ SUPERIOR DO TUBO,CONSIDERA NDO O MATERIAL DA PROPRIA ESCAVACAO,INCLUSIVE ACERTO DE FUND O DE VALA</v>
          </cell>
          <cell r="C4612" t="str">
            <v>M</v>
          </cell>
        </row>
        <row r="4613">
          <cell r="A4613" t="str">
            <v>06.001.0069-A</v>
          </cell>
          <cell r="B4613" t="str">
            <v>ASSENTAMENTO DE TUBOS DE CONCRETO ARMADO COM JUNTAS DE ANEL DE BORRACHA,EXCLUSIVE FORNECIMENTO DESTES(TUBOS E JUNTAS),PA RA GALERIAS DE ESGOTO SANITARIO,COM DIAMETRO DE 1500MM,ATERR O E SOCA ATE A ALTURA DA GERATRIZ SUPERIOR DO TUBO,CONSIDERA NDO O MATERIAL DA PROPRIA ESCAVACAO,INCLUSIVE ACERTO DE FUND O DE VALA</v>
          </cell>
          <cell r="C4613" t="str">
            <v>M</v>
          </cell>
        </row>
        <row r="4614">
          <cell r="A4614" t="str">
            <v>06.001.0070-0</v>
          </cell>
          <cell r="B4614" t="str">
            <v>ASSENTAMENTO DE TUBOS DE C0NCRETO ARMADO COM JUNTAS DE ANEL DE BORRACHA,EXCLUSIVE FORNECIMENTO DESTES(TUBOS E JUNTAS),PA RA GALERIAS DE ESGOTO SANITARIO,COM DIAMETRO DE 1750MM,ATERR O E SOCA ATE A ALTURA DA GERATRIZ SUPERIOR DO TUBO,CONSIDERA NDO O MATERIAL DA PROPRIA ESCAVACAO,INCLUSIVE ACERTO DE FUND O DE VALA</v>
          </cell>
          <cell r="C4614" t="str">
            <v>M</v>
          </cell>
        </row>
        <row r="4615">
          <cell r="A4615" t="str">
            <v>06.001.0070-A</v>
          </cell>
          <cell r="B4615" t="str">
            <v>ASSENTAMENTO DE TUBOS DE C0NCRETO ARMADO COM JUNTAS DE ANEL DE BORRACHA,EXCLUSIVE FORNECIMENTO DESTES(TUBOS E JUNTAS),PA RA GALERIAS DE ESGOTO SANITARIO,COM DIAMETRO DE 1750MM,ATERR O E SOCA ATE A ALTURA DA GERATRIZ SUPERIOR DO TUBO,CONSIDERA NDO O MATERIAL DA PROPRIA ESCAVACAO,INCLUSIVE ACERTO DE FUND O DE VALA</v>
          </cell>
          <cell r="C4615" t="str">
            <v>M</v>
          </cell>
        </row>
        <row r="4616">
          <cell r="A4616" t="str">
            <v>06.001.0071-0</v>
          </cell>
          <cell r="B4616" t="str">
            <v>ASSENTAMENTO DE TUBOS DE CONCRETO ARMADO COM JUNTAS DE ANEL DE BORRACHA,EXCLUSIVE FORNECIMENTO DESTES(TUBOS E JUNTAS),PA RA GALERIAS DE ESGOTO SANITARIO,COM DIAMETRO DE 2000MM,ATERR O E SOCA ATE A ALTURA DA GERATRIZ SUPERIOR DO TUBO,CONSIDERA NDO O MATERIAL DA PROPRIA ESCAVACAO,INCLUSIVE ACERTO DE FUND O DE VALA</v>
          </cell>
          <cell r="C4616" t="str">
            <v>M</v>
          </cell>
        </row>
        <row r="4617">
          <cell r="A4617" t="str">
            <v>06.001.0071-A</v>
          </cell>
          <cell r="B4617" t="str">
            <v>ASSENTAMENTO DE TUBOS DE CONCRETO ARMADO COM JUNTAS DE ANEL DE BORRACHA,EXCLUSIVE FORNECIMENTO DESTES(TUBOS E JUNTAS),PA RA GALERIAS DE ESGOTO SANITARIO,COM DIAMETRO DE 2000MM,ATERR O E SOCA ATE A ALTURA DA GERATRIZ SUPERIOR DO TUBO,CONSIDERA NDO O MATERIAL DA PROPRIA ESCAVACAO,INCLUSIVE ACERTO DE FUND O DE VALA</v>
          </cell>
          <cell r="C4617" t="str">
            <v>M</v>
          </cell>
        </row>
        <row r="4618">
          <cell r="A4618" t="str">
            <v>06.001.0080-0</v>
          </cell>
          <cell r="B4618" t="str">
            <v xml:space="preserve">ASSENTAMENTO DE TUBOS DE CIMENTO SEM AMIANTO,COM JUNTAS DE A NEL DE BORRACHA,EXCLUSIVE FORNECIMENTO DESTES (TUBOS E JUNTA S) TIPO ESGOTO,COM DIAMETRO DE 75MM,ATERRO E SOCA ATE A ALTU RA DA GERATRIZ SUPERIOR DO TUBO,CONSIDERANDO O MATERIAL DA PROPRIA ESCAVACAO,INCLUSIVE ACERTO DE FUNDO DE VALA </v>
          </cell>
          <cell r="C4618" t="str">
            <v>M</v>
          </cell>
        </row>
        <row r="4619">
          <cell r="A4619" t="str">
            <v>06.001.0080-A</v>
          </cell>
          <cell r="B4619" t="str">
            <v xml:space="preserve">ASSENTAMENTO DE TUBOS DE CIMENTO SEM AMIANTO,COM JUNTAS DE A NEL DE BORRACHA,EXCLUSIVE FORNECIMENTO DESTES (TUBOS E JUNTA S) TIPO ESGOTO,COM DIAMETRO DE 75MM,ATERRO E SOCA ATE A ALTU RA DA GERATRIZ SUPERIOR DO TUBO,CONSIDERANDO O MATERIAL DA PROPRIA ESCAVACAO,INCLUSIVE ACERTO DE FUNDO DE VALA </v>
          </cell>
          <cell r="C4619" t="str">
            <v>M</v>
          </cell>
        </row>
        <row r="4620">
          <cell r="A4620" t="str">
            <v>06.001.0081-0</v>
          </cell>
          <cell r="B4620" t="str">
            <v xml:space="preserve">ASSENTAMENTO DE TUBOS DE CIMENTO SEM AMIANTO,COM JUNTAS DE A NEL DE BORRACHA,EXCLUSIVE FORNECIMENTO DESTES (TUBOS E JUNTA S),TIPO ESGOTO,COM DIAMETRO DE 100MM,ATERRO E SOCA ATE A ALT URA DA GERATRIZ SUPERIOR DO TUBO,CONSIDERANDO O MATERIAL DA PROPRIA ESCAVACAO,INCLUSIVE ACERTO DE FUNDO DE VALA </v>
          </cell>
          <cell r="C4620" t="str">
            <v>M</v>
          </cell>
        </row>
        <row r="4621">
          <cell r="A4621" t="str">
            <v>06.001.0081-A</v>
          </cell>
          <cell r="B4621" t="str">
            <v xml:space="preserve">ASSENTAMENTO DE TUBOS DE CIMENTO SEM AMIANTO,COM JUNTAS DE A NEL DE BORRACHA,EXCLUSIVE FORNECIMENTO DESTES (TUBOS E JUNTA S),TIPO ESGOTO,COM DIAMETRO DE 100MM,ATERRO E SOCA ATE A ALT URA DA GERATRIZ SUPERIOR DO TUBO,CONSIDERANDO O MATERIAL DA PROPRIA ESCAVACAO,INCLUSIVE ACERTO DE FUNDO DE VALA </v>
          </cell>
          <cell r="C4621" t="str">
            <v>M</v>
          </cell>
        </row>
        <row r="4622">
          <cell r="A4622" t="str">
            <v>06.001.0082-0</v>
          </cell>
          <cell r="B4622" t="str">
            <v xml:space="preserve">ASSENTAMENTO DE TUBOS DE CIMENTO SEM AMIANTO COM JUNTAS DE A NEL DE BORRACHA,EXCLUSIVE FORNECIMENTO DESTES (TUBOS E JUNTA S),TIPO ESGOTO,COM DIAMETRO DE 150MM,ATERRO E SOCA ATE A ALT URA DA GERATRIZ SUPERIOR DO TUBO,CONSIDERANDO O MATERIAL DA PROPRIA ESCAVACAO,INCLUSIVE ACERTO DE FUNDO DE VALA </v>
          </cell>
          <cell r="C4622" t="str">
            <v>M</v>
          </cell>
        </row>
        <row r="4623">
          <cell r="A4623" t="str">
            <v>06.001.0082-A</v>
          </cell>
          <cell r="B4623" t="str">
            <v xml:space="preserve">ASSENTAMENTO DE TUBOS DE CIMENTO SEM AMIANTO COM JUNTAS DE A NEL DE BORRACHA,EXCLUSIVE FORNECIMENTO DESTES (TUBOS E JUNTA S),TIPO ESGOTO,COM DIAMETRO DE 150MM,ATERRO E SOCA ATE A ALT URA DA GERATRIZ SUPERIOR DO TUBO,CONSIDERANDO O MATERIAL DA PROPRIA ESCAVACAO,INCLUSIVE ACERTO DE FUNDO DE VALA </v>
          </cell>
          <cell r="C4623" t="str">
            <v>M</v>
          </cell>
        </row>
        <row r="4624">
          <cell r="A4624" t="str">
            <v>06.001.0083-0</v>
          </cell>
          <cell r="B4624" t="str">
            <v xml:space="preserve">ASSENTAMENTO DE TUBOS DE CIMENTO SEM AMIANTO COM JUNTAS DE A NEL DE BORRACHA,EXCLUSIVE FORNECIMENTO DESTES (TUBOS E JUNTA S),TIPO ESGOTO,COM DIAMETRO DE 200MM,ATERRO E SOCA ATE A ALT URA DA GERATRIZ SUPERIOR DO TUBO,CONSIDERANDO O MATERIAL DA PROPRIA ESCAVACAO,INCLUSIVE ACERTO DE FUNDO DE VALA </v>
          </cell>
          <cell r="C4624" t="str">
            <v>M</v>
          </cell>
        </row>
        <row r="4625">
          <cell r="A4625" t="str">
            <v>06.001.0083-A</v>
          </cell>
          <cell r="B4625" t="str">
            <v xml:space="preserve">ASSENTAMENTO DE TUBOS DE CIMENTO SEM AMIANTO COM JUNTAS DE A NEL DE BORRACHA,EXCLUSIVE FORNECIMENTO DESTES (TUBOS E JUNTA S),TIPO ESGOTO,COM DIAMETRO DE 200MM,ATERRO E SOCA ATE A ALT URA DA GERATRIZ SUPERIOR DO TUBO,CONSIDERANDO O MATERIAL DA PROPRIA ESCAVACAO,INCLUSIVE ACERTO DE FUNDO DE VALA </v>
          </cell>
          <cell r="C4625" t="str">
            <v>M</v>
          </cell>
        </row>
        <row r="4626">
          <cell r="A4626" t="str">
            <v>06.001.0084-0</v>
          </cell>
          <cell r="B4626" t="str">
            <v xml:space="preserve">ASSENTAMENTO DE TUBOS DE CIMENTO SEM AMIANTO COM JUNTAS DE A NEL DE BORRACHA,EXCLUSIVE FORNECIMENTO DESTES (TUBOS E JUNTA S) TIPO ESGOTO,COM DIAMETRO DE 250MM,ATERRO E SOCA ATE A ALT URA DA GERATRIZ SUPERIOR DO TUBO,CONSIDERANDO O MATERIAL DA PROPRIA ESCAVACAO,INCLUSIVE ACERTO DE FUNDO DE VALA </v>
          </cell>
          <cell r="C4626" t="str">
            <v>M</v>
          </cell>
        </row>
        <row r="4627">
          <cell r="A4627" t="str">
            <v>06.001.0084-A</v>
          </cell>
          <cell r="B4627" t="str">
            <v xml:space="preserve">ASSENTAMENTO DE TUBOS DE CIMENTO SEM AMIANTO COM JUNTAS DE A NEL DE BORRACHA,EXCLUSIVE FORNECIMENTO DESTES (TUBOS E JUNTA S) TIPO ESGOTO,COM DIAMETRO DE 250MM,ATERRO E SOCA ATE A ALT URA DA GERATRIZ SUPERIOR DO TUBO,CONSIDERANDO O MATERIAL DA PROPRIA ESCAVACAO,INCLUSIVE ACERTO DE FUNDO DE VALA </v>
          </cell>
          <cell r="C4627" t="str">
            <v>M</v>
          </cell>
        </row>
        <row r="4628">
          <cell r="A4628" t="str">
            <v>06.001.0085-0</v>
          </cell>
          <cell r="B4628" t="str">
            <v xml:space="preserve">ASSENTAMENTO DE TUBOS DE CIMENTO SEM AMIANTO COM JUNTAS DE A NEL DE BORRACHA,EXCLUSIVE FORNECIMENTO DESTES (TUBOS E JUNTA S) TIPO ESGOTO,COM DIAMETRO DE 300MM,ATERRO E SOCA ATE A ALT URA DA GERATRIZ SUPERIOR DO TUBO,CONSIDERANDO O MATERIAL DA PROPRIA ESCAVACAO,INCLUSIVE ACERTO DE FUNDO DE VALA </v>
          </cell>
          <cell r="C4628" t="str">
            <v>M</v>
          </cell>
        </row>
        <row r="4629">
          <cell r="A4629" t="str">
            <v>06.001.0085-A</v>
          </cell>
          <cell r="B4629" t="str">
            <v xml:space="preserve">ASSENTAMENTO DE TUBOS DE CIMENTO SEM AMIANTO COM JUNTAS DE A NEL DE BORRACHA,EXCLUSIVE FORNECIMENTO DESTES (TUBOS E JUNTA S) TIPO ESGOTO,COM DIAMETRO DE 300MM,ATERRO E SOCA ATE A ALT URA DA GERATRIZ SUPERIOR DO TUBO,CONSIDERANDO O MATERIAL DA PROPRIA ESCAVACAO,INCLUSIVE ACERTO DE FUNDO DE VALA </v>
          </cell>
          <cell r="C4629" t="str">
            <v>M</v>
          </cell>
        </row>
        <row r="4630">
          <cell r="A4630" t="str">
            <v>06.001.0101-0</v>
          </cell>
          <cell r="B4630" t="str">
            <v>ASSENTAMENTO DE TUBOS DE CERAMICA,EXCLUSIVE O FORNECIMENTO D ESTES,COM DIAMETRO DE 100MM,ATERRO E SOCA ATE A ALTURA DA GE RATRIZ SUPERIOR DO TUBO,CONSIDERANDO O MATERIAL DA PROPRIA E SCAVACAO,INCLUSIVE FORNECIMENTO DO MATERIAL PARA REJUNTAMENT O COM ARGAMASSA DE CIMENTO E AREIA,NO TRACO 1:4 E ACERTO DE FUNDO DE VALA</v>
          </cell>
          <cell r="C4630" t="str">
            <v>M</v>
          </cell>
        </row>
        <row r="4631">
          <cell r="A4631" t="str">
            <v>06.001.0101-A</v>
          </cell>
          <cell r="B4631" t="str">
            <v>ASSENTAMENTO DE TUBOS DE CERAMICA,EXCLUSIVE O FORNECIMENTO D ESTES,COM DIAMETRO DE 100MM,ATERRO E SOCA ATE A ALTURA DA GE RATRIZ SUPERIOR DO TUBO,CONSIDERANDO O MATERIAL DA PROPRIA E SCAVACAO,INCLUSIVE FORNECIMENTO DO MATERIAL PARA REJUNTAMENT O COM ARGAMASSA DE CIMENTO E AREIA,NO TRACO 1:4 E ACERTO DE FUNDO DE VALA</v>
          </cell>
          <cell r="C4631" t="str">
            <v>M</v>
          </cell>
        </row>
        <row r="4632">
          <cell r="A4632" t="str">
            <v>06.001.0102-0</v>
          </cell>
          <cell r="B4632" t="str">
            <v>ASSENTAMENTO DE TUBOS DE CERAMICA,EXCLUSIVE O FORNECIMENTO D ESTES,COM DIAMETRO DE 150MM,ATERRO E SOCA ATE A ALTURA DA GE RATRIZ SUPERIOR DO TUBO,CONSIDERANDO O MATERIAL DA PROPRIA E SCAVACAO,INCLUSIVE FORNECIMENTO DO MATERIAL PARA REJUNTAMENT O COM ARGAMASSA DE CIMENTO E AREIA,NO TRACO 1:4 E ACERTO DE FUNDO DE VALA</v>
          </cell>
          <cell r="C4632" t="str">
            <v>M</v>
          </cell>
        </row>
        <row r="4633">
          <cell r="A4633" t="str">
            <v>06.001.0102-A</v>
          </cell>
          <cell r="B4633" t="str">
            <v>ASSENTAMENTO DE TUBOS DE CERAMICA,EXCLUSIVE O FORNECIMENTO D ESTES,COM DIAMETRO DE 150MM,ATERRO E SOCA ATE A ALTURA DA GE RATRIZ SUPERIOR DO TUBO,CONSIDERANDO O MATERIAL DA PROPRIA E SCAVACAO,INCLUSIVE FORNECIMENTO DO MATERIAL PARA REJUNTAMENT O COM ARGAMASSA DE CIMENTO E AREIA,NO TRACO 1:4 E ACERTO DE FUNDO DE VALA</v>
          </cell>
          <cell r="C4633" t="str">
            <v>M</v>
          </cell>
        </row>
        <row r="4634">
          <cell r="A4634" t="str">
            <v>06.001.0103-0</v>
          </cell>
          <cell r="B4634" t="str">
            <v>ASSENTAMENTO DE TUBOS DE CERAMICA,EXCLUSIVE O FORNECIMENTO D ESTES,COM DIAMETRO DE 200MM,ATERRO E SOCA ATE A ALTURA DA GE RATRIZ SUPERIOR DO TUBO,CONSIDERANDO O MATERIAL DA PROPRIA E SCAVACAO,INCLUSIVE FORNECIMENTO DO MATERIAL PARA REJUNTAMENT O COM ARGAMASSA DE CIMENTO E AREIA,NO TRACO 1:4 E ACERTO DE FUNDO DE VALA</v>
          </cell>
          <cell r="C4634" t="str">
            <v>M</v>
          </cell>
        </row>
        <row r="4635">
          <cell r="A4635" t="str">
            <v>06.001.0103-A</v>
          </cell>
          <cell r="B4635" t="str">
            <v>ASSENTAMENTO DE TUBOS DE CERAMICA,EXCLUSIVE O FORNECIMENTO D ESTES,COM DIAMETRO DE 200MM,ATERRO E SOCA ATE A ALTURA DA GE RATRIZ SUPERIOR DO TUBO,CONSIDERANDO O MATERIAL DA PROPRIA E SCAVACAO,INCLUSIVE FORNECIMENTO DO MATERIAL PARA REJUNTAMENT O COM ARGAMASSA DE CIMENTO E AREIA,NO TRACO 1:4 E ACERTO DE FUNDO DE VALA</v>
          </cell>
          <cell r="C4635" t="str">
            <v>M</v>
          </cell>
        </row>
        <row r="4636">
          <cell r="A4636" t="str">
            <v>06.001.0105-0</v>
          </cell>
          <cell r="B4636" t="str">
            <v>ASSENTAMENTO DE TUBOS DE CERAMICA,EXCLUSIVE O FORNECIMENTO D ESTES,COM DIAMETRO DE 250MM,ATERRO E SOCA ATE A ALTURA DA GE RATRIZ SUPERIOR DO TUBO,CONSIDERANDO O MATERIAL DA PROPRIA E SCAVACAO,INCLUSIVE FORNECIMENTO DO MATERIAL PARA REJUNTAMENT O COM ARGAMASSA DE CIMENTO E AREIA,NO TRACO 1:4 E ACERTO DE FUNDO DE VALA</v>
          </cell>
          <cell r="C4636" t="str">
            <v>M</v>
          </cell>
        </row>
        <row r="4637">
          <cell r="A4637" t="str">
            <v>06.001.0105-A</v>
          </cell>
          <cell r="B4637" t="str">
            <v>ASSENTAMENTO DE TUBOS DE CERAMICA,EXCLUSIVE O FORNECIMENTO D ESTES,COM DIAMETRO DE 250MM,ATERRO E SOCA ATE A ALTURA DA GE RATRIZ SUPERIOR DO TUBO,CONSIDERANDO O MATERIAL DA PROPRIA E SCAVACAO,INCLUSIVE FORNECIMENTO DO MATERIAL PARA REJUNTAMENT O COM ARGAMASSA DE CIMENTO E AREIA,NO TRACO 1:4 E ACERTO DE FUNDO DE VALA</v>
          </cell>
          <cell r="C4637" t="str">
            <v>M</v>
          </cell>
        </row>
        <row r="4638">
          <cell r="A4638" t="str">
            <v>06.001.0106-0</v>
          </cell>
          <cell r="B4638" t="str">
            <v>ASSENTAMENTO DE TUBOS DE CERAMICA,EXCLUSIVE O FORNECIMENTO D ESTES,COM DIAMETRO DE 300MM,ATERRO E SOCA ATE A ALTURA DA GE RATRIZ SUPERIOR DO TUBO,CONSIDERANDO O MATERIAL DA PROPRIA E SCAVACAO,INCLUSIVE FORNECIMENTO DO MATERIAL PARA REJUNTAMENT O COM ARGAMASSA DE CIMENTO E AREIA,NO TRACO 1:4 E ACERTO DE FUNDO DE VALA</v>
          </cell>
          <cell r="C4638" t="str">
            <v>M</v>
          </cell>
        </row>
        <row r="4639">
          <cell r="A4639" t="str">
            <v>06.001.0106-A</v>
          </cell>
          <cell r="B4639" t="str">
            <v>ASSENTAMENTO DE TUBOS DE CERAMICA,EXCLUSIVE O FORNECIMENTO D ESTES,COM DIAMETRO DE 300MM,ATERRO E SOCA ATE A ALTURA DA GE RATRIZ SUPERIOR DO TUBO,CONSIDERANDO O MATERIAL DA PROPRIA E SCAVACAO,INCLUSIVE FORNECIMENTO DO MATERIAL PARA REJUNTAMENT O COM ARGAMASSA DE CIMENTO E AREIA,NO TRACO 1:4 E ACERTO DE FUNDO DE VALA</v>
          </cell>
          <cell r="C4639" t="str">
            <v>M</v>
          </cell>
        </row>
        <row r="4640">
          <cell r="A4640" t="str">
            <v>06.001.0110-0</v>
          </cell>
          <cell r="B4640" t="str">
            <v xml:space="preserve">ASSENTAMENTO DE TUBOS DE CERAMICA VIDRADA,ATERRO E SOCA ATE A ALTURA DA GERATRIZ SUPERIOR DO TUBO,CONSIDERANDO O MATERIA L DA PROPRIA ESCAVACAO,COM JUNTA ELASTICA,NO DIAMETRO DE 100 MM,EXCLUSIVE O TUBO E ANEL DE BORRACHA,INCLUSIVE ACERTO DE F UNDO DE VALA </v>
          </cell>
          <cell r="C4640" t="str">
            <v>M</v>
          </cell>
        </row>
        <row r="4641">
          <cell r="A4641" t="str">
            <v>06.001.0110-A</v>
          </cell>
          <cell r="B4641" t="str">
            <v xml:space="preserve">ASSENTAMENTO DE TUBOS DE CERAMICA VIDRADA,ATERRO E SOCA ATE A ALTURA DA GERATRIZ SUPERIOR DO TUBO,CONSIDERANDO O MATERIA L DA PROPRIA ESCAVACAO,COM JUNTA ELASTICA,NO DIAMETRO DE 100 MM,EXCLUSIVE O TUBO E ANEL DE BORRACHA,INCLUSIVE ACERTO DE F UNDO DE VALA </v>
          </cell>
          <cell r="C4641" t="str">
            <v>M</v>
          </cell>
        </row>
        <row r="4642">
          <cell r="A4642" t="str">
            <v>06.001.0115-0</v>
          </cell>
          <cell r="B4642" t="str">
            <v xml:space="preserve">ASSENTAMENTO DE TUBOS DE CERAMICA VIDRADA,ATERRO E SOCA ATE A ALTURA DA GERATRIZ SUPERIOR DO TUBO,CONSIDERANDO O MATERIA L DA PROPRIA ESCAVACAO,COM JUNTA ELASTICA,NO DIAMETRO DE 150 MM,EXCLUSIVE O TUBO E ANEL DE BORRACHA,INCLUSIVE ACERTO DE F UNDO DE VALA </v>
          </cell>
          <cell r="C4642" t="str">
            <v>M</v>
          </cell>
        </row>
        <row r="4643">
          <cell r="A4643" t="str">
            <v>06.001.0115-A</v>
          </cell>
          <cell r="B4643" t="str">
            <v xml:space="preserve">ASSENTAMENTO DE TUBOS DE CERAMICA VIDRADA,ATERRO E SOCA ATE A ALTURA DA GERATRIZ SUPERIOR DO TUBO,CONSIDERANDO O MATERIA L DA PROPRIA ESCAVACAO,COM JUNTA ELASTICA,NO DIAMETRO DE 150 MM,EXCLUSIVE O TUBO E ANEL DE BORRACHA,INCLUSIVE ACERTO DE F UNDO DE VALA </v>
          </cell>
          <cell r="C4643" t="str">
            <v>M</v>
          </cell>
        </row>
        <row r="4644">
          <cell r="A4644" t="str">
            <v>06.001.0120-0</v>
          </cell>
          <cell r="B4644" t="str">
            <v xml:space="preserve">ASSENTAMENTO DE TUBOS DE CERAMICA VIDRADA,ATERRO E SOCA ATE A ALTURA DA GERATRIZ SUPERIOR DO TUBO,CONSIDERANDO O MATERIA L DA PROPRIA ESCAVACAO,COM JUNTA ELASTICA,NO DIAMETRO DE 200 MM,EXCLUSIVE O TUBO E ANEL DE BORRACHA,INCLUSIVE ACERTO DE F UNDO DE VALA </v>
          </cell>
          <cell r="C4644" t="str">
            <v>M</v>
          </cell>
        </row>
        <row r="4645">
          <cell r="A4645" t="str">
            <v>06.001.0120-A</v>
          </cell>
          <cell r="B4645" t="str">
            <v xml:space="preserve">ASSENTAMENTO DE TUBOS DE CERAMICA VIDRADA,ATERRO E SOCA ATE A ALTURA DA GERATRIZ SUPERIOR DO TUBO,CONSIDERANDO O MATERIA L DA PROPRIA ESCAVACAO,COM JUNTA ELASTICA,NO DIAMETRO DE 200 MM,EXCLUSIVE O TUBO E ANEL DE BORRACHA,INCLUSIVE ACERTO DE F UNDO DE VALA </v>
          </cell>
          <cell r="C4645" t="str">
            <v>M</v>
          </cell>
        </row>
        <row r="4646">
          <cell r="A4646" t="str">
            <v>06.001.0125-0</v>
          </cell>
          <cell r="B4646" t="str">
            <v xml:space="preserve">ASSENTAMENTO DE TUBOS DE CERAMICA VIDRADA,ATERRO E SOCA ATE A ALTURA DA GERATRIZ SUPERIOR DO TUBO,CONSIDERANDO O MATERIA L DA PROPRIA ESCAVACAO,COM JUNTA ELASTICA,NO DIAMETRO DE 250 MM,EXCLUSIVE O TUBO E ANEL DE BORRACHA,INCLUSIVE ACERTO DE F UNDO DE VALA </v>
          </cell>
          <cell r="C4646" t="str">
            <v>M</v>
          </cell>
        </row>
        <row r="4647">
          <cell r="A4647" t="str">
            <v>06.001.0125-A</v>
          </cell>
          <cell r="B4647" t="str">
            <v xml:space="preserve">ASSENTAMENTO DE TUBOS DE CERAMICA VIDRADA,ATERRO E SOCA ATE A ALTURA DA GERATRIZ SUPERIOR DO TUBO,CONSIDERANDO O MATERIA L DA PROPRIA ESCAVACAO,COM JUNTA ELASTICA,NO DIAMETRO DE 250 MM,EXCLUSIVE O TUBO E ANEL DE BORRACHA,INCLUSIVE ACERTO DE F UNDO DE VALA </v>
          </cell>
          <cell r="C4647" t="str">
            <v>M</v>
          </cell>
        </row>
        <row r="4648">
          <cell r="A4648" t="str">
            <v>06.001.0130-0</v>
          </cell>
          <cell r="B4648" t="str">
            <v xml:space="preserve">ASSENTAMENTO DE TUBOS DE CERAMICA VIDRADA,ATERRO E SOCA ATE A ALTURA DA GERATRIZ SUPERIOR DO TUBO,CONSIDERANDO O MATERIA L DA PROPRIA ESCAVACAO,COM JUNTA ELASTICA,NO DIAMETRO DE 300 MM,EXCLUSIVE O TUBO E ANEL DE BORRACHA,INCLUSIVE ACERTO DE F UNDO DE VALA </v>
          </cell>
          <cell r="C4648" t="str">
            <v>M</v>
          </cell>
        </row>
        <row r="4649">
          <cell r="A4649" t="str">
            <v>06.001.0130-A</v>
          </cell>
          <cell r="B4649" t="str">
            <v xml:space="preserve">ASSENTAMENTO DE TUBOS DE CERAMICA VIDRADA,ATERRO E SOCA ATE A ALTURA DA GERATRIZ SUPERIOR DO TUBO,CONSIDERANDO O MATERIA L DA PROPRIA ESCAVACAO,COM JUNTA ELASTICA,NO DIAMETRO DE 300 MM,EXCLUSIVE O TUBO E ANEL DE BORRACHA,INCLUSIVE ACERTO DE F UNDO DE VALA </v>
          </cell>
          <cell r="C4649" t="str">
            <v>M</v>
          </cell>
        </row>
        <row r="4650">
          <cell r="A4650" t="str">
            <v>06.001.0151-0</v>
          </cell>
          <cell r="B4650" t="str">
            <v xml:space="preserve">LEVANTAMENTO,LIMPEZA E REASSENTAMENTO DE TUBO DE CERAMICA,CO M JUNTA ARGAMASSADA,DIAMETRO DE 100MM    </v>
          </cell>
          <cell r="C4650" t="str">
            <v>M</v>
          </cell>
        </row>
        <row r="4651">
          <cell r="A4651" t="str">
            <v>06.001.0151-A</v>
          </cell>
          <cell r="B4651" t="str">
            <v xml:space="preserve">LEVANTAMENTO,LIMPEZA E REASSENTAMENTO DE TUBO DE CERAMICA,CO M JUNTA ARGAMASSADA,DIAMETRO DE 100MM    </v>
          </cell>
          <cell r="C4651" t="str">
            <v>M</v>
          </cell>
        </row>
        <row r="4652">
          <cell r="A4652" t="str">
            <v>06.001.0152-0</v>
          </cell>
          <cell r="B4652" t="str">
            <v xml:space="preserve">LEVANTAMENTO,LIMPEZA E REASSENTAMENTO DE TUBO DE CERAMICA,CO M JUNTA ARGAMASSADA,DIAMETRO DE 150MM    </v>
          </cell>
          <cell r="C4652" t="str">
            <v>M</v>
          </cell>
        </row>
        <row r="4653">
          <cell r="A4653" t="str">
            <v>06.001.0152-A</v>
          </cell>
          <cell r="B4653" t="str">
            <v xml:space="preserve">LEVANTAMENTO,LIMPEZA E REASSENTAMENTO DE TUBO DE CERAMICA,CO M JUNTA ARGAMASSADA,DIAMETRO DE 150MM    </v>
          </cell>
          <cell r="C4653" t="str">
            <v>M</v>
          </cell>
        </row>
        <row r="4654">
          <cell r="A4654" t="str">
            <v>06.001.0153-0</v>
          </cell>
          <cell r="B4654" t="str">
            <v xml:space="preserve">LEVANTAMENTO,LIMPEZA E REASSENTAMENTO DE TUBO DE CERAMICA,CO M JUNTA ARGAMASSADA,DIAMETRO DE 200MM    </v>
          </cell>
          <cell r="C4654" t="str">
            <v>M</v>
          </cell>
        </row>
        <row r="4655">
          <cell r="A4655" t="str">
            <v>06.001.0153-A</v>
          </cell>
          <cell r="B4655" t="str">
            <v xml:space="preserve">LEVANTAMENTO,LIMPEZA E REASSENTAMENTO DE TUBO DE CERAMICA,CO M JUNTA ARGAMASSADA,DIAMETRO DE 200MM    </v>
          </cell>
          <cell r="C4655" t="str">
            <v>M</v>
          </cell>
        </row>
        <row r="4656">
          <cell r="A4656" t="str">
            <v>06.001.0155-0</v>
          </cell>
          <cell r="B4656" t="str">
            <v xml:space="preserve">LEVANTAMENTO,LIMPEZA E REASSENTAMENTO DE TUBO DE CERAMICA,CO M JUNTA ARGAMASSADA,DIAMETRO DE 250MM    </v>
          </cell>
          <cell r="C4656" t="str">
            <v>M</v>
          </cell>
        </row>
        <row r="4657">
          <cell r="A4657" t="str">
            <v>06.001.0155-A</v>
          </cell>
          <cell r="B4657" t="str">
            <v xml:space="preserve">LEVANTAMENTO,LIMPEZA E REASSENTAMENTO DE TUBO DE CERAMICA,CO M JUNTA ARGAMASSADA,DIAMETRO DE 250MM    </v>
          </cell>
          <cell r="C4657" t="str">
            <v>M</v>
          </cell>
        </row>
        <row r="4658">
          <cell r="A4658" t="str">
            <v>06.001.0161-0</v>
          </cell>
          <cell r="B4658" t="str">
            <v xml:space="preserve">LEVANTAMENTO,LIMPEZA E REASSENTAMENTO DE CURVA CERAMICA,COM JUNTA ARGAMASSADA,DIAMETRO DE 100MM    </v>
          </cell>
          <cell r="C4658" t="str">
            <v>UN</v>
          </cell>
        </row>
        <row r="4659">
          <cell r="A4659" t="str">
            <v>06.001.0161-A</v>
          </cell>
          <cell r="B4659" t="str">
            <v xml:space="preserve">LEVANTAMENTO,LIMPEZA E REASSENTAMENTO DE CURVA CERAMICA,COM JUNTA ARGAMASSADA,DIAMETRO DE 100MM    </v>
          </cell>
          <cell r="C4659" t="str">
            <v>UN</v>
          </cell>
        </row>
        <row r="4660">
          <cell r="A4660" t="str">
            <v>06.001.0162-0</v>
          </cell>
          <cell r="B4660" t="str">
            <v xml:space="preserve">LEVANTAMENTO,LIMPEZA E REASSENTAMENTO DE CURVA CERAMICA,COM JUNTA ARGAMASSADA,DIAMETRO DE 150MM    </v>
          </cell>
          <cell r="C4660" t="str">
            <v>UN</v>
          </cell>
        </row>
        <row r="4661">
          <cell r="A4661" t="str">
            <v>06.001.0162-A</v>
          </cell>
          <cell r="B4661" t="str">
            <v xml:space="preserve">LEVANTAMENTO,LIMPEZA E REASSENTAMENTO DE CURVA CERAMICA,COM JUNTA ARGAMASSADA,DIAMETRO DE 150MM    </v>
          </cell>
          <cell r="C4661" t="str">
            <v>UN</v>
          </cell>
        </row>
        <row r="4662">
          <cell r="A4662" t="str">
            <v>06.001.0163-0</v>
          </cell>
          <cell r="B4662" t="str">
            <v xml:space="preserve">LEVANTAMENTO,LIMPEZA E REASSENTAMENTO DE CURVA CERAMICA,COM JUNTA ARGAMASSADA,DIAMETRO DE 200MM    </v>
          </cell>
          <cell r="C4662" t="str">
            <v>UN</v>
          </cell>
        </row>
        <row r="4663">
          <cell r="A4663" t="str">
            <v>06.001.0163-A</v>
          </cell>
          <cell r="B4663" t="str">
            <v xml:space="preserve">LEVANTAMENTO,LIMPEZA E REASSENTAMENTO DE CURVA CERAMICA,COM JUNTA ARGAMASSADA,DIAMETRO DE 200MM    </v>
          </cell>
          <cell r="C4663" t="str">
            <v>UN</v>
          </cell>
        </row>
        <row r="4664">
          <cell r="A4664" t="str">
            <v>06.001.0165-0</v>
          </cell>
          <cell r="B4664" t="str">
            <v xml:space="preserve">LEVANTAMENTO,LIMPEZA E REASSENTAMENTO DE CURVA CERAMICA,COM JUNTA ARGAMASSADA,DIAMETRO DE 250MM    </v>
          </cell>
          <cell r="C4664" t="str">
            <v>UN</v>
          </cell>
        </row>
        <row r="4665">
          <cell r="A4665" t="str">
            <v>06.001.0165-A</v>
          </cell>
          <cell r="B4665" t="str">
            <v xml:space="preserve">LEVANTAMENTO,LIMPEZA E REASSENTAMENTO DE CURVA CERAMICA,COM JUNTA ARGAMASSADA,DIAMETRO DE 250MM    </v>
          </cell>
          <cell r="C4665" t="str">
            <v>UN</v>
          </cell>
        </row>
        <row r="4666">
          <cell r="A4666" t="str">
            <v>06.001.0170-0</v>
          </cell>
          <cell r="B4666" t="str">
            <v xml:space="preserve">LEVANTAMENTO,LIMPEZA E REASSENTAMENTO DE JUNCAO CERAMICA,COM JUNTA ARGAMASSADA,DIAMETRO DE 75MM    </v>
          </cell>
          <cell r="C4666" t="str">
            <v>UN</v>
          </cell>
        </row>
        <row r="4667">
          <cell r="A4667" t="str">
            <v>06.001.0170-A</v>
          </cell>
          <cell r="B4667" t="str">
            <v xml:space="preserve">LEVANTAMENTO,LIMPEZA E REASSENTAMENTO DE JUNCAO CERAMICA,COM JUNTA ARGAMASSADA,DIAMETRO DE 75MM    </v>
          </cell>
          <cell r="C4667" t="str">
            <v>UN</v>
          </cell>
        </row>
        <row r="4668">
          <cell r="A4668" t="str">
            <v>06.001.0171-0</v>
          </cell>
          <cell r="B4668" t="str">
            <v xml:space="preserve">LEVANTAMENTO,LIMPEZA E REASSENTAMENTO DE JUNCAO CERAMICA,COM JUNTA ARGAMASSADA,DIAMETRO DE 100MM    </v>
          </cell>
          <cell r="C4668" t="str">
            <v>UN</v>
          </cell>
        </row>
        <row r="4669">
          <cell r="A4669" t="str">
            <v>06.001.0171-A</v>
          </cell>
          <cell r="B4669" t="str">
            <v xml:space="preserve">LEVANTAMENTO,LIMPEZA E REASSENTAMENTO DE JUNCAO CERAMICA,COM JUNTA ARGAMASSADA,DIAMETRO DE 100MM    </v>
          </cell>
          <cell r="C4669" t="str">
            <v>UN</v>
          </cell>
        </row>
        <row r="4670">
          <cell r="A4670" t="str">
            <v>06.001.0172-0</v>
          </cell>
          <cell r="B4670" t="str">
            <v xml:space="preserve">LEVANTAMENTO,LIMPEZA E REASSENTAMENTO DE JUNCAO CERAMICA,COM JUNTA ARGAMASSADA,DIAMETRO DE 150MM    </v>
          </cell>
          <cell r="C4670" t="str">
            <v>UN</v>
          </cell>
        </row>
        <row r="4671">
          <cell r="A4671" t="str">
            <v>06.001.0172-A</v>
          </cell>
          <cell r="B4671" t="str">
            <v xml:space="preserve">LEVANTAMENTO,LIMPEZA E REASSENTAMENTO DE JUNCAO CERAMICA,COM JUNTA ARGAMASSADA,DIAMETRO DE 150MM    </v>
          </cell>
          <cell r="C4671" t="str">
            <v>UN</v>
          </cell>
        </row>
        <row r="4672">
          <cell r="A4672" t="str">
            <v>06.001.0173-0</v>
          </cell>
          <cell r="B4672" t="str">
            <v xml:space="preserve">LEVANTAMENTO,LIMPEZA E REASSENTAMENTO DE JUNCAO CERAMICA,COM JUNTA ARGAMASSADA,DIAMETRO DE 200MM    </v>
          </cell>
          <cell r="C4672" t="str">
            <v>UN</v>
          </cell>
        </row>
        <row r="4673">
          <cell r="A4673" t="str">
            <v>06.001.0173-A</v>
          </cell>
          <cell r="B4673" t="str">
            <v xml:space="preserve">LEVANTAMENTO,LIMPEZA E REASSENTAMENTO DE JUNCAO CERAMICA,COM JUNTA ARGAMASSADA,DIAMETRO DE 200MM    </v>
          </cell>
          <cell r="C4673" t="str">
            <v>UN</v>
          </cell>
        </row>
        <row r="4674">
          <cell r="A4674" t="str">
            <v>06.001.0174-0</v>
          </cell>
          <cell r="B4674" t="str">
            <v xml:space="preserve">LEVANTAMENTO,LIMPEZA E REASSENTAMENTO DE JUNCAO CERAMICA,COM JUNTA ARGAMASSADA,DIAMETRO DE 250MM    </v>
          </cell>
          <cell r="C4674" t="str">
            <v>UN</v>
          </cell>
        </row>
        <row r="4675">
          <cell r="A4675" t="str">
            <v>06.001.0174-A</v>
          </cell>
          <cell r="B4675" t="str">
            <v xml:space="preserve">LEVANTAMENTO,LIMPEZA E REASSENTAMENTO DE JUNCAO CERAMICA,COM JUNTA ARGAMASSADA,DIAMETRO DE 250MM    </v>
          </cell>
          <cell r="C4675" t="str">
            <v>UN</v>
          </cell>
        </row>
        <row r="4676">
          <cell r="A4676" t="str">
            <v>06.001.0180-0</v>
          </cell>
          <cell r="B4676" t="str">
            <v xml:space="preserve">ASSENTAMENTO DE TUBO FLEXIVEL,EXCLUSIVE FORNECIMENTO DESTE,P ARA AGUAS PLUVIAIS,ATERRO E SOCA ATE A ALTURA DA GERATRIZ SU PERIOR DO TUBO,CONSIDERANDO O MATERIAL DA PROPRIA ESCAVACAO, DIAMETRO DE 300MM  </v>
          </cell>
          <cell r="C4676" t="str">
            <v>M</v>
          </cell>
        </row>
        <row r="4677">
          <cell r="A4677" t="str">
            <v>06.001.0180-A</v>
          </cell>
          <cell r="B4677" t="str">
            <v xml:space="preserve">ASSENTAMENTO DE TUBO FLEXIVEL,EXCLUSIVE FORNECIMENTO DESTE,P ARA AGUAS PLUVIAIS,ATERRO E SOCA ATE A ALTURA DA GERATRIZ SU PERIOR DO TUBO,CONSIDERANDO O MATERIAL DA PROPRIA ESCAVACAO, DIAMETRO DE 300MM  </v>
          </cell>
          <cell r="C4677" t="str">
            <v>M</v>
          </cell>
        </row>
        <row r="4678">
          <cell r="A4678" t="str">
            <v>06.001.0183-0</v>
          </cell>
          <cell r="B4678" t="str">
            <v xml:space="preserve">ASSENTAMENTO DE TUBO FLEXIVEL,EXCLUSIVE FORNECIMENTO DESTE,P ARA AGUAS PLUVIAIS,ATERRO E SOCA ATE A ALTURA DA GERATRIZ SU PERIOR DO TUBO,CONSIDERANDO O MATERIAL DA PROPRIA ESCAVACAO, DIAMETRO DE 400MM  </v>
          </cell>
          <cell r="C4678" t="str">
            <v>M</v>
          </cell>
        </row>
        <row r="4679">
          <cell r="A4679" t="str">
            <v>06.001.0183-A</v>
          </cell>
          <cell r="B4679" t="str">
            <v xml:space="preserve">ASSENTAMENTO DE TUBO FLEXIVEL,EXCLUSIVE FORNECIMENTO DESTE,P ARA AGUAS PLUVIAIS,ATERRO E SOCA ATE A ALTURA DA GERATRIZ SU PERIOR DO TUBO,CONSIDERANDO O MATERIAL DA PROPRIA ESCAVACAO, DIAMETRO DE 400MM  </v>
          </cell>
          <cell r="C4679" t="str">
            <v>M</v>
          </cell>
        </row>
        <row r="4680">
          <cell r="A4680" t="str">
            <v>06.001.0184-0</v>
          </cell>
          <cell r="B4680" t="str">
            <v xml:space="preserve">ASSENTAMENTO DE TUBO FLEXIVEL,EXCLUSIVE FORNECIMENTO DESTE,P ARA AGUAS PLUVIAIS,ATERRO E SOCA ATE A ALTURA DA GERATRIZ SU PERIOR DO TUBO,CONSIDERANDO O MATERIAL DA PROPRIA ESCAVACAO, DIAMETRO DE 500MM  </v>
          </cell>
          <cell r="C4680" t="str">
            <v>M</v>
          </cell>
        </row>
        <row r="4681">
          <cell r="A4681" t="str">
            <v>06.001.0184-A</v>
          </cell>
          <cell r="B4681" t="str">
            <v xml:space="preserve">ASSENTAMENTO DE TUBO FLEXIVEL,EXCLUSIVE FORNECIMENTO DESTE,P ARA AGUAS PLUVIAIS,ATERRO E SOCA ATE A ALTURA DA GERATRIZ SU PERIOR DO TUBO,CONSIDERANDO O MATERIAL DA PROPRIA ESCAVACAO, DIAMETRO DE 500MM  </v>
          </cell>
          <cell r="C4681" t="str">
            <v>M</v>
          </cell>
        </row>
        <row r="4682">
          <cell r="A4682" t="str">
            <v>06.001.0185-0</v>
          </cell>
          <cell r="B4682" t="str">
            <v xml:space="preserve">ASSENTAMENTO DE TUBO FLEXIVEL,EXCLUSIVE FORNECIMENTO DESTE,P ARA AGUAS PLUVIAIS,ATERRO E SOCA ATE A ALTURA DA GERATRIZ SU PERIOR DO TUBO,CONSIDERANDO O MATERIAL DA PROPRIA ESCAVACAO, DIAMETRO DE 600MM  </v>
          </cell>
          <cell r="C4682" t="str">
            <v>M</v>
          </cell>
        </row>
        <row r="4683">
          <cell r="A4683" t="str">
            <v>06.001.0185-A</v>
          </cell>
          <cell r="B4683" t="str">
            <v xml:space="preserve">ASSENTAMENTO DE TUBO FLEXIVEL,EXCLUSIVE FORNECIMENTO DESTE,P ARA AGUAS PLUVIAIS,ATERRO E SOCA ATE A ALTURA DA GERATRIZ SU PERIOR DO TUBO,CONSIDERANDO O MATERIAL DA PROPRIA ESCAVACAO, DIAMETRO DE 600MM  </v>
          </cell>
          <cell r="C4683" t="str">
            <v>M</v>
          </cell>
        </row>
        <row r="4684">
          <cell r="A4684" t="str">
            <v>06.001.0187-0</v>
          </cell>
          <cell r="B4684" t="str">
            <v xml:space="preserve">ASSENTAMENTO DE TUBO FLEXIVEL,EXCLUSIVE FORNECIMENTO DESTE,P ARA AGUAS PLUVIAIS,ATERRO E SOCA ATE A ALTURA DA GERATRIZ SU PERIOR DO TUBO,CONSIDERANDO O MATERIAL DA PROPRIA ESCAVACAO, DIAMETRO DE 700MM  </v>
          </cell>
          <cell r="C4684" t="str">
            <v>M</v>
          </cell>
        </row>
        <row r="4685">
          <cell r="A4685" t="str">
            <v>06.001.0187-A</v>
          </cell>
          <cell r="B4685" t="str">
            <v xml:space="preserve">ASSENTAMENTO DE TUBO FLEXIVEL,EXCLUSIVE FORNECIMENTO DESTE,P ARA AGUAS PLUVIAIS,ATERRO E SOCA ATE A ALTURA DA GERATRIZ SU PERIOR DO TUBO,CONSIDERANDO O MATERIAL DA PROPRIA ESCAVACAO, DIAMETRO DE 700MM  </v>
          </cell>
          <cell r="C4685" t="str">
            <v>M</v>
          </cell>
        </row>
        <row r="4686">
          <cell r="A4686" t="str">
            <v>06.001.0188-0</v>
          </cell>
          <cell r="B4686" t="str">
            <v xml:space="preserve">ASSENTAMENTO DE TUBO FLEXIVEL,EXCLUSIVE FORNECIMENTO DESTE,P ARA AGUAS PLUVIAIS,ATERRO E SOCA ATE A ALTURA DA GERATRIZ SU PERIOR DO TUBO,CONSIDERANDO O MATERIAL DA PROPRIA ESCAVACAO, DIAMETRO DE 800MM  </v>
          </cell>
          <cell r="C4686" t="str">
            <v>M</v>
          </cell>
        </row>
        <row r="4687">
          <cell r="A4687" t="str">
            <v>06.001.0188-A</v>
          </cell>
          <cell r="B4687" t="str">
            <v xml:space="preserve">ASSENTAMENTO DE TUBO FLEXIVEL,EXCLUSIVE FORNECIMENTO DESTE,P ARA AGUAS PLUVIAIS,ATERRO E SOCA ATE A ALTURA DA GERATRIZ SU PERIOR DO TUBO,CONSIDERANDO O MATERIAL DA PROPRIA ESCAVACAO, DIAMETRO DE 800MM  </v>
          </cell>
          <cell r="C4687" t="str">
            <v>M</v>
          </cell>
        </row>
        <row r="4688">
          <cell r="A4688" t="str">
            <v>06.001.0189-0</v>
          </cell>
          <cell r="B4688" t="str">
            <v xml:space="preserve">ASSENTAMENTO DE TUBO FLEXIVEL,EXCLUSIVE FORNECIMENTO DESTE,P ARA AGUAS PLUVIAIS,ATERRO E SOCA ATE A ALTURA DA GERATRIZ SU PERIOR DO TUBO,CONSIDERANDO O MATERIAL DA PROPRIA ESCAVACAO, DIAMETRO DE 900MM  </v>
          </cell>
          <cell r="C4688" t="str">
            <v>M</v>
          </cell>
        </row>
        <row r="4689">
          <cell r="A4689" t="str">
            <v>06.001.0189-A</v>
          </cell>
          <cell r="B4689" t="str">
            <v xml:space="preserve">ASSENTAMENTO DE TUBO FLEXIVEL,EXCLUSIVE FORNECIMENTO DESTE,P ARA AGUAS PLUVIAIS,ATERRO E SOCA ATE A ALTURA DA GERATRIZ SU PERIOR DO TUBO,CONSIDERANDO O MATERIAL DA PROPRIA ESCAVACAO, DIAMETRO DE 900MM  </v>
          </cell>
          <cell r="C4689" t="str">
            <v>M</v>
          </cell>
        </row>
        <row r="4690">
          <cell r="A4690" t="str">
            <v>06.001.0190-0</v>
          </cell>
          <cell r="B4690" t="str">
            <v xml:space="preserve">ASSENTAMENTO DE TUBO FLEXIVEL,EXCLUSIVE FORNECIMENTO DESTE,P ARA AGUAS PLUVIAIS,ATERRO E SOCA ATE A ALTURA DA GERATRIZ SU PERIOR DO TUBO,CONSIDERANDO O MATERIAL DA PROPRIA ESCAVACAO, DIAMETRO DE 1000MM  </v>
          </cell>
          <cell r="C4690" t="str">
            <v>M</v>
          </cell>
        </row>
        <row r="4691">
          <cell r="A4691" t="str">
            <v>06.001.0190-A</v>
          </cell>
          <cell r="B4691" t="str">
            <v xml:space="preserve">ASSENTAMENTO DE TUBO FLEXIVEL,EXCLUSIVE FORNECIMENTO DESTE,P ARA AGUAS PLUVIAIS,ATERRO E SOCA ATE A ALTURA DA GERATRIZ SU PERIOR DO TUBO,CONSIDERANDO O MATERIAL DA PROPRIA ESCAVACAO, DIAMETRO DE 1000MM  </v>
          </cell>
          <cell r="C4691" t="str">
            <v>M</v>
          </cell>
        </row>
        <row r="4692">
          <cell r="A4692" t="str">
            <v>06.001.0192-0</v>
          </cell>
          <cell r="B4692" t="str">
            <v xml:space="preserve">ASSENTAMENTO DE TUBO FLEXIVEL,EXCLUSIVE FORNECIMENTO DESTE,P ARA AGUAS PLUVIAIS,ATERRO E SOCA ATE A ALTURA DA GERATRIZ SU PERIOR DO TUBO,CONSIDERANDO O MATERIAL DA PROPRIA ESCAVACAO, DIAMETRO DE 1100MM  </v>
          </cell>
          <cell r="C4692" t="str">
            <v>M</v>
          </cell>
        </row>
        <row r="4693">
          <cell r="A4693" t="str">
            <v>06.001.0192-A</v>
          </cell>
          <cell r="B4693" t="str">
            <v xml:space="preserve">ASSENTAMENTO DE TUBO FLEXIVEL,EXCLUSIVE FORNECIMENTO DESTE,P ARA AGUAS PLUVIAIS,ATERRO E SOCA ATE A ALTURA DA GERATRIZ SU PERIOR DO TUBO,CONSIDERANDO O MATERIAL DA PROPRIA ESCAVACAO, DIAMETRO DE 1100MM  </v>
          </cell>
          <cell r="C4693" t="str">
            <v>M</v>
          </cell>
        </row>
        <row r="4694">
          <cell r="A4694" t="str">
            <v>06.001.0193-0</v>
          </cell>
          <cell r="B4694" t="str">
            <v xml:space="preserve">ASSENTAMENTO DE TUBO FLEXIVEL,EXCLUSIVE FORNECIMENTO DESTE,P ARA AGUAS PLUVIAIS,ATERRO E SOCA ATE A ALTURA DA GERATRIZ SU PERIOR DO TUBO,CONSIDERANDO O MATERIAL DA PROPRIA ESCAVACAO, DIAMETRO DE 1200MM  </v>
          </cell>
          <cell r="C4694" t="str">
            <v>M</v>
          </cell>
        </row>
        <row r="4695">
          <cell r="A4695" t="str">
            <v>06.001.0193-A</v>
          </cell>
          <cell r="B4695" t="str">
            <v xml:space="preserve">ASSENTAMENTO DE TUBO FLEXIVEL,EXCLUSIVE FORNECIMENTO DESTE,P ARA AGUAS PLUVIAIS,ATERRO E SOCA ATE A ALTURA DA GERATRIZ SU PERIOR DO TUBO,CONSIDERANDO O MATERIAL DA PROPRIA ESCAVACAO, DIAMETRO DE 1200MM  </v>
          </cell>
          <cell r="C4695" t="str">
            <v>M</v>
          </cell>
        </row>
        <row r="4696">
          <cell r="A4696" t="str">
            <v>06.001.0195-0</v>
          </cell>
          <cell r="B4696" t="str">
            <v xml:space="preserve">ASSENTAMENTO DE TUBO FLEXIVEL,EXCLUSIVE FORNECIMENTO DESTE,P ARA AGUAS PLUVIAIS,ATERRO E SOCA ATE A ALTURA DA GERATRIZ SU PERIOR DO TUBO,CONSIDERANDO O MATERIAL DA PROPRIA ESCAVACAO, DIAMETRO DE 1500MM  </v>
          </cell>
          <cell r="C4696" t="str">
            <v>M</v>
          </cell>
        </row>
        <row r="4697">
          <cell r="A4697" t="str">
            <v>06.001.0195-A</v>
          </cell>
          <cell r="B4697" t="str">
            <v xml:space="preserve">ASSENTAMENTO DE TUBO FLEXIVEL,EXCLUSIVE FORNECIMENTO DESTE,P ARA AGUAS PLUVIAIS,ATERRO E SOCA ATE A ALTURA DA GERATRIZ SU PERIOR DO TUBO,CONSIDERANDO O MATERIAL DA PROPRIA ESCAVACAO, DIAMETRO DE 1500MM  </v>
          </cell>
          <cell r="C4697" t="str">
            <v>M</v>
          </cell>
        </row>
        <row r="4698">
          <cell r="A4698" t="str">
            <v>06.001.0198-0</v>
          </cell>
          <cell r="B4698" t="str">
            <v xml:space="preserve">ASSENTAMENTO DE TUBO FLEXIVEL,EXCLUSIVE FORNECIMENTO DESTE,P ARA AGUAS PLUVIAIS,ATERRO E SOCA ATE A ALTURA DA GERATRIZ SU PERIOR DO TUBO,CONSIDERANDO O MATERIAL DA PROPRIA ESCAVACAO, DIAMETRO DE 1800MM  </v>
          </cell>
          <cell r="C4698" t="str">
            <v>M</v>
          </cell>
        </row>
        <row r="4699">
          <cell r="A4699" t="str">
            <v>06.001.0198-A</v>
          </cell>
          <cell r="B4699" t="str">
            <v xml:space="preserve">ASSENTAMENTO DE TUBO FLEXIVEL,EXCLUSIVE FORNECIMENTO DESTE,P ARA AGUAS PLUVIAIS,ATERRO E SOCA ATE A ALTURA DA GERATRIZ SU PERIOR DO TUBO,CONSIDERANDO O MATERIAL DA PROPRIA ESCAVACAO, DIAMETRO DE 1800MM  </v>
          </cell>
          <cell r="C4699" t="str">
            <v>M</v>
          </cell>
        </row>
        <row r="4700">
          <cell r="A4700" t="str">
            <v>06.001.0200-0</v>
          </cell>
          <cell r="B4700" t="str">
            <v xml:space="preserve">ASSENTAMENTO DE TUBO FLEXIVEL,EXCLUSIVE FORNECIMENTO DESTE,P ARA AGUAS PLUVIAIS,ATERRO E SOCA ATE A ALTURA DA GERATRIZ SU PERIOR DO TUBO,CONSIDERANDO O MATERIAL DA PROPRIA ESCAVACAO, DIAMETRO DE 2000MM  </v>
          </cell>
          <cell r="C4700" t="str">
            <v>M</v>
          </cell>
        </row>
        <row r="4701">
          <cell r="A4701" t="str">
            <v>06.001.0200-A</v>
          </cell>
          <cell r="B4701" t="str">
            <v xml:space="preserve">ASSENTAMENTO DE TUBO FLEXIVEL,EXCLUSIVE FORNECIMENTO DESTE,P ARA AGUAS PLUVIAIS,ATERRO E SOCA ATE A ALTURA DA GERATRIZ SU PERIOR DO TUBO,CONSIDERANDO O MATERIAL DA PROPRIA ESCAVACAO, DIAMETRO DE 2000MM  </v>
          </cell>
          <cell r="C4701" t="str">
            <v>M</v>
          </cell>
        </row>
        <row r="4702">
          <cell r="A4702" t="str">
            <v>06.001.0205-0</v>
          </cell>
          <cell r="B4702" t="str">
            <v xml:space="preserve">ASSENTAMENTO DE TUBO FLEXIVEL,EXCLUSIVE FORNECIMENTO DESTE,P ARA AGUAS PLUVIAIS,ATERRO E SOCA ATE A ALTURA DA GERATRIZ SU PERIOR DO TUBO,CONSIDERANDO O MATERIAL DA PROPRIA ESCAVACAO, DIAMETRO DE 2500MM  </v>
          </cell>
          <cell r="C4702" t="str">
            <v>M</v>
          </cell>
        </row>
        <row r="4703">
          <cell r="A4703" t="str">
            <v>06.001.0205-A</v>
          </cell>
          <cell r="B4703" t="str">
            <v xml:space="preserve">ASSENTAMENTO DE TUBO FLEXIVEL,EXCLUSIVE FORNECIMENTO DESTE,P ARA AGUAS PLUVIAIS,ATERRO E SOCA ATE A ALTURA DA GERATRIZ SU PERIOR DO TUBO,CONSIDERANDO O MATERIAL DA PROPRIA ESCAVACAO, DIAMETRO DE 2500MM  </v>
          </cell>
          <cell r="C4703" t="str">
            <v>M</v>
          </cell>
        </row>
        <row r="4704">
          <cell r="A4704" t="str">
            <v>06.001.0210-0</v>
          </cell>
          <cell r="B4704" t="str">
            <v xml:space="preserve">ASSENTAMANTO DE TUBO FLEXIVEL,EXCLUSIVE FORNECIMENTO DESTE,P ARA AGUAS PLUVIAIS,ATERRO E SOCA ATE A ALTURA DA GERATRIZ SU PERIOR DO TUBO,CONSIDERANDO O MATERIAL DA PROPRIA ESCAVACAO, DIAMETRO DE 3000MM  </v>
          </cell>
          <cell r="C4704" t="str">
            <v>M</v>
          </cell>
        </row>
        <row r="4705">
          <cell r="A4705" t="str">
            <v>06.001.0210-A</v>
          </cell>
          <cell r="B4705" t="str">
            <v xml:space="preserve">ASSENTAMANTO DE TUBO FLEXIVEL,EXCLUSIVE FORNECIMENTO DESTE,P ARA AGUAS PLUVIAIS,ATERRO E SOCA ATE A ALTURA DA GERATRIZ SU PERIOR DO TUBO,CONSIDERANDO O MATERIAL DA PROPRIA ESCAVACAO, DIAMETRO DE 3000MM  </v>
          </cell>
          <cell r="C4705" t="str">
            <v>M</v>
          </cell>
        </row>
        <row r="4706">
          <cell r="A4706" t="str">
            <v>06.001.0220-0</v>
          </cell>
          <cell r="B4706" t="str">
            <v xml:space="preserve">ASSENTAMENTO DE TUBO PRFV DEFOFO,EXCLUSIVE FORNECIMENTO DEST E,ATERRO E SOCA ATE A ALTURA DA GERATRIZ SUPERIOR DO TUBO,CO NSIDERANDO O MATERIAL DA PROPRIA ESCAVACAO,DIAMETRO DE 300MM   </v>
          </cell>
          <cell r="C4706" t="str">
            <v>M</v>
          </cell>
        </row>
        <row r="4707">
          <cell r="A4707" t="str">
            <v>06.001.0220-A</v>
          </cell>
          <cell r="B4707" t="str">
            <v xml:space="preserve">ASSENTAMENTO DE TUBO PRFV DEFOFO,EXCLUSIVE FORNECIMENTO DEST E,ATERRO E SOCA ATE A ALTURA DA GERATRIZ SUPERIOR DO TUBO,CO NSIDERANDO O MATERIAL DA PROPRIA ESCAVACAO,DIAMETRO DE 300MM   </v>
          </cell>
          <cell r="C4707" t="str">
            <v>M</v>
          </cell>
        </row>
        <row r="4708">
          <cell r="A4708" t="str">
            <v>06.001.0221-0</v>
          </cell>
          <cell r="B4708" t="str">
            <v xml:space="preserve">ASSENTAMENTO DE TUBO PRFV DEFOFO,EXCLUSIVE FORNECIMENTO DEST E,ATERRO E SOCA ATE A ALTURA DA GERATRIZ SUPERIOR DO TUBO,CO NSIDERANDO O MATERIAL DA PROPRIA ESCAVACAO,DIAMETRO DE 350MM   </v>
          </cell>
          <cell r="C4708" t="str">
            <v>M</v>
          </cell>
        </row>
        <row r="4709">
          <cell r="A4709" t="str">
            <v>06.001.0221-A</v>
          </cell>
          <cell r="B4709" t="str">
            <v xml:space="preserve">ASSENTAMENTO DE TUBO PRFV DEFOFO,EXCLUSIVE FORNECIMENTO DEST E,ATERRO E SOCA ATE A ALTURA DA GERATRIZ SUPERIOR DO TUBO,CO NSIDERANDO O MATERIAL DA PROPRIA ESCAVACAO,DIAMETRO DE 350MM   </v>
          </cell>
          <cell r="C4709" t="str">
            <v>M</v>
          </cell>
        </row>
        <row r="4710">
          <cell r="A4710" t="str">
            <v>06.001.0222-0</v>
          </cell>
          <cell r="B4710" t="str">
            <v xml:space="preserve">ASSENTAMENTO DE TUBO PRFV DEFOFO,EXCLUSIVE FORNECIMENTO DEST E,ATERRO E SOCA ATE A ALTURA DA GERATRIZ SUPERIOR DO TUBO,CO NSIDERANDO O MATERIAL DA PROPRIA ESCAVACAO,DIAMETRO DE 400MM   </v>
          </cell>
          <cell r="C4710" t="str">
            <v>M</v>
          </cell>
        </row>
        <row r="4711">
          <cell r="A4711" t="str">
            <v>06.001.0222-A</v>
          </cell>
          <cell r="B4711" t="str">
            <v xml:space="preserve">ASSENTAMENTO DE TUBO PRFV DEFOFO,EXCLUSIVE FORNECIMENTO DEST E,ATERRO E SOCA ATE A ALTURA DA GERATRIZ SUPERIOR DO TUBO,CO NSIDERANDO O MATERIAL DA PROPRIA ESCAVACAO,DIAMETRO DE 400MM   </v>
          </cell>
          <cell r="C4711" t="str">
            <v>M</v>
          </cell>
        </row>
        <row r="4712">
          <cell r="A4712" t="str">
            <v>06.001.0224-0</v>
          </cell>
          <cell r="B4712" t="str">
            <v xml:space="preserve">ASSENTAMENTO DE TUBO PRFV DEFOFO,EXCLUSIVE FORNECIMENTO DEST E,ATERRO E SOCA ATE A ALTURA DA GERATRIZ SUPERIOR DO TUBO,CO NSIDERANDO O MATERIAL DA PROPRIA ESCAVACAO,DIAMETRO DE 500MM   </v>
          </cell>
          <cell r="C4712" t="str">
            <v>M</v>
          </cell>
        </row>
        <row r="4713">
          <cell r="A4713" t="str">
            <v>06.001.0224-A</v>
          </cell>
          <cell r="B4713" t="str">
            <v xml:space="preserve">ASSENTAMENTO DE TUBO PRFV DEFOFO,EXCLUSIVE FORNECIMENTO DEST E,ATERRO E SOCA ATE A ALTURA DA GERATRIZ SUPERIOR DO TUBO,CO NSIDERANDO O MATERIAL DA PROPRIA ESCAVACAO,DIAMETRO DE 500MM   </v>
          </cell>
          <cell r="C4713" t="str">
            <v>M</v>
          </cell>
        </row>
        <row r="4714">
          <cell r="A4714" t="str">
            <v>06.001.0225-0</v>
          </cell>
          <cell r="B4714" t="str">
            <v xml:space="preserve">ASSENTAMENTO DE TUBO PRFV DEFOFO,EXCLUSIVE FORNECIMENTO DEST E,ATERRO E SOCA ATE A ALTURA DA GERATRIZ SUPERIOR DO TUBO,CO NSIDERANDO O MATERIAL DA PROPRIA ESCAVACAO,DIAMETRO DE 600MM   </v>
          </cell>
          <cell r="C4714" t="str">
            <v>M</v>
          </cell>
        </row>
        <row r="4715">
          <cell r="A4715" t="str">
            <v>06.001.0225-A</v>
          </cell>
          <cell r="B4715" t="str">
            <v xml:space="preserve">ASSENTAMENTO DE TUBO PRFV DEFOFO,EXCLUSIVE FORNECIMENTO DEST E,ATERRO E SOCA ATE A ALTURA DA GERATRIZ SUPERIOR DO TUBO,CO NSIDERANDO O MATERIAL DA PROPRIA ESCAVACAO,DIAMETRO DE 600MM   </v>
          </cell>
          <cell r="C4715" t="str">
            <v>M</v>
          </cell>
        </row>
        <row r="4716">
          <cell r="A4716" t="str">
            <v>06.001.0226-0</v>
          </cell>
          <cell r="B4716" t="str">
            <v xml:space="preserve">ASSENTAMENTO DE TUBO PRFV DEFOFO,EXCLUSIVE FORNECIMENTO DEST E,ATERRO E SOCA ATE A ALTURA DA GERATRIZ SUPERIOR DO TUBO,CO NSIDERANDO O MATERIAL DA PROPRIA ESCAVACAO,DIAMETRO DE 700MM   </v>
          </cell>
          <cell r="C4716" t="str">
            <v>M</v>
          </cell>
        </row>
        <row r="4717">
          <cell r="A4717" t="str">
            <v>06.001.0226-A</v>
          </cell>
          <cell r="B4717" t="str">
            <v xml:space="preserve">ASSENTAMENTO DE TUBO PRFV DEFOFO,EXCLUSIVE FORNECIMENTO DEST E,ATERRO E SOCA ATE A ALTURA DA GERATRIZ SUPERIOR DO TUBO,CO NSIDERANDO O MATERIAL DA PROPRIA ESCAVACAO,DIAMETRO DE 700MM   </v>
          </cell>
          <cell r="C4717" t="str">
            <v>M</v>
          </cell>
        </row>
        <row r="4718">
          <cell r="A4718" t="str">
            <v>06.001.0227-0</v>
          </cell>
          <cell r="B4718" t="str">
            <v xml:space="preserve">ASSENTAMENTO DE TUBO PRFV DEFOFO,EXCLUSIVE FORNECIMENTO DEST E,ATERRO E SOCA ATE A ALTURA DA GERATRIZ SUPERIOR DO TUBO,CO NSIDERANDO O MATERIAL DA PROPRIA ESCAVACAO,DIAMETRO DE 800MM   </v>
          </cell>
          <cell r="C4718" t="str">
            <v>M</v>
          </cell>
        </row>
        <row r="4719">
          <cell r="A4719" t="str">
            <v>06.001.0227-A</v>
          </cell>
          <cell r="B4719" t="str">
            <v xml:space="preserve">ASSENTAMENTO DE TUBO PRFV DEFOFO,EXCLUSIVE FORNECIMENTO DEST E,ATERRO E SOCA ATE A ALTURA DA GERATRIZ SUPERIOR DO TUBO,CO NSIDERANDO O MATERIAL DA PROPRIA ESCAVACAO,DIAMETRO DE 800MM   </v>
          </cell>
          <cell r="C4719" t="str">
            <v>M</v>
          </cell>
        </row>
        <row r="4720">
          <cell r="A4720" t="str">
            <v>06.001.0228-0</v>
          </cell>
          <cell r="B4720" t="str">
            <v xml:space="preserve">ASSENTAMENTO DE TUBO PRFV DEFOFO,EXCLUSIVE FORNECIMENTO DEST E,ATERRO E SOCA ATE A ALTURA DA GERATRIZ SUPERIOR DO TUBO,CO NSIDERANDO O MATERIAL DA PROPRIA ESCAVACAO,DIAMETRO DE 900MM   </v>
          </cell>
          <cell r="C4720" t="str">
            <v>M</v>
          </cell>
        </row>
        <row r="4721">
          <cell r="A4721" t="str">
            <v>06.001.0228-A</v>
          </cell>
          <cell r="B4721" t="str">
            <v xml:space="preserve">ASSENTAMENTO DE TUBO PRFV DEFOFO,EXCLUSIVE FORNECIMENTO DEST E,ATERRO E SOCA ATE A ALTURA DA GERATRIZ SUPERIOR DO TUBO,CO NSIDERANDO O MATERIAL DA PROPRIA ESCAVACAO,DIAMETRO DE 900MM   </v>
          </cell>
          <cell r="C4721" t="str">
            <v>M</v>
          </cell>
        </row>
        <row r="4722">
          <cell r="A4722" t="str">
            <v>06.001.0229-0</v>
          </cell>
          <cell r="B4722" t="str">
            <v xml:space="preserve">ASSENTAMENTO DE TUBO PRFV DEFOFO,EXCLUSIVE FORNECIMENTO DEST E,ATERRO E SOCA ATE A ALTURA DA GERATRIZ SUPERIOR DO TUBO,CO NSIDERANDO O MATERIAL DA PROPRIA ESCAVACAO,DIAMETRO DE 1000M M  </v>
          </cell>
          <cell r="C4722" t="str">
            <v>M</v>
          </cell>
        </row>
        <row r="4723">
          <cell r="A4723" t="str">
            <v>06.001.0229-A</v>
          </cell>
          <cell r="B4723" t="str">
            <v xml:space="preserve">ASSENTAMENTO DE TUBO PRFV DEFOFO,EXCLUSIVE FORNECIMENTO DEST E,ATERRO E SOCA ATE A ALTURA DA GERATRIZ SUPERIOR DO TUBO,CO NSIDERANDO O MATERIAL DA PROPRIA ESCAVACAO,DIAMETRO DE 1000M M  </v>
          </cell>
          <cell r="C4723" t="str">
            <v>M</v>
          </cell>
        </row>
        <row r="4724">
          <cell r="A4724" t="str">
            <v>06.001.0231-0</v>
          </cell>
          <cell r="B4724" t="str">
            <v xml:space="preserve">ASSENTAMENTO DE TUBO PRFV DEFOFO,EXCLUSIVE FORNECIMENTO DEST E,ATERRO E SOCA ATE A ALTURA DA GERATRIZ SUPERIOR DO TUBO,CO NSIDERANDO O MATERIAL DA PROPRIA ESCAVACAO,DIAMETRO DE 1200M M  </v>
          </cell>
          <cell r="C4724" t="str">
            <v>M</v>
          </cell>
        </row>
        <row r="4725">
          <cell r="A4725" t="str">
            <v>06.001.0231-A</v>
          </cell>
          <cell r="B4725" t="str">
            <v xml:space="preserve">ASSENTAMENTO DE TUBO PRFV DEFOFO,EXCLUSIVE FORNECIMENTO DEST E,ATERRO E SOCA ATE A ALTURA DA GERATRIZ SUPERIOR DO TUBO,CO NSIDERANDO O MATERIAL DA PROPRIA ESCAVACAO,DIAMETRO DE 1200M M  </v>
          </cell>
          <cell r="C4725" t="str">
            <v>M</v>
          </cell>
        </row>
        <row r="4726">
          <cell r="A4726" t="str">
            <v>06.001.0233-0</v>
          </cell>
          <cell r="B4726" t="str">
            <v xml:space="preserve">ASSENTAMENTO DE TUBO PRFV DEFOFO,EXCLUSIVE FORNECIMENTO DEST E,ATERRO E SOCA ATE A ALTURA DA GERATRIZ SUPERIOR DO TUBO,CO NSIDERANDO O MATERIAL DA PROPRIA ESCAVACAO,DIAMETRO DE 1300M M  </v>
          </cell>
          <cell r="C4726" t="str">
            <v>M</v>
          </cell>
        </row>
        <row r="4727">
          <cell r="A4727" t="str">
            <v>06.001.0233-A</v>
          </cell>
          <cell r="B4727" t="str">
            <v xml:space="preserve">ASSENTAMENTO DE TUBO PRFV DEFOFO,EXCLUSIVE FORNECIMENTO DEST E,ATERRO E SOCA ATE A ALTURA DA GERATRIZ SUPERIOR DO TUBO,CO NSIDERANDO O MATERIAL DA PROPRIA ESCAVACAO,DIAMETRO DE 1300M M  </v>
          </cell>
          <cell r="C4727" t="str">
            <v>M</v>
          </cell>
        </row>
        <row r="4728">
          <cell r="A4728" t="str">
            <v>06.001.0235-0</v>
          </cell>
          <cell r="B4728" t="str">
            <v xml:space="preserve">ASSENTAMENTO DE TUBO PRFV DEFOFO,EXCLUSIVE FORNECIMENTO DEST E,ATERRO E SOCA ATE A ALTURA DA GERATRIZ SUPERIOR DO TUBO,CO NSIDERANDO O MATERIAL DA PROPRIA ESCAVACAO,DIAMETRO DE 1400M M  </v>
          </cell>
          <cell r="C4728" t="str">
            <v>M</v>
          </cell>
        </row>
        <row r="4729">
          <cell r="A4729" t="str">
            <v>06.001.0235-A</v>
          </cell>
          <cell r="B4729" t="str">
            <v xml:space="preserve">ASSENTAMENTO DE TUBO PRFV DEFOFO,EXCLUSIVE FORNECIMENTO DEST E,ATERRO E SOCA ATE A ALTURA DA GERATRIZ SUPERIOR DO TUBO,CO NSIDERANDO O MATERIAL DA PROPRIA ESCAVACAO,DIAMETRO DE 1400M M  </v>
          </cell>
          <cell r="C4729" t="str">
            <v>M</v>
          </cell>
        </row>
        <row r="4730">
          <cell r="A4730" t="str">
            <v>06.001.0237-0</v>
          </cell>
          <cell r="B4730" t="str">
            <v xml:space="preserve">ASSENTAMENTO DE TUBO PRFV DEFOFO,EXCLUSIVE FORNECIMENTO DEST E,ATERRO E SOCA ATE A ALTURA DA GERATRIZ SUPERIOR DO TUBO,CO NSIDERANDO O MATERIAL DA PROPRIA ESCAVACAO,DIAMETRO DE 1500M M  </v>
          </cell>
          <cell r="C4730" t="str">
            <v>M</v>
          </cell>
        </row>
        <row r="4731">
          <cell r="A4731" t="str">
            <v>06.001.0237-A</v>
          </cell>
          <cell r="B4731" t="str">
            <v xml:space="preserve">ASSENTAMENTO DE TUBO PRFV DEFOFO,EXCLUSIVE FORNECIMENTO DEST E,ATERRO E SOCA ATE A ALTURA DA GERATRIZ SUPERIOR DO TUBO,CO NSIDERANDO O MATERIAL DA PROPRIA ESCAVACAO,DIAMETRO DE 1500M M  </v>
          </cell>
          <cell r="C4731" t="str">
            <v>M</v>
          </cell>
        </row>
        <row r="4732">
          <cell r="A4732" t="str">
            <v>06.001.0242-0</v>
          </cell>
          <cell r="B4732" t="str">
            <v xml:space="preserve">ASSENTAMENTO DE TUBULACAO DE PVC,COM JUNTA ELASTICA,PARA COL ETOR DE ESGOTOS,COM DIAMETRO NOMINAL DE 100MM,ATERRO E SOCA ATE A ALTURA DA GERATRIZ SUPERIOR DO TUBO,CONSIDERANDO O MAT ERIAL DA PROPRIA ESCAVACAO,EXCLUSIVE TUBO E JUNTA  </v>
          </cell>
          <cell r="C4732" t="str">
            <v>M</v>
          </cell>
        </row>
        <row r="4733">
          <cell r="A4733" t="str">
            <v>06.001.0242-A</v>
          </cell>
          <cell r="B4733" t="str">
            <v xml:space="preserve">ASSENTAMENTO DE TUBULACAO DE PVC,COM JUNTA ELASTICA,PARA COL ETOR DE ESGOTOS,COM DIAMETRO NOMINAL DE 100MM,ATERRO E SOCA ATE A ALTURA DA GERATRIZ SUPERIOR DO TUBO,CONSIDERANDO O MAT ERIAL DA PROPRIA ESCAVACAO,EXCLUSIVE TUBO E JUNTA  </v>
          </cell>
          <cell r="C4733" t="str">
            <v>M</v>
          </cell>
        </row>
        <row r="4734">
          <cell r="A4734" t="str">
            <v>06.001.0243-0</v>
          </cell>
          <cell r="B4734" t="str">
            <v xml:space="preserve">ASSENTAMENTO DE TUBULACAO DE PVC,COM JUNTA ELASTICA,PARA COL ETOR DE ESGOTOS,COM DIAMETRO NOMINAL DE 150MM,ATERRO E SOCA ATE A ALTURA DA GERATRIZ SUPERIOR DO TUBO,CONSIDERANDO O MAT ERIAL DA PROPRIA ESCAVACAO,EXCLUSIVE TUBO E JUNTA  </v>
          </cell>
          <cell r="C4734" t="str">
            <v>M</v>
          </cell>
        </row>
        <row r="4735">
          <cell r="A4735" t="str">
            <v>06.001.0243-A</v>
          </cell>
          <cell r="B4735" t="str">
            <v xml:space="preserve">ASSENTAMENTO DE TUBULACAO DE PVC,COM JUNTA ELASTICA,PARA COL ETOR DE ESGOTOS,COM DIAMETRO NOMINAL DE 150MM,ATERRO E SOCA ATE A ALTURA DA GERATRIZ SUPERIOR DO TUBO,CONSIDERANDO O MAT ERIAL DA PROPRIA ESCAVACAO,EXCLUSIVE TUBO E JUNTA  </v>
          </cell>
          <cell r="C4735" t="str">
            <v>M</v>
          </cell>
        </row>
        <row r="4736">
          <cell r="A4736" t="str">
            <v>06.001.0244-0</v>
          </cell>
          <cell r="B4736" t="str">
            <v xml:space="preserve">ASSENTAMENTO DE TUBULACAO DE PVC,COM JUNTA ELASTICA,PARA COL ETOR DE ESGOTOS,COM DIAMETRO NOMINAL DE 200MM,ATERRO E SOCA ATE A ALTURA DA GERATRIZ SUPERIOR DO TUBO,CONSIDERANDO O MAT ERIAL DA PROPRIA ESCAVACAO,EXCLUSIVE TUBO E JUNTA  </v>
          </cell>
          <cell r="C4736" t="str">
            <v>M</v>
          </cell>
        </row>
        <row r="4737">
          <cell r="A4737" t="str">
            <v>06.001.0244-A</v>
          </cell>
          <cell r="B4737" t="str">
            <v xml:space="preserve">ASSENTAMENTO DE TUBULACAO DE PVC,COM JUNTA ELASTICA,PARA COL ETOR DE ESGOTOS,COM DIAMETRO NOMINAL DE 200MM,ATERRO E SOCA ATE A ALTURA DA GERATRIZ SUPERIOR DO TUBO,CONSIDERANDO O MAT ERIAL DA PROPRIA ESCAVACAO,EXCLUSIVE TUBO E JUNTA  </v>
          </cell>
          <cell r="C4737" t="str">
            <v>M</v>
          </cell>
        </row>
        <row r="4738">
          <cell r="A4738" t="str">
            <v>06.001.0245-0</v>
          </cell>
          <cell r="B4738" t="str">
            <v xml:space="preserve">ASSENTAMENTO DE TUBULACAO DE PVC COM JUNTA ELASTICA,PARA COL ETOR DE ESGOTOS,COM DIAMETRO NOMINAL DE 250MM,ATERRO E SOCA ATE A ALTURA DA GERATRIZ SUPERIOR DO TUBO,CONSIDERANDO O MAT ERIAL DA PROPRIA ESCAVACAO,EXCLUSIVE TUBO E JUNTA  </v>
          </cell>
          <cell r="C4738" t="str">
            <v>M</v>
          </cell>
        </row>
        <row r="4739">
          <cell r="A4739" t="str">
            <v>06.001.0245-A</v>
          </cell>
          <cell r="B4739" t="str">
            <v xml:space="preserve">ASSENTAMENTO DE TUBULACAO DE PVC COM JUNTA ELASTICA,PARA COL ETOR DE ESGOTOS,COM DIAMETRO NOMINAL DE 250MM,ATERRO E SOCA ATE A ALTURA DA GERATRIZ SUPERIOR DO TUBO,CONSIDERANDO O MAT ERIAL DA PROPRIA ESCAVACAO,EXCLUSIVE TUBO E JUNTA  </v>
          </cell>
          <cell r="C4739" t="str">
            <v>M</v>
          </cell>
        </row>
        <row r="4740">
          <cell r="A4740" t="str">
            <v>06.001.0246-0</v>
          </cell>
          <cell r="B4740" t="str">
            <v xml:space="preserve">ASSENTAMENTO DE TUBULACAO DE PVC COM JUNTA ELASTICA,PARA COL ETOR DE ESGOTOS,COM DIAMETRO NOMINAL DE 300MM,ATERRO E SOCA ATE A ALTURA DA GERATRIZ SUPERIOR DO TUBO,CONSIDERANDO O MAT ERIAL DA PROPRIA ESCAVACAO,EXCLUSIVE TUBO E JUNTA  </v>
          </cell>
          <cell r="C4740" t="str">
            <v>M</v>
          </cell>
        </row>
        <row r="4741">
          <cell r="A4741" t="str">
            <v>06.001.0246-A</v>
          </cell>
          <cell r="B4741" t="str">
            <v xml:space="preserve">ASSENTAMENTO DE TUBULACAO DE PVC COM JUNTA ELASTICA,PARA COL ETOR DE ESGOTOS,COM DIAMETRO NOMINAL DE 300MM,ATERRO E SOCA ATE A ALTURA DA GERATRIZ SUPERIOR DO TUBO,CONSIDERANDO O MAT ERIAL DA PROPRIA ESCAVACAO,EXCLUSIVE TUBO E JUNTA  </v>
          </cell>
          <cell r="C4741" t="str">
            <v>M</v>
          </cell>
        </row>
        <row r="4742">
          <cell r="A4742" t="str">
            <v>06.001.0247-0</v>
          </cell>
          <cell r="B4742" t="str">
            <v xml:space="preserve">ASSENTAMENTO DE TUBULACAO DE PVC,COM JUNTA ELASTICA,PARA COL ETOR DE ESGOTOS,COM DIAMETRO NOMINAL DE 350MM,ATERRO E SOCA ATE A ALTURA DA GERATRIZ SUPERIOR DO TUBO,CONSIDERANDO O MAT ERIAL DA PROPRIA ESCAVACAO,EXCLUSIVE TUBO E JUNTA  </v>
          </cell>
          <cell r="C4742" t="str">
            <v>M</v>
          </cell>
        </row>
        <row r="4743">
          <cell r="A4743" t="str">
            <v>06.001.0247-A</v>
          </cell>
          <cell r="B4743" t="str">
            <v xml:space="preserve">ASSENTAMENTO DE TUBULACAO DE PVC,COM JUNTA ELASTICA,PARA COL ETOR DE ESGOTOS,COM DIAMETRO NOMINAL DE 350MM,ATERRO E SOCA ATE A ALTURA DA GERATRIZ SUPERIOR DO TUBO,CONSIDERANDO O MAT ERIAL DA PROPRIA ESCAVACAO,EXCLUSIVE TUBO E JUNTA  </v>
          </cell>
          <cell r="C4743" t="str">
            <v>M</v>
          </cell>
        </row>
        <row r="4744">
          <cell r="A4744" t="str">
            <v>06.001.0248-0</v>
          </cell>
          <cell r="B4744" t="str">
            <v xml:space="preserve">ASSENTAMENTO DE TUBULACAO DE PVC,COM JUNTA ELASTICA,PARA COL ETOR DE ESGOTOS,COM DIAMETRO NOMINAL DE 400MM,ATERRO E SOCA ATE A ALTURA DA GERATRIZ SUPERIOR DO TUBO,CONSIDERANDO O MAT ERIAL DA PROPRIA ESCAVACAO,EXCLUSIVE TUBO E JUNTA  </v>
          </cell>
          <cell r="C4744" t="str">
            <v>M</v>
          </cell>
        </row>
        <row r="4745">
          <cell r="A4745" t="str">
            <v>06.001.0248-A</v>
          </cell>
          <cell r="B4745" t="str">
            <v xml:space="preserve">ASSENTAMENTO DE TUBULACAO DE PVC,COM JUNTA ELASTICA,PARA COL ETOR DE ESGOTOS,COM DIAMETRO NOMINAL DE 400MM,ATERRO E SOCA ATE A ALTURA DA GERATRIZ SUPERIOR DO TUBO,CONSIDERANDO O MAT ERIAL DA PROPRIA ESCAVACAO,EXCLUSIVE TUBO E JUNTA  </v>
          </cell>
          <cell r="C4745" t="str">
            <v>M</v>
          </cell>
        </row>
        <row r="4746">
          <cell r="A4746" t="str">
            <v>06.001.0250-0</v>
          </cell>
          <cell r="B4746" t="str">
            <v>ASSENTAMENTO DE TUBULACAO DE PVC RIGIDO,COM JUNTA ELASTICA,C OM DIAMETRO NOMINAL DE 50MM,COMPREENDENDO CARGA E DESCARGA,A CERTO DE FUNDO DE VALA,COLOCACAO NA VALA,MONTAGEM E REATERRO ATE A GERATRIZ SUPERIOR DO TUBO CONSIDERANDO MATERIAL DA PR OPRIA ESCAVACAO E TESTE HIDROSTATICO,EXCLUSIVE TUBO E JUNTA ELASTICA</v>
          </cell>
          <cell r="C4746" t="str">
            <v>M</v>
          </cell>
        </row>
        <row r="4747">
          <cell r="A4747" t="str">
            <v>06.001.0250-A</v>
          </cell>
          <cell r="B4747" t="str">
            <v>ASSENTAMENTO DE TUBULACAO DE PVC RIGIDO,COM JUNTA ELASTICA,C OM DIAMETRO NOMINAL DE 50MM,COMPREENDENDO CARGA E DESCARGA,A CERTO DE FUNDO DE VALA,COLOCACAO NA VALA,MONTAGEM E REATERRO ATE A GERATRIZ SUPERIOR DO TUBO CONSIDERANDO MATERIAL DA PR OPRIA ESCAVACAO E TESTE HIDROSTATICO,EXCLUSIVE TUBO E JUNTA ELASTICA</v>
          </cell>
          <cell r="C4747" t="str">
            <v>M</v>
          </cell>
        </row>
        <row r="4748">
          <cell r="A4748" t="str">
            <v>06.001.0251-0</v>
          </cell>
          <cell r="B4748" t="str">
            <v>ASSENTAMENTO DE TUBULACAO DE PVC RIGIDO,COM JUNTA ELASTICA,C OM DIAMETRO NOMINAL DE 75MM,COMPREENDENDO CARGA E DESCARGA,A CERTO DE FUNDO DE VALA,COLOCACAO NA VALA,MONTAGEM E REATERRO ATE A GERATRIZ SUPERIOR DO TUBO CONSIDERANDO O MATERIAL DA PROPRIA ESCAVACAO E TESTE HIDROSTATICO,EXCLUSIVE TUBO E JUNT A ELASTICA</v>
          </cell>
          <cell r="C4748" t="str">
            <v>M</v>
          </cell>
        </row>
        <row r="4749">
          <cell r="A4749" t="str">
            <v>06.001.0251-A</v>
          </cell>
          <cell r="B4749" t="str">
            <v>ASSENTAMENTO DE TUBULACAO DE PVC RIGIDO,COM JUNTA ELASTICA,C OM DIAMETRO NOMINAL DE 75MM,COMPREENDENDO CARGA E DESCARGA,A CERTO DE FUNDO DE VALA,COLOCACAO NA VALA,MONTAGEM E REATERRO ATE A GERATRIZ SUPERIOR DO TUBO CONSIDERANDO O MATERIAL DA PROPRIA ESCAVACAO E TESTE HIDROSTATICO,EXCLUSIVE TUBO E JUNT A ELASTICA</v>
          </cell>
          <cell r="C4749" t="str">
            <v>M</v>
          </cell>
        </row>
        <row r="4750">
          <cell r="A4750" t="str">
            <v>06.001.0252-0</v>
          </cell>
          <cell r="B4750" t="str">
            <v>ASSENTAMENTO DE TUBULACAO DE PVC RIGIDO,COM JUNTA ELASTICA,C OM DIAMETRO NOMINAL DE 100MM,COMPREENDENDO CARGA E DESCARGA, ACERTO DE FUNDO DE VALA,COLOCACAO NA VALA,MONTAGEM E REATERR O ATE A GERATRIZ SUPERIOR DO TUBO CONSIDERANDO O MATERIAL DA PROPRIA ESCAVACAO E TESTE HIDROSTATICO,EXCLUSIVE TUBO E JUN TA ELASTICA</v>
          </cell>
          <cell r="C4750" t="str">
            <v>M</v>
          </cell>
        </row>
        <row r="4751">
          <cell r="A4751" t="str">
            <v>06.001.0252-A</v>
          </cell>
          <cell r="B4751" t="str">
            <v>ASSENTAMENTO DE TUBULACAO DE PVC RIGIDO,COM JUNTA ELASTICA,C OM DIAMETRO NOMINAL DE 100MM,COMPREENDENDO CARGA E DESCARGA, ACERTO DE FUNDO DE VALA,COLOCACAO NA VALA,MONTAGEM E REATERR O ATE A GERATRIZ SUPERIOR DO TUBO CONSIDERANDO O MATERIAL DA PROPRIA ESCAVACAO E TESTE HIDROSTATICO,EXCLUSIVE TUBO E JUN TA ELASTICA</v>
          </cell>
          <cell r="C4751" t="str">
            <v>M</v>
          </cell>
        </row>
        <row r="4752">
          <cell r="A4752" t="str">
            <v>06.001.0254-0</v>
          </cell>
          <cell r="B4752" t="str">
            <v>ASSENTAMENTO DE TUBULACAO DE PVC RIGIDO,COM JUNTA ELASTICA,C OM DIAMETRO NOMINAL DE 150MM,COMPREENDENDO CARGA E DESCARGA, ACERTO DE FUNDO DE VALA,COLOCACAO NA VALA,MONTAGEM E REATERR O ATE A GERATRIZ SUPERIOR DO TUBO CONSIDERANDO O MATERIAL DA PROPRIA ESCAVACAO E TESTE HIDROSTATICO,EXCLUSIVE TUBO E JUN TA ELASTICA</v>
          </cell>
          <cell r="C4752" t="str">
            <v>M</v>
          </cell>
        </row>
        <row r="4753">
          <cell r="A4753" t="str">
            <v>06.001.0254-A</v>
          </cell>
          <cell r="B4753" t="str">
            <v>ASSENTAMENTO DE TUBULACAO DE PVC RIGIDO,COM JUNTA ELASTICA,C OM DIAMETRO NOMINAL DE 150MM,COMPREENDENDO CARGA E DESCARGA, ACERTO DE FUNDO DE VALA,COLOCACAO NA VALA,MONTAGEM E REATERR O ATE A GERATRIZ SUPERIOR DO TUBO CONSIDERANDO O MATERIAL DA PROPRIA ESCAVACAO E TESTE HIDROSTATICO,EXCLUSIVE TUBO E JUN TA ELASTICA</v>
          </cell>
          <cell r="C4753" t="str">
            <v>M</v>
          </cell>
        </row>
        <row r="4754">
          <cell r="A4754" t="str">
            <v>06.001.0255-0</v>
          </cell>
          <cell r="B4754" t="str">
            <v>ASSENTAMENTO DE TUBULACAO DE PVC RIGIDO,COM JUNTA ELASTICA,C OM DIAMETRO NOMINAL DE 200MM,COMPREENDENDO CARGA E DESCARGA, ACERTO DE FUNDO DE VALA,COLOCACAO NA VALA,MONTAGEM E REATERR O ATE A GERATRIZ SUPERIOR DO TUBO CONSIDERANDO O MATERIAL DA PROPRIA ESCAVACAO E TESTE HIDROSTATICO,EXCLUSIVE TUBO E JUNT A ELASTICA</v>
          </cell>
          <cell r="C4754" t="str">
            <v>M</v>
          </cell>
        </row>
        <row r="4755">
          <cell r="A4755" t="str">
            <v>06.001.0255-A</v>
          </cell>
          <cell r="B4755" t="str">
            <v>ASSENTAMENTO DE TUBULACAO DE PVC RIGIDO,COM JUNTA ELASTICA,C OM DIAMETRO NOMINAL DE 200MM,COMPREENDENDO CARGA E DESCARGA, ACERTO DE FUNDO DE VALA,COLOCACAO NA VALA,MONTAGEM E REATERR O ATE A GERATRIZ SUPERIOR DO TUBO CONSIDERANDO O MATERIAL DA PROPRIA ESCAVACAO E TESTE HIDROSTATICO,EXCLUSIVE TUBO E JUNT A ELASTICA</v>
          </cell>
          <cell r="C4755" t="str">
            <v>M</v>
          </cell>
        </row>
        <row r="4756">
          <cell r="A4756" t="str">
            <v>06.001.0256-0</v>
          </cell>
          <cell r="B4756" t="str">
            <v>ASSENTAMENTO DE TUBULACAO DE PVC RIGIDO,COM JUNTA ELASTICA,C OM DIAMETRO NOMINAL DE 250MM,COMPREENDENDO CARGA E DESCARGA, ACERTO DE FUNDO DE VALA,COLOCACAO NA VALA,MONTAGEM E REATERR O ATE A GERATRIZ SUPERIOR DO TUBO CONSIDERANDO O MATERIAL DA PROPRIA ESCAVACAO E TESTE HIDROSTATICO,EXCLUSIVE TUBO E JUN TA ELASTICA</v>
          </cell>
          <cell r="C4756" t="str">
            <v>M</v>
          </cell>
        </row>
        <row r="4757">
          <cell r="A4757" t="str">
            <v>06.001.0256-A</v>
          </cell>
          <cell r="B4757" t="str">
            <v>ASSENTAMENTO DE TUBULACAO DE PVC RIGIDO,COM JUNTA ELASTICA,C OM DIAMETRO NOMINAL DE 250MM,COMPREENDENDO CARGA E DESCARGA, ACERTO DE FUNDO DE VALA,COLOCACAO NA VALA,MONTAGEM E REATERR O ATE A GERATRIZ SUPERIOR DO TUBO CONSIDERANDO O MATERIAL DA PROPRIA ESCAVACAO E TESTE HIDROSTATICO,EXCLUSIVE TUBO E JUN TA ELASTICA</v>
          </cell>
          <cell r="C4757" t="str">
            <v>M</v>
          </cell>
        </row>
        <row r="4758">
          <cell r="A4758" t="str">
            <v>06.001.0257-0</v>
          </cell>
          <cell r="B4758" t="str">
            <v>ASSENTAMENTO DE TUBULACAO DE PVC RIGIDO,COM JUNTA ELASTICA,C OM DIAMETRO NOMINAL DE 300MM,COMPREENDENDO CARGA E DESCARGA, ACERTO DE FUNDO DE VALA,COLOCACAO NA VALA,MONTAGEM E REATERR O ATE A GERATRIZ SUPERIOR DO TUBO CONSIDERANDO O MATERIAL DA PROPRIA ESCAVACAO E TESTE HIDROSTATICO,EXCLUSIVE TUBO E JUN TA ELASTICA</v>
          </cell>
          <cell r="C4758" t="str">
            <v>M</v>
          </cell>
        </row>
        <row r="4759">
          <cell r="A4759" t="str">
            <v>06.001.0257-A</v>
          </cell>
          <cell r="B4759" t="str">
            <v>ASSENTAMENTO DE TUBULACAO DE PVC RIGIDO,COM JUNTA ELASTICA,C OM DIAMETRO NOMINAL DE 300MM,COMPREENDENDO CARGA E DESCARGA, ACERTO DE FUNDO DE VALA,COLOCACAO NA VALA,MONTAGEM E REATERR O ATE A GERATRIZ SUPERIOR DO TUBO CONSIDERANDO O MATERIAL DA PROPRIA ESCAVACAO E TESTE HIDROSTATICO,EXCLUSIVE TUBO E JUN TA ELASTICA</v>
          </cell>
          <cell r="C4759" t="str">
            <v>M</v>
          </cell>
        </row>
        <row r="4760">
          <cell r="A4760" t="str">
            <v>06.001.0258-0</v>
          </cell>
          <cell r="B4760" t="str">
            <v>ASSENTAMENTO DE TUBULACAO DE PVC RIGIDO,COM JUNTA ELASTICA,C OM DIAMETRO NOMINAL DE 400MM,COMPREENDENDO CARGA E DESCARGA, ACERTO DE FUNDO DE VALA,COLOCACAO NA VALA,MONTAGEM E REATERR O ATE A GERATRIZ SUPERIOR DO TUBO CONSIDERANDO O MATERIAL DA PROPRIA ESCAVACAO E TESTE HIDROSTATICO,EXCLUSIVE TUBO E JUN TA ELASTICA</v>
          </cell>
          <cell r="C4760" t="str">
            <v>M</v>
          </cell>
        </row>
        <row r="4761">
          <cell r="A4761" t="str">
            <v>06.001.0258-A</v>
          </cell>
          <cell r="B4761" t="str">
            <v>ASSENTAMENTO DE TUBULACAO DE PVC RIGIDO,COM JUNTA ELASTICA,C OM DIAMETRO NOMINAL DE 400MM,COMPREENDENDO CARGA E DESCARGA, ACERTO DE FUNDO DE VALA,COLOCACAO NA VALA,MONTAGEM E REATERR O ATE A GERATRIZ SUPERIOR DO TUBO CONSIDERANDO O MATERIAL DA PROPRIA ESCAVACAO E TESTE HIDROSTATICO,EXCLUSIVE TUBO E JUN TA ELASTICA</v>
          </cell>
          <cell r="C4761" t="str">
            <v>M</v>
          </cell>
        </row>
        <row r="4762">
          <cell r="A4762" t="str">
            <v>06.001.0259-0</v>
          </cell>
          <cell r="B4762" t="str">
            <v>ASSENTAMENTO DE TUBULACAO DE PVC RIGIDO,COM JUNTA ELASTICA,C OM DIAMETRO NOMINAL DE 500MM,COMPREENDENDO CARGA E DESCARGA, ACERTO DE FUNDO DE VALA,COLOCACAO NA VALA,MONTAGEM E REATERR O ATE A GERATRIZ SUPERIOR DO TUBO CONSIDERANDO O MATERIAL DA PROPRIA ESCAVACAO E TESTE HIDROSTATICO,EXCLUSIVE TUBO E JUN TA ELASTICA</v>
          </cell>
          <cell r="C4762" t="str">
            <v>M</v>
          </cell>
        </row>
        <row r="4763">
          <cell r="A4763" t="str">
            <v>06.001.0259-A</v>
          </cell>
          <cell r="B4763" t="str">
            <v>ASSENTAMENTO DE TUBULACAO DE PVC RIGIDO,COM JUNTA ELASTICA,C OM DIAMETRO NOMINAL DE 500MM,COMPREENDENDO CARGA E DESCARGA, ACERTO DE FUNDO DE VALA,COLOCACAO NA VALA,MONTAGEM E REATERR O ATE A GERATRIZ SUPERIOR DO TUBO CONSIDERANDO O MATERIAL DA PROPRIA ESCAVACAO E TESTE HIDROSTATICO,EXCLUSIVE TUBO E JUN TA ELASTICA</v>
          </cell>
          <cell r="C4763" t="str">
            <v>M</v>
          </cell>
        </row>
        <row r="4764">
          <cell r="A4764" t="str">
            <v>06.001.0260-0</v>
          </cell>
          <cell r="B4764" t="str">
            <v xml:space="preserve">ASSENTAMENTO DE PECAS E ACESSORIOS DE PVC RIGIDO,COM JUNTA E LASTICA,COM DIAMETRO NOMINAL DE 50MM,EXCLUSIVE PECAS E JUNTA S ELASTICAS.CUSTO POR BOLSA   </v>
          </cell>
          <cell r="C4764" t="str">
            <v>UN</v>
          </cell>
        </row>
        <row r="4765">
          <cell r="A4765" t="str">
            <v>06.001.0260-A</v>
          </cell>
          <cell r="B4765" t="str">
            <v xml:space="preserve">ASSENTAMENTO DE PECAS E ACESSORIOS DE PVC RIGIDO,COM JUNTA E LASTICA,COM DIAMETRO NOMINAL DE 50MM,EXCLUSIVE PECAS E JUNTA S ELASTICAS.CUSTO POR BOLSA   </v>
          </cell>
          <cell r="C4765" t="str">
            <v>UN</v>
          </cell>
        </row>
        <row r="4766">
          <cell r="A4766" t="str">
            <v>06.001.0261-0</v>
          </cell>
          <cell r="B4766" t="str">
            <v xml:space="preserve">ASSENTAMENTO DE PECAS E ACESSORIOS DE PVC RIGIDO,COM JUNTA E LASTICA,COM DIAMETRO NOMINAL DE 75MM,EXCLUSIVE PECAS E JUNTA S ELASTICAS.CUSTO POR BOLSA   </v>
          </cell>
          <cell r="C4766" t="str">
            <v>UN</v>
          </cell>
        </row>
        <row r="4767">
          <cell r="A4767" t="str">
            <v>06.001.0261-A</v>
          </cell>
          <cell r="B4767" t="str">
            <v xml:space="preserve">ASSENTAMENTO DE PECAS E ACESSORIOS DE PVC RIGIDO,COM JUNTA E LASTICA,COM DIAMETRO NOMINAL DE 75MM,EXCLUSIVE PECAS E JUNTA S ELASTICAS.CUSTO POR BOLSA   </v>
          </cell>
          <cell r="C4767" t="str">
            <v>UN</v>
          </cell>
        </row>
        <row r="4768">
          <cell r="A4768" t="str">
            <v>06.001.0262-0</v>
          </cell>
          <cell r="B4768" t="str">
            <v xml:space="preserve">ASSENTAMENTO DE PECAS E ACESSORIOS DE PVC RIGIDO,COM JUNTA E LASTICA,COM DIAMETRO NOMINAL DE 100MM,EXCLUSIVE PECAS E JUNT AS ELASTICAS.CUSTO POR BOLSA   </v>
          </cell>
          <cell r="C4768" t="str">
            <v>UN</v>
          </cell>
        </row>
        <row r="4769">
          <cell r="A4769" t="str">
            <v>06.001.0262-A</v>
          </cell>
          <cell r="B4769" t="str">
            <v xml:space="preserve">ASSENTAMENTO DE PECAS E ACESSORIOS DE PVC RIGIDO,COM JUNTA E LASTICA,COM DIAMETRO NOMINAL DE 100MM,EXCLUSIVE PECAS E JUNT AS ELASTICAS.CUSTO POR BOLSA   </v>
          </cell>
          <cell r="C4769" t="str">
            <v>UN</v>
          </cell>
        </row>
        <row r="4770">
          <cell r="A4770" t="str">
            <v>06.001.0263-0</v>
          </cell>
          <cell r="B4770" t="str">
            <v xml:space="preserve">ASSENTAMENTO DE PECAS E ACESSORIOS DE PVC RIGIDO,COM JUNTA E LASTICA,COM DIAMETRO NOMINAL DE 150MM,EXCLUSIVE PECAS E JUNT AS ELASTICAS.CUSTO POR BOLSA   </v>
          </cell>
          <cell r="C4770" t="str">
            <v>UN</v>
          </cell>
        </row>
        <row r="4771">
          <cell r="A4771" t="str">
            <v>06.001.0263-A</v>
          </cell>
          <cell r="B4771" t="str">
            <v xml:space="preserve">ASSENTAMENTO DE PECAS E ACESSORIOS DE PVC RIGIDO,COM JUNTA E LASTICA,COM DIAMETRO NOMINAL DE 150MM,EXCLUSIVE PECAS E JUNT AS ELASTICAS.CUSTO POR BOLSA   </v>
          </cell>
          <cell r="C4771" t="str">
            <v>UN</v>
          </cell>
        </row>
        <row r="4772">
          <cell r="A4772" t="str">
            <v>06.001.0264-0</v>
          </cell>
          <cell r="B4772" t="str">
            <v xml:space="preserve">ASSENTAMENTO DE PECAS E ACESSORIOS DE PVC RIGIDO,COM JUNTA E LASTICA,COM DIAMETRO NOMINAL DE 200MM,EXCLUSIVE PECAS E JUNT AS ELASTICAS.CUSTO POR BOLSA   </v>
          </cell>
          <cell r="C4772" t="str">
            <v>UN</v>
          </cell>
        </row>
        <row r="4773">
          <cell r="A4773" t="str">
            <v>06.001.0264-A</v>
          </cell>
          <cell r="B4773" t="str">
            <v xml:space="preserve">ASSENTAMENTO DE PECAS E ACESSORIOS DE PVC RIGIDO,COM JUNTA E LASTICA,COM DIAMETRO NOMINAL DE 200MM,EXCLUSIVE PECAS E JUNT AS ELASTICAS.CUSTO POR BOLSA   </v>
          </cell>
          <cell r="C4773" t="str">
            <v>UN</v>
          </cell>
        </row>
        <row r="4774">
          <cell r="A4774" t="str">
            <v>06.001.0265-0</v>
          </cell>
          <cell r="B4774" t="str">
            <v xml:space="preserve">ASSENTAMENTO DE PECAS E ACESSORIOS DE PVC RIGIDO,COM JUNTA E LASTICA,COM DIAMETRO NOMINAL DE 250MM,EXCLUSIVE PECAS E JUNT AS ELASTICAS.CUSTO POR BOLSA   </v>
          </cell>
          <cell r="C4774" t="str">
            <v>UN</v>
          </cell>
        </row>
        <row r="4775">
          <cell r="A4775" t="str">
            <v>06.001.0265-A</v>
          </cell>
          <cell r="B4775" t="str">
            <v xml:space="preserve">ASSENTAMENTO DE PECAS E ACESSORIOS DE PVC RIGIDO,COM JUNTA E LASTICA,COM DIAMETRO NOMINAL DE 250MM,EXCLUSIVE PECAS E JUNT AS ELASTICAS.CUSTO POR BOLSA   </v>
          </cell>
          <cell r="C4775" t="str">
            <v>UN</v>
          </cell>
        </row>
        <row r="4776">
          <cell r="A4776" t="str">
            <v>06.001.0266-0</v>
          </cell>
          <cell r="B4776" t="str">
            <v xml:space="preserve">ASSENTAMENTO DE PECAS E ACESSORIOS DE PVC RIGIDO,COM JUNTA E LASTICA,COM DIAMETRO NOMINAL DE 300MM,EXCLUSIVE PECAS E JUNT AS ELASTICAS.CUSTO POR BOLSA   </v>
          </cell>
          <cell r="C4776" t="str">
            <v>UN</v>
          </cell>
        </row>
        <row r="4777">
          <cell r="A4777" t="str">
            <v>06.001.0266-A</v>
          </cell>
          <cell r="B4777" t="str">
            <v xml:space="preserve">ASSENTAMENTO DE PECAS E ACESSORIOS DE PVC RIGIDO,COM JUNTA E LASTICA,COM DIAMETRO NOMINAL DE 300MM,EXCLUSIVE PECAS E JUNT AS ELASTICAS.CUSTO POR BOLSA   </v>
          </cell>
          <cell r="C4777" t="str">
            <v>UN</v>
          </cell>
        </row>
        <row r="4778">
          <cell r="A4778" t="str">
            <v>06.001.0267-0</v>
          </cell>
          <cell r="B4778" t="str">
            <v xml:space="preserve">ASSENTAMENTO DE PECAS E ACESSORIOS DE PVC RIGIDO,COM JUNTA E LASTICA,COM DIAMETRO NOMINAL DE 350MM,EXCLUSIVE PECAS E JUNT AS ELASTICAS.CUSTO POR BOLSA   </v>
          </cell>
          <cell r="C4778" t="str">
            <v>UN</v>
          </cell>
        </row>
        <row r="4779">
          <cell r="A4779" t="str">
            <v>06.001.0267-A</v>
          </cell>
          <cell r="B4779" t="str">
            <v xml:space="preserve">ASSENTAMENTO DE PECAS E ACESSORIOS DE PVC RIGIDO,COM JUNTA E LASTICA,COM DIAMETRO NOMINAL DE 350MM,EXCLUSIVE PECAS E JUNT AS ELASTICAS.CUSTO POR BOLSA   </v>
          </cell>
          <cell r="C4779" t="str">
            <v>UN</v>
          </cell>
        </row>
        <row r="4780">
          <cell r="A4780" t="str">
            <v>06.001.0268-0</v>
          </cell>
          <cell r="B4780" t="str">
            <v xml:space="preserve">ASSENTAMENTO DE PECAS E ACESSORIOS DE PVC RIGIDO,COM JUNTA E LASTICA,COM DIAMETRO NOMINAL DE 400MM,EXCLUSIVE PECAS E JUNT AS ELASTICAS.CUSTO POR BOLSA   </v>
          </cell>
          <cell r="C4780" t="str">
            <v>UN</v>
          </cell>
        </row>
        <row r="4781">
          <cell r="A4781" t="str">
            <v>06.001.0268-A</v>
          </cell>
          <cell r="B4781" t="str">
            <v xml:space="preserve">ASSENTAMENTO DE PECAS E ACESSORIOS DE PVC RIGIDO,COM JUNTA E LASTICA,COM DIAMETRO NOMINAL DE 400MM,EXCLUSIVE PECAS E JUNT AS ELASTICAS.CUSTO POR BOLSA   </v>
          </cell>
          <cell r="C4781" t="str">
            <v>UN</v>
          </cell>
        </row>
        <row r="4782">
          <cell r="A4782" t="str">
            <v>06.001.0269-0</v>
          </cell>
          <cell r="B4782" t="str">
            <v xml:space="preserve">ASSENTAMENTO DE PECAS E ACESSORIOS DE PVC RIGIDO,COM JUNTA E LASTICA,COM DIAMETRO NOMINAL DE 500MM,EXCLUSIVE PECAS E JUNT AS ELASTICAS.CUSTO POR BOLSA   </v>
          </cell>
          <cell r="C4782" t="str">
            <v>UN</v>
          </cell>
        </row>
        <row r="4783">
          <cell r="A4783" t="str">
            <v>06.001.0269-A</v>
          </cell>
          <cell r="B4783" t="str">
            <v xml:space="preserve">ASSENTAMENTO DE PECAS E ACESSORIOS DE PVC RIGIDO,COM JUNTA E LASTICA,COM DIAMETRO NOMINAL DE 500MM,EXCLUSIVE PECAS E JUNT AS ELASTICAS.CUSTO POR BOLSA   </v>
          </cell>
          <cell r="C4783" t="str">
            <v>UN</v>
          </cell>
        </row>
        <row r="4784">
          <cell r="A4784" t="str">
            <v>06.001.0270-0</v>
          </cell>
          <cell r="B4784" t="str">
            <v xml:space="preserve">ASSENTAMENTO DE TUBO DE PVC ROSQUEAVEL,EXCLUSIVE FORNECIMENT O DESTE,INCLUSIVE MONTAGEM DAS CONEXOES E MATERIAIS PARA VED ACAO,DIAMETRO DE 1/2"   </v>
          </cell>
          <cell r="C4784" t="str">
            <v>M</v>
          </cell>
        </row>
        <row r="4785">
          <cell r="A4785" t="str">
            <v>06.001.0270-A</v>
          </cell>
          <cell r="B4785" t="str">
            <v xml:space="preserve">ASSENTAMENTO DE TUBO DE PVC ROSQUEAVEL,EXCLUSIVE FORNECIMENT O DESTE,INCLUSIVE MONTAGEM DAS CONEXOES E MATERIAIS PARA VED ACAO,DIAMETRO DE 1/2"   </v>
          </cell>
          <cell r="C4785" t="str">
            <v>M</v>
          </cell>
        </row>
        <row r="4786">
          <cell r="A4786" t="str">
            <v>06.001.0271-0</v>
          </cell>
          <cell r="B4786" t="str">
            <v xml:space="preserve">ASSENTAMENTO DE TUBO DE PVC ROSQUEAVEL,EXCLUSIVE FORNECIMENT O DESTE,INCLUSIVE MONTAGEM DAS CONEXOES E MATERIAIS PARA VED ACAO,DIAMETRO DE 3/4"   </v>
          </cell>
          <cell r="C4786" t="str">
            <v>M</v>
          </cell>
        </row>
        <row r="4787">
          <cell r="A4787" t="str">
            <v>06.001.0271-A</v>
          </cell>
          <cell r="B4787" t="str">
            <v xml:space="preserve">ASSENTAMENTO DE TUBO DE PVC ROSQUEAVEL,EXCLUSIVE FORNECIMENT O DESTE,INCLUSIVE MONTAGEM DAS CONEXOES E MATERIAIS PARA VED ACAO,DIAMETRO DE 3/4"   </v>
          </cell>
          <cell r="C4787" t="str">
            <v>M</v>
          </cell>
        </row>
        <row r="4788">
          <cell r="A4788" t="str">
            <v>06.001.0272-0</v>
          </cell>
          <cell r="B4788" t="str">
            <v xml:space="preserve">ASSENTAMENTO DE TUBO DE PVC ROSQUEAVEL,EXCLUSIVE FORNECIMENT O DESTE,INCLUSIVE MONTAGEM DAS CONEXOES E MATERIAIS PARA VED ACAO,DIAMETRO DE 1"   </v>
          </cell>
          <cell r="C4788" t="str">
            <v>M</v>
          </cell>
        </row>
        <row r="4789">
          <cell r="A4789" t="str">
            <v>06.001.0272-A</v>
          </cell>
          <cell r="B4789" t="str">
            <v xml:space="preserve">ASSENTAMENTO DE TUBO DE PVC ROSQUEAVEL,EXCLUSIVE FORNECIMENT O DESTE,INCLUSIVE MONTAGEM DAS CONEXOES E MATERIAIS PARA VED ACAO,DIAMETRO DE 1"   </v>
          </cell>
          <cell r="C4789" t="str">
            <v>M</v>
          </cell>
        </row>
        <row r="4790">
          <cell r="A4790" t="str">
            <v>06.001.0273-0</v>
          </cell>
          <cell r="B4790" t="str">
            <v xml:space="preserve">ASSENTAMENTO DE TUBO DE PVC ROSQUEAVEL,EXCLUSIVE FORNECIMENT O DESTE,INCLUSIVE MONTAGEM DAS CONEXOES E MATERIAIS PARA VED ACAO,DIAMETRO DE 1.1/2"   </v>
          </cell>
          <cell r="C4790" t="str">
            <v>M</v>
          </cell>
        </row>
        <row r="4791">
          <cell r="A4791" t="str">
            <v>06.001.0273-A</v>
          </cell>
          <cell r="B4791" t="str">
            <v xml:space="preserve">ASSENTAMENTO DE TUBO DE PVC ROSQUEAVEL,EXCLUSIVE FORNECIMENT O DESTE,INCLUSIVE MONTAGEM DAS CONEXOES E MATERIAIS PARA VED ACAO,DIAMETRO DE 1.1/2"   </v>
          </cell>
          <cell r="C4791" t="str">
            <v>M</v>
          </cell>
        </row>
        <row r="4792">
          <cell r="A4792" t="str">
            <v>06.001.0274-0</v>
          </cell>
          <cell r="B4792" t="str">
            <v xml:space="preserve">ASSENTAMENTO DE TUBO DE PVC ROSQUEAVEL,EXCLUSIVE FORNECIMENT O DESTE,INCLUSIVE MONTAGEM DAS CONEXOES E MATERIAIS PARA VED ACAO,DIAMETRO DE 2"   </v>
          </cell>
          <cell r="C4792" t="str">
            <v>M</v>
          </cell>
        </row>
        <row r="4793">
          <cell r="A4793" t="str">
            <v>06.001.0274-A</v>
          </cell>
          <cell r="B4793" t="str">
            <v xml:space="preserve">ASSENTAMENTO DE TUBO DE PVC ROSQUEAVEL,EXCLUSIVE FORNECIMENT O DESTE,INCLUSIVE MONTAGEM DAS CONEXOES E MATERIAIS PARA VED ACAO,DIAMETRO DE 2"   </v>
          </cell>
          <cell r="C4793" t="str">
            <v>M</v>
          </cell>
        </row>
        <row r="4794">
          <cell r="A4794" t="str">
            <v>06.001.0275-0</v>
          </cell>
          <cell r="B4794" t="str">
            <v xml:space="preserve">ASSENTAMENTO DE TUBO DE PVC ROSQUEAVEL,EXCLUSIVE FORNECIMENT O DESTE,INCLUSIVE MONTAGEM DAS CONEXOES E MATERIAIS PARA VED ACAO,DIAMETRO DE 3"   </v>
          </cell>
          <cell r="C4794" t="str">
            <v>M</v>
          </cell>
        </row>
        <row r="4795">
          <cell r="A4795" t="str">
            <v>06.001.0275-A</v>
          </cell>
          <cell r="B4795" t="str">
            <v xml:space="preserve">ASSENTAMENTO DE TUBO DE PVC ROSQUEAVEL,EXCLUSIVE FORNECIMENT O DESTE,INCLUSIVE MONTAGEM DAS CONEXOES E MATERIAIS PARA VED ACAO,DIAMETRO DE 3"   </v>
          </cell>
          <cell r="C4795" t="str">
            <v>M</v>
          </cell>
        </row>
        <row r="4796">
          <cell r="A4796" t="str">
            <v>06.001.0276-0</v>
          </cell>
          <cell r="B4796" t="str">
            <v xml:space="preserve">ASSENTAMENTO DE TUBO DE PVC ROSQUEAVEL,EXCLUSIVE FORNECIMENT O DESTE,INCLUSIVE MONTAGEM DAS CONEXOES E MATERIAIS PARA VED ACAO,DIAMETRO DE 4"   </v>
          </cell>
          <cell r="C4796" t="str">
            <v>M</v>
          </cell>
        </row>
        <row r="4797">
          <cell r="A4797" t="str">
            <v>06.001.0276-A</v>
          </cell>
          <cell r="B4797" t="str">
            <v xml:space="preserve">ASSENTAMENTO DE TUBO DE PVC ROSQUEAVEL,EXCLUSIVE FORNECIMENT O DESTE,INCLUSIVE MONTAGEM DAS CONEXOES E MATERIAIS PARA VED ACAO,DIAMETRO DE 4"   </v>
          </cell>
          <cell r="C4797" t="str">
            <v>M</v>
          </cell>
        </row>
        <row r="4798">
          <cell r="A4798" t="str">
            <v>06.001.0300-0</v>
          </cell>
          <cell r="B4798" t="str">
            <v xml:space="preserve">MONTAGEM DE COMPORTA QUADRADA OU CIRCULAR COM DIMENSOES MAIO RES QUE 0,70 X 0,70M,INCLUSIVE OS MATERIAIS NECESSARIOS A MO NTAGEM,EXCETO CHUMBADORES   </v>
          </cell>
          <cell r="C4798" t="str">
            <v>UN</v>
          </cell>
        </row>
        <row r="4799">
          <cell r="A4799" t="str">
            <v>06.001.0300-A</v>
          </cell>
          <cell r="B4799" t="str">
            <v xml:space="preserve">MONTAGEM DE COMPORTA QUADRADA OU CIRCULAR COM DIMENSOES MAIO RES QUE 0,70 X 0,70M,INCLUSIVE OS MATERIAIS NECESSARIOS A MO NTAGEM,EXCETO CHUMBADORES   </v>
          </cell>
          <cell r="C4799" t="str">
            <v>UN</v>
          </cell>
        </row>
        <row r="4800">
          <cell r="A4800" t="str">
            <v>06.001.0301-0</v>
          </cell>
          <cell r="B4800" t="str">
            <v xml:space="preserve">MONTAGEM DE COMPORTA QUADRADA OU CIRCULAR COM DIMENSOES ATE 0.70 X 0.70M,INCLUSIVE OS MATERIAIS NECESSARIOS A MONTAGEM,E XCETO CHUMBADORES   </v>
          </cell>
          <cell r="C4800" t="str">
            <v>UN</v>
          </cell>
        </row>
        <row r="4801">
          <cell r="A4801" t="str">
            <v>06.001.0301-A</v>
          </cell>
          <cell r="B4801" t="str">
            <v xml:space="preserve">MONTAGEM DE COMPORTA QUADRADA OU CIRCULAR COM DIMENSOES ATE 0.70 X 0.70M,INCLUSIVE OS MATERIAIS NECESSARIOS A MONTAGEM,E XCETO CHUMBADORES   </v>
          </cell>
          <cell r="C4801" t="str">
            <v>UN</v>
          </cell>
        </row>
        <row r="4802">
          <cell r="A4802" t="str">
            <v>06.001.0305-0</v>
          </cell>
          <cell r="B4802" t="str">
            <v xml:space="preserve">MONTAGEM DE PEDESTAL E HASTE SIMPLES PARA ACIONAMENTO DE COM PORTA,ADUFA,VALVULA OU REGISTRO,INCLUSIVE OS MATERIAIS NECES SARIOS A MONTAGEM,EXCETO CHUMBADORES.CUSTO POR CONJUNTO   </v>
          </cell>
          <cell r="C4802" t="str">
            <v>UN</v>
          </cell>
        </row>
        <row r="4803">
          <cell r="A4803" t="str">
            <v>06.001.0305-A</v>
          </cell>
          <cell r="B4803" t="str">
            <v xml:space="preserve">MONTAGEM DE PEDESTAL E HASTE SIMPLES PARA ACIONAMENTO DE COM PORTA,ADUFA,VALVULA OU REGISTRO,INCLUSIVE OS MATERIAIS NECES SARIOS A MONTAGEM,EXCETO CHUMBADORES.CUSTO POR CONJUNTO   </v>
          </cell>
          <cell r="C4803" t="str">
            <v>UN</v>
          </cell>
        </row>
        <row r="4804">
          <cell r="A4804" t="str">
            <v>06.001.0306-0</v>
          </cell>
          <cell r="B4804" t="str">
            <v xml:space="preserve">MONTAGEM DE ADUFA DE PAREDE COM FLANGE,DIAMETRO DE 150MM,EXC LUSIVE FORNECIMENTO DOS PARAFUSOS DE FIXACAO    </v>
          </cell>
          <cell r="C4804" t="str">
            <v>UN</v>
          </cell>
        </row>
        <row r="4805">
          <cell r="A4805" t="str">
            <v>06.001.0306-A</v>
          </cell>
          <cell r="B4805" t="str">
            <v xml:space="preserve">MONTAGEM DE ADUFA DE PAREDE COM FLANGE,DIAMETRO DE 150MM,EXC LUSIVE FORNECIMENTO DOS PARAFUSOS DE FIXACAO    </v>
          </cell>
          <cell r="C4805" t="str">
            <v>UN</v>
          </cell>
        </row>
        <row r="4806">
          <cell r="A4806" t="str">
            <v>06.001.0307-0</v>
          </cell>
          <cell r="B4806" t="str">
            <v xml:space="preserve">MONTAGEM DE ADUFA DE PAREDE COM FLANGE,DIAMETRO DE 200MM,EXC LUSIVE FORNECIMENTO DE PARAFUSOS DE FIXACAO    </v>
          </cell>
          <cell r="C4806" t="str">
            <v>UN</v>
          </cell>
        </row>
        <row r="4807">
          <cell r="A4807" t="str">
            <v>06.001.0307-A</v>
          </cell>
          <cell r="B4807" t="str">
            <v xml:space="preserve">MONTAGEM DE ADUFA DE PAREDE COM FLANGE,DIAMETRO DE 200MM,EXC LUSIVE FORNECIMENTO DE PARAFUSOS DE FIXACAO    </v>
          </cell>
          <cell r="C4807" t="str">
            <v>UN</v>
          </cell>
        </row>
        <row r="4808">
          <cell r="A4808" t="str">
            <v>06.001.0308-0</v>
          </cell>
          <cell r="B4808" t="str">
            <v xml:space="preserve">MONTAGEM DE ADUFA DE PAREDES COM FLANGE,DIAMETRO DE 250MM,EX CLUSIVE FORNECIMENTO DE PARAFUSOS DE FIXACAO    </v>
          </cell>
          <cell r="C4808" t="str">
            <v>UN</v>
          </cell>
        </row>
        <row r="4809">
          <cell r="A4809" t="str">
            <v>06.001.0308-A</v>
          </cell>
          <cell r="B4809" t="str">
            <v xml:space="preserve">MONTAGEM DE ADUFA DE PAREDES COM FLANGE,DIAMETRO DE 250MM,EX CLUSIVE FORNECIMENTO DE PARAFUSOS DE FIXACAO    </v>
          </cell>
          <cell r="C4809" t="str">
            <v>UN</v>
          </cell>
        </row>
        <row r="4810">
          <cell r="A4810" t="str">
            <v>06.001.0309-0</v>
          </cell>
          <cell r="B4810" t="str">
            <v xml:space="preserve">MONTAGEM DE ADUFA DE PAREDE COM FLANGE,DIAMETRO DE 300MM,EXC LUSIVE FORNECIMENTO DE PARAFUSOS DE FIXACAO    </v>
          </cell>
          <cell r="C4810" t="str">
            <v>UN</v>
          </cell>
        </row>
        <row r="4811">
          <cell r="A4811" t="str">
            <v>06.001.0309-A</v>
          </cell>
          <cell r="B4811" t="str">
            <v xml:space="preserve">MONTAGEM DE ADUFA DE PAREDE COM FLANGE,DIAMETRO DE 300MM,EXC LUSIVE FORNECIMENTO DE PARAFUSOS DE FIXACAO    </v>
          </cell>
          <cell r="C4811" t="str">
            <v>UN</v>
          </cell>
        </row>
        <row r="4812">
          <cell r="A4812" t="str">
            <v>06.001.0310-0</v>
          </cell>
          <cell r="B4812" t="str">
            <v xml:space="preserve">MONTAGEM DE ADUFA DE PAREDE COM FLANGE,DIAMETRO DE 400MM,EXC LUSIVE FORNECIMENTO DOS PARAFUSOS DE FIXACAO    </v>
          </cell>
          <cell r="C4812" t="str">
            <v>UN</v>
          </cell>
        </row>
        <row r="4813">
          <cell r="A4813" t="str">
            <v>06.001.0310-A</v>
          </cell>
          <cell r="B4813" t="str">
            <v xml:space="preserve">MONTAGEM DE ADUFA DE PAREDE COM FLANGE,DIAMETRO DE 400MM,EXC LUSIVE FORNECIMENTO DOS PARAFUSOS DE FIXACAO    </v>
          </cell>
          <cell r="C4813" t="str">
            <v>UN</v>
          </cell>
        </row>
        <row r="4814">
          <cell r="A4814" t="str">
            <v>06.001.0311-0</v>
          </cell>
          <cell r="B4814" t="str">
            <v xml:space="preserve">MONTAGEM DE ADUFA DE PAREDE COM FLANGE,DIAMETRO DE 500MM,EXC LUSIVE FORNECIMENTO DOS PARAFUSOS DE FIXACAO    </v>
          </cell>
          <cell r="C4814" t="str">
            <v>UN</v>
          </cell>
        </row>
        <row r="4815">
          <cell r="A4815" t="str">
            <v>06.001.0311-A</v>
          </cell>
          <cell r="B4815" t="str">
            <v xml:space="preserve">MONTAGEM DE ADUFA DE PAREDE COM FLANGE,DIAMETRO DE 500MM,EXC LUSIVE FORNECIMENTO DOS PARAFUSOS DE FIXACAO    </v>
          </cell>
          <cell r="C4815" t="str">
            <v>UN</v>
          </cell>
        </row>
        <row r="4816">
          <cell r="A4816" t="str">
            <v>06.001.0312-0</v>
          </cell>
          <cell r="B4816" t="str">
            <v xml:space="preserve">MONTAGEM DE ADUFA DE PAREDE COM FLANGE,DIAMETRO DE 600MM,EXC LUSIVE FORNECIMENTO DOS PARAFUSOS DE FIXACAO    </v>
          </cell>
          <cell r="C4816" t="str">
            <v>UN</v>
          </cell>
        </row>
        <row r="4817">
          <cell r="A4817" t="str">
            <v>06.001.0312-A</v>
          </cell>
          <cell r="B4817" t="str">
            <v xml:space="preserve">MONTAGEM DE ADUFA DE PAREDE COM FLANGE,DIAMETRO DE 600MM,EXC LUSIVE FORNECIMENTO DOS PARAFUSOS DE FIXACAO    </v>
          </cell>
          <cell r="C4817" t="str">
            <v>UN</v>
          </cell>
        </row>
        <row r="4818">
          <cell r="A4818" t="str">
            <v>06.001.0313-0</v>
          </cell>
          <cell r="B4818" t="str">
            <v xml:space="preserve">MONTAGEM DE ADUFA DE FUNDO COM FLANGE,DIAMETRO DE 150MM,EXCL USIVE FORNECIMENTO DOS PARAFUSOS DE FIXACAO    </v>
          </cell>
          <cell r="C4818" t="str">
            <v>UN</v>
          </cell>
        </row>
        <row r="4819">
          <cell r="A4819" t="str">
            <v>06.001.0313-A</v>
          </cell>
          <cell r="B4819" t="str">
            <v xml:space="preserve">MONTAGEM DE ADUFA DE FUNDO COM FLANGE,DIAMETRO DE 150MM,EXCL USIVE FORNECIMENTO DOS PARAFUSOS DE FIXACAO    </v>
          </cell>
          <cell r="C4819" t="str">
            <v>UN</v>
          </cell>
        </row>
        <row r="4820">
          <cell r="A4820" t="str">
            <v>06.001.0314-0</v>
          </cell>
          <cell r="B4820" t="str">
            <v xml:space="preserve">MONTAGEM DE ADUFA DE FUNDO COM FLANGE,DIAMETRO DE 200MM,EXCL USIVE FORNECIMENTO DOS PARAFUSOS DE FIXACAO    </v>
          </cell>
          <cell r="C4820" t="str">
            <v>UN</v>
          </cell>
        </row>
        <row r="4821">
          <cell r="A4821" t="str">
            <v>06.001.0314-A</v>
          </cell>
          <cell r="B4821" t="str">
            <v xml:space="preserve">MONTAGEM DE ADUFA DE FUNDO COM FLANGE,DIAMETRO DE 200MM,EXCL USIVE FORNECIMENTO DOS PARAFUSOS DE FIXACAO    </v>
          </cell>
          <cell r="C4821" t="str">
            <v>UN</v>
          </cell>
        </row>
        <row r="4822">
          <cell r="A4822" t="str">
            <v>06.001.0315-0</v>
          </cell>
          <cell r="B4822" t="str">
            <v xml:space="preserve">MONTAGEM DE ADUFA DE FUNDO COM FLANGE,DIAMETRO DE 250MM,EXCL USIVE FORNECIMENTO DOS PARAFUSOS DE FIXACAO    </v>
          </cell>
          <cell r="C4822" t="str">
            <v>UN</v>
          </cell>
        </row>
        <row r="4823">
          <cell r="A4823" t="str">
            <v>06.001.0315-A</v>
          </cell>
          <cell r="B4823" t="str">
            <v xml:space="preserve">MONTAGEM DE ADUFA DE FUNDO COM FLANGE,DIAMETRO DE 250MM,EXCL USIVE FORNECIMENTO DOS PARAFUSOS DE FIXACAO    </v>
          </cell>
          <cell r="C4823" t="str">
            <v>UN</v>
          </cell>
        </row>
        <row r="4824">
          <cell r="A4824" t="str">
            <v>06.001.0316-0</v>
          </cell>
          <cell r="B4824" t="str">
            <v xml:space="preserve">MONTAGEM DE ADUFA DE FUNDO COM FLANGE,DIAMETRO DE 300MM,EXCL USIVE FORNECIMENTO DE PARAFUSOS DE FIXACAO    </v>
          </cell>
          <cell r="C4824" t="str">
            <v>UN</v>
          </cell>
        </row>
        <row r="4825">
          <cell r="A4825" t="str">
            <v>06.001.0316-A</v>
          </cell>
          <cell r="B4825" t="str">
            <v xml:space="preserve">MONTAGEM DE ADUFA DE FUNDO COM FLANGE,DIAMETRO DE 300MM,EXCL USIVE FORNECIMENTO DE PARAFUSOS DE FIXACAO    </v>
          </cell>
          <cell r="C4825" t="str">
            <v>UN</v>
          </cell>
        </row>
        <row r="4826">
          <cell r="A4826" t="str">
            <v>06.001.0317-0</v>
          </cell>
          <cell r="B4826" t="str">
            <v xml:space="preserve">MONTAGEM DE ADUFA DE FUNDO COM FLANGE,DIAMETRO DE 400MM,EXCL USIVE FORNECIMENTO DE PARAFUSOS DE FIXACAO    </v>
          </cell>
          <cell r="C4826" t="str">
            <v>UN</v>
          </cell>
        </row>
        <row r="4827">
          <cell r="A4827" t="str">
            <v>06.001.0317-A</v>
          </cell>
          <cell r="B4827" t="str">
            <v xml:space="preserve">MONTAGEM DE ADUFA DE FUNDO COM FLANGE,DIAMETRO DE 400MM,EXCL USIVE FORNECIMENTO DE PARAFUSOS DE FIXACAO    </v>
          </cell>
          <cell r="C4827" t="str">
            <v>UN</v>
          </cell>
        </row>
        <row r="4828">
          <cell r="A4828" t="str">
            <v>06.001.0318-0</v>
          </cell>
          <cell r="B4828" t="str">
            <v xml:space="preserve">MONTAGEM DE 1 MANCAL INTERMEDIARIO E 1 HASTE DE PROLONGAMENT O EM PEDESTAIS DE COMANDO OU MANOBRA    </v>
          </cell>
          <cell r="C4828" t="str">
            <v>UN</v>
          </cell>
        </row>
        <row r="4829">
          <cell r="A4829" t="str">
            <v>06.001.0318-A</v>
          </cell>
          <cell r="B4829" t="str">
            <v xml:space="preserve">MONTAGEM DE 1 MANCAL INTERMEDIARIO E 1 HASTE DE PROLONGAMENT O EM PEDESTAIS DE COMANDO OU MANOBRA    </v>
          </cell>
          <cell r="C4829" t="str">
            <v>UN</v>
          </cell>
        </row>
        <row r="4830">
          <cell r="A4830" t="str">
            <v>06.001.0319-0</v>
          </cell>
          <cell r="B4830" t="str">
            <v xml:space="preserve">ASSENTAMENTO DE TAMPAO DE F║F║,TIPO QUADRADO,ATE 0,25 X 0,25 M,ASSENTADO COM ARGAMASSA DE CIMENTO E AREIA,NO TRACO 1:4 EM VOLUME,EXCLUSIVE TAMPAO   </v>
          </cell>
          <cell r="C4830" t="str">
            <v>UN</v>
          </cell>
        </row>
        <row r="4831">
          <cell r="A4831" t="str">
            <v>06.001.0319-A</v>
          </cell>
          <cell r="B4831" t="str">
            <v xml:space="preserve">ASSENTAMENTO DE TAMPAO DE F║F║,TIPO QUADRADO,ATE 0,25 X 0,25 M,ASSENTADO COM ARGAMASSA DE CIMENTO E AREIA,NO TRACO 1:4 EM VOLUME,EXCLUSIVE TAMPAO   </v>
          </cell>
          <cell r="C4831" t="str">
            <v>UN</v>
          </cell>
        </row>
        <row r="4832">
          <cell r="A4832" t="str">
            <v>06.001.0320-0</v>
          </cell>
          <cell r="B4832" t="str">
            <v xml:space="preserve">ASSENTAMENTO DE TAMPAO DE F║F║,TIPO QUADRADO,COM MAIS DE 0,5 0 X 0,50M ATE 1,00 X 1,00M,ASSENTADO C0M ARGAMASSA DE CIMENT O E AREIA,NO TRACO 1:4 EM VOLUME,EXCLUSIVE O TAMPAO   </v>
          </cell>
          <cell r="C4832" t="str">
            <v>UN</v>
          </cell>
        </row>
        <row r="4833">
          <cell r="A4833" t="str">
            <v>06.001.0320-A</v>
          </cell>
          <cell r="B4833" t="str">
            <v xml:space="preserve">ASSENTAMENTO DE TAMPAO DE F║F║,TIPO QUADRADO,COM MAIS DE 0,5 0 X 0,50M ATE 1,00 X 1,00M,ASSENTADO C0M ARGAMASSA DE CIMENT O E AREIA,NO TRACO 1:4 EM VOLUME,EXCLUSIVE O TAMPAO   </v>
          </cell>
          <cell r="C4833" t="str">
            <v>UN</v>
          </cell>
        </row>
        <row r="4834">
          <cell r="A4834" t="str">
            <v>06.001.0325-0</v>
          </cell>
          <cell r="B4834" t="str">
            <v xml:space="preserve">ASSENTAMENTO DE TAMPAO DE F║F║,TIPO CIRCULAR,COM DIAMETRO AC IMA DE 0,60M E ATE 1,00M,ASSENTADO COM ARGASSA DE CIMENTO E AREIA,NO TRACO 1:4 EM VOLUME,EXCLUSIVE TAMPAO   </v>
          </cell>
          <cell r="C4834" t="str">
            <v>UN</v>
          </cell>
        </row>
        <row r="4835">
          <cell r="A4835" t="str">
            <v>06.001.0325-A</v>
          </cell>
          <cell r="B4835" t="str">
            <v xml:space="preserve">ASSENTAMENTO DE TAMPAO DE F║F║,TIPO CIRCULAR,COM DIAMETRO AC IMA DE 0,60M E ATE 1,00M,ASSENTADO COM ARGASSA DE CIMENTO E AREIA,NO TRACO 1:4 EM VOLUME,EXCLUSIVE TAMPAO   </v>
          </cell>
          <cell r="C4835" t="str">
            <v>UN</v>
          </cell>
        </row>
        <row r="4836">
          <cell r="A4836" t="str">
            <v>06.001.0327-0</v>
          </cell>
          <cell r="B4836" t="str">
            <v xml:space="preserve">ASSENTAMENTO DE TAMPAO DE F║F║,TIPO CIRCULAR,COM DIAMETRO DE 0,40 A 0,60M,ASSENTADO COM ARGAMASSA DE CIMENTO E AREIA,NO TRACO 1:4 EM VOLUME,EXCLUSIVE TAMPAO   </v>
          </cell>
          <cell r="C4836" t="str">
            <v>UN</v>
          </cell>
        </row>
        <row r="4837">
          <cell r="A4837" t="str">
            <v>06.001.0327-A</v>
          </cell>
          <cell r="B4837" t="str">
            <v xml:space="preserve">ASSENTAMENTO DE TAMPAO DE F║F║,TIPO CIRCULAR,COM DIAMETRO DE 0,40 A 0,60M,ASSENTADO COM ARGAMASSA DE CIMENTO E AREIA,NO TRACO 1:4 EM VOLUME,EXCLUSIVE TAMPAO   </v>
          </cell>
          <cell r="C4837" t="str">
            <v>UN</v>
          </cell>
        </row>
        <row r="4838">
          <cell r="A4838" t="str">
            <v>06.001.0328-0</v>
          </cell>
          <cell r="B4838" t="str">
            <v xml:space="preserve">ASSENTAMENTO DE TAMPAO DE F║F║,TIPO CIRCULAR,COM DIAMETRO DE 0,60M E ATE 225KG,ASSENTADO COM ARGAMASSA DE CIMENTO E AREI A,NO TRACO 1:4 EM VOLUME,EXCLUSIVE TAMPAO   </v>
          </cell>
          <cell r="C4838" t="str">
            <v>UN</v>
          </cell>
        </row>
        <row r="4839">
          <cell r="A4839" t="str">
            <v>06.001.0328-A</v>
          </cell>
          <cell r="B4839" t="str">
            <v xml:space="preserve">ASSENTAMENTO DE TAMPAO DE F║F║,TIPO CIRCULAR,COM DIAMETRO DE 0,60M E ATE 225KG,ASSENTADO COM ARGAMASSA DE CIMENTO E AREI A,NO TRACO 1:4 EM VOLUME,EXCLUSIVE TAMPAO   </v>
          </cell>
          <cell r="C4839" t="str">
            <v>UN</v>
          </cell>
        </row>
        <row r="4840">
          <cell r="A4840" t="str">
            <v>06.001.0329-0</v>
          </cell>
          <cell r="B4840" t="str">
            <v xml:space="preserve">ASSENTAMENTO DE TAMPAO DE F║F║,DE TRES SECOES,COM LARGURA AT E 1,60M,ASSENTADO COM ARGAMASSA DE CIMENTO E AREIA,NO TRACO 1:4 EM VOLUME,EXCLUSIVE TAMPAO   </v>
          </cell>
          <cell r="C4840" t="str">
            <v>UN</v>
          </cell>
        </row>
        <row r="4841">
          <cell r="A4841" t="str">
            <v>06.001.0329-A</v>
          </cell>
          <cell r="B4841" t="str">
            <v xml:space="preserve">ASSENTAMENTO DE TAMPAO DE F║F║,DE TRES SECOES,COM LARGURA AT E 1,60M,ASSENTADO COM ARGAMASSA DE CIMENTO E AREIA,NO TRACO 1:4 EM VOLUME,EXCLUSIVE TAMPAO   </v>
          </cell>
          <cell r="C4841" t="str">
            <v>UN</v>
          </cell>
        </row>
        <row r="4842">
          <cell r="A4842" t="str">
            <v>06.001.0330-0</v>
          </cell>
          <cell r="B4842" t="str">
            <v xml:space="preserve">ASSENTAMENTO DE TAMPAO DE F║F║,DE QUATRO SECOES,COM LARGURA MINIMA DE 2,00M,ASSENTADO COM ARGAMASSA DE CIMENTO E AREIA,N O TRACO 1:4 EM VOLUME,EXCLUSIVE TAMPAO   </v>
          </cell>
          <cell r="C4842" t="str">
            <v>UN</v>
          </cell>
        </row>
        <row r="4843">
          <cell r="A4843" t="str">
            <v>06.001.0330-A</v>
          </cell>
          <cell r="B4843" t="str">
            <v xml:space="preserve">ASSENTAMENTO DE TAMPAO DE F║F║,DE QUATRO SECOES,COM LARGURA MINIMA DE 2,00M,ASSENTADO COM ARGAMASSA DE CIMENTO E AREIA,N O TRACO 1:4 EM VOLUME,EXCLUSIVE TAMPAO   </v>
          </cell>
          <cell r="C4843" t="str">
            <v>UN</v>
          </cell>
        </row>
        <row r="4844">
          <cell r="A4844" t="str">
            <v>06.001.0331-0</v>
          </cell>
          <cell r="B4844" t="str">
            <v xml:space="preserve">ASSENTAMENTO DE TAMPAO DE F║F║,DE SETE SECOES,COM LARGURA MI NIMA DE 4,00M,ASSENTADO COM ARGAMASSA DE CIMENTO E AREIA,NO TRACO 1:4 EM VOLUME,EXCLUSIVE TAMPAO   </v>
          </cell>
          <cell r="C4844" t="str">
            <v>UN</v>
          </cell>
        </row>
        <row r="4845">
          <cell r="A4845" t="str">
            <v>06.001.0331-A</v>
          </cell>
          <cell r="B4845" t="str">
            <v xml:space="preserve">ASSENTAMENTO DE TAMPAO DE F║F║,DE SETE SECOES,COM LARGURA MI NIMA DE 4,00M,ASSENTADO COM ARGAMASSA DE CIMENTO E AREIA,NO TRACO 1:4 EM VOLUME,EXCLUSIVE TAMPAO   </v>
          </cell>
          <cell r="C4845" t="str">
            <v>UN</v>
          </cell>
        </row>
        <row r="4846">
          <cell r="A4846" t="str">
            <v>06.001.0332-0</v>
          </cell>
          <cell r="B4846" t="str">
            <v xml:space="preserve">ASSENTAMENTO DE TAMPAO DE F║F║,DE 30 X 90CM,PARA CAIXA DE RA LO,ASSENTADO COM ARGAMASSA DE CIMENTO E AREIA,NO TRACO 1:4 E M VOLUME,EXCLUSIVE TAMPAO   </v>
          </cell>
          <cell r="C4846" t="str">
            <v>UN</v>
          </cell>
        </row>
        <row r="4847">
          <cell r="A4847" t="str">
            <v>06.001.0332-A</v>
          </cell>
          <cell r="B4847" t="str">
            <v xml:space="preserve">ASSENTAMENTO DE TAMPAO DE F║F║,DE 30 X 90CM,PARA CAIXA DE RA LO,ASSENTADO COM ARGAMASSA DE CIMENTO E AREIA,NO TRACO 1:4 E M VOLUME,EXCLUSIVE TAMPAO   </v>
          </cell>
          <cell r="C4847" t="str">
            <v>UN</v>
          </cell>
        </row>
        <row r="4848">
          <cell r="A4848" t="str">
            <v>06.001.0335-0</v>
          </cell>
          <cell r="B4848" t="str">
            <v xml:space="preserve">ASSENTAMENTO DE CAIXA DE PASSEIO PARA REGISTRO EM F║F║,PADRA O CEDAE,ASSENTADA COM ARGAMASSA DE CIMENTO E AREIA,NO TRACO 1:4 EM VOLUME,EXCLUSIVE TAMPAO   </v>
          </cell>
          <cell r="C4848" t="str">
            <v>UN</v>
          </cell>
        </row>
        <row r="4849">
          <cell r="A4849" t="str">
            <v>06.001.0335-A</v>
          </cell>
          <cell r="B4849" t="str">
            <v xml:space="preserve">ASSENTAMENTO DE CAIXA DE PASSEIO PARA REGISTRO EM F║F║,PADRA O CEDAE,ASSENTADA COM ARGAMASSA DE CIMENTO E AREIA,NO TRACO 1:4 EM VOLUME,EXCLUSIVE TAMPAO   </v>
          </cell>
          <cell r="C4849" t="str">
            <v>UN</v>
          </cell>
        </row>
        <row r="4850">
          <cell r="A4850" t="str">
            <v>06.001.0500-0</v>
          </cell>
          <cell r="B4850" t="str">
            <v>ASSENTAMENTO DE TUBULACAO DE FERRO FUNDIDO,COM JUNTA ELASTIC A,PARA SISTEMAS DE ESCOAMENTO FORCADO DE AGUA OU ESGOTO,COMP REENDENDO CARGA E DESCARGA,ACERTO DE FUNDO DE VALA,COLOCACAO NA VALA,MONTAGEM E REATERRO ATE A GERATRIZ SUPERIOR DO TUBO CONSIDERANDO MATERIAL DA PROPRIA ESCAVACAO E TESTE HIDROSTA TICO,EXCL.FORN.DO TUBO E JUNTA ELASTICA,COM DIAMETRO DE 50MM</v>
          </cell>
          <cell r="C4850" t="str">
            <v>M</v>
          </cell>
        </row>
        <row r="4851">
          <cell r="A4851" t="str">
            <v>06.001.0500-A</v>
          </cell>
          <cell r="B4851" t="str">
            <v>ASSENTAMENTO DE TUBULACAO DE FERRO FUNDIDO,COM JUNTA ELASTIC A,PARA SISTEMAS DE ESCOAMENTO FORCADO DE AGUA OU ESGOTO,COMP REENDENDO CARGA E DESCARGA,ACERTO DE FUNDO DE VALA,COLOCACAO NA VALA,MONTAGEM E REATERRO ATE A GERATRIZ SUPERIOR DO TUBO CONSIDERANDO MATERIAL DA PROPRIA ESCAVACAO E TESTE HIDROSTA TICO,EXCL.FORN.DO TUBO E JUNTA ELASTICA,COM DIAMETRO DE 50MM</v>
          </cell>
          <cell r="C4851" t="str">
            <v>M</v>
          </cell>
        </row>
        <row r="4852">
          <cell r="A4852" t="str">
            <v>06.001.0501-0</v>
          </cell>
          <cell r="B485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ELAST.,C/DIAMETR.DE 75 OU 80MM</v>
          </cell>
          <cell r="C4852" t="str">
            <v>M</v>
          </cell>
        </row>
        <row r="4853">
          <cell r="A4853" t="str">
            <v>06.001.0501-A</v>
          </cell>
          <cell r="B485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ELAST.,C/DIAMETR.DE 75 OU 80MM</v>
          </cell>
          <cell r="C4853" t="str">
            <v>M</v>
          </cell>
        </row>
        <row r="4854">
          <cell r="A4854" t="str">
            <v>06.001.0502-0</v>
          </cell>
          <cell r="B4854"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100MM</v>
          </cell>
          <cell r="C4854" t="str">
            <v>M</v>
          </cell>
        </row>
        <row r="4855">
          <cell r="A4855" t="str">
            <v>06.001.0502-A</v>
          </cell>
          <cell r="B485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100MM</v>
          </cell>
          <cell r="C4855" t="str">
            <v>M</v>
          </cell>
        </row>
        <row r="4856">
          <cell r="A4856" t="str">
            <v>06.001.0503-0</v>
          </cell>
          <cell r="B485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150MM</v>
          </cell>
          <cell r="C4856" t="str">
            <v>M</v>
          </cell>
        </row>
        <row r="4857">
          <cell r="A4857" t="str">
            <v>06.001.0503-A</v>
          </cell>
          <cell r="B4857"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150MM</v>
          </cell>
          <cell r="C4857" t="str">
            <v>M</v>
          </cell>
        </row>
        <row r="4858">
          <cell r="A4858" t="str">
            <v>06.001.0504-0</v>
          </cell>
          <cell r="B4858"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200MM</v>
          </cell>
          <cell r="C4858" t="str">
            <v>M</v>
          </cell>
        </row>
        <row r="4859">
          <cell r="A4859" t="str">
            <v>06.001.0504-A</v>
          </cell>
          <cell r="B4859"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200MM</v>
          </cell>
          <cell r="C4859" t="str">
            <v>M</v>
          </cell>
        </row>
        <row r="4860">
          <cell r="A4860" t="str">
            <v>06.001.0505-0</v>
          </cell>
          <cell r="B4860"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250MM</v>
          </cell>
          <cell r="C4860" t="str">
            <v>M</v>
          </cell>
        </row>
        <row r="4861">
          <cell r="A4861" t="str">
            <v>06.001.0505-A</v>
          </cell>
          <cell r="B4861"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250MM</v>
          </cell>
          <cell r="C4861" t="str">
            <v>M</v>
          </cell>
        </row>
        <row r="4862">
          <cell r="A4862" t="str">
            <v>06.001.0506-0</v>
          </cell>
          <cell r="B486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300MM</v>
          </cell>
          <cell r="C4862" t="str">
            <v>M</v>
          </cell>
        </row>
        <row r="4863">
          <cell r="A4863" t="str">
            <v>06.001.0506-A</v>
          </cell>
          <cell r="B486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300MM</v>
          </cell>
          <cell r="C4863" t="str">
            <v>M</v>
          </cell>
        </row>
        <row r="4864">
          <cell r="A4864" t="str">
            <v>06.001.0507-0</v>
          </cell>
          <cell r="B4864"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350MM</v>
          </cell>
          <cell r="C4864" t="str">
            <v>M</v>
          </cell>
        </row>
        <row r="4865">
          <cell r="A4865" t="str">
            <v>06.001.0507-A</v>
          </cell>
          <cell r="B486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350MM</v>
          </cell>
          <cell r="C4865" t="str">
            <v>M</v>
          </cell>
        </row>
        <row r="4866">
          <cell r="A4866" t="str">
            <v>06.001.0508-0</v>
          </cell>
          <cell r="B486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400MM</v>
          </cell>
          <cell r="C4866" t="str">
            <v>M</v>
          </cell>
        </row>
        <row r="4867">
          <cell r="A4867" t="str">
            <v>06.001.0508-A</v>
          </cell>
          <cell r="B4867"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400MM</v>
          </cell>
          <cell r="C4867" t="str">
            <v>M</v>
          </cell>
        </row>
        <row r="4868">
          <cell r="A4868" t="str">
            <v>06.001.0509-0</v>
          </cell>
          <cell r="B4868"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450MM</v>
          </cell>
          <cell r="C4868" t="str">
            <v>M</v>
          </cell>
        </row>
        <row r="4869">
          <cell r="A4869" t="str">
            <v>06.001.0509-A</v>
          </cell>
          <cell r="B4869"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450MM</v>
          </cell>
          <cell r="C4869" t="str">
            <v>M</v>
          </cell>
        </row>
        <row r="4870">
          <cell r="A4870" t="str">
            <v>06.001.0510-0</v>
          </cell>
          <cell r="B4870"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500MM</v>
          </cell>
          <cell r="C4870" t="str">
            <v>M</v>
          </cell>
        </row>
        <row r="4871">
          <cell r="A4871" t="str">
            <v>06.001.0510-A</v>
          </cell>
          <cell r="B4871"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500MM</v>
          </cell>
          <cell r="C4871" t="str">
            <v>M</v>
          </cell>
        </row>
        <row r="4872">
          <cell r="A4872" t="str">
            <v>06.001.0511-0</v>
          </cell>
          <cell r="B487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600MM</v>
          </cell>
          <cell r="C4872" t="str">
            <v>M</v>
          </cell>
        </row>
        <row r="4873">
          <cell r="A4873" t="str">
            <v>06.001.0511-A</v>
          </cell>
          <cell r="B487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600MM</v>
          </cell>
          <cell r="C4873" t="str">
            <v>M</v>
          </cell>
        </row>
        <row r="4874">
          <cell r="A4874" t="str">
            <v>06.001.0512-0</v>
          </cell>
          <cell r="B4874"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700MM</v>
          </cell>
          <cell r="C4874" t="str">
            <v>M</v>
          </cell>
        </row>
        <row r="4875">
          <cell r="A4875" t="str">
            <v>06.001.0512-A</v>
          </cell>
          <cell r="B4875"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700MM</v>
          </cell>
          <cell r="C4875" t="str">
            <v>M</v>
          </cell>
        </row>
        <row r="4876">
          <cell r="A4876" t="str">
            <v>06.001.0513-0</v>
          </cell>
          <cell r="B4876"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800MM</v>
          </cell>
          <cell r="C4876" t="str">
            <v>M</v>
          </cell>
        </row>
        <row r="4877">
          <cell r="A4877" t="str">
            <v>06.001.0513-A</v>
          </cell>
          <cell r="B4877"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800MM</v>
          </cell>
          <cell r="C4877" t="str">
            <v>M</v>
          </cell>
        </row>
        <row r="4878">
          <cell r="A4878" t="str">
            <v>06.001.0514-0</v>
          </cell>
          <cell r="B4878"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900MM</v>
          </cell>
          <cell r="C4878" t="str">
            <v>M</v>
          </cell>
        </row>
        <row r="4879">
          <cell r="A4879" t="str">
            <v>06.001.0514-A</v>
          </cell>
          <cell r="B4879"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ELASTICA,COM DIAMETRO DE 900MM</v>
          </cell>
          <cell r="C4879" t="str">
            <v>M</v>
          </cell>
        </row>
        <row r="4880">
          <cell r="A4880" t="str">
            <v>06.001.0515-0</v>
          </cell>
          <cell r="B4880"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1000MM</v>
          </cell>
          <cell r="C4880" t="str">
            <v>M</v>
          </cell>
        </row>
        <row r="4881">
          <cell r="A4881" t="str">
            <v>06.001.0515-A</v>
          </cell>
          <cell r="B4881"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1000MM</v>
          </cell>
          <cell r="C4881" t="str">
            <v>M</v>
          </cell>
        </row>
        <row r="4882">
          <cell r="A4882" t="str">
            <v>06.001.0516-0</v>
          </cell>
          <cell r="B4882"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1200MM</v>
          </cell>
          <cell r="C4882" t="str">
            <v>M</v>
          </cell>
        </row>
        <row r="4883">
          <cell r="A4883" t="str">
            <v>06.001.0516-A</v>
          </cell>
          <cell r="B4883" t="str">
            <v>ASSENTAMENTO DE TUBULACAO DE FERRO FUNDIDO,COM JUNTA ELASTIC A,PARA SISTEMAS DE ESCOAMENTO FORCADO DE AGUA OU ESGOTO,COMP REENDENDO CARGA E DESCARGA,ACERTO DE FUNDO DE VALA,COLOCACAO NA VALA,MONTAGEM E REATERRO ATE A GERATRIZ SUPERIOR DO TUBO CONSIDERANDO O MATERIAL DA PROPRIA ESCAVACAO E TESTE HIDROS TATICO,EXCL.FORN.TUBO E JUNTA ELASTICA,C/DIAMETRO DE 1200MM</v>
          </cell>
          <cell r="C4883" t="str">
            <v>M</v>
          </cell>
        </row>
        <row r="4884">
          <cell r="A4884" t="str">
            <v>06.001.0550-0</v>
          </cell>
          <cell r="B488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50MM </v>
          </cell>
          <cell r="C4884" t="str">
            <v>M</v>
          </cell>
        </row>
        <row r="4885">
          <cell r="A4885" t="str">
            <v>06.001.0550-A</v>
          </cell>
          <cell r="B4885"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50MM </v>
          </cell>
          <cell r="C4885" t="str">
            <v>M</v>
          </cell>
        </row>
        <row r="4886">
          <cell r="A4886" t="str">
            <v>06.001.0551-0</v>
          </cell>
          <cell r="B4886"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75 OU 80MM </v>
          </cell>
          <cell r="C4886" t="str">
            <v>M</v>
          </cell>
        </row>
        <row r="4887">
          <cell r="A4887" t="str">
            <v>06.001.0551-A</v>
          </cell>
          <cell r="B488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75 OU 80MM </v>
          </cell>
          <cell r="C4887" t="str">
            <v>M</v>
          </cell>
        </row>
        <row r="4888">
          <cell r="A4888" t="str">
            <v>06.001.0552-0</v>
          </cell>
          <cell r="B488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100MM </v>
          </cell>
          <cell r="C4888" t="str">
            <v>M</v>
          </cell>
        </row>
        <row r="4889">
          <cell r="A4889" t="str">
            <v>06.001.0552-A</v>
          </cell>
          <cell r="B488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100MM </v>
          </cell>
          <cell r="C4889" t="str">
            <v>M</v>
          </cell>
        </row>
        <row r="4890">
          <cell r="A4890" t="str">
            <v>06.001.0553-0</v>
          </cell>
          <cell r="B489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150MM </v>
          </cell>
          <cell r="C4890" t="str">
            <v>M</v>
          </cell>
        </row>
        <row r="4891">
          <cell r="A4891" t="str">
            <v>06.001.0553-A</v>
          </cell>
          <cell r="B4891"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150MM </v>
          </cell>
          <cell r="C4891" t="str">
            <v>M</v>
          </cell>
        </row>
        <row r="4892">
          <cell r="A4892" t="str">
            <v>06.001.0554-0</v>
          </cell>
          <cell r="B4892" t="str">
            <v xml:space="preserve">ASSENTAMENTO DE TUBULACAO DE FERRO FUNDIDO,COM JUNTA ESLASTC A,INSTALACAO AEREA,PARA SISTEMAS DE ESCOAMENTO FORCADO DE AG UA OU ESGOTO,COMPREENDENDO CARGA E DESCARGA,MONTAGEM SOBRE A POIOS EXISTENTES E TESTE HIDROSTATICO,EXCLUSIVE FORNECIMENTO DO TUBO E JUNTA ELASTICA,COM DIAMETRO DE 200MM </v>
          </cell>
          <cell r="C4892" t="str">
            <v>M</v>
          </cell>
        </row>
        <row r="4893">
          <cell r="A4893" t="str">
            <v>06.001.0554-A</v>
          </cell>
          <cell r="B4893" t="str">
            <v xml:space="preserve">ASSENTAMENTO DE TUBULACAO DE FERRO FUNDIDO,COM JUNTA ESLASTC A,INSTALACAO AEREA,PARA SISTEMAS DE ESCOAMENTO FORCADO DE AG UA OU ESGOTO,COMPREENDENDO CARGA E DESCARGA,MONTAGEM SOBRE A POIOS EXISTENTES E TESTE HIDROSTATICO,EXCLUSIVE FORNECIMENTO DO TUBO E JUNTA ELASTICA,COM DIAMETRO DE 200MM </v>
          </cell>
          <cell r="C4893" t="str">
            <v>M</v>
          </cell>
        </row>
        <row r="4894">
          <cell r="A4894" t="str">
            <v>06.001.0555-0</v>
          </cell>
          <cell r="B489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250MM </v>
          </cell>
          <cell r="C4894" t="str">
            <v>M</v>
          </cell>
        </row>
        <row r="4895">
          <cell r="A4895" t="str">
            <v>06.001.0555-A</v>
          </cell>
          <cell r="B4895"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250MM </v>
          </cell>
          <cell r="C4895" t="str">
            <v>M</v>
          </cell>
        </row>
        <row r="4896">
          <cell r="A4896" t="str">
            <v>06.001.0556-0</v>
          </cell>
          <cell r="B4896"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300MM </v>
          </cell>
          <cell r="C4896" t="str">
            <v>M</v>
          </cell>
        </row>
        <row r="4897">
          <cell r="A4897" t="str">
            <v>06.001.0556-A</v>
          </cell>
          <cell r="B489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300MM </v>
          </cell>
          <cell r="C4897" t="str">
            <v>M</v>
          </cell>
        </row>
        <row r="4898">
          <cell r="A4898" t="str">
            <v>06.001.0557-0</v>
          </cell>
          <cell r="B489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350MM </v>
          </cell>
          <cell r="C4898" t="str">
            <v>M</v>
          </cell>
        </row>
        <row r="4899">
          <cell r="A4899" t="str">
            <v>06.001.0557-A</v>
          </cell>
          <cell r="B489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350MM </v>
          </cell>
          <cell r="C4899" t="str">
            <v>M</v>
          </cell>
        </row>
        <row r="4900">
          <cell r="A4900" t="str">
            <v>06.001.0558-0</v>
          </cell>
          <cell r="B490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400MM </v>
          </cell>
          <cell r="C4900" t="str">
            <v>M</v>
          </cell>
        </row>
        <row r="4901">
          <cell r="A4901" t="str">
            <v>06.001.0558-A</v>
          </cell>
          <cell r="B4901"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400MM </v>
          </cell>
          <cell r="C4901" t="str">
            <v>M</v>
          </cell>
        </row>
        <row r="4902">
          <cell r="A4902" t="str">
            <v>06.001.0559-0</v>
          </cell>
          <cell r="B4902"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450MM </v>
          </cell>
          <cell r="C4902" t="str">
            <v>M</v>
          </cell>
        </row>
        <row r="4903">
          <cell r="A4903" t="str">
            <v>06.001.0559-A</v>
          </cell>
          <cell r="B4903"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450MM </v>
          </cell>
          <cell r="C4903" t="str">
            <v>M</v>
          </cell>
        </row>
        <row r="4904">
          <cell r="A4904" t="str">
            <v>06.001.0560-0</v>
          </cell>
          <cell r="B490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500MM </v>
          </cell>
          <cell r="C4904" t="str">
            <v>M</v>
          </cell>
        </row>
        <row r="4905">
          <cell r="A4905" t="str">
            <v>06.001.0560-A</v>
          </cell>
          <cell r="B4905"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500MM </v>
          </cell>
          <cell r="C4905" t="str">
            <v>M</v>
          </cell>
        </row>
        <row r="4906">
          <cell r="A4906" t="str">
            <v>06.001.0561-0</v>
          </cell>
          <cell r="B4906"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600MM </v>
          </cell>
          <cell r="C4906" t="str">
            <v>M</v>
          </cell>
        </row>
        <row r="4907">
          <cell r="A4907" t="str">
            <v>06.001.0561-A</v>
          </cell>
          <cell r="B490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600MM </v>
          </cell>
          <cell r="C4907" t="str">
            <v>M</v>
          </cell>
        </row>
        <row r="4908">
          <cell r="A4908" t="str">
            <v>06.001.0562-0</v>
          </cell>
          <cell r="B4908"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700MM </v>
          </cell>
          <cell r="C4908" t="str">
            <v>M</v>
          </cell>
        </row>
        <row r="4909">
          <cell r="A4909" t="str">
            <v>06.001.0562-A</v>
          </cell>
          <cell r="B4909"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700MM </v>
          </cell>
          <cell r="C4909" t="str">
            <v>M</v>
          </cell>
        </row>
        <row r="4910">
          <cell r="A4910" t="str">
            <v>06.001.0563-0</v>
          </cell>
          <cell r="B4910"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800MM </v>
          </cell>
          <cell r="C4910" t="str">
            <v>M</v>
          </cell>
        </row>
        <row r="4911">
          <cell r="A4911" t="str">
            <v>06.001.0563-A</v>
          </cell>
          <cell r="B4911"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800MM </v>
          </cell>
          <cell r="C4911" t="str">
            <v>M</v>
          </cell>
        </row>
        <row r="4912">
          <cell r="A4912" t="str">
            <v>06.001.0564-0</v>
          </cell>
          <cell r="B4912"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900MM </v>
          </cell>
          <cell r="C4912" t="str">
            <v>M</v>
          </cell>
        </row>
        <row r="4913">
          <cell r="A4913" t="str">
            <v>06.001.0564-A</v>
          </cell>
          <cell r="B4913"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900MM </v>
          </cell>
          <cell r="C4913" t="str">
            <v>M</v>
          </cell>
        </row>
        <row r="4914">
          <cell r="A4914" t="str">
            <v>06.001.0565-0</v>
          </cell>
          <cell r="B4914"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1000MMM </v>
          </cell>
          <cell r="C4914" t="str">
            <v>M</v>
          </cell>
        </row>
        <row r="4915">
          <cell r="A4915" t="str">
            <v>06.001.0565-A</v>
          </cell>
          <cell r="B4915"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1000MMM </v>
          </cell>
          <cell r="C4915" t="str">
            <v>M</v>
          </cell>
        </row>
        <row r="4916">
          <cell r="A4916" t="str">
            <v>06.001.0566-0</v>
          </cell>
          <cell r="B4916"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1200MM </v>
          </cell>
          <cell r="C4916" t="str">
            <v>M</v>
          </cell>
        </row>
        <row r="4917">
          <cell r="A4917" t="str">
            <v>06.001.0566-A</v>
          </cell>
          <cell r="B4917" t="str">
            <v xml:space="preserve">ASSENTAMENTO DE TUBULACAO DE FERRO FUNDIDO,COM JUNTA ELASTIC A,INSTALACAO AEREA,PARA SISTEMAS DE ESCOAMENTO FORCADO DE AG UA OU ESGOTO,COMPREENDENDO CARGA E DESCARGA,MONTAGEM SOBRE A POIOS EXISTENTES E TESTE HIDROSTATICO,EXCLUSIVE FORNECIMENTO DO TUBO E JUNTA ELASTICA,COM DIAMETRO DE 1200MM </v>
          </cell>
          <cell r="C4917" t="str">
            <v>M</v>
          </cell>
        </row>
        <row r="4918">
          <cell r="A4918" t="str">
            <v>06.001.0630-0</v>
          </cell>
          <cell r="B4918" t="str">
            <v>ASSENTAMENTO DE TUBULACAO DE FERRO FUNDIDO,COM JUNTA ELASTIC A,PARA SISTEMAS DE ESCOAMENTO LIVRE DE AGUA OU ESGOTOS,COMPR EENDENDO CARGA E DESCARGA,ACERTO DE FUNDO DE VALA,COLOCACAO NA VALA,MONTAGEM E REATERRO ATE A GERATRIZ SUPERIOR DO TUBO CONSIDERANDO MATERIAL DA PROPRIA ESCAVACAO,EXCLUSIVE FORNECI MENTO DO TUBO E JUNTA ELASTICA,COM DIAMETRO DE 100MM</v>
          </cell>
          <cell r="C4918" t="str">
            <v>M</v>
          </cell>
        </row>
        <row r="4919">
          <cell r="A4919" t="str">
            <v>06.001.0630-A</v>
          </cell>
          <cell r="B4919" t="str">
            <v>ASSENTAMENTO DE TUBULACAO DE FERRO FUNDIDO,COM JUNTA ELASTIC A,PARA SISTEMAS DE ESCOAMENTO LIVRE DE AGUA OU ESGOTOS,COMPR EENDENDO CARGA E DESCARGA,ACERTO DE FUNDO DE VALA,COLOCACAO NA VALA,MONTAGEM E REATERRO ATE A GERATRIZ SUPERIOR DO TUBO CONSIDERANDO MATERIAL DA PROPRIA ESCAVACAO,EXCLUSIVE FORNECI MENTO DO TUBO E JUNTA ELASTICA,COM DIAMETRO DE 100MM</v>
          </cell>
          <cell r="C4919" t="str">
            <v>M</v>
          </cell>
        </row>
        <row r="4920">
          <cell r="A4920" t="str">
            <v>06.001.0631-0</v>
          </cell>
          <cell r="B4920"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150MM</v>
          </cell>
          <cell r="C4920" t="str">
            <v>M</v>
          </cell>
        </row>
        <row r="4921">
          <cell r="A4921" t="str">
            <v>06.001.0631-A</v>
          </cell>
          <cell r="B4921"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150MM</v>
          </cell>
          <cell r="C4921" t="str">
            <v>M</v>
          </cell>
        </row>
        <row r="4922">
          <cell r="A4922" t="str">
            <v>06.001.0632-0</v>
          </cell>
          <cell r="B4922"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TUBO E JUNTA ELASTICA,COM DIAMETRO DE 200MM</v>
          </cell>
          <cell r="C4922" t="str">
            <v>M</v>
          </cell>
        </row>
        <row r="4923">
          <cell r="A4923" t="str">
            <v>06.001.0632-A</v>
          </cell>
          <cell r="B4923"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TUBO E JUNTA ELASTICA,COM DIAMETRO DE 200MM</v>
          </cell>
          <cell r="C4923" t="str">
            <v>M</v>
          </cell>
        </row>
        <row r="4924">
          <cell r="A4924" t="str">
            <v>06.001.0633-0</v>
          </cell>
          <cell r="B4924"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250MM</v>
          </cell>
          <cell r="C4924" t="str">
            <v>M</v>
          </cell>
        </row>
        <row r="4925">
          <cell r="A4925" t="str">
            <v>06.001.0633-A</v>
          </cell>
          <cell r="B4925"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250MM</v>
          </cell>
          <cell r="C4925" t="str">
            <v>M</v>
          </cell>
        </row>
        <row r="4926">
          <cell r="A4926" t="str">
            <v>06.001.0634-0</v>
          </cell>
          <cell r="B4926"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300MM</v>
          </cell>
          <cell r="C4926" t="str">
            <v>M</v>
          </cell>
        </row>
        <row r="4927">
          <cell r="A4927" t="str">
            <v>06.001.0634-A</v>
          </cell>
          <cell r="B4927" t="str">
            <v>ASSENTAMENTO DE TUBO DE F║F║,COM JUNTA ELASTICA,PARA SISTEMA S DE ESCOAMENTO LIVRE DE AGUA OU ESGOTOS,COMPREENDENDO CARGA E DESCARGA,ACERTO DE FUNDO DE VALA,COLOCACAO NA VALA,MONTAG EM E REATERRO ATE A GERATRIZ SUPERIOR DO TUBO CONSIDERANDO O MATERIAL DA PROPRIA ESCAVACAO,EXCLUSIVE FORNECIMENTO DO TUB O E JUNTA ELASTICA,COM DIAMETRO DE 300MM</v>
          </cell>
          <cell r="C4927" t="str">
            <v>M</v>
          </cell>
        </row>
        <row r="4928">
          <cell r="A4928" t="str">
            <v>06.001.0650-0</v>
          </cell>
          <cell r="B4928" t="str">
            <v xml:space="preserve">ASSENTAMENTO DE CONEXOES DE F║F║,COM JUNTA ELASTICA,COM DIAM ETRO DE 50MM,EXCLUSIVE CONEXOES E JUNTAS ELASTICAS.CUSTO POR JUNTA   </v>
          </cell>
          <cell r="C4928" t="str">
            <v>UN</v>
          </cell>
        </row>
        <row r="4929">
          <cell r="A4929" t="str">
            <v>06.001.0650-A</v>
          </cell>
          <cell r="B4929" t="str">
            <v xml:space="preserve">ASSENTAMENTO DE CONEXOES DE F║F║,COM JUNTA ELASTICA,COM DIAM ETRO DE 50MM,EXCLUSIVE CONEXOES E JUNTAS ELASTICAS.CUSTO POR JUNTA   </v>
          </cell>
          <cell r="C4929" t="str">
            <v>UN</v>
          </cell>
        </row>
        <row r="4930">
          <cell r="A4930" t="str">
            <v>06.001.0651-0</v>
          </cell>
          <cell r="B4930" t="str">
            <v xml:space="preserve">ASSENTAMENTO DE CONEXOES DE F║F║,COM JUNTA ELASTICA,COM DIAM ETRO DE 75MM,EXCLUSIVE CONEXOES E JUNTAS ELASTICAS.CUSTO POR JUNTA   </v>
          </cell>
          <cell r="C4930" t="str">
            <v>UN</v>
          </cell>
        </row>
        <row r="4931">
          <cell r="A4931" t="str">
            <v>06.001.0651-A</v>
          </cell>
          <cell r="B4931" t="str">
            <v xml:space="preserve">ASSENTAMENTO DE CONEXOES DE F║F║,COM JUNTA ELASTICA,COM DIAM ETRO DE 75MM,EXCLUSIVE CONEXOES E JUNTAS ELASTICAS.CUSTO POR JUNTA   </v>
          </cell>
          <cell r="C4931" t="str">
            <v>UN</v>
          </cell>
        </row>
        <row r="4932">
          <cell r="A4932" t="str">
            <v>06.001.0652-0</v>
          </cell>
          <cell r="B4932" t="str">
            <v xml:space="preserve">ASSENTAMENTO DE CONEXOES DE F║F║,COM JUNTA ELASTICA,COM DIAM ETRO DE 100MM,EXCLUSIVE CONEXOES E JUNTAS ELASTICAS.CUSTO PO R JUNTA   </v>
          </cell>
          <cell r="C4932" t="str">
            <v>UN</v>
          </cell>
        </row>
        <row r="4933">
          <cell r="A4933" t="str">
            <v>06.001.0652-A</v>
          </cell>
          <cell r="B4933" t="str">
            <v xml:space="preserve">ASSENTAMENTO DE CONEXOES DE F║F║,COM JUNTA ELASTICA,COM DIAM ETRO DE 100MM,EXCLUSIVE CONEXOES E JUNTAS ELASTICAS.CUSTO PO R JUNTA   </v>
          </cell>
          <cell r="C4933" t="str">
            <v>UN</v>
          </cell>
        </row>
        <row r="4934">
          <cell r="A4934" t="str">
            <v>06.001.0653-0</v>
          </cell>
          <cell r="B4934" t="str">
            <v xml:space="preserve">ASSENTAMENTO DE CONEXOES DE F║F║,COM JUNTA ELASTICA,COM DIAM ETRO DE 150MM,EXCLUSIVE CONEXOES E JUNTAS ELASTICAS.CUSTO PO R JUNTA   </v>
          </cell>
          <cell r="C4934" t="str">
            <v>UN</v>
          </cell>
        </row>
        <row r="4935">
          <cell r="A4935" t="str">
            <v>06.001.0653-A</v>
          </cell>
          <cell r="B4935" t="str">
            <v xml:space="preserve">ASSENTAMENTO DE CONEXOES DE F║F║,COM JUNTA ELASTICA,COM DIAM ETRO DE 150MM,EXCLUSIVE CONEXOES E JUNTAS ELASTICAS.CUSTO PO R JUNTA   </v>
          </cell>
          <cell r="C4935" t="str">
            <v>UN</v>
          </cell>
        </row>
        <row r="4936">
          <cell r="A4936" t="str">
            <v>06.001.0654-0</v>
          </cell>
          <cell r="B4936" t="str">
            <v xml:space="preserve">ASSENTAMENTO DE CONEXOES DE F║F║,COM JUNTA ELASTICA,COM DIAM ETRO DE 200MM,EXCLUSIVE CONEXOES E JUNTAS ELASTICAS.CUSTO PO R JUNTA   </v>
          </cell>
          <cell r="C4936" t="str">
            <v>UN</v>
          </cell>
        </row>
        <row r="4937">
          <cell r="A4937" t="str">
            <v>06.001.0654-A</v>
          </cell>
          <cell r="B4937" t="str">
            <v xml:space="preserve">ASSENTAMENTO DE CONEXOES DE F║F║,COM JUNTA ELASTICA,COM DIAM ETRO DE 200MM,EXCLUSIVE CONEXOES E JUNTAS ELASTICAS.CUSTO PO R JUNTA   </v>
          </cell>
          <cell r="C4937" t="str">
            <v>UN</v>
          </cell>
        </row>
        <row r="4938">
          <cell r="A4938" t="str">
            <v>06.001.0655-0</v>
          </cell>
          <cell r="B4938" t="str">
            <v xml:space="preserve">ASSENTAMENTO DE CONEXOES DE F║F║,COM JUNTA ELASTICA,COM DIAM ETRO DE 250MM,EXCLUSIVE CONEXOES E JUNTAS ELASTICAS.CUSTO PO R JUNTA   </v>
          </cell>
          <cell r="C4938" t="str">
            <v>UN</v>
          </cell>
        </row>
        <row r="4939">
          <cell r="A4939" t="str">
            <v>06.001.0655-A</v>
          </cell>
          <cell r="B4939" t="str">
            <v xml:space="preserve">ASSENTAMENTO DE CONEXOES DE F║F║,COM JUNTA ELASTICA,COM DIAM ETRO DE 250MM,EXCLUSIVE CONEXOES E JUNTAS ELASTICAS.CUSTO PO R JUNTA   </v>
          </cell>
          <cell r="C4939" t="str">
            <v>UN</v>
          </cell>
        </row>
        <row r="4940">
          <cell r="A4940" t="str">
            <v>06.001.0656-0</v>
          </cell>
          <cell r="B4940" t="str">
            <v xml:space="preserve">ASSENTAMENTO DE CONEXOES DE F║F║,COM JUNTA ELASTICA,COM DIAM ETRO DE 300MM,EXCLUSIVE CONEXOES E JUNTAS ELASTICAS.CUSTO PO R JUNTA   </v>
          </cell>
          <cell r="C4940" t="str">
            <v>UN</v>
          </cell>
        </row>
        <row r="4941">
          <cell r="A4941" t="str">
            <v>06.001.0656-A</v>
          </cell>
          <cell r="B4941" t="str">
            <v xml:space="preserve">ASSENTAMENTO DE CONEXOES DE F║F║,COM JUNTA ELASTICA,COM DIAM ETRO DE 300MM,EXCLUSIVE CONEXOES E JUNTAS ELASTICAS.CUSTO PO R JUNTA   </v>
          </cell>
          <cell r="C4941" t="str">
            <v>UN</v>
          </cell>
        </row>
        <row r="4942">
          <cell r="A4942" t="str">
            <v>06.001.0657-0</v>
          </cell>
          <cell r="B4942" t="str">
            <v xml:space="preserve">ASSENTAMENTO DE CONEXOES DE F║F║,COM JUNTA ELASTICA,COM DIAM ETRO DE 350MM,EXCLUSIVE CONEXOES E JUNTAS ELASTICAS.CUSTO PO R JUNTA   </v>
          </cell>
          <cell r="C4942" t="str">
            <v>UN</v>
          </cell>
        </row>
        <row r="4943">
          <cell r="A4943" t="str">
            <v>06.001.0657-A</v>
          </cell>
          <cell r="B4943" t="str">
            <v xml:space="preserve">ASSENTAMENTO DE CONEXOES DE F║F║,COM JUNTA ELASTICA,COM DIAM ETRO DE 350MM,EXCLUSIVE CONEXOES E JUNTAS ELASTICAS.CUSTO PO R JUNTA   </v>
          </cell>
          <cell r="C4943" t="str">
            <v>UN</v>
          </cell>
        </row>
        <row r="4944">
          <cell r="A4944" t="str">
            <v>06.001.0658-0</v>
          </cell>
          <cell r="B4944" t="str">
            <v xml:space="preserve">ASSENTAMENTO DE CONEXOES DE F║F║,COM JUNTA ELASTICA,COM DIAM ETRO DE 400MM,EXCLUSIVE CONEXOES E JUNTAS ELASTICAS.CUSTO PO R JUNTA   </v>
          </cell>
          <cell r="C4944" t="str">
            <v>UN</v>
          </cell>
        </row>
        <row r="4945">
          <cell r="A4945" t="str">
            <v>06.001.0658-A</v>
          </cell>
          <cell r="B4945" t="str">
            <v xml:space="preserve">ASSENTAMENTO DE CONEXOES DE F║F║,COM JUNTA ELASTICA,COM DIAM ETRO DE 400MM,EXCLUSIVE CONEXOES E JUNTAS ELASTICAS.CUSTO PO R JUNTA   </v>
          </cell>
          <cell r="C4945" t="str">
            <v>UN</v>
          </cell>
        </row>
        <row r="4946">
          <cell r="A4946" t="str">
            <v>06.001.0659-0</v>
          </cell>
          <cell r="B4946" t="str">
            <v xml:space="preserve">ASSENTAMENTO DE CONEXOES DE F║F║,COM JUNTA ELASTICA,COM DIAM ETRO DE 450MM,EXCLUSIVE CONEXOES E JUNTAS ELASTICAS.CUSTO PO R JUNTA   </v>
          </cell>
          <cell r="C4946" t="str">
            <v>UN</v>
          </cell>
        </row>
        <row r="4947">
          <cell r="A4947" t="str">
            <v>06.001.0659-A</v>
          </cell>
          <cell r="B4947" t="str">
            <v xml:space="preserve">ASSENTAMENTO DE CONEXOES DE F║F║,COM JUNTA ELASTICA,COM DIAM ETRO DE 450MM,EXCLUSIVE CONEXOES E JUNTAS ELASTICAS.CUSTO PO R JUNTA   </v>
          </cell>
          <cell r="C4947" t="str">
            <v>UN</v>
          </cell>
        </row>
        <row r="4948">
          <cell r="A4948" t="str">
            <v>06.001.0660-0</v>
          </cell>
          <cell r="B4948" t="str">
            <v xml:space="preserve">ASSENTAMENTO DE CONEXOES DE F║F║,COM JUNTA ELASTICA,COM DIAM ETRO DE 500MM,EXCLUSIVE CONEXOES E JUNTAS ELASTICAS.CUSTO PO R JUNTA   </v>
          </cell>
          <cell r="C4948" t="str">
            <v>UN</v>
          </cell>
        </row>
        <row r="4949">
          <cell r="A4949" t="str">
            <v>06.001.0660-A</v>
          </cell>
          <cell r="B4949" t="str">
            <v xml:space="preserve">ASSENTAMENTO DE CONEXOES DE F║F║,COM JUNTA ELASTICA,COM DIAM ETRO DE 500MM,EXCLUSIVE CONEXOES E JUNTAS ELASTICAS.CUSTO PO R JUNTA   </v>
          </cell>
          <cell r="C4949" t="str">
            <v>UN</v>
          </cell>
        </row>
        <row r="4950">
          <cell r="A4950" t="str">
            <v>06.001.0661-0</v>
          </cell>
          <cell r="B4950" t="str">
            <v xml:space="preserve">ASSENTAMENTO DE CONEXOES DE F║F║,COM JUNTA ELASTICA,COM DIAM ETRO DE 600MM,EXCLUSIVE CONEXOES E JUNTAS ELASTICAS.CUSTO PO R JUNTA   </v>
          </cell>
          <cell r="C4950" t="str">
            <v>UN</v>
          </cell>
        </row>
        <row r="4951">
          <cell r="A4951" t="str">
            <v>06.001.0661-A</v>
          </cell>
          <cell r="B4951" t="str">
            <v xml:space="preserve">ASSENTAMENTO DE CONEXOES DE F║F║,COM JUNTA ELASTICA,COM DIAM ETRO DE 600MM,EXCLUSIVE CONEXOES E JUNTAS ELASTICAS.CUSTO PO R JUNTA   </v>
          </cell>
          <cell r="C4951" t="str">
            <v>UN</v>
          </cell>
        </row>
        <row r="4952">
          <cell r="A4952" t="str">
            <v>06.001.0662-0</v>
          </cell>
          <cell r="B4952" t="str">
            <v xml:space="preserve">ASSENTAMENTO DE CONEXOES DE FERRO FUNDIDO,COM JUNTA ELASTICA ,COM DIAMETRO DE 700MM,EXCLUSIVE CONEXOES E JUNTAS ELASTICAS .CUSTO POR JUNTA   </v>
          </cell>
          <cell r="C4952" t="str">
            <v>UN</v>
          </cell>
        </row>
        <row r="4953">
          <cell r="A4953" t="str">
            <v>06.001.0662-A</v>
          </cell>
          <cell r="B4953" t="str">
            <v xml:space="preserve">ASSENTAMENTO DE CONEXOES DE FERRO FUNDIDO,COM JUNTA ELASTICA ,COM DIAMETRO DE 700MM,EXCLUSIVE CONEXOES E JUNTAS ELASTICAS .CUSTO POR JUNTA   </v>
          </cell>
          <cell r="C4953" t="str">
            <v>UN</v>
          </cell>
        </row>
        <row r="4954">
          <cell r="A4954" t="str">
            <v>06.001.0663-0</v>
          </cell>
          <cell r="B4954" t="str">
            <v xml:space="preserve">ASSENTAMENTO DE CONEXOES DE FERRO FUNDIDO,COM JUNTA ELASTICA ,COM DIAMETRO DE 800MM,EXCLUSIVE CONEXOES E JUNTAS ELASTICAS .CUSTO POR JUNTA   </v>
          </cell>
          <cell r="C4954" t="str">
            <v>UN</v>
          </cell>
        </row>
        <row r="4955">
          <cell r="A4955" t="str">
            <v>06.001.0663-A</v>
          </cell>
          <cell r="B4955" t="str">
            <v xml:space="preserve">ASSENTAMENTO DE CONEXOES DE FERRO FUNDIDO,COM JUNTA ELASTICA ,COM DIAMETRO DE 800MM,EXCLUSIVE CONEXOES E JUNTAS ELASTICAS .CUSTO POR JUNTA   </v>
          </cell>
          <cell r="C4955" t="str">
            <v>UN</v>
          </cell>
        </row>
        <row r="4956">
          <cell r="A4956" t="str">
            <v>06.001.0664-0</v>
          </cell>
          <cell r="B4956" t="str">
            <v xml:space="preserve">ASSENTAMENTO DE CONEXOES DE FERRO FUNDIDO,COM JUNTA ELASTICA ,COM DIAMETRO DE 900MM,EXCLUSIVE CONEXOES E JUNTAS ELASTICAS .CUSTO POR JUNTA   </v>
          </cell>
          <cell r="C4956" t="str">
            <v>UN</v>
          </cell>
        </row>
        <row r="4957">
          <cell r="A4957" t="str">
            <v>06.001.0664-A</v>
          </cell>
          <cell r="B4957" t="str">
            <v xml:space="preserve">ASSENTAMENTO DE CONEXOES DE FERRO FUNDIDO,COM JUNTA ELASTICA ,COM DIAMETRO DE 900MM,EXCLUSIVE CONEXOES E JUNTAS ELASTICAS .CUSTO POR JUNTA   </v>
          </cell>
          <cell r="C4957" t="str">
            <v>UN</v>
          </cell>
        </row>
        <row r="4958">
          <cell r="A4958" t="str">
            <v>06.001.0665-0</v>
          </cell>
          <cell r="B4958" t="str">
            <v xml:space="preserve">ASSENTAMENTO DE CONEXOES DE FERRO FUNDIDO,COM JUNTA ELASTICA ,COM DIAMETRO DE 1000MM,EXCLUSIVE CONEXOES E JUNTAS ELASTICA S.CUSTO POR JUNTA   </v>
          </cell>
          <cell r="C4958" t="str">
            <v>UN</v>
          </cell>
        </row>
        <row r="4959">
          <cell r="A4959" t="str">
            <v>06.001.0665-A</v>
          </cell>
          <cell r="B4959" t="str">
            <v xml:space="preserve">ASSENTAMENTO DE CONEXOES DE FERRO FUNDIDO,COM JUNTA ELASTICA ,COM DIAMETRO DE 1000MM,EXCLUSIVE CONEXOES E JUNTAS ELASTICA S.CUSTO POR JUNTA   </v>
          </cell>
          <cell r="C4959" t="str">
            <v>UN</v>
          </cell>
        </row>
        <row r="4960">
          <cell r="A4960" t="str">
            <v>06.001.0666-0</v>
          </cell>
          <cell r="B4960" t="str">
            <v xml:space="preserve">ASSENTAMENTO DE CONEXOES DE FERRO FUNDIDO,COM JUNTA ELASTICA ,COM DIAMETRO DE 1200MM,EXCLUSIVE CONEXOES E JUNTAS ELASTICA S.CUSTO POR JUNTA   </v>
          </cell>
          <cell r="C4960" t="str">
            <v>UN</v>
          </cell>
        </row>
        <row r="4961">
          <cell r="A4961" t="str">
            <v>06.001.0666-A</v>
          </cell>
          <cell r="B4961" t="str">
            <v xml:space="preserve">ASSENTAMENTO DE CONEXOES DE FERRO FUNDIDO,COM JUNTA ELASTICA ,COM DIAMETRO DE 1200MM,EXCLUSIVE CONEXOES E JUNTAS ELASTICA S.CUSTO POR JUNTA   </v>
          </cell>
          <cell r="C4961" t="str">
            <v>UN</v>
          </cell>
        </row>
        <row r="4962">
          <cell r="A4962" t="str">
            <v>06.001.0670-0</v>
          </cell>
          <cell r="B4962" t="str">
            <v xml:space="preserve">ASSENTAMENTO SEM FORNECIMENTO DE CONEXOES E REGISTROS DE FER RO FUNDIDO,COM JUNTAS MECANICAS OU FLANGEADAS,EXCLUSIVE MATE RIAIS DAS JUNTAS,COM DIAMETRO DE 50MM.CUSTO POR JUNTA   </v>
          </cell>
          <cell r="C4962" t="str">
            <v>UN</v>
          </cell>
        </row>
        <row r="4963">
          <cell r="A4963" t="str">
            <v>06.001.0670-A</v>
          </cell>
          <cell r="B4963" t="str">
            <v xml:space="preserve">ASSENTAMENTO SEM FORNECIMENTO DE CONEXOES E REGISTROS DE FER RO FUNDIDO,COM JUNTAS MECANICAS OU FLANGEADAS,EXCLUSIVE MATE RIAIS DAS JUNTAS,COM DIAMETRO DE 50MM.CUSTO POR JUNTA   </v>
          </cell>
          <cell r="C4963" t="str">
            <v>UN</v>
          </cell>
        </row>
        <row r="4964">
          <cell r="A4964" t="str">
            <v>06.001.0671-0</v>
          </cell>
          <cell r="B4964" t="str">
            <v xml:space="preserve">ASSENTAMENTO SEM FORNECIMENTO DE CONEXOES E REGISTROS DE FER RO FUNDIDO,COM JUNTAS MECANICAS OU FLANGEADAS,EXCLUSIVE MATE RIAIS DAS JUNTAS,COM DIAMETRO DE 75MM.CUSTO POR JUNTA   </v>
          </cell>
          <cell r="C4964" t="str">
            <v>UN</v>
          </cell>
        </row>
        <row r="4965">
          <cell r="A4965" t="str">
            <v>06.001.0671-A</v>
          </cell>
          <cell r="B4965" t="str">
            <v xml:space="preserve">ASSENTAMENTO SEM FORNECIMENTO DE CONEXOES E REGISTROS DE FER RO FUNDIDO,COM JUNTAS MECANICAS OU FLANGEADAS,EXCLUSIVE MATE RIAIS DAS JUNTAS,COM DIAMETRO DE 75MM.CUSTO POR JUNTA   </v>
          </cell>
          <cell r="C4965" t="str">
            <v>UN</v>
          </cell>
        </row>
        <row r="4966">
          <cell r="A4966" t="str">
            <v>06.001.0672-0</v>
          </cell>
          <cell r="B4966" t="str">
            <v xml:space="preserve">ASSENTAMENTO SEM FORNECIMENTO DE CONEXOES E REGISTROS DE FER RO FUNDIDO,COM JUNTAS MECANICAS OU FLANGEADAS,EXCLUSIVE MATE RIAIS DAS JUNTAS,COM DIAMETRO DE 100MM.CUSTO POR JUNTA   </v>
          </cell>
          <cell r="C4966" t="str">
            <v>UN</v>
          </cell>
        </row>
        <row r="4967">
          <cell r="A4967" t="str">
            <v>06.001.0672-A</v>
          </cell>
          <cell r="B4967" t="str">
            <v xml:space="preserve">ASSENTAMENTO SEM FORNECIMENTO DE CONEXOES E REGISTROS DE FER RO FUNDIDO,COM JUNTAS MECANICAS OU FLANGEADAS,EXCLUSIVE MATE RIAIS DAS JUNTAS,COM DIAMETRO DE 100MM.CUSTO POR JUNTA   </v>
          </cell>
          <cell r="C4967" t="str">
            <v>UN</v>
          </cell>
        </row>
        <row r="4968">
          <cell r="A4968" t="str">
            <v>06.001.0673-0</v>
          </cell>
          <cell r="B4968" t="str">
            <v xml:space="preserve">ASSENTAMENTO SEM FORNECIMENTO DE CONEXOES E REGISTROS DE FER RO FUNDIDO,COM JUNTAS MECANICAS OU FLANGEADAS,EXCLUSIVE MATE RIAIS DAS JUNTAS,COM DIAMETRO DE 150MM.CUSTO POR JUNTA   </v>
          </cell>
          <cell r="C4968" t="str">
            <v>UN</v>
          </cell>
        </row>
        <row r="4969">
          <cell r="A4969" t="str">
            <v>06.001.0673-A</v>
          </cell>
          <cell r="B4969" t="str">
            <v xml:space="preserve">ASSENTAMENTO SEM FORNECIMENTO DE CONEXOES E REGISTROS DE FER RO FUNDIDO,COM JUNTAS MECANICAS OU FLANGEADAS,EXCLUSIVE MATE RIAIS DAS JUNTAS,COM DIAMETRO DE 150MM.CUSTO POR JUNTA   </v>
          </cell>
          <cell r="C4969" t="str">
            <v>UN</v>
          </cell>
        </row>
        <row r="4970">
          <cell r="A4970" t="str">
            <v>06.001.0674-0</v>
          </cell>
          <cell r="B4970" t="str">
            <v xml:space="preserve">ASSENTAMENTO SEM FORNECIMENTO DE CONEXOES E REGISTROS DE FER RO FUNDIDO,COM JUNTAS MECANICAS OU FLANGEADAS,EXCLUSIVE MATE RIAIS DAS JUNTAS,COM DIAMETRO DE 200MM.CUSTO POR JUNTA   </v>
          </cell>
          <cell r="C4970" t="str">
            <v>UN</v>
          </cell>
        </row>
        <row r="4971">
          <cell r="A4971" t="str">
            <v>06.001.0674-A</v>
          </cell>
          <cell r="B4971" t="str">
            <v xml:space="preserve">ASSENTAMENTO SEM FORNECIMENTO DE CONEXOES E REGISTROS DE FER RO FUNDIDO,COM JUNTAS MECANICAS OU FLANGEADAS,EXCLUSIVE MATE RIAIS DAS JUNTAS,COM DIAMETRO DE 200MM.CUSTO POR JUNTA   </v>
          </cell>
          <cell r="C4971" t="str">
            <v>UN</v>
          </cell>
        </row>
        <row r="4972">
          <cell r="A4972" t="str">
            <v>06.001.0675-0</v>
          </cell>
          <cell r="B4972" t="str">
            <v xml:space="preserve">ASSENTAMENTO SEM FORNECIMENTO DE CONEXOES E REGISTROS DE FER RO FUNDIDO,COM JUNTAS MECANICAS OU FLANGEADAS,EXCLUSIVE MATE RIAIS DAS JUNTAS,COM DIAMETRO DE 250MM.CUSTO POR JUNTA   </v>
          </cell>
          <cell r="C4972" t="str">
            <v>UN</v>
          </cell>
        </row>
        <row r="4973">
          <cell r="A4973" t="str">
            <v>06.001.0675-A</v>
          </cell>
          <cell r="B4973" t="str">
            <v xml:space="preserve">ASSENTAMENTO SEM FORNECIMENTO DE CONEXOES E REGISTROS DE FER RO FUNDIDO,COM JUNTAS MECANICAS OU FLANGEADAS,EXCLUSIVE MATE RIAIS DAS JUNTAS,COM DIAMETRO DE 250MM.CUSTO POR JUNTA   </v>
          </cell>
          <cell r="C4973" t="str">
            <v>UN</v>
          </cell>
        </row>
        <row r="4974">
          <cell r="A4974" t="str">
            <v>06.001.0676-0</v>
          </cell>
          <cell r="B4974" t="str">
            <v xml:space="preserve">ASSENTAMENTO SEM FORNECIMENTO DE CONEXOES E REGISTROS DE FER RO FUNDIDO,COM JUNTAS MECANICAS OU FLANGEADAS,EXCLUSIVE MATE RIAIS DAS JUNTAS,COM DIAMETRO DE 300MM.CUSTO POR JUNTA   </v>
          </cell>
          <cell r="C4974" t="str">
            <v>UN</v>
          </cell>
        </row>
        <row r="4975">
          <cell r="A4975" t="str">
            <v>06.001.0676-A</v>
          </cell>
          <cell r="B4975" t="str">
            <v xml:space="preserve">ASSENTAMENTO SEM FORNECIMENTO DE CONEXOES E REGISTROS DE FER RO FUNDIDO,COM JUNTAS MECANICAS OU FLANGEADAS,EXCLUSIVE MATE RIAIS DAS JUNTAS,COM DIAMETRO DE 300MM.CUSTO POR JUNTA   </v>
          </cell>
          <cell r="C4975" t="str">
            <v>UN</v>
          </cell>
        </row>
        <row r="4976">
          <cell r="A4976" t="str">
            <v>06.001.0677-0</v>
          </cell>
          <cell r="B4976" t="str">
            <v xml:space="preserve">ASSENTAMENTO SEM FORNECIMENTO DE CONEXOES E REGISTROS DE FER RO FUNDIDO,COM JUNTAS MECANICAS OU FLANGEADAS,EXCLUSIVE MATE RIAIS DAS JUNTAS,COM DIAMETRO DE 350MM.CUSTO POR JUNTA   </v>
          </cell>
          <cell r="C4976" t="str">
            <v>UN</v>
          </cell>
        </row>
        <row r="4977">
          <cell r="A4977" t="str">
            <v>06.001.0677-A</v>
          </cell>
          <cell r="B4977" t="str">
            <v xml:space="preserve">ASSENTAMENTO SEM FORNECIMENTO DE CONEXOES E REGISTROS DE FER RO FUNDIDO,COM JUNTAS MECANICAS OU FLANGEADAS,EXCLUSIVE MATE RIAIS DAS JUNTAS,COM DIAMETRO DE 350MM.CUSTO POR JUNTA   </v>
          </cell>
          <cell r="C4977" t="str">
            <v>UN</v>
          </cell>
        </row>
        <row r="4978">
          <cell r="A4978" t="str">
            <v>06.001.0678-0</v>
          </cell>
          <cell r="B4978" t="str">
            <v xml:space="preserve">ASSENTAMENTO SEM FORNECIMENTO DE CONEXOES E REGISTROS DE FER RO FUNDIDO,COM JUNTAS MECANICAS OU FLANGEADAS,EXCLUSIVE MATE RIAIS DAS JUNTAS,COM DIAMETRO DE 400MM.CUSTO POR JUNTA   </v>
          </cell>
          <cell r="C4978" t="str">
            <v>UN</v>
          </cell>
        </row>
        <row r="4979">
          <cell r="A4979" t="str">
            <v>06.001.0678-A</v>
          </cell>
          <cell r="B4979" t="str">
            <v xml:space="preserve">ASSENTAMENTO SEM FORNECIMENTO DE CONEXOES E REGISTROS DE FER RO FUNDIDO,COM JUNTAS MECANICAS OU FLANGEADAS,EXCLUSIVE MATE RIAIS DAS JUNTAS,COM DIAMETRO DE 400MM.CUSTO POR JUNTA   </v>
          </cell>
          <cell r="C4979" t="str">
            <v>UN</v>
          </cell>
        </row>
        <row r="4980">
          <cell r="A4980" t="str">
            <v>06.001.0679-0</v>
          </cell>
          <cell r="B4980" t="str">
            <v xml:space="preserve">ASSENTAMENTO SEM FORNECIMENTO DE CONEXOES E REGISTROS DE FER RO FUNDIDO,COM JUNTAS MECANICAS OU FLANGEADAS,EXCLUSIVE MATE RIAIS DAS JUNTAS,COM DIAMETRO DE 450MM.CUSTO POR JUNTA   </v>
          </cell>
          <cell r="C4980" t="str">
            <v>UN</v>
          </cell>
        </row>
        <row r="4981">
          <cell r="A4981" t="str">
            <v>06.001.0679-A</v>
          </cell>
          <cell r="B4981" t="str">
            <v xml:space="preserve">ASSENTAMENTO SEM FORNECIMENTO DE CONEXOES E REGISTROS DE FER RO FUNDIDO,COM JUNTAS MECANICAS OU FLANGEADAS,EXCLUSIVE MATE RIAIS DAS JUNTAS,COM DIAMETRO DE 450MM.CUSTO POR JUNTA   </v>
          </cell>
          <cell r="C4981" t="str">
            <v>UN</v>
          </cell>
        </row>
        <row r="4982">
          <cell r="A4982" t="str">
            <v>06.001.0680-0</v>
          </cell>
          <cell r="B4982" t="str">
            <v xml:space="preserve">ASSENTAMENTO SEM FORNECIMENTO DE CONEXOES E REGISTROS DE FER RO FUNDIDO,COM JUNTAS MECANICAS OU FLANGEADAS,EXCLUSIVE MATE RIAIS DAS JUNTAS,COM DIAMETRO DE 500MM.CUSTO POR JUNTA   </v>
          </cell>
          <cell r="C4982" t="str">
            <v>UN</v>
          </cell>
        </row>
        <row r="4983">
          <cell r="A4983" t="str">
            <v>06.001.0680-A</v>
          </cell>
          <cell r="B4983" t="str">
            <v xml:space="preserve">ASSENTAMENTO SEM FORNECIMENTO DE CONEXOES E REGISTROS DE FER RO FUNDIDO,COM JUNTAS MECANICAS OU FLANGEADAS,EXCLUSIVE MATE RIAIS DAS JUNTAS,COM DIAMETRO DE 500MM.CUSTO POR JUNTA   </v>
          </cell>
          <cell r="C4983" t="str">
            <v>UN</v>
          </cell>
        </row>
        <row r="4984">
          <cell r="A4984" t="str">
            <v>06.001.0681-0</v>
          </cell>
          <cell r="B4984" t="str">
            <v xml:space="preserve">ASSENTAMENTO SEM FORNECIMENTO DE CONEXOES E REGISTROS DE FER RO FUNDIDO,COM JUNTAS MECANICAS OU FLANGEADAS,EXCLUSIVE MATE RIAIS DAS JUNTAS,COM DIAMETRO DE 600MM.CUSTO POR JUNTA   </v>
          </cell>
          <cell r="C4984" t="str">
            <v>UN</v>
          </cell>
        </row>
        <row r="4985">
          <cell r="A4985" t="str">
            <v>06.001.0681-A</v>
          </cell>
          <cell r="B4985" t="str">
            <v xml:space="preserve">ASSENTAMENTO SEM FORNECIMENTO DE CONEXOES E REGISTROS DE FER RO FUNDIDO,COM JUNTAS MECANICAS OU FLANGEADAS,EXCLUSIVE MATE RIAIS DAS JUNTAS,COM DIAMETRO DE 600MM.CUSTO POR JUNTA   </v>
          </cell>
          <cell r="C4985" t="str">
            <v>UN</v>
          </cell>
        </row>
        <row r="4986">
          <cell r="A4986" t="str">
            <v>06.001.0682-0</v>
          </cell>
          <cell r="B4986" t="str">
            <v xml:space="preserve">ASSENTAMENTO SEM FORNECIMENTO DE CONEXOES E REGISTROS DE FER RO FUNDIDO,COM JUNTAS MECANICAS OU FLANGEADAS,EXCLUSIVE MATE RIAIS DAS JUNTAS,COM DIAMETRO DE 700MM.CUSTO POR JUNTA   </v>
          </cell>
          <cell r="C4986" t="str">
            <v>UN</v>
          </cell>
        </row>
        <row r="4987">
          <cell r="A4987" t="str">
            <v>06.001.0682-A</v>
          </cell>
          <cell r="B4987" t="str">
            <v xml:space="preserve">ASSENTAMENTO SEM FORNECIMENTO DE CONEXOES E REGISTROS DE FER RO FUNDIDO,COM JUNTAS MECANICAS OU FLANGEADAS,EXCLUSIVE MATE RIAIS DAS JUNTAS,COM DIAMETRO DE 700MM.CUSTO POR JUNTA   </v>
          </cell>
          <cell r="C4987" t="str">
            <v>UN</v>
          </cell>
        </row>
        <row r="4988">
          <cell r="A4988" t="str">
            <v>06.001.0683-0</v>
          </cell>
          <cell r="B4988" t="str">
            <v xml:space="preserve">ASSENTAMENTO SEM FORNECIMENTO DE CONEXOES E REGISTROS DE FER RO FUNDIDO,COM JUNTAS MECANICAS OU FLANGEADAS,EXCLUSIVE MATE RIAIS DAS JUNTAS,COM DIAMETRO DE 800MM.CUSTO POR JUNTA   </v>
          </cell>
          <cell r="C4988" t="str">
            <v>UN</v>
          </cell>
        </row>
        <row r="4989">
          <cell r="A4989" t="str">
            <v>06.001.0683-A</v>
          </cell>
          <cell r="B4989" t="str">
            <v xml:space="preserve">ASSENTAMENTO SEM FORNECIMENTO DE CONEXOES E REGISTROS DE FER RO FUNDIDO,COM JUNTAS MECANICAS OU FLANGEADAS,EXCLUSIVE MATE RIAIS DAS JUNTAS,COM DIAMETRO DE 800MM.CUSTO POR JUNTA   </v>
          </cell>
          <cell r="C4989" t="str">
            <v>UN</v>
          </cell>
        </row>
        <row r="4990">
          <cell r="A4990" t="str">
            <v>06.001.0684-0</v>
          </cell>
          <cell r="B4990" t="str">
            <v xml:space="preserve">ASSENTAMENTO SEM FORNECIMENTO DE CONEXOES E REGISTROS DE FER RO FUNDIDO,COM JUNTAS MECANICAS OU FLANGEADAS,EXCLUSIVE MATE RIAIS DAS JUNTAS,COM DIAMETRO DE 900MM.CUSTO POR JUNTA   </v>
          </cell>
          <cell r="C4990" t="str">
            <v>UN</v>
          </cell>
        </row>
        <row r="4991">
          <cell r="A4991" t="str">
            <v>06.001.0684-A</v>
          </cell>
          <cell r="B4991" t="str">
            <v xml:space="preserve">ASSENTAMENTO SEM FORNECIMENTO DE CONEXOES E REGISTROS DE FER RO FUNDIDO,COM JUNTAS MECANICAS OU FLANGEADAS,EXCLUSIVE MATE RIAIS DAS JUNTAS,COM DIAMETRO DE 900MM.CUSTO POR JUNTA   </v>
          </cell>
          <cell r="C4991" t="str">
            <v>UN</v>
          </cell>
        </row>
        <row r="4992">
          <cell r="A4992" t="str">
            <v>06.001.0685-0</v>
          </cell>
          <cell r="B4992" t="str">
            <v xml:space="preserve">ASSENTAMENTO SEM FORNECIMENTO DE CONEXOES E REGISTROS DE FER RO FUNDIDO,COM JUNTAS MECANICAS OU FLANGEADAS,EXCLUSIVE MATE RIAIS DAS JUNTAS,COM DIAMETRO DE 1000MM.CUSTO POR JUNTA   </v>
          </cell>
          <cell r="C4992" t="str">
            <v>UN</v>
          </cell>
        </row>
        <row r="4993">
          <cell r="A4993" t="str">
            <v>06.001.0685-A</v>
          </cell>
          <cell r="B4993" t="str">
            <v xml:space="preserve">ASSENTAMENTO SEM FORNECIMENTO DE CONEXOES E REGISTROS DE FER RO FUNDIDO,COM JUNTAS MECANICAS OU FLANGEADAS,EXCLUSIVE MATE RIAIS DAS JUNTAS,COM DIAMETRO DE 1000MM.CUSTO POR JUNTA   </v>
          </cell>
          <cell r="C4993" t="str">
            <v>UN</v>
          </cell>
        </row>
        <row r="4994">
          <cell r="A4994" t="str">
            <v>06.001.0686-0</v>
          </cell>
          <cell r="B4994" t="str">
            <v xml:space="preserve">ASSENTAMENTO SEM FORNECIMENTO DE CONEXOES E REGISTROS DE FER RO FUNDIDO,COM JUNTAS MECANICAS OU FLANGEADAS,EXCLUSIVE MATE RIAIS DAS JUNTAS,COM DIAMETRO DE 1200MM.CUSTO POR JUNTA   </v>
          </cell>
          <cell r="C4994" t="str">
            <v>UN</v>
          </cell>
        </row>
        <row r="4995">
          <cell r="A4995" t="str">
            <v>06.001.0686-A</v>
          </cell>
          <cell r="B4995" t="str">
            <v xml:space="preserve">ASSENTAMENTO SEM FORNECIMENTO DE CONEXOES E REGISTROS DE FER RO FUNDIDO,COM JUNTAS MECANICAS OU FLANGEADAS,EXCLUSIVE MATE RIAIS DAS JUNTAS,COM DIAMETRO DE 1200MM.CUSTO POR JUNTA   </v>
          </cell>
          <cell r="C4995" t="str">
            <v>UN</v>
          </cell>
        </row>
        <row r="4996">
          <cell r="A4996" t="str">
            <v>06.001.0710-0</v>
          </cell>
          <cell r="B4996" t="str">
            <v xml:space="preserve">MONTAGEM DE JUNTA GIBAULT,EXCLUSIVE PECA,COM DIAMETRO ATE 20 0MM.CUSTO POR PECA    </v>
          </cell>
          <cell r="C4996" t="str">
            <v>UN</v>
          </cell>
        </row>
        <row r="4997">
          <cell r="A4997" t="str">
            <v>06.001.0710-A</v>
          </cell>
          <cell r="B4997" t="str">
            <v xml:space="preserve">MONTAGEM DE JUNTA GIBAULT,EXCLUSIVE PECA,COM DIAMETRO ATE 20 0MM.CUSTO POR PECA    </v>
          </cell>
          <cell r="C4997" t="str">
            <v>UN</v>
          </cell>
        </row>
        <row r="4998">
          <cell r="A4998" t="str">
            <v>06.001.0711-0</v>
          </cell>
          <cell r="B4998" t="str">
            <v xml:space="preserve">MONTAGEM DE JUNTA GIBAULT,EXCLUSIVE A PECA,COM DIAMETRO DE 2 50 A 300MM. CUSTO POR PECA    </v>
          </cell>
          <cell r="C4998" t="str">
            <v>UN</v>
          </cell>
        </row>
        <row r="4999">
          <cell r="A4999" t="str">
            <v>06.001.0711-A</v>
          </cell>
          <cell r="B4999" t="str">
            <v xml:space="preserve">MONTAGEM DE JUNTA GIBAULT,EXCLUSIVE A PECA,COM DIAMETRO DE 2 50 A 300MM. CUSTO POR PECA    </v>
          </cell>
          <cell r="C4999" t="str">
            <v>UN</v>
          </cell>
        </row>
        <row r="5000">
          <cell r="A5000" t="str">
            <v>06.001.0712-0</v>
          </cell>
          <cell r="B5000" t="str">
            <v xml:space="preserve">MONTAGEM DE JUNTA GIBAULT,EXCLUSIVE A PECA,COM DIAMETRO DE 3 00 A 600MM.CUSTO POR PECA    </v>
          </cell>
          <cell r="C5000" t="str">
            <v>UN</v>
          </cell>
        </row>
        <row r="5001">
          <cell r="A5001" t="str">
            <v>06.001.0712-A</v>
          </cell>
          <cell r="B5001" t="str">
            <v xml:space="preserve">MONTAGEM DE JUNTA GIBAULT,EXCLUSIVE A PECA,COM DIAMETRO DE 3 00 A 600MM.CUSTO POR PECA    </v>
          </cell>
          <cell r="C5001" t="str">
            <v>UN</v>
          </cell>
        </row>
        <row r="5002">
          <cell r="A5002" t="str">
            <v>06.001.0715-0</v>
          </cell>
          <cell r="B5002" t="str">
            <v xml:space="preserve">MONTAGEM SEM FORNECIMENTO DE LUVA TRIPARTIDA DE FERRO DUCTIL PARA DN ATE 100MM    </v>
          </cell>
          <cell r="C5002" t="str">
            <v>UN</v>
          </cell>
        </row>
        <row r="5003">
          <cell r="A5003" t="str">
            <v>06.001.0715-A</v>
          </cell>
          <cell r="B5003" t="str">
            <v xml:space="preserve">MONTAGEM SEM FORNECIMENTO DE LUVA TRIPARTIDA DE FERRO DUCTIL PARA DN ATE 100MM    </v>
          </cell>
          <cell r="C5003" t="str">
            <v>UN</v>
          </cell>
        </row>
        <row r="5004">
          <cell r="A5004" t="str">
            <v>06.001.0716-0</v>
          </cell>
          <cell r="B5004" t="str">
            <v xml:space="preserve">MONTAGEM SEM FORNECIMENTO DE LUVA TRIPARTIDA DE FERRO DUCTIL PARA DN ACIMA DE 100MM ATE 250MM    </v>
          </cell>
          <cell r="C5004" t="str">
            <v>UN</v>
          </cell>
        </row>
        <row r="5005">
          <cell r="A5005" t="str">
            <v>06.001.0716-A</v>
          </cell>
          <cell r="B5005" t="str">
            <v xml:space="preserve">MONTAGEM SEM FORNECIMENTO DE LUVA TRIPARTIDA DE FERRO DUCTIL PARA DN ACIMA DE 100MM ATE 250MM    </v>
          </cell>
          <cell r="C5005" t="str">
            <v>UN</v>
          </cell>
        </row>
        <row r="5006">
          <cell r="A5006" t="str">
            <v>06.001.0717-0</v>
          </cell>
          <cell r="B5006" t="str">
            <v xml:space="preserve">MONTAGEM SEM FORNECIMENTO DE LUVA TRIPARTIDA DE FERRO DUCTIL PARA DN ACIMA DE 250MM ATE 400MM    </v>
          </cell>
          <cell r="C5006" t="str">
            <v>UN</v>
          </cell>
        </row>
        <row r="5007">
          <cell r="A5007" t="str">
            <v>06.001.0717-A</v>
          </cell>
          <cell r="B5007" t="str">
            <v xml:space="preserve">MONTAGEM SEM FORNECIMENTO DE LUVA TRIPARTIDA DE FERRO DUCTIL PARA DN ACIMA DE 250MM ATE 400MM    </v>
          </cell>
          <cell r="C5007" t="str">
            <v>UN</v>
          </cell>
        </row>
        <row r="5008">
          <cell r="A5008" t="str">
            <v>06.001.0718-0</v>
          </cell>
          <cell r="B5008" t="str">
            <v xml:space="preserve">MONTAGEM SEM FORNECIMENTO DE LUVA TRIPARTIDA DE FERRO DUCTIL PARA DN ACIMA DE 400MM ATE 500MM    </v>
          </cell>
          <cell r="C5008" t="str">
            <v>UN</v>
          </cell>
        </row>
        <row r="5009">
          <cell r="A5009" t="str">
            <v>06.001.0718-A</v>
          </cell>
          <cell r="B5009" t="str">
            <v xml:space="preserve">MONTAGEM SEM FORNECIMENTO DE LUVA TRIPARTIDA DE FERRO DUCTIL PARA DN ACIMA DE 400MM ATE 500MM    </v>
          </cell>
          <cell r="C5009" t="str">
            <v>UN</v>
          </cell>
        </row>
        <row r="5010">
          <cell r="A5010" t="str">
            <v>06.001.0719-0</v>
          </cell>
          <cell r="B5010" t="str">
            <v xml:space="preserve">MONTAGEM SEM FORNECIMENTO DE LUVA TRIPARTIDA DE FERRO DUCTIL PARA DN ACIMA DE 500MM ATE 600MM    </v>
          </cell>
          <cell r="C5010" t="str">
            <v>UN</v>
          </cell>
        </row>
        <row r="5011">
          <cell r="A5011" t="str">
            <v>06.001.0719-A</v>
          </cell>
          <cell r="B5011" t="str">
            <v xml:space="preserve">MONTAGEM SEM FORNECIMENTO DE LUVA TRIPARTIDA DE FERRO DUCTIL PARA DN ACIMA DE 500MM ATE 600MM    </v>
          </cell>
          <cell r="C5011" t="str">
            <v>UN</v>
          </cell>
        </row>
        <row r="5012">
          <cell r="A5012" t="str">
            <v>06.001.0720-0</v>
          </cell>
          <cell r="B5012" t="str">
            <v xml:space="preserve">MONTAGEM DE JUNTA DE DESMONTAGEM,EXCLUSIVE A PECA,COM DIAMET RO DE 100MM.CUSTO POR PECA    </v>
          </cell>
          <cell r="C5012" t="str">
            <v>UN</v>
          </cell>
        </row>
        <row r="5013">
          <cell r="A5013" t="str">
            <v>06.001.0720-A</v>
          </cell>
          <cell r="B5013" t="str">
            <v xml:space="preserve">MONTAGEM DE JUNTA DE DESMONTAGEM,EXCLUSIVE A PECA,COM DIAMET RO DE 100MM.CUSTO POR PECA    </v>
          </cell>
          <cell r="C5013" t="str">
            <v>UN</v>
          </cell>
        </row>
        <row r="5014">
          <cell r="A5014" t="str">
            <v>06.001.0721-0</v>
          </cell>
          <cell r="B5014" t="str">
            <v xml:space="preserve">MONTAGEM DE JUNTA DE DESMONTAGEM,EXCLUSIVE A PECA,COM DIAMET RO DE 150MM.CUSTO POR PECA    </v>
          </cell>
          <cell r="C5014" t="str">
            <v>UN</v>
          </cell>
        </row>
        <row r="5015">
          <cell r="A5015" t="str">
            <v>06.001.0721-A</v>
          </cell>
          <cell r="B5015" t="str">
            <v xml:space="preserve">MONTAGEM DE JUNTA DE DESMONTAGEM,EXCLUSIVE A PECA,COM DIAMET RO DE 150MM.CUSTO POR PECA    </v>
          </cell>
          <cell r="C5015" t="str">
            <v>UN</v>
          </cell>
        </row>
        <row r="5016">
          <cell r="A5016" t="str">
            <v>06.001.0722-0</v>
          </cell>
          <cell r="B5016" t="str">
            <v xml:space="preserve">MONTAGEM DE JUNTA DE DESMONTAGEM,EXCLUSIVE A PECA,COM DIAMET RO DE 200MM.CUSTO POR PECA    </v>
          </cell>
          <cell r="C5016" t="str">
            <v>UN</v>
          </cell>
        </row>
        <row r="5017">
          <cell r="A5017" t="str">
            <v>06.001.0722-A</v>
          </cell>
          <cell r="B5017" t="str">
            <v xml:space="preserve">MONTAGEM DE JUNTA DE DESMONTAGEM,EXCLUSIVE A PECA,COM DIAMET RO DE 200MM.CUSTO POR PECA    </v>
          </cell>
          <cell r="C5017" t="str">
            <v>UN</v>
          </cell>
        </row>
        <row r="5018">
          <cell r="A5018" t="str">
            <v>06.001.0723-0</v>
          </cell>
          <cell r="B5018" t="str">
            <v xml:space="preserve">MONTAGEM DE JUNTA DE DESMONTAGEM,EXCLUSIVE A PECA,COM DIAMET RO DE 250MM.CUSTO POR PECA    </v>
          </cell>
          <cell r="C5018" t="str">
            <v>UN</v>
          </cell>
        </row>
        <row r="5019">
          <cell r="A5019" t="str">
            <v>06.001.0723-A</v>
          </cell>
          <cell r="B5019" t="str">
            <v xml:space="preserve">MONTAGEM DE JUNTA DE DESMONTAGEM,EXCLUSIVE A PECA,COM DIAMET RO DE 250MM.CUSTO POR PECA    </v>
          </cell>
          <cell r="C5019" t="str">
            <v>UN</v>
          </cell>
        </row>
        <row r="5020">
          <cell r="A5020" t="str">
            <v>06.001.0724-0</v>
          </cell>
          <cell r="B5020" t="str">
            <v xml:space="preserve">MONTAGEM DE JUNTA DE DESMONTAGEM,EXCLUSIVE A PECA,COM DIAMET RO DE 300MM.CUSTO POR PECA    </v>
          </cell>
          <cell r="C5020" t="str">
            <v>UN</v>
          </cell>
        </row>
        <row r="5021">
          <cell r="A5021" t="str">
            <v>06.001.0724-A</v>
          </cell>
          <cell r="B5021" t="str">
            <v xml:space="preserve">MONTAGEM DE JUNTA DE DESMONTAGEM,EXCLUSIVE A PECA,COM DIAMET RO DE 300MM.CUSTO POR PECA    </v>
          </cell>
          <cell r="C5021" t="str">
            <v>UN</v>
          </cell>
        </row>
        <row r="5022">
          <cell r="A5022" t="str">
            <v>06.001.0725-0</v>
          </cell>
          <cell r="B5022" t="str">
            <v xml:space="preserve">MONTAGEM DE JUNTA DE DESMONTAGEM,EXCLUSIVE A PECA,COM DIAMET RO DE 350MM.CUSTO POR PECA    </v>
          </cell>
          <cell r="C5022" t="str">
            <v>UN</v>
          </cell>
        </row>
        <row r="5023">
          <cell r="A5023" t="str">
            <v>06.001.0725-A</v>
          </cell>
          <cell r="B5023" t="str">
            <v xml:space="preserve">MONTAGEM DE JUNTA DE DESMONTAGEM,EXCLUSIVE A PECA,COM DIAMET RO DE 350MM.CUSTO POR PECA    </v>
          </cell>
          <cell r="C5023" t="str">
            <v>UN</v>
          </cell>
        </row>
        <row r="5024">
          <cell r="A5024" t="str">
            <v>06.001.0726-0</v>
          </cell>
          <cell r="B5024" t="str">
            <v xml:space="preserve">MONTAGEM DE JUNTA DE DESMONTAGEM,EXCLUSIVE A PECA,COM DIAMET RO DE 400MM.CUSTO POR PECA    </v>
          </cell>
          <cell r="C5024" t="str">
            <v>UN</v>
          </cell>
        </row>
        <row r="5025">
          <cell r="A5025" t="str">
            <v>06.001.0726-A</v>
          </cell>
          <cell r="B5025" t="str">
            <v xml:space="preserve">MONTAGEM DE JUNTA DE DESMONTAGEM,EXCLUSIVE A PECA,COM DIAMET RO DE 400MM.CUSTO POR PECA    </v>
          </cell>
          <cell r="C5025" t="str">
            <v>UN</v>
          </cell>
        </row>
        <row r="5026">
          <cell r="A5026" t="str">
            <v>06.001.0727-0</v>
          </cell>
          <cell r="B5026" t="str">
            <v xml:space="preserve">MONTAGEM DE JUNTA DE DESMONTAGEM,EXCLUSIVE A PECA,COM DIAMET RO DE 450MM.CUSTO POR PECA    </v>
          </cell>
          <cell r="C5026" t="str">
            <v>UN</v>
          </cell>
        </row>
        <row r="5027">
          <cell r="A5027" t="str">
            <v>06.001.0727-A</v>
          </cell>
          <cell r="B5027" t="str">
            <v xml:space="preserve">MONTAGEM DE JUNTA DE DESMONTAGEM,EXCLUSIVE A PECA,COM DIAMET RO DE 450MM.CUSTO POR PECA    </v>
          </cell>
          <cell r="C5027" t="str">
            <v>UN</v>
          </cell>
        </row>
        <row r="5028">
          <cell r="A5028" t="str">
            <v>06.001.0728-0</v>
          </cell>
          <cell r="B5028" t="str">
            <v xml:space="preserve">MONTAGEM DE JUNTA DE DESMONTAGEM,EXCLUSIVE A PECA,COM DIAMET RO DE 500MM. CUSTO POR PECA    </v>
          </cell>
          <cell r="C5028" t="str">
            <v>UN</v>
          </cell>
        </row>
        <row r="5029">
          <cell r="A5029" t="str">
            <v>06.001.0728-A</v>
          </cell>
          <cell r="B5029" t="str">
            <v xml:space="preserve">MONTAGEM DE JUNTA DE DESMONTAGEM,EXCLUSIVE A PECA,COM DIAMET RO DE 500MM. CUSTO POR PECA    </v>
          </cell>
          <cell r="C5029" t="str">
            <v>UN</v>
          </cell>
        </row>
        <row r="5030">
          <cell r="A5030" t="str">
            <v>06.001.0729-0</v>
          </cell>
          <cell r="B5030" t="str">
            <v xml:space="preserve">MONTAGEM DE JUNTA DE DESMONTAGEM,EXCLUSIVE A PECA,COM DIAMET RO DE 600MM.CUSTO POR PECA    </v>
          </cell>
          <cell r="C5030" t="str">
            <v>UN</v>
          </cell>
        </row>
        <row r="5031">
          <cell r="A5031" t="str">
            <v>06.001.0729-A</v>
          </cell>
          <cell r="B5031" t="str">
            <v xml:space="preserve">MONTAGEM DE JUNTA DE DESMONTAGEM,EXCLUSIVE A PECA,COM DIAMET RO DE 600MM.CUSTO POR PECA    </v>
          </cell>
          <cell r="C5031" t="str">
            <v>UN</v>
          </cell>
        </row>
        <row r="5032">
          <cell r="A5032" t="str">
            <v>06.001.0730-0</v>
          </cell>
          <cell r="B5032" t="str">
            <v xml:space="preserve">MONTAGEM DE JUNTA DE DESMONTAGEM,EXCLUSIVE A PECA,COM DIAMET RO DE 700MM.CUSTO POR PECA    </v>
          </cell>
          <cell r="C5032" t="str">
            <v>UN</v>
          </cell>
        </row>
        <row r="5033">
          <cell r="A5033" t="str">
            <v>06.001.0730-A</v>
          </cell>
          <cell r="B5033" t="str">
            <v xml:space="preserve">MONTAGEM DE JUNTA DE DESMONTAGEM,EXCLUSIVE A PECA,COM DIAMET RO DE 700MM.CUSTO POR PECA    </v>
          </cell>
          <cell r="C5033" t="str">
            <v>UN</v>
          </cell>
        </row>
        <row r="5034">
          <cell r="A5034" t="str">
            <v>06.001.0731-0</v>
          </cell>
          <cell r="B5034" t="str">
            <v xml:space="preserve">MONTAGEM DE JUNTA DE DESMONTAGEM,EXCLUSIVE A PECA,COM DIAMET RO DE 800MM.CUSTO POR PECA    </v>
          </cell>
          <cell r="C5034" t="str">
            <v>UN</v>
          </cell>
        </row>
        <row r="5035">
          <cell r="A5035" t="str">
            <v>06.001.0731-A</v>
          </cell>
          <cell r="B5035" t="str">
            <v xml:space="preserve">MONTAGEM DE JUNTA DE DESMONTAGEM,EXCLUSIVE A PECA,COM DIAMET RO DE 800MM.CUSTO POR PECA    </v>
          </cell>
          <cell r="C5035" t="str">
            <v>UN</v>
          </cell>
        </row>
        <row r="5036">
          <cell r="A5036" t="str">
            <v>06.001.0732-0</v>
          </cell>
          <cell r="B5036" t="str">
            <v xml:space="preserve">MONTAGEM DE JUNTA DE DESMONTAGEM,EXCLUSIVE A PECA,COM DIAMET RO DE 900MM.CUSTO POR PECA    </v>
          </cell>
          <cell r="C5036" t="str">
            <v>UN</v>
          </cell>
        </row>
        <row r="5037">
          <cell r="A5037" t="str">
            <v>06.001.0732-A</v>
          </cell>
          <cell r="B5037" t="str">
            <v xml:space="preserve">MONTAGEM DE JUNTA DE DESMONTAGEM,EXCLUSIVE A PECA,COM DIAMET RO DE 900MM.CUSTO POR PECA    </v>
          </cell>
          <cell r="C5037" t="str">
            <v>UN</v>
          </cell>
        </row>
        <row r="5038">
          <cell r="A5038" t="str">
            <v>06.001.0733-0</v>
          </cell>
          <cell r="B5038" t="str">
            <v xml:space="preserve">MONTAGEM DE JUNTA DE DESMONTAGEM,EXCLUSIVE A PECA,COM DIAMET RO DE 1000MM.CUSTO POR PECA    </v>
          </cell>
          <cell r="C5038" t="str">
            <v>UN</v>
          </cell>
        </row>
        <row r="5039">
          <cell r="A5039" t="str">
            <v>06.001.0733-A</v>
          </cell>
          <cell r="B5039" t="str">
            <v xml:space="preserve">MONTAGEM DE JUNTA DE DESMONTAGEM,EXCLUSIVE A PECA,COM DIAMET RO DE 1000MM.CUSTO POR PECA    </v>
          </cell>
          <cell r="C5039" t="str">
            <v>UN</v>
          </cell>
        </row>
        <row r="5040">
          <cell r="A5040" t="str">
            <v>06.001.0734-0</v>
          </cell>
          <cell r="B5040" t="str">
            <v xml:space="preserve">MONTAGEM DE JUNTA DE DESMONTAGEM,EXCLUSIVE A PECA,COM DIAMET RO DE 1200MM.CUSTO POR PECA    </v>
          </cell>
          <cell r="C5040" t="str">
            <v>UN</v>
          </cell>
        </row>
        <row r="5041">
          <cell r="A5041" t="str">
            <v>06.001.0734-A</v>
          </cell>
          <cell r="B5041" t="str">
            <v xml:space="preserve">MONTAGEM DE JUNTA DE DESMONTAGEM,EXCLUSIVE A PECA,COM DIAMET RO DE 1200MM.CUSTO POR PECA    </v>
          </cell>
          <cell r="C5041" t="str">
            <v>UN</v>
          </cell>
        </row>
        <row r="5042">
          <cell r="A5042" t="str">
            <v>06.001.0735-0</v>
          </cell>
          <cell r="B5042" t="str">
            <v xml:space="preserve">MONTAGEM DE JUNTA DE DESMONTAGEM,EXCLUSIVE A PECA,COM DIAMET RO DE 1400MM.CUSTO POR PECA    </v>
          </cell>
          <cell r="C5042" t="str">
            <v>UN</v>
          </cell>
        </row>
        <row r="5043">
          <cell r="A5043" t="str">
            <v>06.001.0735-A</v>
          </cell>
          <cell r="B5043" t="str">
            <v xml:space="preserve">MONTAGEM DE JUNTA DE DESMONTAGEM,EXCLUSIVE A PECA,COM DIAMET RO DE 1400MM.CUSTO POR PECA    </v>
          </cell>
          <cell r="C5043" t="str">
            <v>UN</v>
          </cell>
        </row>
        <row r="5044">
          <cell r="A5044" t="str">
            <v>06.001.0736-0</v>
          </cell>
          <cell r="B5044" t="str">
            <v xml:space="preserve">MONTAGEM DE JUNTA DE DESMONTAGEM,EXCLUSIVE A PECA,COM DIAMET RO DE 1500MM.CUSTO POR PECA    </v>
          </cell>
          <cell r="C5044" t="str">
            <v>UN</v>
          </cell>
        </row>
        <row r="5045">
          <cell r="A5045" t="str">
            <v>06.001.0736-A</v>
          </cell>
          <cell r="B5045" t="str">
            <v xml:space="preserve">MONTAGEM DE JUNTA DE DESMONTAGEM,EXCLUSIVE A PECA,COM DIAMET RO DE 1500MM.CUSTO POR PECA    </v>
          </cell>
          <cell r="C5045" t="str">
            <v>UN</v>
          </cell>
        </row>
        <row r="5046">
          <cell r="A5046" t="str">
            <v>06.001.0750-0</v>
          </cell>
          <cell r="B5046" t="str">
            <v xml:space="preserve">MONTAGEM DE JUNTA DRESSER SEM ANCORAGENS (HARNESS),EXCLUSIVE A PECA,COM DIAMETRO DE 150MM.CUSTO POR PECA    </v>
          </cell>
          <cell r="C5046" t="str">
            <v>UN</v>
          </cell>
        </row>
        <row r="5047">
          <cell r="A5047" t="str">
            <v>06.001.0750-A</v>
          </cell>
          <cell r="B5047" t="str">
            <v xml:space="preserve">MONTAGEM DE JUNTA DRESSER SEM ANCORAGENS (HARNESS),EXCLUSIVE A PECA,COM DIAMETRO DE 150MM.CUSTO POR PECA    </v>
          </cell>
          <cell r="C5047" t="str">
            <v>UN</v>
          </cell>
        </row>
        <row r="5048">
          <cell r="A5048" t="str">
            <v>06.001.0751-0</v>
          </cell>
          <cell r="B5048" t="str">
            <v xml:space="preserve">MONTAGEM DE JUNTA DRESSER SEM ANCORAGENS (HARNESS),EXCLUSIVE A PECA,COM DIAMETRO DE 200MM.CUSTO POR PECA    </v>
          </cell>
          <cell r="C5048" t="str">
            <v>UN</v>
          </cell>
        </row>
        <row r="5049">
          <cell r="A5049" t="str">
            <v>06.001.0751-A</v>
          </cell>
          <cell r="B5049" t="str">
            <v xml:space="preserve">MONTAGEM DE JUNTA DRESSER SEM ANCORAGENS (HARNESS),EXCLUSIVE A PECA,COM DIAMETRO DE 200MM.CUSTO POR PECA    </v>
          </cell>
          <cell r="C5049" t="str">
            <v>UN</v>
          </cell>
        </row>
        <row r="5050">
          <cell r="A5050" t="str">
            <v>06.001.0752-0</v>
          </cell>
          <cell r="B5050" t="str">
            <v xml:space="preserve">MONTAGEM DE JUNTA DRESSER SEM ANCORAGENS (HARNESS),EXCLUSIVE A PECA,COM DIAMETRO DE 250MM.CUSTO POR PECA    </v>
          </cell>
          <cell r="C5050" t="str">
            <v>UN</v>
          </cell>
        </row>
        <row r="5051">
          <cell r="A5051" t="str">
            <v>06.001.0752-A</v>
          </cell>
          <cell r="B5051" t="str">
            <v xml:space="preserve">MONTAGEM DE JUNTA DRESSER SEM ANCORAGENS (HARNESS),EXCLUSIVE A PECA,COM DIAMETRO DE 250MM.CUSTO POR PECA    </v>
          </cell>
          <cell r="C5051" t="str">
            <v>UN</v>
          </cell>
        </row>
        <row r="5052">
          <cell r="A5052" t="str">
            <v>06.001.0753-0</v>
          </cell>
          <cell r="B5052" t="str">
            <v xml:space="preserve">MONTAGEM DE JUNTA DRESSER SEM ANCORAGENS (HARNESS),EXCLUSIVE A PECA,COM DIAMETRO DE 300MM.CUSTO POR PECA    </v>
          </cell>
          <cell r="C5052" t="str">
            <v>UN</v>
          </cell>
        </row>
        <row r="5053">
          <cell r="A5053" t="str">
            <v>06.001.0753-A</v>
          </cell>
          <cell r="B5053" t="str">
            <v xml:space="preserve">MONTAGEM DE JUNTA DRESSER SEM ANCORAGENS (HARNESS),EXCLUSIVE A PECA,COM DIAMETRO DE 300MM.CUSTO POR PECA    </v>
          </cell>
          <cell r="C5053" t="str">
            <v>UN</v>
          </cell>
        </row>
        <row r="5054">
          <cell r="A5054" t="str">
            <v>06.001.0754-0</v>
          </cell>
          <cell r="B5054" t="str">
            <v xml:space="preserve">MONTAGEM DE JUNTA DRESSER SEM ANCORAGENS (HARNESS),EXCLUSIVE A PECA,COM DIAMETRO DE 350MM.CUSTO POR PECA    </v>
          </cell>
          <cell r="C5054" t="str">
            <v>UN</v>
          </cell>
        </row>
        <row r="5055">
          <cell r="A5055" t="str">
            <v>06.001.0754-A</v>
          </cell>
          <cell r="B5055" t="str">
            <v xml:space="preserve">MONTAGEM DE JUNTA DRESSER SEM ANCORAGENS (HARNESS),EXCLUSIVE A PECA,COM DIAMETRO DE 350MM.CUSTO POR PECA    </v>
          </cell>
          <cell r="C5055" t="str">
            <v>UN</v>
          </cell>
        </row>
        <row r="5056">
          <cell r="A5056" t="str">
            <v>06.001.0755-0</v>
          </cell>
          <cell r="B5056" t="str">
            <v xml:space="preserve">MONTAGEM DE JUNTA DRESSER SEM ANCORAGENS (HARNESS),EXCLUSIVE A PECA,COM DIAMETRO DE 400MM.CUSTO POR PECA    </v>
          </cell>
          <cell r="C5056" t="str">
            <v>UN</v>
          </cell>
        </row>
        <row r="5057">
          <cell r="A5057" t="str">
            <v>06.001.0755-A</v>
          </cell>
          <cell r="B5057" t="str">
            <v xml:space="preserve">MONTAGEM DE JUNTA DRESSER SEM ANCORAGENS (HARNESS),EXCLUSIVE A PECA,COM DIAMETRO DE 400MM.CUSTO POR PECA    </v>
          </cell>
          <cell r="C5057" t="str">
            <v>UN</v>
          </cell>
        </row>
        <row r="5058">
          <cell r="A5058" t="str">
            <v>06.001.0756-0</v>
          </cell>
          <cell r="B5058" t="str">
            <v xml:space="preserve">MONTAGEM DE JUNTA DRESSER SEM ANCORAGENS (HARNESS),EXCLUSIVE A PECA,COM DIAMETRO DE 450MM.CUSTO POR PECA    </v>
          </cell>
          <cell r="C5058" t="str">
            <v>UN</v>
          </cell>
        </row>
        <row r="5059">
          <cell r="A5059" t="str">
            <v>06.001.0756-A</v>
          </cell>
          <cell r="B5059" t="str">
            <v xml:space="preserve">MONTAGEM DE JUNTA DRESSER SEM ANCORAGENS (HARNESS),EXCLUSIVE A PECA,COM DIAMETRO DE 450MM.CUSTO POR PECA    </v>
          </cell>
          <cell r="C5059" t="str">
            <v>UN</v>
          </cell>
        </row>
        <row r="5060">
          <cell r="A5060" t="str">
            <v>06.001.0757-0</v>
          </cell>
          <cell r="B5060" t="str">
            <v xml:space="preserve">MONTAGEM DE JUNTA DRESSER SEM ANCORAGENS (HARNESS),EXCLUSIVE A PECA,COM DIAMETRO DE 500MM.CUSTO POR PECA    </v>
          </cell>
          <cell r="C5060" t="str">
            <v>UN</v>
          </cell>
        </row>
        <row r="5061">
          <cell r="A5061" t="str">
            <v>06.001.0757-A</v>
          </cell>
          <cell r="B5061" t="str">
            <v xml:space="preserve">MONTAGEM DE JUNTA DRESSER SEM ANCORAGENS (HARNESS),EXCLUSIVE A PECA,COM DIAMETRO DE 500MM.CUSTO POR PECA    </v>
          </cell>
          <cell r="C5061" t="str">
            <v>UN</v>
          </cell>
        </row>
        <row r="5062">
          <cell r="A5062" t="str">
            <v>06.001.0758-0</v>
          </cell>
          <cell r="B5062" t="str">
            <v xml:space="preserve">MONTAGEM DE JUNTA DRESSER SEM ANCORAGENS (HARNESS),EXCLUSIVE A PECA,COM DIAMETRO DE 600MM.CUSTO POR PECA    </v>
          </cell>
          <cell r="C5062" t="str">
            <v>UN</v>
          </cell>
        </row>
        <row r="5063">
          <cell r="A5063" t="str">
            <v>06.001.0758-A</v>
          </cell>
          <cell r="B5063" t="str">
            <v xml:space="preserve">MONTAGEM DE JUNTA DRESSER SEM ANCORAGENS (HARNESS),EXCLUSIVE A PECA,COM DIAMETRO DE 600MM.CUSTO POR PECA    </v>
          </cell>
          <cell r="C5063" t="str">
            <v>UN</v>
          </cell>
        </row>
        <row r="5064">
          <cell r="A5064" t="str">
            <v>06.001.0759-0</v>
          </cell>
          <cell r="B5064" t="str">
            <v xml:space="preserve">MONTAGEM DE JUNTA DRESSER SEM ANCORAGENS (HARNESS),EXCLUSIVE A PECA,COM DIAMETRO DE 700MM.CUSTO POR PECA    </v>
          </cell>
          <cell r="C5064" t="str">
            <v>UN</v>
          </cell>
        </row>
        <row r="5065">
          <cell r="A5065" t="str">
            <v>06.001.0759-A</v>
          </cell>
          <cell r="B5065" t="str">
            <v xml:space="preserve">MONTAGEM DE JUNTA DRESSER SEM ANCORAGENS (HARNESS),EXCLUSIVE A PECA,COM DIAMETRO DE 700MM.CUSTO POR PECA    </v>
          </cell>
          <cell r="C5065" t="str">
            <v>UN</v>
          </cell>
        </row>
        <row r="5066">
          <cell r="A5066" t="str">
            <v>06.001.0760-0</v>
          </cell>
          <cell r="B5066" t="str">
            <v xml:space="preserve">MONTAGEM DE JUNTA DRESSER SEM ANCORAGENS (HARNESS),EXCLUSIVE A PECA,COM DIAMETRO DE 800MM.CUSTO POR PECA    </v>
          </cell>
          <cell r="C5066" t="str">
            <v>UN</v>
          </cell>
        </row>
        <row r="5067">
          <cell r="A5067" t="str">
            <v>06.001.0760-A</v>
          </cell>
          <cell r="B5067" t="str">
            <v xml:space="preserve">MONTAGEM DE JUNTA DRESSER SEM ANCORAGENS (HARNESS),EXCLUSIVE A PECA,COM DIAMETRO DE 800MM.CUSTO POR PECA    </v>
          </cell>
          <cell r="C5067" t="str">
            <v>UN</v>
          </cell>
        </row>
        <row r="5068">
          <cell r="A5068" t="str">
            <v>06.001.0761-0</v>
          </cell>
          <cell r="B5068" t="str">
            <v xml:space="preserve">MONTAGEM DE JUNTA DRESSER SEM ANCORAGENS (HARNESS),EXCLUSIVE A PECA,COM DIAMETRO DE 900MM.CUSTO POR PECA    </v>
          </cell>
          <cell r="C5068" t="str">
            <v>UN</v>
          </cell>
        </row>
        <row r="5069">
          <cell r="A5069" t="str">
            <v>06.001.0761-A</v>
          </cell>
          <cell r="B5069" t="str">
            <v xml:space="preserve">MONTAGEM DE JUNTA DRESSER SEM ANCORAGENS (HARNESS),EXCLUSIVE A PECA,COM DIAMETRO DE 900MM.CUSTO POR PECA    </v>
          </cell>
          <cell r="C5069" t="str">
            <v>UN</v>
          </cell>
        </row>
        <row r="5070">
          <cell r="A5070" t="str">
            <v>06.001.0762-0</v>
          </cell>
          <cell r="B5070" t="str">
            <v xml:space="preserve">MONTAGEM DE JUNTA DRESSER SEM ANCORAGENS (HARNESS),EXCLUSIVE A PECA,COM DIAMETRO DE 1000MM.CUSTO POR PECA    </v>
          </cell>
          <cell r="C5070" t="str">
            <v>UN</v>
          </cell>
        </row>
        <row r="5071">
          <cell r="A5071" t="str">
            <v>06.001.0762-A</v>
          </cell>
          <cell r="B5071" t="str">
            <v xml:space="preserve">MONTAGEM DE JUNTA DRESSER SEM ANCORAGENS (HARNESS),EXCLUSIVE A PECA,COM DIAMETRO DE 1000MM.CUSTO POR PECA    </v>
          </cell>
          <cell r="C5071" t="str">
            <v>UN</v>
          </cell>
        </row>
        <row r="5072">
          <cell r="A5072" t="str">
            <v>06.001.0763-0</v>
          </cell>
          <cell r="B5072" t="str">
            <v xml:space="preserve">MONTAGEM DE JUNTA DRESSER SEM ANCORAGENS (HARNESS),EXCLUSIVE A PECA,COM DIAMETRO DE 1200MM.CUSTO POR PECA    </v>
          </cell>
          <cell r="C5072" t="str">
            <v>UN</v>
          </cell>
        </row>
        <row r="5073">
          <cell r="A5073" t="str">
            <v>06.001.0763-A</v>
          </cell>
          <cell r="B5073" t="str">
            <v xml:space="preserve">MONTAGEM DE JUNTA DRESSER SEM ANCORAGENS (HARNESS),EXCLUSIVE A PECA,COM DIAMETRO DE 1200MM.CUSTO POR PECA    </v>
          </cell>
          <cell r="C5073" t="str">
            <v>UN</v>
          </cell>
        </row>
        <row r="5074">
          <cell r="A5074" t="str">
            <v>06.001.0764-0</v>
          </cell>
          <cell r="B5074" t="str">
            <v xml:space="preserve">MONTAGEM DE JUNTA DRESSER SEM ANCORAGENS (HARNESS),EXCLUSIVE A PECA,COM DIAMETRO DE 1300MM.CUSTO POR PECA    </v>
          </cell>
          <cell r="C5074" t="str">
            <v>UN</v>
          </cell>
        </row>
        <row r="5075">
          <cell r="A5075" t="str">
            <v>06.001.0764-A</v>
          </cell>
          <cell r="B5075" t="str">
            <v xml:space="preserve">MONTAGEM DE JUNTA DRESSER SEM ANCORAGENS (HARNESS),EXCLUSIVE A PECA,COM DIAMETRO DE 1300MM.CUSTO POR PECA    </v>
          </cell>
          <cell r="C5075" t="str">
            <v>UN</v>
          </cell>
        </row>
        <row r="5076">
          <cell r="A5076" t="str">
            <v>06.001.0765-0</v>
          </cell>
          <cell r="B5076" t="str">
            <v xml:space="preserve">MONTAGEM DE JUNTA DRESSER SEM ANCORAGENS (HARNESS),EXCLUSIVE A PECA,COM DIAMETRO DE 1500MM.CUSTO POR PECA    </v>
          </cell>
          <cell r="C5076" t="str">
            <v>UN</v>
          </cell>
        </row>
        <row r="5077">
          <cell r="A5077" t="str">
            <v>06.001.0765-A</v>
          </cell>
          <cell r="B5077" t="str">
            <v xml:space="preserve">MONTAGEM DE JUNTA DRESSER SEM ANCORAGENS (HARNESS),EXCLUSIVE A PECA,COM DIAMETRO DE 1500MM.CUSTO POR PECA    </v>
          </cell>
          <cell r="C5077" t="str">
            <v>UN</v>
          </cell>
        </row>
        <row r="5078">
          <cell r="A5078" t="str">
            <v>06.001.0766-0</v>
          </cell>
          <cell r="B5078" t="str">
            <v xml:space="preserve">MONTAGEM DE JUNTA DRESSER SEM ANCORAGENS (HARNESS),EXCLUSIVE A PECA,COM DIAMETRO DE 2000MM.CUSTO POR PECA    </v>
          </cell>
          <cell r="C5078" t="str">
            <v>UN</v>
          </cell>
        </row>
        <row r="5079">
          <cell r="A5079" t="str">
            <v>06.001.0766-A</v>
          </cell>
          <cell r="B5079" t="str">
            <v xml:space="preserve">MONTAGEM DE JUNTA DRESSER SEM ANCORAGENS (HARNESS),EXCLUSIVE A PECA,COM DIAMETRO DE 2000MM.CUSTO POR PECA    </v>
          </cell>
          <cell r="C5079" t="str">
            <v>UN</v>
          </cell>
        </row>
        <row r="5080">
          <cell r="A5080" t="str">
            <v>06.001.0767-0</v>
          </cell>
          <cell r="B5080" t="str">
            <v xml:space="preserve">MONTAGEM DE JUNTA DRESSER SEM ANCORAGENS (HARNESS),EXCLUSIVE A PECA,COM DIAMETRO DE 2500MM.CUSTO POR PECA    </v>
          </cell>
          <cell r="C5080" t="str">
            <v>UN</v>
          </cell>
        </row>
        <row r="5081">
          <cell r="A5081" t="str">
            <v>06.001.0767-A</v>
          </cell>
          <cell r="B5081" t="str">
            <v xml:space="preserve">MONTAGEM DE JUNTA DRESSER SEM ANCORAGENS (HARNESS),EXCLUSIVE A PECA,COM DIAMETRO DE 2500MM.CUSTO POR PECA    </v>
          </cell>
          <cell r="C5081" t="str">
            <v>UN</v>
          </cell>
        </row>
        <row r="5082">
          <cell r="A5082" t="str">
            <v>06.001.0770-0</v>
          </cell>
          <cell r="B5082" t="str">
            <v xml:space="preserve">ASSENTAMENTO DE TUBOS DE POLIETILENO,COM DE=20 A 40MM,INCLUS IVE TESTE HIDROSTATICO,EXCLUSIVE SOLDA DAS JUNTAS E FORNECIM ENTO DE TUBOS E DE CONEXOES   </v>
          </cell>
          <cell r="C5082" t="str">
            <v>M</v>
          </cell>
        </row>
        <row r="5083">
          <cell r="A5083" t="str">
            <v>06.001.0770-A</v>
          </cell>
          <cell r="B5083" t="str">
            <v xml:space="preserve">ASSENTAMENTO DE TUBOS DE POLIETILENO,COM DE=20 A 40MM,INCLUS IVE TESTE HIDROSTATICO,EXCLUSIVE SOLDA DAS JUNTAS E FORNECIM ENTO DE TUBOS E DE CONEXOES   </v>
          </cell>
          <cell r="C5083" t="str">
            <v>M</v>
          </cell>
        </row>
        <row r="5084">
          <cell r="A5084" t="str">
            <v>06.001.0771-0</v>
          </cell>
          <cell r="B5084" t="str">
            <v xml:space="preserve">ASSENTAMENTO DE TUBOS DE POLIETILENO,COM DE ACIMA DE 40 A 75 MM,INCLUSIVE TESTE HIDROSTATICO,EXCLUSIVE SOLDA DAS JUNTAS E FORNECIMENTO DE TUBOS E DE CONEXOES   </v>
          </cell>
          <cell r="C5084" t="str">
            <v>M</v>
          </cell>
        </row>
        <row r="5085">
          <cell r="A5085" t="str">
            <v>06.001.0771-A</v>
          </cell>
          <cell r="B5085" t="str">
            <v xml:space="preserve">ASSENTAMENTO DE TUBOS DE POLIETILENO,COM DE ACIMA DE 40 A 75 MM,INCLUSIVE TESTE HIDROSTATICO,EXCLUSIVE SOLDA DAS JUNTAS E FORNECIMENTO DE TUBOS E DE CONEXOES   </v>
          </cell>
          <cell r="C5085" t="str">
            <v>M</v>
          </cell>
        </row>
        <row r="5086">
          <cell r="A5086" t="str">
            <v>06.001.0772-0</v>
          </cell>
          <cell r="B5086" t="str">
            <v xml:space="preserve">ASSENTAMENTO DE TUBOS DE POLIETILENO,COM DE ACIMA DE 75MM A 125MM,INCLUSIVE TESTE HIDROSTATICO,EXCLUSIVE SOLDA DAS JUNTA S E FORNECIMENTO DE TUBOS E DE CONEXOES   </v>
          </cell>
          <cell r="C5086" t="str">
            <v>M</v>
          </cell>
        </row>
        <row r="5087">
          <cell r="A5087" t="str">
            <v>06.001.0772-A</v>
          </cell>
          <cell r="B5087" t="str">
            <v xml:space="preserve">ASSENTAMENTO DE TUBOS DE POLIETILENO,COM DE ACIMA DE 75MM A 125MM,INCLUSIVE TESTE HIDROSTATICO,EXCLUSIVE SOLDA DAS JUNTA S E FORNECIMENTO DE TUBOS E DE CONEXOES   </v>
          </cell>
          <cell r="C5087" t="str">
            <v>M</v>
          </cell>
        </row>
        <row r="5088">
          <cell r="A5088" t="str">
            <v>06.001.0773-0</v>
          </cell>
          <cell r="B5088" t="str">
            <v xml:space="preserve">ASSENTAMENTO DE TUBOS DE POLIETILENO,COM DE ACIMA DE 125MM A 180MM,INCLUSIVE TESTE HIDROSTATICO,EXCLUSIVE SOLDA DAS JUNT AS E FORNECIMENTO DE TUBOS E DE CONEXOES   </v>
          </cell>
          <cell r="C5088" t="str">
            <v>M</v>
          </cell>
        </row>
        <row r="5089">
          <cell r="A5089" t="str">
            <v>06.001.0773-A</v>
          </cell>
          <cell r="B5089" t="str">
            <v xml:space="preserve">ASSENTAMENTO DE TUBOS DE POLIETILENO,COM DE ACIMA DE 125MM A 180MM,INCLUSIVE TESTE HIDROSTATICO,EXCLUSIVE SOLDA DAS JUNT AS E FORNECIMENTO DE TUBOS E DE CONEXOES   </v>
          </cell>
          <cell r="C5089" t="str">
            <v>M</v>
          </cell>
        </row>
        <row r="5090">
          <cell r="A5090" t="str">
            <v>06.001.0774-0</v>
          </cell>
          <cell r="B5090" t="str">
            <v xml:space="preserve">ASSENTAMENTO DE TUBOS DE POLIETILENO,COM DE ACIMA DE 180MM A 225MM,INCLUSIVE TESTE HIDROSTATICO,EXCLUSIVE SOLDA DAS JUNT AS E FORNECIMENTO DE TUBOS E DE CONEXOES   </v>
          </cell>
          <cell r="C5090" t="str">
            <v>M</v>
          </cell>
        </row>
        <row r="5091">
          <cell r="A5091" t="str">
            <v>06.001.0774-A</v>
          </cell>
          <cell r="B5091" t="str">
            <v xml:space="preserve">ASSENTAMENTO DE TUBOS DE POLIETILENO,COM DE ACIMA DE 180MM A 225MM,INCLUSIVE TESTE HIDROSTATICO,EXCLUSIVE SOLDA DAS JUNT AS E FORNECIMENTO DE TUBOS E DE CONEXOES   </v>
          </cell>
          <cell r="C5091" t="str">
            <v>M</v>
          </cell>
        </row>
        <row r="5092">
          <cell r="A5092" t="str">
            <v>06.001.0775-0</v>
          </cell>
          <cell r="B5092" t="str">
            <v xml:space="preserve">ASSENTAMENTO DE TUBOS DE POLIETILENO,COM DE ACIMA DE 225MM A 280MM,INCLUSIVE TESTE HIDROSTATICO,EXCLUSIVE SOLDA DAS JUNT AS E FORNECIMENTO DE TUBOS E DE CONEXOES   </v>
          </cell>
          <cell r="C5092" t="str">
            <v>M</v>
          </cell>
        </row>
        <row r="5093">
          <cell r="A5093" t="str">
            <v>06.001.0775-A</v>
          </cell>
          <cell r="B5093" t="str">
            <v xml:space="preserve">ASSENTAMENTO DE TUBOS DE POLIETILENO,COM DE ACIMA DE 225MM A 280MM,INCLUSIVE TESTE HIDROSTATICO,EXCLUSIVE SOLDA DAS JUNT AS E FORNECIMENTO DE TUBOS E DE CONEXOES   </v>
          </cell>
          <cell r="C5093" t="str">
            <v>M</v>
          </cell>
        </row>
        <row r="5094">
          <cell r="A5094" t="str">
            <v>06.001.0776-0</v>
          </cell>
          <cell r="B5094" t="str">
            <v xml:space="preserve">ASSENTAMENTO DE TUBOS DE POLIETILENO,COM DE ACIMA DE 280MM A 355MM,INCLUSIVE TESTE HIDROSTATICO,EXCLUSIVE SOLDA DAS JUNT AS E FORNECIMENTO DE TUBOS E DE CONEXOES   </v>
          </cell>
          <cell r="C5094" t="str">
            <v>M</v>
          </cell>
        </row>
        <row r="5095">
          <cell r="A5095" t="str">
            <v>06.001.0776-A</v>
          </cell>
          <cell r="B5095" t="str">
            <v xml:space="preserve">ASSENTAMENTO DE TUBOS DE POLIETILENO,COM DE ACIMA DE 280MM A 355MM,INCLUSIVE TESTE HIDROSTATICO,EXCLUSIVE SOLDA DAS JUNT AS E FORNECIMENTO DE TUBOS E DE CONEXOES   </v>
          </cell>
          <cell r="C5095" t="str">
            <v>M</v>
          </cell>
        </row>
        <row r="5096">
          <cell r="A5096" t="str">
            <v>06.001.0777-0</v>
          </cell>
          <cell r="B5096" t="str">
            <v xml:space="preserve">ASSENTAMENTO DE TUBOS DE POLIETILENO,COM DE ACIMA DE 355MM A 450MM,INCLUSIVE TESTE HIDROSTATICO,EXCLUSIVE SOLDA DAS JUNT AS E FORNECIMENTO DE TUBOS E DE CONEXOES   </v>
          </cell>
          <cell r="C5096" t="str">
            <v>M</v>
          </cell>
        </row>
        <row r="5097">
          <cell r="A5097" t="str">
            <v>06.001.0777-A</v>
          </cell>
          <cell r="B5097" t="str">
            <v xml:space="preserve">ASSENTAMENTO DE TUBOS DE POLIETILENO,COM DE ACIMA DE 355MM A 450MM,INCLUSIVE TESTE HIDROSTATICO,EXCLUSIVE SOLDA DAS JUNT AS E FORNECIMENTO DE TUBOS E DE CONEXOES   </v>
          </cell>
          <cell r="C5097" t="str">
            <v>M</v>
          </cell>
        </row>
        <row r="5098">
          <cell r="A5098" t="str">
            <v>06.001.0778-0</v>
          </cell>
          <cell r="B5098" t="str">
            <v xml:space="preserve">ASSENTAMENTO DE TUBOS DE POLIETILENO,COM DE ACIMA DE 450MM A 560MM,INCLUSIVE TESTE HIDROSTATICO,EXCLUSIVE SOLDA DAS JUNT AS E FORNECIMENTO DE TUBOS E DE CONEXOES   </v>
          </cell>
          <cell r="C5098" t="str">
            <v>M</v>
          </cell>
        </row>
        <row r="5099">
          <cell r="A5099" t="str">
            <v>06.001.0778-A</v>
          </cell>
          <cell r="B5099" t="str">
            <v xml:space="preserve">ASSENTAMENTO DE TUBOS DE POLIETILENO,COM DE ACIMA DE 450MM A 560MM,INCLUSIVE TESTE HIDROSTATICO,EXCLUSIVE SOLDA DAS JUNT AS E FORNECIMENTO DE TUBOS E DE CONEXOES   </v>
          </cell>
          <cell r="C5099" t="str">
            <v>M</v>
          </cell>
        </row>
        <row r="5100">
          <cell r="A5100" t="str">
            <v>06.001.0779-0</v>
          </cell>
          <cell r="B5100" t="str">
            <v xml:space="preserve">ASSENTAMENTO DE TUBOS DE POLIETILENO,COM DE ACIMA DE 560MM A 800MM,INCLUSIVE TESTE HIDROSTATICO,EXCLUSIVE SOLDA DAS JUNT AS E FORNECIMENTO DE TUBOS E DE CONEXOES   </v>
          </cell>
          <cell r="C5100" t="str">
            <v>M</v>
          </cell>
        </row>
        <row r="5101">
          <cell r="A5101" t="str">
            <v>06.001.0779-A</v>
          </cell>
          <cell r="B5101" t="str">
            <v xml:space="preserve">ASSENTAMENTO DE TUBOS DE POLIETILENO,COM DE ACIMA DE 560MM A 800MM,INCLUSIVE TESTE HIDROSTATICO,EXCLUSIVE SOLDA DAS JUNT AS E FORNECIMENTO DE TUBOS E DE CONEXOES   </v>
          </cell>
          <cell r="C5101" t="str">
            <v>M</v>
          </cell>
        </row>
        <row r="5102">
          <cell r="A5102" t="str">
            <v>06.001.0780-0</v>
          </cell>
          <cell r="B5102" t="str">
            <v xml:space="preserve">ASSENTAMENTO DE TUBOS DE POLIETILENO,COM DE ACIMA DE 800MM A 1000MM,INCLUSIVE TESTE HIDROSTATICO,EXCLUSIVE SOLDA DAS JUN TAS E FORNECIMENTO DE TUBOS E DE CONEXOES   </v>
          </cell>
          <cell r="C5102" t="str">
            <v>M</v>
          </cell>
        </row>
        <row r="5103">
          <cell r="A5103" t="str">
            <v>06.001.0780-A</v>
          </cell>
          <cell r="B5103" t="str">
            <v xml:space="preserve">ASSENTAMENTO DE TUBOS DE POLIETILENO,COM DE ACIMA DE 800MM A 1000MM,INCLUSIVE TESTE HIDROSTATICO,EXCLUSIVE SOLDA DAS JUN TAS E FORNECIMENTO DE TUBOS E DE CONEXOES   </v>
          </cell>
          <cell r="C5103" t="str">
            <v>M</v>
          </cell>
        </row>
        <row r="5104">
          <cell r="A5104" t="str">
            <v>06.001.0781-0</v>
          </cell>
          <cell r="B5104" t="str">
            <v xml:space="preserve">ASSENTAMENTO DE TUBOS DE POLIETILENO,COM DE ACIMA DE 1000MM A 1200MM,INCLUSIVE TESTE HIDROSTATICO,EXCLUSIVE SOLDA DAS JU NTAS E FORNECIMENTO DE TUBOS E DE CONEXOES   </v>
          </cell>
          <cell r="C5104" t="str">
            <v>M</v>
          </cell>
        </row>
        <row r="5105">
          <cell r="A5105" t="str">
            <v>06.001.0781-A</v>
          </cell>
          <cell r="B5105" t="str">
            <v xml:space="preserve">ASSENTAMENTO DE TUBOS DE POLIETILENO,COM DE ACIMA DE 1000MM A 1200MM,INCLUSIVE TESTE HIDROSTATICO,EXCLUSIVE SOLDA DAS JU NTAS E FORNECIMENTO DE TUBOS E DE CONEXOES   </v>
          </cell>
          <cell r="C5105" t="str">
            <v>M</v>
          </cell>
        </row>
        <row r="5106">
          <cell r="A5106" t="str">
            <v>06.001.9999-0</v>
          </cell>
          <cell r="B5106" t="str">
            <v xml:space="preserve">FAMILIA 06.001 TUBOS DE CONCRETO    </v>
          </cell>
        </row>
        <row r="5107">
          <cell r="A5107" t="str">
            <v>06.001.9999-A</v>
          </cell>
          <cell r="B5107" t="str">
            <v xml:space="preserve">FAMILIA 06.001 TUBOS DE CONCRETO    </v>
          </cell>
        </row>
        <row r="5108">
          <cell r="A5108" t="str">
            <v>06.002.0010-0</v>
          </cell>
          <cell r="B5108" t="str">
            <v>TUBO DE CONCRETO ARMADO,CLASSE EA-2(NBR 8890/03),COM JUNTA E LASTICA,PARA ESGOTO SANITARIO,CARGA E DESCARGA,ACERTO DE FUN DO DE VALA,COLOCACAO,ATERRO E SOCA ATE A ALTURA DE GERATRIZ SUPERIOR DO TUBO,CONSIDERANDO O MATERIAL DA PROPRIA ESCAVACA O,INCLUSIVE FORNECIMENTO DO ANEL DE BORRACHA,COM DIAMETRO DE 400MM.FORNECIMENTO E ASSENTAMENTO</v>
          </cell>
          <cell r="C5108" t="str">
            <v>M</v>
          </cell>
        </row>
        <row r="5109">
          <cell r="A5109" t="str">
            <v>06.002.0010-A</v>
          </cell>
          <cell r="B5109" t="str">
            <v>TUBO DE CONCRETO ARMADO,CLASSE EA-2(NBR 8890/03),COM JUNTA E LASTICA,PARA ESGOTO SANITARIO,CARGA E DESCARGA,ACERTO DE FUN DO DE VALA,COLOCACAO,ATERRO E SOCA ATE A ALTURA DE GERATRIZ SUPERIOR DO TUBO,CONSIDERANDO O MATERIAL DA PROPRIA ESCAVACA O,INCLUSIVE FORNECIMENTO DO ANEL DE BORRACHA,COM DIAMETRO DE 400MM.FORNECIMENTO E ASSENTAMENTO</v>
          </cell>
          <cell r="C5109" t="str">
            <v>M</v>
          </cell>
        </row>
        <row r="5110">
          <cell r="A5110" t="str">
            <v>06.002.0011-0</v>
          </cell>
          <cell r="B5110"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5110" t="str">
            <v>M</v>
          </cell>
        </row>
        <row r="5111">
          <cell r="A5111" t="str">
            <v>06.002.0011-A</v>
          </cell>
          <cell r="B5111"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5111" t="str">
            <v>M</v>
          </cell>
        </row>
        <row r="5112">
          <cell r="A5112" t="str">
            <v>06.002.0012-0</v>
          </cell>
          <cell r="B5112"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5112" t="str">
            <v>M</v>
          </cell>
        </row>
        <row r="5113">
          <cell r="A5113" t="str">
            <v>06.002.0012-A</v>
          </cell>
          <cell r="B5113"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5113" t="str">
            <v>M</v>
          </cell>
        </row>
        <row r="5114">
          <cell r="A5114" t="str">
            <v>06.002.0013-0</v>
          </cell>
          <cell r="B5114"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5114" t="str">
            <v>M</v>
          </cell>
        </row>
        <row r="5115">
          <cell r="A5115" t="str">
            <v>06.002.0013-A</v>
          </cell>
          <cell r="B5115"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5115" t="str">
            <v>M</v>
          </cell>
        </row>
        <row r="5116">
          <cell r="A5116" t="str">
            <v>06.002.0014-0</v>
          </cell>
          <cell r="B5116"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5116" t="str">
            <v>M</v>
          </cell>
        </row>
        <row r="5117">
          <cell r="A5117" t="str">
            <v>06.002.0014-A</v>
          </cell>
          <cell r="B5117"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5117" t="str">
            <v>M</v>
          </cell>
        </row>
        <row r="5118">
          <cell r="A5118" t="str">
            <v>06.002.0015-0</v>
          </cell>
          <cell r="B5118"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5118" t="str">
            <v>M</v>
          </cell>
        </row>
        <row r="5119">
          <cell r="A5119" t="str">
            <v>06.002.0015-A</v>
          </cell>
          <cell r="B5119"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5119" t="str">
            <v>M</v>
          </cell>
        </row>
        <row r="5120">
          <cell r="A5120" t="str">
            <v>06.002.0016-0</v>
          </cell>
          <cell r="B5120"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5120" t="str">
            <v>M</v>
          </cell>
        </row>
        <row r="5121">
          <cell r="A5121" t="str">
            <v>06.002.0016-A</v>
          </cell>
          <cell r="B5121"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5121" t="str">
            <v>M</v>
          </cell>
        </row>
        <row r="5122">
          <cell r="A5122" t="str">
            <v>06.002.0017-0</v>
          </cell>
          <cell r="B5122"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5122" t="str">
            <v>M</v>
          </cell>
        </row>
        <row r="5123">
          <cell r="A5123" t="str">
            <v>06.002.0017-A</v>
          </cell>
          <cell r="B5123"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5123" t="str">
            <v>M</v>
          </cell>
        </row>
        <row r="5124">
          <cell r="A5124" t="str">
            <v>06.002.0018-0</v>
          </cell>
          <cell r="B5124"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5124" t="str">
            <v>M</v>
          </cell>
        </row>
        <row r="5125">
          <cell r="A5125" t="str">
            <v>06.002.0018-A</v>
          </cell>
          <cell r="B5125"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5125" t="str">
            <v>M</v>
          </cell>
        </row>
        <row r="5126">
          <cell r="A5126" t="str">
            <v>06.002.0019-0</v>
          </cell>
          <cell r="B5126"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1.750MM.FORNECIMENTO E ASSENTAMENTO</v>
          </cell>
          <cell r="C5126" t="str">
            <v>M</v>
          </cell>
        </row>
        <row r="5127">
          <cell r="A5127" t="str">
            <v>06.002.0019-A</v>
          </cell>
          <cell r="B5127"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1.750MM.FORNECIMENTO E ASSENTAMENTO</v>
          </cell>
          <cell r="C5127" t="str">
            <v>M</v>
          </cell>
        </row>
        <row r="5128">
          <cell r="A5128" t="str">
            <v>06.002.0020-0</v>
          </cell>
          <cell r="B5128"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2.000MM.FORNECIMENTO E ASSENTAMENTO</v>
          </cell>
          <cell r="C5128" t="str">
            <v>M</v>
          </cell>
        </row>
        <row r="5129">
          <cell r="A5129" t="str">
            <v>06.002.0020-A</v>
          </cell>
          <cell r="B5129" t="str">
            <v>TUBO DE CONCRETO ARMADO,CLASSE EA-2(NBR 8890/03),COM JUNTA E LASTICA,PARA ESGOTO SANITARIO,CARGA E DESCARGA,ACERTO DE FUN DO DE VALA,COLOCACAO,ATERRO E SOCA ATE A ALTURA DA GERATRIZ SUPERIOR DO TUBO,CONSIDERANDO O MATERIAL DA PROPRIA ESCAVACA O,INCLUSIVE FORNECIMENTO DO ANEL DE BORRACHA,COM DIAMETRO DE 2.000MM.FORNECIMENTO E ASSENTAMENTO</v>
          </cell>
          <cell r="C5129" t="str">
            <v>M</v>
          </cell>
        </row>
        <row r="5130">
          <cell r="A5130" t="str">
            <v>06.002.0041-0</v>
          </cell>
          <cell r="B5130"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5130" t="str">
            <v>M</v>
          </cell>
        </row>
        <row r="5131">
          <cell r="A5131" t="str">
            <v>06.002.0041-A</v>
          </cell>
          <cell r="B5131"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5131" t="str">
            <v>M</v>
          </cell>
        </row>
        <row r="5132">
          <cell r="A5132" t="str">
            <v>06.002.0042-0</v>
          </cell>
          <cell r="B5132" t="str">
            <v>TUBO DE CONCRETO ARMADO,CLASSE EA-3(NBR 8890/03),COM JUNTA E LASTICA,PARA ESGOTO SANITARIO,CARGA E DESCARGA,ACERTO DO FUN DO DA VALA,COLOCACAO,ATERRO E SOCA ATE A ALTURA DA GERATRIZ SUPERIOR DO TUBO,CONSIDERANDO O MATERIAL DA PROPRIA ESCAVACA O,INCLUSIVE FORNECIMENTO DO ANEL DE BORRACHA,COM DIAMETRO DE 500MM.FORNECIMENTO E ASSENTAMENTO</v>
          </cell>
          <cell r="C5132" t="str">
            <v>M</v>
          </cell>
        </row>
        <row r="5133">
          <cell r="A5133" t="str">
            <v>06.002.0042-A</v>
          </cell>
          <cell r="B5133" t="str">
            <v>TUBO DE CONCRETO ARMADO,CLASSE EA-3(NBR 8890/03),COM JUNTA E LASTICA,PARA ESGOTO SANITARIO,CARGA E DESCARGA,ACERTO DO FUN DO DA VALA,COLOCACAO,ATERRO E SOCA ATE A ALTURA DA GERATRIZ SUPERIOR DO TUBO,CONSIDERANDO O MATERIAL DA PROPRIA ESCAVACA O,INCLUSIVE FORNECIMENTO DO ANEL DE BORRACHA,COM DIAMETRO DE 500MM.FORNECIMENTO E ASSENTAMENTO</v>
          </cell>
          <cell r="C5133" t="str">
            <v>M</v>
          </cell>
        </row>
        <row r="5134">
          <cell r="A5134" t="str">
            <v>06.002.0043-0</v>
          </cell>
          <cell r="B5134"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5134" t="str">
            <v>M</v>
          </cell>
        </row>
        <row r="5135">
          <cell r="A5135" t="str">
            <v>06.002.0043-A</v>
          </cell>
          <cell r="B5135"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600MM.FORNECIMENTO E ASSENTAMENTO</v>
          </cell>
          <cell r="C5135" t="str">
            <v>M</v>
          </cell>
        </row>
        <row r="5136">
          <cell r="A5136" t="str">
            <v>06.002.0044-0</v>
          </cell>
          <cell r="B5136"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5136" t="str">
            <v>M</v>
          </cell>
        </row>
        <row r="5137">
          <cell r="A5137" t="str">
            <v>06.002.0044-A</v>
          </cell>
          <cell r="B5137"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5137" t="str">
            <v>M</v>
          </cell>
        </row>
        <row r="5138">
          <cell r="A5138" t="str">
            <v>06.002.0045-0</v>
          </cell>
          <cell r="B5138"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5138" t="str">
            <v>M</v>
          </cell>
        </row>
        <row r="5139">
          <cell r="A5139" t="str">
            <v>06.002.0045-A</v>
          </cell>
          <cell r="B5139"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5139" t="str">
            <v>M</v>
          </cell>
        </row>
        <row r="5140">
          <cell r="A5140" t="str">
            <v>06.002.0046-0</v>
          </cell>
          <cell r="B5140"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5140" t="str">
            <v>M</v>
          </cell>
        </row>
        <row r="5141">
          <cell r="A5141" t="str">
            <v>06.002.0046-A</v>
          </cell>
          <cell r="B5141"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5141" t="str">
            <v>M</v>
          </cell>
        </row>
        <row r="5142">
          <cell r="A5142" t="str">
            <v>06.002.0047-0</v>
          </cell>
          <cell r="B5142"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5142" t="str">
            <v>M</v>
          </cell>
        </row>
        <row r="5143">
          <cell r="A5143" t="str">
            <v>06.002.0047-A</v>
          </cell>
          <cell r="B5143"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5143" t="str">
            <v>M</v>
          </cell>
        </row>
        <row r="5144">
          <cell r="A5144" t="str">
            <v>06.002.0049-0</v>
          </cell>
          <cell r="B5144"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5144" t="str">
            <v>M</v>
          </cell>
        </row>
        <row r="5145">
          <cell r="A5145" t="str">
            <v>06.002.0049-A</v>
          </cell>
          <cell r="B5145"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5145" t="str">
            <v>M</v>
          </cell>
        </row>
        <row r="5146">
          <cell r="A5146" t="str">
            <v>06.002.0050-0</v>
          </cell>
          <cell r="B5146"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5146" t="str">
            <v>M</v>
          </cell>
        </row>
        <row r="5147">
          <cell r="A5147" t="str">
            <v>06.002.0050-A</v>
          </cell>
          <cell r="B5147" t="str">
            <v>TUBO DE CONCRETO ARMADO,CLASSE EA-3(NBR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5147" t="str">
            <v>M</v>
          </cell>
        </row>
        <row r="5148">
          <cell r="A5148" t="str">
            <v>06.002.0061-0</v>
          </cell>
          <cell r="B5148"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5148" t="str">
            <v>M</v>
          </cell>
        </row>
        <row r="5149">
          <cell r="A5149" t="str">
            <v>06.002.0061-A</v>
          </cell>
          <cell r="B5149"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400MM.FORNECIMENTO E ASSENTAMENTO</v>
          </cell>
          <cell r="C5149" t="str">
            <v>M</v>
          </cell>
        </row>
        <row r="5150">
          <cell r="A5150" t="str">
            <v>06.002.0062-0</v>
          </cell>
          <cell r="B5150"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5150" t="str">
            <v>M</v>
          </cell>
        </row>
        <row r="5151">
          <cell r="A5151" t="str">
            <v>06.002.0062-A</v>
          </cell>
          <cell r="B5151"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500MM.FORNECIMENTO E ASSENTAMENTO</v>
          </cell>
          <cell r="C5151" t="str">
            <v>M</v>
          </cell>
        </row>
        <row r="5152">
          <cell r="A5152" t="str">
            <v>06.002.0063-0</v>
          </cell>
          <cell r="B5152" t="str">
            <v>TUBO DE CONCRETO ARMADO,CLASSE EA-4(NBR 8890/03),COM JUNTA E LASTICA,PARA ESGOTO SANITARIO,CARGA E DESCARGA,ACERTO DO FUN DO DE VALA,COLOCACAO,ATERRO E SOCA ATE A ALTURA DA GERATRIZ SUPERIOR DO TUBO,CONSIDERANDO O MATERIAL DA PROPRIA ESCAVACA O,INCLUSIVE FORNECIMENTO DO ANEL DE BORRACHA,COM DIAMETRO DE 600MM.FORNECIMENTO E ASSENTAMENTO</v>
          </cell>
          <cell r="C5152" t="str">
            <v>M</v>
          </cell>
        </row>
        <row r="5153">
          <cell r="A5153" t="str">
            <v>06.002.0063-A</v>
          </cell>
          <cell r="B5153" t="str">
            <v>TUBO DE CONCRETO ARMADO,CLASSE EA-4(NBR 8890/03),COM JUNTA E LASTICA,PARA ESGOTO SANITARIO,CARGA E DESCARGA,ACERTO DO FUN DO DE VALA,COLOCACAO,ATERRO E SOCA ATE A ALTURA DA GERATRIZ SUPERIOR DO TUBO,CONSIDERANDO O MATERIAL DA PROPRIA ESCAVACA O,INCLUSIVE FORNECIMENTO DO ANEL DE BORRACHA,COM DIAMETRO DE 600MM.FORNECIMENTO E ASSENTAMENTO</v>
          </cell>
          <cell r="C5153" t="str">
            <v>M</v>
          </cell>
        </row>
        <row r="5154">
          <cell r="A5154" t="str">
            <v>06.002.0064-0</v>
          </cell>
          <cell r="B5154"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5154" t="str">
            <v>M</v>
          </cell>
        </row>
        <row r="5155">
          <cell r="A5155" t="str">
            <v>06.002.0064-A</v>
          </cell>
          <cell r="B5155"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700MM.FORNECIMENTO E ASSENTAMENTO</v>
          </cell>
          <cell r="C5155" t="str">
            <v>M</v>
          </cell>
        </row>
        <row r="5156">
          <cell r="A5156" t="str">
            <v>06.002.0065-0</v>
          </cell>
          <cell r="B5156"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5156" t="str">
            <v>M</v>
          </cell>
        </row>
        <row r="5157">
          <cell r="A5157" t="str">
            <v>06.002.0065-A</v>
          </cell>
          <cell r="B5157"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800MM.FORNECIMENTO E ASSENTAMENTO</v>
          </cell>
          <cell r="C5157" t="str">
            <v>M</v>
          </cell>
        </row>
        <row r="5158">
          <cell r="A5158" t="str">
            <v>06.002.0066-0</v>
          </cell>
          <cell r="B5158"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5158" t="str">
            <v>M</v>
          </cell>
        </row>
        <row r="5159">
          <cell r="A5159" t="str">
            <v>06.002.0066-A</v>
          </cell>
          <cell r="B5159"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900MM.FORNECIMENTO E ASSENTAMENTO</v>
          </cell>
          <cell r="C5159" t="str">
            <v>M</v>
          </cell>
        </row>
        <row r="5160">
          <cell r="A5160" t="str">
            <v>06.002.0067-0</v>
          </cell>
          <cell r="B5160"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5160" t="str">
            <v>M</v>
          </cell>
        </row>
        <row r="5161">
          <cell r="A5161" t="str">
            <v>06.002.0067-A</v>
          </cell>
          <cell r="B5161"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1000MM.FORNECIMENTO E ASSENTAMENTO</v>
          </cell>
          <cell r="C5161" t="str">
            <v>M</v>
          </cell>
        </row>
        <row r="5162">
          <cell r="A5162" t="str">
            <v>06.002.0069-0</v>
          </cell>
          <cell r="B5162"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5162" t="str">
            <v>M</v>
          </cell>
        </row>
        <row r="5163">
          <cell r="A5163" t="str">
            <v>06.002.0069-A</v>
          </cell>
          <cell r="B5163"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1200MM.FORNECIMENTO E ASSENTAMENTO</v>
          </cell>
          <cell r="C5163" t="str">
            <v>M</v>
          </cell>
        </row>
        <row r="5164">
          <cell r="A5164" t="str">
            <v>06.002.0070-0</v>
          </cell>
          <cell r="B5164"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5164" t="str">
            <v>M</v>
          </cell>
        </row>
        <row r="5165">
          <cell r="A5165" t="str">
            <v>06.002.0070-A</v>
          </cell>
          <cell r="B5165" t="str">
            <v>TUBO DE CONCRETO ARMADO,CLASSE EA-4(NBR 8890/03),COM JUNTA E LASTICA,PARA ESGOTO SANITARIO,CARGA E DESCARGA,ACERTO DE FUN DO DE VALA,COLOCACAO,ATERRO E SOCA ATE A ALTURA DA GERATRIZ SUPERIOR DO TUBO,CONSIDERANDO O MATERIAL DA PROPRIA ESCAVACA O,INCLUSIVE FORNECIMENTO DO ANEL DE BORRACHA,COM DIAMETRO DE 1500MM.FORNECIMENTO E ASSENTAMENTO</v>
          </cell>
          <cell r="C5165" t="str">
            <v>M</v>
          </cell>
        </row>
        <row r="5166">
          <cell r="A5166" t="str">
            <v>06.002.9999-0</v>
          </cell>
          <cell r="B5166" t="str">
            <v xml:space="preserve">INDICE DA FAMILIA     </v>
          </cell>
        </row>
        <row r="5167">
          <cell r="A5167" t="str">
            <v>06.002.9999-A</v>
          </cell>
          <cell r="B5167" t="str">
            <v xml:space="preserve">INDICE DA FAMILIA     </v>
          </cell>
        </row>
        <row r="5168">
          <cell r="A5168" t="str">
            <v>06.003.0010-0</v>
          </cell>
          <cell r="B5168" t="str">
            <v xml:space="preserve">CALHA MEIO-TUBO CIRCULAR DE CONCRETO VIBRADO,DIAMETRO INTERN O DE 300MM,INCLUSIVE ACERTO DE FUNDO DE VALA.FORNECIMENTO E ASSENTAMENTO   </v>
          </cell>
          <cell r="C5168" t="str">
            <v>M</v>
          </cell>
        </row>
        <row r="5169">
          <cell r="A5169" t="str">
            <v>06.003.0010-A</v>
          </cell>
          <cell r="B5169" t="str">
            <v xml:space="preserve">CALHA MEIO-TUBO CIRCULAR DE CONCRETO VIBRADO,DIAMETRO INTERN O DE 300MM,INCLUSIVE ACERTO DE FUNDO DE VALA.FORNECIMENTO E ASSENTAMENTO   </v>
          </cell>
          <cell r="C5169" t="str">
            <v>M</v>
          </cell>
        </row>
        <row r="5170">
          <cell r="A5170" t="str">
            <v>06.003.0011-0</v>
          </cell>
          <cell r="B5170" t="str">
            <v xml:space="preserve">CALHA MEIO-TUBO CIRCULAR DE CONCRETO VIBRADO,DIAMETRO INTERN O DE 400MM,INCLUSIVE ACERTO DE FUNDO DE VALA.FORNECIMENTO E ASSENTAMENTO   </v>
          </cell>
          <cell r="C5170" t="str">
            <v>M</v>
          </cell>
        </row>
        <row r="5171">
          <cell r="A5171" t="str">
            <v>06.003.0011-A</v>
          </cell>
          <cell r="B5171" t="str">
            <v xml:space="preserve">CALHA MEIO-TUBO CIRCULAR DE CONCRETO VIBRADO,DIAMETRO INTERN O DE 400MM,INCLUSIVE ACERTO DE FUNDO DE VALA.FORNECIMENTO E ASSENTAMENTO   </v>
          </cell>
          <cell r="C5171" t="str">
            <v>M</v>
          </cell>
        </row>
        <row r="5172">
          <cell r="A5172" t="str">
            <v>06.003.0012-0</v>
          </cell>
          <cell r="B5172" t="str">
            <v xml:space="preserve">CALHA DE MEIO-TUBO CIRCULAR DE CONCRETO VIBRADO,DIAMETRO INT ERNO DE 500MM,INCLUSIVE ACERTO DE FUNDO DE VALA.FORNECIMENTO E ASSENTAMENTO   </v>
          </cell>
          <cell r="C5172" t="str">
            <v>M</v>
          </cell>
        </row>
        <row r="5173">
          <cell r="A5173" t="str">
            <v>06.003.0012-A</v>
          </cell>
          <cell r="B5173" t="str">
            <v xml:space="preserve">CALHA DE MEIO-TUBO CIRCULAR DE CONCRETO VIBRADO,DIAMETRO INT ERNO DE 500MM,INCLUSIVE ACERTO DE FUNDO DE VALA.FORNECIMENTO E ASSENTAMENTO   </v>
          </cell>
          <cell r="C5173" t="str">
            <v>M</v>
          </cell>
        </row>
        <row r="5174">
          <cell r="A5174" t="str">
            <v>06.003.0013-0</v>
          </cell>
          <cell r="B5174" t="str">
            <v xml:space="preserve">CALHA MEIO-TUBO CIRCULAR DE CONCRETO VIBRADO,DIAMETRO INTERN O DE 600MM,INCLUSIVE ACERTO DE FUNDO DE VALA.FORNECIMENTO E ASSENTAMENTO   </v>
          </cell>
          <cell r="C5174" t="str">
            <v>M</v>
          </cell>
        </row>
        <row r="5175">
          <cell r="A5175" t="str">
            <v>06.003.0013-A</v>
          </cell>
          <cell r="B5175" t="str">
            <v xml:space="preserve">CALHA MEIO-TUBO CIRCULAR DE CONCRETO VIBRADO,DIAMETRO INTERN O DE 600MM,INCLUSIVE ACERTO DE FUNDO DE VALA.FORNECIMENTO E ASSENTAMENTO   </v>
          </cell>
          <cell r="C5175" t="str">
            <v>M</v>
          </cell>
        </row>
        <row r="5176">
          <cell r="A5176" t="str">
            <v>06.003.0015-0</v>
          </cell>
          <cell r="B5176" t="str">
            <v xml:space="preserve">CALHA MEIO-TUBO CIRCULAR DE CONCRETO VIBRADO,DIAMETRO INTERN O DE 800MM,INCLUSIVE ACERTO DE FUNDO DE VALA.FORNECIMENTO E ASSENTAMENTO   </v>
          </cell>
          <cell r="C5176" t="str">
            <v>M</v>
          </cell>
        </row>
        <row r="5177">
          <cell r="A5177" t="str">
            <v>06.003.0015-A</v>
          </cell>
          <cell r="B5177" t="str">
            <v xml:space="preserve">CALHA MEIO-TUBO CIRCULAR DE CONCRETO VIBRADO,DIAMETRO INTERN O DE 800MM,INCLUSIVE ACERTO DE FUNDO DE VALA.FORNECIMENTO E ASSENTAMENTO   </v>
          </cell>
          <cell r="C5177" t="str">
            <v>M</v>
          </cell>
        </row>
        <row r="5178">
          <cell r="A5178" t="str">
            <v>06.003.0017-0</v>
          </cell>
          <cell r="B5178" t="str">
            <v xml:space="preserve">CALHA MEIO-TUBO CIRCULAR DE CONCRETO VIBRADO,DIAMETRO INTERN O DE 1000MM,INCLUSIVE ACERTO DE FUNDO DE VALA.FORNECIMENTO E ASSENTAMENTO   </v>
          </cell>
          <cell r="C5178" t="str">
            <v>M</v>
          </cell>
        </row>
        <row r="5179">
          <cell r="A5179" t="str">
            <v>06.003.0017-A</v>
          </cell>
          <cell r="B5179" t="str">
            <v xml:space="preserve">CALHA MEIO-TUBO CIRCULAR DE CONCRETO VIBRADO,DIAMETRO INTERN O DE 1000MM,INCLUSIVE ACERTO DE FUNDO DE VALA.FORNECIMENTO E ASSENTAMENTO   </v>
          </cell>
          <cell r="C5179" t="str">
            <v>M</v>
          </cell>
        </row>
        <row r="5180">
          <cell r="A5180" t="str">
            <v>06.003.0050-0</v>
          </cell>
          <cell r="B5180" t="str">
            <v>TUBO DE CONCRETO SIMPLES,CLASSE PS-1(NBR8890/03),PARA COLETO R DE AGUAS PLUVIAIS,DE 200MM DE DIAMETRO,ATERRO E SOCA ATE A ALTURA DA GERATRIZ SUPERIOR DO TUBO,CONSIDERANDO O MATERIAL DA PROPRIA ESCAVACAO,INCLUSIVE FORNECIMENTO DO MATERIAL PAR A REJUNTAMENTO COM ARGAMASSA DE CIMENTO E AREIA,NO TRACO 1:4 ,INCL.ACERTO DE FUNDO DE VALA.FORNECIMENTO E ASSENTAMENTO</v>
          </cell>
          <cell r="C5180" t="str">
            <v>M</v>
          </cell>
        </row>
        <row r="5181">
          <cell r="A5181" t="str">
            <v>06.003.0050-A</v>
          </cell>
          <cell r="B5181" t="str">
            <v>TUBO DE CONCRETO SIMPLES,CLASSE PS-1(NBR8890/03),PARA COLETO R DE AGUAS PLUVIAIS,DE 200MM DE DIAMETRO,ATERRO E SOCA ATE A ALTURA DA GERATRIZ SUPERIOR DO TUBO,CONSIDERANDO O MATERIAL DA PROPRIA ESCAVACAO,INCLUSIVE FORNECIMENTO DO MATERIAL PAR A REJUNTAMENTO COM ARGAMASSA DE CIMENTO E AREIA,NO TRACO 1:4 ,INCL.ACERTO DE FUNDO DE VALA.FORNECIMENTO E ASSENTAMENTO</v>
          </cell>
          <cell r="C5181" t="str">
            <v>M</v>
          </cell>
        </row>
        <row r="5182">
          <cell r="A5182" t="str">
            <v>06.003.0053-0</v>
          </cell>
          <cell r="B5182" t="str">
            <v>TUBO DE CONCRETO SIMPLES,CLASSE PS-1(NBR 8890/03),PARA COLET OR DE AGUAS PLUVIAIS,COM DIAMETRO DE 300MM,ATERRO E SOCA ATE A ALTURA DE GERATRIZ SUPERIOR DO TUBO,CONSIDERANDO O MATERI AL DA PROPRIA ESCAVACAO,INCLUSIVE FORNECIMENTO DO MATERIAL P ARA REJUNTAMENTO COM ARGAMASSA DE CIMENTO E AREIA,NO TRACO 1 :4,INCL.ACERTO DE FUNDO DE VALA.FORNECIMENTO E ASSENTAMENTO</v>
          </cell>
          <cell r="C5182" t="str">
            <v>M</v>
          </cell>
        </row>
        <row r="5183">
          <cell r="A5183" t="str">
            <v>06.003.0053-A</v>
          </cell>
          <cell r="B5183" t="str">
            <v>TUBO DE CONCRETO SIMPLES,CLASSE PS-1(NBR 8890/03),PARA COLET OR DE AGUAS PLUVIAIS,COM DIAMETRO DE 300MM,ATERRO E SOCA ATE A ALTURA DE GERATRIZ SUPERIOR DO TUBO,CONSIDERANDO O MATERI AL DA PROPRIA ESCAVACAO,INCLUSIVE FORNECIMENTO DO MATERIAL P ARA REJUNTAMENTO COM ARGAMASSA DE CIMENTO E AREIA,NO TRACO 1 :4,INCL.ACERTO DE FUNDO DE VALA.FORNECIMENTO E ASSENTAMENTO</v>
          </cell>
          <cell r="C5183" t="str">
            <v>M</v>
          </cell>
        </row>
        <row r="5184">
          <cell r="A5184" t="str">
            <v>06.003.0055-0</v>
          </cell>
          <cell r="B5184" t="str">
            <v>TUBO DE CONCRETO SIMPLES,CLASSE PS-1(NBR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5184" t="str">
            <v>M</v>
          </cell>
        </row>
        <row r="5185">
          <cell r="A5185" t="str">
            <v>06.003.0055-A</v>
          </cell>
          <cell r="B5185" t="str">
            <v>TUBO DE CONCRETO SIMPLES,CLASSE PS-1(NBR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5185" t="str">
            <v>M</v>
          </cell>
        </row>
        <row r="5186">
          <cell r="A5186" t="str">
            <v>06.003.0057-0</v>
          </cell>
          <cell r="B5186" t="str">
            <v>TUBO DE CONCRETO SIMPLES,CLASSE PS-1(NBR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5186" t="str">
            <v>M</v>
          </cell>
        </row>
        <row r="5187">
          <cell r="A5187" t="str">
            <v>06.003.0057-A</v>
          </cell>
          <cell r="B5187" t="str">
            <v>TUBO DE CONCRETO SIMPLES,CLASSE PS-1(NBR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5187" t="str">
            <v>M</v>
          </cell>
        </row>
        <row r="5188">
          <cell r="A5188" t="str">
            <v>06.003.0058-0</v>
          </cell>
          <cell r="B5188" t="str">
            <v>TUBO DE CONCRETO SIMPLES,CLASSE PS-1(NBR 8890/03),PARA COLET OR DE AGUAS PLUVIAIS,COM DIAMETRO DE 600MM,ATERRO E SOCA ATE A ALTURA DA GERATRIZ SUPERIOR DO TUBO,CONSIDERANDO O MATERIA L DA PROPRIA ESCAVACAO,INCLUSIVE FORNECIMENTO DO MATERIAL PA RA REJUNTAMENTO COM ARGAMASSA DE CIMENTO E AREIA,NO TRACO 1: 4,INCL.ACERTO DE FUNDO DE VALA.FORNECIMENTO E ASSENTAMENTO</v>
          </cell>
          <cell r="C5188" t="str">
            <v>M</v>
          </cell>
        </row>
        <row r="5189">
          <cell r="A5189" t="str">
            <v>06.003.0058-A</v>
          </cell>
          <cell r="B5189" t="str">
            <v>TUBO DE CONCRETO SIMPLES,CLASSE PS-1(NBR 8890/03),PARA COLET OR DE AGUAS PLUVIAIS,COM DIAMETRO DE 600MM,ATERRO E SOCA ATE A ALTURA DA GERATRIZ SUPERIOR DO TUBO,CONSIDERANDO O MATERIA L DA PROPRIA ESCAVACAO,INCLUSIVE FORNECIMENTO DO MATERIAL PA RA REJUNTAMENTO COM ARGAMASSA DE CIMENTO E AREIA,NO TRACO 1: 4,INCL.ACERTO DE FUNDO DE VALA.FORNECIMENTO E ASSENTAMENTO</v>
          </cell>
          <cell r="C5189" t="str">
            <v>M</v>
          </cell>
        </row>
        <row r="5190">
          <cell r="A5190" t="str">
            <v>06.003.0060-0</v>
          </cell>
          <cell r="B5190" t="str">
            <v>TUBO DE CONCRETO SIMPLES,CLASSE PS-2(NBR 8890/03),PARA COLET OR DE AGUAS PLUVIAIS,DE 200MM DE DIAMETRO,ATERRO E SOCA ATE A ALTURA DA GERATRIZ SUPERIOR DO TUBO,CONSIDERANDO O MATERIA L DA PROPRIA ESCAVACAO,INCLUSIVE FORNECIMENTO DO MATERIAL PA RA REJUNTAMENTO COM ARGAMASSA DE CIMENTO E AREIA,NO TRACO 1: 4,INCL.ACERTO DE FUNDO DE VALA.FORNECIMENTO E ASSENTAMENTO</v>
          </cell>
          <cell r="C5190" t="str">
            <v>M</v>
          </cell>
        </row>
        <row r="5191">
          <cell r="A5191" t="str">
            <v>06.003.0060-A</v>
          </cell>
          <cell r="B5191" t="str">
            <v>TUBO DE CONCRETO SIMPLES,CLASSE PS-2(NBR 8890/03),PARA COLET OR DE AGUAS PLUVIAIS,DE 200MM DE DIAMETRO,ATERRO E SOCA ATE A ALTURA DA GERATRIZ SUPERIOR DO TUBO,CONSIDERANDO O MATERIA L DA PROPRIA ESCAVACAO,INCLUSIVE FORNECIMENTO DO MATERIAL PA RA REJUNTAMENTO COM ARGAMASSA DE CIMENTO E AREIA,NO TRACO 1: 4,INCL.ACERTO DE FUNDO DE VALA.FORNECIMENTO E ASSENTAMENTO</v>
          </cell>
          <cell r="C5191" t="str">
            <v>M</v>
          </cell>
        </row>
        <row r="5192">
          <cell r="A5192" t="str">
            <v>06.003.0062-0</v>
          </cell>
          <cell r="B5192" t="str">
            <v>TUBO DE CONCRETO SIMPLES,CLASSE PS-2(NBR 8890/03),PARA COLET OR DE AGUAS PLUVIAIS,COM DIAMETRO DE 300MM,ATERRO E SOCA ATE A ALTURA DA GERATRIZ SUPERIOR DO TUBO,CONSIDERANDO O MATERI AL DA PROPRIA ESCAVACAO,INCLUSIVE FORNECIMENTO DO MATERIAL P ARA REJUNTAMENTO COM ARGAMASSA DE CIMENTO E AREIA,NO TRACO 1 :4,INCL.ACERTO DE FUNDO DE VALA.FORNECIMENTO E ASSENTAMENTO</v>
          </cell>
          <cell r="C5192" t="str">
            <v>M</v>
          </cell>
        </row>
        <row r="5193">
          <cell r="A5193" t="str">
            <v>06.003.0062-A</v>
          </cell>
          <cell r="B5193" t="str">
            <v>TUBO DE CONCRETO SIMPLES,CLASSE PS-2(NBR 8890/03),PARA COLET OR DE AGUAS PLUVIAIS,COM DIAMETRO DE 300MM,ATERRO E SOCA ATE A ALTURA DA GERATRIZ SUPERIOR DO TUBO,CONSIDERANDO O MATERI AL DA PROPRIA ESCAVACAO,INCLUSIVE FORNECIMENTO DO MATERIAL P ARA REJUNTAMENTO COM ARGAMASSA DE CIMENTO E AREIA,NO TRACO 1 :4,INCL.ACERTO DE FUNDO DE VALA.FORNECIMENTO E ASSENTAMENTO</v>
          </cell>
          <cell r="C5193" t="str">
            <v>M</v>
          </cell>
        </row>
        <row r="5194">
          <cell r="A5194" t="str">
            <v>06.003.0064-0</v>
          </cell>
          <cell r="B5194" t="str">
            <v>TUBO DE CONCRETO SIMPLES,CLASSE PS-2(NBR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5194" t="str">
            <v>M</v>
          </cell>
        </row>
        <row r="5195">
          <cell r="A5195" t="str">
            <v>06.003.0064-A</v>
          </cell>
          <cell r="B5195" t="str">
            <v>TUBO DE CONCRETO SIMPLES,CLASSE PS-2(NBR 8890/03),PARA COLET OR DE AGUAS PLUVIAIS,COM DIAMETRO DE 400MM,ATERRO E SOCA ATE A ALTURA DA GERATRIZ SUPERIOR DO TUBO,CONSIDERANDO O MATERI AL DA PROPRIA ESCAVACAO,INCLUSIVE FORNECIMENTO DO MATERIAL P ARA REJUNTAMENTO COM ARGAMASSA DE CIMENTO E AREIA,NO TRACO 1 :4,INCL.ACERTO DE FUNDO DE VALA.FORNECIMENTO E ASSENTAMENTO</v>
          </cell>
          <cell r="C5195" t="str">
            <v>M</v>
          </cell>
        </row>
        <row r="5196">
          <cell r="A5196" t="str">
            <v>06.003.0066-0</v>
          </cell>
          <cell r="B5196" t="str">
            <v>TUBO DE CONCRETO SIMPLES,CLASSE PS-2(NBR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5196" t="str">
            <v>M</v>
          </cell>
        </row>
        <row r="5197">
          <cell r="A5197" t="str">
            <v>06.003.0066-A</v>
          </cell>
          <cell r="B5197" t="str">
            <v>TUBO DE CONCRETO SIMPLES,CLASSE PS-2(NBR 8890/03),PARA COLET OR DE AGUAS PLUVIAIS,COM DIAMETRO DE 500MM,ATERRO E SOCA ATE A ALTURA DA GERATRIZ SUPERIOR DO TUBO,CONSIDERANDO O MATERI AL DA PROPRIA ESCAVACAO,INCLUSIVE FORNECIMENTO DO MATERIAL P ARA REJUNTAMENTO COM ARGAMASSA DE CIMENTO E AREIA,NO TRACO 1 :4,INCL.ACERTO DE FUNDO DE VALA.FORNECIMENTO E ASSENTAMENTO</v>
          </cell>
          <cell r="C5197" t="str">
            <v>M</v>
          </cell>
        </row>
        <row r="5198">
          <cell r="A5198" t="str">
            <v>06.003.0068-0</v>
          </cell>
          <cell r="B5198" t="str">
            <v>TUBO DE CONCRETO SIMPLES,CLASSE PS-2(NBR 8890/03),PARA COLET OR DE AGUAS PLUVIAIS,COM DIAMETRO DE 600MM,ATERRO E SOCA ATE A ALTURA DA GERATRIZ SUPERIOR DO TUBO,CONSIDERANDO O MATERI AL DA PROPRIA ESCAVACAO,INCLUSIVE FORNECIMENTO DO MATERIAL P ARA REJUNTAMENTO COM ARGAMASSA DE CIMENTO E AREIA,NO TRACO 1 :4,INCL.ACERTO DE FUNDO DE VALA.FORNECIMENTO E ASSENTAMENTO</v>
          </cell>
          <cell r="C5198" t="str">
            <v>M</v>
          </cell>
        </row>
        <row r="5199">
          <cell r="A5199" t="str">
            <v>06.003.0068-A</v>
          </cell>
          <cell r="B5199" t="str">
            <v>TUBO DE CONCRETO SIMPLES,CLASSE PS-2(NBR 8890/03),PARA COLET OR DE AGUAS PLUVIAIS,COM DIAMETRO DE 600MM,ATERRO E SOCA ATE A ALTURA DA GERATRIZ SUPERIOR DO TUBO,CONSIDERANDO O MATERI AL DA PROPRIA ESCAVACAO,INCLUSIVE FORNECIMENTO DO MATERIAL P ARA REJUNTAMENTO COM ARGAMASSA DE CIMENTO E AREIA,NO TRACO 1 :4,INCL.ACERTO DE FUNDO DE VALA.FORNECIMENTO E ASSENTAMENTO</v>
          </cell>
          <cell r="C5199" t="str">
            <v>M</v>
          </cell>
        </row>
        <row r="5200">
          <cell r="A5200" t="str">
            <v>06.003.9999-0</v>
          </cell>
          <cell r="B5200" t="str">
            <v xml:space="preserve">FAMILIA 06.003 CALHA CONC. VIBRADO TUBO CONC. CL-C-1    </v>
          </cell>
        </row>
        <row r="5201">
          <cell r="A5201" t="str">
            <v>06.003.9999-A</v>
          </cell>
          <cell r="B5201" t="str">
            <v xml:space="preserve">FAMILIA 06.003 CALHA CONC. VIBRADO TUBO CONC. CL-C-1    </v>
          </cell>
        </row>
        <row r="5202">
          <cell r="A5202" t="str">
            <v>06.004.0060-0</v>
          </cell>
          <cell r="B5202" t="str">
            <v>TUBO DE CONCRETO ARMADO,CLASSE PA-1(NBR 8890/03),PARA GELERI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02" t="str">
            <v>M</v>
          </cell>
        </row>
        <row r="5203">
          <cell r="A5203" t="str">
            <v>06.004.0060-A</v>
          </cell>
          <cell r="B5203" t="str">
            <v>TUBO DE CONCRETO ARMADO,CLASSE PA-1(NBR 8890/03),PARA GELERI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03" t="str">
            <v>M</v>
          </cell>
        </row>
        <row r="5204">
          <cell r="A5204" t="str">
            <v>06.004.0062-0</v>
          </cell>
          <cell r="B5204" t="str">
            <v>TUBO DE CONCRETO ARMADO,CLASSE PA-1(NBR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04" t="str">
            <v>M</v>
          </cell>
        </row>
        <row r="5205">
          <cell r="A5205" t="str">
            <v>06.004.0062-A</v>
          </cell>
          <cell r="B5205" t="str">
            <v>TUBO DE CONCRETO ARMADO,CLASSE PA-1(NBR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05" t="str">
            <v>M</v>
          </cell>
        </row>
        <row r="5206">
          <cell r="A5206" t="str">
            <v>06.004.0064-0</v>
          </cell>
          <cell r="B5206" t="str">
            <v>TUBO DE CONCRETO ARMADO,CLASSE PA-1(NBR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5206" t="str">
            <v>M</v>
          </cell>
        </row>
        <row r="5207">
          <cell r="A5207" t="str">
            <v>06.004.0064-A</v>
          </cell>
          <cell r="B5207" t="str">
            <v>TUBO DE CONCRETO ARMADO,CLASSE PA-1(NBR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5207" t="str">
            <v>M</v>
          </cell>
        </row>
        <row r="5208">
          <cell r="A5208" t="str">
            <v>06.004.0066-0</v>
          </cell>
          <cell r="B5208" t="str">
            <v>TUBO DE CONCRETO ARMADO,CLASSE PA-1(NBR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5208" t="str">
            <v>M</v>
          </cell>
        </row>
        <row r="5209">
          <cell r="A5209" t="str">
            <v>06.004.0066-A</v>
          </cell>
          <cell r="B5209" t="str">
            <v>TUBO DE CONCRETO ARMADO,CLASSE PA-1(NBR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5209" t="str">
            <v>M</v>
          </cell>
        </row>
        <row r="5210">
          <cell r="A5210" t="str">
            <v>06.004.0068-0</v>
          </cell>
          <cell r="B5210" t="str">
            <v>TUBO DE CONCRETO ARMADO,CLASSE PA-1(NBR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10" t="str">
            <v>M</v>
          </cell>
        </row>
        <row r="5211">
          <cell r="A5211" t="str">
            <v>06.004.0068-A</v>
          </cell>
          <cell r="B5211" t="str">
            <v>TUBO DE CONCRETO ARMADO,CLASSE PA-1(NBR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11" t="str">
            <v>M</v>
          </cell>
        </row>
        <row r="5212">
          <cell r="A5212" t="str">
            <v>06.004.0070-0</v>
          </cell>
          <cell r="B5212" t="str">
            <v>TUBO DE CONCRETO ARMADO,CLASSE PA-1(NBR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12" t="str">
            <v>M</v>
          </cell>
        </row>
        <row r="5213">
          <cell r="A5213" t="str">
            <v>06.004.0070-A</v>
          </cell>
          <cell r="B5213" t="str">
            <v>TUBO DE CONCRETO ARMADO,CLASSE PA-1(NBR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13" t="str">
            <v>M</v>
          </cell>
        </row>
        <row r="5214">
          <cell r="A5214" t="str">
            <v>06.004.0072-0</v>
          </cell>
          <cell r="B5214" t="str">
            <v>TUBO DE CONCRETO ARMADO,CLASSE PA-1(NBR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14" t="str">
            <v>M</v>
          </cell>
        </row>
        <row r="5215">
          <cell r="A5215" t="str">
            <v>06.004.0072-A</v>
          </cell>
          <cell r="B5215" t="str">
            <v>TUBO DE CONCRETO ARMADO,CLASSE PA-1(NBR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15" t="str">
            <v>M</v>
          </cell>
        </row>
        <row r="5216">
          <cell r="A5216" t="str">
            <v>06.004.0074-0</v>
          </cell>
          <cell r="B5216" t="str">
            <v>TUBO DE CONCRETO ARMADO,CLASSE PA-1(NBR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16" t="str">
            <v>M</v>
          </cell>
        </row>
        <row r="5217">
          <cell r="A5217" t="str">
            <v>06.004.0074-A</v>
          </cell>
          <cell r="B5217" t="str">
            <v>TUBO DE CONCRETO ARMADO,CLASSE PA-1(NBR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17" t="str">
            <v>M</v>
          </cell>
        </row>
        <row r="5218">
          <cell r="A5218" t="str">
            <v>06.004.0076-0</v>
          </cell>
          <cell r="B5218" t="str">
            <v>TUBO DE CONCRETO ARMADO,CLASSE PA-1(NBR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5218" t="str">
            <v>M</v>
          </cell>
        </row>
        <row r="5219">
          <cell r="A5219" t="str">
            <v>06.004.0076-A</v>
          </cell>
          <cell r="B5219" t="str">
            <v>TUBO DE CONCRETO ARMADO,CLASSE PA-1(NBR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5219" t="str">
            <v>M</v>
          </cell>
        </row>
        <row r="5220">
          <cell r="A5220" t="str">
            <v>06.004.0078-0</v>
          </cell>
          <cell r="B5220" t="str">
            <v>TUBO DE CONCRETO ARMADO,CLASSE PA-1(NBR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5220" t="str">
            <v>M</v>
          </cell>
        </row>
        <row r="5221">
          <cell r="A5221" t="str">
            <v>06.004.0078-A</v>
          </cell>
          <cell r="B5221" t="str">
            <v>TUBO DE CONCRETO ARMADO,CLASSE PA-1(NBR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5221" t="str">
            <v>M</v>
          </cell>
        </row>
        <row r="5222">
          <cell r="A5222" t="str">
            <v>06.004.0080-0</v>
          </cell>
          <cell r="B5222" t="str">
            <v>TUBO DE CONCRETO ARMADO,CLASSE PA-1(NBR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222" t="str">
            <v>M</v>
          </cell>
        </row>
        <row r="5223">
          <cell r="A5223" t="str">
            <v>06.004.0080-A</v>
          </cell>
          <cell r="B5223" t="str">
            <v>TUBO DE CONCRETO ARMADO,CLASSE PA-1(NBR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223" t="str">
            <v>M</v>
          </cell>
        </row>
        <row r="5224">
          <cell r="A5224" t="str">
            <v>06.004.0082-0</v>
          </cell>
          <cell r="B5224" t="str">
            <v>TUBO DE CONCRETO ARMADO,CLASSE PA-1(NBR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224" t="str">
            <v>M</v>
          </cell>
        </row>
        <row r="5225">
          <cell r="A5225" t="str">
            <v>06.004.0082-A</v>
          </cell>
          <cell r="B5225" t="str">
            <v>TUBO DE CONCRETO ARMADO,CLASSE PA-1(NBR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225" t="str">
            <v>M</v>
          </cell>
        </row>
        <row r="5226">
          <cell r="A5226" t="str">
            <v>06.004.0084-0</v>
          </cell>
          <cell r="B5226" t="str">
            <v>TUBO DE CONCRETO ARMADO,CLASSE PA-1(NBR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226" t="str">
            <v>M</v>
          </cell>
        </row>
        <row r="5227">
          <cell r="A5227" t="str">
            <v>06.004.0084-A</v>
          </cell>
          <cell r="B5227" t="str">
            <v>TUBO DE CONCRETO ARMADO,CLASSE PA-1(NBR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227" t="str">
            <v>M</v>
          </cell>
        </row>
        <row r="5228">
          <cell r="A5228" t="str">
            <v>06.004.0090-0</v>
          </cell>
          <cell r="B5228" t="str">
            <v>TUBO DE CONCRETO ARMADO,CLASSE PA-2(NBR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28" t="str">
            <v>M</v>
          </cell>
        </row>
        <row r="5229">
          <cell r="A5229" t="str">
            <v>06.004.0090-A</v>
          </cell>
          <cell r="B5229" t="str">
            <v>TUBO DE CONCRETO ARMADO,CLASSE PA-2(NBR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29" t="str">
            <v>M</v>
          </cell>
        </row>
        <row r="5230">
          <cell r="A5230" t="str">
            <v>06.004.0092-0</v>
          </cell>
          <cell r="B5230" t="str">
            <v>TUBO DE CONCRETO ARMADO,CLASSE PA-2(NBR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30" t="str">
            <v>M</v>
          </cell>
        </row>
        <row r="5231">
          <cell r="A5231" t="str">
            <v>06.004.0092-A</v>
          </cell>
          <cell r="B5231" t="str">
            <v>TUBO DE CONCRETO ARMADO,CLASSE PA-2(NBR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31" t="str">
            <v>M</v>
          </cell>
        </row>
        <row r="5232">
          <cell r="A5232" t="str">
            <v>06.004.0094-0</v>
          </cell>
          <cell r="B5232" t="str">
            <v>TUBO DE CONCRETO ARMADO,CLASSE PA-2(NBR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5232" t="str">
            <v>M</v>
          </cell>
        </row>
        <row r="5233">
          <cell r="A5233" t="str">
            <v>06.004.0094-A</v>
          </cell>
          <cell r="B5233" t="str">
            <v>TUBO DE CONCRETO ARMADO,CLASSE PA-2(NBR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5233" t="str">
            <v>M</v>
          </cell>
        </row>
        <row r="5234">
          <cell r="A5234" t="str">
            <v>06.004.0096-0</v>
          </cell>
          <cell r="B5234" t="str">
            <v>TUBO DE CONCRETO ARMADO,CLASSE PA-2(NBR 8890/03),PARA GALERI AS DE AGUAS PLUVIAIS,COM DIAMETRO DE 600MM,ATERRO E SOCA ATE A ALTURA DE GERATRIZ SUPERIOR DO TUBO,CONSIDERANDO O MATERI AL DA PROPRIA ESCAVACAO,INCLUSIVE FORNECIMENTO DO MATERIAL P ARA REJUNTAMENTO COM ARGAMASSA DE CIMENTO E AREIA,NO TRACO 1 :4 E ACERTO DE FUNDO DE VALA.FORNECIMENTO E ASSENTAMENTO</v>
          </cell>
          <cell r="C5234" t="str">
            <v>M</v>
          </cell>
        </row>
        <row r="5235">
          <cell r="A5235" t="str">
            <v>06.004.0096-A</v>
          </cell>
          <cell r="B5235" t="str">
            <v>TUBO DE CONCRETO ARMADO,CLASSE PA-2(NBR 8890/03),PARA GALERI AS DE AGUAS PLUVIAIS,COM DIAMETRO DE 600MM,ATERRO E SOCA ATE A ALTURA DE GERATRIZ SUPERIOR DO TUBO,CONSIDERANDO O MATERI AL DA PROPRIA ESCAVACAO,INCLUSIVE FORNECIMENTO DO MATERIAL P ARA REJUNTAMENTO COM ARGAMASSA DE CIMENTO E AREIA,NO TRACO 1 :4 E ACERTO DE FUNDO DE VALA.FORNECIMENTO E ASSENTAMENTO</v>
          </cell>
          <cell r="C5235" t="str">
            <v>M</v>
          </cell>
        </row>
        <row r="5236">
          <cell r="A5236" t="str">
            <v>06.004.0098-0</v>
          </cell>
          <cell r="B5236" t="str">
            <v>TUBO DE CONCRETO ARMADO,CLASSE PA-2(NBR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36" t="str">
            <v>M</v>
          </cell>
        </row>
        <row r="5237">
          <cell r="A5237" t="str">
            <v>06.004.0098-A</v>
          </cell>
          <cell r="B5237" t="str">
            <v>TUBO DE CONCRETO ARMADO,CLASSE PA-2(NBR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37" t="str">
            <v>M</v>
          </cell>
        </row>
        <row r="5238">
          <cell r="A5238" t="str">
            <v>06.004.0100-0</v>
          </cell>
          <cell r="B5238" t="str">
            <v>TUBO DE CONCRETO ARMADO,CLASSE PA-2(NBR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38" t="str">
            <v>M</v>
          </cell>
        </row>
        <row r="5239">
          <cell r="A5239" t="str">
            <v>06.004.0100-A</v>
          </cell>
          <cell r="B5239" t="str">
            <v>TUBO DE CONCRETO ARMADO,CLASSE PA-2(NBR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39" t="str">
            <v>M</v>
          </cell>
        </row>
        <row r="5240">
          <cell r="A5240" t="str">
            <v>06.004.0102-0</v>
          </cell>
          <cell r="B5240" t="str">
            <v>TUBO DE CONCRETO ARMADO,CLASSE PA-2(NBR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40" t="str">
            <v>M</v>
          </cell>
        </row>
        <row r="5241">
          <cell r="A5241" t="str">
            <v>06.004.0102-A</v>
          </cell>
          <cell r="B5241" t="str">
            <v>TUBO DE CONCRETO ARMADO,CLASSE PA-2(NBR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41" t="str">
            <v>M</v>
          </cell>
        </row>
        <row r="5242">
          <cell r="A5242" t="str">
            <v>06.004.0104-0</v>
          </cell>
          <cell r="B5242" t="str">
            <v>TUBO DE CONCRETO ARMADO,CLASSE PA-2(NBR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42" t="str">
            <v>M</v>
          </cell>
        </row>
        <row r="5243">
          <cell r="A5243" t="str">
            <v>06.004.0104-A</v>
          </cell>
          <cell r="B5243" t="str">
            <v>TUBO DE CONCRETO ARMADO,CLASSE PA-2(NBR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43" t="str">
            <v>M</v>
          </cell>
        </row>
        <row r="5244">
          <cell r="A5244" t="str">
            <v>06.004.0106-0</v>
          </cell>
          <cell r="B5244" t="str">
            <v>TUBO DE CONCRETO ARMADO,CLASSE PA-2(NBR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5244" t="str">
            <v>M</v>
          </cell>
        </row>
        <row r="5245">
          <cell r="A5245" t="str">
            <v>06.004.0106-A</v>
          </cell>
          <cell r="B5245" t="str">
            <v>TUBO DE CONCRETO ARMADO,CLASSE PA-2(NBR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5245" t="str">
            <v>M</v>
          </cell>
        </row>
        <row r="5246">
          <cell r="A5246" t="str">
            <v>06.004.0108-0</v>
          </cell>
          <cell r="B5246" t="str">
            <v>TUBO DE CONCRETO ARMADO,CLASSE PA-2(NBR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5246" t="str">
            <v>M</v>
          </cell>
        </row>
        <row r="5247">
          <cell r="A5247" t="str">
            <v>06.004.0108-A</v>
          </cell>
          <cell r="B5247" t="str">
            <v>TUBO DE CONCRETO ARMADO,CLASSE PA-2(NBR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5247" t="str">
            <v>M</v>
          </cell>
        </row>
        <row r="5248">
          <cell r="A5248" t="str">
            <v>06.004.0110-0</v>
          </cell>
          <cell r="B5248" t="str">
            <v>TUBO DE CONCRETO ARMADO,CLASSE PA-2(NBR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248" t="str">
            <v>M</v>
          </cell>
        </row>
        <row r="5249">
          <cell r="A5249" t="str">
            <v>06.004.0110-A</v>
          </cell>
          <cell r="B5249" t="str">
            <v>TUBO DE CONCRETO ARMADO,CLASSE PA-2(NBR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249" t="str">
            <v>M</v>
          </cell>
        </row>
        <row r="5250">
          <cell r="A5250" t="str">
            <v>06.004.0112-0</v>
          </cell>
          <cell r="B5250" t="str">
            <v>TUBO DE CONCRETO ARMADO,CLASSE PA-2(NBR 8890/03),PARA GELERI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250" t="str">
            <v>M</v>
          </cell>
        </row>
        <row r="5251">
          <cell r="A5251" t="str">
            <v>06.004.0112-A</v>
          </cell>
          <cell r="B5251" t="str">
            <v>TUBO DE CONCRETO ARMADO,CLASSE PA-2(NBR 8890/03),PARA GELERI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251" t="str">
            <v>M</v>
          </cell>
        </row>
        <row r="5252">
          <cell r="A5252" t="str">
            <v>06.004.0114-0</v>
          </cell>
          <cell r="B5252" t="str">
            <v>TUBO DE CONCRETO ARMADO,CLASSE PA-2(NBR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252" t="str">
            <v>M</v>
          </cell>
        </row>
        <row r="5253">
          <cell r="A5253" t="str">
            <v>06.004.0114-A</v>
          </cell>
          <cell r="B5253" t="str">
            <v>TUBO DE CONCRETO ARMADO,CLASSE PA-2(NBR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253" t="str">
            <v>M</v>
          </cell>
        </row>
        <row r="5254">
          <cell r="A5254" t="str">
            <v>06.004.0120-0</v>
          </cell>
          <cell r="B5254" t="str">
            <v>TUBO DE CONCRETO ARMADO,CLASSE PA-3(NBR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54" t="str">
            <v>M</v>
          </cell>
        </row>
        <row r="5255">
          <cell r="A5255" t="str">
            <v>06.004.0120-A</v>
          </cell>
          <cell r="B5255" t="str">
            <v>TUBO DE CONCRETO ARMADO,CLASSE PA-3(NBR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55" t="str">
            <v>M</v>
          </cell>
        </row>
        <row r="5256">
          <cell r="A5256" t="str">
            <v>06.004.0122-0</v>
          </cell>
          <cell r="B5256" t="str">
            <v>TUBO DE CONCRETO ARMADO,CLASSE PA-3(NBR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56" t="str">
            <v>M</v>
          </cell>
        </row>
        <row r="5257">
          <cell r="A5257" t="str">
            <v>06.004.0122-A</v>
          </cell>
          <cell r="B5257" t="str">
            <v>TUBO DE CONCRETO ARMADO,CLASSE PA-3(NBR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57" t="str">
            <v>M</v>
          </cell>
        </row>
        <row r="5258">
          <cell r="A5258" t="str">
            <v>06.004.0124-0</v>
          </cell>
          <cell r="B5258" t="str">
            <v>TUBO DE CONCRETO ARMADO,CLASSE PA-3(NBR 8890/03),PARA GALERI AS DE AGUAS PLUVIAIS,COM DIAMETRO DE 500MM,ATERRO E SOCA ATE A ALTURA DA GERATRIZ SUPERIOR DO TUBO,CONSIDERANDO O MATERI AL DA PROPRIA ESCAVACAO,INCLUSIVE FORNECIMENTO DO MATERIAL P ARA REJUNTAMENTO COM ARGAMASSA DE CIMENTO E AREIA NO TRACO 1 :4 E ACERTO DE FUNDO DE VALA.FORNECIMENTO E ASSENTAMENTO</v>
          </cell>
          <cell r="C5258" t="str">
            <v>M</v>
          </cell>
        </row>
        <row r="5259">
          <cell r="A5259" t="str">
            <v>06.004.0124-A</v>
          </cell>
          <cell r="B5259" t="str">
            <v>TUBO DE CONCRETO ARMADO,CLASSE PA-3(NBR 8890/03),PARA GALERI AS DE AGUAS PLUVIAIS,COM DIAMETRO DE 500MM,ATERRO E SOCA ATE A ALTURA DA GERATRIZ SUPERIOR DO TUBO,CONSIDERANDO O MATERI AL DA PROPRIA ESCAVACAO,INCLUSIVE FORNECIMENTO DO MATERIAL P ARA REJUNTAMENTO COM ARGAMASSA DE CIMENTO E AREIA NO TRACO 1 :4 E ACERTO DE FUNDO DE VALA.FORNECIMENTO E ASSENTAMENTO</v>
          </cell>
          <cell r="C5259" t="str">
            <v>M</v>
          </cell>
        </row>
        <row r="5260">
          <cell r="A5260" t="str">
            <v>06.004.0126-0</v>
          </cell>
          <cell r="B5260" t="str">
            <v>TUBO DE CONCRETO ARMADO,CLASSE PA-3(NBR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5260" t="str">
            <v>M</v>
          </cell>
        </row>
        <row r="5261">
          <cell r="A5261" t="str">
            <v>06.004.0126-A</v>
          </cell>
          <cell r="B5261" t="str">
            <v>TUBO DE CONCRETO ARMADO,CLASSE PA-3(NBR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5261" t="str">
            <v>M</v>
          </cell>
        </row>
        <row r="5262">
          <cell r="A5262" t="str">
            <v>06.004.0128-0</v>
          </cell>
          <cell r="B5262" t="str">
            <v>TUBO DE CONCRETO ARMADO,CLASSE PA-3(NBR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62" t="str">
            <v>M</v>
          </cell>
        </row>
        <row r="5263">
          <cell r="A5263" t="str">
            <v>06.004.0128-A</v>
          </cell>
          <cell r="B5263" t="str">
            <v>TUBO DE CONCRETO ARMADO,CLASSE PA-3(NBR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63" t="str">
            <v>M</v>
          </cell>
        </row>
        <row r="5264">
          <cell r="A5264" t="str">
            <v>06.004.0130-0</v>
          </cell>
          <cell r="B5264" t="str">
            <v>TUBO DE CONCRETO ARMADO,CLASSE PA-3(NBR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64" t="str">
            <v>M</v>
          </cell>
        </row>
        <row r="5265">
          <cell r="A5265" t="str">
            <v>06.004.0130-A</v>
          </cell>
          <cell r="B5265" t="str">
            <v>TUBO DE CONCRETO ARMADO,CLASSE PA-3(NBR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65" t="str">
            <v>M</v>
          </cell>
        </row>
        <row r="5266">
          <cell r="A5266" t="str">
            <v>06.004.0132-0</v>
          </cell>
          <cell r="B5266" t="str">
            <v>TUBO DE CONCRETO ARMADO,CLASSE PA-3(NBR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66" t="str">
            <v>M</v>
          </cell>
        </row>
        <row r="5267">
          <cell r="A5267" t="str">
            <v>06.004.0132-A</v>
          </cell>
          <cell r="B5267" t="str">
            <v>TUBO DE CONCRETO ARMADO,CLASSE PA-3(NBR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67" t="str">
            <v>M</v>
          </cell>
        </row>
        <row r="5268">
          <cell r="A5268" t="str">
            <v>06.004.0134-0</v>
          </cell>
          <cell r="B5268" t="str">
            <v>TUBO DE CONCRETO ARMADO,CLASSE PA-3(NBR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68" t="str">
            <v>M</v>
          </cell>
        </row>
        <row r="5269">
          <cell r="A5269" t="str">
            <v>06.004.0134-A</v>
          </cell>
          <cell r="B5269" t="str">
            <v>TUBO DE CONCRETO ARMADO,CLASSE PA-3(NBR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69" t="str">
            <v>M</v>
          </cell>
        </row>
        <row r="5270">
          <cell r="A5270" t="str">
            <v>06.004.0136-0</v>
          </cell>
          <cell r="B5270" t="str">
            <v>TUBO DE CONCRETO ARMADO,CLASSE PA-3(NBR 8890/03),PARA GALERI AS DE AGUAS PLUVIAIS,COM DIAMETRO DE 1.100MM,ATERRO E SOCA A TE A ALTURA DA GERATRIZ SUPERIOR DO TUBO,CONSIDERANDO O MATE RIAL DA PROPRIA ESCAVACAO,INCLUSIVE FORNECIMENTO DO MATERIAL PARA REJUNTAMENTO COM ARGAMASSA DE CIMENTO E AREIA NO TRACO 1:4 E ACERTO DE FUNDO DE VALA.FORNECIMENTO E ASSENTAMENTO</v>
          </cell>
          <cell r="C5270" t="str">
            <v>M</v>
          </cell>
        </row>
        <row r="5271">
          <cell r="A5271" t="str">
            <v>06.004.0136-A</v>
          </cell>
          <cell r="B5271" t="str">
            <v>TUBO DE CONCRETO ARMADO,CLASSE PA-3(NBR 8890/03),PARA GALERI AS DE AGUAS PLUVIAIS,COM DIAMETRO DE 1.100MM,ATERRO E SOCA A TE A ALTURA DA GERATRIZ SUPERIOR DO TUBO,CONSIDERANDO O MATE RIAL DA PROPRIA ESCAVACAO,INCLUSIVE FORNECIMENTO DO MATERIAL PARA REJUNTAMENTO COM ARGAMASSA DE CIMENTO E AREIA NO TRACO 1:4 E ACERTO DE FUNDO DE VALA.FORNECIMENTO E ASSENTAMENTO</v>
          </cell>
          <cell r="C5271" t="str">
            <v>M</v>
          </cell>
        </row>
        <row r="5272">
          <cell r="A5272" t="str">
            <v>06.004.0138-0</v>
          </cell>
          <cell r="B5272" t="str">
            <v>TUBO DE CONCRETO ARMADO,CLASSE PA-3(NBR 8890/03),PARA GALERI AS DE AGUAS PLUVIAIS,COM DIAMETRO DE 1.200MM,ATERRO E SOCA A TE A ALTURA DA GERATRIZ SUPERIOR DO TUBO,CONSIDERANDO O MATE RIAL DA PROPRIA ESCAVACAO,INCLUSIVE FORNECIMENTO DO MATERIAL PARA REJUNTAMENTO COM ARGAMASSA DE CIMENTO E AREIA NO TRACO 1:4 E ACERTO DE FUNDO DE VALA.FORNECIMENTO E ASSENTAMENTO</v>
          </cell>
          <cell r="C5272" t="str">
            <v>M</v>
          </cell>
        </row>
        <row r="5273">
          <cell r="A5273" t="str">
            <v>06.004.0138-A</v>
          </cell>
          <cell r="B5273" t="str">
            <v>TUBO DE CONCRETO ARMADO,CLASSE PA-3(NBR 8890/03),PARA GALERI AS DE AGUAS PLUVIAIS,COM DIAMETRO DE 1.200MM,ATERRO E SOCA A TE A ALTURA DA GERATRIZ SUPERIOR DO TUBO,CONSIDERANDO O MATE RIAL DA PROPRIA ESCAVACAO,INCLUSIVE FORNECIMENTO DO MATERIAL PARA REJUNTAMENTO COM ARGAMASSA DE CIMENTO E AREIA NO TRACO 1:4 E ACERTO DE FUNDO DE VALA.FORNECIMENTO E ASSENTAMENTO</v>
          </cell>
          <cell r="C5273" t="str">
            <v>M</v>
          </cell>
        </row>
        <row r="5274">
          <cell r="A5274" t="str">
            <v>06.004.0140-0</v>
          </cell>
          <cell r="B5274" t="str">
            <v>TUBO DE CONCRETO ARMADO,CLASSE PA-3(NBR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274" t="str">
            <v>M</v>
          </cell>
        </row>
        <row r="5275">
          <cell r="A5275" t="str">
            <v>06.004.0140-A</v>
          </cell>
          <cell r="B5275" t="str">
            <v>TUBO DE CONCRETO ARMADO,CLASSE PA-3(NBR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275" t="str">
            <v>M</v>
          </cell>
        </row>
        <row r="5276">
          <cell r="A5276" t="str">
            <v>06.004.0142-0</v>
          </cell>
          <cell r="B5276" t="str">
            <v>TUBO DE CONCRETO ARMADO,CLASSE PA-3(NBR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276" t="str">
            <v>M</v>
          </cell>
        </row>
        <row r="5277">
          <cell r="A5277" t="str">
            <v>06.004.0142-A</v>
          </cell>
          <cell r="B5277" t="str">
            <v>TUBO DE CONCRETO ARMADO,CLASSE PA-3(NBR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277" t="str">
            <v>M</v>
          </cell>
        </row>
        <row r="5278">
          <cell r="A5278" t="str">
            <v>06.004.0144-0</v>
          </cell>
          <cell r="B5278" t="str">
            <v>TUBO DE CONCRETO ARMADO,CLASSE PA-3(NBR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278" t="str">
            <v>M</v>
          </cell>
        </row>
        <row r="5279">
          <cell r="A5279" t="str">
            <v>06.004.0144-A</v>
          </cell>
          <cell r="B5279" t="str">
            <v>TUBO DE CONCRETO ARMADO,CLASSE PA-3(NBR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279" t="str">
            <v>M</v>
          </cell>
        </row>
        <row r="5280">
          <cell r="A5280" t="str">
            <v>06.004.0150-0</v>
          </cell>
          <cell r="B5280" t="str">
            <v>TUBO DE CONCRETO ARMADO,CLASSE PA-4(NBR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80" t="str">
            <v>M</v>
          </cell>
        </row>
        <row r="5281">
          <cell r="A5281" t="str">
            <v>06.004.0150-A</v>
          </cell>
          <cell r="B5281" t="str">
            <v>TUBO DE CONCRETO ARMADO,CLASSE PA-4(NBR 8890/03),PARA GALERI AS DE AGUAS PLUVIAIS,COM DIAMETRO DE 300MM,ATERRO E SOCA ATE A ALTURA DA GERATRIZ SUPERIOR DO TUBO,CONSIDERANDO O MATERI AL DA PROPRIA ESCAVACAO,INCLUSIVE FORNECIMENTO DO MATERIAL P ARA REJUNTAMENTO COM ARGAMASSA DE CIMENTO E AREIA,NO TRACO 1 :4 E ACERTO DE FUNDO DE VALA.FORNECIMENTO E ASSENTAMENTO</v>
          </cell>
          <cell r="C5281" t="str">
            <v>M</v>
          </cell>
        </row>
        <row r="5282">
          <cell r="A5282" t="str">
            <v>06.004.0152-0</v>
          </cell>
          <cell r="B5282" t="str">
            <v>TUBO DE CONCRETO ARMADO,CLASSE PA-4(NBR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82" t="str">
            <v>M</v>
          </cell>
        </row>
        <row r="5283">
          <cell r="A5283" t="str">
            <v>06.004.0152-A</v>
          </cell>
          <cell r="B5283" t="str">
            <v>TUBO DE CONCRETO ARMADO,CLASSE PA-4(NBR 8890/03),PARA GALERI AS DE AGUAS PLUVIAIS,COM DIAMETRO DE 400MM,ATERRO E SOCA ATE A ALTURA DA GERATRIZ SUPERIOR DO TUBO,CONSIDERANDO O MATERI AL DA PROPRIA ESCAVACAO,INCLUSIVE FORNECIMENTO DO MATERIAL P ARA REJUNTAMENTO COM ARGAMASSA DE CIMENTO E AREIA,NO TRACO 1 :4 E ACERTO DE FUNDO DE VALA.FORNECIMENTO E ASSENTAMENTO</v>
          </cell>
          <cell r="C5283" t="str">
            <v>M</v>
          </cell>
        </row>
        <row r="5284">
          <cell r="A5284" t="str">
            <v>06.004.0154-0</v>
          </cell>
          <cell r="B5284" t="str">
            <v>TUBO DE CONCRETO ARMADO,CLASSE PA-4(NBR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5284" t="str">
            <v>M</v>
          </cell>
        </row>
        <row r="5285">
          <cell r="A5285" t="str">
            <v>06.004.0154-A</v>
          </cell>
          <cell r="B5285" t="str">
            <v>TUBO DE CONCRETO ARMADO,CLASSE PA-4(NBR 8890/03),PARA GALERI AS DE AGUAS PLUVIAIS,COM DIAMETRO DE 500MM,ATERRO E SOCA ATE A ALTURA DA GERATRIZ SUPERIOR DO TUBO,CONSIDERANDO O MATERI AL DA PROPRIA ESCAVACAO,INCLUSIVE FORNECIMENTO DO MATERIAL P ARA REJUNTAMENTO COM ARGAMASSA DE CIMENTO E AREIA,NO TRACO 1 :4 E ACERTO DE FUNDO DE VALA.FORNECIMENTO E ASSENTAMENTO</v>
          </cell>
          <cell r="C5285" t="str">
            <v>M</v>
          </cell>
        </row>
        <row r="5286">
          <cell r="A5286" t="str">
            <v>06.004.0156-0</v>
          </cell>
          <cell r="B5286" t="str">
            <v>TUBO DE CONCRETO ARMADO,CLASSE PA-4(NBR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5286" t="str">
            <v>M</v>
          </cell>
        </row>
        <row r="5287">
          <cell r="A5287" t="str">
            <v>06.004.0156-A</v>
          </cell>
          <cell r="B5287" t="str">
            <v>TUBO DE CONCRETO ARMADO,CLASSE PA-4(NBR 8890/03),PARA GALERI AS DE AGUAS PLUVIAIS,COM DIAMETRO DE 600MM,ATERRO E SOCA ATE A ALTURA DA GERATRIZ SUPERIOR DO TUBO,CONSIDERANDO O MATERI AL DA PROPRIA ESCAVACAO,INCLUSIVE FORNECIMENTO DO MATERIAL P ARA REJUNTAMENTO COM ARGAMASSA DE CIMENTO E AREIA,NO TRACO 1 :4 E ACERTO DE FUNDO DE VALA.FORNECIMENTO E ASSENTAMENTO</v>
          </cell>
          <cell r="C5287" t="str">
            <v>M</v>
          </cell>
        </row>
        <row r="5288">
          <cell r="A5288" t="str">
            <v>06.004.0158-0</v>
          </cell>
          <cell r="B5288" t="str">
            <v>TUBO DE CONCRETO ARMADO,CLASSE PA-4(NBR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88" t="str">
            <v>M</v>
          </cell>
        </row>
        <row r="5289">
          <cell r="A5289" t="str">
            <v>06.004.0158-A</v>
          </cell>
          <cell r="B5289" t="str">
            <v>TUBO DE CONCRETO ARMADO,CLASSE PA-4(NBR 8890/03),PARA GALERI AS DE AGUAS PLUVIAIS,COM DIAMETRO DE 700MM,ATERRO E SOCA ATE A ALTURA DA GERATRIZ SUPERIOR DO TUBO,CONSIDERANDO O MATERI AL DA PROPRIA ESCAVACAO,INCLUSIVE FORNECIMENTO DO MATERIAL P ARA REJUNTAMENTO COM ARGAMASSA DE CIMENTO E AREIA,NO TRACO 1 :4 E ACERTO DE FUNDO DE VALA.FORNECIMENTO E ASSENTAMENTO</v>
          </cell>
          <cell r="C5289" t="str">
            <v>M</v>
          </cell>
        </row>
        <row r="5290">
          <cell r="A5290" t="str">
            <v>06.004.0160-0</v>
          </cell>
          <cell r="B5290" t="str">
            <v>TUBO DE CONCRETO ARMADO,CLASSE PA-4(NBR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90" t="str">
            <v>M</v>
          </cell>
        </row>
        <row r="5291">
          <cell r="A5291" t="str">
            <v>06.004.0160-A</v>
          </cell>
          <cell r="B5291" t="str">
            <v>TUBO DE CONCRETO ARMADO,CLASSE PA-4(NBR 8890/03),PARA GALERI AS DE AGUAS PLUVIAIS,COM DIAMETRO DE 800MM,ATERRO E SOCA ATE A ALTURA DA GERATRIZ SUPERIOR DO TUBO,CONSIDERANDO O MATERI AL DA PROPRIA ESCAVACAO,INCLUSIVE FORNECIMENTO DO MATERIAL P ARA REJUNTAMENTO COM ARGAMASSA DE CIMENTO E AREIA,NO TRACO 1 :4 E ACERTO DE FUNDO DE VALA.FORNECIMENTO E ASSENTAMENTO</v>
          </cell>
          <cell r="C5291" t="str">
            <v>M</v>
          </cell>
        </row>
        <row r="5292">
          <cell r="A5292" t="str">
            <v>06.004.0162-0</v>
          </cell>
          <cell r="B5292" t="str">
            <v>TUBO DE CONCRETO ARMADO,CLASSE PA-4(NBR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92" t="str">
            <v>M</v>
          </cell>
        </row>
        <row r="5293">
          <cell r="A5293" t="str">
            <v>06.004.0162-A</v>
          </cell>
          <cell r="B5293" t="str">
            <v>TUBO DE CONCRETO ARMADO,CLASSE PA-4(NBR 8890/03),PARA GALERI AS DE AGUAS PLUVIAIS,COM DIAMETRO DE 900MM,ATERRO E SOCA ATE A ALTURA DA GERATRIZ SUPERIOR DO TUBO,CONSIDERANDO O MATERI AL DA PROPRIA ESCAVACAO,INCLUSIVE FORNECIMENTO DO MATERIAL P ARA REJUNTAMENTO COM ARGAMASSA DE CIMENTO E AREIA,NO TRACO 1 :4 E ACERTO DE FUNDO DE VALA.FORNECIMENTO E ASSENTAMENTO</v>
          </cell>
          <cell r="C5293" t="str">
            <v>M</v>
          </cell>
        </row>
        <row r="5294">
          <cell r="A5294" t="str">
            <v>06.004.0164-0</v>
          </cell>
          <cell r="B5294" t="str">
            <v>TUBO DE CONCRETO ARMADO,CLASSE PA-4(NBR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94" t="str">
            <v>M</v>
          </cell>
        </row>
        <row r="5295">
          <cell r="A5295" t="str">
            <v>06.004.0164-A</v>
          </cell>
          <cell r="B5295" t="str">
            <v>TUBO DE CONCRETO ARMADO,CLASSE PA-4(NBR 8890/03),PARA GALERI AS DE AGUAS PLUVIAIS,COM DIAMETRO DE 1.000MM,ATERRO E SOCA A TE A ALTURA DA GERATRIZ SUPERIOR DO TUBO,CONSIDERANDO O MATE RIAL DA PROPRIA ESCAVACAO,INCLUSIVE FORNECIMENTO DO MATERIAL PARA REJUNTAMENTO COM ARGAMASSA DE CIMENTO E AREIA,NO TRACO 1:4 E ACERTO DE FUNDO DE VALA.FORNECIMENTO E ASSENTAMENTO</v>
          </cell>
          <cell r="C5295" t="str">
            <v>M</v>
          </cell>
        </row>
        <row r="5296">
          <cell r="A5296" t="str">
            <v>06.004.0166-0</v>
          </cell>
          <cell r="B5296" t="str">
            <v>TUBO DE CONCRETO ARMADO,CLASSE PA-4(NBR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5296" t="str">
            <v>M</v>
          </cell>
        </row>
        <row r="5297">
          <cell r="A5297" t="str">
            <v>06.004.0166-A</v>
          </cell>
          <cell r="B5297" t="str">
            <v>TUBO DE CONCRETO ARMADO,CLASSE PA-4(NBR 8890/03),PARA GALERI AS DE AGUAS PLUVIAIS,COM DIAMETRO DE 1.100MM,ATERRO E SOCA A TE A ALTURA DA GERATRIZ SUPERIOR DO TUBO,CONSIDERANDO O MATE RIAL DA PROPRIA ESCAVACAO,INCLUSIVE FORNECIMENTO DO MATERIAL PARA REJUNTAMENTO COM ARGAMASSA DE CIMENTO E AREIA,NO TRACO 1:4 E ACERTO DE FUNDO DE VALA.FORNECIMENTO E ASSENTAMENTO</v>
          </cell>
          <cell r="C5297" t="str">
            <v>M</v>
          </cell>
        </row>
        <row r="5298">
          <cell r="A5298" t="str">
            <v>06.004.0168-0</v>
          </cell>
          <cell r="B5298" t="str">
            <v>TUBO DE CONCRETO ARMADO,CLASSE PA-4(NBR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5298" t="str">
            <v>M</v>
          </cell>
        </row>
        <row r="5299">
          <cell r="A5299" t="str">
            <v>06.004.0168-A</v>
          </cell>
          <cell r="B5299" t="str">
            <v>TUBO DE CONCRETO ARMADO,CLASSE PA-4(NBR 8890/03),PARA GALERI AS DE AGUAS PLUVIAIS,COM DIAMETRO DE 1.200MM,ATERRO E SOCA A TE A ALTURA DA GERATRIZ SUPERIOR DO TUBO,CONSIDERANDO O MATE RIAL DA PROPRIA ESCAVACAO,INCLUSIVE FORNECIMENTO DO MATERIAL PARA REJUNTAMENTO COM ARGAMASSA DE CIMENTO E AREIA,NO TRACO 1:4 E ACERTO DE FUNDO DE VALA.FORNECIMENTO E ASSENTAMENTO</v>
          </cell>
          <cell r="C5299" t="str">
            <v>M</v>
          </cell>
        </row>
        <row r="5300">
          <cell r="A5300" t="str">
            <v>06.004.0170-0</v>
          </cell>
          <cell r="B5300" t="str">
            <v>TUBO DE CONCRETO ARMADO,CLASSE PA-4(NBR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300" t="str">
            <v>M</v>
          </cell>
        </row>
        <row r="5301">
          <cell r="A5301" t="str">
            <v>06.004.0170-A</v>
          </cell>
          <cell r="B5301" t="str">
            <v>TUBO DE CONCRETO ARMADO,CLASSE PA-4(NBR 8890/03),PARA GALERI AS DE AGUAS PLUVIAIS,COM DIAMETRO DE 1.500MM,ATERRO E SOCA A TE A ALTURA DA GERATRIZ SUPERIOR DO TUBO,CONSIDERANDO O MATE RIAL DA PROPRIA ESCAVACAO,INCLUSIVE FORNECIMENTO DO MATERIAL PARA REJUNTAMENTO COM ARGAMASSA DE CIMENTO E AREIA,NO TRACO 1:4 E ACERTO DE FUNDO DE VALA.FORNECIMENTO E ASSENTAMENTO</v>
          </cell>
          <cell r="C5301" t="str">
            <v>M</v>
          </cell>
        </row>
        <row r="5302">
          <cell r="A5302" t="str">
            <v>06.004.0172-0</v>
          </cell>
          <cell r="B5302" t="str">
            <v>TUBO DE CONCRETO ARMADO,CLASSE PA-4(NBR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302" t="str">
            <v>M</v>
          </cell>
        </row>
        <row r="5303">
          <cell r="A5303" t="str">
            <v>06.004.0172-A</v>
          </cell>
          <cell r="B5303" t="str">
            <v>TUBO DE CONCRETO ARMADO,CLASSE PA-4(NBR 8890/03),PARA GALERI AS DE AGUAS PLUVIAIS,COM DIAMETRO DE 1.750MM,ATERRO E SOCA A TE A ALTURA DA GERATRIZ SUPERIOR DO TUBO,CONSIDERANDO O MATE RIAL DA PROPRIA ESCAVACAO,INCLUSIVE FORNECIMENTO DO MATERIAL PARA REJUNTAMENTO COM ARGAMASSA DE CIMENTO E AREIA,NO TRACO 1:4 E ACERTO DE FUNDO DE VALA.FORNECIMENTO E ASSENTAMENTO</v>
          </cell>
          <cell r="C5303" t="str">
            <v>M</v>
          </cell>
        </row>
        <row r="5304">
          <cell r="A5304" t="str">
            <v>06.004.0174-0</v>
          </cell>
          <cell r="B5304" t="str">
            <v>TUBO DE CONCRETO ARMADO,CLASSE PA-4(NBR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304" t="str">
            <v>M</v>
          </cell>
        </row>
        <row r="5305">
          <cell r="A5305" t="str">
            <v>06.004.0174-A</v>
          </cell>
          <cell r="B5305" t="str">
            <v>TUBO DE CONCRETO ARMADO,CLASSE PA-4(NBR 8890/03),PARA GALERI AS DE AGUAS PLUVIAIS,COM DIAMETRO DE 2.000MM,ATERRO E SOCA A TE A ALTURA DA GERATRIZ SUPERIOR DO TUBO,CONSIDERANDO O MATE RIAL DA PROPRIA ESCAVACAO,INCLUSIVE FORNECIMENTO DO MATERIAL PARA REJUNTAMENTO COM ARGAMASSA DE CIMENTO E AREIA,NO TRACO 1:4 E ACERTO DE FUNDO DE VALA.FORNECIMENTO E ASSENTAMENTO</v>
          </cell>
          <cell r="C5305" t="str">
            <v>M</v>
          </cell>
        </row>
        <row r="5306">
          <cell r="A5306" t="str">
            <v>06.004.0253-1</v>
          </cell>
          <cell r="B5306" t="str">
            <v xml:space="preserve">CANAL PRE-FABRICADO,EM CONCRETO PROTENDIDO E/OU ARMADO,COM S ECAO EM "U",MEDIDO PELA AREA DO PERIMETRO INTERNO DA SECAO V EZES O COMPRIMENTO DO CANAL.FORNECIMENTO E ASSENTAMENTO   </v>
          </cell>
          <cell r="C5306" t="str">
            <v>M2</v>
          </cell>
        </row>
        <row r="5307">
          <cell r="A5307" t="str">
            <v>06.004.0253-B</v>
          </cell>
          <cell r="B5307" t="str">
            <v xml:space="preserve">CANAL PRE-FABRICADO,EM CONCRETO PROTENDIDO E/OU ARMADO,COM S ECAO EM "U",MEDIDO PELA AREA DO PERIMETRO INTERNO DA SECAO V EZES O COMPRIMENTO DO CANAL.FORNECIMENTO E ASSENTAMENTO   </v>
          </cell>
          <cell r="C5307" t="str">
            <v>M2</v>
          </cell>
        </row>
        <row r="5308">
          <cell r="A5308" t="str">
            <v>06.004.0254-1</v>
          </cell>
          <cell r="B5308" t="str">
            <v xml:space="preserve">COBERTURA DE CANAL PRE-FABRICADO,EM CONCRETO PROTENDIDO E/OU ARMADO,PARA VAOS ATE 5,00M.FORNECIMENTO E ASSENTAMENTO    </v>
          </cell>
          <cell r="C5308" t="str">
            <v>M2</v>
          </cell>
        </row>
        <row r="5309">
          <cell r="A5309" t="str">
            <v>06.004.0254-B</v>
          </cell>
          <cell r="B5309" t="str">
            <v xml:space="preserve">COBERTURA DE CANAL PRE-FABRICADO,EM CONCRETO PROTENDIDO E/OU ARMADO,PARA VAOS ATE 5,00M.FORNECIMENTO E ASSENTAMENTO    </v>
          </cell>
          <cell r="C5309" t="str">
            <v>M2</v>
          </cell>
        </row>
        <row r="5310">
          <cell r="A5310" t="str">
            <v>06.004.0400-0</v>
          </cell>
          <cell r="B5310" t="str">
            <v>GALERIA MULTIDIMENSIONAL RODOVIARIA SIMPLES EM CONCRETO ARMA DO E CONCRETO ARMADO PROTENDIDO,30MPA,FUNDO C/6M E 8,80T,PAR EDE 6,00M,PESO 3,90T E TAMPA C/2,00M,PESO 2,30T,ESTRUTURALME NTE BI-APOIADA C/CARGA POR APOIO 112T,C/TABULEIRO 3,05M,ALTU RA 2,62M,VAZAO DE 7,13M3/S,VELOCIDADE DE ESCOAMENTO 2,00M/S, EXCL.TRANSPORTE,DESCARGA,ESCAVACAO E REATERRO.FORN.E ASSENT.</v>
          </cell>
          <cell r="C5310" t="str">
            <v>M</v>
          </cell>
        </row>
        <row r="5311">
          <cell r="A5311" t="str">
            <v>06.004.0400-A</v>
          </cell>
          <cell r="B5311" t="str">
            <v>GALERIA MULTIDIMENSIONAL RODOVIARIA SIMPLES EM CONCRETO ARMA DO E CONCRETO ARMADO PROTENDIDO,30MPA,FUNDO C/6M E 8,80T,PAR EDE 6,00M,PESO 3,90T E TAMPA C/2,00M,PESO 2,30T,ESTRUTURALME NTE BI-APOIADA C/CARGA POR APOIO 112T,C/TABULEIRO 3,05M,ALTU RA 2,62M,VAZAO DE 7,13M3/S,VELOCIDADE DE ESCOAMENTO 2,00M/S, EXCL.TRANSPORTE,DESCARGA,ESCAVACAO E REATERRO.FORN.E ASSENT.</v>
          </cell>
          <cell r="C5311" t="str">
            <v>M</v>
          </cell>
        </row>
        <row r="5312">
          <cell r="A5312" t="str">
            <v>06.004.0405-0</v>
          </cell>
          <cell r="B5312" t="str">
            <v>GALERIA MULTIDIMENSIONAL RODOVIARIA SIMPLES EM CONCRETO ARMA DO E CONCRETO ARMADO PROTENDIDO,30MPA,PAREDE COM 6,00M,PESO 4,90T E TAMPA COM 2,00M,PESO 2,70T,ESTRUTURALMENTE BI-APOIAD A C/CARGA POR APOIO DE 130T,C/TABULEIRO DE 3,40M,ALTUR.3,00M ,VAZAO DE 9,98M3/S,VELOCIDADE DE ESCOAMENTO 2,16M/S, EXCLUSI VE TRANSPORTE,DESCARGA,ESCAVACAO E REATERRO.FORN.E ASSENT.</v>
          </cell>
          <cell r="C5312" t="str">
            <v>M</v>
          </cell>
        </row>
        <row r="5313">
          <cell r="A5313" t="str">
            <v>06.004.0405-A</v>
          </cell>
          <cell r="B5313" t="str">
            <v>GALERIA MULTIDIMENSIONAL RODOVIARIA SIMPLES EM CONCRETO ARMA DO E CONCRETO ARMADO PROTENDIDO,30MPA,PAREDE COM 6,00M,PESO 4,90T E TAMPA COM 2,00M,PESO 2,70T,ESTRUTURALMENTE BI-APOIAD A C/CARGA POR APOIO DE 130T,C/TABULEIRO DE 3,40M,ALTUR.3,00M ,VAZAO DE 9,98M3/S,VELOCIDADE DE ESCOAMENTO 2,16M/S, EXCLUSI VE TRANSPORTE,DESCARGA,ESCAVACAO E REATERRO.FORN.E ASSENT.</v>
          </cell>
          <cell r="C5313" t="str">
            <v>M</v>
          </cell>
        </row>
        <row r="5314">
          <cell r="A5314" t="str">
            <v>06.004.0410-0</v>
          </cell>
          <cell r="B5314" t="str">
            <v>GALERIA MULTIDIMENSIONAL RODOVIARIA SIMPLES EM CONCRETO ARMA DO E CONCRETO ARMADO PROTENDIDO,30MPA,PAREDE COM 6,00M,PESO 7,40T E TAMPA COM 2,00M,PESO 3,70T,ESTRUTURALMENTE BI-APOIAD A C/CARGA POR APOIO DE 177T,C/TABULEIRO DE 4,18M,ALTUR.4,03M ,VAZAO DE 19,86M3/S,VELOCIDADE DE ESCOAMENTO 2,49M/S,EXCLUSI VE TRANSPORTE,DESCARGA,ESCAVACAO E REATERRO.FORN.E ASSENT.</v>
          </cell>
          <cell r="C5314" t="str">
            <v>M</v>
          </cell>
        </row>
        <row r="5315">
          <cell r="A5315" t="str">
            <v>06.004.0410-A</v>
          </cell>
          <cell r="B5315" t="str">
            <v>GALERIA MULTIDIMENSIONAL RODOVIARIA SIMPLES EM CONCRETO ARMA DO E CONCRETO ARMADO PROTENDIDO,30MPA,PAREDE COM 6,00M,PESO 7,40T E TAMPA COM 2,00M,PESO 3,70T,ESTRUTURALMENTE BI-APOIAD A C/CARGA POR APOIO DE 177T,C/TABULEIRO DE 4,18M,ALTUR.4,03M ,VAZAO DE 19,86M3/S,VELOCIDADE DE ESCOAMENTO 2,49M/S,EXCLUSI VE TRANSPORTE,DESCARGA,ESCAVACAO E REATERRO.FORN.E ASSENT.</v>
          </cell>
          <cell r="C5315" t="str">
            <v>M</v>
          </cell>
        </row>
        <row r="5316">
          <cell r="A5316" t="str">
            <v>06.004.0415-0</v>
          </cell>
          <cell r="B5316" t="str">
            <v>GALERIA MULTIDIMENSIONAL RODOVIARIA SIMPLES EM CONCRETO ARMA DO E CONCRETO ARMADO PROTENDIDO,30MPA,PAREDE COM 6,00M,PESO 12,0T E TAMPA COM 2,00M,PESO 4,60T,ESTRUTURALMENTE BI-APOIAD A C/CARGA POR APOIO DE 233T,C/TABULEIRO DE 5,00M,ALTUR.4,97M ,VAZAO DE 30,73M3/S,VELOCIDADE DE ESCOAMENTO 2,75M/S,EXCLUSI VE TRANSPORTE,DESCARGA,ESCAVACAO E REATERRO.FORN.E ASSENT.</v>
          </cell>
          <cell r="C5316" t="str">
            <v>M</v>
          </cell>
        </row>
        <row r="5317">
          <cell r="A5317" t="str">
            <v>06.004.0415-A</v>
          </cell>
          <cell r="B5317" t="str">
            <v>GALERIA MULTIDIMENSIONAL RODOVIARIA SIMPLES EM CONCRETO ARMA DO E CONCRETO ARMADO PROTENDIDO,30MPA,PAREDE COM 6,00M,PESO 12,0T E TAMPA COM 2,00M,PESO 4,60T,ESTRUTURALMENTE BI-APOIAD A C/CARGA POR APOIO DE 233T,C/TABULEIRO DE 5,00M,ALTUR.4,97M ,VAZAO DE 30,73M3/S,VELOCIDADE DE ESCOAMENTO 2,75M/S,EXCLUSI VE TRANSPORTE,DESCARGA,ESCAVACAO E REATERRO.FORN.E ASSENT.</v>
          </cell>
          <cell r="C5317" t="str">
            <v>M</v>
          </cell>
        </row>
        <row r="5318">
          <cell r="A5318" t="str">
            <v>06.004.0420-0</v>
          </cell>
          <cell r="B5318" t="str">
            <v>GALERIA MULTIMENSIONAL RODOVIARIA DUPLA EM CONCRETO ARMADO E CONCRETO ARMADO PROTENDIDO,30MPA,2 FUNDOS 6M,PESO 8,80T,PAR EDE C/6,00M,PESO 3,90T E TAMPA C/2,00M,PESO 4,81T,ESTRUTURAL MENTE BI-APOIADA C/CARGA POR APOIO 191T,C/TABULEIRO 5,22M,AL TURA 2,62M,VAZAO 15,42M3/S,VELOCIDADE DE ESCOAMENTO 2,00M/S, EXCL.TRANSPORTE,DESCARGA,ESCAVACAO E REATERRO.FORN.E ASSENT.</v>
          </cell>
          <cell r="C5318" t="str">
            <v>M</v>
          </cell>
        </row>
        <row r="5319">
          <cell r="A5319" t="str">
            <v>06.004.0420-A</v>
          </cell>
          <cell r="B5319" t="str">
            <v>GALERIA MULTIMENSIONAL RODOVIARIA DUPLA EM CONCRETO ARMADO E CONCRETO ARMADO PROTENDIDO,30MPA,2 FUNDOS 6M,PESO 8,80T,PAR EDE C/6,00M,PESO 3,90T E TAMPA C/2,00M,PESO 4,81T,ESTRUTURAL MENTE BI-APOIADA C/CARGA POR APOIO 191T,C/TABULEIRO 5,22M,AL TURA 2,62M,VAZAO 15,42M3/S,VELOCIDADE DE ESCOAMENTO 2,00M/S, EXCL.TRANSPORTE,DESCARGA,ESCAVACAO E REATERRO.FORN.E ASSENT.</v>
          </cell>
          <cell r="C5319" t="str">
            <v>M</v>
          </cell>
        </row>
        <row r="5320">
          <cell r="A5320" t="str">
            <v>06.004.0425-0</v>
          </cell>
          <cell r="B5320" t="str">
            <v>GALERIA MULTIDIMENSIONAL RODOVIARIA DUPLA EM CONCRETO ARMADO E PROTENDIDO,30MPA,PAREDE C/6,00M,PESO 4,90T E TAMPA COM 2, 00M,PESO DE 5,22T,ESTRUTURALMENTE BI-APOIADA C/CARGA POR APO IO DE 223T,C/TABULEIRO DE 5,53M,ALT.3,00M,VAZAO DE 21,45M3/S ,VELOCIDADE DE ESCOAMENTO 2,16M/S,EXCLUSIVE TRANSPORTE,DESCA RGA,ESCAVACAO E REATERRO.FORNECIMENTO E ASSENTAMENTO</v>
          </cell>
          <cell r="C5320" t="str">
            <v>M</v>
          </cell>
        </row>
        <row r="5321">
          <cell r="A5321" t="str">
            <v>06.004.0425-A</v>
          </cell>
          <cell r="B5321" t="str">
            <v>GALERIA MULTIDIMENSIONAL RODOVIARIA DUPLA EM CONCRETO ARMADO E PROTENDIDO,30MPA,PAREDE C/6,00M,PESO 4,90T E TAMPA COM 2, 00M,PESO DE 5,22T,ESTRUTURALMENTE BI-APOIADA C/CARGA POR APO IO DE 223T,C/TABULEIRO DE 5,53M,ALT.3,00M,VAZAO DE 21,45M3/S ,VELOCIDADE DE ESCOAMENTO 2,16M/S,EXCLUSIVE TRANSPORTE,DESCA RGA,ESCAVACAO E REATERRO.FORNECIMENTO E ASSENTAMENTO</v>
          </cell>
          <cell r="C5321" t="str">
            <v>M</v>
          </cell>
        </row>
        <row r="5322">
          <cell r="A5322" t="str">
            <v>06.004.0430-0</v>
          </cell>
          <cell r="B5322" t="str">
            <v>GALERIA MULTIDIMENSIONAL RODOVIARIA DUPLA EM CONCRETO ARMADO E PROTENDIDO,30MPA,PAREDE C/6,00M,PESO 7,40T E TAMPA COM 2, 00M,PESO DE 6,15T,ESTRUTURALMENTE BI-APOIADA COM CARGA POR A POIO DE 284T,TABULEIRO DE 6,35M,ALTUR.4,03M,VAZAO DE 40,71M3 /S,VELOCIDADE DE ESCOAMENTO 2,49M/S,EXCLUSIVE TRANSPORTE,DES CARGA,ESCAVACAO E REATERRO.FORNECIMENTO E ASSENTAMENTO</v>
          </cell>
          <cell r="C5322" t="str">
            <v>M</v>
          </cell>
        </row>
        <row r="5323">
          <cell r="A5323" t="str">
            <v>06.004.0430-A</v>
          </cell>
          <cell r="B5323" t="str">
            <v>GALERIA MULTIDIMENSIONAL RODOVIARIA DUPLA EM CONCRETO ARMADO E PROTENDIDO,30MPA,PAREDE C/6,00M,PESO 7,40T E TAMPA COM 2, 00M,PESO DE 6,15T,ESTRUTURALMENTE BI-APOIADA COM CARGA POR A POIO DE 284T,TABULEIRO DE 6,35M,ALTUR.4,03M,VAZAO DE 40,71M3 /S,VELOCIDADE DE ESCOAMENTO 2,49M/S,EXCLUSIVE TRANSPORTE,DES CARGA,ESCAVACAO E REATERRO.FORNECIMENTO E ASSENTAMENTO</v>
          </cell>
          <cell r="C5323" t="str">
            <v>M</v>
          </cell>
        </row>
        <row r="5324">
          <cell r="A5324" t="str">
            <v>06.004.0435-0</v>
          </cell>
          <cell r="B5324" t="str">
            <v>GALERIA MULTIDIMENSIONAL RODOVIARIA DUPLA EM CONCRETO ARMADO E PROTENDIDO,30MPA,PAREDE C/6,00M,PESO DE 12,00T E TAMPA C/ 2,00M,PESO DE 7,10T,ESTRUTURALMENTE BI-APOIADA C/CARGA POR A POIO DE 348T,TABULEIRO DE 7,09M,ALT.4,97M,VAZAO DE 60,73M3/S E VELOCIDADE DE ESCOAMENTO 2,75M/S,EXCLUSIVE TRANSPORTE,DES CARGA,ESCAVACAO E REATERRO.FORNECIMENTO E ASSENTAMENTO</v>
          </cell>
          <cell r="C5324" t="str">
            <v>M</v>
          </cell>
        </row>
        <row r="5325">
          <cell r="A5325" t="str">
            <v>06.004.0435-A</v>
          </cell>
          <cell r="B5325" t="str">
            <v>GALERIA MULTIDIMENSIONAL RODOVIARIA DUPLA EM CONCRETO ARMADO E PROTENDIDO,30MPA,PAREDE C/6,00M,PESO DE 12,00T E TAMPA C/ 2,00M,PESO DE 7,10T,ESTRUTURALMENTE BI-APOIADA C/CARGA POR A POIO DE 348T,TABULEIRO DE 7,09M,ALT.4,97M,VAZAO DE 60,73M3/S E VELOCIDADE DE ESCOAMENTO 2,75M/S,EXCLUSIVE TRANSPORTE,DES CARGA,ESCAVACAO E REATERRO.FORNECIMENTO E ASSENTAMENTO</v>
          </cell>
          <cell r="C5325" t="str">
            <v>M</v>
          </cell>
        </row>
        <row r="5326">
          <cell r="A5326" t="str">
            <v>06.004.0440-0</v>
          </cell>
          <cell r="B5326" t="str">
            <v>GALERIA MULTIDIMENSIONAL RODOVIARIA TRIPLA EM CONCRETO ARMAD O E PROTENDIDO,30MPA,3 FUNDOS 6,00M,8,80T,PAREDE C/6,60M,PES O 3,90T E TAMPA 2,00M,PESO 7,33T,ESTRUTURALMENTE BI-APOIADA C/CARGA POR APOIO DE 288T,COM TABULEIRO DE 3,05M,ALTURA 2,62 M,VAZAO DE 23,85M3/S,VELOCIDADE DE ESCOAMENTO 2,00M/S,EXCLUS IVE TRANSPORTE,DESCARGA,ESCAVACAO E REATERRO.FORN. E ASSENT.</v>
          </cell>
          <cell r="C5326" t="str">
            <v>M</v>
          </cell>
        </row>
        <row r="5327">
          <cell r="A5327" t="str">
            <v>06.004.0440-A</v>
          </cell>
          <cell r="B5327" t="str">
            <v>GALERIA MULTIDIMENSIONAL RODOVIARIA TRIPLA EM CONCRETO ARMAD O E PROTENDIDO,30MPA,3 FUNDOS 6,00M,8,80T,PAREDE C/6,60M,PES O 3,90T E TAMPA 2,00M,PESO 7,33T,ESTRUTURALMENTE BI-APOIADA C/CARGA POR APOIO DE 288T,COM TABULEIRO DE 3,05M,ALTURA 2,62 M,VAZAO DE 23,85M3/S,VELOCIDADE DE ESCOAMENTO 2,00M/S,EXCLUS IVE TRANSPORTE,DESCARGA,ESCAVACAO E REATERRO.FORN. E ASSENT.</v>
          </cell>
          <cell r="C5327" t="str">
            <v>M</v>
          </cell>
        </row>
        <row r="5328">
          <cell r="A5328" t="str">
            <v>06.004.0445-0</v>
          </cell>
          <cell r="B5328" t="str">
            <v>GALERIA MULTIDIMENSIONAL RODOVIARIA TRIPLA EM CONCRETO ARMAD O E PROTENDIDO,30MPA,PAREDE C/6,00M,PESO DE 4,9T E TAMPA COM 2,00M,PESO DE 7,70T,ESTRUTURALMENTE BI-APOIADA C/CARGA POR APOIO DE 310T,TABULEIRO DE 7,55M,ALT.3,00M, VAZAO 34,92M3/S E VELOCIDADE DE ESCOAMENTO 2,16M/S, EXCLUSIVE TRANSPORTE,DES CARGA,ESCAVACAO E REATERRO.FORNECIMENTO E ASSENTAMENTO</v>
          </cell>
          <cell r="C5328" t="str">
            <v>M</v>
          </cell>
        </row>
        <row r="5329">
          <cell r="A5329" t="str">
            <v>06.004.0445-A</v>
          </cell>
          <cell r="B5329" t="str">
            <v>GALERIA MULTIDIMENSIONAL RODOVIARIA TRIPLA EM CONCRETO ARMAD O E PROTENDIDO,30MPA,PAREDE C/6,00M,PESO DE 4,9T E TAMPA COM 2,00M,PESO DE 7,70T,ESTRUTURALMENTE BI-APOIADA C/CARGA POR APOIO DE 310T,TABULEIRO DE 7,55M,ALT.3,00M, VAZAO 34,92M3/S E VELOCIDADE DE ESCOAMENTO 2,16M/S, EXCLUSIVE TRANSPORTE,DES CARGA,ESCAVACAO E REATERRO.FORNECIMENTO E ASSENTAMENTO</v>
          </cell>
          <cell r="C5329" t="str">
            <v>M</v>
          </cell>
        </row>
        <row r="5330">
          <cell r="A5330" t="str">
            <v>06.004.0450-0</v>
          </cell>
          <cell r="B5330" t="str">
            <v>GALERIA MULTIDIMENSIONAL RODOVIARIA TRIPLA EM CONCRETO ARMAD O E PROTENDIDO,30MPA,PAREDE C/6,00M, PESO 7,40T E TAMPA COM 2,00M,PESO DE 8,70T, ESTRUTURALMENTE BI-APOIADA C/CARGA POR APOIO DE 387T,TABULEIRO DE 8,37M,ALT.4,03M,VAZAO 65,64M3/S E VELOCIDADE DE ESCOAMENTO DE 2,49M/S,EXCLUSIVE TRANSPORTE,DES CARGA,ESCAVACAO E REATERRO.FORNECIMENTO E ASSENTAMENTO</v>
          </cell>
          <cell r="C5330" t="str">
            <v>M</v>
          </cell>
        </row>
        <row r="5331">
          <cell r="A5331" t="str">
            <v>06.004.0450-A</v>
          </cell>
          <cell r="B5331" t="str">
            <v>GALERIA MULTIDIMENSIONAL RODOVIARIA TRIPLA EM CONCRETO ARMAD O E PROTENDIDO,30MPA,PAREDE C/6,00M, PESO 7,40T E TAMPA COM 2,00M,PESO DE 8,70T, ESTRUTURALMENTE BI-APOIADA C/CARGA POR APOIO DE 387T,TABULEIRO DE 8,37M,ALT.4,03M,VAZAO 65,64M3/S E VELOCIDADE DE ESCOAMENTO DE 2,49M/S,EXCLUSIVE TRANSPORTE,DES CARGA,ESCAVACAO E REATERRO.FORNECIMENTO E ASSENTAMENTO</v>
          </cell>
          <cell r="C5331" t="str">
            <v>M</v>
          </cell>
        </row>
        <row r="5332">
          <cell r="A5332" t="str">
            <v>06.004.0455-0</v>
          </cell>
          <cell r="B5332" t="str">
            <v>GALERIA MULTIDIMENSIONAL RODOVIARIA TRIPLA EM CONCRETO ARMAD O E PROTENDIDO,30MPA,PAREDE COM 6,00M,PESO DE 12,00T E TAMPA COM 2,00M,PESO DE 9,60T,ESTRUTURALMENTE BI-APOIADA COM CARG A POR APOIO DE 463T,TABULEIRO DE 9,11M,ALTURA DE 4,97M,VAZAO DE 92,30M3/S E VELOCIDADE DE ESCOAMENTO 2,75M/S,EXCLUSIVE T RANSPORTE,DESCARGA,ESCAVACAO E REATERRO.FORN.E ASSENTAMENTO</v>
          </cell>
          <cell r="C5332" t="str">
            <v>M</v>
          </cell>
        </row>
        <row r="5333">
          <cell r="A5333" t="str">
            <v>06.004.0455-A</v>
          </cell>
          <cell r="B5333" t="str">
            <v>GALERIA MULTIDIMENSIONAL RODOVIARIA TRIPLA EM CONCRETO ARMAD O E PROTENDIDO,30MPA,PAREDE COM 6,00M,PESO DE 12,00T E TAMPA COM 2,00M,PESO DE 9,60T,ESTRUTURALMENTE BI-APOIADA COM CARG A POR APOIO DE 463T,TABULEIRO DE 9,11M,ALTURA DE 4,97M,VAZAO DE 92,30M3/S E VELOCIDADE DE ESCOAMENTO 2,75M/S,EXCLUSIVE T RANSPORTE,DESCARGA,ESCAVACAO E REATERRO.FORN.E ASSENTAMENTO</v>
          </cell>
          <cell r="C5333" t="str">
            <v>M</v>
          </cell>
        </row>
        <row r="5334">
          <cell r="A5334" t="str">
            <v>06.004.0500-0</v>
          </cell>
          <cell r="B5334" t="str">
            <v xml:space="preserve">GALERIA TECNICA PRE-FABRICADA DE CONCRETO ARMADO,DIMENSOES INTERNAS DE 1,00X1,00M (BXH) RECOBRIMENTO COM 2CM,EXCLUSIVE ESCAVACAO E REATERRO.FORNECIMENTO E ASSENTAMENTO.   </v>
          </cell>
          <cell r="C5334" t="str">
            <v>M</v>
          </cell>
        </row>
        <row r="5335">
          <cell r="A5335" t="str">
            <v>06.004.0500-A</v>
          </cell>
          <cell r="B5335" t="str">
            <v xml:space="preserve">GALERIA TECNICA PRE-FABRICADA DE CONCRETO ARMADO,DIMENSOES INTERNAS DE 1,00X1,00M (BXH) RECOBRIMENTO COM 2CM,EXCLUSIVE ESCAVACAO E REATERRO.FORNECIMENTO E ASSENTAMENTO.   </v>
          </cell>
          <cell r="C5335" t="str">
            <v>M</v>
          </cell>
        </row>
        <row r="5336">
          <cell r="A5336" t="str">
            <v>06.004.0505-0</v>
          </cell>
          <cell r="B5336" t="str">
            <v xml:space="preserve">GALERIA TECNICA PRE-FABRICADA DE CONCRETO ARMADO,DIMENSOES INTERNAS DE 1,50X1,00M (BXH) RECOBRIMENTO COM 2CM,EXCLUSIVE ESCAVACAO E REATERRO.FORNECIMENTO E ASSENTAMENTO   </v>
          </cell>
          <cell r="C5336" t="str">
            <v>M</v>
          </cell>
        </row>
        <row r="5337">
          <cell r="A5337" t="str">
            <v>06.004.0505-A</v>
          </cell>
          <cell r="B5337" t="str">
            <v xml:space="preserve">GALERIA TECNICA PRE-FABRICADA DE CONCRETO ARMADO,DIMENSOES INTERNAS DE 1,50X1,00M (BXH) RECOBRIMENTO COM 2CM,EXCLUSIVE ESCAVACAO E REATERRO.FORNECIMENTO E ASSENTAMENTO   </v>
          </cell>
          <cell r="C5337" t="str">
            <v>M</v>
          </cell>
        </row>
        <row r="5338">
          <cell r="A5338" t="str">
            <v>06.004.0510-0</v>
          </cell>
          <cell r="B5338" t="str">
            <v xml:space="preserve">GALERIA TECNICA PRE-FABRICADA DE CONCRETO ARMADO,DIMENSOES INTERNAS DE 2,00X1,20M (BXH) RECOBRIMENTO COM 2CM,EXCLUSIVE ESCAVACAO E REATERRO.FORNECIMENTO E ASSENTAMENTO   </v>
          </cell>
          <cell r="C5338" t="str">
            <v>M</v>
          </cell>
        </row>
        <row r="5339">
          <cell r="A5339" t="str">
            <v>06.004.0510-A</v>
          </cell>
          <cell r="B5339" t="str">
            <v xml:space="preserve">GALERIA TECNICA PRE-FABRICADA DE CONCRETO ARMADO,DIMENSOES INTERNAS DE 2,00X1,20M (BXH) RECOBRIMENTO COM 2CM,EXCLUSIVE ESCAVACAO E REATERRO.FORNECIMENTO E ASSENTAMENTO   </v>
          </cell>
          <cell r="C5339" t="str">
            <v>M</v>
          </cell>
        </row>
        <row r="5340">
          <cell r="A5340" t="str">
            <v>06.004.0515-0</v>
          </cell>
          <cell r="B5340" t="str">
            <v xml:space="preserve">GALERIA TECNICA PRE-FABRICADA DE CONCRETO ARMADO,DIMENSOES INTERNAS DE 2,00X1,50M (BXH) RECOBRIMENTO COM 2CM,EXCLUSIVE ESCAVACAO E REATERRO.FORNECIMENTO E ASSENTAMENTO   </v>
          </cell>
          <cell r="C5340" t="str">
            <v>M</v>
          </cell>
        </row>
        <row r="5341">
          <cell r="A5341" t="str">
            <v>06.004.0515-A</v>
          </cell>
          <cell r="B5341" t="str">
            <v xml:space="preserve">GALERIA TECNICA PRE-FABRICADA DE CONCRETO ARMADO,DIMENSOES INTERNAS DE 2,00X1,50M (BXH) RECOBRIMENTO COM 2CM,EXCLUSIVE ESCAVACAO E REATERRO.FORNECIMENTO E ASSENTAMENTO   </v>
          </cell>
          <cell r="C5341" t="str">
            <v>M</v>
          </cell>
        </row>
        <row r="5342">
          <cell r="A5342" t="str">
            <v>06.004.0520-0</v>
          </cell>
          <cell r="B5342" t="str">
            <v xml:space="preserve">GALERIA TECNICA PRE-FABRICADA DE CONCRETO ARMADO,DIMENSOES INTERNAS DE 2,50X1,50M (BXH) RECOBRIMENTO COM 2CM,EXCLUSIVE ESCAVACAO E REATERRO.FORNECIMENTO E ASSENTAMENTO   </v>
          </cell>
          <cell r="C5342" t="str">
            <v>M</v>
          </cell>
        </row>
        <row r="5343">
          <cell r="A5343" t="str">
            <v>06.004.0520-A</v>
          </cell>
          <cell r="B5343" t="str">
            <v xml:space="preserve">GALERIA TECNICA PRE-FABRICADA DE CONCRETO ARMADO,DIMENSOES INTERNAS DE 2,50X1,50M (BXH) RECOBRIMENTO COM 2CM,EXCLUSIVE ESCAVACAO E REATERRO.FORNECIMENTO E ASSENTAMENTO   </v>
          </cell>
          <cell r="C5343" t="str">
            <v>M</v>
          </cell>
        </row>
        <row r="5344">
          <cell r="A5344" t="str">
            <v>06.004.0525-0</v>
          </cell>
          <cell r="B5344" t="str">
            <v xml:space="preserve">GALERIA TECNICA PRE-FABRICADA DE CONCRETO ARMADO,DIMENSOES INTERNAS DE 2,50X2,00M (BXH) RECOBRIMENTO COM 2CM,EXCLUSIVE ESCAVACAO E REATERRO.FORNECIMENTO E ASSENTAMENTO   </v>
          </cell>
          <cell r="C5344" t="str">
            <v>M</v>
          </cell>
        </row>
        <row r="5345">
          <cell r="A5345" t="str">
            <v>06.004.0525-A</v>
          </cell>
          <cell r="B5345" t="str">
            <v xml:space="preserve">GALERIA TECNICA PRE-FABRICADA DE CONCRETO ARMADO,DIMENSOES INTERNAS DE 2,50X2,00M (BXH) RECOBRIMENTO COM 2CM,EXCLUSIVE ESCAVACAO E REATERRO.FORNECIMENTO E ASSENTAMENTO   </v>
          </cell>
          <cell r="C5345" t="str">
            <v>M</v>
          </cell>
        </row>
        <row r="5346">
          <cell r="A5346" t="str">
            <v>06.004.0530-0</v>
          </cell>
          <cell r="B5346" t="str">
            <v xml:space="preserve">GALERIA TECNICA PRE-FABRICADA DE CONCRETO ARMADO,DIMENSOES INTERNAS DE 3,00X2,00M (BXH) RECOBRIMENTO COM 2CM,EXCLUSIVE ESCAVACAO E REATERRO.FORNECIMENTO E ASSENTAMENTO   </v>
          </cell>
          <cell r="C5346" t="str">
            <v>M</v>
          </cell>
        </row>
        <row r="5347">
          <cell r="A5347" t="str">
            <v>06.004.0530-A</v>
          </cell>
          <cell r="B5347" t="str">
            <v xml:space="preserve">GALERIA TECNICA PRE-FABRICADA DE CONCRETO ARMADO,DIMENSOES INTERNAS DE 3,00X2,00M (BXH) RECOBRIMENTO COM 2CM,EXCLUSIVE ESCAVACAO E REATERRO.FORNECIMENTO E ASSENTAMENTO   </v>
          </cell>
          <cell r="C5347" t="str">
            <v>M</v>
          </cell>
        </row>
        <row r="5348">
          <cell r="A5348" t="str">
            <v>06.004.0535-0</v>
          </cell>
          <cell r="B5348" t="str">
            <v xml:space="preserve">GALERIA TECNICA PRE-FABRICADA DE CONCRETO ARMADO,DIMENSOES INTERNAS DE 3,50X2,00M (BXH) RECOBRIMENTO COM 2CM,EXCLUSIVE ESCAVACAO E REATERRO.FORNECIMENTO E ASSENTAMENTO   </v>
          </cell>
          <cell r="C5348" t="str">
            <v>M</v>
          </cell>
        </row>
        <row r="5349">
          <cell r="A5349" t="str">
            <v>06.004.0535-A</v>
          </cell>
          <cell r="B5349" t="str">
            <v xml:space="preserve">GALERIA TECNICA PRE-FABRICADA DE CONCRETO ARMADO,DIMENSOES INTERNAS DE 3,50X2,00M (BXH) RECOBRIMENTO COM 2CM,EXCLUSIVE ESCAVACAO E REATERRO.FORNECIMENTO E ASSENTAMENTO   </v>
          </cell>
          <cell r="C5349" t="str">
            <v>M</v>
          </cell>
        </row>
        <row r="5350">
          <cell r="A5350" t="str">
            <v>06.004.9999-0</v>
          </cell>
          <cell r="B5350" t="str">
            <v xml:space="preserve">FAMILIA 06.004 TUBOS CONCRETO AGUAS PLUVIAIS ESGOTO SANITARIO    </v>
          </cell>
        </row>
        <row r="5351">
          <cell r="A5351" t="str">
            <v>06.004.9999-A</v>
          </cell>
          <cell r="B5351" t="str">
            <v xml:space="preserve">FAMILIA 06.004 TUBOS CONCRETO AGUAS PLUVIAIS ESGOTO SANITARIO    </v>
          </cell>
        </row>
        <row r="5352">
          <cell r="A5352" t="str">
            <v>06.005.0030-0</v>
          </cell>
          <cell r="B5352" t="str">
            <v>TUBO CERAMICO VIDRADO,CONFORME ESPECIFICACOES DA CEDAE,PARA ESGOTO SANITARIO E AGUAS PLUVIAIS,ATERRO E SOCA ATE A ALTURA DA GERATRIZ SUPERIOR DO TUBO,CONSIDERANDO O MATERIAL DA PRO PRIA ESCAVACAO,COM DIAMETRO DE 100MM,INCLUSIVE FORNECIMENTO DO MATERIAL PARA REJUNTAMENTO COM ARGAMASSA DE CIMENTO E ARE IA,NO TRACO 1:4.FORNECIMENTO E ASSENTAMENTO</v>
          </cell>
          <cell r="C5352" t="str">
            <v>M</v>
          </cell>
        </row>
        <row r="5353">
          <cell r="A5353" t="str">
            <v>06.005.0030-A</v>
          </cell>
          <cell r="B5353" t="str">
            <v>TUBO CERAMICO VIDRADO,CONFORME ESPECIFICACOES DA CEDAE,PARA ESGOTO SANITARIO E AGUAS PLUVIAIS,ATERRO E SOCA ATE A ALTURA DA GERATRIZ SUPERIOR DO TUBO,CONSIDERANDO O MATERIAL DA PRO PRIA ESCAVACAO,COM DIAMETRO DE 100MM,INCLUSIVE FORNECIMENTO DO MATERIAL PARA REJUNTAMENTO COM ARGAMASSA DE CIMENTO E ARE IA,NO TRACO 1:4.FORNECIMENTO E ASSENTAMENTO</v>
          </cell>
          <cell r="C5353" t="str">
            <v>M</v>
          </cell>
        </row>
        <row r="5354">
          <cell r="A5354" t="str">
            <v>06.005.0035-0</v>
          </cell>
          <cell r="B5354" t="str">
            <v>TUBO CERAMICO VIDRADO,CONFORME ESPECIFICACOES DA CEDAE,PARA ESGOTO SANITARIO E AGUAS PLUVIAIS,ATERRO E SOCA ATE A ALTURA DA GERATRIZ SUPERIOR DO TUBO,CONSIDERANDO O MATERIAL DA PRO PRIA ESCAVACAO,COM DIAMETRO DE 150MM,INCLUSIVE FORNECIMENTO DO MATERIAL PARA REJUNTAMENTO COM ARGAMASSA DE CIMENTO E ARE IA,NO TRACO 1:4.FORNECIMENTO E ASSENTAMENTO</v>
          </cell>
          <cell r="C5354" t="str">
            <v>M</v>
          </cell>
        </row>
        <row r="5355">
          <cell r="A5355" t="str">
            <v>06.005.0035-A</v>
          </cell>
          <cell r="B5355" t="str">
            <v>TUBO CERAMICO VIDRADO,CONFORME ESPECIFICACOES DA CEDAE,PARA ESGOTO SANITARIO E AGUAS PLUVIAIS,ATERRO E SOCA ATE A ALTURA DA GERATRIZ SUPERIOR DO TUBO,CONSIDERANDO O MATERIAL DA PRO PRIA ESCAVACAO,COM DIAMETRO DE 150MM,INCLUSIVE FORNECIMENTO DO MATERIAL PARA REJUNTAMENTO COM ARGAMASSA DE CIMENTO E ARE IA,NO TRACO 1:4.FORNECIMENTO E ASSENTAMENTO</v>
          </cell>
          <cell r="C5355" t="str">
            <v>M</v>
          </cell>
        </row>
        <row r="5356">
          <cell r="A5356" t="str">
            <v>06.005.0040-0</v>
          </cell>
          <cell r="B5356" t="str">
            <v>TUBO CERAMICO VIDRADO,CONFORME ESPECIFICACOES DA CEDAE,PARA ESGOTO SANITARIO E AGUAS PLUVIAIS,ATERRO E SOCA ATE A ALTURA DA GERATRIZ SUPERIOR DO TUBO,CONSIDERANDO O MATERIAL DA PRO PRIA ESCAVACAO,COM DIAMETRO DE 200MM,INCLUSIVE FORNECIMENTO DO MATERIAL PARA REJUNTAMENTO COM ARGAMASSA DE CIMENTO E ARE IA,NO TRACO 1:4.FORNECIMENTO E ASSENTAMENTO</v>
          </cell>
          <cell r="C5356" t="str">
            <v>M</v>
          </cell>
        </row>
        <row r="5357">
          <cell r="A5357" t="str">
            <v>06.005.0040-A</v>
          </cell>
          <cell r="B5357" t="str">
            <v>TUBO CERAMICO VIDRADO,CONFORME ESPECIFICACOES DA CEDAE,PARA ESGOTO SANITARIO E AGUAS PLUVIAIS,ATERRO E SOCA ATE A ALTURA DA GERATRIZ SUPERIOR DO TUBO,CONSIDERANDO O MATERIAL DA PRO PRIA ESCAVACAO,COM DIAMETRO DE 200MM,INCLUSIVE FORNECIMENTO DO MATERIAL PARA REJUNTAMENTO COM ARGAMASSA DE CIMENTO E ARE IA,NO TRACO 1:4.FORNECIMENTO E ASSENTAMENTO</v>
          </cell>
          <cell r="C5357" t="str">
            <v>M</v>
          </cell>
        </row>
        <row r="5358">
          <cell r="A5358" t="str">
            <v>06.005.0045-0</v>
          </cell>
          <cell r="B5358" t="str">
            <v>TUBO CERAMICO VIDRADO,CONFORME ESPECIFICACOES DA CEDAE,PARA ESGOTO SANITARIO E AGUAS PLUVIAIS,ATERRO E SOCA ATE A ALTURA DA GERATRIZ SUPERIOR DO TUBO,CONSIDERANDO O MATERIAL DA PRO PRIA ESCAVACAO,COM DIAMETRO DE 250MM,INCLUSIVE FORNECIMENTO DO MATERIAL PARA REJUNTAMENTO COM ARGAMASSA DE CIMENTO E ARE IA,NO TRACO 1:4.FORNECIMENTO E ASSENTAMENTO</v>
          </cell>
          <cell r="C5358" t="str">
            <v>M</v>
          </cell>
        </row>
        <row r="5359">
          <cell r="A5359" t="str">
            <v>06.005.0045-A</v>
          </cell>
          <cell r="B5359" t="str">
            <v>TUBO CERAMICO VIDRADO,CONFORME ESPECIFICACOES DA CEDAE,PARA ESGOTO SANITARIO E AGUAS PLUVIAIS,ATERRO E SOCA ATE A ALTURA DA GERATRIZ SUPERIOR DO TUBO,CONSIDERANDO O MATERIAL DA PRO PRIA ESCAVACAO,COM DIAMETRO DE 250MM,INCLUSIVE FORNECIMENTO DO MATERIAL PARA REJUNTAMENTO COM ARGAMASSA DE CIMENTO E ARE IA,NO TRACO 1:4.FORNECIMENTO E ASSENTAMENTO</v>
          </cell>
          <cell r="C5359" t="str">
            <v>M</v>
          </cell>
        </row>
        <row r="5360">
          <cell r="A5360" t="str">
            <v>06.005.0050-0</v>
          </cell>
          <cell r="B5360" t="str">
            <v>TUBO CERAMICO VIDRADO,CONFORME ESPECIFICACOES DA CEDAE,PARA ESGOTO SANITARIO E AGUAS PLUVIAIS,ATERRO E SOCA ATE A ALTURA DA GERATRIZ SUPERIOR DO TUBO,CONSIDERANDO O MATERIAL DA PRO PRIA ESCAVACAO,COM DIAMETRO DE 300MM,INCLUSIVE FORNECIMENTO DO MATERIAL PARA REJUNTAMENTO COM ARGAMASSA DE CIMENTO E ARE IA,NO TRACO 1:4.FORNECIMENTO E ASSENTAMENTO</v>
          </cell>
          <cell r="C5360" t="str">
            <v>M</v>
          </cell>
        </row>
        <row r="5361">
          <cell r="A5361" t="str">
            <v>06.005.0050-A</v>
          </cell>
          <cell r="B5361" t="str">
            <v>TUBO CERAMICO VIDRADO,CONFORME ESPECIFICACOES DA CEDAE,PARA ESGOTO SANITARIO E AGUAS PLUVIAIS,ATERRO E SOCA ATE A ALTURA DA GERATRIZ SUPERIOR DO TUBO,CONSIDERANDO O MATERIAL DA PRO PRIA ESCAVACAO,COM DIAMETRO DE 300MM,INCLUSIVE FORNECIMENTO DO MATERIAL PARA REJUNTAMENTO COM ARGAMASSA DE CIMENTO E ARE IA,NO TRACO 1:4.FORNECIMENTO E ASSENTAMENTO</v>
          </cell>
          <cell r="C5361" t="str">
            <v>M</v>
          </cell>
        </row>
        <row r="5362">
          <cell r="A5362" t="str">
            <v>06.005.9999-0</v>
          </cell>
          <cell r="B5362" t="str">
            <v xml:space="preserve">FAMILIA 06.005 MANILHAS CERAMICAS E CONEXOES    </v>
          </cell>
        </row>
        <row r="5363">
          <cell r="A5363" t="str">
            <v>06.005.9999-A</v>
          </cell>
          <cell r="B5363" t="str">
            <v xml:space="preserve">FAMILIA 06.005 MANILHAS CERAMICAS E CONEXOES    </v>
          </cell>
        </row>
        <row r="5364">
          <cell r="A5364" t="str">
            <v>06.006.0010-0</v>
          </cell>
          <cell r="B5364" t="str">
            <v xml:space="preserve">CAIXA DE VISITA,EXECUTADA COM CONEXOES CERAMICAS,COM DIAMETR O DE 150MM,INCLUSIVE BASE,CAIXA DE PROTECAO E TAMPA EM CONCR ETO,CONFORME PADRAO CEDAE,PROFUNDIDADE ATE 1,00M.FORNECIMENT O E ASSENTAMENTO  </v>
          </cell>
          <cell r="C5364" t="str">
            <v>UN</v>
          </cell>
        </row>
        <row r="5365">
          <cell r="A5365" t="str">
            <v>06.006.0010-A</v>
          </cell>
          <cell r="B5365" t="str">
            <v xml:space="preserve">CAIXA DE VISITA,EXECUTADA COM CONEXOES CERAMICAS,COM DIAMETR O DE 150MM,INCLUSIVE BASE,CAIXA DE PROTECAO E TAMPA EM CONCR ETO,CONFORME PADRAO CEDAE,PROFUNDIDADE ATE 1,00M.FORNECIMENT O E ASSENTAMENTO  </v>
          </cell>
          <cell r="C5365" t="str">
            <v>UN</v>
          </cell>
        </row>
        <row r="5366">
          <cell r="A5366" t="str">
            <v>06.006.0011-0</v>
          </cell>
          <cell r="B5366" t="str">
            <v xml:space="preserve">ADICIONAL DE PROFUNDIDADE EXCEDENTE DE 1,00M,PARA CAIXA DE V ISITA,EXECUTADA COM CONEXOES CERAMICAS,COM DIAMETRO DE 150MM ,CONFORME PADRAO CEDAE.FORNECIMENTO E ASSENTAMENTO   </v>
          </cell>
          <cell r="C5366" t="str">
            <v>M</v>
          </cell>
        </row>
        <row r="5367">
          <cell r="A5367" t="str">
            <v>06.006.0011-A</v>
          </cell>
          <cell r="B5367" t="str">
            <v xml:space="preserve">ADICIONAL DE PROFUNDIDADE EXCEDENTE DE 1,00M,PARA CAIXA DE V ISITA,EXECUTADA COM CONEXOES CERAMICAS,COM DIAMETRO DE 150MM ,CONFORME PADRAO CEDAE.FORNECIMENTO E ASSENTAMENTO   </v>
          </cell>
          <cell r="C5367" t="str">
            <v>M</v>
          </cell>
        </row>
        <row r="5368">
          <cell r="A5368" t="str">
            <v>06.006.0015-0</v>
          </cell>
          <cell r="B5368" t="str">
            <v xml:space="preserve">CAIXA DE VISITA,EXECUTADA COM CONEXOES CERAMICAS,COM DIAMETR O DE 100MM,INCLUSIVE BASE,CAIXA DE PROTECAO E TAMPA EM CONCR ETO,CONFORME PADRAO CEDAE,PROFUNDIDADE ATE 1,00M.FORNECIMENT O E ASSENTAMENTO  </v>
          </cell>
          <cell r="C5368" t="str">
            <v>UN</v>
          </cell>
        </row>
        <row r="5369">
          <cell r="A5369" t="str">
            <v>06.006.0015-A</v>
          </cell>
          <cell r="B5369" t="str">
            <v xml:space="preserve">CAIXA DE VISITA,EXECUTADA COM CONEXOES CERAMICAS,COM DIAMETR O DE 100MM,INCLUSIVE BASE,CAIXA DE PROTECAO E TAMPA EM CONCR ETO,CONFORME PADRAO CEDAE,PROFUNDIDADE ATE 1,00M.FORNECIMENT O E ASSENTAMENTO  </v>
          </cell>
          <cell r="C5369" t="str">
            <v>UN</v>
          </cell>
        </row>
        <row r="5370">
          <cell r="A5370" t="str">
            <v>06.006.0016-0</v>
          </cell>
          <cell r="B5370" t="str">
            <v xml:space="preserve">ADICIONAL DE PROFUNDIDADE EXCEDENTE DE 1,00M,PARA CAIXA DE V ISITA,EXECUTADA COM CONEXOES CERAMICAS,COM DIAMETRO DE 100MM ,CONFORME PADRAO CEDAE.FORNECIMENTO E ASSENTAMENTO   </v>
          </cell>
          <cell r="C5370" t="str">
            <v>M</v>
          </cell>
        </row>
        <row r="5371">
          <cell r="A5371" t="str">
            <v>06.006.0016-A</v>
          </cell>
          <cell r="B5371" t="str">
            <v xml:space="preserve">ADICIONAL DE PROFUNDIDADE EXCEDENTE DE 1,00M,PARA CAIXA DE V ISITA,EXECUTADA COM CONEXOES CERAMICAS,COM DIAMETRO DE 100MM ,CONFORME PADRAO CEDAE.FORNECIMENTO E ASSENTAMENTO   </v>
          </cell>
          <cell r="C5371" t="str">
            <v>M</v>
          </cell>
        </row>
        <row r="5372">
          <cell r="A5372" t="str">
            <v>06.006.0020-0</v>
          </cell>
          <cell r="B5372" t="str">
            <v xml:space="preserve">CAIXA DE INSPECAO,EXECUTADA COM CONEXOES CERAMICAS,COM DIAME TRO DE 100MM,INCLUSIVE BASE,CAIXA DE PROTECAO E TAMPA EM CON CRETO,CONFORME PADRAO CEDAE.FORNECIMENTO E ASSENTAMENTO   </v>
          </cell>
          <cell r="C5372" t="str">
            <v>UN</v>
          </cell>
        </row>
        <row r="5373">
          <cell r="A5373" t="str">
            <v>06.006.0020-A</v>
          </cell>
          <cell r="B5373" t="str">
            <v xml:space="preserve">CAIXA DE INSPECAO,EXECUTADA COM CONEXOES CERAMICAS,COM DIAME TRO DE 100MM,INCLUSIVE BASE,CAIXA DE PROTECAO E TAMPA EM CON CRETO,CONFORME PADRAO CEDAE.FORNECIMENTO E ASSENTAMENTO   </v>
          </cell>
          <cell r="C5373" t="str">
            <v>UN</v>
          </cell>
        </row>
        <row r="5374">
          <cell r="A5374" t="str">
            <v>06.006.0030-0</v>
          </cell>
          <cell r="B5374" t="str">
            <v xml:space="preserve">TUBO DE QUEDA EM CERAMICA,COM DIAMETRO DE 100MM,COM DESNIVEL DE ATE 1,00M,PARA POCOS DE VISITA DE ESGOTO SANITARIO,CONFO RME PADRAO CEDAE.FORNECIMENTO E ASSENTAMENTO   </v>
          </cell>
          <cell r="C5374" t="str">
            <v>UN</v>
          </cell>
        </row>
        <row r="5375">
          <cell r="A5375" t="str">
            <v>06.006.0030-A</v>
          </cell>
          <cell r="B5375" t="str">
            <v xml:space="preserve">TUBO DE QUEDA EM CERAMICA,COM DIAMETRO DE 100MM,COM DESNIVEL DE ATE 1,00M,PARA POCOS DE VISITA DE ESGOTO SANITARIO,CONFO RME PADRAO CEDAE.FORNECIMENTO E ASSENTAMENTO   </v>
          </cell>
          <cell r="C5375" t="str">
            <v>UN</v>
          </cell>
        </row>
        <row r="5376">
          <cell r="A5376" t="str">
            <v>06.006.0031-0</v>
          </cell>
          <cell r="B5376" t="str">
            <v xml:space="preserve">ADICIONAL PARA DESNIVEL EXCEDENTE A 1,00M,PARA TUBO DE QUEDA EM CERAMICA,COM DIAMETRO DE 100MM,PARA POCOS DE VISITA DE E SGOTO SANITARIO,CONFORME PADRAO CEDAE.FORNECIMENTO E ASSENTA MENTO  </v>
          </cell>
          <cell r="C5376" t="str">
            <v>M</v>
          </cell>
        </row>
        <row r="5377">
          <cell r="A5377" t="str">
            <v>06.006.0031-A</v>
          </cell>
          <cell r="B5377" t="str">
            <v xml:space="preserve">ADICIONAL PARA DESNIVEL EXCEDENTE A 1,00M,PARA TUBO DE QUEDA EM CERAMICA,COM DIAMETRO DE 100MM,PARA POCOS DE VISITA DE E SGOTO SANITARIO,CONFORME PADRAO CEDAE.FORNECIMENTO E ASSENTA MENTO  </v>
          </cell>
          <cell r="C5377" t="str">
            <v>M</v>
          </cell>
        </row>
        <row r="5378">
          <cell r="A5378" t="str">
            <v>06.006.0035-0</v>
          </cell>
          <cell r="B5378" t="str">
            <v xml:space="preserve">TUBO DE QUEDA EM CERAMICA,COM DIAMETRO DE 150MM,COM DESNIVEL DE ATE 1,00M,PARA POCOS DE VISITA DE ESGOTO SANITARIO,CONFO RME PADRAO CEDAE.FORNECIMENTO E ASSENTAMENTO   </v>
          </cell>
          <cell r="C5378" t="str">
            <v>UN</v>
          </cell>
        </row>
        <row r="5379">
          <cell r="A5379" t="str">
            <v>06.006.0035-A</v>
          </cell>
          <cell r="B5379" t="str">
            <v xml:space="preserve">TUBO DE QUEDA EM CERAMICA,COM DIAMETRO DE 150MM,COM DESNIVEL DE ATE 1,00M,PARA POCOS DE VISITA DE ESGOTO SANITARIO,CONFO RME PADRAO CEDAE.FORNECIMENTO E ASSENTAMENTO   </v>
          </cell>
          <cell r="C5379" t="str">
            <v>UN</v>
          </cell>
        </row>
        <row r="5380">
          <cell r="A5380" t="str">
            <v>06.006.0036-0</v>
          </cell>
          <cell r="B5380" t="str">
            <v xml:space="preserve">ADICIONAL PARA DESNIVEL EXCEDENTE DE 1,00M,PARA TUBO DE QUED A EM CERAMICA,COM DIAMETRO DE 150MM,PARA POCOS DE VISITA DE ESGOTO SANITARIO,CONFORME PADRAO CEDAE.FORNECIMENTO E ASSENT AMENTO  </v>
          </cell>
          <cell r="C5380" t="str">
            <v>M</v>
          </cell>
        </row>
        <row r="5381">
          <cell r="A5381" t="str">
            <v>06.006.0036-A</v>
          </cell>
          <cell r="B5381" t="str">
            <v xml:space="preserve">ADICIONAL PARA DESNIVEL EXCEDENTE DE 1,00M,PARA TUBO DE QUED A EM CERAMICA,COM DIAMETRO DE 150MM,PARA POCOS DE VISITA DE ESGOTO SANITARIO,CONFORME PADRAO CEDAE.FORNECIMENTO E ASSENT AMENTO  </v>
          </cell>
          <cell r="C5381" t="str">
            <v>M</v>
          </cell>
        </row>
        <row r="5382">
          <cell r="A5382" t="str">
            <v>06.006.0040-0</v>
          </cell>
          <cell r="B5382" t="str">
            <v xml:space="preserve">TUBO DE QUEDA EM CERAMICA,COM DIAMETRO DE 200MM,COM DESNIVEL DE ATE 1,00M,PARA POCOS DE VISITA DE ESGOTO SANITARIO,CONFO RME PADRAO CEDAE.FORNECIMENTO E ASSENTAMENTO   </v>
          </cell>
          <cell r="C5382" t="str">
            <v>UN</v>
          </cell>
        </row>
        <row r="5383">
          <cell r="A5383" t="str">
            <v>06.006.0040-A</v>
          </cell>
          <cell r="B5383" t="str">
            <v xml:space="preserve">TUBO DE QUEDA EM CERAMICA,COM DIAMETRO DE 200MM,COM DESNIVEL DE ATE 1,00M,PARA POCOS DE VISITA DE ESGOTO SANITARIO,CONFO RME PADRAO CEDAE.FORNECIMENTO E ASSENTAMENTO   </v>
          </cell>
          <cell r="C5383" t="str">
            <v>UN</v>
          </cell>
        </row>
        <row r="5384">
          <cell r="A5384" t="str">
            <v>06.006.0041-0</v>
          </cell>
          <cell r="B5384" t="str">
            <v xml:space="preserve">ADICIONAL PARA DESNIVEL EXCEDENTE DE 1,00M,PARA TUBO DE QUED A EM CERAMICA,COM DIAMETRO DE 200MM,PARA POCOS DE VISITA DE ESGOTO SANITARIO,CONFORME PADRAO CEDAE.FORNECIMENTO E ASSENT AMENTO  </v>
          </cell>
          <cell r="C5384" t="str">
            <v>M</v>
          </cell>
        </row>
        <row r="5385">
          <cell r="A5385" t="str">
            <v>06.006.0041-A</v>
          </cell>
          <cell r="B5385" t="str">
            <v xml:space="preserve">ADICIONAL PARA DESNIVEL EXCEDENTE DE 1,00M,PARA TUBO DE QUED A EM CERAMICA,COM DIAMETRO DE 200MM,PARA POCOS DE VISITA DE ESGOTO SANITARIO,CONFORME PADRAO CEDAE.FORNECIMENTO E ASSENT AMENTO  </v>
          </cell>
          <cell r="C5385" t="str">
            <v>M</v>
          </cell>
        </row>
        <row r="5386">
          <cell r="A5386" t="str">
            <v>06.006.0050-0</v>
          </cell>
          <cell r="B5386" t="str">
            <v xml:space="preserve">TUBO DE QUEDA EM CERAMICA,COM DIAMETRO DE 250MM,COM DESNIVEL DE ATE 1,00M,PARA POCOS DE VISITA DE ESGOTO SANITARIO,CONFO RME PADRAO CEDAE.FORNECIMENTO E ASSENTAMENTO   </v>
          </cell>
          <cell r="C5386" t="str">
            <v>UN</v>
          </cell>
        </row>
        <row r="5387">
          <cell r="A5387" t="str">
            <v>06.006.0050-A</v>
          </cell>
          <cell r="B5387" t="str">
            <v xml:space="preserve">TUBO DE QUEDA EM CERAMICA,COM DIAMETRO DE 250MM,COM DESNIVEL DE ATE 1,00M,PARA POCOS DE VISITA DE ESGOTO SANITARIO,CONFO RME PADRAO CEDAE.FORNECIMENTO E ASSENTAMENTO   </v>
          </cell>
          <cell r="C5387" t="str">
            <v>UN</v>
          </cell>
        </row>
        <row r="5388">
          <cell r="A5388" t="str">
            <v>06.006.0051-0</v>
          </cell>
          <cell r="B5388" t="str">
            <v xml:space="preserve">ADICIONAL PARA DESNIVEL EXCEDENTE DE 1,00M,PARA TUBO DE QUED A EM CERAMICA,COM DIAMETRO DE 250MM,PARA POCOS DE VISITA DE ESGOTO SANITARIO,CONFORME PADRAO CEDAE.FORNECIMENTO E ASSENT AMENTO  </v>
          </cell>
          <cell r="C5388" t="str">
            <v>M</v>
          </cell>
        </row>
        <row r="5389">
          <cell r="A5389" t="str">
            <v>06.006.0051-A</v>
          </cell>
          <cell r="B5389" t="str">
            <v xml:space="preserve">ADICIONAL PARA DESNIVEL EXCEDENTE DE 1,00M,PARA TUBO DE QUED A EM CERAMICA,COM DIAMETRO DE 250MM,PARA POCOS DE VISITA DE ESGOTO SANITARIO,CONFORME PADRAO CEDAE.FORNECIMENTO E ASSENT AMENTO  </v>
          </cell>
          <cell r="C5389" t="str">
            <v>M</v>
          </cell>
        </row>
        <row r="5390">
          <cell r="A5390" t="str">
            <v>06.006.0060-0</v>
          </cell>
          <cell r="B5390" t="str">
            <v xml:space="preserve">TUBO DE QUEDA EM CERAMICA,COM DIAMETRO DE 300MM,COM DESNIVEL DE ATE 1,00M,PARA POCOS DE VISITA DE ESGOTO SANITARIO,CONFO RME PADRAO CEDAE.FORNECIMENTO E ASSENTAMENTO   </v>
          </cell>
          <cell r="C5390" t="str">
            <v>UN</v>
          </cell>
        </row>
        <row r="5391">
          <cell r="A5391" t="str">
            <v>06.006.0060-A</v>
          </cell>
          <cell r="B5391" t="str">
            <v xml:space="preserve">TUBO DE QUEDA EM CERAMICA,COM DIAMETRO DE 300MM,COM DESNIVEL DE ATE 1,00M,PARA POCOS DE VISITA DE ESGOTO SANITARIO,CONFO RME PADRAO CEDAE.FORNECIMENTO E ASSENTAMENTO   </v>
          </cell>
          <cell r="C5391" t="str">
            <v>UN</v>
          </cell>
        </row>
        <row r="5392">
          <cell r="A5392" t="str">
            <v>06.006.0061-0</v>
          </cell>
          <cell r="B5392" t="str">
            <v xml:space="preserve">ADICIONAL PARA DESNIVEL EXCEDENTE DE 1,00M,PARA TUBO DE QUED A EM CERAMICA,COM DIAMETRO DE 300MM,PARA POCOS DE VISITA DE ESGOTO SANITARIO,CONFORME PADRAO CEDAE.FORNECIMENTO E ASSENT AMENTO  </v>
          </cell>
          <cell r="C5392" t="str">
            <v>M</v>
          </cell>
        </row>
        <row r="5393">
          <cell r="A5393" t="str">
            <v>06.006.0061-A</v>
          </cell>
          <cell r="B5393" t="str">
            <v xml:space="preserve">ADICIONAL PARA DESNIVEL EXCEDENTE DE 1,00M,PARA TUBO DE QUED A EM CERAMICA,COM DIAMETRO DE 300MM,PARA POCOS DE VISITA DE ESGOTO SANITARIO,CONFORME PADRAO CEDAE.FORNECIMENTO E ASSENT AMENTO  </v>
          </cell>
          <cell r="C5393" t="str">
            <v>M</v>
          </cell>
        </row>
        <row r="5394">
          <cell r="A5394" t="str">
            <v>06.006.0090-0</v>
          </cell>
          <cell r="B5394" t="str">
            <v xml:space="preserve">CONJUNTO DE PECAS EM CERAMICA,PARA RAMAL PREDIAL DE ESGOTO S ANITARIO,COM DIAMETRO DE 100MM E SERVICOS DE LIGACAO NA CAIX A DE INSPECAO OU NO RAMAL ANTIGO E NO COLETOR.FORNECIMENTO E ASSENTAMENTO  </v>
          </cell>
          <cell r="C5394" t="str">
            <v>UN</v>
          </cell>
        </row>
        <row r="5395">
          <cell r="A5395" t="str">
            <v>06.006.0090-A</v>
          </cell>
          <cell r="B5395" t="str">
            <v xml:space="preserve">CONJUNTO DE PECAS EM CERAMICA,PARA RAMAL PREDIAL DE ESGOTO S ANITARIO,COM DIAMETRO DE 100MM E SERVICOS DE LIGACAO NA CAIX A DE INSPECAO OU NO RAMAL ANTIGO E NO COLETOR.FORNECIMENTO E ASSENTAMENTO  </v>
          </cell>
          <cell r="C5395" t="str">
            <v>UN</v>
          </cell>
        </row>
        <row r="5396">
          <cell r="A5396" t="str">
            <v>06.006.0091-0</v>
          </cell>
          <cell r="B5396" t="str">
            <v xml:space="preserve">CONJUNTO DE PECAS EM CERAMICA,PARA RAMAL PREDIAL DE ESGOTO S ANITARIO,COM DIAMETRO DE 150MM E SERVICOS DE LIGACAO NA CAIX A DE INSPECAO OU NO RAMAL ANTIGO E NO COLETOR.FORNECIMENTO E ASSENTAMENTO  </v>
          </cell>
          <cell r="C5396" t="str">
            <v>UN</v>
          </cell>
        </row>
        <row r="5397">
          <cell r="A5397" t="str">
            <v>06.006.0091-A</v>
          </cell>
          <cell r="B5397" t="str">
            <v xml:space="preserve">CONJUNTO DE PECAS EM CERAMICA,PARA RAMAL PREDIAL DE ESGOTO S ANITARIO,COM DIAMETRO DE 150MM E SERVICOS DE LIGACAO NA CAIX A DE INSPECAO OU NO RAMAL ANTIGO E NO COLETOR.FORNECIMENTO E ASSENTAMENTO  </v>
          </cell>
          <cell r="C5397" t="str">
            <v>UN</v>
          </cell>
        </row>
        <row r="5398">
          <cell r="A5398" t="str">
            <v>06.006.9999-0</v>
          </cell>
          <cell r="B5398" t="str">
            <v xml:space="preserve">FAMILIA 06.006 CAIXAS E TUBOS DE QUEDA MAT. CERAMICO    </v>
          </cell>
        </row>
        <row r="5399">
          <cell r="A5399" t="str">
            <v>06.006.9999-A</v>
          </cell>
          <cell r="B5399" t="str">
            <v xml:space="preserve">FAMILIA 06.006 CAIXAS E TUBOS DE QUEDA MAT. CERAMICO    </v>
          </cell>
        </row>
        <row r="5400">
          <cell r="A5400" t="str">
            <v>06.007.0010-0</v>
          </cell>
          <cell r="B5400" t="str">
            <v xml:space="preserve">LEVANTAMENTO,LIMPEZA E REASSENTAMENTO DE TUBO DE F║F║,PONTA E BOLSA,TIPO ESGOTO,INCLUSIVE FORNECIMENTO DO MATERIAL PARA REJUNTAMENTO(JUNTA DE CHUMBO),COM DIAMETRO DE 50MM   </v>
          </cell>
          <cell r="C5400" t="str">
            <v>M</v>
          </cell>
        </row>
        <row r="5401">
          <cell r="A5401" t="str">
            <v>06.007.0010-A</v>
          </cell>
          <cell r="B5401" t="str">
            <v xml:space="preserve">LEVANTAMENTO,LIMPEZA E REASSENTAMENTO DE TUBO DE F║F║,PONTA E BOLSA,TIPO ESGOTO,INCLUSIVE FORNECIMENTO DO MATERIAL PARA REJUNTAMENTO(JUNTA DE CHUMBO),COM DIAMETRO DE 50MM   </v>
          </cell>
          <cell r="C5401" t="str">
            <v>M</v>
          </cell>
        </row>
        <row r="5402">
          <cell r="A5402" t="str">
            <v>06.007.0011-0</v>
          </cell>
          <cell r="B5402" t="str">
            <v xml:space="preserve">LEVANTAMENTO,LIMPEZA E REASSENTAMENTO DE TUBO DE F║F║,PONTA E BOLSA,TIPO ESGOTO,INCLUSIVE FORNECIMENTO DO MATERIAL PARA REJUNTAMENTO(JUNTA DE CHUMBO),COM DIAMETRO DE 75MM   </v>
          </cell>
          <cell r="C5402" t="str">
            <v>M</v>
          </cell>
        </row>
        <row r="5403">
          <cell r="A5403" t="str">
            <v>06.007.0011-A</v>
          </cell>
          <cell r="B5403" t="str">
            <v xml:space="preserve">LEVANTAMENTO,LIMPEZA E REASSENTAMENTO DE TUBO DE F║F║,PONTA E BOLSA,TIPO ESGOTO,INCLUSIVE FORNECIMENTO DO MATERIAL PARA REJUNTAMENTO(JUNTA DE CHUMBO),COM DIAMETRO DE 75MM   </v>
          </cell>
          <cell r="C5403" t="str">
            <v>M</v>
          </cell>
        </row>
        <row r="5404">
          <cell r="A5404" t="str">
            <v>06.007.0012-0</v>
          </cell>
          <cell r="B5404" t="str">
            <v xml:space="preserve">LEVANTAMENTO,LIMPEZA E REASSENTAMENTO DE TUBO DE F║F║,PONTA E BOLSA,TIPO ESGOTO,INCLUSIVE FORNECIMENTO DO MATERIAL PARA REJUNTAMENTO(JUNTA DE CHUMBO),COM DIAMETRO DE 100MM   </v>
          </cell>
          <cell r="C5404" t="str">
            <v>M</v>
          </cell>
        </row>
        <row r="5405">
          <cell r="A5405" t="str">
            <v>06.007.0012-A</v>
          </cell>
          <cell r="B5405" t="str">
            <v xml:space="preserve">LEVANTAMENTO,LIMPEZA E REASSENTAMENTO DE TUBO DE F║F║,PONTA E BOLSA,TIPO ESGOTO,INCLUSIVE FORNECIMENTO DO MATERIAL PARA REJUNTAMENTO(JUNTA DE CHUMBO),COM DIAMETRO DE 100MM   </v>
          </cell>
          <cell r="C5405" t="str">
            <v>M</v>
          </cell>
        </row>
        <row r="5406">
          <cell r="A5406" t="str">
            <v>06.007.0013-0</v>
          </cell>
          <cell r="B5406" t="str">
            <v xml:space="preserve">LEVANTAMENTO,LIMPEZA E REASSENTAMENTO DE TUBO DE F║F║,PONTA E BOLSA,TIPO ESGOTO,INCLUSIVE FORNECIMENTO DO MATERIAL PARA REJUNTAMENTO(JUNTA DE CHUMBO),COM DIAMETRO DE 150MM   </v>
          </cell>
          <cell r="C5406" t="str">
            <v>M</v>
          </cell>
        </row>
        <row r="5407">
          <cell r="A5407" t="str">
            <v>06.007.0013-A</v>
          </cell>
          <cell r="B5407" t="str">
            <v xml:space="preserve">LEVANTAMENTO,LIMPEZA E REASSENTAMENTO DE TUBO DE F║F║,PONTA E BOLSA,TIPO ESGOTO,INCLUSIVE FORNECIMENTO DO MATERIAL PARA REJUNTAMENTO(JUNTA DE CHUMBO),COM DIAMETRO DE 150MM   </v>
          </cell>
          <cell r="C5407" t="str">
            <v>M</v>
          </cell>
        </row>
        <row r="5408">
          <cell r="A5408" t="str">
            <v>06.007.0015-0</v>
          </cell>
          <cell r="B5408" t="str">
            <v xml:space="preserve">LEVANTAMENTO,LIMPEZA E REASSENTAMENTO DE TUBO DE F║F║,PONTA E BOLSA,TIPO ESGOTO,INCLUSIVE FORNECIMENTO DO MATERIAL PARA REJUNTAMENTO(JUNTA DE CHUMBO),COM DIAMETRO DE 200MM   </v>
          </cell>
          <cell r="C5408" t="str">
            <v>M</v>
          </cell>
        </row>
        <row r="5409">
          <cell r="A5409" t="str">
            <v>06.007.0015-A</v>
          </cell>
          <cell r="B5409" t="str">
            <v xml:space="preserve">LEVANTAMENTO,LIMPEZA E REASSENTAMENTO DE TUBO DE F║F║,PONTA E BOLSA,TIPO ESGOTO,INCLUSIVE FORNECIMENTO DO MATERIAL PARA REJUNTAMENTO(JUNTA DE CHUMBO),COM DIAMETRO DE 200MM   </v>
          </cell>
          <cell r="C5409" t="str">
            <v>M</v>
          </cell>
        </row>
        <row r="5410">
          <cell r="A5410" t="str">
            <v>06.007.0016-0</v>
          </cell>
          <cell r="B5410" t="str">
            <v xml:space="preserve">LEVANTAMENTO,LIMPEZA E REASSENTAMENTO DE TUBO DE F║F║,PONTA E BOLSA,TIPO ESGOTO,INCLUSIVE FORNECIMENTO DO MATERIAL PARA REJUNTAMENTO(JUNTA DE CHUMBO),COM DIAMETRO DE 250MM   </v>
          </cell>
          <cell r="C5410" t="str">
            <v>M</v>
          </cell>
        </row>
        <row r="5411">
          <cell r="A5411" t="str">
            <v>06.007.0016-A</v>
          </cell>
          <cell r="B5411" t="str">
            <v xml:space="preserve">LEVANTAMENTO,LIMPEZA E REASSENTAMENTO DE TUBO DE F║F║,PONTA E BOLSA,TIPO ESGOTO,INCLUSIVE FORNECIMENTO DO MATERIAL PARA REJUNTAMENTO(JUNTA DE CHUMBO),COM DIAMETRO DE 250MM   </v>
          </cell>
          <cell r="C5411" t="str">
            <v>M</v>
          </cell>
        </row>
        <row r="5412">
          <cell r="A5412" t="str">
            <v>06.007.0017-0</v>
          </cell>
          <cell r="B5412" t="str">
            <v xml:space="preserve">LEVANTAMENTO,LIMPEZA E REASSENTAMENTO DE TUBO DE F║F║,PONTA E BOLSA,TIPO ESGOTO,INCLUSIVE FORNECIMENTO DO MATERIAL PARA REJUNTAMENTO(JUNTA DE CHUMBO),COM DIAMETRO DE 300MM   </v>
          </cell>
          <cell r="C5412" t="str">
            <v>M</v>
          </cell>
        </row>
        <row r="5413">
          <cell r="A5413" t="str">
            <v>06.007.0017-A</v>
          </cell>
          <cell r="B5413" t="str">
            <v xml:space="preserve">LEVANTAMENTO,LIMPEZA E REASSENTAMENTO DE TUBO DE F║F║,PONTA E BOLSA,TIPO ESGOTO,INCLUSIVE FORNECIMENTO DO MATERIAL PARA REJUNTAMENTO(JUNTA DE CHUMBO),COM DIAMETRO DE 300MM   </v>
          </cell>
          <cell r="C5413" t="str">
            <v>M</v>
          </cell>
        </row>
        <row r="5414">
          <cell r="A5414" t="str">
            <v>06.007.0060-0</v>
          </cell>
          <cell r="B5414" t="str">
            <v xml:space="preserve">LEVANTAMENTO,LIMPEZA E REASSENTAMENTO DE CURVA DE F║F║,PONTA E BOLSA,COM QUALQUER DEFLEXAO,INCLUSIVE FORNECIMENTO DO MAT ERIAL PARA REJUNTAMENTO(JUNTA DE CHUMBO),COM DIAMETRO DE 75M M  </v>
          </cell>
          <cell r="C5414" t="str">
            <v>UN</v>
          </cell>
        </row>
        <row r="5415">
          <cell r="A5415" t="str">
            <v>06.007.0060-A</v>
          </cell>
          <cell r="B5415" t="str">
            <v xml:space="preserve">LEVANTAMENTO,LIMPEZA E REASSENTAMENTO DE CURVA DE F║F║,PONTA E BOLSA,COM QUALQUER DEFLEXAO,INCLUSIVE FORNECIMENTO DO MAT ERIAL PARA REJUNTAMENTO(JUNTA DE CHUMBO),COM DIAMETRO DE 75M M  </v>
          </cell>
          <cell r="C5415" t="str">
            <v>UN</v>
          </cell>
        </row>
        <row r="5416">
          <cell r="A5416" t="str">
            <v>06.007.0061-0</v>
          </cell>
          <cell r="B5416" t="str">
            <v xml:space="preserve">LEVANTAMENTO,LIMPEZA E REASSENTAMENTO DE CURVA DE F║F║,PONTA E BOLSA,COM QUALQUER DEFLEXAO,INCLUSIVE FORNECIMENTO DO MAT ERIAL PARA REJUNTAMENTO(JUNTA DE CHUMBO),COM DIAMETRO DE 100 MM  </v>
          </cell>
          <cell r="C5416" t="str">
            <v>UN</v>
          </cell>
        </row>
        <row r="5417">
          <cell r="A5417" t="str">
            <v>06.007.0061-A</v>
          </cell>
          <cell r="B5417" t="str">
            <v xml:space="preserve">LEVANTAMENTO,LIMPEZA E REASSENTAMENTO DE CURVA DE F║F║,PONTA E BOLSA,COM QUALQUER DEFLEXAO,INCLUSIVE FORNECIMENTO DO MAT ERIAL PARA REJUNTAMENTO(JUNTA DE CHUMBO),COM DIAMETRO DE 100 MM  </v>
          </cell>
          <cell r="C5417" t="str">
            <v>UN</v>
          </cell>
        </row>
        <row r="5418">
          <cell r="A5418" t="str">
            <v>06.007.0062-0</v>
          </cell>
          <cell r="B5418" t="str">
            <v xml:space="preserve">LEVANTAMENTO,LIMPEZA E REASSENTAMENTO DE CURVA DE F║F║,PONTA E BOLSA,COM QUALQUER DEFLEXAO,INCLUSIVE FORNECIMENTO DO MAT ERIAL PARA REJUNTAMENTO(JUNTA DE CHUMBO),COM DIAMETRO DE 150 MM  </v>
          </cell>
          <cell r="C5418" t="str">
            <v>UN</v>
          </cell>
        </row>
        <row r="5419">
          <cell r="A5419" t="str">
            <v>06.007.0062-A</v>
          </cell>
          <cell r="B5419" t="str">
            <v xml:space="preserve">LEVANTAMENTO,LIMPEZA E REASSENTAMENTO DE CURVA DE F║F║,PONTA E BOLSA,COM QUALQUER DEFLEXAO,INCLUSIVE FORNECIMENTO DO MAT ERIAL PARA REJUNTAMENTO(JUNTA DE CHUMBO),COM DIAMETRO DE 150 MM  </v>
          </cell>
          <cell r="C5419" t="str">
            <v>UN</v>
          </cell>
        </row>
        <row r="5420">
          <cell r="A5420" t="str">
            <v>06.007.0063-0</v>
          </cell>
          <cell r="B5420" t="str">
            <v xml:space="preserve">LEVANTAMENTO,LIMPEZA E REASSENTAMENTO DE CURVA DE F║F║,PONTA E BOLSA,COM QUALQUER DEFLEXAO,INCLUSIVE FORNECIMENTO DO MAT ERIAL PARA REJUNTAMENTO(JUNTA DE CHUMBO),COM DIAMETRO DE 200 MM  </v>
          </cell>
          <cell r="C5420" t="str">
            <v>UN</v>
          </cell>
        </row>
        <row r="5421">
          <cell r="A5421" t="str">
            <v>06.007.0063-A</v>
          </cell>
          <cell r="B5421" t="str">
            <v xml:space="preserve">LEVANTAMENTO,LIMPEZA E REASSENTAMENTO DE CURVA DE F║F║,PONTA E BOLSA,COM QUALQUER DEFLEXAO,INCLUSIVE FORNECIMENTO DO MAT ERIAL PARA REJUNTAMENTO(JUNTA DE CHUMBO),COM DIAMETRO DE 200 MM  </v>
          </cell>
          <cell r="C5421" t="str">
            <v>UN</v>
          </cell>
        </row>
        <row r="5422">
          <cell r="A5422" t="str">
            <v>06.007.0064-0</v>
          </cell>
          <cell r="B5422" t="str">
            <v xml:space="preserve">LEVANTAMENTO,LIMPEZA E REASSENTAMENTO DE CURVA DE F║F║,PONTA E BOLSA,COM QUALQUER DEFLEXAO,INCLUSIVE FORNECIMENTO DO MAT ERIAL PARA REJUNTAMENTO(JUNTA DE CHUMBO),COM DIAMETRO DE 250 MM  </v>
          </cell>
          <cell r="C5422" t="str">
            <v>UN</v>
          </cell>
        </row>
        <row r="5423">
          <cell r="A5423" t="str">
            <v>06.007.0064-A</v>
          </cell>
          <cell r="B5423" t="str">
            <v xml:space="preserve">LEVANTAMENTO,LIMPEZA E REASSENTAMENTO DE CURVA DE F║F║,PONTA E BOLSA,COM QUALQUER DEFLEXAO,INCLUSIVE FORNECIMENTO DO MAT ERIAL PARA REJUNTAMENTO(JUNTA DE CHUMBO),COM DIAMETRO DE 250 MM  </v>
          </cell>
          <cell r="C5423" t="str">
            <v>UN</v>
          </cell>
        </row>
        <row r="5424">
          <cell r="A5424" t="str">
            <v>06.007.0065-0</v>
          </cell>
          <cell r="B5424" t="str">
            <v xml:space="preserve">LEVANTAMENTO,LIMPEZA E REASSENTAMENTO DE CURVA DE F║F║,PONTA E BOLSA,COM QUALQUER DEFLEXAO,INCLUSIVE FORNECIMENTO DO MAT ERIAL PARA REJUNTAMENTO(JUNTA DE CHUMBO),COM DIAMETRO DE 300 MM  </v>
          </cell>
          <cell r="C5424" t="str">
            <v>UN</v>
          </cell>
        </row>
        <row r="5425">
          <cell r="A5425" t="str">
            <v>06.007.0065-A</v>
          </cell>
          <cell r="B5425" t="str">
            <v xml:space="preserve">LEVANTAMENTO,LIMPEZA E REASSENTAMENTO DE CURVA DE F║F║,PONTA E BOLSA,COM QUALQUER DEFLEXAO,INCLUSIVE FORNECIMENTO DO MAT ERIAL PARA REJUNTAMENTO(JUNTA DE CHUMBO),COM DIAMETRO DE 300 MM  </v>
          </cell>
          <cell r="C5425" t="str">
            <v>UN</v>
          </cell>
        </row>
        <row r="5426">
          <cell r="A5426" t="str">
            <v>06.007.0080-0</v>
          </cell>
          <cell r="B5426" t="str">
            <v xml:space="preserve">LEVANTAMENTO,LIMPEZA E REASSENTAMENTO DE JUNCAO 45░ DE F║F║, PONTA E BOLSA,INCLUSIVE FORNECIMENTO DO MATERIAL PARA REJUNT AMENTO(JUNTA DE CHUMBO),COM DIAMETRO DE 75MM   </v>
          </cell>
          <cell r="C5426" t="str">
            <v>UN</v>
          </cell>
        </row>
        <row r="5427">
          <cell r="A5427" t="str">
            <v>06.007.0080-A</v>
          </cell>
          <cell r="B5427" t="str">
            <v xml:space="preserve">LEVANTAMENTO,LIMPEZA E REASSENTAMENTO DE JUNCAO 45░ DE F║F║, PONTA E BOLSA,INCLUSIVE FORNECIMENTO DO MATERIAL PARA REJUNT AMENTO(JUNTA DE CHUMBO),COM DIAMETRO DE 75MM   </v>
          </cell>
          <cell r="C5427" t="str">
            <v>UN</v>
          </cell>
        </row>
        <row r="5428">
          <cell r="A5428" t="str">
            <v>06.007.0081-0</v>
          </cell>
          <cell r="B5428" t="str">
            <v xml:space="preserve">LEVANTAMENTO,LIMPEZA E REASSENTAMENTO DE JUNCAO 45░ DE F║F║, PONTA E BOLSA,INCLUSIVE FORNECIMENTO DO MATERIAL PARA REJUNT AMENTO(JUNTA DE CHUMBO),COM DIAMETRO DE 100MM   </v>
          </cell>
          <cell r="C5428" t="str">
            <v>UN</v>
          </cell>
        </row>
        <row r="5429">
          <cell r="A5429" t="str">
            <v>06.007.0081-A</v>
          </cell>
          <cell r="B5429" t="str">
            <v xml:space="preserve">LEVANTAMENTO,LIMPEZA E REASSENTAMENTO DE JUNCAO 45░ DE F║F║, PONTA E BOLSA,INCLUSIVE FORNECIMENTO DO MATERIAL PARA REJUNT AMENTO(JUNTA DE CHUMBO),COM DIAMETRO DE 100MM   </v>
          </cell>
          <cell r="C5429" t="str">
            <v>UN</v>
          </cell>
        </row>
        <row r="5430">
          <cell r="A5430" t="str">
            <v>06.007.0082-0</v>
          </cell>
          <cell r="B5430" t="str">
            <v xml:space="preserve">LEVANTAMENTO,LIMPEZA E REASSENTAMENTO DE JUNCAO 45░ DE F║F║, PONTA E BOLSA,INCLUSIVE FORNECIMENTO DO MATERIAL PARA REJUNT AMENTO(JUNTA DE CHUMBO),COM DIAMETRO DE 150MM   </v>
          </cell>
          <cell r="C5430" t="str">
            <v>UN</v>
          </cell>
        </row>
        <row r="5431">
          <cell r="A5431" t="str">
            <v>06.007.0082-A</v>
          </cell>
          <cell r="B5431" t="str">
            <v xml:space="preserve">LEVANTAMENTO,LIMPEZA E REASSENTAMENTO DE JUNCAO 45░ DE F║F║, PONTA E BOLSA,INCLUSIVE FORNECIMENTO DO MATERIAL PARA REJUNT AMENTO(JUNTA DE CHUMBO),COM DIAMETRO DE 150MM   </v>
          </cell>
          <cell r="C5431" t="str">
            <v>UN</v>
          </cell>
        </row>
        <row r="5432">
          <cell r="A5432" t="str">
            <v>06.007.0083-0</v>
          </cell>
          <cell r="B5432" t="str">
            <v xml:space="preserve">LEVANTAMENTO,LIMPEZA E REASSENTAMENTO DE JUNCAO 45░ DE F║F║, PONTA E BOLSA,INCLUSIVE FORNECIMENTO DO MATERIAL PARA REJUNT AMENTO(JUNTA DE CHUMBO),COM DIAMETRO DE 200MM   </v>
          </cell>
          <cell r="C5432" t="str">
            <v>UN</v>
          </cell>
        </row>
        <row r="5433">
          <cell r="A5433" t="str">
            <v>06.007.0083-A</v>
          </cell>
          <cell r="B5433" t="str">
            <v xml:space="preserve">LEVANTAMENTO,LIMPEZA E REASSENTAMENTO DE JUNCAO 45░ DE F║F║, PONTA E BOLSA,INCLUSIVE FORNECIMENTO DO MATERIAL PARA REJUNT AMENTO(JUNTA DE CHUMBO),COM DIAMETRO DE 200MM   </v>
          </cell>
          <cell r="C5433" t="str">
            <v>UN</v>
          </cell>
        </row>
        <row r="5434">
          <cell r="A5434" t="str">
            <v>06.007.0084-0</v>
          </cell>
          <cell r="B5434" t="str">
            <v xml:space="preserve">LEVANTAMENTO,LIMPEZA E REASSENTAMENTO DE JUNCAO 45░ DE F║F║, PONTA E BOLSA,INCLUSIVE FORNECIMENTO DO MATERIAL PARA REJUNT AMENTO(JUNTA DE CHUMBO),COM DIAMETRO DE 250MM   </v>
          </cell>
          <cell r="C5434" t="str">
            <v>UN</v>
          </cell>
        </row>
        <row r="5435">
          <cell r="A5435" t="str">
            <v>06.007.0084-A</v>
          </cell>
          <cell r="B5435" t="str">
            <v xml:space="preserve">LEVANTAMENTO,LIMPEZA E REASSENTAMENTO DE JUNCAO 45░ DE F║F║, PONTA E BOLSA,INCLUSIVE FORNECIMENTO DO MATERIAL PARA REJUNT AMENTO(JUNTA DE CHUMBO),COM DIAMETRO DE 250MM   </v>
          </cell>
          <cell r="C5435" t="str">
            <v>UN</v>
          </cell>
        </row>
        <row r="5436">
          <cell r="A5436" t="str">
            <v>06.007.0085-0</v>
          </cell>
          <cell r="B5436" t="str">
            <v xml:space="preserve">LEVANTAMENTO,LIMPEZA E REASSENTAMENTO DE JUNCAO 45░ DE F║F║, PONTA E BOLSA,INCLUSIVE FORNECIMENTO DO MATERIAL PARA REJUNT AMENTO(JUNTA DE CHUMBO),COM DIAMETRO DE 300MM   </v>
          </cell>
          <cell r="C5436" t="str">
            <v>UN</v>
          </cell>
        </row>
        <row r="5437">
          <cell r="A5437" t="str">
            <v>06.007.0085-A</v>
          </cell>
          <cell r="B5437" t="str">
            <v xml:space="preserve">LEVANTAMENTO,LIMPEZA E REASSENTAMENTO DE JUNCAO 45░ DE F║F║, PONTA E BOLSA,INCLUSIVE FORNECIMENTO DO MATERIAL PARA REJUNT AMENTO(JUNTA DE CHUMBO),COM DIAMETRO DE 300MM   </v>
          </cell>
          <cell r="C5437" t="str">
            <v>UN</v>
          </cell>
        </row>
        <row r="5438">
          <cell r="A5438" t="str">
            <v>06.007.0100-0</v>
          </cell>
          <cell r="B5438" t="str">
            <v xml:space="preserve">LEVANTAMENTO,LIMPEZA E REASSENTAMENTO DE LUVA DE F║F║,TIPO E SGOTO OU STANDARD,INCLUSIVE FORNECIMENTO DO MATERIAL PARA RE JUNTAMENTO(JUNTA DE CHUMBO),COM DIAMETRO DE 75MM   </v>
          </cell>
          <cell r="C5438" t="str">
            <v>UN</v>
          </cell>
        </row>
        <row r="5439">
          <cell r="A5439" t="str">
            <v>06.007.0100-A</v>
          </cell>
          <cell r="B5439" t="str">
            <v xml:space="preserve">LEVANTAMENTO,LIMPEZA E REASSENTAMENTO DE LUVA DE F║F║,TIPO E SGOTO OU STANDARD,INCLUSIVE FORNECIMENTO DO MATERIAL PARA RE JUNTAMENTO(JUNTA DE CHUMBO),COM DIAMETRO DE 75MM   </v>
          </cell>
          <cell r="C5439" t="str">
            <v>UN</v>
          </cell>
        </row>
        <row r="5440">
          <cell r="A5440" t="str">
            <v>06.007.0101-0</v>
          </cell>
          <cell r="B5440" t="str">
            <v xml:space="preserve">LEVANTAMENTO,LIMPEZA E REASSENTAMENTO DE LUVA DE F║F║,TIPO E SGOTO OU STANDARD,INCLUSIVE FORNECIMENTO DO MATERIAL PARA RE JUNTAMENTO(JUNTA DE CHUMBO),COM DIAMETRO DE 100MM   </v>
          </cell>
          <cell r="C5440" t="str">
            <v>UN</v>
          </cell>
        </row>
        <row r="5441">
          <cell r="A5441" t="str">
            <v>06.007.0101-A</v>
          </cell>
          <cell r="B5441" t="str">
            <v xml:space="preserve">LEVANTAMENTO,LIMPEZA E REASSENTAMENTO DE LUVA DE F║F║,TIPO E SGOTO OU STANDARD,INCLUSIVE FORNECIMENTO DO MATERIAL PARA RE JUNTAMENTO(JUNTA DE CHUMBO),COM DIAMETRO DE 100MM   </v>
          </cell>
          <cell r="C5441" t="str">
            <v>UN</v>
          </cell>
        </row>
        <row r="5442">
          <cell r="A5442" t="str">
            <v>06.007.0102-0</v>
          </cell>
          <cell r="B5442" t="str">
            <v xml:space="preserve">LEVANTAMENTO,LIMPEZA E REASSENTAMENTO DE LUVA DE F║F║,TIPO E SGOTO OU STANDARD,INCLUSIVE FORNECIMENTO DO MATERIAL PARA RE JUNTAMENTO(JUNTA DE CHUMBO),COM DIAMETRO DE 150MM   </v>
          </cell>
          <cell r="C5442" t="str">
            <v>UN</v>
          </cell>
        </row>
        <row r="5443">
          <cell r="A5443" t="str">
            <v>06.007.0102-A</v>
          </cell>
          <cell r="B5443" t="str">
            <v xml:space="preserve">LEVANTAMENTO,LIMPEZA E REASSENTAMENTO DE LUVA DE F║F║,TIPO E SGOTO OU STANDARD,INCLUSIVE FORNECIMENTO DO MATERIAL PARA RE JUNTAMENTO(JUNTA DE CHUMBO),COM DIAMETRO DE 150MM   </v>
          </cell>
          <cell r="C5443" t="str">
            <v>UN</v>
          </cell>
        </row>
        <row r="5444">
          <cell r="A5444" t="str">
            <v>06.007.0120-0</v>
          </cell>
          <cell r="B5444" t="str">
            <v xml:space="preserve">LEVANTAMENTO,LIMPEZA E REASSENTAMENTO DE LUVA DE CORRER,TIPO STANDARD,INCLUSIVE FORNECIMENTO DO MATERIAL PARA REJUNTAMEN TO(JUNTA DE CHUMBO),COM DIAMETRO DE 75MM   </v>
          </cell>
          <cell r="C5444" t="str">
            <v>UN</v>
          </cell>
        </row>
        <row r="5445">
          <cell r="A5445" t="str">
            <v>06.007.0120-A</v>
          </cell>
          <cell r="B5445" t="str">
            <v xml:space="preserve">LEVANTAMENTO,LIMPEZA E REASSENTAMENTO DE LUVA DE CORRER,TIPO STANDARD,INCLUSIVE FORNECIMENTO DO MATERIAL PARA REJUNTAMEN TO(JUNTA DE CHUMBO),COM DIAMETRO DE 75MM   </v>
          </cell>
          <cell r="C5445" t="str">
            <v>UN</v>
          </cell>
        </row>
        <row r="5446">
          <cell r="A5446" t="str">
            <v>06.007.0121-0</v>
          </cell>
          <cell r="B5446" t="str">
            <v xml:space="preserve">LEVANTAMENTO,LIMPEZA E REASSENTAMENTO DE LUVA DE CORRER,TIPO STANDARD,INCLUSIVE FORNECIMENTO DO MATERIAL PARA REJUNTAMEN TO(JUNTA DE CHUMBO),COM DIAMETRO DE 100MM   </v>
          </cell>
          <cell r="C5446" t="str">
            <v>UN</v>
          </cell>
        </row>
        <row r="5447">
          <cell r="A5447" t="str">
            <v>06.007.0121-A</v>
          </cell>
          <cell r="B5447" t="str">
            <v xml:space="preserve">LEVANTAMENTO,LIMPEZA E REASSENTAMENTO DE LUVA DE CORRER,TIPO STANDARD,INCLUSIVE FORNECIMENTO DO MATERIAL PARA REJUNTAMEN TO(JUNTA DE CHUMBO),COM DIAMETRO DE 100MM   </v>
          </cell>
          <cell r="C5447" t="str">
            <v>UN</v>
          </cell>
        </row>
        <row r="5448">
          <cell r="A5448" t="str">
            <v>06.007.0122-0</v>
          </cell>
          <cell r="B5448" t="str">
            <v xml:space="preserve">LEVANTAMENTO,LIMPEZA E REASSENTAMENTO DE LUVA DE CORRER,TIPO STANDARD,INCLUSIVE FORNECIMENTO DO MATERIAL PARA REJUNTAMEN TO(JUNTA DE CHUMBO),COM DIAMETRO DE 150MM   </v>
          </cell>
          <cell r="C5448" t="str">
            <v>UN</v>
          </cell>
        </row>
        <row r="5449">
          <cell r="A5449" t="str">
            <v>06.007.0122-A</v>
          </cell>
          <cell r="B5449" t="str">
            <v xml:space="preserve">LEVANTAMENTO,LIMPEZA E REASSENTAMENTO DE LUVA DE CORRER,TIPO STANDARD,INCLUSIVE FORNECIMENTO DO MATERIAL PARA REJUNTAMEN TO(JUNTA DE CHUMBO),COM DIAMETRO DE 150MM   </v>
          </cell>
          <cell r="C5449" t="str">
            <v>UN</v>
          </cell>
        </row>
        <row r="5450">
          <cell r="A5450" t="str">
            <v>06.007.0123-0</v>
          </cell>
          <cell r="B5450" t="str">
            <v xml:space="preserve">LEVANTAMENTO,LIMPEZA E REASSENTAMENTO DE LUVA DE CORRER,TIPO STANDARD,INCLUSIVE FORNECIMENTO DO MATERIAL PARA REJUNTAMEN TO(JUNTA DE CHUMBO),COM DIAMETRO DE 200MM   </v>
          </cell>
          <cell r="C5450" t="str">
            <v>UN</v>
          </cell>
        </row>
        <row r="5451">
          <cell r="A5451" t="str">
            <v>06.007.0123-A</v>
          </cell>
          <cell r="B5451" t="str">
            <v xml:space="preserve">LEVANTAMENTO,LIMPEZA E REASSENTAMENTO DE LUVA DE CORRER,TIPO STANDARD,INCLUSIVE FORNECIMENTO DO MATERIAL PARA REJUNTAMEN TO(JUNTA DE CHUMBO),COM DIAMETRO DE 200MM   </v>
          </cell>
          <cell r="C5451" t="str">
            <v>UN</v>
          </cell>
        </row>
        <row r="5452">
          <cell r="A5452" t="str">
            <v>06.007.0124-0</v>
          </cell>
          <cell r="B5452" t="str">
            <v xml:space="preserve">LEVANTAMENTO,LIMPEZA E REASSENTAMENTO DE LUVA DE CORRER,TIPO STANDARD,INCLUSIVE FORNECIMENTO DO MATERIAL PARA REJUNTAMEN TO(JUNTA DE CHUMBO),COM DIAMETRO DE 250MM   </v>
          </cell>
          <cell r="C5452" t="str">
            <v>UN</v>
          </cell>
        </row>
        <row r="5453">
          <cell r="A5453" t="str">
            <v>06.007.0124-A</v>
          </cell>
          <cell r="B5453" t="str">
            <v xml:space="preserve">LEVANTAMENTO,LIMPEZA E REASSENTAMENTO DE LUVA DE CORRER,TIPO STANDARD,INCLUSIVE FORNECIMENTO DO MATERIAL PARA REJUNTAMEN TO(JUNTA DE CHUMBO),COM DIAMETRO DE 250MM   </v>
          </cell>
          <cell r="C5453" t="str">
            <v>UN</v>
          </cell>
        </row>
        <row r="5454">
          <cell r="A5454" t="str">
            <v>06.007.0125-0</v>
          </cell>
          <cell r="B5454" t="str">
            <v xml:space="preserve">LEVANTAMENTO,LIMPEZA E REASSENTAMENTO DE LUVA DE CORRER,TIPO STANDARD,INCLUSIVE FORNECIMENTO DO MATERIAL PARA REJUNTAMEN TO(JUNTA DE CHUMBO),COM DIAMETRO DE 300MM   </v>
          </cell>
          <cell r="C5454" t="str">
            <v>UN</v>
          </cell>
        </row>
        <row r="5455">
          <cell r="A5455" t="str">
            <v>06.007.0125-A</v>
          </cell>
          <cell r="B5455" t="str">
            <v xml:space="preserve">LEVANTAMENTO,LIMPEZA E REASSENTAMENTO DE LUVA DE CORRER,TIPO STANDARD,INCLUSIVE FORNECIMENTO DO MATERIAL PARA REJUNTAMEN TO(JUNTA DE CHUMBO),COM DIAMETRO DE 300MM   </v>
          </cell>
          <cell r="C5455" t="str">
            <v>UN</v>
          </cell>
        </row>
        <row r="5456">
          <cell r="A5456" t="str">
            <v>06.007.9999-0</v>
          </cell>
          <cell r="B5456" t="str">
            <v xml:space="preserve">FAMILIA 06.007 LEVANT.LIMP.E REASSENT. TUBOS F.F.    </v>
          </cell>
        </row>
        <row r="5457">
          <cell r="A5457" t="str">
            <v>06.007.9999-A</v>
          </cell>
          <cell r="B5457" t="str">
            <v xml:space="preserve">FAMILIA 06.007 LEVANT.LIMP.E REASSENT. TUBOS F.F.    </v>
          </cell>
        </row>
        <row r="5458">
          <cell r="A5458" t="str">
            <v>06.008.0050-0</v>
          </cell>
          <cell r="B5458"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SUP.TUBO,DN=50MM.FORNEC./ASSENT.</v>
          </cell>
          <cell r="C5458" t="str">
            <v>M</v>
          </cell>
        </row>
        <row r="5459">
          <cell r="A5459" t="str">
            <v>06.008.0050-A</v>
          </cell>
          <cell r="B5459"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SUP.TUBO,DN=50MM.FORNEC./ASSENT.</v>
          </cell>
          <cell r="C5459" t="str">
            <v>M</v>
          </cell>
        </row>
        <row r="5460">
          <cell r="A5460" t="str">
            <v>06.008.0053-0</v>
          </cell>
          <cell r="B5460"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SUP.TUBO,DN=75MM.FORNEC./ASSENT.</v>
          </cell>
          <cell r="C5460" t="str">
            <v>M</v>
          </cell>
        </row>
        <row r="5461">
          <cell r="A5461" t="str">
            <v>06.008.0053-A</v>
          </cell>
          <cell r="B5461"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SUP.TUBO,DN=75MM.FORNEC./ASSENT.</v>
          </cell>
          <cell r="C5461" t="str">
            <v>M</v>
          </cell>
        </row>
        <row r="5462">
          <cell r="A5462" t="str">
            <v>06.008.0055-0</v>
          </cell>
          <cell r="B5462"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SUP.TUBO,DN=100MM.FORNEC./ASSENT.</v>
          </cell>
          <cell r="C5462" t="str">
            <v>M</v>
          </cell>
        </row>
        <row r="5463">
          <cell r="A5463" t="str">
            <v>06.008.0055-A</v>
          </cell>
          <cell r="B5463"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SUP.TUBO,DN=100MM.FORNEC./ASSENT.</v>
          </cell>
          <cell r="C5463" t="str">
            <v>M</v>
          </cell>
        </row>
        <row r="5464">
          <cell r="A5464" t="str">
            <v>06.008.0056-0</v>
          </cell>
          <cell r="B5464"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SUP.TUBO,DN=125MM.FORNEC./ASSENT.</v>
          </cell>
          <cell r="C5464" t="str">
            <v>M</v>
          </cell>
        </row>
        <row r="5465">
          <cell r="A5465" t="str">
            <v>06.008.0056-A</v>
          </cell>
          <cell r="B5465"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SUP.TUBO,DN=125MM.FORNEC./ASSENT.</v>
          </cell>
          <cell r="C5465" t="str">
            <v>M</v>
          </cell>
        </row>
        <row r="5466">
          <cell r="A5466" t="str">
            <v>06.008.0058-0</v>
          </cell>
          <cell r="B5466"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SUP.TUBO,DN=150MM.FORNEC./ASSENT.</v>
          </cell>
          <cell r="C5466" t="str">
            <v>M</v>
          </cell>
        </row>
        <row r="5467">
          <cell r="A5467" t="str">
            <v>06.008.0058-A</v>
          </cell>
          <cell r="B5467"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SUP.TUBO,DN=150MM.FORNEC./ASSENT.</v>
          </cell>
          <cell r="C5467" t="str">
            <v>M</v>
          </cell>
        </row>
        <row r="5468">
          <cell r="A5468" t="str">
            <v>06.008.0060-0</v>
          </cell>
          <cell r="B5468"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SUP.TUBO,DN=200MM.FORNEC./ASSENT.</v>
          </cell>
          <cell r="C5468" t="str">
            <v>M</v>
          </cell>
        </row>
        <row r="5469">
          <cell r="A5469" t="str">
            <v>06.008.0060-A</v>
          </cell>
          <cell r="B5469"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SUP.TUBO,DN=200MM.FORNEC./ASSENT.</v>
          </cell>
          <cell r="C5469" t="str">
            <v>M</v>
          </cell>
        </row>
        <row r="5470">
          <cell r="A5470" t="str">
            <v>06.008.0062-0</v>
          </cell>
          <cell r="B5470"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SUP.TUBO,DN=250MM.FORNEC./ASSENT.</v>
          </cell>
          <cell r="C5470" t="str">
            <v>M</v>
          </cell>
        </row>
        <row r="5471">
          <cell r="A5471" t="str">
            <v>06.008.0062-A</v>
          </cell>
          <cell r="B5471"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SUP.TUBO,DN=250MM.FORNEC./ASSENT.</v>
          </cell>
          <cell r="C5471" t="str">
            <v>M</v>
          </cell>
        </row>
        <row r="5472">
          <cell r="A5472" t="str">
            <v>06.008.0065-0</v>
          </cell>
          <cell r="B5472"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SUP.TUBO,DN=300MM.FORNEC./ASSENT.</v>
          </cell>
          <cell r="C5472" t="str">
            <v>M</v>
          </cell>
        </row>
        <row r="5473">
          <cell r="A5473" t="str">
            <v>06.008.0065-A</v>
          </cell>
          <cell r="B5473" t="str">
            <v>TUBO DE FERRO FUNDIDO,CENTRIFUGADO,PONTA/PONTA,PARA ESGOTO P REDIAL E DRENAGEM PLUVIAL,DE ACORDO C/PROJ.NORMA ABNT 021432 5-016(EN 877 E ISO 6594),REVEST.INT.COM EPOXI BI-COMP.COR OC RE,SEM HPA E EXT.COM PINT.BASE ACRIL.ANTICORR.COR VERM.INCL. JUNTA CV (ABRACAD.ACO INOX.ANEL BORR.EPDM E PARAF.ACO GALV.) ,ATERRO SOCA ATE GERATRIZ SUP.TUBO,DN=300MM.FORNEC./ASSENT.</v>
          </cell>
          <cell r="C5473" t="str">
            <v>M</v>
          </cell>
        </row>
        <row r="5474">
          <cell r="A5474" t="str">
            <v>06.008.0068-0</v>
          </cell>
          <cell r="B5474"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SUP.TUBO,DN=400MM.FORNEC./ASSENT.</v>
          </cell>
          <cell r="C5474" t="str">
            <v>M</v>
          </cell>
        </row>
        <row r="5475">
          <cell r="A5475" t="str">
            <v>06.008.0068-A</v>
          </cell>
          <cell r="B5475"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SUP.TUBO,DN=400MM.FORNEC./ASSENT.</v>
          </cell>
          <cell r="C5475" t="str">
            <v>M</v>
          </cell>
        </row>
        <row r="5476">
          <cell r="A5476" t="str">
            <v>06.008.0070-0</v>
          </cell>
          <cell r="B5476"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SUP.TUBO,DN=500MM.FORNEC./ASSENT.</v>
          </cell>
          <cell r="C5476" t="str">
            <v>M</v>
          </cell>
        </row>
        <row r="5477">
          <cell r="A5477" t="str">
            <v>06.008.0070-A</v>
          </cell>
          <cell r="B5477"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SUP.TUBO,DN=500MM.FORNEC./ASSENT.</v>
          </cell>
          <cell r="C5477" t="str">
            <v>M</v>
          </cell>
        </row>
        <row r="5478">
          <cell r="A5478" t="str">
            <v>06.008.0072-0</v>
          </cell>
          <cell r="B5478"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SUP.TUBO,DN=600MM.FORNEC./ASSENT.</v>
          </cell>
          <cell r="C5478" t="str">
            <v>M</v>
          </cell>
        </row>
        <row r="5479">
          <cell r="A5479" t="str">
            <v>06.008.0072-A</v>
          </cell>
          <cell r="B5479" t="str">
            <v>TUBO DE FERRO FUNDIDO,CENTRIFUGADO,PONTA/PONTA,PARA ESGOTO P REDIAL E DRENAGEM PLUVIAL,DE ACORDO C/PROJ.NORMA ABNT 021432 5-016(EN 877 E ISO 6594),REVEST.INT.COM EPOXI BI-COMP.COR OC RE,SEM HPA E EXT.COM PINT.BASE ACRIL.ANTICORR.COR VERM.INCL. JUNTA RAPID(ABRACAD.ACO INOX.ANEL BORR.EPDM E PARAF.ACO GALV ),ATERRO SOCA ATE GERATRIZ SUP.TUBO,DN=600MM.FORNEC./ASSENT.</v>
          </cell>
          <cell r="C5479" t="str">
            <v>M</v>
          </cell>
        </row>
        <row r="5480">
          <cell r="A5480" t="str">
            <v>06.008.0100-0</v>
          </cell>
          <cell r="B5480"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TUBO,DN=100MM.FORNECIMENTO E ASSENTAMENTO</v>
          </cell>
          <cell r="C5480" t="str">
            <v>M</v>
          </cell>
        </row>
        <row r="5481">
          <cell r="A5481" t="str">
            <v>06.008.0100-A</v>
          </cell>
          <cell r="B5481"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TUBO,DN=100MM.FORNECIMENTO E ASSENTAMENTO</v>
          </cell>
          <cell r="C5481" t="str">
            <v>M</v>
          </cell>
        </row>
        <row r="5482">
          <cell r="A5482" t="str">
            <v>06.008.0105-0</v>
          </cell>
          <cell r="B5482"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TUBO,DN=150MM.FORNECIMENTO E ASSENTAMENTO</v>
          </cell>
          <cell r="C5482" t="str">
            <v>M</v>
          </cell>
        </row>
        <row r="5483">
          <cell r="A5483" t="str">
            <v>06.008.0105-A</v>
          </cell>
          <cell r="B5483" t="str">
            <v>TUBO DE FERRO FUNDIDO,CENTRIFUGADO,PONTA/BOLSA,PARA ESGOTO P REDIAL E DRENAGEM PLUVIAL,DE ACORDO COM PROJETO DE NORMA EN 877(ISO 6594),REVEST.INT.COM EPOXI BI-COMP.COR OCRE,E EXT.CO M PINT.BASE ACRIL.ANTICORR.COR VERM.INCL.JUNTA RAPID(ABRACAD .ACO INOX.ANEL BORR.EPDM E PARAF.ACO GALV.),ATERRO SOCA ATE GERATRIZ SUPERIOR TUBO,DN=150MM.FORNECIMENTO E ASSENTAMENTO</v>
          </cell>
          <cell r="C5483" t="str">
            <v>M</v>
          </cell>
        </row>
        <row r="5484">
          <cell r="A5484" t="str">
            <v>06.008.9999-0</v>
          </cell>
          <cell r="B5484" t="str">
            <v xml:space="preserve">FAMILIA 06.008 TUBO F.F. (BARBARA)    </v>
          </cell>
        </row>
        <row r="5485">
          <cell r="A5485" t="str">
            <v>06.008.9999-A</v>
          </cell>
          <cell r="B5485" t="str">
            <v xml:space="preserve">FAMILIA 06.008 TUBO F.F. (BARBARA)    </v>
          </cell>
        </row>
        <row r="5486">
          <cell r="A5486" t="str">
            <v>06.009.0030-0</v>
          </cell>
          <cell r="B5486" t="str">
            <v>TUBO DE FERRO FUNDIDO,CENTRIFUGADO,DUCTIL,CLASSE 25KG,P/CANA LIZACAO DE AGUA,PONTA/BOLSA,CONF.NBR 6916,CLASS.MIN.=A FE 42 012 E NBR 7675,INCL.JUNTA ELAST.,REVEST.INT.C/TERMOPL.DUCTAN COR AZUL MARINHO E EXT.C/ZINALIUM(ZINCO+ALUMINIO)E EPOXI AZ UL MARINHO,DN=90MM,INCL.CARGA E DESC.,COLOC.NA VALA,MONT.E R EATERR.ATE GERATRIZ.SUP.TUBO E TESTE HIDROST.FORNEC./ASSENT.</v>
          </cell>
          <cell r="C5486" t="str">
            <v>M</v>
          </cell>
        </row>
        <row r="5487">
          <cell r="A5487" t="str">
            <v>06.009.0030-A</v>
          </cell>
          <cell r="B5487" t="str">
            <v>TUBO DE FERRO FUNDIDO,CENTRIFUGADO,DUCTIL,CLASSE 25KG,P/CANA LIZACAO DE AGUA,PONTA/BOLSA,CONF.NBR 6916,CLASS.MIN.=A FE 42 012 E NBR 7675,INCL.JUNTA ELAST.,REVEST.INT.C/TERMOPL.DUCTAN COR AZUL MARINHO E EXT.C/ZINALIUM(ZINCO+ALUMINIO)E EPOXI AZ UL MARINHO,DN=90MM,INCL.CARGA E DESC.,COLOC.NA VALA,MONT.E R EATERR.ATE GERATRIZ.SUP.TUBO E TESTE HIDROST.FORNEC./ASSENT.</v>
          </cell>
          <cell r="C5487" t="str">
            <v>M</v>
          </cell>
        </row>
        <row r="5488">
          <cell r="A5488" t="str">
            <v>06.009.0033-0</v>
          </cell>
          <cell r="B5488" t="str">
            <v>TUBO DE FERRO FUNDIDO,CENTRIFUGADO,DUCTIL,CLASSE 25KG,P/CANA LIZACAO DE AGUA,PONTA/BOLSA,CONF.NBR 6916,CLASS.MIN.=A FE 42 012 E NBR 7675,INCL.JUNTA ELAST.,REVEST.INT.C/TERMOPL.DUCTAN COR AZUL MARINHO E EXT.C/ZINALIUM(ZINCO+ALUMINIO)E EPOXI AZ UL MARINHO,DN=110MM,INCL.CARGA E DESC.,COLOC.NA VALA,MONT.E REATERR.ATE GERATRIZ SUP.TUBO E TESTE HIDROST.FORNEC./ASSENT</v>
          </cell>
          <cell r="C5488" t="str">
            <v>M</v>
          </cell>
        </row>
        <row r="5489">
          <cell r="A5489" t="str">
            <v>06.009.0033-A</v>
          </cell>
          <cell r="B5489" t="str">
            <v>TUBO DE FERRO FUNDIDO,CENTRIFUGADO,DUCTIL,CLASSE 25KG,P/CANA LIZACAO DE AGUA,PONTA/BOLSA,CONF.NBR 6916,CLASS.MIN.=A FE 42 012 E NBR 7675,INCL.JUNTA ELAST.,REVEST.INT.C/TERMOPL.DUCTAN COR AZUL MARINHO E EXT.C/ZINALIUM(ZINCO+ALUMINIO)E EPOXI AZ UL MARINHO,DN=110MM,INCL.CARGA E DESC.,COLOC.NA VALA,MONT.E REATERR.ATE GERATRIZ SUP.TUBO E TESTE HIDROST.FORNEC./ASSENT</v>
          </cell>
          <cell r="C5489" t="str">
            <v>M</v>
          </cell>
        </row>
        <row r="5490">
          <cell r="A5490" t="str">
            <v>06.009.0035-0</v>
          </cell>
          <cell r="B5490" t="str">
            <v>TUBO DE FERRO FUNDIDO,CENTRIFUGADO,DUCTIL,CLASSE 25KG,P/CANA LIZACAO DE AGUA,PONTA/BOLSA,CONF.NBR 6916,CLASS.MIN.=A FE 42 012 E NBR 7675,INCL.JUNTA ELAST.,REVEST.INT.C/TERMOPL.DUCTAN COR AZUL MARINHO E EXT.C/ZINALIUM(ZINCO+ALUMINIO)E EPOXI AZ UL MARINHO,DN=125MM,INCL.CARGA E DESC.,COLOC.NA VALA,MONT.E REATERR.ATE GERATRIZ SUP.TUBO E TESTE HIDROST.FORNEC./ASSENT</v>
          </cell>
          <cell r="C5490" t="str">
            <v>M</v>
          </cell>
        </row>
        <row r="5491">
          <cell r="A5491" t="str">
            <v>06.009.0035-A</v>
          </cell>
          <cell r="B5491" t="str">
            <v>TUBO DE FERRO FUNDIDO,CENTRIFUGADO,DUCTIL,CLASSE 25KG,P/CANA LIZACAO DE AGUA,PONTA/BOLSA,CONF.NBR 6916,CLASS.MIN.=A FE 42 012 E NBR 7675,INCL.JUNTA ELAST.,REVEST.INT.C/TERMOPL.DUCTAN COR AZUL MARINHO E EXT.C/ZINALIUM(ZINCO+ALUMINIO)E EPOXI AZ UL MARINHO,DN=125MM,INCL.CARGA E DESC.,COLOC.NA VALA,MONT.E REATERR.ATE GERATRIZ SUP.TUBO E TESTE HIDROST.FORNEC./ASSENT</v>
          </cell>
          <cell r="C5491" t="str">
            <v>M</v>
          </cell>
        </row>
        <row r="5492">
          <cell r="A5492" t="str">
            <v>06.009.0051-0</v>
          </cell>
          <cell r="B5492" t="str">
            <v>TUBO DE F║F║,CENTRIFUGADO,DUCTIL,P/CANALIZACOES SOB PRESSAO, CLASSE K-9,NORMA NBR 7675:2005,PONTA/BOLSA,REVEST.EXT.C/ZINC O METALICO E PINT.BETUMINOSA E INT.COM ARGAMASSA DE CIMENTO, COM JUNTA ELASTICA,DIAMETRO DE 80MM,COMPREENDENDO:CARGA E DE SCARGA,COLOCACAO NA VALA,MONTAGEM E REATERRO ATE A GERATRIZ SUPERIOR DO TUBO E TESTE HIDROSTATICO.FORNEC.E ASSENTAMENTO</v>
          </cell>
          <cell r="C5492" t="str">
            <v>M</v>
          </cell>
        </row>
        <row r="5493">
          <cell r="A5493" t="str">
            <v>06.009.0051-A</v>
          </cell>
          <cell r="B5493" t="str">
            <v>TUBO DE F║F║,CENTRIFUGADO,DUCTIL,P/CANALIZACOES SOB PRESSAO, CLASSE K-9,NORMA NBR 7675:2005,PONTA/BOLSA,REVEST.EXT.C/ZINC O METALICO E PINT.BETUMINOSA E INT.COM ARGAMASSA DE CIMENTO, COM JUNTA ELASTICA,DIAMETRO DE 80MM,COMPREENDENDO:CARGA E DE SCARGA,COLOCACAO NA VALA,MONTAGEM E REATERRO ATE A GERATRIZ SUPERIOR DO TUBO E TESTE HIDROSTATICO.FORNEC.E ASSENTAMENTO</v>
          </cell>
          <cell r="C5493" t="str">
            <v>M</v>
          </cell>
        </row>
        <row r="5494">
          <cell r="A5494" t="str">
            <v>06.009.0052-0</v>
          </cell>
          <cell r="B5494" t="str">
            <v>TUBO DE F║F║,CENTRIFUGADO,DUCTIL,P/CANALIZACOES SOB PRESSAO, CLASSE K-9,NORMA NBR 7675:2005,PONTA/BOLSA,REVEST.EXT.C/ZINC O METALICO E PINT.BETUMINOSA E INT.COM ARGAMASSA DE CIMENTO, COM JUNTA ELASTICA,DIAMETRO DE 100MM,COMPREENDENDO:CARGA E D ESCARGA,COLOCACAO NA VALA,MONTAGEM E REATERRO ATE A GERATRIZ SUPERIOR DO TUBO E TESTE HIDROSTATICO.FORNEC.E ASSENTAMENTO</v>
          </cell>
          <cell r="C5494" t="str">
            <v>M</v>
          </cell>
        </row>
        <row r="5495">
          <cell r="A5495" t="str">
            <v>06.009.0052-A</v>
          </cell>
          <cell r="B5495" t="str">
            <v>TUBO DE F║F║,CENTRIFUGADO,DUCTIL,P/CANALIZACOES SOB PRESSAO, CLASSE K-9,NORMA NBR 7675:2005,PONTA/BOLSA,REVEST.EXT.C/ZINC O METALICO E PINT.BETUMINOSA E INT.COM ARGAMASSA DE CIMENTO, COM JUNTA ELASTICA,DIAMETRO DE 100MM,COMPREENDENDO:CARGA E D ESCARGA,COLOCACAO NA VALA,MONTAGEM E REATERRO ATE A GERATRIZ SUPERIOR DO TUBO E TESTE HIDROSTATICO.FORNEC.E ASSENTAMENTO</v>
          </cell>
          <cell r="C5495" t="str">
            <v>M</v>
          </cell>
        </row>
        <row r="5496">
          <cell r="A5496" t="str">
            <v>06.009.0053-0</v>
          </cell>
          <cell r="B5496" t="str">
            <v>TUBO DE F║F║,CENTRIFUGADO,DUCTIL,P/CANALIZACOES SOB PRESSAO, CLASSE K-9,NORMA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496" t="str">
            <v>M</v>
          </cell>
        </row>
        <row r="5497">
          <cell r="A5497" t="str">
            <v>06.009.0053-A</v>
          </cell>
          <cell r="B5497" t="str">
            <v>TUBO DE F║F║,CENTRIFUGADO,DUCTIL,P/CANALIZACOES SOB PRESSAO, CLASSE K-9,NORMA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497" t="str">
            <v>M</v>
          </cell>
        </row>
        <row r="5498">
          <cell r="A5498" t="str">
            <v>06.009.0054-0</v>
          </cell>
          <cell r="B5498" t="str">
            <v>TUBO DE F║F║,CENTRIFUGADO,DUCTIL,P/CANALIZACOES SOB PRESSAO, CLASSE K-9,NORMA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498" t="str">
            <v>M</v>
          </cell>
        </row>
        <row r="5499">
          <cell r="A5499" t="str">
            <v>06.009.0054-A</v>
          </cell>
          <cell r="B5499" t="str">
            <v>TUBO DE F║F║,CENTRIFUGADO,DUCTIL,P/CANALIZACOES SOB PRESSAO, CLASSE K-9,NORMA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499" t="str">
            <v>M</v>
          </cell>
        </row>
        <row r="5500">
          <cell r="A5500" t="str">
            <v>06.009.0055-0</v>
          </cell>
          <cell r="B5500" t="str">
            <v>TUBO DE F║F║,CENTRIFUGADO,DUCTIL,P/CANALIZACOES SOB PRESSAO, CLASSE K-9,NORMA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500" t="str">
            <v>M</v>
          </cell>
        </row>
        <row r="5501">
          <cell r="A5501" t="str">
            <v>06.009.0055-A</v>
          </cell>
          <cell r="B5501" t="str">
            <v>TUBO DE F║F║,CENTRIFUGADO,DUCTIL,P/CANALIZACOES SOB PRESSAO, CLASSE K-9,NORMA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501" t="str">
            <v>M</v>
          </cell>
        </row>
        <row r="5502">
          <cell r="A5502" t="str">
            <v>06.009.0056-0</v>
          </cell>
          <cell r="B5502" t="str">
            <v>TUBO DE F║F║,CENTRIFUGADO,DUCTIL,P/CANALIZACOES SOB PRESSAO, CLASSE K-9,NORMA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502" t="str">
            <v>M</v>
          </cell>
        </row>
        <row r="5503">
          <cell r="A5503" t="str">
            <v>06.009.0056-A</v>
          </cell>
          <cell r="B5503" t="str">
            <v>TUBO DE F║F║,CENTRIFUGADO,DUCTIL,P/CANALIZACOES SOB PRESSAO, CLASSE K-9,NORMA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503" t="str">
            <v>M</v>
          </cell>
        </row>
        <row r="5504">
          <cell r="A5504" t="str">
            <v>06.009.0057-0</v>
          </cell>
          <cell r="B5504" t="str">
            <v>TUBO DE F║F║,CENTRIFUGADO,DUCTIL,P/CANALIZACOES SOB PRESSAO, CLASSE K-9,NORMA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504" t="str">
            <v>M</v>
          </cell>
        </row>
        <row r="5505">
          <cell r="A5505" t="str">
            <v>06.009.0057-A</v>
          </cell>
          <cell r="B5505" t="str">
            <v>TUBO DE F║F║,CENTRIFUGADO,DUCTIL,P/CANALIZACOES SOB PRESSAO, CLASSE K-9,NORMA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505" t="str">
            <v>M</v>
          </cell>
        </row>
        <row r="5506">
          <cell r="A5506" t="str">
            <v>06.009.0058-0</v>
          </cell>
          <cell r="B5506" t="str">
            <v>TUBO DE F║F║,CENTRIFUGADO,DUCTIL,P/CANALIZACOES SOB PRESSAO, CLASSE K-9,NORMA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506" t="str">
            <v>M</v>
          </cell>
        </row>
        <row r="5507">
          <cell r="A5507" t="str">
            <v>06.009.0058-A</v>
          </cell>
          <cell r="B5507" t="str">
            <v>TUBO DE F║F║,CENTRIFUGADO,DUCTIL,P/CANALIZACOES SOB PRESSAO, CLASSE K-9,NORMA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507" t="str">
            <v>M</v>
          </cell>
        </row>
        <row r="5508">
          <cell r="A5508" t="str">
            <v>06.009.0059-0</v>
          </cell>
          <cell r="B5508" t="str">
            <v>TUBO DE F║F║,CENTRIFUGADO,DUCTIL,P/CANALIZACOES SOB PRESSAO, CLASSE K-9,NORMA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508" t="str">
            <v>M</v>
          </cell>
        </row>
        <row r="5509">
          <cell r="A5509" t="str">
            <v>06.009.0059-A</v>
          </cell>
          <cell r="B5509" t="str">
            <v>TUBO DE F║F║,CENTRIFUGADO,DUCTIL,P/CANALIZACOES SOB PRESSAO, CLASSE K-9,NORMA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509" t="str">
            <v>M</v>
          </cell>
        </row>
        <row r="5510">
          <cell r="A5510" t="str">
            <v>06.009.0060-0</v>
          </cell>
          <cell r="B5510" t="str">
            <v>TUBO DE F║F║,CENTRIFUGADO,DUCTIL,P/CANALIZACOES SOB PRESSAO, CLASSE K-9,NORMA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510" t="str">
            <v>M</v>
          </cell>
        </row>
        <row r="5511">
          <cell r="A5511" t="str">
            <v>06.009.0060-A</v>
          </cell>
          <cell r="B5511" t="str">
            <v>TUBO DE F║F║,CENTRIFUGADO,DUCTIL,P/CANALIZACOES SOB PRESSAO, CLASSE K-9,NORMA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511" t="str">
            <v>M</v>
          </cell>
        </row>
        <row r="5512">
          <cell r="A5512" t="str">
            <v>06.009.0061-0</v>
          </cell>
          <cell r="B5512" t="str">
            <v>TUBO DE F║F║,CENTRIFUGADO,DUCTIL,P/CANALIZACOES SOB PRESSAO, CLASSE K-9,NORMA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512" t="str">
            <v>M</v>
          </cell>
        </row>
        <row r="5513">
          <cell r="A5513" t="str">
            <v>06.009.0061-A</v>
          </cell>
          <cell r="B5513" t="str">
            <v>TUBO DE F║F║,CENTRIFUGADO,DUCTIL,P/CANALIZACOES SOB PRESSAO, CLASSE K-9,NORMA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513" t="str">
            <v>M</v>
          </cell>
        </row>
        <row r="5514">
          <cell r="A5514" t="str">
            <v>06.009.0062-0</v>
          </cell>
          <cell r="B5514" t="str">
            <v>TUBO DE F║F║,CENTRIFUGADO,DUCTIL,P/CANALIZACOES SOB PRESSAO, CLASSE K-9,NORMA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514" t="str">
            <v>M</v>
          </cell>
        </row>
        <row r="5515">
          <cell r="A5515" t="str">
            <v>06.009.0062-A</v>
          </cell>
          <cell r="B5515" t="str">
            <v>TUBO DE F║F║,CENTRIFUGADO,DUCTIL,P/CANALIZACOES SOB PRESSAO, CLASSE K-9,NORMA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515" t="str">
            <v>M</v>
          </cell>
        </row>
        <row r="5516">
          <cell r="A5516" t="str">
            <v>06.009.0063-0</v>
          </cell>
          <cell r="B5516" t="str">
            <v>TUBO DE F║F║,CENTRIFUGADO,DUCTIL,P/CANALIZACOES SOB PRESSAO, CLASSE K-9,NORMA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516" t="str">
            <v>M</v>
          </cell>
        </row>
        <row r="5517">
          <cell r="A5517" t="str">
            <v>06.009.0063-A</v>
          </cell>
          <cell r="B5517" t="str">
            <v>TUBO DE F║F║,CENTRIFUGADO,DUCTIL,P/CANALIZACOES SOB PRESSAO, CLASSE K-9,NORMA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517" t="str">
            <v>M</v>
          </cell>
        </row>
        <row r="5518">
          <cell r="A5518" t="str">
            <v>06.009.0064-0</v>
          </cell>
          <cell r="B5518" t="str">
            <v>TUBO DE F║F║,CENTRIFUGADO,DUCTIL,P/CANALIZACOES SOB PRESSAO, CLASSE K-9,NORMA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518" t="str">
            <v>M</v>
          </cell>
        </row>
        <row r="5519">
          <cell r="A5519" t="str">
            <v>06.009.0064-A</v>
          </cell>
          <cell r="B5519" t="str">
            <v>TUBO DE F║F║,CENTRIFUGADO,DUCTIL,P/CANALIZACOES SOB PRESSAO, CLASSE K-9,NORMA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519" t="str">
            <v>M</v>
          </cell>
        </row>
        <row r="5520">
          <cell r="A5520" t="str">
            <v>06.009.0081-0</v>
          </cell>
          <cell r="B5520" t="str">
            <v>TUBO DE F║F║,CENTRIFUGADO,DUCTIL,P/CANALIZACOES SOB PRESSAO, CLASSE K-7,NORMA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520" t="str">
            <v>M</v>
          </cell>
        </row>
        <row r="5521">
          <cell r="A5521" t="str">
            <v>06.009.0081-A</v>
          </cell>
          <cell r="B5521" t="str">
            <v>TUBO DE F║F║,CENTRIFUGADO,DUCTIL,P/CANALIZACOES SOB PRESSAO, CLASSE K-7,NORMA NBR 7675:2005,PONTA/BOLSA,REVEST.EXT,C/ZINC O METALICO E PINT.BETUMINOSA E INT.COM ARGAMASSA DE CIMENTO, COM JUNTA ELASTICA,DIAMETRO DE 150MM,COMPREENDENDO:CARGA E D ESCARGA,COLOCACAO NA VALA,MONTAGEM E REATERRO ATE A GERATRIZ SUPERIOR DO TUBO E TESTE HIDROSTATICO.FORNEC.E ASSENTAMENTO</v>
          </cell>
          <cell r="C5521" t="str">
            <v>M</v>
          </cell>
        </row>
        <row r="5522">
          <cell r="A5522" t="str">
            <v>06.009.0082-0</v>
          </cell>
          <cell r="B5522" t="str">
            <v>TUBO DE F║F║,CENTRIFUGADO,DUCTIL,P/CANALIZACOES SOB PRESSAO, CLASSE K-7,NORMA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522" t="str">
            <v>M</v>
          </cell>
        </row>
        <row r="5523">
          <cell r="A5523" t="str">
            <v>06.009.0082-A</v>
          </cell>
          <cell r="B5523" t="str">
            <v>TUBO DE F║F║,CENTRIFUGADO,DUCTIL,P/CANALIZACOES SOB PRESSAO, CLASSE K-7,NORMA NBR 7675:2005,PONTA/BOLSA,REVEST.EXT.C/ZINC O METALICO E PINT.BETUMINOSA E INT.COM ARGAMASSA DE CIMENTO, COM JUNTA ELASTICA,DIAMETRO DE 200MM,COMPREENDENDO:CARGA E D ESCARGA,COLOCACAO NA VALA,MONTAGEM E REATERRO ATE A GERATRIZ SUPERIOR DO TUBO E TESTE HIDROSTATICO.FORNEC.E ASSENTAMENTO</v>
          </cell>
          <cell r="C5523" t="str">
            <v>M</v>
          </cell>
        </row>
        <row r="5524">
          <cell r="A5524" t="str">
            <v>06.009.0083-0</v>
          </cell>
          <cell r="B5524" t="str">
            <v>TUBO DE F║F║,CENTRIFUGADO,DUCTIL,P/CANALIZACOES SOB PRESSAO, CLASSE K-7,NORMA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524" t="str">
            <v>M</v>
          </cell>
        </row>
        <row r="5525">
          <cell r="A5525" t="str">
            <v>06.009.0083-A</v>
          </cell>
          <cell r="B5525" t="str">
            <v>TUBO DE F║F║,CENTRIFUGADO,DUCTIL,P/CANALIZACOES SOB PRESSAO, CLASSE K-7,NORMA NBR 7675:2005,PONTA/BOLSA,REVEST.EXT.C/ZINC O METALICO E PINT.BETUMINOSA E INT.COM ARGAMASSA DE CIMENTO, COM JUNTA ELASTICA,DIAMETRO DE 250MM,COMPREENDENDO:CARGA E D ESCARGA,COLOCACAO NA VALA,MONTAGEM E REATERRO ATE A GERATRIZ SUPERIOR DO TUBO E TESTE HIDROSTATICO.FORNEC.E ASSENTAMENTO</v>
          </cell>
          <cell r="C5525" t="str">
            <v>M</v>
          </cell>
        </row>
        <row r="5526">
          <cell r="A5526" t="str">
            <v>06.009.0084-0</v>
          </cell>
          <cell r="B5526" t="str">
            <v>TUBO DE F║F║,CENTRIFUGADO,DUCTIL,P/CANALIZACOES SOB PRESSAO, CLASSE K-7,NORMA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526" t="str">
            <v>M</v>
          </cell>
        </row>
        <row r="5527">
          <cell r="A5527" t="str">
            <v>06.009.0084-A</v>
          </cell>
          <cell r="B5527" t="str">
            <v>TUBO DE F║F║,CENTRIFUGADO,DUCTIL,P/CANALIZACOES SOB PRESSAO, CLASSE K-7,NORMA NBR 7675:2005,PONTA/BOLSA,REVEST.EXT.C/ZINC O METALICO E PINT.BETUMINOSA E INT.COM ARGAMASSA DE CIMENTO, COM JUNTA ELASTICA,DIAMETRO DE 300MM,COMPREENDENDO:CARGA E D ESCARGA,COLOCACAO NA VALA,MONTAGEM E REATERRO ATE A GERATRIZ SUPERIOR DO TUBO E TESTE HIDROSTATICO.FORNEC.E ASSENTAMENTO</v>
          </cell>
          <cell r="C5527" t="str">
            <v>M</v>
          </cell>
        </row>
        <row r="5528">
          <cell r="A5528" t="str">
            <v>06.009.0085-0</v>
          </cell>
          <cell r="B5528" t="str">
            <v>TUBO DE F║F║,CENTRIFUGADO,DUCTIL,P/CANALIZACOES SOB PRESSAO, CLASSE K-7,NORMA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528" t="str">
            <v>M</v>
          </cell>
        </row>
        <row r="5529">
          <cell r="A5529" t="str">
            <v>06.009.0085-A</v>
          </cell>
          <cell r="B5529" t="str">
            <v>TUBO DE F║F║,CENTRIFUGADO,DUCTIL,P/CANALIZACOES SOB PRESSAO, CLASSE K-7,NORMA NBR 7675:2005,PONTA/BOLSA,REVEST.EXT.C/ZINC O METALICO E PINT.BETUMINOSA E INT.COM ARGAMASSA DE CIMENTO, COM JUNTA ELASTICA,DIAMETRO DE 400MM,COMPREENDENDO:CARGA E D ESCARGA,COLOCACAO NA VALA,MONTAGEM E REATERRO ATE A GERATRIZ SUPERIOR DO TUBO E TESTE HIDROSTATICO.FORNEC.E ASSENTAMENTO</v>
          </cell>
          <cell r="C5529" t="str">
            <v>M</v>
          </cell>
        </row>
        <row r="5530">
          <cell r="A5530" t="str">
            <v>06.009.0086-0</v>
          </cell>
          <cell r="B5530" t="str">
            <v>TUBO DE F║F║,CENTRIFUGADO,DUCTIL,P/CANALIZACOES SOB PRESSAO, CLASSE K-7,NORMA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530" t="str">
            <v>M</v>
          </cell>
        </row>
        <row r="5531">
          <cell r="A5531" t="str">
            <v>06.009.0086-A</v>
          </cell>
          <cell r="B5531" t="str">
            <v>TUBO DE F║F║,CENTRIFUGADO,DUCTIL,P/CANALIZACOES SOB PRESSAO, CLASSE K-7,NORMA NBR 7675:2005,PONTA/BOLSA,REVEST.EXT.C/ZINC O METALICO E PINT.BETUMINOSA E INT.COM ARGAMASSA DE CIMENTO, COM JUNTA ELASTICA,DIAMETRO DE 500MM,COMPREENDENDO:CARGA E D ESCARGA,COLOCACAO NA VALA,MONTAGEM E REATERRO ATE A GERATRIZ SUPERIOR DO TUBO E TESTE HIDROSTATICO.FORNEC.E ASSENTAMENTO</v>
          </cell>
          <cell r="C5531" t="str">
            <v>M</v>
          </cell>
        </row>
        <row r="5532">
          <cell r="A5532" t="str">
            <v>06.009.0087-0</v>
          </cell>
          <cell r="B5532" t="str">
            <v>TUBO DE F║F║,CENTRIFUGADO,DUCTIL,P/CANALIZACOES SOB PRESSAO, CLASSE K-7,NORMA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532" t="str">
            <v>M</v>
          </cell>
        </row>
        <row r="5533">
          <cell r="A5533" t="str">
            <v>06.009.0087-A</v>
          </cell>
          <cell r="B5533" t="str">
            <v>TUBO DE F║F║,CENTRIFUGADO,DUCTIL,P/CANALIZACOES SOB PRESSAO, CLASSE K-7,NORMA NBR 7675:2005,PONTA/BOLSA,REVEST.EXT.C/ZINC O METALICO E PINT.BETUMINOSA E INT.COM ARGAMASSA DE CIMENTO, COM JUNTA ELASTICA,DIAMETRO DE 600MM,COMPREENDENDO:CARGA E D ESCARGA,COLOCACAO NA VALA,MONTAGEM E REATERRO ATE A GERATRIZ SUPERIOR DO TUBO E TESTE HIDROSTATICO.FORNEC.E ASSENTAMENTO</v>
          </cell>
          <cell r="C5533" t="str">
            <v>M</v>
          </cell>
        </row>
        <row r="5534">
          <cell r="A5534" t="str">
            <v>06.009.0088-0</v>
          </cell>
          <cell r="B5534" t="str">
            <v>TUBO DE F║F║,CENTRIFUGADO,DUCTIL,P/CANALIZACOES SOB PRESSAO, CLASSE K-7,NORMA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534" t="str">
            <v>M</v>
          </cell>
        </row>
        <row r="5535">
          <cell r="A5535" t="str">
            <v>06.009.0088-A</v>
          </cell>
          <cell r="B5535" t="str">
            <v>TUBO DE F║F║,CENTRIFUGADO,DUCTIL,P/CANALIZACOES SOB PRESSAO, CLASSE K-7,NORMA NBR 7675:2005,PONTA/BOLSA,REVEST.EXT.C/ZINC O METALICO E PINT.BETUMINOSA E INT.COM ARGAMASSA DE CIMENTO, COM JUNTA ELASTICA,DIAMETRO DE 700MM,COMPREENDENDO:CARGA E D ESCARGA,COLOCACAO NA VALA,MONTAGEM E REATERRO ATE A GERATRIZ SUPERIOR DO TUBO E TESTE HIDROSTATICO.FORNEC.E ASSENTAMENTO</v>
          </cell>
          <cell r="C5535" t="str">
            <v>M</v>
          </cell>
        </row>
        <row r="5536">
          <cell r="A5536" t="str">
            <v>06.009.0089-0</v>
          </cell>
          <cell r="B5536" t="str">
            <v>TUBO DE F║F║,CENTRIFUGADO,DUCTIL,P/CANALIZACOES SOB PRESSAO, CLASSE K-7,NORMA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536" t="str">
            <v>M</v>
          </cell>
        </row>
        <row r="5537">
          <cell r="A5537" t="str">
            <v>06.009.0089-A</v>
          </cell>
          <cell r="B5537" t="str">
            <v>TUBO DE F║F║,CENTRIFUGADO,DUCTIL,P/CANALIZACOES SOB PRESSAO, CLASSE K-7,NORMA NBR 7675:2005,PONTA/BOLSA,REVEST.EXT.C/ZINC O METALICO E PINT.BETUMINOSA E INT.COM ARGAMASSA DE CIMENTO, COM JUNTA ELASTICA,DIAMETRO DE 800MM,COMPREENDENDO:CARGA E D ESCARGA,COLOCACAO NA VALA,MONTAGEM E REATERRO ATE A GERATRIZ SUPERIOR DO TUBO E TESTE HIDROSTATICO.FORNEC.E ASSENTAMENTO</v>
          </cell>
          <cell r="C5537" t="str">
            <v>M</v>
          </cell>
        </row>
        <row r="5538">
          <cell r="A5538" t="str">
            <v>06.009.0090-0</v>
          </cell>
          <cell r="B5538" t="str">
            <v>TUBO DE F║F║,CENTRIFUGADO,DUCTIL,P/CANALIZACOES SOB PRESSAO, CLASSE K-7,NORMA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538" t="str">
            <v>M</v>
          </cell>
        </row>
        <row r="5539">
          <cell r="A5539" t="str">
            <v>06.009.0090-A</v>
          </cell>
          <cell r="B5539" t="str">
            <v>TUBO DE F║F║,CENTRIFUGADO,DUCTIL,P/CANALIZACOES SOB PRESSAO, CLASSE K-7,NORMA NBR 7675:2005,PONTA/BOLSA,REVEST.EXT.C/ZINC O METALICO E PINT.BETUMINOSA E INT.COM ARGAMASSA DE CIMENTO, COM JUNTA ELASTICA,DIAMETRO DE 900MM,COMPREENDENDO:CARGA E D ESCARGA,COLOCACAO NA VALA,MONTAGEM E REATERRO ATE A GERATRIZ SUPERIOR DO TUBO E TESTE HIDROSTATICO.FORNEC.E ASSENTAMENTO</v>
          </cell>
          <cell r="C5539" t="str">
            <v>M</v>
          </cell>
        </row>
        <row r="5540">
          <cell r="A5540" t="str">
            <v>06.009.0091-0</v>
          </cell>
          <cell r="B5540" t="str">
            <v>TUBO DE F║F║,CENTRIFUGADO,DUCTIL,P/CANALIZACOES SOB PRESSAO, CLASSE K-7,NORMA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540" t="str">
            <v>M</v>
          </cell>
        </row>
        <row r="5541">
          <cell r="A5541" t="str">
            <v>06.009.0091-A</v>
          </cell>
          <cell r="B5541" t="str">
            <v>TUBO DE F║F║,CENTRIFUGADO,DUCTIL,P/CANALIZACOES SOB PRESSAO, CLASSE K-7,NORMA NBR 7675:2005,PONTA/BOLSA,REVEST.EXT.C/ZINC O METALICO E PINT.BETUMINOSA E INT.COM ARGAMASSA DE CIMENTO, COM JUNTA ELASTICA,DIAMETRO DE 1000MM,COMPREENDENDO:CARGA E DESCARGA,COLOCACAO NA VALA,MONTAGEM E REATERRO ATE GERATRIZ SUPERIOR DO TUBO E TESTE HIDROSTATICO.FORNEC.E ASSENTAMENTO</v>
          </cell>
          <cell r="C5541" t="str">
            <v>M</v>
          </cell>
        </row>
        <row r="5542">
          <cell r="A5542" t="str">
            <v>06.009.0092-0</v>
          </cell>
          <cell r="B5542" t="str">
            <v>TUBO DE F║F║,CENTRIFUGADO,DUCTIL,P/CANALIZACOES SOB PRESSAO, CLASSE K-7,NORME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542" t="str">
            <v>M</v>
          </cell>
        </row>
        <row r="5543">
          <cell r="A5543" t="str">
            <v>06.009.0092-A</v>
          </cell>
          <cell r="B5543" t="str">
            <v>TUBO DE F║F║,CENTRIFUGADO,DUCTIL,P/CANALIZACOES SOB PRESSAO, CLASSE K-7,NORME NBR 7675:2005,PONTA/BOLSA,REVEST.EXT.C/ZINC O METALICO E PINT.BETUMINOSA E INT.COM ARGAMASSA DE CIMENTO, COM JUNTA ELASTICA,DIAMETRO DE 1200MM,COMPREENDENDO:CARGA E DESCARGA,COLOCACAO NA VALA,MONTAGEM E REATERRO ATE GERATRIZ SUPERIOR DO TUBO E TESTE HIDROSTATICO.FORNEC.E ASSENTAMENTO</v>
          </cell>
          <cell r="C5543" t="str">
            <v>M</v>
          </cell>
        </row>
        <row r="5544">
          <cell r="A5544" t="str">
            <v>06.009.9999-0</v>
          </cell>
          <cell r="B5544" t="str">
            <v xml:space="preserve">FAMILIA 06.009 TUBOS DE F.F. (P/PRESSAO)    </v>
          </cell>
        </row>
        <row r="5545">
          <cell r="A5545" t="str">
            <v>06.009.9999-A</v>
          </cell>
          <cell r="B5545" t="str">
            <v xml:space="preserve">FAMILIA 06.009 TUBOS DE F.F. (P/PRESSAO)    </v>
          </cell>
        </row>
        <row r="5546">
          <cell r="A5546" t="str">
            <v>06.010.0010-0</v>
          </cell>
          <cell r="B5546" t="str">
            <v xml:space="preserve">TUBO DE QUEDA EM PVC,COM DIAMETRO DE 100MM E DESNIVEL DE ATE 1,00M,PARA POCOS DE VISITA DE ESGOTO SANITARIO,CONFORME PAD RAO CEDAE.FORNECIMENTO E ASSENTAMENTO   </v>
          </cell>
          <cell r="C5546" t="str">
            <v>UN</v>
          </cell>
        </row>
        <row r="5547">
          <cell r="A5547" t="str">
            <v>06.010.0010-A</v>
          </cell>
          <cell r="B5547" t="str">
            <v xml:space="preserve">TUBO DE QUEDA EM PVC,COM DIAMETRO DE 100MM E DESNIVEL DE ATE 1,00M,PARA POCOS DE VISITA DE ESGOTO SANITARIO,CONFORME PAD RAO CEDAE.FORNECIMENTO E ASSENTAMENTO   </v>
          </cell>
          <cell r="C5547" t="str">
            <v>UN</v>
          </cell>
        </row>
        <row r="5548">
          <cell r="A5548" t="str">
            <v>06.010.0011-0</v>
          </cell>
          <cell r="B5548" t="str">
            <v xml:space="preserve">ADICIONAL PARA DESNIVEL EXCEDENTE DE 1,00M,PARA TUBO DE QUED A EM PVC,COM DIAMETRO DE 100MM,PARA POCOS DE VISITA DE ESGOT O SANITARIO,CONFORME PADRAO CEDAE   </v>
          </cell>
          <cell r="C5548" t="str">
            <v>M</v>
          </cell>
        </row>
        <row r="5549">
          <cell r="A5549" t="str">
            <v>06.010.0011-A</v>
          </cell>
          <cell r="B5549" t="str">
            <v xml:space="preserve">ADICIONAL PARA DESNIVEL EXCEDENTE DE 1,00M,PARA TUBO DE QUED A EM PVC,COM DIAMETRO DE 100MM,PARA POCOS DE VISITA DE ESGOT O SANITARIO,CONFORME PADRAO CEDAE   </v>
          </cell>
          <cell r="C5549" t="str">
            <v>M</v>
          </cell>
        </row>
        <row r="5550">
          <cell r="A5550" t="str">
            <v>06.010.0015-0</v>
          </cell>
          <cell r="B5550" t="str">
            <v xml:space="preserve">TUBO DE QUEDA EM PVC,COM DIAMETRO DE 150MM E DESNIVEL DE ATE 1,00MM,PARA POCOS DE VISITA DE ESGOTO SANITARIO,CONFORME PA DRAO CEDAE.FORNECIMENTO E ASSENTAMENTO   </v>
          </cell>
          <cell r="C5550" t="str">
            <v>UN</v>
          </cell>
        </row>
        <row r="5551">
          <cell r="A5551" t="str">
            <v>06.010.0015-A</v>
          </cell>
          <cell r="B5551" t="str">
            <v xml:space="preserve">TUBO DE QUEDA EM PVC,COM DIAMETRO DE 150MM E DESNIVEL DE ATE 1,00MM,PARA POCOS DE VISITA DE ESGOTO SANITARIO,CONFORME PA DRAO CEDAE.FORNECIMENTO E ASSENTAMENTO   </v>
          </cell>
          <cell r="C5551" t="str">
            <v>UN</v>
          </cell>
        </row>
        <row r="5552">
          <cell r="A5552" t="str">
            <v>06.010.0016-0</v>
          </cell>
          <cell r="B5552" t="str">
            <v xml:space="preserve">ADICIONAL PARA DESNIVEL EXCEDENTE DE 1,00M,PARA TUBO DE QUED A EM PVC,COM DIAMETRO DE 150MM,PARA POCOS DE VISITA DE ESGOT O SANITARIO,CONFORME PADRAO CEDAE   </v>
          </cell>
          <cell r="C5552" t="str">
            <v>M</v>
          </cell>
        </row>
        <row r="5553">
          <cell r="A5553" t="str">
            <v>06.010.0016-A</v>
          </cell>
          <cell r="B5553" t="str">
            <v xml:space="preserve">ADICIONAL PARA DESNIVEL EXCEDENTE DE 1,00M,PARA TUBO DE QUED A EM PVC,COM DIAMETRO DE 150MM,PARA POCOS DE VISITA DE ESGOT O SANITARIO,CONFORME PADRAO CEDAE   </v>
          </cell>
          <cell r="C5553" t="str">
            <v>M</v>
          </cell>
        </row>
        <row r="5554">
          <cell r="A5554" t="str">
            <v>06.010.0020-0</v>
          </cell>
          <cell r="B5554" t="str">
            <v xml:space="preserve">TUBO DE QUEDA EM PVC,COM DIAMETRO DE 200MM E DESNIVEL DE ATE 1,00M, PARA POCOS DE VISITA DE ESGOTO SANITARIO,CONFORME PA DRAO CEDAE.FORNECIMENTO E ASSENTAMENTO   </v>
          </cell>
          <cell r="C5554" t="str">
            <v>UN</v>
          </cell>
        </row>
        <row r="5555">
          <cell r="A5555" t="str">
            <v>06.010.0020-A</v>
          </cell>
          <cell r="B5555" t="str">
            <v xml:space="preserve">TUBO DE QUEDA EM PVC,COM DIAMETRO DE 200MM E DESNIVEL DE ATE 1,00M, PARA POCOS DE VISITA DE ESGOTO SANITARIO,CONFORME PA DRAO CEDAE.FORNECIMENTO E ASSENTAMENTO   </v>
          </cell>
          <cell r="C5555" t="str">
            <v>UN</v>
          </cell>
        </row>
        <row r="5556">
          <cell r="A5556" t="str">
            <v>06.010.0021-0</v>
          </cell>
          <cell r="B5556" t="str">
            <v xml:space="preserve">ADICIONAL PARA DESNIVEL EXCEDENTE DE 1,00M,PARA TUBO DE QUED A EM PVC,COM DIAMETRO DE 200MM,PARA POCOS DE VISITA DE ESGOT O SANITARIO,CONFORME PADRAO CEDAE   </v>
          </cell>
          <cell r="C5556" t="str">
            <v>M</v>
          </cell>
        </row>
        <row r="5557">
          <cell r="A5557" t="str">
            <v>06.010.0021-A</v>
          </cell>
          <cell r="B5557" t="str">
            <v xml:space="preserve">ADICIONAL PARA DESNIVEL EXCEDENTE DE 1,00M,PARA TUBO DE QUED A EM PVC,COM DIAMETRO DE 200MM,PARA POCOS DE VISITA DE ESGOT O SANITARIO,CONFORME PADRAO CEDAE   </v>
          </cell>
          <cell r="C5557" t="str">
            <v>M</v>
          </cell>
        </row>
        <row r="5558">
          <cell r="A5558" t="str">
            <v>06.010.0030-0</v>
          </cell>
          <cell r="B5558" t="str">
            <v xml:space="preserve">TUBO DE QUEDA EM PVC,COM DIAMETRO DE 250MM E DESNIVEL DE ATE 1,00M,PARA POCOS DE VISITA DE ESGOTO SANITARIO,CONFORME PAD RAO CEDAE.FORNECIMENTO E ASSENTAMENTO   </v>
          </cell>
          <cell r="C5558" t="str">
            <v>UN</v>
          </cell>
        </row>
        <row r="5559">
          <cell r="A5559" t="str">
            <v>06.010.0030-A</v>
          </cell>
          <cell r="B5559" t="str">
            <v xml:space="preserve">TUBO DE QUEDA EM PVC,COM DIAMETRO DE 250MM E DESNIVEL DE ATE 1,00M,PARA POCOS DE VISITA DE ESGOTO SANITARIO,CONFORME PAD RAO CEDAE.FORNECIMENTO E ASSENTAMENTO   </v>
          </cell>
          <cell r="C5559" t="str">
            <v>UN</v>
          </cell>
        </row>
        <row r="5560">
          <cell r="A5560" t="str">
            <v>06.010.0031-0</v>
          </cell>
          <cell r="B5560" t="str">
            <v xml:space="preserve">ADICIONAL PARA DESNIVEL EXCEDENTE DE 1,00MM,PARA TUBO DE QUE DA EM PVC,COM DIAMETRO DE 250MM,PARA POCOS DE VISITA DE ESGO TO SANITARIO,CONFORME PADRAO CEDAE   </v>
          </cell>
          <cell r="C5560" t="str">
            <v>M</v>
          </cell>
        </row>
        <row r="5561">
          <cell r="A5561" t="str">
            <v>06.010.0031-A</v>
          </cell>
          <cell r="B5561" t="str">
            <v xml:space="preserve">ADICIONAL PARA DESNIVEL EXCEDENTE DE 1,00MM,PARA TUBO DE QUE DA EM PVC,COM DIAMETRO DE 250MM,PARA POCOS DE VISITA DE ESGO TO SANITARIO,CONFORME PADRAO CEDAE   </v>
          </cell>
          <cell r="C5561" t="str">
            <v>M</v>
          </cell>
        </row>
        <row r="5562">
          <cell r="A5562" t="str">
            <v>06.010.0040-0</v>
          </cell>
          <cell r="B5562" t="str">
            <v xml:space="preserve">TUBO DE QUEDA EM PVC,COM DIAMETRO DE 300MM E DESNIVEL DE ATE 1,00MM,PARA POCOS DE VISITA DE ESGOTO SANITARIO,CONFORME PA DRAO CEDAE. FORNECIMENTO E ASSENTAMENTO   </v>
          </cell>
          <cell r="C5562" t="str">
            <v>UN</v>
          </cell>
        </row>
        <row r="5563">
          <cell r="A5563" t="str">
            <v>06.010.0040-A</v>
          </cell>
          <cell r="B5563" t="str">
            <v xml:space="preserve">TUBO DE QUEDA EM PVC,COM DIAMETRO DE 300MM E DESNIVEL DE ATE 1,00MM,PARA POCOS DE VISITA DE ESGOTO SANITARIO,CONFORME PA DRAO CEDAE. FORNECIMENTO E ASSENTAMENTO   </v>
          </cell>
          <cell r="C5563" t="str">
            <v>UN</v>
          </cell>
        </row>
        <row r="5564">
          <cell r="A5564" t="str">
            <v>06.010.0041-0</v>
          </cell>
          <cell r="B5564" t="str">
            <v xml:space="preserve">ADICIONAL PARA DESNIVEL EXCEDENTE DE 1,00M,PARA TUBO DE QUED A EM PVC,COM DIAMETRO DE 300MM,PARA POCOS DE VISITA DE ESGOT O SANITARIO,CONFORME PADRAO CEDAE   </v>
          </cell>
          <cell r="C5564" t="str">
            <v>M</v>
          </cell>
        </row>
        <row r="5565">
          <cell r="A5565" t="str">
            <v>06.010.0041-A</v>
          </cell>
          <cell r="B5565" t="str">
            <v xml:space="preserve">ADICIONAL PARA DESNIVEL EXCEDENTE DE 1,00M,PARA TUBO DE QUED A EM PVC,COM DIAMETRO DE 300MM,PARA POCOS DE VISITA DE ESGOT O SANITARIO,CONFORME PADRAO CEDAE   </v>
          </cell>
          <cell r="C5565" t="str">
            <v>M</v>
          </cell>
        </row>
        <row r="5566">
          <cell r="A5566" t="str">
            <v>06.010.9999-0</v>
          </cell>
          <cell r="B5566" t="str">
            <v xml:space="preserve">FAMILIA 06.010 CONEXOES F.F. PARA PRESSAO E ESGOTO    </v>
          </cell>
        </row>
        <row r="5567">
          <cell r="A5567" t="str">
            <v>06.010.9999-A</v>
          </cell>
          <cell r="B5567" t="str">
            <v xml:space="preserve">FAMILIA 06.010 CONEXOES F.F. PARA PRESSAO E ESGOTO    </v>
          </cell>
        </row>
        <row r="5568">
          <cell r="A5568" t="str">
            <v>06.011.0101-0</v>
          </cell>
          <cell r="B5568" t="str">
            <v xml:space="preserve">ASSENTAMENTO SEM FORNECIMENTO,DE TUBOS ATE 1,00M DE COMPRIME NTO OU CONEXOES DE F║F║ OU ACO,COM FLANGES CLASSE PN-10,INCL USIVE O FORNECIMENTO DOS MATERIAIS PARA JUNTAS (ARRUELAS DE BORRACHA E PARAFUSOS COM PORCAS),CUSTO POR JUNTA,COM DIAMETR O DE 50MM </v>
          </cell>
          <cell r="C5568" t="str">
            <v>UN</v>
          </cell>
        </row>
        <row r="5569">
          <cell r="A5569" t="str">
            <v>06.011.0101-A</v>
          </cell>
          <cell r="B5569" t="str">
            <v xml:space="preserve">ASSENTAMENTO SEM FORNECIMENTO,DE TUBOS ATE 1,00M DE COMPRIME NTO OU CONEXOES DE F║F║ OU ACO,COM FLANGES CLASSE PN-10,INCL USIVE O FORNECIMENTO DOS MATERIAIS PARA JUNTAS (ARRUELAS DE BORRACHA E PARAFUSOS COM PORCAS),CUSTO POR JUNTA,COM DIAMETR O DE 50MM </v>
          </cell>
          <cell r="C5569" t="str">
            <v>UN</v>
          </cell>
        </row>
        <row r="5570">
          <cell r="A5570" t="str">
            <v>06.011.0102-0</v>
          </cell>
          <cell r="B5570" t="str">
            <v xml:space="preserve">ASSENTAMENTO SEM FORNECIMENTO DE TUBOS ATE 1,00M DE COMPRIME NTO OU CONEXOES DE F║F║ OU ACO,COM FLANGES CLASSE PN-10,INCL USIVE O FORNECIMENTO DOS MATERIAIS PARA JUNTAS(ARRUELAS DE B ORRACHA E PARAFUSOS COM PORCAS),CUSTO POR JUNTA,COM DIAMETRO DE 75MM </v>
          </cell>
          <cell r="C5570" t="str">
            <v>UN</v>
          </cell>
        </row>
        <row r="5571">
          <cell r="A5571" t="str">
            <v>06.011.0102-A</v>
          </cell>
          <cell r="B5571" t="str">
            <v xml:space="preserve">ASSENTAMENTO SEM FORNECIMENTO DE TUBOS ATE 1,00M DE COMPRIME NTO OU CONEXOES DE F║F║ OU ACO,COM FLANGES CLASSE PN-10,INCL USIVE O FORNECIMENTO DOS MATERIAIS PARA JUNTAS(ARRUELAS DE B ORRACHA E PARAFUSOS COM PORCAS),CUSTO POR JUNTA,COM DIAMETRO DE 75MM </v>
          </cell>
          <cell r="C5571" t="str">
            <v>UN</v>
          </cell>
        </row>
        <row r="5572">
          <cell r="A5572" t="str">
            <v>06.011.0103-0</v>
          </cell>
          <cell r="B5572" t="str">
            <v xml:space="preserve">ASSENTAMENTO SEM FORNECIMENTO,DE TUBOS ATE 1,00M DE COMPRIME NTO OU CONEXOES DE F║F║ OU ACO,COM FLANGES CLASSE PN-10,INCL USIVE O FORNECIMENTO DOS MATERIAIS PARA JUNTAS(ARRUELAS DE B ARRACHA E PARAFUSOS COM PORCAS),CUSTO POR JUNTA,COM DIAMETRO DE 100MM </v>
          </cell>
          <cell r="C5572" t="str">
            <v>UN</v>
          </cell>
        </row>
        <row r="5573">
          <cell r="A5573" t="str">
            <v>06.011.0103-A</v>
          </cell>
          <cell r="B5573" t="str">
            <v xml:space="preserve">ASSENTAMENTO SEM FORNECIMENTO,DE TUBOS ATE 1,00M DE COMPRIME NTO OU CONEXOES DE F║F║ OU ACO,COM FLANGES CLASSE PN-10,INCL USIVE O FORNECIMENTO DOS MATERIAIS PARA JUNTAS(ARRUELAS DE B ARRACHA E PARAFUSOS COM PORCAS),CUSTO POR JUNTA,COM DIAMETRO DE 100MM </v>
          </cell>
          <cell r="C5573" t="str">
            <v>UN</v>
          </cell>
        </row>
        <row r="5574">
          <cell r="A5574" t="str">
            <v>06.011.0104-0</v>
          </cell>
          <cell r="B5574" t="str">
            <v xml:space="preserve">ASSENTAMENTO SEM FORNECIMENTO,DE TUBOS ATE 1,00M DE COMPRIME NTO OU CONEXOES DE F║F║ OU ACO,COM FLANGES CLASSE PN-10,INCL USIVE O FORNECIMENTO DOS MATERIAIS PARA JUNTAS(ARRUELAS DE B ORRACHA E PARAFUSOS COM PORCAS),CUSTO POR JUNTA,COM DIAMETRO DE 150MM </v>
          </cell>
          <cell r="C5574" t="str">
            <v>UN</v>
          </cell>
        </row>
        <row r="5575">
          <cell r="A5575" t="str">
            <v>06.011.0104-A</v>
          </cell>
          <cell r="B5575" t="str">
            <v xml:space="preserve">ASSENTAMENTO SEM FORNECIMENTO,DE TUBOS ATE 1,00M DE COMPRIME NTO OU CONEXOES DE F║F║ OU ACO,COM FLANGES CLASSE PN-10,INCL USIVE O FORNECIMENTO DOS MATERIAIS PARA JUNTAS(ARRUELAS DE B ORRACHA E PARAFUSOS COM PORCAS),CUSTO POR JUNTA,COM DIAMETRO DE 150MM </v>
          </cell>
          <cell r="C5575" t="str">
            <v>UN</v>
          </cell>
        </row>
        <row r="5576">
          <cell r="A5576" t="str">
            <v>06.011.0105-0</v>
          </cell>
          <cell r="B5576" t="str">
            <v xml:space="preserve">ASSENTAMENTO SEM FORNECIMENTO,DE TUBOS ATE 1,00M DE COMPRIME NTO OU CONEXOES DE F║F║ OU ACO,COM FLANGES CLASSE PN-10,INCL USIVE O FORNECIMENTO DOS MATERIAIS PARA JUNTAS(ARRUELAS DE B ORRACHA E PARAFUSOS COM PORCAS),CUSTO POR JUNTA,COM DIAMETRO DE 200MM </v>
          </cell>
          <cell r="C5576" t="str">
            <v>UN</v>
          </cell>
        </row>
        <row r="5577">
          <cell r="A5577" t="str">
            <v>06.011.0105-A</v>
          </cell>
          <cell r="B5577" t="str">
            <v xml:space="preserve">ASSENTAMENTO SEM FORNECIMENTO,DE TUBOS ATE 1,00M DE COMPRIME NTO OU CONEXOES DE F║F║ OU ACO,COM FLANGES CLASSE PN-10,INCL USIVE O FORNECIMENTO DOS MATERIAIS PARA JUNTAS(ARRUELAS DE B ORRACHA E PARAFUSOS COM PORCAS),CUSTO POR JUNTA,COM DIAMETRO DE 200MM </v>
          </cell>
          <cell r="C5577" t="str">
            <v>UN</v>
          </cell>
        </row>
        <row r="5578">
          <cell r="A5578" t="str">
            <v>06.011.0106-0</v>
          </cell>
          <cell r="B5578" t="str">
            <v xml:space="preserve">ASSENTAMENTO SEM FORNECIMENTO,DE TUBOS ATE 1,00M DE COMPRIME NTO OU CONEXOES DE F║F║ OU ACO,COM FLANGES,CLASSE PN-10,INCL USIVE O FORNECIMENTO DOS MATERIAIS PARA JUNTAS(ARRUELAS DE B ORRACHA E PARAFUSOS COM PORCAS),CUSTO POR JUNTA,COM DIAMETRO DE 250MM </v>
          </cell>
          <cell r="C5578" t="str">
            <v>UN</v>
          </cell>
        </row>
        <row r="5579">
          <cell r="A5579" t="str">
            <v>06.011.0106-A</v>
          </cell>
          <cell r="B5579" t="str">
            <v xml:space="preserve">ASSENTAMENTO SEM FORNECIMENTO,DE TUBOS ATE 1,00M DE COMPRIME NTO OU CONEXOES DE F║F║ OU ACO,COM FLANGES,CLASSE PN-10,INCL USIVE O FORNECIMENTO DOS MATERIAIS PARA JUNTAS(ARRUELAS DE B ORRACHA E PARAFUSOS COM PORCAS),CUSTO POR JUNTA,COM DIAMETRO DE 250MM </v>
          </cell>
          <cell r="C5579" t="str">
            <v>UN</v>
          </cell>
        </row>
        <row r="5580">
          <cell r="A5580" t="str">
            <v>06.011.0107-0</v>
          </cell>
          <cell r="B5580" t="str">
            <v xml:space="preserve">ASSENTAMENTO SEM FORNECIMENTO,DE TUBOS ATE 1,00M DE COMPRIME NTO OU CONEXOES DE F║F║ OU ACO,COM FLANGES CLASSE PN-10,INCL USIVE O FORNECIMENTO DOS MATERIAIS PARA JUNTAS(ARRUELAS DE B ORRACHA E PARAFUSOS COM PORCAS),CUSTO POR JUNTA,COM DIAMETRO DE 300MM </v>
          </cell>
          <cell r="C5580" t="str">
            <v>UN</v>
          </cell>
        </row>
        <row r="5581">
          <cell r="A5581" t="str">
            <v>06.011.0107-A</v>
          </cell>
          <cell r="B5581" t="str">
            <v xml:space="preserve">ASSENTAMENTO SEM FORNECIMENTO,DE TUBOS ATE 1,00M DE COMPRIME NTO OU CONEXOES DE F║F║ OU ACO,COM FLANGES CLASSE PN-10,INCL USIVE O FORNECIMENTO DOS MATERIAIS PARA JUNTAS(ARRUELAS DE B ORRACHA E PARAFUSOS COM PORCAS),CUSTO POR JUNTA,COM DIAMETRO DE 300MM </v>
          </cell>
          <cell r="C5581" t="str">
            <v>UN</v>
          </cell>
        </row>
        <row r="5582">
          <cell r="A5582" t="str">
            <v>06.011.0108-0</v>
          </cell>
          <cell r="B5582" t="str">
            <v xml:space="preserve">ASSENTAMENTO SEM FORNECIMENTO,DE TUBOS ATE 1,00M DE COMPRIME NTO OU CONEXOES DE F║F║ OU ACO,COM FLANGES CLASSE PN-10,INCL USIVE O FORNECIMENTO DOS MATERIAIS PARA JUNTAS(ARRUELAS DE B ORRACHA E PARAFUSOS COM PORCAS),CUSTO POR JUNTA,COM DIAMETRO DE 350MM </v>
          </cell>
          <cell r="C5582" t="str">
            <v>UN</v>
          </cell>
        </row>
        <row r="5583">
          <cell r="A5583" t="str">
            <v>06.011.0108-A</v>
          </cell>
          <cell r="B5583" t="str">
            <v xml:space="preserve">ASSENTAMENTO SEM FORNECIMENTO,DE TUBOS ATE 1,00M DE COMPRIME NTO OU CONEXOES DE F║F║ OU ACO,COM FLANGES CLASSE PN-10,INCL USIVE O FORNECIMENTO DOS MATERIAIS PARA JUNTAS(ARRUELAS DE B ORRACHA E PARAFUSOS COM PORCAS),CUSTO POR JUNTA,COM DIAMETRO DE 350MM </v>
          </cell>
          <cell r="C5583" t="str">
            <v>UN</v>
          </cell>
        </row>
        <row r="5584">
          <cell r="A5584" t="str">
            <v>06.011.0109-0</v>
          </cell>
          <cell r="B5584" t="str">
            <v xml:space="preserve">ASSENTAMENTO SEM FORNECIMENTO,DE TUBOS ATE 1,00M DE COMPRIME NTO OU CONEXOES DE F║F║ OU ACO,COM FLANGES CLASSE PN-10,INCL USIVE O FORNECIMENTO DOS MATERIAIS PARA JUNTAS(ARRUELAS DE B ORRACHA E PARAFUSOS COM PORCAS),CUSTO POR JUNTA,COM DIAMETRO DE 400MM </v>
          </cell>
          <cell r="C5584" t="str">
            <v>UN</v>
          </cell>
        </row>
        <row r="5585">
          <cell r="A5585" t="str">
            <v>06.011.0109-A</v>
          </cell>
          <cell r="B5585" t="str">
            <v xml:space="preserve">ASSENTAMENTO SEM FORNECIMENTO,DE TUBOS ATE 1,00M DE COMPRIME NTO OU CONEXOES DE F║F║ OU ACO,COM FLANGES CLASSE PN-10,INCL USIVE O FORNECIMENTO DOS MATERIAIS PARA JUNTAS(ARRUELAS DE B ORRACHA E PARAFUSOS COM PORCAS),CUSTO POR JUNTA,COM DIAMETRO DE 400MM </v>
          </cell>
          <cell r="C5585" t="str">
            <v>UN</v>
          </cell>
        </row>
        <row r="5586">
          <cell r="A5586" t="str">
            <v>06.011.0110-0</v>
          </cell>
          <cell r="B5586" t="str">
            <v xml:space="preserve">ASSENTAMENTO SEM FORNECIMENTO,DE TUBOS ATE 1,00M DE COMPRIME NTO OU CONEXOES DE FERRO FUNDIDO OU ACO,COM FLANGES CLASSE P N-10,INCLUSIVE O FORNECIMENTO DOS MATERIAS PARA JUNTAS(ARRUE LAS DE BORRACHA E PARAFUSOS COM PORCAS),CUSTO POR JUNTA,COM DIAMETRO DE 450MM </v>
          </cell>
          <cell r="C5586" t="str">
            <v>UN</v>
          </cell>
        </row>
        <row r="5587">
          <cell r="A5587" t="str">
            <v>06.011.0110-A</v>
          </cell>
          <cell r="B5587" t="str">
            <v xml:space="preserve">ASSENTAMENTO SEM FORNECIMENTO,DE TUBOS ATE 1,00M DE COMPRIME NTO OU CONEXOES DE FERRO FUNDIDO OU ACO,COM FLANGES CLASSE P N-10,INCLUSIVE O FORNECIMENTO DOS MATERIAS PARA JUNTAS(ARRUE LAS DE BORRACHA E PARAFUSOS COM PORCAS),CUSTO POR JUNTA,COM DIAMETRO DE 450MM </v>
          </cell>
          <cell r="C5587" t="str">
            <v>UN</v>
          </cell>
        </row>
        <row r="5588">
          <cell r="A5588" t="str">
            <v>06.011.0111-0</v>
          </cell>
          <cell r="B5588" t="str">
            <v xml:space="preserve">ASSENTAMENTO SEM FORNECIMENTO DE TUBOS ATE 1,00M DE COMPRIME NTO OU CONEXOES DE F║F║ OU ACO,COM FLANGES CLASSE PN-10,INCL USIVE O FORNECIMENTO DOS MATERIAIS PARA JUNTAS(ARRUELAS DE B ORRACHA E PARAFUSOS COM PORCAS),CUSTO POR JUNTA,COM DIAMETRO DE 500MM </v>
          </cell>
          <cell r="C5588" t="str">
            <v>UN</v>
          </cell>
        </row>
        <row r="5589">
          <cell r="A5589" t="str">
            <v>06.011.0111-A</v>
          </cell>
          <cell r="B5589" t="str">
            <v xml:space="preserve">ASSENTAMENTO SEM FORNECIMENTO DE TUBOS ATE 1,00M DE COMPRIME NTO OU CONEXOES DE F║F║ OU ACO,COM FLANGES CLASSE PN-10,INCL USIVE O FORNECIMENTO DOS MATERIAIS PARA JUNTAS(ARRUELAS DE B ORRACHA E PARAFUSOS COM PORCAS),CUSTO POR JUNTA,COM DIAMETRO DE 500MM </v>
          </cell>
          <cell r="C5589" t="str">
            <v>UN</v>
          </cell>
        </row>
        <row r="5590">
          <cell r="A5590" t="str">
            <v>06.011.0112-0</v>
          </cell>
          <cell r="B5590" t="str">
            <v xml:space="preserve">ASSENTAMENTO SEM FORNECIMENTO,DE TUBOS ATE 1,00M DE COMPRIME NTO OU CONEXOES DE F║F║ OU ACO,COM FLANGES CLASSE PN-10,INCL USIVE O FORNECIMENTO DOS MATERIAIS PARA JUNTAS(ARRUELAS DE B ORRACHA E PARAFUSOS COM PORCAS),CUSTO POR JUNTA,COM DIAMETRO DE 600MM </v>
          </cell>
          <cell r="C5590" t="str">
            <v>UN</v>
          </cell>
        </row>
        <row r="5591">
          <cell r="A5591" t="str">
            <v>06.011.0112-A</v>
          </cell>
          <cell r="B5591" t="str">
            <v xml:space="preserve">ASSENTAMENTO SEM FORNECIMENTO,DE TUBOS ATE 1,00M DE COMPRIME NTO OU CONEXOES DE F║F║ OU ACO,COM FLANGES CLASSE PN-10,INCL USIVE O FORNECIMENTO DOS MATERIAIS PARA JUNTAS(ARRUELAS DE B ORRACHA E PARAFUSOS COM PORCAS),CUSTO POR JUNTA,COM DIAMETRO DE 600MM </v>
          </cell>
          <cell r="C5591" t="str">
            <v>UN</v>
          </cell>
        </row>
        <row r="5592">
          <cell r="A5592" t="str">
            <v>06.011.0113-0</v>
          </cell>
          <cell r="B5592" t="str">
            <v xml:space="preserve">ASSENTAMENTO SEM FORNECIMENTO,DE TUBOS ATE 1,00M DE COMPRIME NTO OU CONEXOES DE F║F║ OU ACO,COM FLANGES CLASSE PN-10,INCL USIVE O FORNECIMENTO DOS MATERIAIS PARA JUNTAS(ARRUELAS DE B ORRACHA E PARAFUSOS COM PORCAS),CUSTO POR JUNTA,COM DIAMETRO DE 700MM </v>
          </cell>
          <cell r="C5592" t="str">
            <v>UN</v>
          </cell>
        </row>
        <row r="5593">
          <cell r="A5593" t="str">
            <v>06.011.0113-A</v>
          </cell>
          <cell r="B5593" t="str">
            <v xml:space="preserve">ASSENTAMENTO SEM FORNECIMENTO,DE TUBOS ATE 1,00M DE COMPRIME NTO OU CONEXOES DE F║F║ OU ACO,COM FLANGES CLASSE PN-10,INCL USIVE O FORNECIMENTO DOS MATERIAIS PARA JUNTAS(ARRUELAS DE B ORRACHA E PARAFUSOS COM PORCAS),CUSTO POR JUNTA,COM DIAMETRO DE 700MM </v>
          </cell>
          <cell r="C5593" t="str">
            <v>UN</v>
          </cell>
        </row>
        <row r="5594">
          <cell r="A5594" t="str">
            <v>06.011.0115-0</v>
          </cell>
          <cell r="B5594" t="str">
            <v xml:space="preserve">ASSENTAMENTO SEM FORNECIMENTO,DE TUBOS ATE 1,00M DE COMPRIME NTO OU CONEXOES DE F║F║ OU ACO,COM FLANGES CLASSE PN-10,INCL USIVE O FORNECIMENTO DOS MATERIAIS PARA JUNTAS(ARRUELAS DE B ORRACHA E PARAFUSOS COM PORCAS),CUSTO POR JUNTA,COM DIAMETRO DE 800MM </v>
          </cell>
          <cell r="C5594" t="str">
            <v>UN</v>
          </cell>
        </row>
        <row r="5595">
          <cell r="A5595" t="str">
            <v>06.011.0115-A</v>
          </cell>
          <cell r="B5595" t="str">
            <v xml:space="preserve">ASSENTAMENTO SEM FORNECIMENTO,DE TUBOS ATE 1,00M DE COMPRIME NTO OU CONEXOES DE F║F║ OU ACO,COM FLANGES CLASSE PN-10,INCL USIVE O FORNECIMENTO DOS MATERIAIS PARA JUNTAS(ARRUELAS DE B ORRACHA E PARAFUSOS COM PORCAS),CUSTO POR JUNTA,COM DIAMETRO DE 800MM </v>
          </cell>
          <cell r="C5595" t="str">
            <v>UN</v>
          </cell>
        </row>
        <row r="5596">
          <cell r="A5596" t="str">
            <v>06.011.0116-0</v>
          </cell>
          <cell r="B5596" t="str">
            <v xml:space="preserve">ASSENTAMENTO SEM FORNECIMENTO,DE TUBOS ATE 1,00M DE COMPRIME NTO OU CONEXOES DE F║F║ OU ACO,COM FLANGES CLASSE PN-10,INCL USIVE O FORNECIMENTO DOS MATERIAIS PARA JUNTAS(ARRUELAS DE B ORRACHA E PARAFUSOS COM PORCAS),CUSTO POR JUNTA,COM DIAMETRO DE 900MM </v>
          </cell>
          <cell r="C5596" t="str">
            <v>UN</v>
          </cell>
        </row>
        <row r="5597">
          <cell r="A5597" t="str">
            <v>06.011.0116-A</v>
          </cell>
          <cell r="B5597" t="str">
            <v xml:space="preserve">ASSENTAMENTO SEM FORNECIMENTO,DE TUBOS ATE 1,00M DE COMPRIME NTO OU CONEXOES DE F║F║ OU ACO,COM FLANGES CLASSE PN-10,INCL USIVE O FORNECIMENTO DOS MATERIAIS PARA JUNTAS(ARRUELAS DE B ORRACHA E PARAFUSOS COM PORCAS),CUSTO POR JUNTA,COM DIAMETRO DE 900MM </v>
          </cell>
          <cell r="C5597" t="str">
            <v>UN</v>
          </cell>
        </row>
        <row r="5598">
          <cell r="A5598" t="str">
            <v>06.011.0117-0</v>
          </cell>
          <cell r="B5598" t="str">
            <v xml:space="preserve">ASSENTAMENTO SEM FORNECIMENTO DE TUBOS ATE 1,00M DE COMPRIME NTO OU CONEXOES DE F║F║ OU ACO,COM FLANGES CLASSE PN-10,INCL USIVE O FORNECIMENTO DOS MATERIAIS PARA JUNTAS(ARRUELAS DE B ORRACHA E PARAFUSOS COM PORCAS),CUSTO POR JUNTA,COM DIAMETRO DE 1000MM </v>
          </cell>
          <cell r="C5598" t="str">
            <v>UN</v>
          </cell>
        </row>
        <row r="5599">
          <cell r="A5599" t="str">
            <v>06.011.0117-A</v>
          </cell>
          <cell r="B5599" t="str">
            <v xml:space="preserve">ASSENTAMENTO SEM FORNECIMENTO DE TUBOS ATE 1,00M DE COMPRIME NTO OU CONEXOES DE F║F║ OU ACO,COM FLANGES CLASSE PN-10,INCL USIVE O FORNECIMENTO DOS MATERIAIS PARA JUNTAS(ARRUELAS DE B ORRACHA E PARAFUSOS COM PORCAS),CUSTO POR JUNTA,COM DIAMETRO DE 1000MM </v>
          </cell>
          <cell r="C5599" t="str">
            <v>UN</v>
          </cell>
        </row>
        <row r="5600">
          <cell r="A5600" t="str">
            <v>06.011.0119-0</v>
          </cell>
          <cell r="B5600" t="str">
            <v xml:space="preserve">ASSENTAMENTO SEM FORNECIMENTO,DE TUBOS ATE 1,00M DE COMPRIME NTO OU CONEXOES DE F║F║ OU ACO,COM FLANGES CLASSE PN-10,INCL USIVE O FORNECIMENTO DOS MATERIAIS PARA JUNTAS(ARRUELAS DE B ORRACHA E PARAFUSOS COM PORCAS),CUSTO POR JUNTA,COM DIAMETRO DE 1200MM </v>
          </cell>
          <cell r="C5600" t="str">
            <v>UN</v>
          </cell>
        </row>
        <row r="5601">
          <cell r="A5601" t="str">
            <v>06.011.0119-A</v>
          </cell>
          <cell r="B5601" t="str">
            <v xml:space="preserve">ASSENTAMENTO SEM FORNECIMENTO,DE TUBOS ATE 1,00M DE COMPRIME NTO OU CONEXOES DE F║F║ OU ACO,COM FLANGES CLASSE PN-10,INCL USIVE O FORNECIMENTO DOS MATERIAIS PARA JUNTAS(ARRUELAS DE B ORRACHA E PARAFUSOS COM PORCAS),CUSTO POR JUNTA,COM DIAMETRO DE 1200MM </v>
          </cell>
          <cell r="C5601" t="str">
            <v>UN</v>
          </cell>
        </row>
        <row r="5602">
          <cell r="A5602" t="str">
            <v>06.011.0131-0</v>
          </cell>
          <cell r="B5602" t="str">
            <v xml:space="preserve">ASSENTAMENTO SEM FORNECIMENTO DE TUBOS ATE 1,00M DE COMPRIME NTO OU CONEXOES DE F║F║ OU ACO,COM FLANGES CLASSE PN-16,INCL USIVE O FORNECIMENTO DOS MATERIAIS PARA JUNTAS(ARRUELAS DE B ORRACHA E PARAFUSOS COM PORCAS),CUSTO POR JUNTA,COM DIAMETRO DE 50MM </v>
          </cell>
          <cell r="C5602" t="str">
            <v>UN</v>
          </cell>
        </row>
        <row r="5603">
          <cell r="A5603" t="str">
            <v>06.011.0131-A</v>
          </cell>
          <cell r="B5603" t="str">
            <v xml:space="preserve">ASSENTAMENTO SEM FORNECIMENTO DE TUBOS ATE 1,00M DE COMPRIME NTO OU CONEXOES DE F║F║ OU ACO,COM FLANGES CLASSE PN-16,INCL USIVE O FORNECIMENTO DOS MATERIAIS PARA JUNTAS(ARRUELAS DE B ORRACHA E PARAFUSOS COM PORCAS),CUSTO POR JUNTA,COM DIAMETRO DE 50MM </v>
          </cell>
          <cell r="C5603" t="str">
            <v>UN</v>
          </cell>
        </row>
        <row r="5604">
          <cell r="A5604" t="str">
            <v>06.011.0132-0</v>
          </cell>
          <cell r="B5604" t="str">
            <v xml:space="preserve">ASSENTAMENTO SEM FORNECIMENTO,DE TUBOS ATE 1,00M DE COMPRIME NTO OU CONEXOES DE F║F║ OU ACO,COM FLANGES,CLASSE PN-16,INCL USIVE O FORNECIMENTO DOS MATERIAIS PARA JUNTAS(ARRUELAS DE B ORRACHA E PARAFUSOS COM PORCAS),CUSTO POR JUNTA,COM DIAMETRO DE 75MM </v>
          </cell>
          <cell r="C5604" t="str">
            <v>UN</v>
          </cell>
        </row>
        <row r="5605">
          <cell r="A5605" t="str">
            <v>06.011.0132-A</v>
          </cell>
          <cell r="B5605" t="str">
            <v xml:space="preserve">ASSENTAMENTO SEM FORNECIMENTO,DE TUBOS ATE 1,00M DE COMPRIME NTO OU CONEXOES DE F║F║ OU ACO,COM FLANGES,CLASSE PN-16,INCL USIVE O FORNECIMENTO DOS MATERIAIS PARA JUNTAS(ARRUELAS DE B ORRACHA E PARAFUSOS COM PORCAS),CUSTO POR JUNTA,COM DIAMETRO DE 75MM </v>
          </cell>
          <cell r="C5605" t="str">
            <v>UN</v>
          </cell>
        </row>
        <row r="5606">
          <cell r="A5606" t="str">
            <v>06.011.0133-0</v>
          </cell>
          <cell r="B5606" t="str">
            <v xml:space="preserve">ASSENTAMENTO SEM FORNECIMENTO DE TUBOS ATE 1,00M DE COMPRIME NTO OU CONEXOES DE F║F║ OU ACO,COM FLANGES CLASSE PN-16,INCL USIVE O FORNECIMENTO DOS MATERIAIS PARA JUNTAS(ARRUELAS DE B ORRACHA E PARAFUSOS COM PORCAS),CUSTO POR JUNTA,COM DIAMETRO DE 100MM </v>
          </cell>
          <cell r="C5606" t="str">
            <v>UN</v>
          </cell>
        </row>
        <row r="5607">
          <cell r="A5607" t="str">
            <v>06.011.0133-A</v>
          </cell>
          <cell r="B5607" t="str">
            <v xml:space="preserve">ASSENTAMENTO SEM FORNECIMENTO DE TUBOS ATE 1,00M DE COMPRIME NTO OU CONEXOES DE F║F║ OU ACO,COM FLANGES CLASSE PN-16,INCL USIVE O FORNECIMENTO DOS MATERIAIS PARA JUNTAS(ARRUELAS DE B ORRACHA E PARAFUSOS COM PORCAS),CUSTO POR JUNTA,COM DIAMETRO DE 100MM </v>
          </cell>
          <cell r="C5607" t="str">
            <v>UN</v>
          </cell>
        </row>
        <row r="5608">
          <cell r="A5608" t="str">
            <v>06.011.0134-0</v>
          </cell>
          <cell r="B5608" t="str">
            <v xml:space="preserve">ASSENTAMENTO SEM FORNECIMENTO DE TUBOS ATE 1,00M DE COMPRIME NTO OU CONEXOES DE F║F║ OU ACO,COM FLANGES CLASSE PN-16,INCL USIVE O FORNECIMENTO DOS MATERIAIS PARA JUNTAS(ARRUELAS DE B ORRACHA E PARAFUSOS COM PORCAS),CUSTO POR JUNTA,COM DIAMETRO DE 150MM </v>
          </cell>
          <cell r="C5608" t="str">
            <v>UN</v>
          </cell>
        </row>
        <row r="5609">
          <cell r="A5609" t="str">
            <v>06.011.0134-A</v>
          </cell>
          <cell r="B5609" t="str">
            <v xml:space="preserve">ASSENTAMENTO SEM FORNECIMENTO DE TUBOS ATE 1,00M DE COMPRIME NTO OU CONEXOES DE F║F║ OU ACO,COM FLANGES CLASSE PN-16,INCL USIVE O FORNECIMENTO DOS MATERIAIS PARA JUNTAS(ARRUELAS DE B ORRACHA E PARAFUSOS COM PORCAS),CUSTO POR JUNTA,COM DIAMETRO DE 150MM </v>
          </cell>
          <cell r="C5609" t="str">
            <v>UN</v>
          </cell>
        </row>
        <row r="5610">
          <cell r="A5610" t="str">
            <v>06.011.0135-0</v>
          </cell>
          <cell r="B5610" t="str">
            <v xml:space="preserve">ASSENTAMENTO SEM FORNECIMENTO DE TUBOS ATE 1,00M DE COMPRIME NTO OU CONEXOES DE F║F║ OU ACO,COM FLANGES CLASSE PN-16,INCL USIVE O FORNECIMENTO DOS MATERIAIS PARA JUNTAS(ARRUELAS DE B ORRACHA E PARAFUSOS COM PORCAS),CUSTO POR JUNTA,COM DIAMETRO DE 200MM </v>
          </cell>
          <cell r="C5610" t="str">
            <v>UN</v>
          </cell>
        </row>
        <row r="5611">
          <cell r="A5611" t="str">
            <v>06.011.0135-A</v>
          </cell>
          <cell r="B5611" t="str">
            <v xml:space="preserve">ASSENTAMENTO SEM FORNECIMENTO DE TUBOS ATE 1,00M DE COMPRIME NTO OU CONEXOES DE F║F║ OU ACO,COM FLANGES CLASSE PN-16,INCL USIVE O FORNECIMENTO DOS MATERIAIS PARA JUNTAS(ARRUELAS DE B ORRACHA E PARAFUSOS COM PORCAS),CUSTO POR JUNTA,COM DIAMETRO DE 200MM </v>
          </cell>
          <cell r="C5611" t="str">
            <v>UN</v>
          </cell>
        </row>
        <row r="5612">
          <cell r="A5612" t="str">
            <v>06.011.0136-0</v>
          </cell>
          <cell r="B5612" t="str">
            <v xml:space="preserve">ASSENTAMENTO SEM FORNECIMENTO DE TUBOS ATE 1,00M DE COMPRIME NTO OU CONEXOES DE F║F║ OU ACO,COM FLANGES CLASSE PN-16,INCL USIVE O FORNECIMENTO DOS MATERIAIS PARA JUNTAS(ARRUELAS DE B ORRACHA E PARAFUSOS COM PORCAS),CUSTO POR JUNTA,COM DIAMETRO DE 250MM </v>
          </cell>
          <cell r="C5612" t="str">
            <v>UN</v>
          </cell>
        </row>
        <row r="5613">
          <cell r="A5613" t="str">
            <v>06.011.0136-A</v>
          </cell>
          <cell r="B5613" t="str">
            <v xml:space="preserve">ASSENTAMENTO SEM FORNECIMENTO DE TUBOS ATE 1,00M DE COMPRIME NTO OU CONEXOES DE F║F║ OU ACO,COM FLANGES CLASSE PN-16,INCL USIVE O FORNECIMENTO DOS MATERIAIS PARA JUNTAS(ARRUELAS DE B ORRACHA E PARAFUSOS COM PORCAS),CUSTO POR JUNTA,COM DIAMETRO DE 250MM </v>
          </cell>
          <cell r="C5613" t="str">
            <v>UN</v>
          </cell>
        </row>
        <row r="5614">
          <cell r="A5614" t="str">
            <v>06.011.0137-0</v>
          </cell>
          <cell r="B5614" t="str">
            <v xml:space="preserve">ASSENTAMENTO SEM FORNECIMENTO,DE TUBOS ATE 1,00M DE COMPRIME NTO OU CONEXOES DE F║F║ OU ACO,COM FLANGES CLASSE PN-16,INCL USIVE O FORNECIMENTO DOS MATERIAIS PARA JUNTAS(ARRUELAS DE B ORRACHA E PARAFUSOS COM PORCAS),CUSTO POR JUNTA,COM DIAMETRO DE 300MM </v>
          </cell>
          <cell r="C5614" t="str">
            <v>UN</v>
          </cell>
        </row>
        <row r="5615">
          <cell r="A5615" t="str">
            <v>06.011.0137-A</v>
          </cell>
          <cell r="B5615" t="str">
            <v xml:space="preserve">ASSENTAMENTO SEM FORNECIMENTO,DE TUBOS ATE 1,00M DE COMPRIME NTO OU CONEXOES DE F║F║ OU ACO,COM FLANGES CLASSE PN-16,INCL USIVE O FORNECIMENTO DOS MATERIAIS PARA JUNTAS(ARRUELAS DE B ORRACHA E PARAFUSOS COM PORCAS),CUSTO POR JUNTA,COM DIAMETRO DE 300MM </v>
          </cell>
          <cell r="C5615" t="str">
            <v>UN</v>
          </cell>
        </row>
        <row r="5616">
          <cell r="A5616" t="str">
            <v>06.011.0139-0</v>
          </cell>
          <cell r="B5616" t="str">
            <v xml:space="preserve">ASSENTAMENTO SEM FORNECIMENTO DE TUBOS ATE 1,00M DE COMPRIME NTO OU CONEXOES DE F║F║ OU ACO,COM FLANGES CLASSE PN-16,INCL USIVE O FORNECIMENTO DOS MATERIAIS PARA JUNTAS(ARRUELAS DE B ORRACHA E PARAFUSOS COM PORCAS),CUSTO POR JUNTA,COM DIAMETRO DE 400MM </v>
          </cell>
          <cell r="C5616" t="str">
            <v>UN</v>
          </cell>
        </row>
        <row r="5617">
          <cell r="A5617" t="str">
            <v>06.011.0139-A</v>
          </cell>
          <cell r="B5617" t="str">
            <v xml:space="preserve">ASSENTAMENTO SEM FORNECIMENTO DE TUBOS ATE 1,00M DE COMPRIME NTO OU CONEXOES DE F║F║ OU ACO,COM FLANGES CLASSE PN-16,INCL USIVE O FORNECIMENTO DOS MATERIAIS PARA JUNTAS(ARRUELAS DE B ORRACHA E PARAFUSOS COM PORCAS),CUSTO POR JUNTA,COM DIAMETRO DE 400MM </v>
          </cell>
          <cell r="C5617" t="str">
            <v>UN</v>
          </cell>
        </row>
        <row r="5618">
          <cell r="A5618" t="str">
            <v>06.011.0140-0</v>
          </cell>
          <cell r="B5618" t="str">
            <v xml:space="preserve">ASSENTAMENTO SEM FORNECIMENTO DE TUBOS ATE 1,00M DE COMPRIME NTO OU CONEXOES DE FERRO FUNDIDO OU ACO,COM FLANGES CLASSE P N-16,INCLUSIVE O FORNECIMENTO DOS MATERIAS PARA JUNTAS(ARRUE LAS DE BORRACHA E PARAFUSOS COM PORCAS),CUSTO POR JUNTA,COM DIAMETRO DE 450MM </v>
          </cell>
          <cell r="C5618" t="str">
            <v>UN</v>
          </cell>
        </row>
        <row r="5619">
          <cell r="A5619" t="str">
            <v>06.011.0140-A</v>
          </cell>
          <cell r="B5619" t="str">
            <v xml:space="preserve">ASSENTAMENTO SEM FORNECIMENTO DE TUBOS ATE 1,00M DE COMPRIME NTO OU CONEXOES DE FERRO FUNDIDO OU ACO,COM FLANGES CLASSE P N-16,INCLUSIVE O FORNECIMENTO DOS MATERIAS PARA JUNTAS(ARRUE LAS DE BORRACHA E PARAFUSOS COM PORCAS),CUSTO POR JUNTA,COM DIAMETRO DE 450MM </v>
          </cell>
          <cell r="C5619" t="str">
            <v>UN</v>
          </cell>
        </row>
        <row r="5620">
          <cell r="A5620" t="str">
            <v>06.011.0141-0</v>
          </cell>
          <cell r="B5620" t="str">
            <v xml:space="preserve">ASSENTAMENTO SEM FORNECIMENTO DE TUBOS ATE 1,00M DE COMPRIME NTO OU CONEXOES DE F║F║ OU ACO,COM FLANGES CLASSE PN-16,INCL USIVE O FORNECIMENTO DOS MATERIAIS PARA JUNTAS(ARRUELAS DE B ORRACHA E PARAFUSOS COM PORCAS),CUSTO POR JUNTA,COM DIAMETRO DE 500MM </v>
          </cell>
          <cell r="C5620" t="str">
            <v>UN</v>
          </cell>
        </row>
        <row r="5621">
          <cell r="A5621" t="str">
            <v>06.011.0141-A</v>
          </cell>
          <cell r="B5621" t="str">
            <v xml:space="preserve">ASSENTAMENTO SEM FORNECIMENTO DE TUBOS ATE 1,00M DE COMPRIME NTO OU CONEXOES DE F║F║ OU ACO,COM FLANGES CLASSE PN-16,INCL USIVE O FORNECIMENTO DOS MATERIAIS PARA JUNTAS(ARRUELAS DE B ORRACHA E PARAFUSOS COM PORCAS),CUSTO POR JUNTA,COM DIAMETRO DE 500MM </v>
          </cell>
          <cell r="C5621" t="str">
            <v>UN</v>
          </cell>
        </row>
        <row r="5622">
          <cell r="A5622" t="str">
            <v>06.011.0142-0</v>
          </cell>
          <cell r="B5622" t="str">
            <v xml:space="preserve">ASSENTAMENTO SEM FORNECIMENTO DE TUBOS ATE 1,00M DE COMPRIME NTO OU CONEXOES DE F║F║ OU ACO,COM FLANGES CLASSE PN-16,INCL USIVE O FORNECIMENTO DOS MATERIAIS PARA JUNTAS(ARRUELAS DE B ORRACHA E PARAFUSOS COM PORCAS),CUSTO POR JUNTA,COM DIAMETRO DE 600MM </v>
          </cell>
          <cell r="C5622" t="str">
            <v>UN</v>
          </cell>
        </row>
        <row r="5623">
          <cell r="A5623" t="str">
            <v>06.011.0142-A</v>
          </cell>
          <cell r="B5623" t="str">
            <v xml:space="preserve">ASSENTAMENTO SEM FORNECIMENTO DE TUBOS ATE 1,00M DE COMPRIME NTO OU CONEXOES DE F║F║ OU ACO,COM FLANGES CLASSE PN-16,INCL USIVE O FORNECIMENTO DOS MATERIAIS PARA JUNTAS(ARRUELAS DE B ORRACHA E PARAFUSOS COM PORCAS),CUSTO POR JUNTA,COM DIAMETRO DE 600MM </v>
          </cell>
          <cell r="C5623" t="str">
            <v>UN</v>
          </cell>
        </row>
        <row r="5624">
          <cell r="A5624" t="str">
            <v>06.011.0143-0</v>
          </cell>
          <cell r="B5624" t="str">
            <v xml:space="preserve">ASSENTAMENTO SEM FORNECIMENTO DE TUBOS ATE 1,00M DE COMPRIME NTO OU CONEXOES DE F║F║ OU ACO,COM FLANGES CLASSE PN-16,INCL USIVE O FORNECIMENTO DOS MATERIAIS PARA JUNTAS(ARRUELAS DE B ORRACHA PARAFUSOS COM PORCAS), CUSTO POR JUNTA,COM DIAMETRO DE 700MM </v>
          </cell>
          <cell r="C5624" t="str">
            <v>UN</v>
          </cell>
        </row>
        <row r="5625">
          <cell r="A5625" t="str">
            <v>06.011.0143-A</v>
          </cell>
          <cell r="B5625" t="str">
            <v xml:space="preserve">ASSENTAMENTO SEM FORNECIMENTO DE TUBOS ATE 1,00M DE COMPRIME NTO OU CONEXOES DE F║F║ OU ACO,COM FLANGES CLASSE PN-16,INCL USIVE O FORNECIMENTO DOS MATERIAIS PARA JUNTAS(ARRUELAS DE B ORRACHA PARAFUSOS COM PORCAS), CUSTO POR JUNTA,COM DIAMETRO DE 700MM </v>
          </cell>
          <cell r="C5625" t="str">
            <v>UN</v>
          </cell>
        </row>
        <row r="5626">
          <cell r="A5626" t="str">
            <v>06.011.0145-0</v>
          </cell>
          <cell r="B5626" t="str">
            <v xml:space="preserve">ASSENTAMENTO SEM FORNECIMENTO DE TUBOS ATE 1,00M DE COMPRIME NTO OU CONEXOES DE F║F║ OU ACO,COM FLANGES CLASSE PN-16,INCL USIVE O FORNECIMENTO DOS MATERIAIS PARA JUNTAS(ARRUELAS DE B ORRACHA E PARAFUSOS COM PORCAS),CUSTO POR JUNTA,COM DIAMETRO DE 800MM </v>
          </cell>
          <cell r="C5626" t="str">
            <v>UN</v>
          </cell>
        </row>
        <row r="5627">
          <cell r="A5627" t="str">
            <v>06.011.0145-A</v>
          </cell>
          <cell r="B5627" t="str">
            <v xml:space="preserve">ASSENTAMENTO SEM FORNECIMENTO DE TUBOS ATE 1,00M DE COMPRIME NTO OU CONEXOES DE F║F║ OU ACO,COM FLANGES CLASSE PN-16,INCL USIVE O FORNECIMENTO DOS MATERIAIS PARA JUNTAS(ARRUELAS DE B ORRACHA E PARAFUSOS COM PORCAS),CUSTO POR JUNTA,COM DIAMETRO DE 800MM </v>
          </cell>
          <cell r="C5627" t="str">
            <v>UN</v>
          </cell>
        </row>
        <row r="5628">
          <cell r="A5628" t="str">
            <v>06.011.0146-0</v>
          </cell>
          <cell r="B5628" t="str">
            <v xml:space="preserve">ASSENTAMENTO SEM FORNECIMENTO DE TUBOS ATE 1,00M DE COMPRIME NTO OU CONEXOES DE F║F║ OU ACO,COM FLANGES CLASSE PN-16,INCL USIVE O FORNECIMENTO DOS MATERIAIS PARA JUNTAS(ARRUELAS DE B ORRACHA E PARAFUSOS COM PORCAS),CUSTO POR JUNTA,COM DIAMETRO DE 900MM </v>
          </cell>
          <cell r="C5628" t="str">
            <v>UN</v>
          </cell>
        </row>
        <row r="5629">
          <cell r="A5629" t="str">
            <v>06.011.0146-A</v>
          </cell>
          <cell r="B5629" t="str">
            <v xml:space="preserve">ASSENTAMENTO SEM FORNECIMENTO DE TUBOS ATE 1,00M DE COMPRIME NTO OU CONEXOES DE F║F║ OU ACO,COM FLANGES CLASSE PN-16,INCL USIVE O FORNECIMENTO DOS MATERIAIS PARA JUNTAS(ARRUELAS DE B ORRACHA E PARAFUSOS COM PORCAS),CUSTO POR JUNTA,COM DIAMETRO DE 900MM </v>
          </cell>
          <cell r="C5629" t="str">
            <v>UN</v>
          </cell>
        </row>
        <row r="5630">
          <cell r="A5630" t="str">
            <v>06.011.0147-0</v>
          </cell>
          <cell r="B5630" t="str">
            <v xml:space="preserve">ASSENTAMENTO SEM FORNECIMENTO DE TUBOS ATE 1,00M DE COMPRIME NTO OU CONEXOES DE F║F║ OU ACO,COM FLANGES CLASSE PN-16,INCL USIVE O FORNECIMENTO DOS MATERIAIS PARA JUNTAS(ARRUELAS DE B ORRACHA E PARAFUSOS COM PORCAS),CUSTO POR JUNTA,COM DIAMETRO DE 1000MM </v>
          </cell>
          <cell r="C5630" t="str">
            <v>UN</v>
          </cell>
        </row>
        <row r="5631">
          <cell r="A5631" t="str">
            <v>06.011.0147-A</v>
          </cell>
          <cell r="B5631" t="str">
            <v xml:space="preserve">ASSENTAMENTO SEM FORNECIMENTO DE TUBOS ATE 1,00M DE COMPRIME NTO OU CONEXOES DE F║F║ OU ACO,COM FLANGES CLASSE PN-16,INCL USIVE O FORNECIMENTO DOS MATERIAIS PARA JUNTAS(ARRUELAS DE B ORRACHA E PARAFUSOS COM PORCAS),CUSTO POR JUNTA,COM DIAMETRO DE 1000MM </v>
          </cell>
          <cell r="C5631" t="str">
            <v>UN</v>
          </cell>
        </row>
        <row r="5632">
          <cell r="A5632" t="str">
            <v>06.011.0149-0</v>
          </cell>
          <cell r="B5632" t="str">
            <v xml:space="preserve">ASSENTAMENTO SEM FORNECIMENTO DE TUBOS ATE 1,00M DE COMPRIME NTO OU CONEXOES DE F║F║ OU ACO,COM FLANGES CLASSE PN-16,INCL USIVE O FORNECIMENTO DOS MATERIAIS PARA JUNTAS(ARRUELAS DE B ORRACHA E PARAFUSOS COM PORCAS),CUSTO POR JUNTA,COM DIAMETRO DE 1200MM </v>
          </cell>
          <cell r="C5632" t="str">
            <v>UN</v>
          </cell>
        </row>
        <row r="5633">
          <cell r="A5633" t="str">
            <v>06.011.0149-A</v>
          </cell>
          <cell r="B5633" t="str">
            <v xml:space="preserve">ASSENTAMENTO SEM FORNECIMENTO DE TUBOS ATE 1,00M DE COMPRIME NTO OU CONEXOES DE F║F║ OU ACO,COM FLANGES CLASSE PN-16,INCL USIVE O FORNECIMENTO DOS MATERIAIS PARA JUNTAS(ARRUELAS DE B ORRACHA E PARAFUSOS COM PORCAS),CUSTO POR JUNTA,COM DIAMETRO DE 1200MM </v>
          </cell>
          <cell r="C5633" t="str">
            <v>UN</v>
          </cell>
        </row>
        <row r="5634">
          <cell r="A5634" t="str">
            <v>06.011.0191-0</v>
          </cell>
          <cell r="B5634" t="str">
            <v xml:space="preserve">CUSTO ADICIONAL AOS ITENS(06.011.0101 ATE 06.011.0119,06.011 .0131 ATE 06.011.0149,06.011.0411 ATE 06.011.0427),POR METRO DE TUBO EXCEDENTE DE 1,00M DE COMPRIMENTO,COM DIAMETRO DE 5 0MM  </v>
          </cell>
          <cell r="C5634" t="str">
            <v>M</v>
          </cell>
        </row>
        <row r="5635">
          <cell r="A5635" t="str">
            <v>06.011.0191-A</v>
          </cell>
          <cell r="B5635" t="str">
            <v xml:space="preserve">CUSTO ADICIONAL AOS ITENS(06.011.0101 ATE 06.011.0119,06.011 .0131 ATE 06.011.0149,06.011.0411 ATE 06.011.0427),POR METRO DE TUBO EXCEDENTE DE 1,00M DE COMPRIMENTO,COM DIAMETRO DE 5 0MM  </v>
          </cell>
          <cell r="C5635" t="str">
            <v>M</v>
          </cell>
        </row>
        <row r="5636">
          <cell r="A5636" t="str">
            <v>06.011.0192-0</v>
          </cell>
          <cell r="B5636" t="str">
            <v xml:space="preserve">CUSTO ADICIONAL AOS ITENS(06.011.0101 ATE 06.011.0119,06.011 .0131 ATE 06.011.0149,06.011.0411 ATE 06.011.0427),POR METRO DE TUBO EXCEDENTE DE 1,00M DE COMPRIMENTO,COM DIAMETRO DE 7 5MM  </v>
          </cell>
          <cell r="C5636" t="str">
            <v>M</v>
          </cell>
        </row>
        <row r="5637">
          <cell r="A5637" t="str">
            <v>06.011.0192-A</v>
          </cell>
          <cell r="B5637" t="str">
            <v xml:space="preserve">CUSTO ADICIONAL AOS ITENS(06.011.0101 ATE 06.011.0119,06.011 .0131 ATE 06.011.0149,06.011.0411 ATE 06.011.0427),POR METRO DE TUBO EXCEDENTE DE 1,00M DE COMPRIMENTO,COM DIAMETRO DE 7 5MM  </v>
          </cell>
          <cell r="C5637" t="str">
            <v>M</v>
          </cell>
        </row>
        <row r="5638">
          <cell r="A5638" t="str">
            <v>06.011.0193-0</v>
          </cell>
          <cell r="B5638" t="str">
            <v xml:space="preserve">CUSTO ADICIONAL AOS ITENS(06.011.0101 ATE 06.011.0119,06.011 .0131 ATE 06.011.0149,06.011.0411 ATE 06.011.0427),POR METRO DE TUBO EXCEDENTE DE 1,00M DE COMPRIMENTO,COM DIAMETRO DE 1 00MM  </v>
          </cell>
          <cell r="C5638" t="str">
            <v>M</v>
          </cell>
        </row>
        <row r="5639">
          <cell r="A5639" t="str">
            <v>06.011.0193-A</v>
          </cell>
          <cell r="B5639" t="str">
            <v xml:space="preserve">CUSTO ADICIONAL AOS ITENS(06.011.0101 ATE 06.011.0119,06.011 .0131 ATE 06.011.0149,06.011.0411 ATE 06.011.0427),POR METRO DE TUBO EXCEDENTE DE 1,00M DE COMPRIMENTO,COM DIAMETRO DE 1 00MM  </v>
          </cell>
          <cell r="C5639" t="str">
            <v>M</v>
          </cell>
        </row>
        <row r="5640">
          <cell r="A5640" t="str">
            <v>06.011.0194-0</v>
          </cell>
          <cell r="B5640" t="str">
            <v xml:space="preserve">CUSTO ADICIONAL AOS ITENS(06.011.0101 ATE 06.011.0119,06.011 .0131 ATE 06.011.0149,06.011.0411 ATE 06.011.0427),POR METRO DE TUBO EXCEDENTE DE 1,00M DE COMPRIMENTO,COM DIAMETRO DE 1 50MM  </v>
          </cell>
          <cell r="C5640" t="str">
            <v>M</v>
          </cell>
        </row>
        <row r="5641">
          <cell r="A5641" t="str">
            <v>06.011.0194-A</v>
          </cell>
          <cell r="B5641" t="str">
            <v xml:space="preserve">CUSTO ADICIONAL AOS ITENS(06.011.0101 ATE 06.011.0119,06.011 .0131 ATE 06.011.0149,06.011.0411 ATE 06.011.0427),POR METRO DE TUBO EXCEDENTE DE 1,00M DE COMPRIMENTO,COM DIAMETRO DE 1 50MM  </v>
          </cell>
          <cell r="C5641" t="str">
            <v>M</v>
          </cell>
        </row>
        <row r="5642">
          <cell r="A5642" t="str">
            <v>06.011.0195-0</v>
          </cell>
          <cell r="B5642" t="str">
            <v xml:space="preserve">CUSTO ADICIONAL AOS ITENS(06.011.0101 ATE 06.011.0119,06.011 .0131 ATE 06.011.0149,06.011.0411 ATE 06.011.0427),POR METRO DE TUBO EXCEDENTE DE 1,00M DE COMPRIMENTO,COM DIAMETRO DE 2 00MM  </v>
          </cell>
          <cell r="C5642" t="str">
            <v>M</v>
          </cell>
        </row>
        <row r="5643">
          <cell r="A5643" t="str">
            <v>06.011.0195-A</v>
          </cell>
          <cell r="B5643" t="str">
            <v xml:space="preserve">CUSTO ADICIONAL AOS ITENS(06.011.0101 ATE 06.011.0119,06.011 .0131 ATE 06.011.0149,06.011.0411 ATE 06.011.0427),POR METRO DE TUBO EXCEDENTE DE 1,00M DE COMPRIMENTO,COM DIAMETRO DE 2 00MM  </v>
          </cell>
          <cell r="C5643" t="str">
            <v>M</v>
          </cell>
        </row>
        <row r="5644">
          <cell r="A5644" t="str">
            <v>06.011.0196-0</v>
          </cell>
          <cell r="B5644" t="str">
            <v xml:space="preserve">CUSTO ADICIONAL AOS ITENS 06.011.0101 ATE 06.011.0119,06.011 .0131 ATE 06.011.0149,06.011.0411 ATE 06.011.0427),POR METRO DE TUBO EXCEDENTE DE 1,00M DE COMPRIMENTO,COM DIAMETRO DE 2 50MM  </v>
          </cell>
          <cell r="C5644" t="str">
            <v>M</v>
          </cell>
        </row>
        <row r="5645">
          <cell r="A5645" t="str">
            <v>06.011.0196-A</v>
          </cell>
          <cell r="B5645" t="str">
            <v xml:space="preserve">CUSTO ADICIONAL AOS ITENS 06.011.0101 ATE 06.011.0119,06.011 .0131 ATE 06.011.0149,06.011.0411 ATE 06.011.0427),POR METRO DE TUBO EXCEDENTE DE 1,00M DE COMPRIMENTO,COM DIAMETRO DE 2 50MM  </v>
          </cell>
          <cell r="C5645" t="str">
            <v>M</v>
          </cell>
        </row>
        <row r="5646">
          <cell r="A5646" t="str">
            <v>06.011.0197-0</v>
          </cell>
          <cell r="B5646" t="str">
            <v xml:space="preserve">CUSTO ADICIONAL AOS ITENS(06.011.0101 ATE 06.011.0119,06.011 .0131 ATE 06.011.0149,06.011.0411 ATE 06.011.0427),POR METRO DE TUBO EXCEDENTE DE 1,00M DE COMPRIMENTO,COM DIAMETRO DE 3 00MM  </v>
          </cell>
          <cell r="C5646" t="str">
            <v>M</v>
          </cell>
        </row>
        <row r="5647">
          <cell r="A5647" t="str">
            <v>06.011.0197-A</v>
          </cell>
          <cell r="B5647" t="str">
            <v xml:space="preserve">CUSTO ADICIONAL AOS ITENS(06.011.0101 ATE 06.011.0119,06.011 .0131 ATE 06.011.0149,06.011.0411 ATE 06.011.0427),POR METRO DE TUBO EXCEDENTE DE 1,00M DE COMPRIMENTO,COM DIAMETRO DE 3 00MM  </v>
          </cell>
          <cell r="C5647" t="str">
            <v>M</v>
          </cell>
        </row>
        <row r="5648">
          <cell r="A5648" t="str">
            <v>06.011.0198-0</v>
          </cell>
          <cell r="B5648" t="str">
            <v xml:space="preserve">CUSTO ADICIONAL AOS ITENS(06.011.0101 ATE 06.011.0119,06.011 .0131 ATE 06.011.0149,06.011.0411 ATE 06.011.0427),POR METRO DE TUBO EXCEDENTE DE 1,00M DE COMPRIMENTO,COM DIAMETRO DE 3 50MM  </v>
          </cell>
          <cell r="C5648" t="str">
            <v>M</v>
          </cell>
        </row>
        <row r="5649">
          <cell r="A5649" t="str">
            <v>06.011.0198-A</v>
          </cell>
          <cell r="B5649" t="str">
            <v xml:space="preserve">CUSTO ADICIONAL AOS ITENS(06.011.0101 ATE 06.011.0119,06.011 .0131 ATE 06.011.0149,06.011.0411 ATE 06.011.0427),POR METRO DE TUBO EXCEDENTE DE 1,00M DE COMPRIMENTO,COM DIAMETRO DE 3 50MM  </v>
          </cell>
          <cell r="C5649" t="str">
            <v>M</v>
          </cell>
        </row>
        <row r="5650">
          <cell r="A5650" t="str">
            <v>06.011.0199-0</v>
          </cell>
          <cell r="B5650" t="str">
            <v xml:space="preserve">CUSTO ADICIONAL AOS ITENS(06.011.0101 ATE 06.011.0119,06.011 .0131 ATE 06.011.0149,06.011.0411 ATE 06.011.0427),POR METRO DE TUBO EXCEDENTE DE 1,00M DE COMPRIMENTO,COM DIAMETRO DE 4 00MM  </v>
          </cell>
          <cell r="C5650" t="str">
            <v>M</v>
          </cell>
        </row>
        <row r="5651">
          <cell r="A5651" t="str">
            <v>06.011.0199-A</v>
          </cell>
          <cell r="B5651" t="str">
            <v xml:space="preserve">CUSTO ADICIONAL AOS ITENS(06.011.0101 ATE 06.011.0119,06.011 .0131 ATE 06.011.0149,06.011.0411 ATE 06.011.0427),POR METRO DE TUBO EXCEDENTE DE 1,00M DE COMPRIMENTO,COM DIAMETRO DE 4 00MM  </v>
          </cell>
          <cell r="C5651" t="str">
            <v>M</v>
          </cell>
        </row>
        <row r="5652">
          <cell r="A5652" t="str">
            <v>06.011.0200-0</v>
          </cell>
          <cell r="B5652" t="str">
            <v xml:space="preserve">CUSTO ADICIONAL AOS ITENS(06.011.0101 ATE 06.011.0119,06.011 .0131 ATE 06.011.0149,06.011.0411 ATE 06.011.0427),POR METRO DE TUBO EXCEDENTE DE 1,00M DE COMPRIMENTO,COM DIAMETRO DE 4 50MM  </v>
          </cell>
          <cell r="C5652" t="str">
            <v>M</v>
          </cell>
        </row>
        <row r="5653">
          <cell r="A5653" t="str">
            <v>06.011.0200-A</v>
          </cell>
          <cell r="B5653" t="str">
            <v xml:space="preserve">CUSTO ADICIONAL AOS ITENS(06.011.0101 ATE 06.011.0119,06.011 .0131 ATE 06.011.0149,06.011.0411 ATE 06.011.0427),POR METRO DE TUBO EXCEDENTE DE 1,00M DE COMPRIMENTO,COM DIAMETRO DE 4 50MM  </v>
          </cell>
          <cell r="C5653" t="str">
            <v>M</v>
          </cell>
        </row>
        <row r="5654">
          <cell r="A5654" t="str">
            <v>06.011.0201-0</v>
          </cell>
          <cell r="B5654" t="str">
            <v xml:space="preserve">CUSTO ADICIONAL AOS ITENS(06.011.0101 ATE 06.011.0119,06.011 .0131 ATE 06.011.0149,06.011.0411 ATE 06.011.0427),POR METRO DE TUBO EXCEDENTE DE 1,00M DE COMPRIMENTO,COM DIAMETRO DE 5 00MM  </v>
          </cell>
          <cell r="C5654" t="str">
            <v>M</v>
          </cell>
        </row>
        <row r="5655">
          <cell r="A5655" t="str">
            <v>06.011.0201-A</v>
          </cell>
          <cell r="B5655" t="str">
            <v xml:space="preserve">CUSTO ADICIONAL AOS ITENS(06.011.0101 ATE 06.011.0119,06.011 .0131 ATE 06.011.0149,06.011.0411 ATE 06.011.0427),POR METRO DE TUBO EXCEDENTE DE 1,00M DE COMPRIMENTO,COM DIAMETRO DE 5 00MM  </v>
          </cell>
          <cell r="C5655" t="str">
            <v>M</v>
          </cell>
        </row>
        <row r="5656">
          <cell r="A5656" t="str">
            <v>06.011.0202-0</v>
          </cell>
          <cell r="B5656" t="str">
            <v xml:space="preserve">CUSTO ADICIONAL AOS ITENS(06.011.0101 ATE 06.011.0119,06.011 .0131 ATE 06.011.0149,06.011.0411 ATE 06.011.0427),POR METRO DE TUBO EXCEDENTE DE 1,00M DE COMPRIMENTO,COM DIAMETRO DE 6 00MM  </v>
          </cell>
          <cell r="C5656" t="str">
            <v>M</v>
          </cell>
        </row>
        <row r="5657">
          <cell r="A5657" t="str">
            <v>06.011.0202-A</v>
          </cell>
          <cell r="B5657" t="str">
            <v xml:space="preserve">CUSTO ADICIONAL AOS ITENS(06.011.0101 ATE 06.011.0119,06.011 .0131 ATE 06.011.0149,06.011.0411 ATE 06.011.0427),POR METRO DE TUBO EXCEDENTE DE 1,00M DE COMPRIMENTO,COM DIAMETRO DE 6 00MM  </v>
          </cell>
          <cell r="C5657" t="str">
            <v>M</v>
          </cell>
        </row>
        <row r="5658">
          <cell r="A5658" t="str">
            <v>06.011.0203-0</v>
          </cell>
          <cell r="B5658" t="str">
            <v xml:space="preserve">CUSTO ADICIONAL AOS ITENS(06.011.0101 ATE 06.011.0119,06.011 .0131 ATE 06.011.0149,06.011.0411 ATE 06.011.0427),POR METRO DE TUBO EXCEDENTE DE 1,00M DE COMPRIMENTO,COM DIAMETRO DE 7 00MM  </v>
          </cell>
          <cell r="C5658" t="str">
            <v>M</v>
          </cell>
        </row>
        <row r="5659">
          <cell r="A5659" t="str">
            <v>06.011.0203-A</v>
          </cell>
          <cell r="B5659" t="str">
            <v xml:space="preserve">CUSTO ADICIONAL AOS ITENS(06.011.0101 ATE 06.011.0119,06.011 .0131 ATE 06.011.0149,06.011.0411 ATE 06.011.0427),POR METRO DE TUBO EXCEDENTE DE 1,00M DE COMPRIMENTO,COM DIAMETRO DE 7 00MM  </v>
          </cell>
          <cell r="C5659" t="str">
            <v>M</v>
          </cell>
        </row>
        <row r="5660">
          <cell r="A5660" t="str">
            <v>06.011.0205-0</v>
          </cell>
          <cell r="B5660" t="str">
            <v xml:space="preserve">CUSTO ADICIONAL AOS ITENS(06.011.0101 ATE 06.011.0119,06.011 .0131 ATE 06.011.0149,06.011.0411 ATE 06.011.0427),POR METRO DE TUBO EXCEDENTE DE 1,00M DE COMPRIMENTO,COM DIAMETRO DE 8 00MM  </v>
          </cell>
          <cell r="C5660" t="str">
            <v>M</v>
          </cell>
        </row>
        <row r="5661">
          <cell r="A5661" t="str">
            <v>06.011.0205-A</v>
          </cell>
          <cell r="B5661" t="str">
            <v xml:space="preserve">CUSTO ADICIONAL AOS ITENS(06.011.0101 ATE 06.011.0119,06.011 .0131 ATE 06.011.0149,06.011.0411 ATE 06.011.0427),POR METRO DE TUBO EXCEDENTE DE 1,00M DE COMPRIMENTO,COM DIAMETRO DE 8 00MM  </v>
          </cell>
          <cell r="C5661" t="str">
            <v>M</v>
          </cell>
        </row>
        <row r="5662">
          <cell r="A5662" t="str">
            <v>06.011.0206-0</v>
          </cell>
          <cell r="B5662" t="str">
            <v xml:space="preserve">CUSTO ADICIONAL AOS ITENS(06.011.0101 ATE 06.011.0119,06.011 .0131 ATE 06.011.0149,06.011.0411 ATE 06.011.0427),POR METRO DE TUBO EXCEDENTE DE 1,00M DE COMPRIMENTO,COM DIAMETRO DE 9 00MM  </v>
          </cell>
          <cell r="C5662" t="str">
            <v>M</v>
          </cell>
        </row>
        <row r="5663">
          <cell r="A5663" t="str">
            <v>06.011.0206-A</v>
          </cell>
          <cell r="B5663" t="str">
            <v xml:space="preserve">CUSTO ADICIONAL AOS ITENS(06.011.0101 ATE 06.011.0119,06.011 .0131 ATE 06.011.0149,06.011.0411 ATE 06.011.0427),POR METRO DE TUBO EXCEDENTE DE 1,00M DE COMPRIMENTO,COM DIAMETRO DE 9 00MM  </v>
          </cell>
          <cell r="C5663" t="str">
            <v>M</v>
          </cell>
        </row>
        <row r="5664">
          <cell r="A5664" t="str">
            <v>06.011.0207-0</v>
          </cell>
          <cell r="B5664" t="str">
            <v xml:space="preserve">CUSTO ADICIONAL AOS ITENS 06.011.0101 ATE 06.011.0119,06.011 .0131 ATE 06.011.0149,06.011.0411 ATE 06.011.0427),POR METRO DE TUBO EXCEDENTE DE 1,00M DE COMPRIMENTO,COM DIAMETRO DE 1 000MM  </v>
          </cell>
          <cell r="C5664" t="str">
            <v>M</v>
          </cell>
        </row>
        <row r="5665">
          <cell r="A5665" t="str">
            <v>06.011.0207-A</v>
          </cell>
          <cell r="B5665" t="str">
            <v xml:space="preserve">CUSTO ADICIONAL AOS ITENS 06.011.0101 ATE 06.011.0119,06.011 .0131 ATE 06.011.0149,06.011.0411 ATE 06.011.0427),POR METRO DE TUBO EXCEDENTE DE 1,00M DE COMPRIMENTO,COM DIAMETRO DE 1 000MM  </v>
          </cell>
          <cell r="C5665" t="str">
            <v>M</v>
          </cell>
        </row>
        <row r="5666">
          <cell r="A5666" t="str">
            <v>06.011.0209-0</v>
          </cell>
          <cell r="B5666" t="str">
            <v xml:space="preserve">CUSTO ADICIONAL AOS ITENS(06.011.0101 ATE 06.011.0119,06.011 .0131 ATE 06.011.0149,06.011.0411 ATE 06.011.0427),POR METRO DE TUBO EXCEDENTE DE 1,00M DE COMPRIMENTO,COM DIAMETRO DE 1 200MM  </v>
          </cell>
          <cell r="C5666" t="str">
            <v>M</v>
          </cell>
        </row>
        <row r="5667">
          <cell r="A5667" t="str">
            <v>06.011.0209-A</v>
          </cell>
          <cell r="B5667" t="str">
            <v xml:space="preserve">CUSTO ADICIONAL AOS ITENS(06.011.0101 ATE 06.011.0119,06.011 .0131 ATE 06.011.0149,06.011.0411 ATE 06.011.0427),POR METRO DE TUBO EXCEDENTE DE 1,00M DE COMPRIMENTO,COM DIAMETRO DE 1 200MM  </v>
          </cell>
          <cell r="C5667" t="str">
            <v>M</v>
          </cell>
        </row>
        <row r="5668">
          <cell r="A5668" t="str">
            <v>06.011.0221-0</v>
          </cell>
          <cell r="B5668"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50MM </v>
          </cell>
          <cell r="C5668" t="str">
            <v>UN</v>
          </cell>
        </row>
        <row r="5669">
          <cell r="A5669" t="str">
            <v>06.011.0221-A</v>
          </cell>
          <cell r="B5669"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50MM </v>
          </cell>
          <cell r="C5669" t="str">
            <v>UN</v>
          </cell>
        </row>
        <row r="5670">
          <cell r="A5670" t="str">
            <v>06.011.0222-0</v>
          </cell>
          <cell r="B5670"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75MM </v>
          </cell>
          <cell r="C5670" t="str">
            <v>UN</v>
          </cell>
        </row>
        <row r="5671">
          <cell r="A5671" t="str">
            <v>06.011.0222-A</v>
          </cell>
          <cell r="B5671"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75MM </v>
          </cell>
          <cell r="C5671" t="str">
            <v>UN</v>
          </cell>
        </row>
        <row r="5672">
          <cell r="A5672" t="str">
            <v>06.011.0223-0</v>
          </cell>
          <cell r="B5672"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100MM </v>
          </cell>
          <cell r="C5672" t="str">
            <v>UN</v>
          </cell>
        </row>
        <row r="5673">
          <cell r="A5673" t="str">
            <v>06.011.0223-A</v>
          </cell>
          <cell r="B5673"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100MM </v>
          </cell>
          <cell r="C5673" t="str">
            <v>UN</v>
          </cell>
        </row>
        <row r="5674">
          <cell r="A5674" t="str">
            <v>06.011.0224-0</v>
          </cell>
          <cell r="B5674"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150MM </v>
          </cell>
          <cell r="C5674" t="str">
            <v>UN</v>
          </cell>
        </row>
        <row r="5675">
          <cell r="A5675" t="str">
            <v>06.011.0224-A</v>
          </cell>
          <cell r="B5675"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150MM </v>
          </cell>
          <cell r="C5675" t="str">
            <v>UN</v>
          </cell>
        </row>
        <row r="5676">
          <cell r="A5676" t="str">
            <v>06.011.0225-0</v>
          </cell>
          <cell r="B5676"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200MM </v>
          </cell>
          <cell r="C5676" t="str">
            <v>UN</v>
          </cell>
        </row>
        <row r="5677">
          <cell r="A5677" t="str">
            <v>06.011.0225-A</v>
          </cell>
          <cell r="B5677"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200MM </v>
          </cell>
          <cell r="C5677" t="str">
            <v>UN</v>
          </cell>
        </row>
        <row r="5678">
          <cell r="A5678" t="str">
            <v>06.011.0226-0</v>
          </cell>
          <cell r="B5678"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250MM </v>
          </cell>
          <cell r="C5678" t="str">
            <v>UN</v>
          </cell>
        </row>
        <row r="5679">
          <cell r="A5679" t="str">
            <v>06.011.0226-A</v>
          </cell>
          <cell r="B5679"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250MM </v>
          </cell>
          <cell r="C5679" t="str">
            <v>UN</v>
          </cell>
        </row>
        <row r="5680">
          <cell r="A5680" t="str">
            <v>06.011.0227-0</v>
          </cell>
          <cell r="B5680"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300MM </v>
          </cell>
          <cell r="C5680" t="str">
            <v>UN</v>
          </cell>
        </row>
        <row r="5681">
          <cell r="A5681" t="str">
            <v>06.011.0227-A</v>
          </cell>
          <cell r="B5681"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300MM </v>
          </cell>
          <cell r="C5681" t="str">
            <v>UN</v>
          </cell>
        </row>
        <row r="5682">
          <cell r="A5682" t="str">
            <v>06.011.0228-0</v>
          </cell>
          <cell r="B5682"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350MM </v>
          </cell>
          <cell r="C5682" t="str">
            <v>UN</v>
          </cell>
        </row>
        <row r="5683">
          <cell r="A5683" t="str">
            <v>06.011.0228-A</v>
          </cell>
          <cell r="B5683"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350MM </v>
          </cell>
          <cell r="C5683" t="str">
            <v>UN</v>
          </cell>
        </row>
        <row r="5684">
          <cell r="A5684" t="str">
            <v>06.011.0229-0</v>
          </cell>
          <cell r="B5684"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400MM </v>
          </cell>
          <cell r="C5684" t="str">
            <v>UN</v>
          </cell>
        </row>
        <row r="5685">
          <cell r="A5685" t="str">
            <v>06.011.0229-A</v>
          </cell>
          <cell r="B5685"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400MM </v>
          </cell>
          <cell r="C5685" t="str">
            <v>UN</v>
          </cell>
        </row>
        <row r="5686">
          <cell r="A5686" t="str">
            <v>06.011.0230-0</v>
          </cell>
          <cell r="B5686"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450MM </v>
          </cell>
          <cell r="C5686" t="str">
            <v>UN</v>
          </cell>
        </row>
        <row r="5687">
          <cell r="A5687" t="str">
            <v>06.011.0230-A</v>
          </cell>
          <cell r="B5687" t="str">
            <v xml:space="preserve">MONTAGEM SEM FORNECIMENTO,DE VALVULAS DE GAVETA(REGISTROS),V ALVULAS DE RETENCAO,VENTOSAS,HIDRANTES,ETC,COM FLANGES CLASS E PN-10,INCLUSIVE O FORNECIMENTO DOS MATERIAIS PARA AS JUNTA S(ARRUELAS DE BORRACHA E PARAFUSOS COM PORCAS DE ACO CARBONO )CUSTO POR JUNTA FLANGEADA,COM DIAMETRO DE 450MM </v>
          </cell>
          <cell r="C5687" t="str">
            <v>UN</v>
          </cell>
        </row>
        <row r="5688">
          <cell r="A5688" t="str">
            <v>06.011.0231-0</v>
          </cell>
          <cell r="B5688"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500MM </v>
          </cell>
          <cell r="C5688" t="str">
            <v>UN</v>
          </cell>
        </row>
        <row r="5689">
          <cell r="A5689" t="str">
            <v>06.011.0231-A</v>
          </cell>
          <cell r="B5689"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500MM </v>
          </cell>
          <cell r="C5689" t="str">
            <v>UN</v>
          </cell>
        </row>
        <row r="5690">
          <cell r="A5690" t="str">
            <v>06.011.0232-0</v>
          </cell>
          <cell r="B5690"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600MM </v>
          </cell>
          <cell r="C5690" t="str">
            <v>UN</v>
          </cell>
        </row>
        <row r="5691">
          <cell r="A5691" t="str">
            <v>06.011.0232-A</v>
          </cell>
          <cell r="B5691"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600MM </v>
          </cell>
          <cell r="C5691" t="str">
            <v>UN</v>
          </cell>
        </row>
        <row r="5692">
          <cell r="A5692" t="str">
            <v>06.011.0233-0</v>
          </cell>
          <cell r="B5692"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700MM </v>
          </cell>
          <cell r="C5692" t="str">
            <v>UN</v>
          </cell>
        </row>
        <row r="5693">
          <cell r="A5693" t="str">
            <v>06.011.0233-A</v>
          </cell>
          <cell r="B5693"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700MM </v>
          </cell>
          <cell r="C5693" t="str">
            <v>UN</v>
          </cell>
        </row>
        <row r="5694">
          <cell r="A5694" t="str">
            <v>06.011.0235-0</v>
          </cell>
          <cell r="B5694"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800MM </v>
          </cell>
          <cell r="C5694" t="str">
            <v>UN</v>
          </cell>
        </row>
        <row r="5695">
          <cell r="A5695" t="str">
            <v>06.011.0235-A</v>
          </cell>
          <cell r="B5695"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800MM </v>
          </cell>
          <cell r="C5695" t="str">
            <v>UN</v>
          </cell>
        </row>
        <row r="5696">
          <cell r="A5696" t="str">
            <v>06.011.0236-0</v>
          </cell>
          <cell r="B5696"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900MM </v>
          </cell>
          <cell r="C5696" t="str">
            <v>UN</v>
          </cell>
        </row>
        <row r="5697">
          <cell r="A5697" t="str">
            <v>06.011.0236-A</v>
          </cell>
          <cell r="B5697"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900MM </v>
          </cell>
          <cell r="C5697" t="str">
            <v>UN</v>
          </cell>
        </row>
        <row r="5698">
          <cell r="A5698" t="str">
            <v>06.011.0237-0</v>
          </cell>
          <cell r="B5698"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1000MM </v>
          </cell>
          <cell r="C5698" t="str">
            <v>UN</v>
          </cell>
        </row>
        <row r="5699">
          <cell r="A5699" t="str">
            <v>06.011.0237-A</v>
          </cell>
          <cell r="B5699"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1000MM </v>
          </cell>
          <cell r="C5699" t="str">
            <v>UN</v>
          </cell>
        </row>
        <row r="5700">
          <cell r="A5700" t="str">
            <v>06.011.0239-0</v>
          </cell>
          <cell r="B5700"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1200MM </v>
          </cell>
          <cell r="C5700" t="str">
            <v>UN</v>
          </cell>
        </row>
        <row r="5701">
          <cell r="A5701" t="str">
            <v>06.011.0239-A</v>
          </cell>
          <cell r="B5701" t="str">
            <v xml:space="preserve">MONTAGEM SEM FORNECIMENTO,DE VALVULAS DE GAVETA(REGISTROS),V ALVULAS DE RETENCAO,VENTOSAS,HIDRANTES,ETC,COM FLANGES,CLASS E PN-10,INCLUSIVE O FORNECIMENTO DOS MATERIAIS PARA AS JUNTA S(ARRUELAS DE BORRACHA E PARAFUSOS COM PORCAS DE ACO CARBONO ),CUSTO POR JUNTA FLANGEADA,COM DIAMETRO DE 1200MM </v>
          </cell>
          <cell r="C5701" t="str">
            <v>UN</v>
          </cell>
        </row>
        <row r="5702">
          <cell r="A5702" t="str">
            <v>06.011.0251-0</v>
          </cell>
          <cell r="B570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50MM </v>
          </cell>
          <cell r="C5702" t="str">
            <v>UN</v>
          </cell>
        </row>
        <row r="5703">
          <cell r="A5703" t="str">
            <v>06.011.0251-A</v>
          </cell>
          <cell r="B5703"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50MM </v>
          </cell>
          <cell r="C5703" t="str">
            <v>UN</v>
          </cell>
        </row>
        <row r="5704">
          <cell r="A5704" t="str">
            <v>06.011.0252-0</v>
          </cell>
          <cell r="B5704" t="str">
            <v xml:space="preserve">MONTAGEM SEM FORNECEMENTO,DE VALVULAS DE GAVETA(REGISTROS),V ALVULAS DE RETENCAO,VENTOSAS,HIDRANTES,ETC,COM FLANGES,CLASS E PN-16,INCLUSIVE O FORNECIMENTO DOS MATERIAIS PARA AS JUNTA S(ARRUELAS DE BORRACHA E PARAFUSOS COM PORCAS DE ACO CARBONO ),CUSTO POR JUNTA FLANGEADA,COM DIAMETRO DE 75MM </v>
          </cell>
          <cell r="C5704" t="str">
            <v>UN</v>
          </cell>
        </row>
        <row r="5705">
          <cell r="A5705" t="str">
            <v>06.011.0252-A</v>
          </cell>
          <cell r="B5705" t="str">
            <v xml:space="preserve">MONTAGEM SEM FORNECEMENTO,DE VALVULAS DE GAVETA(REGISTROS),V ALVULAS DE RETENCAO,VENTOSAS,HIDRANTES,ETC,COM FLANGES,CLASS E PN-16,INCLUSIVE O FORNECIMENTO DOS MATERIAIS PARA AS JUNTA S(ARRUELAS DE BORRACHA E PARAFUSOS COM PORCAS DE ACO CARBONO ),CUSTO POR JUNTA FLANGEADA,COM DIAMETRO DE 75MM </v>
          </cell>
          <cell r="C5705" t="str">
            <v>UN</v>
          </cell>
        </row>
        <row r="5706">
          <cell r="A5706" t="str">
            <v>06.011.0253-0</v>
          </cell>
          <cell r="B5706"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100MM </v>
          </cell>
          <cell r="C5706" t="str">
            <v>UN</v>
          </cell>
        </row>
        <row r="5707">
          <cell r="A5707" t="str">
            <v>06.011.0253-A</v>
          </cell>
          <cell r="B5707"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100MM </v>
          </cell>
          <cell r="C5707" t="str">
            <v>UN</v>
          </cell>
        </row>
        <row r="5708">
          <cell r="A5708" t="str">
            <v>06.011.0254-0</v>
          </cell>
          <cell r="B5708"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150MM </v>
          </cell>
          <cell r="C5708" t="str">
            <v>UN</v>
          </cell>
        </row>
        <row r="5709">
          <cell r="A5709" t="str">
            <v>06.011.0254-A</v>
          </cell>
          <cell r="B5709"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150MM </v>
          </cell>
          <cell r="C5709" t="str">
            <v>UN</v>
          </cell>
        </row>
        <row r="5710">
          <cell r="A5710" t="str">
            <v>06.011.0255-0</v>
          </cell>
          <cell r="B5710" t="str">
            <v xml:space="preserve">MONTAGEM SEM FORNECIMENTO,DE VALVULAS DE GAVETA(REGISTROA),V ALVULAS DE RETENCAO,VENTOSAS,HIDRANTES,ETC,COM FLANGES,CLASS E PN-16,INCLUSIVE O FORNECIMENTO DOS MATERIAIS PARA AS JUNTA S(ARRUELAS DE BORRACHA E PARAFUSOS COM PORCAS DE ACO CARBONO ),CUSTO POR JUNTA FLANGEADA,COM DIAMETRO DE 200MM </v>
          </cell>
          <cell r="C5710" t="str">
            <v>UN</v>
          </cell>
        </row>
        <row r="5711">
          <cell r="A5711" t="str">
            <v>06.011.0255-A</v>
          </cell>
          <cell r="B5711" t="str">
            <v xml:space="preserve">MONTAGEM SEM FORNECIMENTO,DE VALVULAS DE GAVETA(REGISTROA),V ALVULAS DE RETENCAO,VENTOSAS,HIDRANTES,ETC,COM FLANGES,CLASS E PN-16,INCLUSIVE O FORNECIMENTO DOS MATERIAIS PARA AS JUNTA S(ARRUELAS DE BORRACHA E PARAFUSOS COM PORCAS DE ACO CARBONO ),CUSTO POR JUNTA FLANGEADA,COM DIAMETRO DE 200MM </v>
          </cell>
          <cell r="C5711" t="str">
            <v>UN</v>
          </cell>
        </row>
        <row r="5712">
          <cell r="A5712" t="str">
            <v>06.011.0256-0</v>
          </cell>
          <cell r="B571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250MM </v>
          </cell>
          <cell r="C5712" t="str">
            <v>UN</v>
          </cell>
        </row>
        <row r="5713">
          <cell r="A5713" t="str">
            <v>06.011.0256-A</v>
          </cell>
          <cell r="B5713"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250MM </v>
          </cell>
          <cell r="C5713" t="str">
            <v>UN</v>
          </cell>
        </row>
        <row r="5714">
          <cell r="A5714" t="str">
            <v>06.011.0257-0</v>
          </cell>
          <cell r="B5714"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300MM </v>
          </cell>
          <cell r="C5714" t="str">
            <v>UN</v>
          </cell>
        </row>
        <row r="5715">
          <cell r="A5715" t="str">
            <v>06.011.0257-A</v>
          </cell>
          <cell r="B571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300MM </v>
          </cell>
          <cell r="C5715" t="str">
            <v>UN</v>
          </cell>
        </row>
        <row r="5716">
          <cell r="A5716" t="str">
            <v>06.011.0258-0</v>
          </cell>
          <cell r="B5716" t="str">
            <v xml:space="preserve">MONTAGEM SEM FORNECIMENTO,DE VALVULAS DE GAVETA(REGISTRO),VA LVULAS DE RETENCAO,VENTOSAS,HIDRANTES,ETC,COM FLANGES CLASSE PN-16,INCLUSIVE O FORNECIMENTO DOS MATERIAIS PARA AS JUNTAS (ARRUELAS DE BORRACHA E PARAFUSOS COM PORCAS DE ACO CARBONO) ,CUSTO POR JUNTA FLANGEADA,COM DIAMETRO DE 350MM </v>
          </cell>
          <cell r="C5716" t="str">
            <v>UN</v>
          </cell>
        </row>
        <row r="5717">
          <cell r="A5717" t="str">
            <v>06.011.0258-A</v>
          </cell>
          <cell r="B5717" t="str">
            <v xml:space="preserve">MONTAGEM SEM FORNECIMENTO,DE VALVULAS DE GAVETA(REGISTRO),VA LVULAS DE RETENCAO,VENTOSAS,HIDRANTES,ETC,COM FLANGES CLASSE PN-16,INCLUSIVE O FORNECIMENTO DOS MATERIAIS PARA AS JUNTAS (ARRUELAS DE BORRACHA E PARAFUSOS COM PORCAS DE ACO CARBONO) ,CUSTO POR JUNTA FLANGEADA,COM DIAMETRO DE 350MM </v>
          </cell>
          <cell r="C5717" t="str">
            <v>UN</v>
          </cell>
        </row>
        <row r="5718">
          <cell r="A5718" t="str">
            <v>06.011.0259-0</v>
          </cell>
          <cell r="B5718"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400MM </v>
          </cell>
          <cell r="C5718" t="str">
            <v>UN</v>
          </cell>
        </row>
        <row r="5719">
          <cell r="A5719" t="str">
            <v>06.011.0259-A</v>
          </cell>
          <cell r="B5719"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400MM </v>
          </cell>
          <cell r="C5719" t="str">
            <v>UN</v>
          </cell>
        </row>
        <row r="5720">
          <cell r="A5720" t="str">
            <v>06.011.0260-0</v>
          </cell>
          <cell r="B5720" t="str">
            <v xml:space="preserve">MONTAGEM SEM FORNECIMENTO,DE VALVULAS DE GAVETA(REGISTROS),V ALVULAS DE RETENCAO,VENTOSAS,HIDRANTES,ETC,COM FLANGES CLASS E PN-16,INCLUSIVE O FORNECIMENTO DOS MATERIAIS PARA AS JUNTA S(ARRUELAS DE BORRACHA E PARAFUSOS COM PORCAS DE ACO CARBONO ),CUSTO POR JUNTA FLANGEADA,COM DIAMETRO DE 450MM </v>
          </cell>
          <cell r="C5720" t="str">
            <v>UN</v>
          </cell>
        </row>
        <row r="5721">
          <cell r="A5721" t="str">
            <v>06.011.0260-A</v>
          </cell>
          <cell r="B5721" t="str">
            <v xml:space="preserve">MONTAGEM SEM FORNECIMENTO,DE VALVULAS DE GAVETA(REGISTROS),V ALVULAS DE RETENCAO,VENTOSAS,HIDRANTES,ETC,COM FLANGES CLASS E PN-16,INCLUSIVE O FORNECIMENTO DOS MATERIAIS PARA AS JUNTA S(ARRUELAS DE BORRACHA E PARAFUSOS COM PORCAS DE ACO CARBONO ),CUSTO POR JUNTA FLANGEADA,COM DIAMETRO DE 450MM </v>
          </cell>
          <cell r="C5721" t="str">
            <v>UN</v>
          </cell>
        </row>
        <row r="5722">
          <cell r="A5722" t="str">
            <v>06.011.0261-0</v>
          </cell>
          <cell r="B572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500MM </v>
          </cell>
          <cell r="C5722" t="str">
            <v>UN</v>
          </cell>
        </row>
        <row r="5723">
          <cell r="A5723" t="str">
            <v>06.011.0261-A</v>
          </cell>
          <cell r="B5723"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500MM </v>
          </cell>
          <cell r="C5723" t="str">
            <v>UN</v>
          </cell>
        </row>
        <row r="5724">
          <cell r="A5724" t="str">
            <v>06.011.0262-0</v>
          </cell>
          <cell r="B5724"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600MM </v>
          </cell>
          <cell r="C5724" t="str">
            <v>UN</v>
          </cell>
        </row>
        <row r="5725">
          <cell r="A5725" t="str">
            <v>06.011.0262-A</v>
          </cell>
          <cell r="B572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600MM </v>
          </cell>
          <cell r="C5725" t="str">
            <v>UN</v>
          </cell>
        </row>
        <row r="5726">
          <cell r="A5726" t="str">
            <v>06.011.0263-0</v>
          </cell>
          <cell r="B5726"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700MM </v>
          </cell>
          <cell r="C5726" t="str">
            <v>UN</v>
          </cell>
        </row>
        <row r="5727">
          <cell r="A5727" t="str">
            <v>06.011.0263-A</v>
          </cell>
          <cell r="B5727"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700MM </v>
          </cell>
          <cell r="C5727" t="str">
            <v>UN</v>
          </cell>
        </row>
        <row r="5728">
          <cell r="A5728" t="str">
            <v>06.011.0265-0</v>
          </cell>
          <cell r="B5728"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800MM </v>
          </cell>
          <cell r="C5728" t="str">
            <v>UN</v>
          </cell>
        </row>
        <row r="5729">
          <cell r="A5729" t="str">
            <v>06.011.0265-A</v>
          </cell>
          <cell r="B5729"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800MM </v>
          </cell>
          <cell r="C5729" t="str">
            <v>UN</v>
          </cell>
        </row>
        <row r="5730">
          <cell r="A5730" t="str">
            <v>06.011.0266-0</v>
          </cell>
          <cell r="B5730"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900MM </v>
          </cell>
          <cell r="C5730" t="str">
            <v>UN</v>
          </cell>
        </row>
        <row r="5731">
          <cell r="A5731" t="str">
            <v>06.011.0266-A</v>
          </cell>
          <cell r="B5731"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900MM </v>
          </cell>
          <cell r="C5731" t="str">
            <v>UN</v>
          </cell>
        </row>
        <row r="5732">
          <cell r="A5732" t="str">
            <v>06.011.0267-0</v>
          </cell>
          <cell r="B5732"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1000MM </v>
          </cell>
          <cell r="C5732" t="str">
            <v>UN</v>
          </cell>
        </row>
        <row r="5733">
          <cell r="A5733" t="str">
            <v>06.011.0267-A</v>
          </cell>
          <cell r="B5733"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1000MM </v>
          </cell>
          <cell r="C5733" t="str">
            <v>UN</v>
          </cell>
        </row>
        <row r="5734">
          <cell r="A5734" t="str">
            <v>06.011.0269-0</v>
          </cell>
          <cell r="B5734"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1200MM </v>
          </cell>
          <cell r="C5734" t="str">
            <v>UN</v>
          </cell>
        </row>
        <row r="5735">
          <cell r="A5735" t="str">
            <v>06.011.0269-A</v>
          </cell>
          <cell r="B5735" t="str">
            <v xml:space="preserve">MONTAGEM SEM FORNECIMENTO,DE VALVULAS DE GAVETA(REGISTROS),V ALVULAS DE RETENCAO,VENTOSAS,HIDRANTES,ETC,COM FLANGES,CLASS E PN-16,INCLUSIVE O FORNECIMENTO DOS MATERIAIS PARA AS JUNTA S(ARRUELAS DE BORRACHA E PARAFUSOS COM PORCAS DE ACO CARBONO ),CUSTO POR JUNTA FLANGEADA,COM DIAMETRO DE 1200MM </v>
          </cell>
          <cell r="C5735" t="str">
            <v>UN</v>
          </cell>
        </row>
        <row r="5736">
          <cell r="A5736" t="str">
            <v>06.011.0311-0</v>
          </cell>
          <cell r="B5736" t="str">
            <v xml:space="preserve">MONTAGEM SEM FORNECIMENTO,DE VALVULAS BORBOLETA COM FLANGES CLASSE PN-10,INCLUSIVE O FORNECIMENTO DOS MATERIAIS PARA AS JUNTAS(ARRUELAS DE BORRACHA E PARAFUSOS COM E SEM PORCAS DE ACO CARBONO),CUSTO POR JUNTA FLANGEADA,COM DIAMETRO DE 75MM  </v>
          </cell>
          <cell r="C5736" t="str">
            <v>UN</v>
          </cell>
        </row>
        <row r="5737">
          <cell r="A5737" t="str">
            <v>06.011.0311-A</v>
          </cell>
          <cell r="B5737" t="str">
            <v xml:space="preserve">MONTAGEM SEM FORNECIMENTO,DE VALVULAS BORBOLETA COM FLANGES CLASSE PN-10,INCLUSIVE O FORNECIMENTO DOS MATERIAIS PARA AS JUNTAS(ARRUELAS DE BORRACHA E PARAFUSOS COM E SEM PORCAS DE ACO CARBONO),CUSTO POR JUNTA FLANGEADA,COM DIAMETRO DE 75MM  </v>
          </cell>
          <cell r="C5737" t="str">
            <v>UN</v>
          </cell>
        </row>
        <row r="5738">
          <cell r="A5738" t="str">
            <v>06.011.0312-0</v>
          </cell>
          <cell r="B5738" t="str">
            <v xml:space="preserve">MONTAGEM SEM FORNECIMENTO DE VALVULAS BORBOLETA COM FLANGES CLASSE PN-10,INCLUSIVE O FORNECIMENTO DOS MATERIAIS PARA AS JUNTAS (ARRUELAS DE BORRACHA E PARAFUSOS COM E SEM PORCAS DE ACO CARBONO),CUSTO POR JUNTA FLANGEADA,COM DIAMETRO DE 100M M </v>
          </cell>
          <cell r="C5738" t="str">
            <v>UN</v>
          </cell>
        </row>
        <row r="5739">
          <cell r="A5739" t="str">
            <v>06.011.0312-A</v>
          </cell>
          <cell r="B5739" t="str">
            <v xml:space="preserve">MONTAGEM SEM FORNECIMENTO DE VALVULAS BORBOLETA COM FLANGES CLASSE PN-10,INCLUSIVE O FORNECIMENTO DOS MATERIAIS PARA AS JUNTAS (ARRUELAS DE BORRACHA E PARAFUSOS COM E SEM PORCAS DE ACO CARBONO),CUSTO POR JUNTA FLANGEADA,COM DIAMETRO DE 100M M </v>
          </cell>
          <cell r="C5739" t="str">
            <v>UN</v>
          </cell>
        </row>
        <row r="5740">
          <cell r="A5740" t="str">
            <v>06.011.0313-0</v>
          </cell>
          <cell r="B5740" t="str">
            <v xml:space="preserve">MONTAGEM SEM FORNECIMENTO,DE VALVULAS BORBOLETA COM FLANGES CLASSE PN-10,INCLUSIVE O FORNECIMENTO DOS MATERIAIS PARA AS JUNTAS(ARRUELAS DE BORRACHA E PARAFUSOS COM E SEM PORCAS DE ACO CARBONO),CUSTO POR JUNTA FLANGEADA,COM DIAMETRO DE 150MM  </v>
          </cell>
          <cell r="C5740" t="str">
            <v>UN</v>
          </cell>
        </row>
        <row r="5741">
          <cell r="A5741" t="str">
            <v>06.011.0313-A</v>
          </cell>
          <cell r="B5741" t="str">
            <v xml:space="preserve">MONTAGEM SEM FORNECIMENTO,DE VALVULAS BORBOLETA COM FLANGES CLASSE PN-10,INCLUSIVE O FORNECIMENTO DOS MATERIAIS PARA AS JUNTAS(ARRUELAS DE BORRACHA E PARAFUSOS COM E SEM PORCAS DE ACO CARBONO),CUSTO POR JUNTA FLANGEADA,COM DIAMETRO DE 150MM  </v>
          </cell>
          <cell r="C5741" t="str">
            <v>UN</v>
          </cell>
        </row>
        <row r="5742">
          <cell r="A5742" t="str">
            <v>06.011.0314-0</v>
          </cell>
          <cell r="B5742" t="str">
            <v xml:space="preserve">MONTAGEM SEM FORNECIMENTO,DE VALVULAS BORBOLETA COM FLANGES CLASSE PN-10,INCLUSIVE O FORNECIMENTO DOS MATERIAIS PARA AS JUNTAS(ARRUELAS DE BORRACHA E PARAFUSOS COM E SEM PORCAS DE ACO CARBONO),CUSTO POR JUNTA FLANGEADA,COM DIAMETRO DE 200MM  </v>
          </cell>
          <cell r="C5742" t="str">
            <v>UN</v>
          </cell>
        </row>
        <row r="5743">
          <cell r="A5743" t="str">
            <v>06.011.0314-A</v>
          </cell>
          <cell r="B5743" t="str">
            <v xml:space="preserve">MONTAGEM SEM FORNECIMENTO,DE VALVULAS BORBOLETA COM FLANGES CLASSE PN-10,INCLUSIVE O FORNECIMENTO DOS MATERIAIS PARA AS JUNTAS(ARRUELAS DE BORRACHA E PARAFUSOS COM E SEM PORCAS DE ACO CARBONO),CUSTO POR JUNTA FLANGEADA,COM DIAMETRO DE 200MM  </v>
          </cell>
          <cell r="C5743" t="str">
            <v>UN</v>
          </cell>
        </row>
        <row r="5744">
          <cell r="A5744" t="str">
            <v>06.011.0315-0</v>
          </cell>
          <cell r="B5744" t="str">
            <v xml:space="preserve">MONTAGEM SEM FORNECIMENTO,DE VALVULAS BORBOLETA COM FLANGES CLASSE PN-10,INCLUSIVE O FORNECIMENTO DOS MATERIAIS PARA AS JUNTAS(ARRUELAS DE BORRACHA E PARAFUSOS COM E SEM PORCAS DE ACO CARBONO),CUSTO POR JUNTA FLANGEADA,COM DIAMETRO DE 250MM  </v>
          </cell>
          <cell r="C5744" t="str">
            <v>UN</v>
          </cell>
        </row>
        <row r="5745">
          <cell r="A5745" t="str">
            <v>06.011.0315-A</v>
          </cell>
          <cell r="B5745" t="str">
            <v xml:space="preserve">MONTAGEM SEM FORNECIMENTO,DE VALVULAS BORBOLETA COM FLANGES CLASSE PN-10,INCLUSIVE O FORNECIMENTO DOS MATERIAIS PARA AS JUNTAS(ARRUELAS DE BORRACHA E PARAFUSOS COM E SEM PORCAS DE ACO CARBONO),CUSTO POR JUNTA FLANGEADA,COM DIAMETRO DE 250MM  </v>
          </cell>
          <cell r="C5745" t="str">
            <v>UN</v>
          </cell>
        </row>
        <row r="5746">
          <cell r="A5746" t="str">
            <v>06.011.0316-0</v>
          </cell>
          <cell r="B5746" t="str">
            <v xml:space="preserve">MONTAGEM SEM FORNECIMENTO,DE VALVULAS BORBOLETA COM FLANGES CLASSE PN-10,INCLUSIVE O FORNECIMENTO DOS MATERIAIS PARA AS JUNTAS(ARRUELAS DE BORRACHA E PARAFUSOS COM E SEM PORCAS DE ACO CARBONO),CUSTO POR JUNTA FLANGEADA,COM DIAMETRO DE 300MM  </v>
          </cell>
          <cell r="C5746" t="str">
            <v>UN</v>
          </cell>
        </row>
        <row r="5747">
          <cell r="A5747" t="str">
            <v>06.011.0316-A</v>
          </cell>
          <cell r="B5747" t="str">
            <v xml:space="preserve">MONTAGEM SEM FORNECIMENTO,DE VALVULAS BORBOLETA COM FLANGES CLASSE PN-10,INCLUSIVE O FORNECIMENTO DOS MATERIAIS PARA AS JUNTAS(ARRUELAS DE BORRACHA E PARAFUSOS COM E SEM PORCAS DE ACO CARBONO),CUSTO POR JUNTA FLANGEADA,COM DIAMETRO DE 300MM  </v>
          </cell>
          <cell r="C5747" t="str">
            <v>UN</v>
          </cell>
        </row>
        <row r="5748">
          <cell r="A5748" t="str">
            <v>06.011.0317-0</v>
          </cell>
          <cell r="B5748" t="str">
            <v xml:space="preserve">MONTAGEM SEM FORNECIMENTO,DE VALVULAS BORBOLETA COM FLANGES CLASSE PN-10,INCLUSIVE O FORNECIMENTO DOS MATERIAIS PARA AS JUNTAS(ARRUELAS DE BORRACHA E PARAFUSOS COM E SEM PORCAS DE ACO CARBONO),CUSTO POR JUNTA FLANGEADA,COM DIAMETRO DE 350MM  </v>
          </cell>
          <cell r="C5748" t="str">
            <v>UN</v>
          </cell>
        </row>
        <row r="5749">
          <cell r="A5749" t="str">
            <v>06.011.0317-A</v>
          </cell>
          <cell r="B5749" t="str">
            <v xml:space="preserve">MONTAGEM SEM FORNECIMENTO,DE VALVULAS BORBOLETA COM FLANGES CLASSE PN-10,INCLUSIVE O FORNECIMENTO DOS MATERIAIS PARA AS JUNTAS(ARRUELAS DE BORRACHA E PARAFUSOS COM E SEM PORCAS DE ACO CARBONO),CUSTO POR JUNTA FLANGEADA,COM DIAMETRO DE 350MM  </v>
          </cell>
          <cell r="C5749" t="str">
            <v>UN</v>
          </cell>
        </row>
        <row r="5750">
          <cell r="A5750" t="str">
            <v>06.011.0318-0</v>
          </cell>
          <cell r="B5750" t="str">
            <v xml:space="preserve">MONTAGEM SEM FORNECIMENTO,DE VALVULAS BORBOLETA COM FLANGES CLASSE PN-10,INCLUSIVE O FORNECIMENTO DOS MATERIAIS PARA AS JUNTAS(ARRUELAS DE BORRACHA E PARAFUSOS COM E SEM PORCAS DE ACO CARBONO),CUSTO POR JUNTA FLANGEADA.COM DIAMETRO DE 400MM  </v>
          </cell>
          <cell r="C5750" t="str">
            <v>UN</v>
          </cell>
        </row>
        <row r="5751">
          <cell r="A5751" t="str">
            <v>06.011.0318-A</v>
          </cell>
          <cell r="B5751" t="str">
            <v xml:space="preserve">MONTAGEM SEM FORNECIMENTO,DE VALVULAS BORBOLETA COM FLANGES CLASSE PN-10,INCLUSIVE O FORNECIMENTO DOS MATERIAIS PARA AS JUNTAS(ARRUELAS DE BORRACHA E PARAFUSOS COM E SEM PORCAS DE ACO CARBONO),CUSTO POR JUNTA FLANGEADA.COM DIAMETRO DE 400MM  </v>
          </cell>
          <cell r="C5751" t="str">
            <v>UN</v>
          </cell>
        </row>
        <row r="5752">
          <cell r="A5752" t="str">
            <v>06.011.0319-0</v>
          </cell>
          <cell r="B5752" t="str">
            <v xml:space="preserve">MONTAGEM SEM FORNECIMENTO,DE VALVULAS BORBOLETA COM FLANGES CLASSE PN-10,INCLUSIVE O FORNECIMENTO DOS MATERIAIS PARA AS JUNTAS(ARRUELAS DE BORRACHA E PARAFUSOS COM E SEM PORCAS DE ACO CARBONO),CUSTO POR JUNTA FLANGEADA,COM DIAMETRO DE 450MM  </v>
          </cell>
          <cell r="C5752" t="str">
            <v>UN</v>
          </cell>
        </row>
        <row r="5753">
          <cell r="A5753" t="str">
            <v>06.011.0319-A</v>
          </cell>
          <cell r="B5753" t="str">
            <v xml:space="preserve">MONTAGEM SEM FORNECIMENTO,DE VALVULAS BORBOLETA COM FLANGES CLASSE PN-10,INCLUSIVE O FORNECIMENTO DOS MATERIAIS PARA AS JUNTAS(ARRUELAS DE BORRACHA E PARAFUSOS COM E SEM PORCAS DE ACO CARBONO),CUSTO POR JUNTA FLANGEADA,COM DIAMETRO DE 450MM  </v>
          </cell>
          <cell r="C5753" t="str">
            <v>UN</v>
          </cell>
        </row>
        <row r="5754">
          <cell r="A5754" t="str">
            <v>06.011.0320-0</v>
          </cell>
          <cell r="B5754" t="str">
            <v xml:space="preserve">MONTAGEM SEM FORNECIMENTO,DE VALVULAS BORBOLETA COM FLANGES CLASSE PN-10,INCLUSIVE O FORNECIMENTO DOS MATERIAIS PARA AS JUNTAS(ARRUELAS DE BORRACHA E PARAFUSOS COM E SEM PORCAS DE ACO CARBONO),CUSTO POR JUNTA FLANGEADA,COM DIAMETRO DE 500MM  </v>
          </cell>
          <cell r="C5754" t="str">
            <v>UN</v>
          </cell>
        </row>
        <row r="5755">
          <cell r="A5755" t="str">
            <v>06.011.0320-A</v>
          </cell>
          <cell r="B5755" t="str">
            <v xml:space="preserve">MONTAGEM SEM FORNECIMENTO,DE VALVULAS BORBOLETA COM FLANGES CLASSE PN-10,INCLUSIVE O FORNECIMENTO DOS MATERIAIS PARA AS JUNTAS(ARRUELAS DE BORRACHA E PARAFUSOS COM E SEM PORCAS DE ACO CARBONO),CUSTO POR JUNTA FLANGEADA,COM DIAMETRO DE 500MM  </v>
          </cell>
          <cell r="C5755" t="str">
            <v>UN</v>
          </cell>
        </row>
        <row r="5756">
          <cell r="A5756" t="str">
            <v>06.011.0321-0</v>
          </cell>
          <cell r="B5756" t="str">
            <v xml:space="preserve">MONTAGEM SEM FORNECIMENTO,DE VALVULAS BORBOLETA,COM FLANGES CLASSE PN-10,INCLUSIVE O FORNECIMENTO DOS MATERIAIS PARA AS JUNTAS(ARRUELAS DE BORRACHA E PARAFUSOS COM E SEM PORCAS DE ACO CARBONO),CUSTO POR JUNTA FLANGEADA,COM DIAMETRO DE 600MM  </v>
          </cell>
          <cell r="C5756" t="str">
            <v>UN</v>
          </cell>
        </row>
        <row r="5757">
          <cell r="A5757" t="str">
            <v>06.011.0321-A</v>
          </cell>
          <cell r="B5757" t="str">
            <v xml:space="preserve">MONTAGEM SEM FORNECIMENTO,DE VALVULAS BORBOLETA,COM FLANGES CLASSE PN-10,INCLUSIVE O FORNECIMENTO DOS MATERIAIS PARA AS JUNTAS(ARRUELAS DE BORRACHA E PARAFUSOS COM E SEM PORCAS DE ACO CARBONO),CUSTO POR JUNTA FLANGEADA,COM DIAMETRO DE 600MM  </v>
          </cell>
          <cell r="C5757" t="str">
            <v>UN</v>
          </cell>
        </row>
        <row r="5758">
          <cell r="A5758" t="str">
            <v>06.011.0322-0</v>
          </cell>
          <cell r="B5758" t="str">
            <v xml:space="preserve">MONTAGEM SEM FORNECIMENTO,DE VALVULAS BORBOLETA COM FLANGES CLASSE PN-10,INCLUSIVE O FORNECIMENTO DOS MATERIAIS PARA AS JUNTAS(ARRUELAS DE BORRACHA E PARAFUSOS COM E SEM PORCAS DE ACO CARBONO),CUSTO POR JUNTA FLANGEADA,COM DIAMETRO DE 700MM  </v>
          </cell>
          <cell r="C5758" t="str">
            <v>UN</v>
          </cell>
        </row>
        <row r="5759">
          <cell r="A5759" t="str">
            <v>06.011.0322-A</v>
          </cell>
          <cell r="B5759" t="str">
            <v xml:space="preserve">MONTAGEM SEM FORNECIMENTO,DE VALVULAS BORBOLETA COM FLANGES CLASSE PN-10,INCLUSIVE O FORNECIMENTO DOS MATERIAIS PARA AS JUNTAS(ARRUELAS DE BORRACHA E PARAFUSOS COM E SEM PORCAS DE ACO CARBONO),CUSTO POR JUNTA FLANGEADA,COM DIAMETRO DE 700MM  </v>
          </cell>
          <cell r="C5759" t="str">
            <v>UN</v>
          </cell>
        </row>
        <row r="5760">
          <cell r="A5760" t="str">
            <v>06.011.0324-0</v>
          </cell>
          <cell r="B5760" t="str">
            <v xml:space="preserve">MONTAGEM SEM FORNECIMENTO,DE VALVULAS BORBOLETA COM FLANGES CLASSE PN-10,INCLUSIVE O FORNECIMENTO DOS MATERIAIS PARA AS JUNTAS(ARRUELAS DE BORRACHA E PARAFUSOS COM E SEM PORCAS DE ACO CARBONO),CUSTO POR JUNTA FLANGEADA,COM DIAMETRO DE 800MM  </v>
          </cell>
          <cell r="C5760" t="str">
            <v>UN</v>
          </cell>
        </row>
        <row r="5761">
          <cell r="A5761" t="str">
            <v>06.011.0324-A</v>
          </cell>
          <cell r="B5761" t="str">
            <v xml:space="preserve">MONTAGEM SEM FORNECIMENTO,DE VALVULAS BORBOLETA COM FLANGES CLASSE PN-10,INCLUSIVE O FORNECIMENTO DOS MATERIAIS PARA AS JUNTAS(ARRUELAS DE BORRACHA E PARAFUSOS COM E SEM PORCAS DE ACO CARBONO),CUSTO POR JUNTA FLANGEADA,COM DIAMETRO DE 800MM  </v>
          </cell>
          <cell r="C5761" t="str">
            <v>UN</v>
          </cell>
        </row>
        <row r="5762">
          <cell r="A5762" t="str">
            <v>06.011.0325-0</v>
          </cell>
          <cell r="B5762" t="str">
            <v xml:space="preserve">MONTAGEM SEM FORNECIMENTO,DE VALVULAS BORBOLETA COM FLANGES CLASSE PN-10,INCLUSIVE O FORNECIMENTO DOS MATERIAIS PARA AS JUNTAS(ARRUELAS DE BORRACHA E PARAFUSOS COM E SEM PORCAS DE ACO CARBONO),CUSTO POR JUNTA FLANGEADA,COM DIAMETRO DE 900MM  </v>
          </cell>
          <cell r="C5762" t="str">
            <v>UN</v>
          </cell>
        </row>
        <row r="5763">
          <cell r="A5763" t="str">
            <v>06.011.0325-A</v>
          </cell>
          <cell r="B5763" t="str">
            <v xml:space="preserve">MONTAGEM SEM FORNECIMENTO,DE VALVULAS BORBOLETA COM FLANGES CLASSE PN-10,INCLUSIVE O FORNECIMENTO DOS MATERIAIS PARA AS JUNTAS(ARRUELAS DE BORRACHA E PARAFUSOS COM E SEM PORCAS DE ACO CARBONO),CUSTO POR JUNTA FLANGEADA,COM DIAMETRO DE 900MM  </v>
          </cell>
          <cell r="C5763" t="str">
            <v>UN</v>
          </cell>
        </row>
        <row r="5764">
          <cell r="A5764" t="str">
            <v>06.011.0326-0</v>
          </cell>
          <cell r="B5764" t="str">
            <v xml:space="preserve">MONTAGEM SEM FORNECIMENTO,DE VALVULAS BORBOLETA COM FLANGES CLASSE PN-10,INCLUSIVE O FORNECIMENTO DOS MATERIAIS PARA AS JUNTAS(ARRUELAS DE BORRACHA E PARAFUSOS COM E SEM PORCAS DE ACO CARBONO),CUSTO POR JUNTA FLANGEADA,COM DIAMETRO DE 1000M M </v>
          </cell>
          <cell r="C5764" t="str">
            <v>UN</v>
          </cell>
        </row>
        <row r="5765">
          <cell r="A5765" t="str">
            <v>06.011.0326-A</v>
          </cell>
          <cell r="B5765" t="str">
            <v xml:space="preserve">MONTAGEM SEM FORNECIMENTO,DE VALVULAS BORBOLETA COM FLANGES CLASSE PN-10,INCLUSIVE O FORNECIMENTO DOS MATERIAIS PARA AS JUNTAS(ARRUELAS DE BORRACHA E PARAFUSOS COM E SEM PORCAS DE ACO CARBONO),CUSTO POR JUNTA FLANGEADA,COM DIAMETRO DE 1000M M </v>
          </cell>
          <cell r="C5765" t="str">
            <v>UN</v>
          </cell>
        </row>
        <row r="5766">
          <cell r="A5766" t="str">
            <v>06.011.0328-0</v>
          </cell>
          <cell r="B5766" t="str">
            <v xml:space="preserve">MONTAGEM SEM FORNECIMENTO,DE VALVULAS BORBOLETA COM FLANGES CLASSE PN-10,INCLUSIVE O FORNECIMENTO DOS MATERIAIS PARA AS JUNTAS(ARRUELAS DE BORRACHA E PARAFUSOS COM E SEM PORCAS DE ACO CARBONO),CUSTO POR JUNTA FLANGEADA,COM DIAMETRO DE 1200M M </v>
          </cell>
          <cell r="C5766" t="str">
            <v>UN</v>
          </cell>
        </row>
        <row r="5767">
          <cell r="A5767" t="str">
            <v>06.011.0328-A</v>
          </cell>
          <cell r="B5767" t="str">
            <v xml:space="preserve">MONTAGEM SEM FORNECIMENTO,DE VALVULAS BORBOLETA COM FLANGES CLASSE PN-10,INCLUSIVE O FORNECIMENTO DOS MATERIAIS PARA AS JUNTAS(ARRUELAS DE BORRACHA E PARAFUSOS COM E SEM PORCAS DE ACO CARBONO),CUSTO POR JUNTA FLANGEADA,COM DIAMETRO DE 1200M M </v>
          </cell>
          <cell r="C5767" t="str">
            <v>UN</v>
          </cell>
        </row>
        <row r="5768">
          <cell r="A5768" t="str">
            <v>06.011.0341-0</v>
          </cell>
          <cell r="B5768" t="str">
            <v xml:space="preserve">MONTAGEM SEM FORNECIMENTO,DE VALVULAS BORBOLETA COM FLANGES CLASSE PN-16,INCLUSIVE O FORNECIMENTO DOS MATERIAIS PARA AS JUNTAS(ARRUELAS DE BORRACHA E PARAFUSOS COM E SEM PORCAS DE ACO CARBONO),CUSTO POR JUNTA FLANGEADA,COM DIAMETRO DE 75MM  </v>
          </cell>
          <cell r="C5768" t="str">
            <v>UN</v>
          </cell>
        </row>
        <row r="5769">
          <cell r="A5769" t="str">
            <v>06.011.0341-A</v>
          </cell>
          <cell r="B5769" t="str">
            <v xml:space="preserve">MONTAGEM SEM FORNECIMENTO,DE VALVULAS BORBOLETA COM FLANGES CLASSE PN-16,INCLUSIVE O FORNECIMENTO DOS MATERIAIS PARA AS JUNTAS(ARRUELAS DE BORRACHA E PARAFUSOS COM E SEM PORCAS DE ACO CARBONO),CUSTO POR JUNTA FLANGEADA,COM DIAMETRO DE 75MM  </v>
          </cell>
          <cell r="C5769" t="str">
            <v>UN</v>
          </cell>
        </row>
        <row r="5770">
          <cell r="A5770" t="str">
            <v>06.011.0342-0</v>
          </cell>
          <cell r="B5770" t="str">
            <v xml:space="preserve">MONTAGEM SEM FORNECIMENTO,DE VALVULAS BORBOLETA COM FLANGES CLASSE PN-16,INCLUSIVE O FORNECIMENTO DOS MATERIAIS PARA AS JUNTAS(ARRUELAS DE BORRACHA E PARAFUSOS COM E SEM PORCAS DE ACO CARBONO),CUSTO POR JUNTA FLANGEADA,COM DIAMETRO DE 100MM  </v>
          </cell>
          <cell r="C5770" t="str">
            <v>UN</v>
          </cell>
        </row>
        <row r="5771">
          <cell r="A5771" t="str">
            <v>06.011.0342-A</v>
          </cell>
          <cell r="B5771" t="str">
            <v xml:space="preserve">MONTAGEM SEM FORNECIMENTO,DE VALVULAS BORBOLETA COM FLANGES CLASSE PN-16,INCLUSIVE O FORNECIMENTO DOS MATERIAIS PARA AS JUNTAS(ARRUELAS DE BORRACHA E PARAFUSOS COM E SEM PORCAS DE ACO CARBONO),CUSTO POR JUNTA FLANGEADA,COM DIAMETRO DE 100MM  </v>
          </cell>
          <cell r="C5771" t="str">
            <v>UN</v>
          </cell>
        </row>
        <row r="5772">
          <cell r="A5772" t="str">
            <v>06.011.0343-0</v>
          </cell>
          <cell r="B5772" t="str">
            <v xml:space="preserve">MONTAGEM SEM FORNECIMENTO,DE VALVULAS BORBOLETA,COM FLANGES CLASSE PN-16,INCLUSIVE O FORNECIMENTO DOS MATERIAIS PARA AS JUNTAS(ARRUELAS DE BORRACHA E PARAFUSOS COM E SEM PORCAS DE ACO CARBONO),CUSTO POR JUNTA FLANGEADA,COM DIAMETRO DE 150MM  </v>
          </cell>
          <cell r="C5772" t="str">
            <v>UN</v>
          </cell>
        </row>
        <row r="5773">
          <cell r="A5773" t="str">
            <v>06.011.0343-A</v>
          </cell>
          <cell r="B5773" t="str">
            <v xml:space="preserve">MONTAGEM SEM FORNECIMENTO,DE VALVULAS BORBOLETA,COM FLANGES CLASSE PN-16,INCLUSIVE O FORNECIMENTO DOS MATERIAIS PARA AS JUNTAS(ARRUELAS DE BORRACHA E PARAFUSOS COM E SEM PORCAS DE ACO CARBONO),CUSTO POR JUNTA FLANGEADA,COM DIAMETRO DE 150MM  </v>
          </cell>
          <cell r="C5773" t="str">
            <v>UN</v>
          </cell>
        </row>
        <row r="5774">
          <cell r="A5774" t="str">
            <v>06.011.0344-0</v>
          </cell>
          <cell r="B5774" t="str">
            <v xml:space="preserve">MONTAGEM SEM FORNECIMENTO,DE VALVULAS BORBOLETA,COM FLANGES CLASSE PN-16,INCLUSIVE O FORNECIMENTO DOS MATERIAIS PARA AS JUNTAS(ARRUELAS DE BORRACHA E PARAFUSOS COM E SEM PORCAS DE ACO CARBONO),CUSTO POR JUNTA FLANGEADA,COM DIAMETRO DE 200MM  </v>
          </cell>
          <cell r="C5774" t="str">
            <v>UN</v>
          </cell>
        </row>
        <row r="5775">
          <cell r="A5775" t="str">
            <v>06.011.0344-A</v>
          </cell>
          <cell r="B5775" t="str">
            <v xml:space="preserve">MONTAGEM SEM FORNECIMENTO,DE VALVULAS BORBOLETA,COM FLANGES CLASSE PN-16,INCLUSIVE O FORNECIMENTO DOS MATERIAIS PARA AS JUNTAS(ARRUELAS DE BORRACHA E PARAFUSOS COM E SEM PORCAS DE ACO CARBONO),CUSTO POR JUNTA FLANGEADA,COM DIAMETRO DE 200MM  </v>
          </cell>
          <cell r="C5775" t="str">
            <v>UN</v>
          </cell>
        </row>
        <row r="5776">
          <cell r="A5776" t="str">
            <v>06.011.0345-0</v>
          </cell>
          <cell r="B5776" t="str">
            <v xml:space="preserve">MONTAGEM SEM FORNECIMENTO,DE VALVULAS BORBOLETA COM FLANGES CLASSE PN-16,INCLUSIVE O FORNECIMENTO DOS MATERIAIS PARA AS JUNTAS(ARRUELAS DE BORRACHA E PARAFUSOS COM E SEM PORCAS DE ACO CARBONO),CUSTO POR JUNTA FLANGEADA,COM DIAMETRO DE 250MM  </v>
          </cell>
          <cell r="C5776" t="str">
            <v>UN</v>
          </cell>
        </row>
        <row r="5777">
          <cell r="A5777" t="str">
            <v>06.011.0345-A</v>
          </cell>
          <cell r="B5777" t="str">
            <v xml:space="preserve">MONTAGEM SEM FORNECIMENTO,DE VALVULAS BORBOLETA COM FLANGES CLASSE PN-16,INCLUSIVE O FORNECIMENTO DOS MATERIAIS PARA AS JUNTAS(ARRUELAS DE BORRACHA E PARAFUSOS COM E SEM PORCAS DE ACO CARBONO),CUSTO POR JUNTA FLANGEADA,COM DIAMETRO DE 250MM  </v>
          </cell>
          <cell r="C5777" t="str">
            <v>UN</v>
          </cell>
        </row>
        <row r="5778">
          <cell r="A5778" t="str">
            <v>06.011.0346-0</v>
          </cell>
          <cell r="B5778" t="str">
            <v xml:space="preserve">MONTAGEM SEM FORNECIMENTO,DE VALVULAS BORBOLETA COM FLANGES CLASSE PN-16,INCLUSIVE O FORNECIMENTO DOS MATERIAIS PARA AS JUNTAS(ARRUELAS DE BORRACHA E PARAFUSOS COM E SEM PORCAS DE ACO CARBONO),CUSTO POR JUNTA FLANGEADA,COM DIAMETRO DE 300MM  </v>
          </cell>
          <cell r="C5778" t="str">
            <v>UN</v>
          </cell>
        </row>
        <row r="5779">
          <cell r="A5779" t="str">
            <v>06.011.0346-A</v>
          </cell>
          <cell r="B5779" t="str">
            <v xml:space="preserve">MONTAGEM SEM FORNECIMENTO,DE VALVULAS BORBOLETA COM FLANGES CLASSE PN-16,INCLUSIVE O FORNECIMENTO DOS MATERIAIS PARA AS JUNTAS(ARRUELAS DE BORRACHA E PARAFUSOS COM E SEM PORCAS DE ACO CARBONO),CUSTO POR JUNTA FLANGEADA,COM DIAMETRO DE 300MM  </v>
          </cell>
          <cell r="C5779" t="str">
            <v>UN</v>
          </cell>
        </row>
        <row r="5780">
          <cell r="A5780" t="str">
            <v>06.011.0347-0</v>
          </cell>
          <cell r="B5780" t="str">
            <v xml:space="preserve">MONTAGEM SEM FORNECIMENTO,DE VALVULAS BORBOLETA COM FLANGES CLASSE PN-16,INCLUSIVE O FORNECIMENTO DOS MATERIAIS PARA AS JUNTAS(ARRUELAS DE BORRACHA E PARAFUSOS COM E SEM PORCAS DE ACO CARBONO),CUSTO POR JUNTA FLANGEADA,COM DIAMETRO DE 350MM  </v>
          </cell>
          <cell r="C5780" t="str">
            <v>UN</v>
          </cell>
        </row>
        <row r="5781">
          <cell r="A5781" t="str">
            <v>06.011.0347-A</v>
          </cell>
          <cell r="B5781" t="str">
            <v xml:space="preserve">MONTAGEM SEM FORNECIMENTO,DE VALVULAS BORBOLETA COM FLANGES CLASSE PN-16,INCLUSIVE O FORNECIMENTO DOS MATERIAIS PARA AS JUNTAS(ARRUELAS DE BORRACHA E PARAFUSOS COM E SEM PORCAS DE ACO CARBONO),CUSTO POR JUNTA FLANGEADA,COM DIAMETRO DE 350MM  </v>
          </cell>
          <cell r="C5781" t="str">
            <v>UN</v>
          </cell>
        </row>
        <row r="5782">
          <cell r="A5782" t="str">
            <v>06.011.0348-0</v>
          </cell>
          <cell r="B5782" t="str">
            <v xml:space="preserve">MONTAGEM SEM FORNECIMENTO,DE VALVULAS BORBOLETA COM FLANGES CLASSE PN-16,INCLUSIVE O FORNECIMENTO DOS MATERIAIS PARA AS JUNTAS(ARRUELAS DE BORRACHA E PARAFUSOS COM E SEM PORCAS DE ACO CARBONO),CUSTO POR JUNTA FLANGEADA,COM DIAMETRO DE 400MM  </v>
          </cell>
          <cell r="C5782" t="str">
            <v>UN</v>
          </cell>
        </row>
        <row r="5783">
          <cell r="A5783" t="str">
            <v>06.011.0348-A</v>
          </cell>
          <cell r="B5783" t="str">
            <v xml:space="preserve">MONTAGEM SEM FORNECIMENTO,DE VALVULAS BORBOLETA COM FLANGES CLASSE PN-16,INCLUSIVE O FORNECIMENTO DOS MATERIAIS PARA AS JUNTAS(ARRUELAS DE BORRACHA E PARAFUSOS COM E SEM PORCAS DE ACO CARBONO),CUSTO POR JUNTA FLANGEADA,COM DIAMETRO DE 400MM  </v>
          </cell>
          <cell r="C5783" t="str">
            <v>UN</v>
          </cell>
        </row>
        <row r="5784">
          <cell r="A5784" t="str">
            <v>06.011.0349-0</v>
          </cell>
          <cell r="B5784" t="str">
            <v xml:space="preserve">MONTAGEM SEM FORNECIMENTO,DE VALVULAS BORBOLETA COM FLANGES CLASSE PN-16,INCLUSIVE O FORNECIMENTO DOS MATERIAIS PARA AS JUNTAS(ARRUELAS DE BORRACHA E PARAFUSOS COM E SEM PORCAS DE ACO CARBONO),CUSTO POR JUNTA FLANGEADA,COM DIAMETRO DE 450MM  </v>
          </cell>
          <cell r="C5784" t="str">
            <v>UN</v>
          </cell>
        </row>
        <row r="5785">
          <cell r="A5785" t="str">
            <v>06.011.0349-A</v>
          </cell>
          <cell r="B5785" t="str">
            <v xml:space="preserve">MONTAGEM SEM FORNECIMENTO,DE VALVULAS BORBOLETA COM FLANGES CLASSE PN-16,INCLUSIVE O FORNECIMENTO DOS MATERIAIS PARA AS JUNTAS(ARRUELAS DE BORRACHA E PARAFUSOS COM E SEM PORCAS DE ACO CARBONO),CUSTO POR JUNTA FLANGEADA,COM DIAMETRO DE 450MM  </v>
          </cell>
          <cell r="C5785" t="str">
            <v>UN</v>
          </cell>
        </row>
        <row r="5786">
          <cell r="A5786" t="str">
            <v>06.011.0350-0</v>
          </cell>
          <cell r="B5786" t="str">
            <v xml:space="preserve">MONTAGEM SEM FORNECIMENTO,DE VALVULAS BORBOLETA COM FLANGES CLASSE PN-16,INCLUSIVE O FORNECIMENTO DOS MATERIAIS PARA AS JUNTAS(ARRUELAS DE BORRACHA E PARAFUSOS COM E SEM PORCAS DE ACO CARBONO),CUSTO POR JUNTA FLANGEADA,COM DIAMETRO DE 500MM  </v>
          </cell>
          <cell r="C5786" t="str">
            <v>UN</v>
          </cell>
        </row>
        <row r="5787">
          <cell r="A5787" t="str">
            <v>06.011.0350-A</v>
          </cell>
          <cell r="B5787" t="str">
            <v xml:space="preserve">MONTAGEM SEM FORNECIMENTO,DE VALVULAS BORBOLETA COM FLANGES CLASSE PN-16,INCLUSIVE O FORNECIMENTO DOS MATERIAIS PARA AS JUNTAS(ARRUELAS DE BORRACHA E PARAFUSOS COM E SEM PORCAS DE ACO CARBONO),CUSTO POR JUNTA FLANGEADA,COM DIAMETRO DE 500MM  </v>
          </cell>
          <cell r="C5787" t="str">
            <v>UN</v>
          </cell>
        </row>
        <row r="5788">
          <cell r="A5788" t="str">
            <v>06.011.0351-0</v>
          </cell>
          <cell r="B5788" t="str">
            <v xml:space="preserve">MONTAGEM SEM FORNECIMENTO,DE VALVULAS BORBOLETA COM FLANGES CLASSE PN-16,INCLUSIVE O FORNECIMENTO DOS MATERIAIS PARA AS JUNTAS(ARRUELAS DE BORRACHA E PARAFUSOS COM E SEM PORCAS DE ACO CARBONO),CUSTO POR JUNTA FLANGEADA,COM DIAMETRO DE 600MM  </v>
          </cell>
          <cell r="C5788" t="str">
            <v>UN</v>
          </cell>
        </row>
        <row r="5789">
          <cell r="A5789" t="str">
            <v>06.011.0351-A</v>
          </cell>
          <cell r="B5789" t="str">
            <v xml:space="preserve">MONTAGEM SEM FORNECIMENTO,DE VALVULAS BORBOLETA COM FLANGES CLASSE PN-16,INCLUSIVE O FORNECIMENTO DOS MATERIAIS PARA AS JUNTAS(ARRUELAS DE BORRACHA E PARAFUSOS COM E SEM PORCAS DE ACO CARBONO),CUSTO POR JUNTA FLANGEADA,COM DIAMETRO DE 600MM  </v>
          </cell>
          <cell r="C5789" t="str">
            <v>UN</v>
          </cell>
        </row>
        <row r="5790">
          <cell r="A5790" t="str">
            <v>06.011.0352-0</v>
          </cell>
          <cell r="B5790" t="str">
            <v xml:space="preserve">MONTAGEM SEM FORNECIMENTO,DE VALVULAS BORBOLETA COM FLANGES CLASSE PN-16,INCLUSIVE O FORNECIMENTO DOS MATERIAIS PARA AS JUNTAS(ARRUELAS DE BORRACHA E PARAFUSOS COM E SEM PORCAS DE ACO CARBONO),CUSTO POR JUNTA FLANGEADA,COM DIAMETRO DE 700MM  </v>
          </cell>
          <cell r="C5790" t="str">
            <v>UN</v>
          </cell>
        </row>
        <row r="5791">
          <cell r="A5791" t="str">
            <v>06.011.0352-A</v>
          </cell>
          <cell r="B5791" t="str">
            <v xml:space="preserve">MONTAGEM SEM FORNECIMENTO,DE VALVULAS BORBOLETA COM FLANGES CLASSE PN-16,INCLUSIVE O FORNECIMENTO DOS MATERIAIS PARA AS JUNTAS(ARRUELAS DE BORRACHA E PARAFUSOS COM E SEM PORCAS DE ACO CARBONO),CUSTO POR JUNTA FLANGEADA,COM DIAMETRO DE 700MM  </v>
          </cell>
          <cell r="C5791" t="str">
            <v>UN</v>
          </cell>
        </row>
        <row r="5792">
          <cell r="A5792" t="str">
            <v>06.011.0354-0</v>
          </cell>
          <cell r="B5792" t="str">
            <v xml:space="preserve">MONTAGEM SEM FORNECIMENTO,DE VALVULAS BORBOLETA COM FLANGES CLASSE PN-16,INCLUSIVE O FORNECIMENTO DOS MATERIAIS PARA AS JUNTAS(ARRUELAS DE BORRACHA E PARAFUSOS COM E SEM PORCAS DE ACO CARBONO),CUSTO POR JUNTA FLANGEADA,COM DIAMETRO DE 800MM  </v>
          </cell>
          <cell r="C5792" t="str">
            <v>UN</v>
          </cell>
        </row>
        <row r="5793">
          <cell r="A5793" t="str">
            <v>06.011.0354-A</v>
          </cell>
          <cell r="B5793" t="str">
            <v xml:space="preserve">MONTAGEM SEM FORNECIMENTO,DE VALVULAS BORBOLETA COM FLANGES CLASSE PN-16,INCLUSIVE O FORNECIMENTO DOS MATERIAIS PARA AS JUNTAS(ARRUELAS DE BORRACHA E PARAFUSOS COM E SEM PORCAS DE ACO CARBONO),CUSTO POR JUNTA FLANGEADA,COM DIAMETRO DE 800MM  </v>
          </cell>
          <cell r="C5793" t="str">
            <v>UN</v>
          </cell>
        </row>
        <row r="5794">
          <cell r="A5794" t="str">
            <v>06.011.0355-0</v>
          </cell>
          <cell r="B5794" t="str">
            <v xml:space="preserve">MONTAGEM SEM FORNECIMENTO,DE VALVULAS BORBOLETA COM FLANGES CLASSE PN-16,INCLUSIVE O FORNECIMENTO DOS MATERIAIS PARA AS JUNTAS(ARRUELAS DE BORRACHA E PARAFUSOS COM E SEM PORCAS DE ACO CARBONO),CUSTO POR JUNTA FLANGEADA,COM DIAMETRO DE 900MM  </v>
          </cell>
          <cell r="C5794" t="str">
            <v>UN</v>
          </cell>
        </row>
        <row r="5795">
          <cell r="A5795" t="str">
            <v>06.011.0355-A</v>
          </cell>
          <cell r="B5795" t="str">
            <v xml:space="preserve">MONTAGEM SEM FORNECIMENTO,DE VALVULAS BORBOLETA COM FLANGES CLASSE PN-16,INCLUSIVE O FORNECIMENTO DOS MATERIAIS PARA AS JUNTAS(ARRUELAS DE BORRACHA E PARAFUSOS COM E SEM PORCAS DE ACO CARBONO),CUSTO POR JUNTA FLANGEADA,COM DIAMETRO DE 900MM  </v>
          </cell>
          <cell r="C5795" t="str">
            <v>UN</v>
          </cell>
        </row>
        <row r="5796">
          <cell r="A5796" t="str">
            <v>06.011.0356-0</v>
          </cell>
          <cell r="B5796" t="str">
            <v xml:space="preserve">MONTAGEM SEM FORNECIMENTO,DE VALVULAS BORBOLETA COM FLANGES CLASSE PN-16,INCLUSIVE O FORNECIMENTO DOS MATERIAIS PARA AS JUNTAS(ARRUELAS DE BORRACHA E PARAFUSOS COM E SEM PORCAS DE ACO CARBONO),CUSTO POR JUNTA FLANGEADA,COM DIAMETRO DE 1000M M </v>
          </cell>
          <cell r="C5796" t="str">
            <v>UN</v>
          </cell>
        </row>
        <row r="5797">
          <cell r="A5797" t="str">
            <v>06.011.0356-A</v>
          </cell>
          <cell r="B5797" t="str">
            <v xml:space="preserve">MONTAGEM SEM FORNECIMENTO,DE VALVULAS BORBOLETA COM FLANGES CLASSE PN-16,INCLUSIVE O FORNECIMENTO DOS MATERIAIS PARA AS JUNTAS(ARRUELAS DE BORRACHA E PARAFUSOS COM E SEM PORCAS DE ACO CARBONO),CUSTO POR JUNTA FLANGEADA,COM DIAMETRO DE 1000M M </v>
          </cell>
          <cell r="C5797" t="str">
            <v>UN</v>
          </cell>
        </row>
        <row r="5798">
          <cell r="A5798" t="str">
            <v>06.011.0358-0</v>
          </cell>
          <cell r="B5798" t="str">
            <v xml:space="preserve">MONTAGEM SEM FORNECIMENTO,DE VALVULAS BORBOLETA COM FLANGES CLASSE PN-16,INCLUSIVE O FORNECIMENTO DOS MATERIAIS PARA AS JUNTAS(ARRUELAS DE BORRACHA E PARAFUSOS COM E SEM PORCAS DE ACO CARBONO),CUSTO POR JUNTA FLANGEADA,COM DIAMETRO DE 1200M M </v>
          </cell>
          <cell r="C5798" t="str">
            <v>UN</v>
          </cell>
        </row>
        <row r="5799">
          <cell r="A5799" t="str">
            <v>06.011.0358-A</v>
          </cell>
          <cell r="B5799" t="str">
            <v xml:space="preserve">MONTAGEM SEM FORNECIMENTO,DE VALVULAS BORBOLETA COM FLANGES CLASSE PN-16,INCLUSIVE O FORNECIMENTO DOS MATERIAIS PARA AS JUNTAS(ARRUELAS DE BORRACHA E PARAFUSOS COM E SEM PORCAS DE ACO CARBONO),CUSTO POR JUNTA FLANGEADA,COM DIAMETRO DE 1200M M </v>
          </cell>
          <cell r="C5799" t="str">
            <v>UN</v>
          </cell>
        </row>
        <row r="5800">
          <cell r="A5800" t="str">
            <v>06.011.0370-0</v>
          </cell>
          <cell r="B5800"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 OU 75MM </v>
          </cell>
          <cell r="C5800" t="str">
            <v>UN</v>
          </cell>
        </row>
        <row r="5801">
          <cell r="A5801" t="str">
            <v>06.011.0370-A</v>
          </cell>
          <cell r="B5801"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 OU 75MM </v>
          </cell>
          <cell r="C5801" t="str">
            <v>UN</v>
          </cell>
        </row>
        <row r="5802">
          <cell r="A5802" t="str">
            <v>06.011.0371-0</v>
          </cell>
          <cell r="B5802"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100MM </v>
          </cell>
          <cell r="C5802" t="str">
            <v>UN</v>
          </cell>
        </row>
        <row r="5803">
          <cell r="A5803" t="str">
            <v>06.011.0371-A</v>
          </cell>
          <cell r="B5803"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100MM </v>
          </cell>
          <cell r="C5803" t="str">
            <v>UN</v>
          </cell>
        </row>
        <row r="5804">
          <cell r="A5804" t="str">
            <v>06.011.0372-0</v>
          </cell>
          <cell r="B5804"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150 OU 200MM </v>
          </cell>
          <cell r="C5804" t="str">
            <v>UN</v>
          </cell>
        </row>
        <row r="5805">
          <cell r="A5805" t="str">
            <v>06.011.0372-A</v>
          </cell>
          <cell r="B5805"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150 OU 200MM </v>
          </cell>
          <cell r="C5805" t="str">
            <v>UN</v>
          </cell>
        </row>
        <row r="5806">
          <cell r="A5806" t="str">
            <v>06.011.0373-0</v>
          </cell>
          <cell r="B5806"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250MM </v>
          </cell>
          <cell r="C5806" t="str">
            <v>UN</v>
          </cell>
        </row>
        <row r="5807">
          <cell r="A5807" t="str">
            <v>06.011.0373-A</v>
          </cell>
          <cell r="B5807"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250MM </v>
          </cell>
          <cell r="C5807" t="str">
            <v>UN</v>
          </cell>
        </row>
        <row r="5808">
          <cell r="A5808" t="str">
            <v>06.011.0374-0</v>
          </cell>
          <cell r="B5808"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300MM </v>
          </cell>
          <cell r="C5808" t="str">
            <v>UN</v>
          </cell>
        </row>
        <row r="5809">
          <cell r="A5809" t="str">
            <v>06.011.0374-A</v>
          </cell>
          <cell r="B5809"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300MM </v>
          </cell>
          <cell r="C5809" t="str">
            <v>UN</v>
          </cell>
        </row>
        <row r="5810">
          <cell r="A5810" t="str">
            <v>06.011.0375-0</v>
          </cell>
          <cell r="B5810"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350MM </v>
          </cell>
          <cell r="C5810" t="str">
            <v>UN</v>
          </cell>
        </row>
        <row r="5811">
          <cell r="A5811" t="str">
            <v>06.011.0375-A</v>
          </cell>
          <cell r="B5811"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350MM </v>
          </cell>
          <cell r="C5811" t="str">
            <v>UN</v>
          </cell>
        </row>
        <row r="5812">
          <cell r="A5812" t="str">
            <v>06.011.0376-0</v>
          </cell>
          <cell r="B5812"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400 OU 450MM </v>
          </cell>
          <cell r="C5812" t="str">
            <v>UN</v>
          </cell>
        </row>
        <row r="5813">
          <cell r="A5813" t="str">
            <v>06.011.0376-A</v>
          </cell>
          <cell r="B5813"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400 OU 450MM </v>
          </cell>
          <cell r="C5813" t="str">
            <v>UN</v>
          </cell>
        </row>
        <row r="5814">
          <cell r="A5814" t="str">
            <v>06.011.0377-0</v>
          </cell>
          <cell r="B5814"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500MM </v>
          </cell>
          <cell r="C5814" t="str">
            <v>UN</v>
          </cell>
        </row>
        <row r="5815">
          <cell r="A5815" t="str">
            <v>06.011.0377-A</v>
          </cell>
          <cell r="B5815"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500MM </v>
          </cell>
          <cell r="C5815" t="str">
            <v>UN</v>
          </cell>
        </row>
        <row r="5816">
          <cell r="A5816" t="str">
            <v>06.011.0378-0</v>
          </cell>
          <cell r="B5816"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600MM </v>
          </cell>
          <cell r="C5816" t="str">
            <v>UN</v>
          </cell>
        </row>
        <row r="5817">
          <cell r="A5817" t="str">
            <v>06.011.0378-A</v>
          </cell>
          <cell r="B5817"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600MM </v>
          </cell>
          <cell r="C5817" t="str">
            <v>UN</v>
          </cell>
        </row>
        <row r="5818">
          <cell r="A5818" t="str">
            <v>06.011.0379-0</v>
          </cell>
          <cell r="B5818"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700MM </v>
          </cell>
          <cell r="C5818" t="str">
            <v>UN</v>
          </cell>
        </row>
        <row r="5819">
          <cell r="A5819" t="str">
            <v>06.011.0379-A</v>
          </cell>
          <cell r="B5819"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700MM </v>
          </cell>
          <cell r="C5819" t="str">
            <v>UN</v>
          </cell>
        </row>
        <row r="5820">
          <cell r="A5820" t="str">
            <v>06.011.0380-0</v>
          </cell>
          <cell r="B5820"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800MM </v>
          </cell>
          <cell r="C5820" t="str">
            <v>UN</v>
          </cell>
        </row>
        <row r="5821">
          <cell r="A5821" t="str">
            <v>06.011.0380-A</v>
          </cell>
          <cell r="B5821"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800MM </v>
          </cell>
          <cell r="C5821" t="str">
            <v>UN</v>
          </cell>
        </row>
        <row r="5822">
          <cell r="A5822" t="str">
            <v>06.011.0381-0</v>
          </cell>
          <cell r="B5822"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900MM </v>
          </cell>
          <cell r="C5822" t="str">
            <v>UN</v>
          </cell>
        </row>
        <row r="5823">
          <cell r="A5823" t="str">
            <v>06.011.0381-A</v>
          </cell>
          <cell r="B5823"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900MM </v>
          </cell>
          <cell r="C5823" t="str">
            <v>UN</v>
          </cell>
        </row>
        <row r="5824">
          <cell r="A5824" t="str">
            <v>06.011.0382-0</v>
          </cell>
          <cell r="B5824"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1000MM </v>
          </cell>
          <cell r="C5824" t="str">
            <v>UN</v>
          </cell>
        </row>
        <row r="5825">
          <cell r="A5825" t="str">
            <v>06.011.0382-A</v>
          </cell>
          <cell r="B5825"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1000MM </v>
          </cell>
          <cell r="C5825" t="str">
            <v>UN</v>
          </cell>
        </row>
        <row r="5826">
          <cell r="A5826" t="str">
            <v>06.011.0383-0</v>
          </cell>
          <cell r="B5826"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1200MM </v>
          </cell>
          <cell r="C5826" t="str">
            <v>UN</v>
          </cell>
        </row>
        <row r="5827">
          <cell r="A5827" t="str">
            <v>06.011.0383-A</v>
          </cell>
          <cell r="B5827" t="str">
            <v xml:space="preserve">MONTAGEM SEM FORNECIMENTO DE VALVULAS BORBOLETA,VALVULAS DE RETENCAO OU SIMILARES,TIPO WAFER(MONTAGEM ENTRE FLANGES ADJA CENTES),CLASSE PN-10,INCLUSIVE O FORNECIMENTO DOS MATERIAIS PARA AS JUNTAS(TIRANTES COM PORCAS E PARAFUSOS DE ACO CARBON O) CUSTO POR ACESSORIO,COM DIAMETRO DE 1200MM </v>
          </cell>
          <cell r="C5827" t="str">
            <v>UN</v>
          </cell>
        </row>
        <row r="5828">
          <cell r="A5828" t="str">
            <v>06.011.0390-0</v>
          </cell>
          <cell r="B5828"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 OU 75MM </v>
          </cell>
          <cell r="C5828" t="str">
            <v>UN</v>
          </cell>
        </row>
        <row r="5829">
          <cell r="A5829" t="str">
            <v>06.011.0390-A</v>
          </cell>
          <cell r="B5829"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 OU 75MM </v>
          </cell>
          <cell r="C5829" t="str">
            <v>UN</v>
          </cell>
        </row>
        <row r="5830">
          <cell r="A5830" t="str">
            <v>06.011.0391-0</v>
          </cell>
          <cell r="B5830"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100MM </v>
          </cell>
          <cell r="C5830" t="str">
            <v>UN</v>
          </cell>
        </row>
        <row r="5831">
          <cell r="A5831" t="str">
            <v>06.011.0391-A</v>
          </cell>
          <cell r="B5831"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100MM </v>
          </cell>
          <cell r="C5831" t="str">
            <v>UN</v>
          </cell>
        </row>
        <row r="5832">
          <cell r="A5832" t="str">
            <v>06.011.0392-0</v>
          </cell>
          <cell r="B5832"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150MM </v>
          </cell>
          <cell r="C5832" t="str">
            <v>UN</v>
          </cell>
        </row>
        <row r="5833">
          <cell r="A5833" t="str">
            <v>06.011.0392-A</v>
          </cell>
          <cell r="B5833"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150MM </v>
          </cell>
          <cell r="C5833" t="str">
            <v>UN</v>
          </cell>
        </row>
        <row r="5834">
          <cell r="A5834" t="str">
            <v>06.011.0393-0</v>
          </cell>
          <cell r="B5834"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200MM </v>
          </cell>
          <cell r="C5834" t="str">
            <v>UN</v>
          </cell>
        </row>
        <row r="5835">
          <cell r="A5835" t="str">
            <v>06.011.0393-A</v>
          </cell>
          <cell r="B5835"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200MM </v>
          </cell>
          <cell r="C5835" t="str">
            <v>UN</v>
          </cell>
        </row>
        <row r="5836">
          <cell r="A5836" t="str">
            <v>06.011.0394-0</v>
          </cell>
          <cell r="B5836"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250MM </v>
          </cell>
          <cell r="C5836" t="str">
            <v>UN</v>
          </cell>
        </row>
        <row r="5837">
          <cell r="A5837" t="str">
            <v>06.011.0394-A</v>
          </cell>
          <cell r="B5837"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250MM </v>
          </cell>
          <cell r="C5837" t="str">
            <v>UN</v>
          </cell>
        </row>
        <row r="5838">
          <cell r="A5838" t="str">
            <v>06.011.0395-0</v>
          </cell>
          <cell r="B5838"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300MM </v>
          </cell>
          <cell r="C5838" t="str">
            <v>UN</v>
          </cell>
        </row>
        <row r="5839">
          <cell r="A5839" t="str">
            <v>06.011.0395-A</v>
          </cell>
          <cell r="B5839"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300MM </v>
          </cell>
          <cell r="C5839" t="str">
            <v>UN</v>
          </cell>
        </row>
        <row r="5840">
          <cell r="A5840" t="str">
            <v>06.011.0396-0</v>
          </cell>
          <cell r="B5840"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350MM </v>
          </cell>
          <cell r="C5840" t="str">
            <v>UN</v>
          </cell>
        </row>
        <row r="5841">
          <cell r="A5841" t="str">
            <v>06.011.0396-A</v>
          </cell>
          <cell r="B5841"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350MM </v>
          </cell>
          <cell r="C5841" t="str">
            <v>UN</v>
          </cell>
        </row>
        <row r="5842">
          <cell r="A5842" t="str">
            <v>06.011.0397-0</v>
          </cell>
          <cell r="B5842"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400 OU 450MM </v>
          </cell>
          <cell r="C5842" t="str">
            <v>UN</v>
          </cell>
        </row>
        <row r="5843">
          <cell r="A5843" t="str">
            <v>06.011.0397-A</v>
          </cell>
          <cell r="B5843"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400 OU 450MM </v>
          </cell>
          <cell r="C5843" t="str">
            <v>UN</v>
          </cell>
        </row>
        <row r="5844">
          <cell r="A5844" t="str">
            <v>06.011.0398-0</v>
          </cell>
          <cell r="B5844"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500MM </v>
          </cell>
          <cell r="C5844" t="str">
            <v>UN</v>
          </cell>
        </row>
        <row r="5845">
          <cell r="A5845" t="str">
            <v>06.011.0398-A</v>
          </cell>
          <cell r="B5845"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500MM </v>
          </cell>
          <cell r="C5845" t="str">
            <v>UN</v>
          </cell>
        </row>
        <row r="5846">
          <cell r="A5846" t="str">
            <v>06.011.0399-0</v>
          </cell>
          <cell r="B5846"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600MM </v>
          </cell>
          <cell r="C5846" t="str">
            <v>UN</v>
          </cell>
        </row>
        <row r="5847">
          <cell r="A5847" t="str">
            <v>06.011.0399-A</v>
          </cell>
          <cell r="B5847"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600MM </v>
          </cell>
          <cell r="C5847" t="str">
            <v>UN</v>
          </cell>
        </row>
        <row r="5848">
          <cell r="A5848" t="str">
            <v>06.011.0400-0</v>
          </cell>
          <cell r="B5848"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700MM </v>
          </cell>
          <cell r="C5848" t="str">
            <v>UN</v>
          </cell>
        </row>
        <row r="5849">
          <cell r="A5849" t="str">
            <v>06.011.0400-A</v>
          </cell>
          <cell r="B5849"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700MM </v>
          </cell>
          <cell r="C5849" t="str">
            <v>UN</v>
          </cell>
        </row>
        <row r="5850">
          <cell r="A5850" t="str">
            <v>06.011.0401-0</v>
          </cell>
          <cell r="B5850"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800MM </v>
          </cell>
          <cell r="C5850" t="str">
            <v>UN</v>
          </cell>
        </row>
        <row r="5851">
          <cell r="A5851" t="str">
            <v>06.011.0401-A</v>
          </cell>
          <cell r="B5851"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800MM </v>
          </cell>
          <cell r="C5851" t="str">
            <v>UN</v>
          </cell>
        </row>
        <row r="5852">
          <cell r="A5852" t="str">
            <v>06.011.0402-0</v>
          </cell>
          <cell r="B5852"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900MM </v>
          </cell>
          <cell r="C5852" t="str">
            <v>UN</v>
          </cell>
        </row>
        <row r="5853">
          <cell r="A5853" t="str">
            <v>06.011.0402-A</v>
          </cell>
          <cell r="B5853"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900MM </v>
          </cell>
          <cell r="C5853" t="str">
            <v>UN</v>
          </cell>
        </row>
        <row r="5854">
          <cell r="A5854" t="str">
            <v>06.011.0403-0</v>
          </cell>
          <cell r="B5854"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1000MM </v>
          </cell>
          <cell r="C5854" t="str">
            <v>UN</v>
          </cell>
        </row>
        <row r="5855">
          <cell r="A5855" t="str">
            <v>06.011.0403-A</v>
          </cell>
          <cell r="B5855"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1000MM </v>
          </cell>
          <cell r="C5855" t="str">
            <v>UN</v>
          </cell>
        </row>
        <row r="5856">
          <cell r="A5856" t="str">
            <v>06.011.0404-0</v>
          </cell>
          <cell r="B5856"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1200MM </v>
          </cell>
          <cell r="C5856" t="str">
            <v>UN</v>
          </cell>
        </row>
        <row r="5857">
          <cell r="A5857" t="str">
            <v>06.011.0404-A</v>
          </cell>
          <cell r="B5857" t="str">
            <v xml:space="preserve">MONTAGEM SEM FORNECIMENTO DE VALVULAS BORBOLETA,VALVULAS DE RETENCAO OU SIMILARES,TIPO WAFER(MONTAGEM ENTRE FLANGES ADJA CENTES),CLASSE PN-16,INCLUSIVE O FORNECIMENTO DOS MATERIAIS PARA AS JUNTAS(TIRANTES COM PORCAS E PARAFUSOS DE ACO CARBON O) CUSTO POR ACESSORIO,COM DIAMETRO DE 1200MM </v>
          </cell>
          <cell r="C5857" t="str">
            <v>UN</v>
          </cell>
        </row>
        <row r="5858">
          <cell r="A5858" t="str">
            <v>06.011.0411-0</v>
          </cell>
          <cell r="B5858" t="str">
            <v xml:space="preserve">ASSENTAMENTO SEM FORNECIMENTO DE TUBOS ATE 1,00M DE COMPRIME NTO OU CONEXOES DE FERRO FUNDIDO OU ACO,COM FLANGES CLASSE P N-10,INCLUSIVE O FORNECIMENTO DOS MATERIAIS PARA JUNTAS(ARRU ELAS DE BORRACHA E PARAFUSOS COM PORCAS DE ACO INOX 316),CUS TO POR JUNTA,COM DIAMETRO DE 50MM </v>
          </cell>
          <cell r="C5858" t="str">
            <v>UN</v>
          </cell>
        </row>
        <row r="5859">
          <cell r="A5859" t="str">
            <v>06.011.0411-A</v>
          </cell>
          <cell r="B5859" t="str">
            <v xml:space="preserve">ASSENTAMENTO SEM FORNECIMENTO DE TUBOS ATE 1,00M DE COMPRIME NTO OU CONEXOES DE FERRO FUNDIDO OU ACO,COM FLANGES CLASSE P N-10,INCLUSIVE O FORNECIMENTO DOS MATERIAIS PARA JUNTAS(ARRU ELAS DE BORRACHA E PARAFUSOS COM PORCAS DE ACO INOX 316),CUS TO POR JUNTA,COM DIAMETRO DE 50MM </v>
          </cell>
          <cell r="C5859" t="str">
            <v>UN</v>
          </cell>
        </row>
        <row r="5860">
          <cell r="A5860" t="str">
            <v>06.011.0412-0</v>
          </cell>
          <cell r="B586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75MM </v>
          </cell>
          <cell r="C5860" t="str">
            <v>UN</v>
          </cell>
        </row>
        <row r="5861">
          <cell r="A5861" t="str">
            <v>06.011.0412-A</v>
          </cell>
          <cell r="B586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75MM </v>
          </cell>
          <cell r="C5861" t="str">
            <v>UN</v>
          </cell>
        </row>
        <row r="5862">
          <cell r="A5862" t="str">
            <v>06.011.0413-0</v>
          </cell>
          <cell r="B5862"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100MM </v>
          </cell>
          <cell r="C5862" t="str">
            <v>UN</v>
          </cell>
        </row>
        <row r="5863">
          <cell r="A5863" t="str">
            <v>06.011.0413-A</v>
          </cell>
          <cell r="B586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100MM </v>
          </cell>
          <cell r="C5863" t="str">
            <v>UN</v>
          </cell>
        </row>
        <row r="5864">
          <cell r="A5864" t="str">
            <v>06.011.0414-0</v>
          </cell>
          <cell r="B586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150MM </v>
          </cell>
          <cell r="C5864" t="str">
            <v>UN</v>
          </cell>
        </row>
        <row r="5865">
          <cell r="A5865" t="str">
            <v>06.011.0414-A</v>
          </cell>
          <cell r="B5865"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150MM </v>
          </cell>
          <cell r="C5865" t="str">
            <v>UN</v>
          </cell>
        </row>
        <row r="5866">
          <cell r="A5866" t="str">
            <v>06.011.0415-0</v>
          </cell>
          <cell r="B5866"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200MM </v>
          </cell>
          <cell r="C5866" t="str">
            <v>UN</v>
          </cell>
        </row>
        <row r="5867">
          <cell r="A5867" t="str">
            <v>06.011.0415-A</v>
          </cell>
          <cell r="B5867"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200MM </v>
          </cell>
          <cell r="C5867" t="str">
            <v>UN</v>
          </cell>
        </row>
        <row r="5868">
          <cell r="A5868" t="str">
            <v>06.011.0416-0</v>
          </cell>
          <cell r="B5868"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250MM </v>
          </cell>
          <cell r="C5868" t="str">
            <v>UN</v>
          </cell>
        </row>
        <row r="5869">
          <cell r="A5869" t="str">
            <v>06.011.0416-A</v>
          </cell>
          <cell r="B5869"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250MM </v>
          </cell>
          <cell r="C5869" t="str">
            <v>UN</v>
          </cell>
        </row>
        <row r="5870">
          <cell r="A5870" t="str">
            <v>06.011.0417-0</v>
          </cell>
          <cell r="B587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300MM </v>
          </cell>
          <cell r="C5870" t="str">
            <v>UN</v>
          </cell>
        </row>
        <row r="5871">
          <cell r="A5871" t="str">
            <v>06.011.0417-A</v>
          </cell>
          <cell r="B587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300MM </v>
          </cell>
          <cell r="C5871" t="str">
            <v>UN</v>
          </cell>
        </row>
        <row r="5872">
          <cell r="A5872" t="str">
            <v>06.011.0418-0</v>
          </cell>
          <cell r="B5872"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350MM </v>
          </cell>
          <cell r="C5872" t="str">
            <v>UN</v>
          </cell>
        </row>
        <row r="5873">
          <cell r="A5873" t="str">
            <v>06.011.0418-A</v>
          </cell>
          <cell r="B587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350MM </v>
          </cell>
          <cell r="C5873" t="str">
            <v>UN</v>
          </cell>
        </row>
        <row r="5874">
          <cell r="A5874" t="str">
            <v>06.011.0419-0</v>
          </cell>
          <cell r="B587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400MM </v>
          </cell>
          <cell r="C5874" t="str">
            <v>UN</v>
          </cell>
        </row>
        <row r="5875">
          <cell r="A5875" t="str">
            <v>06.011.0419-A</v>
          </cell>
          <cell r="B5875"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400MM </v>
          </cell>
          <cell r="C5875" t="str">
            <v>UN</v>
          </cell>
        </row>
        <row r="5876">
          <cell r="A5876" t="str">
            <v>06.011.0420-0</v>
          </cell>
          <cell r="B5876"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450MM </v>
          </cell>
          <cell r="C5876" t="str">
            <v>UN</v>
          </cell>
        </row>
        <row r="5877">
          <cell r="A5877" t="str">
            <v>06.011.0420-A</v>
          </cell>
          <cell r="B5877"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450MM </v>
          </cell>
          <cell r="C5877" t="str">
            <v>UN</v>
          </cell>
        </row>
        <row r="5878">
          <cell r="A5878" t="str">
            <v>06.011.0421-0</v>
          </cell>
          <cell r="B5878"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500MM </v>
          </cell>
          <cell r="C5878" t="str">
            <v>UN</v>
          </cell>
        </row>
        <row r="5879">
          <cell r="A5879" t="str">
            <v>06.011.0421-A</v>
          </cell>
          <cell r="B5879"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500MM </v>
          </cell>
          <cell r="C5879" t="str">
            <v>UN</v>
          </cell>
        </row>
        <row r="5880">
          <cell r="A5880" t="str">
            <v>06.011.0422-0</v>
          </cell>
          <cell r="B588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600MM </v>
          </cell>
          <cell r="C5880" t="str">
            <v>UN</v>
          </cell>
        </row>
        <row r="5881">
          <cell r="A5881" t="str">
            <v>06.011.0422-A</v>
          </cell>
          <cell r="B588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600MM </v>
          </cell>
          <cell r="C5881" t="str">
            <v>UN</v>
          </cell>
        </row>
        <row r="5882">
          <cell r="A5882" t="str">
            <v>06.011.0423-0</v>
          </cell>
          <cell r="B5882"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700MM </v>
          </cell>
          <cell r="C5882" t="str">
            <v>UN</v>
          </cell>
        </row>
        <row r="5883">
          <cell r="A5883" t="str">
            <v>06.011.0423-A</v>
          </cell>
          <cell r="B5883"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700MM </v>
          </cell>
          <cell r="C5883" t="str">
            <v>UN</v>
          </cell>
        </row>
        <row r="5884">
          <cell r="A5884" t="str">
            <v>06.011.0424-0</v>
          </cell>
          <cell r="B5884"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800MM </v>
          </cell>
          <cell r="C5884" t="str">
            <v>UN</v>
          </cell>
        </row>
        <row r="5885">
          <cell r="A5885" t="str">
            <v>06.011.0424-A</v>
          </cell>
          <cell r="B5885"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800MM </v>
          </cell>
          <cell r="C5885" t="str">
            <v>UN</v>
          </cell>
        </row>
        <row r="5886">
          <cell r="A5886" t="str">
            <v>06.011.0425-0</v>
          </cell>
          <cell r="B5886"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900MM </v>
          </cell>
          <cell r="C5886" t="str">
            <v>UN</v>
          </cell>
        </row>
        <row r="5887">
          <cell r="A5887" t="str">
            <v>06.011.0425-A</v>
          </cell>
          <cell r="B5887"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900MM </v>
          </cell>
          <cell r="C5887" t="str">
            <v>UN</v>
          </cell>
        </row>
        <row r="5888">
          <cell r="A5888" t="str">
            <v>06.011.0426-0</v>
          </cell>
          <cell r="B5888"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1000MM </v>
          </cell>
          <cell r="C5888" t="str">
            <v>UN</v>
          </cell>
        </row>
        <row r="5889">
          <cell r="A5889" t="str">
            <v>06.011.0426-A</v>
          </cell>
          <cell r="B5889"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1000MM </v>
          </cell>
          <cell r="C5889" t="str">
            <v>UN</v>
          </cell>
        </row>
        <row r="5890">
          <cell r="A5890" t="str">
            <v>06.011.0427-0</v>
          </cell>
          <cell r="B5890"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1200MM </v>
          </cell>
          <cell r="C5890" t="str">
            <v>UN</v>
          </cell>
        </row>
        <row r="5891">
          <cell r="A5891" t="str">
            <v>06.011.0427-A</v>
          </cell>
          <cell r="B5891" t="str">
            <v xml:space="preserve">ASSENTAMENTO SEM FORNECIMENTO,DE TUBOS ATE 1,00M DE COMPRIME NTO OU CONEXOES DE FERRO FUNDIDO OU ACO,COM FLANGES CLASSE P N-10,INCLUSIVE O FORNECIMENTO DOS MATERIAIS PARA JUNTAS(ARRU ELAS DE BORRACHA E PARAFUSOS COM PORCAS DE ACO INOX 316),CUS TO POR JUNTA,COM DIAMETRO DE 1200MM </v>
          </cell>
          <cell r="C5891" t="str">
            <v>UN</v>
          </cell>
        </row>
        <row r="5892">
          <cell r="A5892" t="str">
            <v>06.011.0431-0</v>
          </cell>
          <cell r="B5892"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50MM </v>
          </cell>
          <cell r="C5892" t="str">
            <v>UN</v>
          </cell>
        </row>
        <row r="5893">
          <cell r="A5893" t="str">
            <v>06.011.0431-A</v>
          </cell>
          <cell r="B5893"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50MM </v>
          </cell>
          <cell r="C5893" t="str">
            <v>UN</v>
          </cell>
        </row>
        <row r="5894">
          <cell r="A5894" t="str">
            <v>06.011.0432-0</v>
          </cell>
          <cell r="B5894"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75MM </v>
          </cell>
          <cell r="C5894" t="str">
            <v>UN</v>
          </cell>
        </row>
        <row r="5895">
          <cell r="A5895" t="str">
            <v>06.011.0432-A</v>
          </cell>
          <cell r="B5895"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75MM </v>
          </cell>
          <cell r="C5895" t="str">
            <v>UN</v>
          </cell>
        </row>
        <row r="5896">
          <cell r="A5896" t="str">
            <v>06.011.0433-0</v>
          </cell>
          <cell r="B5896"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100MM </v>
          </cell>
          <cell r="C5896" t="str">
            <v>UN</v>
          </cell>
        </row>
        <row r="5897">
          <cell r="A5897" t="str">
            <v>06.011.0433-A</v>
          </cell>
          <cell r="B5897"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100MM </v>
          </cell>
          <cell r="C5897" t="str">
            <v>UN</v>
          </cell>
        </row>
        <row r="5898">
          <cell r="A5898" t="str">
            <v>06.011.0434-0</v>
          </cell>
          <cell r="B5898"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150MM </v>
          </cell>
          <cell r="C5898" t="str">
            <v>UN</v>
          </cell>
        </row>
        <row r="5899">
          <cell r="A5899" t="str">
            <v>06.011.0434-A</v>
          </cell>
          <cell r="B5899"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150MM </v>
          </cell>
          <cell r="C5899" t="str">
            <v>UN</v>
          </cell>
        </row>
        <row r="5900">
          <cell r="A5900" t="str">
            <v>06.011.0435-0</v>
          </cell>
          <cell r="B5900"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200MM </v>
          </cell>
          <cell r="C5900" t="str">
            <v>UN</v>
          </cell>
        </row>
        <row r="5901">
          <cell r="A5901" t="str">
            <v>06.011.0435-A</v>
          </cell>
          <cell r="B5901"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200MM </v>
          </cell>
          <cell r="C5901" t="str">
            <v>UN</v>
          </cell>
        </row>
        <row r="5902">
          <cell r="A5902" t="str">
            <v>06.011.0436-0</v>
          </cell>
          <cell r="B5902"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250MM </v>
          </cell>
          <cell r="C5902" t="str">
            <v>UN</v>
          </cell>
        </row>
        <row r="5903">
          <cell r="A5903" t="str">
            <v>06.011.0436-A</v>
          </cell>
          <cell r="B5903"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250MM </v>
          </cell>
          <cell r="C5903" t="str">
            <v>UN</v>
          </cell>
        </row>
        <row r="5904">
          <cell r="A5904" t="str">
            <v>06.011.0437-0</v>
          </cell>
          <cell r="B5904"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300MM </v>
          </cell>
          <cell r="C5904" t="str">
            <v>UN</v>
          </cell>
        </row>
        <row r="5905">
          <cell r="A5905" t="str">
            <v>06.011.0437-A</v>
          </cell>
          <cell r="B5905"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300MM </v>
          </cell>
          <cell r="C5905" t="str">
            <v>UN</v>
          </cell>
        </row>
        <row r="5906">
          <cell r="A5906" t="str">
            <v>06.011.0438-0</v>
          </cell>
          <cell r="B5906"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350MM </v>
          </cell>
          <cell r="C5906" t="str">
            <v>UN</v>
          </cell>
        </row>
        <row r="5907">
          <cell r="A5907" t="str">
            <v>06.011.0438-A</v>
          </cell>
          <cell r="B5907"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350MM </v>
          </cell>
          <cell r="C5907" t="str">
            <v>UN</v>
          </cell>
        </row>
        <row r="5908">
          <cell r="A5908" t="str">
            <v>06.011.0439-0</v>
          </cell>
          <cell r="B5908"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400MM </v>
          </cell>
          <cell r="C5908" t="str">
            <v>UN</v>
          </cell>
        </row>
        <row r="5909">
          <cell r="A5909" t="str">
            <v>06.011.0439-A</v>
          </cell>
          <cell r="B5909"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400MM </v>
          </cell>
          <cell r="C5909" t="str">
            <v>UN</v>
          </cell>
        </row>
        <row r="5910">
          <cell r="A5910" t="str">
            <v>06.011.0440-0</v>
          </cell>
          <cell r="B5910"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450MM </v>
          </cell>
          <cell r="C5910" t="str">
            <v>UN</v>
          </cell>
        </row>
        <row r="5911">
          <cell r="A5911" t="str">
            <v>06.011.0440-A</v>
          </cell>
          <cell r="B5911"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450MM </v>
          </cell>
          <cell r="C5911" t="str">
            <v>UN</v>
          </cell>
        </row>
        <row r="5912">
          <cell r="A5912" t="str">
            <v>06.011.0441-0</v>
          </cell>
          <cell r="B5912"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500MM </v>
          </cell>
          <cell r="C5912" t="str">
            <v>UN</v>
          </cell>
        </row>
        <row r="5913">
          <cell r="A5913" t="str">
            <v>06.011.0441-A</v>
          </cell>
          <cell r="B5913" t="str">
            <v xml:space="preserve">MONTAGEM SEM FORNECIMENTO DE VALVULAS DE GAVETA(REGISTROS),V ALVULAS DE RETENCAO,VENTOSAS,ETC,COM FLANGES CLASSE PN-10,IN CLUSIVE O FORNECIMENTO DOS MATERIAIS PARA AS JUNTAS(ARRUELAS DE BORRACHA E PARAFUSOS COM PORCAS DE ACO INOX 316),CUSTO P OR JUNTA FLANGEADA,COM DIAMETRO DE 500MM </v>
          </cell>
          <cell r="C5913" t="str">
            <v>UN</v>
          </cell>
        </row>
        <row r="5914">
          <cell r="A5914" t="str">
            <v>06.011.0442-0</v>
          </cell>
          <cell r="B5914"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600MM </v>
          </cell>
          <cell r="C5914" t="str">
            <v>UN</v>
          </cell>
        </row>
        <row r="5915">
          <cell r="A5915" t="str">
            <v>06.011.0442-A</v>
          </cell>
          <cell r="B5915"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600MM </v>
          </cell>
          <cell r="C5915" t="str">
            <v>UN</v>
          </cell>
        </row>
        <row r="5916">
          <cell r="A5916" t="str">
            <v>06.011.0443-0</v>
          </cell>
          <cell r="B5916"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700MM </v>
          </cell>
          <cell r="C5916" t="str">
            <v>UN</v>
          </cell>
        </row>
        <row r="5917">
          <cell r="A5917" t="str">
            <v>06.011.0443-A</v>
          </cell>
          <cell r="B5917"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700MM </v>
          </cell>
          <cell r="C5917" t="str">
            <v>UN</v>
          </cell>
        </row>
        <row r="5918">
          <cell r="A5918" t="str">
            <v>06.011.0445-0</v>
          </cell>
          <cell r="B5918"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800MM </v>
          </cell>
          <cell r="C5918" t="str">
            <v>UN</v>
          </cell>
        </row>
        <row r="5919">
          <cell r="A5919" t="str">
            <v>06.011.0445-A</v>
          </cell>
          <cell r="B5919"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800MM </v>
          </cell>
          <cell r="C5919" t="str">
            <v>UN</v>
          </cell>
        </row>
        <row r="5920">
          <cell r="A5920" t="str">
            <v>06.011.0446-0</v>
          </cell>
          <cell r="B5920"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900MM </v>
          </cell>
          <cell r="C5920" t="str">
            <v>UN</v>
          </cell>
        </row>
        <row r="5921">
          <cell r="A5921" t="str">
            <v>06.011.0446-A</v>
          </cell>
          <cell r="B5921"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900MM </v>
          </cell>
          <cell r="C5921" t="str">
            <v>UN</v>
          </cell>
        </row>
        <row r="5922">
          <cell r="A5922" t="str">
            <v>06.011.0447-0</v>
          </cell>
          <cell r="B5922"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1000MM </v>
          </cell>
          <cell r="C5922" t="str">
            <v>UN</v>
          </cell>
        </row>
        <row r="5923">
          <cell r="A5923" t="str">
            <v>06.011.0447-A</v>
          </cell>
          <cell r="B5923"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1000MM </v>
          </cell>
          <cell r="C5923" t="str">
            <v>UN</v>
          </cell>
        </row>
        <row r="5924">
          <cell r="A5924" t="str">
            <v>06.011.0449-0</v>
          </cell>
          <cell r="B5924"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1200MM </v>
          </cell>
          <cell r="C5924" t="str">
            <v>UN</v>
          </cell>
        </row>
        <row r="5925">
          <cell r="A5925" t="str">
            <v>06.011.0449-A</v>
          </cell>
          <cell r="B5925" t="str">
            <v xml:space="preserve">MONTAGEM SEM FORNECIMENTO,DE VALVULAS DE GAVETA(REGISTROS),V ALVULAS DE RETENCAO,VENTOSAS,ETC,COM FLANGES CLASSE PN-10,IN CLUSIVE O FORNECIMENTO DOS MATERIAIS PARA AS JUNTAS(ARRUELAS DE BORRACHA E PARAFUSOS COM PORCAS DE ACO INOX 316),CUSTO P OR JUNTA FLANGEADA,COM DIAMETRO DE 1200MM </v>
          </cell>
          <cell r="C5925" t="str">
            <v>UN</v>
          </cell>
        </row>
        <row r="5926">
          <cell r="A5926" t="str">
            <v>06.011.9999-0</v>
          </cell>
          <cell r="B5926" t="str">
            <v xml:space="preserve">FAMILIA 06.011 REGISTRO GAVETA, TUBOS E CONEXOES F.F.    </v>
          </cell>
        </row>
        <row r="5927">
          <cell r="A5927" t="str">
            <v>06.011.9999-A</v>
          </cell>
          <cell r="B5927" t="str">
            <v xml:space="preserve">FAMILIA 06.011 REGISTRO GAVETA, TUBOS E CONEXOES F.F.    </v>
          </cell>
        </row>
        <row r="5928">
          <cell r="A5928" t="str">
            <v>06.012.0001-0</v>
          </cell>
          <cell r="B5928" t="str">
            <v>CAIXA DE AREIA DE CONCRETO ARMADO DE 1,00X1,00X1,80M,PARA CO LETOR DE AGUAS PLUVIAIS DE 0,40M DE DIAMETRO COM PAREDES DE O,15M DE ESPESSURA,SENDO A BASE EM CONCRETO DOSADO PARA FCK= 10MPA E REVESTIDA DE ARGAMASSA DE CIMENTO E AREIA,TRACO 1:4 EM VOLUME,DEGRAUS DE FERRO FUNDIDO,INCLUSIVE FORNECIMENTO DE TODOS OS MATERIAIS</v>
          </cell>
          <cell r="C5928" t="str">
            <v>UN</v>
          </cell>
        </row>
        <row r="5929">
          <cell r="A5929" t="str">
            <v>06.012.0001-A</v>
          </cell>
          <cell r="B5929" t="str">
            <v>CAIXA DE AREIA DE CONCRETO ARMADO DE 1,00X1,00X1,80M,PARA CO LETOR DE AGUAS PLUVIAIS DE 0,40M DE DIAMETRO COM PAREDES DE O,15M DE ESPESSURA,SENDO A BASE EM CONCRETO DOSADO PARA FCK= 10MPA E REVESTIDA DE ARGAMASSA DE CIMENTO E AREIA,TRACO 1:4 EM VOLUME,DEGRAUS DE FERRO FUNDIDO,INCLUSIVE FORNECIMENTO DE TODOS OS MATERIAIS</v>
          </cell>
          <cell r="C5929" t="str">
            <v>UN</v>
          </cell>
        </row>
        <row r="5930">
          <cell r="A5930" t="str">
            <v>06.012.0002-0</v>
          </cell>
          <cell r="B5930" t="str">
            <v>CAIXA DE AREIA DE CONCRETO ARMADO DE 1,00X1,00X1,90M,PARA CO LETOR DE AGUAS PLUVIAIS DE 0,50M DE DIAMETRO COM PAREDES DE 0,15M DE ESPESSURA,SENDO A BASE EM CONCRETO DOSADO PARA FCK= 10MPA E REVESTIDA DE ARGAMASSA DE CIMENTO E AREIA,TRACO 1:4 EM VOLUME,DEGRAUS DE FERRO FUNDIDO,INCLUSIVE FORNECIMENTO DE TODOS OS MATERIAIS</v>
          </cell>
          <cell r="C5930" t="str">
            <v>UN</v>
          </cell>
        </row>
        <row r="5931">
          <cell r="A5931" t="str">
            <v>06.012.0002-A</v>
          </cell>
          <cell r="B5931" t="str">
            <v>CAIXA DE AREIA DE CONCRETO ARMADO DE 1,00X1,00X1,90M,PARA CO LETOR DE AGUAS PLUVIAIS DE 0,50M DE DIAMETRO COM PAREDES DE 0,15M DE ESPESSURA,SENDO A BASE EM CONCRETO DOSADO PARA FCK= 10MPA E REVESTIDA DE ARGAMASSA DE CIMENTO E AREIA,TRACO 1:4 EM VOLUME,DEGRAUS DE FERRO FUNDIDO,INCLUSIVE FORNECIMENTO DE TODOS OS MATERIAIS</v>
          </cell>
          <cell r="C5931" t="str">
            <v>UN</v>
          </cell>
        </row>
        <row r="5932">
          <cell r="A5932" t="str">
            <v>06.012.0003-0</v>
          </cell>
          <cell r="B5932" t="str">
            <v>CAIXA DE AREIA DE CONCRETO ARMADO DE 1,10X1,10X2,00M,PARA CO LETOR DE AGUAS PLUVIAIS DE 0,60M DE DIAMETRO COM PAREDES DE 0,15M DE ESPESSURA,SENDO A BASE EM CONCRETO DOSADO PARA FCK= 10MPA E REVESTIDA DE ARGAMASSA DE CIMENTO E AREIA,TRACO 1:4 EM VOLUME,DEGRAUS DE FERRO FUNDIDO,INCLUSIVE FORNECIMENTO DE TODOS OS MATERIAIS</v>
          </cell>
          <cell r="C5932" t="str">
            <v>UN</v>
          </cell>
        </row>
        <row r="5933">
          <cell r="A5933" t="str">
            <v>06.012.0003-A</v>
          </cell>
          <cell r="B5933" t="str">
            <v>CAIXA DE AREIA DE CONCRETO ARMADO DE 1,10X1,10X2,00M,PARA CO LETOR DE AGUAS PLUVIAIS DE 0,60M DE DIAMETRO COM PAREDES DE 0,15M DE ESPESSURA,SENDO A BASE EM CONCRETO DOSADO PARA FCK= 10MPA E REVESTIDA DE ARGAMASSA DE CIMENTO E AREIA,TRACO 1:4 EM VOLUME,DEGRAUS DE FERRO FUNDIDO,INCLUSIVE FORNECIMENTO DE TODOS OS MATERIAIS</v>
          </cell>
          <cell r="C5933" t="str">
            <v>UN</v>
          </cell>
        </row>
        <row r="5934">
          <cell r="A5934" t="str">
            <v>06.012.0004-0</v>
          </cell>
          <cell r="B5934" t="str">
            <v>CAIXA DE AREIA DE CONCRETO ARMADO DE 1,20X1,20X2,10M,PARA CO LETOR DE AGUAS PLUVIAIS DE 0,70M DE DIAMETRO COM PAREDES DE 0,15M DE ESPESSURA,SENDO A BASE EM CONCRETO DOSADO PARA FCK= 10MPA E REVESTIDA DE ARGAMASSA DE CIMENTO E AREIA,TRACO 1:4 EM VOLUME,DEGRAUS DE FERRO FUNDIDO,INCLUSIVE FORNECIMENTO DE TODOS OS MATERIAIS</v>
          </cell>
          <cell r="C5934" t="str">
            <v>UN</v>
          </cell>
        </row>
        <row r="5935">
          <cell r="A5935" t="str">
            <v>06.012.0004-A</v>
          </cell>
          <cell r="B5935" t="str">
            <v>CAIXA DE AREIA DE CONCRETO ARMADO DE 1,20X1,20X2,10M,PARA CO LETOR DE AGUAS PLUVIAIS DE 0,70M DE DIAMETRO COM PAREDES DE 0,15M DE ESPESSURA,SENDO A BASE EM CONCRETO DOSADO PARA FCK= 10MPA E REVESTIDA DE ARGAMASSA DE CIMENTO E AREIA,TRACO 1:4 EM VOLUME,DEGRAUS DE FERRO FUNDIDO,INCLUSIVE FORNECIMENTO DE TODOS OS MATERIAIS</v>
          </cell>
          <cell r="C5935" t="str">
            <v>UN</v>
          </cell>
        </row>
        <row r="5936">
          <cell r="A5936" t="str">
            <v>06.012.0005-0</v>
          </cell>
          <cell r="B5936" t="str">
            <v>CAIXA DE AREIA DE CONCRETO ARMADO DE 1,30X1,30X2,20M,PARA CO LETOR DE AGUAS PLUVIAIS DE 0,80M DE DIAMETRO COM PAREDES DE 0,15M DE ESPESSURA,SENDO A BASE EM CONCRETO DOSADO PARA FCK= 10MPA E REVESTIDA DE ARGAMASSA DE CIMENTO E AREIA,TRACO 1:4 EM VOLUME,DEGRAUS DE FERRO FUNDIDO,INCLUSIVE FORNECIMENTO DE TODOS OS MATERIAIS</v>
          </cell>
          <cell r="C5936" t="str">
            <v>UN</v>
          </cell>
        </row>
        <row r="5937">
          <cell r="A5937" t="str">
            <v>06.012.0005-A</v>
          </cell>
          <cell r="B5937" t="str">
            <v>CAIXA DE AREIA DE CONCRETO ARMADO DE 1,30X1,30X2,20M,PARA CO LETOR DE AGUAS PLUVIAIS DE 0,80M DE DIAMETRO COM PAREDES DE 0,15M DE ESPESSURA,SENDO A BASE EM CONCRETO DOSADO PARA FCK= 10MPA E REVESTIDA DE ARGAMASSA DE CIMENTO E AREIA,TRACO 1:4 EM VOLUME,DEGRAUS DE FERRO FUNDIDO,INCLUSIVE FORNECIMENTO DE TODOS OS MATERIAIS</v>
          </cell>
          <cell r="C5937" t="str">
            <v>UN</v>
          </cell>
        </row>
        <row r="5938">
          <cell r="A5938" t="str">
            <v>06.012.0006-0</v>
          </cell>
          <cell r="B5938" t="str">
            <v>CAIXA DE AREIA DE CONCRETO ARMADO DE 1,40X1,40X2,30M,PARA CO LETOR DE AGUAS PLUVIAIS DE 0,90M DE DIAMETRO COM PAREDES DE 0,15M DE ESPESSURA,SENDO A BASE EM CONCRETO DOSADO PARA FCK= 10MPA E REVESTIDA DE ARGAMASSA DE CIMENTO E AREIA,TRACO 1:4 EM VOLUME,DEGRAUS DE FERRO FUNDIDO,INCLUSIVE FORNECIMENTO DE TODOS OS MATERIAIS</v>
          </cell>
          <cell r="C5938" t="str">
            <v>UN</v>
          </cell>
        </row>
        <row r="5939">
          <cell r="A5939" t="str">
            <v>06.012.0006-A</v>
          </cell>
          <cell r="B5939" t="str">
            <v>CAIXA DE AREIA DE CONCRETO ARMADO DE 1,40X1,40X2,30M,PARA CO LETOR DE AGUAS PLUVIAIS DE 0,90M DE DIAMETRO COM PAREDES DE 0,15M DE ESPESSURA,SENDO A BASE EM CONCRETO DOSADO PARA FCK= 10MPA E REVESTIDA DE ARGAMASSA DE CIMENTO E AREIA,TRACO 1:4 EM VOLUME,DEGRAUS DE FERRO FUNDIDO,INCLUSIVE FORNECIMENTO DE TODOS OS MATERIAIS</v>
          </cell>
          <cell r="C5939" t="str">
            <v>UN</v>
          </cell>
        </row>
        <row r="5940">
          <cell r="A5940" t="str">
            <v>06.012.0007-0</v>
          </cell>
          <cell r="B5940" t="str">
            <v>CAIXA DE AREIA DE CONCRETO ARMADO DE 1,50X1,50X2,40M,PARA CO LETOR DE AGUAS PLUVIAIS DE 1,00M DE DIAMETRO COM PAREDES DE 0,15M DE ESPESSURA,SENDO A BASE EM CONCRETO DOSADO PARA FCK= 10MPA E REVESTIDA DE ARGAMASSA DE CIMENTO E AREIA,TRACO 1:4 EM VOLUME,DEGRAUS DE FERRO FUNDIDO,INCLUSIVE FORNECIMENTO DE TODOS OS MATERIAIS</v>
          </cell>
          <cell r="C5940" t="str">
            <v>UN</v>
          </cell>
        </row>
        <row r="5941">
          <cell r="A5941" t="str">
            <v>06.012.0007-A</v>
          </cell>
          <cell r="B5941" t="str">
            <v>CAIXA DE AREIA DE CONCRETO ARMADO DE 1,50X1,50X2,40M,PARA CO LETOR DE AGUAS PLUVIAIS DE 1,00M DE DIAMETRO COM PAREDES DE 0,15M DE ESPESSURA,SENDO A BASE EM CONCRETO DOSADO PARA FCK= 10MPA E REVESTIDA DE ARGAMASSA DE CIMENTO E AREIA,TRACO 1:4 EM VOLUME,DEGRAUS DE FERRO FUNDIDO,INCLUSIVE FORNECIMENTO DE TODOS OS MATERIAIS</v>
          </cell>
          <cell r="C5941" t="str">
            <v>UN</v>
          </cell>
        </row>
        <row r="5942">
          <cell r="A5942" t="str">
            <v>06.012.0008-0</v>
          </cell>
          <cell r="B5942" t="str">
            <v>CAIXA DE AREIA DE CONCRETO ARMADO DE 1,60X1,60X2,50M,PARA CO LETOR DE AGUAS PLUVIAIS DE 1,10M DE DIAMETRO COM PAREDES DE 0,15M DE ESPESSURA,SENDO A BASE EM CONCRETO DOSADO PARA FCK= 10MPA E REVESTIDA DE ARGAMASSA DE CIMENTO E AREIA,TRACO 1:4 EM VOLUME,DEGRAUS DE FERRO FUNDIDO,INCLUSIVE FORNECIMENTO DE TODOS OS MATERIAIS</v>
          </cell>
          <cell r="C5942" t="str">
            <v>UN</v>
          </cell>
        </row>
        <row r="5943">
          <cell r="A5943" t="str">
            <v>06.012.0008-A</v>
          </cell>
          <cell r="B5943" t="str">
            <v>CAIXA DE AREIA DE CONCRETO ARMADO DE 1,60X1,60X2,50M,PARA CO LETOR DE AGUAS PLUVIAIS DE 1,10M DE DIAMETRO COM PAREDES DE 0,15M DE ESPESSURA,SENDO A BASE EM CONCRETO DOSADO PARA FCK= 10MPA E REVESTIDA DE ARGAMASSA DE CIMENTO E AREIA,TRACO 1:4 EM VOLUME,DEGRAUS DE FERRO FUNDIDO,INCLUSIVE FORNECIMENTO DE TODOS OS MATERIAIS</v>
          </cell>
          <cell r="C5943" t="str">
            <v>UN</v>
          </cell>
        </row>
        <row r="5944">
          <cell r="A5944" t="str">
            <v>06.012.0009-0</v>
          </cell>
          <cell r="B5944" t="str">
            <v>CAIXA DE AREIA DE CONCRETO ARMADO DE 1,70X1,70X2,60M,PARA CO LETOR DE AGUAS PLUVIAIS DE 1,20M DE DIAMETRO COM PAREDES DE 0,15M DE ESPESSURA,SENDO A BASE EM CONCRETO DOSADO PARA FCK= 10MPA E REVESTIDA DE ARGAMASSA DE CIMENTO E AREIA,TRACO 1:4 EM VOLUME,DEGRAUS DE FERRO FUNDIDO,INCLUSIVE FORNECIMENTO DE TODOS OS MATERIAIS</v>
          </cell>
          <cell r="C5944" t="str">
            <v>UN</v>
          </cell>
        </row>
        <row r="5945">
          <cell r="A5945" t="str">
            <v>06.012.0009-A</v>
          </cell>
          <cell r="B5945" t="str">
            <v>CAIXA DE AREIA DE CONCRETO ARMADO DE 1,70X1,70X2,60M,PARA CO LETOR DE AGUAS PLUVIAIS DE 1,20M DE DIAMETRO COM PAREDES DE 0,15M DE ESPESSURA,SENDO A BASE EM CONCRETO DOSADO PARA FCK= 10MPA E REVESTIDA DE ARGAMASSA DE CIMENTO E AREIA,TRACO 1:4 EM VOLUME,DEGRAUS DE FERRO FUNDIDO,INCLUSIVE FORNECIMENTO DE TODOS OS MATERIAIS</v>
          </cell>
          <cell r="C5945" t="str">
            <v>UN</v>
          </cell>
        </row>
        <row r="5946">
          <cell r="A5946" t="str">
            <v>06.012.0015-0</v>
          </cell>
          <cell r="B5946" t="str">
            <v>POCO DE VISITA DE CONCRETO ARMADO DE 1,00X1,00X1,40M,PARA CO LETOR DE AGUAS PLUVIAIS DE 0,40 A 0,50M DE DIAMETRO COM PARE DES DE 0,15M DE ESPESSURA E BASE EM CONCRETO DOSADO PARA FCK =10MPA E REVESTIDA COM ARGAMASSA DE CIMENTO E AREIA,TRACO 1: 4 EM VOLUME,DEGRAUS DE FERRO FUNDIDO,INCLUSIVE FORNECIMENTO DE TODOS OS MATERIAIS</v>
          </cell>
          <cell r="C5946" t="str">
            <v>UN</v>
          </cell>
        </row>
        <row r="5947">
          <cell r="A5947" t="str">
            <v>06.012.0015-A</v>
          </cell>
          <cell r="B5947" t="str">
            <v>POCO DE VISITA DE CONCRETO ARMADO DE 1,00X1,00X1,40M,PARA CO LETOR DE AGUAS PLUVIAIS DE 0,40 A 0,50M DE DIAMETRO COM PARE DES DE 0,15M DE ESPESSURA E BASE EM CONCRETO DOSADO PARA FCK =10MPA E REVESTIDA COM ARGAMASSA DE CIMENTO E AREIA,TRACO 1: 4 EM VOLUME,DEGRAUS DE FERRO FUNDIDO,INCLUSIVE FORNECIMENTO DE TODOS OS MATERIAIS</v>
          </cell>
          <cell r="C5947" t="str">
            <v>UN</v>
          </cell>
        </row>
        <row r="5948">
          <cell r="A5948" t="str">
            <v>06.012.0016-0</v>
          </cell>
          <cell r="B5948" t="str">
            <v>POCO DE VISITA DE CONCRETO ARMADO DE 1,10X1,10X1,40M,PARA CO LETOR DE AGUAS PLUVIAIS DE 0,60M DE DIAMETRO COM PAREDES DE 0,15M DE ESPESSURA E BASE EM CONCRETO DOSADO PARA FCK=10MPA E REVESTIDA COM ARGAMASSA DE CIMENTO E AREIA,TRACO 1:4 EM VO LUME,DEGRAUS DE FERRO FUNDIDO,INCLUSIVE FORNECIMENTO DE TODO S OS MATERIAIS</v>
          </cell>
          <cell r="C5948" t="str">
            <v>UN</v>
          </cell>
        </row>
        <row r="5949">
          <cell r="A5949" t="str">
            <v>06.012.0016-A</v>
          </cell>
          <cell r="B5949" t="str">
            <v>POCO DE VISITA DE CONCRETO ARMADO DE 1,10X1,10X1,40M,PARA CO LETOR DE AGUAS PLUVIAIS DE 0,60M DE DIAMETRO COM PAREDES DE 0,15M DE ESPESSURA E BASE EM CONCRETO DOSADO PARA FCK=10MPA E REVESTIDA COM ARGAMASSA DE CIMENTO E AREIA,TRACO 1:4 EM VO LUME,DEGRAUS DE FERRO FUNDIDO,INCLUSIVE FORNECIMENTO DE TODO S OS MATERIAIS</v>
          </cell>
          <cell r="C5949" t="str">
            <v>UN</v>
          </cell>
        </row>
        <row r="5950">
          <cell r="A5950" t="str">
            <v>06.012.0017-0</v>
          </cell>
          <cell r="B5950" t="str">
            <v>POCO DE VISITA DE CONCRETO ARMADO DE 1,20X1,20X1,40M,PARA CO LETOR DE AGUAS PLUVIAIS DE 0,70M DE DIAMETRO COM PAREDES DE 0,15M DE ESPESSURA E BASE EM CONCRETO DOSADO PARA FCK=10MPA E REVESTIDA COM ARGAMASSA DE CIMENTO E AREIA,TRACO 1:4 EM VO LUME,DEGRAUS DE FERRO FUNDIDO,INCLUSIVE FORNECIMENTO DE TODO S OS MATERIAIS</v>
          </cell>
          <cell r="C5950" t="str">
            <v>UN</v>
          </cell>
        </row>
        <row r="5951">
          <cell r="A5951" t="str">
            <v>06.012.0017-A</v>
          </cell>
          <cell r="B5951" t="str">
            <v>POCO DE VISITA DE CONCRETO ARMADO DE 1,20X1,20X1,40M,PARA CO LETOR DE AGUAS PLUVIAIS DE 0,70M DE DIAMETRO COM PAREDES DE 0,15M DE ESPESSURA E BASE EM CONCRETO DOSADO PARA FCK=10MPA E REVESTIDA COM ARGAMASSA DE CIMENTO E AREIA,TRACO 1:4 EM VO LUME,DEGRAUS DE FERRO FUNDIDO,INCLUSIVE FORNECIMENTO DE TODO S OS MATERIAIS</v>
          </cell>
          <cell r="C5951" t="str">
            <v>UN</v>
          </cell>
        </row>
        <row r="5952">
          <cell r="A5952" t="str">
            <v>06.012.0018-0</v>
          </cell>
          <cell r="B5952" t="str">
            <v>POCO DE VISITA DE CONCRETO ARMADO DE 1,30X1,30X1,40M,PARA CO LETOR DE AGUAS PLUVIAIS DE 0,80M DE DIAMETRO COM PAREDES DE 0,15M DE ESPESSURA E BASE EM CONCRETO DOSADO PARA FCK=10MPA E REVESTIDA COM ARGAMASSA DE CIMENTO E AREIA,TRACO 1:4 EM VO LUME,DEGRAUS DE FERRO FUNDIDO,INCLUSIVE FORNECIMENTO DE TODO S OS MATERIAIS</v>
          </cell>
          <cell r="C5952" t="str">
            <v>UN</v>
          </cell>
        </row>
        <row r="5953">
          <cell r="A5953" t="str">
            <v>06.012.0018-A</v>
          </cell>
          <cell r="B5953" t="str">
            <v>POCO DE VISITA DE CONCRETO ARMADO DE 1,30X1,30X1,40M,PARA CO LETOR DE AGUAS PLUVIAIS DE 0,80M DE DIAMETRO COM PAREDES DE 0,15M DE ESPESSURA E BASE EM CONCRETO DOSADO PARA FCK=10MPA E REVESTIDA COM ARGAMASSA DE CIMENTO E AREIA,TRACO 1:4 EM VO LUME,DEGRAUS DE FERRO FUNDIDO,INCLUSIVE FORNECIMENTO DE TODO S OS MATERIAIS</v>
          </cell>
          <cell r="C5953" t="str">
            <v>UN</v>
          </cell>
        </row>
        <row r="5954">
          <cell r="A5954" t="str">
            <v>06.012.0019-0</v>
          </cell>
          <cell r="B5954" t="str">
            <v>POCO DE VISITA DE CONCRETO ARMADO DE 1,40X1,40X1,50M,PARA CO LETOR DE AGUAS PLUVIAIS DE 0,90M DE DIAMETRO COM PAREDES DE 0,15M DE ESPESSURA E BASE EM CONCRETO DOSADO PARA FCK=10MPA E REVESTIDA COM ARGAMASSA DE CIMENTO E AREIA,TRACO 1:4 EM VO LUME,DEGRAUS DE FERRO FUNDIDO,INCLUSIVE FORNECIMENTO DE TODO S OS MATERIAIS</v>
          </cell>
          <cell r="C5954" t="str">
            <v>UN</v>
          </cell>
        </row>
        <row r="5955">
          <cell r="A5955" t="str">
            <v>06.012.0019-A</v>
          </cell>
          <cell r="B5955" t="str">
            <v>POCO DE VISITA DE CONCRETO ARMADO DE 1,40X1,40X1,50M,PARA CO LETOR DE AGUAS PLUVIAIS DE 0,90M DE DIAMETRO COM PAREDES DE 0,15M DE ESPESSURA E BASE EM CONCRETO DOSADO PARA FCK=10MPA E REVESTIDA COM ARGAMASSA DE CIMENTO E AREIA,TRACO 1:4 EM VO LUME,DEGRAUS DE FERRO FUNDIDO,INCLUSIVE FORNECIMENTO DE TODO S OS MATERIAIS</v>
          </cell>
          <cell r="C5955" t="str">
            <v>UN</v>
          </cell>
        </row>
        <row r="5956">
          <cell r="A5956" t="str">
            <v>06.012.0020-0</v>
          </cell>
          <cell r="B5956" t="str">
            <v>POCO DE VISITA DE CONCRETO ARMADO DE 1,50X1,50X1,60M,PARA CO LETOR DE AGUAS PLUVIAIS DE 1,00M DE DIAMETRO COM PAREDES DE 0,15M DE ESPESSURA E BASE EM CONCRETO DOSADO PARA FCK=10MPA E REVESTIDA COM ARGAMASSA DE CIMENTO E AREIA,TRACO 1:4 EM VO LUME,DEGRAUS DE FERRO FUNDIDO,INCLUSIVE FORNECIMENTO DE TODO S OS MATERIAIS</v>
          </cell>
          <cell r="C5956" t="str">
            <v>UN</v>
          </cell>
        </row>
        <row r="5957">
          <cell r="A5957" t="str">
            <v>06.012.0020-A</v>
          </cell>
          <cell r="B5957" t="str">
            <v>POCO DE VISITA DE CONCRETO ARMADO DE 1,50X1,50X1,60M,PARA CO LETOR DE AGUAS PLUVIAIS DE 1,00M DE DIAMETRO COM PAREDES DE 0,15M DE ESPESSURA E BASE EM CONCRETO DOSADO PARA FCK=10MPA E REVESTIDA COM ARGAMASSA DE CIMENTO E AREIA,TRACO 1:4 EM VO LUME,DEGRAUS DE FERRO FUNDIDO,INCLUSIVE FORNECIMENTO DE TODO S OS MATERIAIS</v>
          </cell>
          <cell r="C5957" t="str">
            <v>UN</v>
          </cell>
        </row>
        <row r="5958">
          <cell r="A5958" t="str">
            <v>06.012.0021-0</v>
          </cell>
          <cell r="B5958" t="str">
            <v>POCO DE VISITA DE CONCRETO ARMADO DE 1,60X1,60X1,70M,PARA CO LETOR DE AGUAS PLUVIAIS DE 1,10M DE DIAMETRO COM PAREDES DE 0,15M DE ESPESSURA E BASE EM CONCRETO DOSADO PARA FCK=10MPA E REVESTIDA COM ARGAMASSA DE CIMENTO E AREIA,TRACO 1:4 EM VO LUME,DEGRAUS DE FERRO FUNDIDO,INCLUSIVE FORNECIMENTO DE TODO S OS MATERIAIS</v>
          </cell>
          <cell r="C5958" t="str">
            <v>UN</v>
          </cell>
        </row>
        <row r="5959">
          <cell r="A5959" t="str">
            <v>06.012.0021-A</v>
          </cell>
          <cell r="B5959" t="str">
            <v>POCO DE VISITA DE CONCRETO ARMADO DE 1,60X1,60X1,70M,PARA CO LETOR DE AGUAS PLUVIAIS DE 1,10M DE DIAMETRO COM PAREDES DE 0,15M DE ESPESSURA E BASE EM CONCRETO DOSADO PARA FCK=10MPA E REVESTIDA COM ARGAMASSA DE CIMENTO E AREIA,TRACO 1:4 EM VO LUME,DEGRAUS DE FERRO FUNDIDO,INCLUSIVE FORNECIMENTO DE TODO S OS MATERIAIS</v>
          </cell>
          <cell r="C5959" t="str">
            <v>UN</v>
          </cell>
        </row>
        <row r="5960">
          <cell r="A5960" t="str">
            <v>06.012.0022-0</v>
          </cell>
          <cell r="B5960" t="str">
            <v>POCO DE VISITA DE CONCRETO ARMADO DE 1,70X1,70X1,80M,PARA CO LETOR DE AGUAS PLUVIAIS DE 1,20M DE DIAMETRO COM PAREDES DE 0,15M DE ESPESSURA E BASE EM CONCRETO DOSADO PARA FCK=10MPA E REVESTIDA COM ARGAMASSA DE CIMENTO E AREIA,TRACO 1:4 EM VO LUME,DEGRAUS DE FERRO FUNDIDO,INCLUSIVE FORNECIMENTO DE TODO S OS MATERIAIS</v>
          </cell>
          <cell r="C5960" t="str">
            <v>UN</v>
          </cell>
        </row>
        <row r="5961">
          <cell r="A5961" t="str">
            <v>06.012.0022-A</v>
          </cell>
          <cell r="B5961" t="str">
            <v>POCO DE VISITA DE CONCRETO ARMADO DE 1,70X1,70X1,80M,PARA CO LETOR DE AGUAS PLUVIAIS DE 1,20M DE DIAMETRO COM PAREDES DE 0,15M DE ESPESSURA E BASE EM CONCRETO DOSADO PARA FCK=10MPA E REVESTIDA COM ARGAMASSA DE CIMENTO E AREIA,TRACO 1:4 EM VO LUME,DEGRAUS DE FERRO FUNDIDO,INCLUSIVE FORNECIMENTO DE TODO S OS MATERIAIS</v>
          </cell>
          <cell r="C5961" t="str">
            <v>UN</v>
          </cell>
        </row>
        <row r="5962">
          <cell r="A5962" t="str">
            <v>06.012.0039-0</v>
          </cell>
          <cell r="B5962" t="str">
            <v xml:space="preserve">CAIXA PARA REGISTRO,DE CONCRETO ARMADO DE 1,00X1,30X2,00M,PA RA TUBULACAO DE F║F║ COM 0,60M DE DIAMETRO,SENDO AS PAREDES DE 0,15M DE ESPESSURA E O CONCRETO DOSADO PARA FCK=10MPA,EXC LUSIVE TAMPAS DE FERRO FUNDIDO  </v>
          </cell>
          <cell r="C5962" t="str">
            <v>UN</v>
          </cell>
        </row>
        <row r="5963">
          <cell r="A5963" t="str">
            <v>06.012.0039-A</v>
          </cell>
          <cell r="B5963" t="str">
            <v xml:space="preserve">CAIXA PARA REGISTRO,DE CONCRETO ARMADO DE 1,00X1,30X2,00M,PA RA TUBULACAO DE F║F║ COM 0,60M DE DIAMETRO,SENDO AS PAREDES DE 0,15M DE ESPESSURA E O CONCRETO DOSADO PARA FCK=10MPA,EXC LUSIVE TAMPAS DE FERRO FUNDIDO  </v>
          </cell>
          <cell r="C5963" t="str">
            <v>UN</v>
          </cell>
        </row>
        <row r="5964">
          <cell r="A5964" t="str">
            <v>06.012.0040-0</v>
          </cell>
          <cell r="B5964" t="str">
            <v xml:space="preserve">CAIXA PARA REGISTRO,DE CONCRETO ARMADO DE 1,00X1,25X1,85M,PA RA TUBULACAO DE F║F║ COM 0,55M DE DIAMETRO,SENDO AS PAREDES DE 0,15M DE ESPESSURA E O CONCRETO DOSADO PARA FCK=10MPA,EXC LUSIVE TAMPAS DE FERRO FUNDIDO  </v>
          </cell>
          <cell r="C5964" t="str">
            <v>UN</v>
          </cell>
        </row>
        <row r="5965">
          <cell r="A5965" t="str">
            <v>06.012.0040-A</v>
          </cell>
          <cell r="B5965" t="str">
            <v xml:space="preserve">CAIXA PARA REGISTRO,DE CONCRETO ARMADO DE 1,00X1,25X1,85M,PA RA TUBULACAO DE F║F║ COM 0,55M DE DIAMETRO,SENDO AS PAREDES DE 0,15M DE ESPESSURA E O CONCRETO DOSADO PARA FCK=10MPA,EXC LUSIVE TAMPAS DE FERRO FUNDIDO  </v>
          </cell>
          <cell r="C5965" t="str">
            <v>UN</v>
          </cell>
        </row>
        <row r="5966">
          <cell r="A5966" t="str">
            <v>06.012.0041-0</v>
          </cell>
          <cell r="B5966" t="str">
            <v xml:space="preserve">CAIXA PARA REGISTRO,DE CONCRETO ARMADO DE 1,00X1,20X1,70M,PA RA TUBULALAO DE F║F║ COM 0,50M DE DIAMETRO,SENDO AS PAREDES DE 0,15M DE ESPESSURA E O CONCRETO DOSADO PARA FCK=10MPA,EXC LUSIVE TAMPAS DE FERRO FUNDIDO  </v>
          </cell>
          <cell r="C5966" t="str">
            <v>UN</v>
          </cell>
        </row>
        <row r="5967">
          <cell r="A5967" t="str">
            <v>06.012.0041-A</v>
          </cell>
          <cell r="B5967" t="str">
            <v xml:space="preserve">CAIXA PARA REGISTRO,DE CONCRETO ARMADO DE 1,00X1,20X1,70M,PA RA TUBULALAO DE F║F║ COM 0,50M DE DIAMETRO,SENDO AS PAREDES DE 0,15M DE ESPESSURA E O CONCRETO DOSADO PARA FCK=10MPA,EXC LUSIVE TAMPAS DE FERRO FUNDIDO  </v>
          </cell>
          <cell r="C5967" t="str">
            <v>UN</v>
          </cell>
        </row>
        <row r="5968">
          <cell r="A5968" t="str">
            <v>06.012.0042-0</v>
          </cell>
          <cell r="B5968" t="str">
            <v xml:space="preserve">CAIXA PARA REGISTRO,DE CONCRETO ARMADO DE 1,00X1,15X1,40M,PA RA TUBULACAO DE F║F║ COM 0,45M DE DIAMETRO,SENDO AS PAREDES DE 0,15M DE ESPESSURA E O CONCRETO DOSADO PARA FCK=10MPA,EXC LUSIVE TAMPAS DE FERRO FUNDIDO  </v>
          </cell>
          <cell r="C5968" t="str">
            <v>UN</v>
          </cell>
        </row>
        <row r="5969">
          <cell r="A5969" t="str">
            <v>06.012.0042-A</v>
          </cell>
          <cell r="B5969" t="str">
            <v xml:space="preserve">CAIXA PARA REGISTRO,DE CONCRETO ARMADO DE 1,00X1,15X1,40M,PA RA TUBULACAO DE F║F║ COM 0,45M DE DIAMETRO,SENDO AS PAREDES DE 0,15M DE ESPESSURA E O CONCRETO DOSADO PARA FCK=10MPA,EXC LUSIVE TAMPAS DE FERRO FUNDIDO  </v>
          </cell>
          <cell r="C5969" t="str">
            <v>UN</v>
          </cell>
        </row>
        <row r="5970">
          <cell r="A5970" t="str">
            <v>06.012.0043-0</v>
          </cell>
          <cell r="B5970" t="str">
            <v xml:space="preserve">CAIXA PARA REGISTRO,DE CONCRETO ARMADO DE 1,00X1,10X1,40M,PA RA TUBULACAO DE F║F║ COM 0,40M DE DIAMETRO,SENDO AS PAREDES DE 0,15M DE ESPESSURA E O CONCRETO DOSADO PARA FCK=10MPA,EXC LUSIVE TAMPAS DE FERRO FUNDIDO  </v>
          </cell>
          <cell r="C5970" t="str">
            <v>UN</v>
          </cell>
        </row>
        <row r="5971">
          <cell r="A5971" t="str">
            <v>06.012.0043-A</v>
          </cell>
          <cell r="B5971" t="str">
            <v xml:space="preserve">CAIXA PARA REGISTRO,DE CONCRETO ARMADO DE 1,00X1,10X1,40M,PA RA TUBULACAO DE F║F║ COM 0,40M DE DIAMETRO,SENDO AS PAREDES DE 0,15M DE ESPESSURA E O CONCRETO DOSADO PARA FCK=10MPA,EXC LUSIVE TAMPAS DE FERRO FUNDIDO  </v>
          </cell>
          <cell r="C5971" t="str">
            <v>UN</v>
          </cell>
        </row>
        <row r="5972">
          <cell r="A5972" t="str">
            <v>06.012.0200-0</v>
          </cell>
          <cell r="B5972" t="str">
            <v>POCO DE VISITA DE CONCRETO ARMADO COM MEDIDAS INTERNAS DO PO CO E PROFUNDIDADE DE 1,10X1,10X1,20M,DIAMETRO DA GALERIA DE 0,60M,TENDO O CONCRETO DAS PAREDES,FUNDO E TAMPA 400KG E O D A BASE,CALHA E BANQUETA 300KG DE CIMENTO POR M3,SENDO AS PAR EDES,CALHA E A BANQUETA REVESTIDAS COM ARGAMASSA,EXCLUSIVE T AMPAO DE FERRO FUNDIDO</v>
          </cell>
          <cell r="C5972" t="str">
            <v>UN</v>
          </cell>
        </row>
        <row r="5973">
          <cell r="A5973" t="str">
            <v>06.012.0200-A</v>
          </cell>
          <cell r="B5973" t="str">
            <v>POCO DE VISITA DE CONCRETO ARMADO COM MEDIDAS INTERNAS DO PO CO E PROFUNDIDADE DE 1,10X1,10X1,20M,DIAMETRO DA GALERIA DE 0,60M,TENDO O CONCRETO DAS PAREDES,FUNDO E TAMPA 400KG E O D A BASE,CALHA E BANQUETA 300KG DE CIMENTO POR M3,SENDO AS PAR EDES,CALHA E A BANQUETA REVESTIDAS COM ARGAMASSA,EXCLUSIVE T AMPAO DE FERRO FUNDIDO</v>
          </cell>
          <cell r="C5973" t="str">
            <v>UN</v>
          </cell>
        </row>
        <row r="5974">
          <cell r="A5974" t="str">
            <v>06.012.0201-0</v>
          </cell>
          <cell r="B5974" t="str">
            <v>POCO DE VISITA DE CONCRETO ARMADO COM MEDIDAS INTERNAS DO PO CO E PROFUNDIDADE DE 1,10X1,10X1,50M,E DIAMETRO DA GALERIA D E ATE 0,60M,TENDO O CONCRETO DAS PAREDES,FUNDO E TAMPA 400KG E O DA BASE,CALHA E BANQUETA 300KG DE CIMENTO POR M3,SENDO AS PAREDES,CALHA E A BANQUETA REVESTIDAS COM ARGAMASSA,EXCLU SIVE TAMPAO DE FERRO FUNDIDO</v>
          </cell>
          <cell r="C5974" t="str">
            <v>UN</v>
          </cell>
        </row>
        <row r="5975">
          <cell r="A5975" t="str">
            <v>06.012.0201-A</v>
          </cell>
          <cell r="B5975" t="str">
            <v>POCO DE VISITA DE CONCRETO ARMADO COM MEDIDAS INTERNAS DO PO CO E PROFUNDIDADE DE 1,10X1,10X1,50M,E DIAMETRO DA GALERIA D E ATE 0,60M,TENDO O CONCRETO DAS PAREDES,FUNDO E TAMPA 400KG E O DA BASE,CALHA E BANQUETA 300KG DE CIMENTO POR M3,SENDO AS PAREDES,CALHA E A BANQUETA REVESTIDAS COM ARGAMASSA,EXCLU SIVE TAMPAO DE FERRO FUNDIDO</v>
          </cell>
          <cell r="C5975" t="str">
            <v>UN</v>
          </cell>
        </row>
        <row r="5976">
          <cell r="A5976" t="str">
            <v>06.012.0202-0</v>
          </cell>
          <cell r="B5976" t="str">
            <v>POCO DE VISITA DE CONCRETO ARMADO COM MEDIDAS INTERNAS DO PO CO E PROFUNDIDADE DE 1,10X1,10X1,80M,E DIAMETRO DA GALERIA D E ATE 0,60M,TENDO O CONCRETO DAS PAREDES,FUNDO E TAMPA 400KG E O DA BASE,CALHA E BANQUETA 300KG DE CIMENTO POR M3,SENDO AS PAREDES,CALHA E A BANQUETA REVESTIDAS COM ARGAMASSA,EXCLU SIVE TAMPAO DE FERRO FUNDIDO</v>
          </cell>
          <cell r="C5976" t="str">
            <v>UN</v>
          </cell>
        </row>
        <row r="5977">
          <cell r="A5977" t="str">
            <v>06.012.0202-A</v>
          </cell>
          <cell r="B5977" t="str">
            <v>POCO DE VISITA DE CONCRETO ARMADO COM MEDIDAS INTERNAS DO PO CO E PROFUNDIDADE DE 1,10X1,10X1,80M,E DIAMETRO DA GALERIA D E ATE 0,60M,TENDO O CONCRETO DAS PAREDES,FUNDO E TAMPA 400KG E O DA BASE,CALHA E BANQUETA 300KG DE CIMENTO POR M3,SENDO AS PAREDES,CALHA E A BANQUETA REVESTIDAS COM ARGAMASSA,EXCLU SIVE TAMPAO DE FERRO FUNDIDO</v>
          </cell>
          <cell r="C5977" t="str">
            <v>UN</v>
          </cell>
        </row>
        <row r="5978">
          <cell r="A5978" t="str">
            <v>06.012.0203-0</v>
          </cell>
          <cell r="B5978" t="str">
            <v>POCO DE VISITA DE CONCRETO ARMADO COM MEDIDAS INTERNAS DO PO CO E PROFUNDIDADE DE 1,10X1,10X2,10M,E DIAMETRO DA GALERIA D E ATE 0,60M,TENDO O CONCRETO DAS PAREDES,FUNDO E TAMPA 400KG E O DA BASE,CALHA E BANQUETA 300KG DE CIMENTO POR M3,SENDO AS PAREDES,CALHA E A BANQUETA REVESTIDAS COM ARGAMASSA,EXCLU SIVE TAMPAO DE FERRO FUNDIDO</v>
          </cell>
          <cell r="C5978" t="str">
            <v>UN</v>
          </cell>
        </row>
        <row r="5979">
          <cell r="A5979" t="str">
            <v>06.012.0203-A</v>
          </cell>
          <cell r="B5979" t="str">
            <v>POCO DE VISITA DE CONCRETO ARMADO COM MEDIDAS INTERNAS DO PO CO E PROFUNDIDADE DE 1,10X1,10X2,10M,E DIAMETRO DA GALERIA D E ATE 0,60M,TENDO O CONCRETO DAS PAREDES,FUNDO E TAMPA 400KG E O DA BASE,CALHA E BANQUETA 300KG DE CIMENTO POR M3,SENDO AS PAREDES,CALHA E A BANQUETA REVESTIDAS COM ARGAMASSA,EXCLU SIVE TAMPAO DE FERRO FUNDIDO</v>
          </cell>
          <cell r="C5979" t="str">
            <v>UN</v>
          </cell>
        </row>
        <row r="5980">
          <cell r="A5980" t="str">
            <v>06.012.0204-0</v>
          </cell>
          <cell r="B5980" t="str">
            <v>POCO DE VISITA DE CONCRETO ARMADO COM MEDIDAS INTERNAS DO PO CO E PROFUNDIDADE DE 1,10X1,10X2,40M,E DIAMETRO DA GALERIA D E ATE 0,60M,TENDO O CONCRETO DAS PAREDES,FUNDO E TAMPA 400KG E O DA BASE,CALHA E BANQUETA 300KG DE CIMENTO POR M3,SENDO AS PAREDES,CALHA E A BANQUETA REVESTIDAS COM ARGAMASSA,EXCLU SIVE TAMPAO DE FERRO FUNDIDO</v>
          </cell>
          <cell r="C5980" t="str">
            <v>UN</v>
          </cell>
        </row>
        <row r="5981">
          <cell r="A5981" t="str">
            <v>06.012.0204-A</v>
          </cell>
          <cell r="B5981" t="str">
            <v>POCO DE VISITA DE CONCRETO ARMADO COM MEDIDAS INTERNAS DO PO CO E PROFUNDIDADE DE 1,10X1,10X2,40M,E DIAMETRO DA GALERIA D E ATE 0,60M,TENDO O CONCRETO DAS PAREDES,FUNDO E TAMPA 400KG E O DA BASE,CALHA E BANQUETA 300KG DE CIMENTO POR M3,SENDO AS PAREDES,CALHA E A BANQUETA REVESTIDAS COM ARGAMASSA,EXCLU SIVE TAMPAO DE FERRO FUNDIDO</v>
          </cell>
          <cell r="C5981" t="str">
            <v>UN</v>
          </cell>
        </row>
        <row r="5982">
          <cell r="A5982" t="str">
            <v>06.012.0205-0</v>
          </cell>
          <cell r="B5982" t="str">
            <v>POCO DE VISITA DE CONCRETO ARMADO COM MEDIDAS INTERNAS DO PO CO E PROFUNDIDADE DE 1,10X1,10X2,70M,E DIAMETRO DA GALERIA D E ATE 0,60M,TENDO O CONCRETO DAS PAREDES,FUNDO E TAMPA 400KG E O DA BASE,CALHA E BANQUETA 300KG DE CIMENTO POR M3,SENDO AS PAREDES,CALHA E A BANQUETA REVESTIDAS COM ARGAMASSA,EXCLU SIVE TAMPAO DE FERRO FUNDIDO</v>
          </cell>
          <cell r="C5982" t="str">
            <v>UN</v>
          </cell>
        </row>
        <row r="5983">
          <cell r="A5983" t="str">
            <v>06.012.0205-A</v>
          </cell>
          <cell r="B5983" t="str">
            <v>POCO DE VISITA DE CONCRETO ARMADO COM MEDIDAS INTERNAS DO PO CO E PROFUNDIDADE DE 1,10X1,10X2,70M,E DIAMETRO DA GALERIA D E ATE 0,60M,TENDO O CONCRETO DAS PAREDES,FUNDO E TAMPA 400KG E O DA BASE,CALHA E BANQUETA 300KG DE CIMENTO POR M3,SENDO AS PAREDES,CALHA E A BANQUETA REVESTIDAS COM ARGAMASSA,EXCLU SIVE TAMPAO DE FERRO FUNDIDO</v>
          </cell>
          <cell r="C5983" t="str">
            <v>UN</v>
          </cell>
        </row>
        <row r="5984">
          <cell r="A5984" t="str">
            <v>06.012.0206-0</v>
          </cell>
          <cell r="B5984" t="str">
            <v>POCO DE VISITA DE CONCRETO ARMADO COM MEDIDAS INTERNAS DO PO CO E PROFUNDIDADE DE 1,10X1,10X3,00M,E DIAMETRO DA GALERIA D E ATE 0,60M,TENDO O CONCRETO DAS PAREDES,FUNDO E TAMPA 400KG E O DA BASE,CALHA E BANQUETA 300KG DE CIMENTO POR M3,SENDO AS PAREDES,CALHA E A BANQUETA REVESTIDAS COM ARGAMASSA,EXCLU SIVE TAMPAO DE FERRO FUNDIDO</v>
          </cell>
          <cell r="C5984" t="str">
            <v>UN</v>
          </cell>
        </row>
        <row r="5985">
          <cell r="A5985" t="str">
            <v>06.012.0206-A</v>
          </cell>
          <cell r="B5985" t="str">
            <v>POCO DE VISITA DE CONCRETO ARMADO COM MEDIDAS INTERNAS DO PO CO E PROFUNDIDADE DE 1,10X1,10X3,00M,E DIAMETRO DA GALERIA D E ATE 0,60M,TENDO O CONCRETO DAS PAREDES,FUNDO E TAMPA 400KG E O DA BASE,CALHA E BANQUETA 300KG DE CIMENTO POR M3,SENDO AS PAREDES,CALHA E A BANQUETA REVESTIDAS COM ARGAMASSA,EXCLU SIVE TAMPAO DE FERRO FUNDIDO</v>
          </cell>
          <cell r="C5985" t="str">
            <v>UN</v>
          </cell>
        </row>
        <row r="5986">
          <cell r="A5986" t="str">
            <v>06.012.0207-0</v>
          </cell>
          <cell r="B5986" t="str">
            <v>POCO DE VISITA DE CONCRETO ARMADO COM MEDIDAS INTERNAS DO PO CO E PROFUNDIDADE DE 1,10X1,10X3,30M,E DIAMETRO DA GALERIA D E ATE 0,60M,TENDO O CONCRETO DAS PAREDES,FUNDO E TAMPA 400KG E O DA BASE,CALHA E BANQUETA 300KG DE CIMENTO POR M3,SENDO AS PAREDES,CALHA E A BANQUETA REVESTIDAS COM ARGAMASSA,EXCLU SIVE TAMPAO DE FERRO FUNDIDO</v>
          </cell>
          <cell r="C5986" t="str">
            <v>UN</v>
          </cell>
        </row>
        <row r="5987">
          <cell r="A5987" t="str">
            <v>06.012.0207-A</v>
          </cell>
          <cell r="B5987" t="str">
            <v>POCO DE VISITA DE CONCRETO ARMADO COM MEDIDAS INTERNAS DO PO CO E PROFUNDIDADE DE 1,10X1,10X3,30M,E DIAMETRO DA GALERIA D E ATE 0,60M,TENDO O CONCRETO DAS PAREDES,FUNDO E TAMPA 400KG E O DA BASE,CALHA E BANQUETA 300KG DE CIMENTO POR M3,SENDO AS PAREDES,CALHA E A BANQUETA REVESTIDAS COM ARGAMASSA,EXCLU SIVE TAMPAO DE FERRO FUNDIDO</v>
          </cell>
          <cell r="C5987" t="str">
            <v>UN</v>
          </cell>
        </row>
        <row r="5988">
          <cell r="A5988" t="str">
            <v>06.012.0208-0</v>
          </cell>
          <cell r="B5988" t="str">
            <v>POCO DE VISITA DE CONCRETO ARMADO COM MEDIDAS INTERNAS DO PO CO E PROFUNDIDADE DE 1,10X1,10X3,60M,E DIAMETRO DA GALERIA D E ATE 0,60M,TENDO O CONCRETO DAS PAREDES,FUNDO E TAMPA 400KG E O DA BASE,CALHA E BANQUETA 300KG DE CIMENTO POR M3,SENDO AS PAREDES,CALHA E A BANQUETA REVESTIDAS COM ARGAMASSA,EXCLU SIVE TAMPAO DE FERRO FUNDIDO</v>
          </cell>
          <cell r="C5988" t="str">
            <v>UN</v>
          </cell>
        </row>
        <row r="5989">
          <cell r="A5989" t="str">
            <v>06.012.0208-A</v>
          </cell>
          <cell r="B5989" t="str">
            <v>POCO DE VISITA DE CONCRETO ARMADO COM MEDIDAS INTERNAS DO PO CO E PROFUNDIDADE DE 1,10X1,10X3,60M,E DIAMETRO DA GALERIA D E ATE 0,60M,TENDO O CONCRETO DAS PAREDES,FUNDO E TAMPA 400KG E O DA BASE,CALHA E BANQUETA 300KG DE CIMENTO POR M3,SENDO AS PAREDES,CALHA E A BANQUETA REVESTIDAS COM ARGAMASSA,EXCLU SIVE TAMPAO DE FERRO FUNDIDO</v>
          </cell>
          <cell r="C5989" t="str">
            <v>UN</v>
          </cell>
        </row>
        <row r="5990">
          <cell r="A5990" t="str">
            <v>06.012.0209-0</v>
          </cell>
          <cell r="B5990" t="str">
            <v>POCO DE VISITA DE CONCRETO ARMADO COM MEDIDAS INTERNAS DO PO CO E PROFUNDIDADE DE 1,10X1,10X3,90M,E DIAMETRO DA GALERIA D E ATE 0,60M,TENDO O CONCRETO DAS PAREDES,FUNDO E TAMPA 400KG E O DA BASE,CALHA E A BANQUETA 300KG DE CIMENTO POR M3,SEND O AS PAREDES,CALHA E BANQUETA REVESTIDAS COM ARGAMASSA,EXCLU SIVE TAMPAO DE FERRO FUNDIDO</v>
          </cell>
          <cell r="C5990" t="str">
            <v>UN</v>
          </cell>
        </row>
        <row r="5991">
          <cell r="A5991" t="str">
            <v>06.012.0209-A</v>
          </cell>
          <cell r="B5991" t="str">
            <v>POCO DE VISITA DE CONCRETO ARMADO COM MEDIDAS INTERNAS DO PO CO E PROFUNDIDADE DE 1,10X1,10X3,90M,E DIAMETRO DA GALERIA D E ATE 0,60M,TENDO O CONCRETO DAS PAREDES,FUNDO E TAMPA 400KG E O DA BASE,CALHA E A BANQUETA 300KG DE CIMENTO POR M3,SEND O AS PAREDES,CALHA E BANQUETA REVESTIDAS COM ARGAMASSA,EXCLU SIVE TAMPAO DE FERRO FUNDIDO</v>
          </cell>
          <cell r="C5991" t="str">
            <v>UN</v>
          </cell>
        </row>
        <row r="5992">
          <cell r="A5992" t="str">
            <v>06.012.0210-0</v>
          </cell>
          <cell r="B5992" t="str">
            <v>POCO DE VISITA DE CONCRETO ARMADO COM MEDIDAS INTERNAS DO PO CO E PROFUNDIDADE DE 1,10X1,10X4,20M,E DIAMETRO DA GALERIA D E ATE 0,60M,TENDO O CONCRETO DAS PAREDES,FUNDO E TAMPA 400KG E O DA BASE,CALHA E BANQUETA 300KG DE CIMENTO POR M3,SENDO AS PAREDES,CALHA E A BANQUETA REVESTIDAS COM ARGAMASSA,EXCLU SIVE TAMPAO DE FERRO FUNDIDO</v>
          </cell>
          <cell r="C5992" t="str">
            <v>UN</v>
          </cell>
        </row>
        <row r="5993">
          <cell r="A5993" t="str">
            <v>06.012.0210-A</v>
          </cell>
          <cell r="B5993" t="str">
            <v>POCO DE VISITA DE CONCRETO ARMADO COM MEDIDAS INTERNAS DO PO CO E PROFUNDIDADE DE 1,10X1,10X4,20M,E DIAMETRO DA GALERIA D E ATE 0,60M,TENDO O CONCRETO DAS PAREDES,FUNDO E TAMPA 400KG E O DA BASE,CALHA E BANQUETA 300KG DE CIMENTO POR M3,SENDO AS PAREDES,CALHA E A BANQUETA REVESTIDAS COM ARGAMASSA,EXCLU SIVE TAMPAO DE FERRO FUNDIDO</v>
          </cell>
          <cell r="C5993" t="str">
            <v>UN</v>
          </cell>
        </row>
        <row r="5994">
          <cell r="A5994" t="str">
            <v>06.012.0211-0</v>
          </cell>
          <cell r="B5994" t="str">
            <v>POCO DE VISITA DE CONCRETO ARMADO COM MEDIDAS INTERNAS DO PO CO E PROFUNDIDADE DE 1,10X1,10X4,50M,E DIAMETRO DA GALERIA D E ATE 0,60M,TENDO O CONCRETO DAS PAREDES,FUNDO E TAMPA 400KG E O DA BASE,CALHA E BANQUETA 300KG DE CIMENTO POR M3,SENDO AS PAREDES,CALHA E A BANQUETA REVESTIDAS COM ARGAMASSA,EXCLU SIVE TAMPAO DE FERRO FUNDIDO</v>
          </cell>
          <cell r="C5994" t="str">
            <v>UN</v>
          </cell>
        </row>
        <row r="5995">
          <cell r="A5995" t="str">
            <v>06.012.0211-A</v>
          </cell>
          <cell r="B5995" t="str">
            <v>POCO DE VISITA DE CONCRETO ARMADO COM MEDIDAS INTERNAS DO PO CO E PROFUNDIDADE DE 1,10X1,10X4,50M,E DIAMETRO DA GALERIA D E ATE 0,60M,TENDO O CONCRETO DAS PAREDES,FUNDO E TAMPA 400KG E O DA BASE,CALHA E BANQUETA 300KG DE CIMENTO POR M3,SENDO AS PAREDES,CALHA E A BANQUETA REVESTIDAS COM ARGAMASSA,EXCLU SIVE TAMPAO DE FERRO FUNDIDO</v>
          </cell>
          <cell r="C5995" t="str">
            <v>UN</v>
          </cell>
        </row>
        <row r="5996">
          <cell r="A5996" t="str">
            <v>06.012.0212-0</v>
          </cell>
          <cell r="B5996" t="str">
            <v>POCO DE VISITA DE CONCRETO ARMADO COM MEDIDAS INTERNAS DO PO CO E PROFUNDIDADE DE 1,10X1,10X4,80M,E DIAMETRO DA GALERIA D E ATE 0,60M,TENDO O CONCRETO DAS PAREDES,FUNDO E TAMPA 400KG E O DA BASE,CALHA E BANQUETA 300KG DE CIMENTO POR M3,SENDO AS PAREDES,CALHA E A BANQUETA REVESTIDAS COM ARGAMASSA,EXCLU SIVE TAMPAO DE FERRO FUNDIDO</v>
          </cell>
          <cell r="C5996" t="str">
            <v>UN</v>
          </cell>
        </row>
        <row r="5997">
          <cell r="A5997" t="str">
            <v>06.012.0212-A</v>
          </cell>
          <cell r="B5997" t="str">
            <v>POCO DE VISITA DE CONCRETO ARMADO COM MEDIDAS INTERNAS DO PO CO E PROFUNDIDADE DE 1,10X1,10X4,80M,E DIAMETRO DA GALERIA D E ATE 0,60M,TENDO O CONCRETO DAS PAREDES,FUNDO E TAMPA 400KG E O DA BASE,CALHA E BANQUETA 300KG DE CIMENTO POR M3,SENDO AS PAREDES,CALHA E A BANQUETA REVESTIDAS COM ARGAMASSA,EXCLU SIVE TAMPAO DE FERRO FUNDIDO</v>
          </cell>
          <cell r="C5997" t="str">
            <v>UN</v>
          </cell>
        </row>
        <row r="5998">
          <cell r="A5998" t="str">
            <v>06.012.0213-0</v>
          </cell>
          <cell r="B5998" t="str">
            <v>POCO DE VISITA DE CONCRETO ARMADO COM MEDIDAS INTERNAS DO PO CO E PROFUNDIDADE DE 1,10X1,10X5,10M,E DIAMETRO DA GALERIA D E ATE 0,60M,TENDO O CONCRETO DAS PAREDES,FUNDO E TAMPA 400KG E O DA BASE,CALHA E BANQUETA 300KG DE CIMENTO POR M3,SENDO AS PAREDES,CALHA E A BANQUETA REVESTIDAS COM ARGAMASSA,EXCLU SIVE TAMPAO DE FERRO FUNDIDO</v>
          </cell>
          <cell r="C5998" t="str">
            <v>UN</v>
          </cell>
        </row>
        <row r="5999">
          <cell r="A5999" t="str">
            <v>06.012.0213-A</v>
          </cell>
          <cell r="B5999" t="str">
            <v>POCO DE VISITA DE CONCRETO ARMADO COM MEDIDAS INTERNAS DO PO CO E PROFUNDIDADE DE 1,10X1,10X5,10M,E DIAMETRO DA GALERIA D E ATE 0,60M,TENDO O CONCRETO DAS PAREDES,FUNDO E TAMPA 400KG E O DA BASE,CALHA E BANQUETA 300KG DE CIMENTO POR M3,SENDO AS PAREDES,CALHA E A BANQUETA REVESTIDAS COM ARGAMASSA,EXCLU SIVE TAMPAO DE FERRO FUNDIDO</v>
          </cell>
          <cell r="C5999" t="str">
            <v>UN</v>
          </cell>
        </row>
        <row r="6000">
          <cell r="A6000" t="str">
            <v>06.012.0214-0</v>
          </cell>
          <cell r="B6000" t="str">
            <v>POCO DE VISITA DE CONCRETO ARMADO COM MEDIDAS INTERNAS DO PO CO E PROFUNDIDADE DE 1,10X1,10X5,40M,E DIAMETRO DA GALERIA D E ATE 0,60M,TENDO O CONCRETO DAS PAREDES,FUNDO E TAMPA 400KG E O DA BASE,CALHA E BANQUETA 300KG DE CIMENTO POR M3,SENDO AS PAREDES,CALHA E A BANQUETA REVESTIDAS COM ARGAMASSA,EXCLU SIVE TAMPAO DE FERRO FUNDIDO</v>
          </cell>
          <cell r="C6000" t="str">
            <v>UN</v>
          </cell>
        </row>
        <row r="6001">
          <cell r="A6001" t="str">
            <v>06.012.0214-A</v>
          </cell>
          <cell r="B6001" t="str">
            <v>POCO DE VISITA DE CONCRETO ARMADO COM MEDIDAS INTERNAS DO PO CO E PROFUNDIDADE DE 1,10X1,10X5,40M,E DIAMETRO DA GALERIA D E ATE 0,60M,TENDO O CONCRETO DAS PAREDES,FUNDO E TAMPA 400KG E O DA BASE,CALHA E BANQUETA 300KG DE CIMENTO POR M3,SENDO AS PAREDES,CALHA E A BANQUETA REVESTIDAS COM ARGAMASSA,EXCLU SIVE TAMPAO DE FERRO FUNDIDO</v>
          </cell>
          <cell r="C6001" t="str">
            <v>UN</v>
          </cell>
        </row>
        <row r="6002">
          <cell r="A6002" t="str">
            <v>06.012.0215-0</v>
          </cell>
          <cell r="B6002" t="str">
            <v>POCO DE VISITA DE CONCRETO ARMADO COM MEDIDAS INTERNAS DO PO CO E PROFUNDIDADE DE 1,10X1,10X5,70M,E DIAMETRO DA GALERIA D E ATE 0,60M,TENDO O CONCRETO DAS PAREDES,FUNDO E TAMPA 400KG E O DA BASE,CALHA E BANQUETA 300KG DE CIMENTO POR M3,SENDO AS PAREDES,CALHA E A BANQUETA REVESTIDAS COM ARGAMASSA,EXCLU SIVE TAMPAO DE FERRO FUNDIDO</v>
          </cell>
          <cell r="C6002" t="str">
            <v>UN</v>
          </cell>
        </row>
        <row r="6003">
          <cell r="A6003" t="str">
            <v>06.012.0215-A</v>
          </cell>
          <cell r="B6003" t="str">
            <v>POCO DE VISITA DE CONCRETO ARMADO COM MEDIDAS INTERNAS DO PO CO E PROFUNDIDADE DE 1,10X1,10X5,70M,E DIAMETRO DA GALERIA D E ATE 0,60M,TENDO O CONCRETO DAS PAREDES,FUNDO E TAMPA 400KG E O DA BASE,CALHA E BANQUETA 300KG DE CIMENTO POR M3,SENDO AS PAREDES,CALHA E A BANQUETA REVESTIDAS COM ARGAMASSA,EXCLU SIVE TAMPAO DE FERRO FUNDIDO</v>
          </cell>
          <cell r="C6003" t="str">
            <v>UN</v>
          </cell>
        </row>
        <row r="6004">
          <cell r="A6004" t="str">
            <v>06.012.0216-0</v>
          </cell>
          <cell r="B6004" t="str">
            <v>POCO DE VISITA DE CONCRETO ARMADO COM MEDIDAS INTERNAS DO PO CO E PROFUNDIDADE DE 1,10X1,10X6,00M,E DIAMETRO DA GALERIA D E ATE 0,60M,TENDO O CONCRETO DAS PAREDES,FUNDO E TAMPA 400KG E O DA BASE,CALHA E BANQUETA 300KG DE CIMENTO POR M3,SENDO AS PAREDES,CALHA E A BANQUETA REVESTIDAS COM ARGAMASSA,EXCLU SIVE TAMPAO DE FERRO FUNDIDO</v>
          </cell>
          <cell r="C6004" t="str">
            <v>UN</v>
          </cell>
        </row>
        <row r="6005">
          <cell r="A6005" t="str">
            <v>06.012.0216-A</v>
          </cell>
          <cell r="B6005" t="str">
            <v>POCO DE VISITA DE CONCRETO ARMADO COM MEDIDAS INTERNAS DO PO CO E PROFUNDIDADE DE 1,10X1,10X6,00M,E DIAMETRO DA GALERIA D E ATE 0,60M,TENDO O CONCRETO DAS PAREDES,FUNDO E TAMPA 400KG E O DA BASE,CALHA E BANQUETA 300KG DE CIMENTO POR M3,SENDO AS PAREDES,CALHA E A BANQUETA REVESTIDAS COM ARGAMASSA,EXCLU SIVE TAMPAO DE FERRO FUNDIDO</v>
          </cell>
          <cell r="C6005" t="str">
            <v>UN</v>
          </cell>
        </row>
        <row r="6006">
          <cell r="A6006" t="str">
            <v>06.012.0217-0</v>
          </cell>
          <cell r="B6006" t="str">
            <v>POCO DE VISITA DE CONCRETO ARMADO COM MEDIDAS INTERNAS DO PO CO E PROFUNDIDADE DE 1,20X1,20X1,50M,E DIAMETRO DA GALERIA D E 0,70M,TENDO O CONCRETO DAS PAREDES,FUNDO E TAMPA 400KG E O DA BASE,CALHA E BANQUETA 300KG DE CIMENTO POR M3,SENDO AS P AREDES,CALHA E A BANQUETA REVESTIDAS COM ARGAMASSA,EXCLUSIVE TAMPAO DE FERRO FUNDIDO</v>
          </cell>
          <cell r="C6006" t="str">
            <v>UN</v>
          </cell>
        </row>
        <row r="6007">
          <cell r="A6007" t="str">
            <v>06.012.0217-A</v>
          </cell>
          <cell r="B6007" t="str">
            <v>POCO DE VISITA DE CONCRETO ARMADO COM MEDIDAS INTERNAS DO PO CO E PROFUNDIDADE DE 1,20X1,20X1,50M,E DIAMETRO DA GALERIA D E 0,70M,TENDO O CONCRETO DAS PAREDES,FUNDO E TAMPA 400KG E O DA BASE,CALHA E BANQUETA 300KG DE CIMENTO POR M3,SENDO AS P AREDES,CALHA E A BANQUETA REVESTIDAS COM ARGAMASSA,EXCLUSIVE TAMPAO DE FERRO FUNDIDO</v>
          </cell>
          <cell r="C6007" t="str">
            <v>UN</v>
          </cell>
        </row>
        <row r="6008">
          <cell r="A6008" t="str">
            <v>06.012.0218-0</v>
          </cell>
          <cell r="B6008" t="str">
            <v>POCO DE VISITA DE CONCRETO ARMADO COM MEDIDAS INTERNAS DO PO CO E PROFUNDIDADE DE 1,20X1,20X1,80M,E DIAMETRO DA GALERIA D E 0,70M,TENDO O CONCRETO DAS PAREDES,FUNDO E TAMPA 400KG E O DA BASE,CALHA E BANQUETA 300KG DE CIMENTO POR M3,SENDO AS P AREDES,CALHA E A BANQUETA REVESTIDAS COM ARGAMASSA,EXCLUSIVE TAMPAO DE FERRO FUNDIDO</v>
          </cell>
          <cell r="C6008" t="str">
            <v>UN</v>
          </cell>
        </row>
        <row r="6009">
          <cell r="A6009" t="str">
            <v>06.012.0218-A</v>
          </cell>
          <cell r="B6009" t="str">
            <v>POCO DE VISITA DE CONCRETO ARMADO COM MEDIDAS INTERNAS DO PO CO E PROFUNDIDADE DE 1,20X1,20X1,80M,E DIAMETRO DA GALERIA D E 0,70M,TENDO O CONCRETO DAS PAREDES,FUNDO E TAMPA 400KG E O DA BASE,CALHA E BANQUETA 300KG DE CIMENTO POR M3,SENDO AS P AREDES,CALHA E A BANQUETA REVESTIDAS COM ARGAMASSA,EXCLUSIVE TAMPAO DE FERRO FUNDIDO</v>
          </cell>
          <cell r="C6009" t="str">
            <v>UN</v>
          </cell>
        </row>
        <row r="6010">
          <cell r="A6010" t="str">
            <v>06.012.0219-0</v>
          </cell>
          <cell r="B6010" t="str">
            <v>POCO DE VISITA DE CONCRETO ARMADO COM MEDIDAS INTERNAS DO PO CO E PROFUNDIDADE DE 1,20X1,20X2,10M,E DIAMETRO DA GALERIA D E 0,70M,TENDO O CONCRETO DAS PAREDES,FUNDO E TAMPA 400KG E O DA BASE,CALHA E BANQUETA 300KG DE CIMENTO POR M3,SENDO AS P AREDES,CALHA E A BANQUETA REVESTIDAS COM ARGAMASSA,EXCLUSIVE TAMPAO DE FERRO FUNDIDO</v>
          </cell>
          <cell r="C6010" t="str">
            <v>UN</v>
          </cell>
        </row>
        <row r="6011">
          <cell r="A6011" t="str">
            <v>06.012.0219-A</v>
          </cell>
          <cell r="B6011" t="str">
            <v>POCO DE VISITA DE CONCRETO ARMADO COM MEDIDAS INTERNAS DO PO CO E PROFUNDIDADE DE 1,20X1,20X2,10M,E DIAMETRO DA GALERIA D E 0,70M,TENDO O CONCRETO DAS PAREDES,FUNDO E TAMPA 400KG E O DA BASE,CALHA E BANQUETA 300KG DE CIMENTO POR M3,SENDO AS P AREDES,CALHA E A BANQUETA REVESTIDAS COM ARGAMASSA,EXCLUSIVE TAMPAO DE FERRO FUNDIDO</v>
          </cell>
          <cell r="C6011" t="str">
            <v>UN</v>
          </cell>
        </row>
        <row r="6012">
          <cell r="A6012" t="str">
            <v>06.012.0220-0</v>
          </cell>
          <cell r="B6012" t="str">
            <v>POCO DE VISITA DE CONCRETO ARMADO COM MEDIDAS INTERNAS DO PO CO E PROFUNDIDADE DE 1,20X1,20X2,40M,E DIAMETRO DA GALERIA D E 0,70M,TENDO O CONCRETO DAS PAREDES,FUNDO E TAMPA 400KG E O DA BASE,CALHA E BANQUETA 300KG DE CIMENTO POR M3,SENDO AS P AREDES,CALHA E A BANQUETA REVESTIDAS COM ARGAMASSA,EXCLUSIVE TAMPAO DE FERRO FUNDIDO</v>
          </cell>
          <cell r="C6012" t="str">
            <v>UN</v>
          </cell>
        </row>
        <row r="6013">
          <cell r="A6013" t="str">
            <v>06.012.0220-A</v>
          </cell>
          <cell r="B6013" t="str">
            <v>POCO DE VISITA DE CONCRETO ARMADO COM MEDIDAS INTERNAS DO PO CO E PROFUNDIDADE DE 1,20X1,20X2,40M,E DIAMETRO DA GALERIA D E 0,70M,TENDO O CONCRETO DAS PAREDES,FUNDO E TAMPA 400KG E O DA BASE,CALHA E BANQUETA 300KG DE CIMENTO POR M3,SENDO AS P AREDES,CALHA E A BANQUETA REVESTIDAS COM ARGAMASSA,EXCLUSIVE TAMPAO DE FERRO FUNDIDO</v>
          </cell>
          <cell r="C6013" t="str">
            <v>UN</v>
          </cell>
        </row>
        <row r="6014">
          <cell r="A6014" t="str">
            <v>06.012.0221-0</v>
          </cell>
          <cell r="B6014" t="str">
            <v>POCO DE VISITA DE CONCRETO ARMADO COM MEDIDAS INTERNAS DO PO CO E PROFUNDIDADE DE 1,20X1,20X2,70M,E DIAMETRO DA GALERIA D E 0,70M,TENDO O CONCRETO DAS PAREDES,FUNDO E TAMPA 400KG E O DA BASE,CALHA E BANQUETA 300KG DE CIMENTO POR M3,SENDO AS P AREDES,CALHA E A BANQUETA REVESTIDAS COM ARGAMASSA,EXCLUSIVE TAMPAO DE FERRO FUNDIDO</v>
          </cell>
          <cell r="C6014" t="str">
            <v>UN</v>
          </cell>
        </row>
        <row r="6015">
          <cell r="A6015" t="str">
            <v>06.012.0221-A</v>
          </cell>
          <cell r="B6015" t="str">
            <v>POCO DE VISITA DE CONCRETO ARMADO COM MEDIDAS INTERNAS DO PO CO E PROFUNDIDADE DE 1,20X1,20X2,70M,E DIAMETRO DA GALERIA D E 0,70M,TENDO O CONCRETO DAS PAREDES,FUNDO E TAMPA 400KG E O DA BASE,CALHA E BANQUETA 300KG DE CIMENTO POR M3,SENDO AS P AREDES,CALHA E A BANQUETA REVESTIDAS COM ARGAMASSA,EXCLUSIVE TAMPAO DE FERRO FUNDIDO</v>
          </cell>
          <cell r="C6015" t="str">
            <v>UN</v>
          </cell>
        </row>
        <row r="6016">
          <cell r="A6016" t="str">
            <v>06.012.0222-0</v>
          </cell>
          <cell r="B6016" t="str">
            <v>POCO DE VISITA DE CONCRETO ARMADO COM MEDIDAS INTERNAS DO PO CO E PROFUNDIDADE DE 1,20X1,20X3,00M,E DIAMETRO DA GALERIA D E 0,70M,TENDO O CONCRETO DAS PAREDES,FUNDO E TAMPA 400KG E O DA BASE,CALHA E BANQUETA 300KG DE CIMENTO POR M3,SENDO AS P AREDES,CALHA E A BANQUETA REVESTIDAS COM ARGAMASSA,EXCLUSIVE TAMPAO DE FERRO FUNDIDO</v>
          </cell>
          <cell r="C6016" t="str">
            <v>UN</v>
          </cell>
        </row>
        <row r="6017">
          <cell r="A6017" t="str">
            <v>06.012.0222-A</v>
          </cell>
          <cell r="B6017" t="str">
            <v>POCO DE VISITA DE CONCRETO ARMADO COM MEDIDAS INTERNAS DO PO CO E PROFUNDIDADE DE 1,20X1,20X3,00M,E DIAMETRO DA GALERIA D E 0,70M,TENDO O CONCRETO DAS PAREDES,FUNDO E TAMPA 400KG E O DA BASE,CALHA E BANQUETA 300KG DE CIMENTO POR M3,SENDO AS P AREDES,CALHA E A BANQUETA REVESTIDAS COM ARGAMASSA,EXCLUSIVE TAMPAO DE FERRO FUNDIDO</v>
          </cell>
          <cell r="C6017" t="str">
            <v>UN</v>
          </cell>
        </row>
        <row r="6018">
          <cell r="A6018" t="str">
            <v>06.012.0223-0</v>
          </cell>
          <cell r="B6018" t="str">
            <v>POCO DE VISITA DE CONCRETO ARMADO COM MEDIDAS INTERNAS DO PO CO E PROFUNDIDADE DE 1,20X1,20X3,30M,E DIAMETRO DA GALERIA D E 0,70M,TENDO O CONCRETO DAS PAREDES,FUNDO E TAMPA 400KG E O DA BASE,CALHA E BANQUETA 300KG DE CIMENTO POR M3,SENDO AS P AREDES,CALHA E A BANQUETA REVESTIDAS COM ARGAMASSA,EXCLUSIVE TAMPAO DE FERRO FUNDIDO</v>
          </cell>
          <cell r="C6018" t="str">
            <v>UN</v>
          </cell>
        </row>
        <row r="6019">
          <cell r="A6019" t="str">
            <v>06.012.0223-A</v>
          </cell>
          <cell r="B6019" t="str">
            <v>POCO DE VISITA DE CONCRETO ARMADO COM MEDIDAS INTERNAS DO PO CO E PROFUNDIDADE DE 1,20X1,20X3,30M,E DIAMETRO DA GALERIA D E 0,70M,TENDO O CONCRETO DAS PAREDES,FUNDO E TAMPA 400KG E O DA BASE,CALHA E BANQUETA 300KG DE CIMENTO POR M3,SENDO AS P AREDES,CALHA E A BANQUETA REVESTIDAS COM ARGAMASSA,EXCLUSIVE TAMPAO DE FERRO FUNDIDO</v>
          </cell>
          <cell r="C6019" t="str">
            <v>UN</v>
          </cell>
        </row>
        <row r="6020">
          <cell r="A6020" t="str">
            <v>06.012.0224-0</v>
          </cell>
          <cell r="B6020" t="str">
            <v>POCO DE VISITA DE CONCRETO ARMADO COM MEDIDAS INTERNAS DO PO CO E PROFUNDIDADE DE 1,20X1,20X3,60M,E DIAMETRO DA GALERIA D E 0,70M,TENDO O CONCRETO DAS PAREDES,FUNDO E TAMPA 400KG E O DA BASE,CALHA E BANQUETA 300KG DE CIMENTO POR M3,SENDO AS P AREDES,CALHA E A BANQUETA REVESTIDAS COM ARGAMASSA,EXCLUSIVE TAMPAO DE FERRO FUNDIDO</v>
          </cell>
          <cell r="C6020" t="str">
            <v>UN</v>
          </cell>
        </row>
        <row r="6021">
          <cell r="A6021" t="str">
            <v>06.012.0224-A</v>
          </cell>
          <cell r="B6021" t="str">
            <v>POCO DE VISITA DE CONCRETO ARMADO COM MEDIDAS INTERNAS DO PO CO E PROFUNDIDADE DE 1,20X1,20X3,60M,E DIAMETRO DA GALERIA D E 0,70M,TENDO O CONCRETO DAS PAREDES,FUNDO E TAMPA 400KG E O DA BASE,CALHA E BANQUETA 300KG DE CIMENTO POR M3,SENDO AS P AREDES,CALHA E A BANQUETA REVESTIDAS COM ARGAMASSA,EXCLUSIVE TAMPAO DE FERRO FUNDIDO</v>
          </cell>
          <cell r="C6021" t="str">
            <v>UN</v>
          </cell>
        </row>
        <row r="6022">
          <cell r="A6022" t="str">
            <v>06.012.0225-0</v>
          </cell>
          <cell r="B6022" t="str">
            <v>POCO DE VISITA DE CONCRETO ARMADO COM MEDIDAS INTERNAS DO PO CO E PROFUNDIDADE DE 1,20X1,20X3,90M,E DIAMETRO DA GALERIA D E 0,70M,TENDO O CONCRETO DAS PAREDES,FUNDO E TAMPA 400KG E O DA BASE,CALHA E BANQUETA 300KG DE CIMENTO POR M3,SENDO AS P AREDES,CALHA E A BANQUETA REVESTIDAS COM ARGAMASSA,EXCLUSIVE TAMPAO DE FERRO FUNDIDO</v>
          </cell>
          <cell r="C6022" t="str">
            <v>UN</v>
          </cell>
        </row>
        <row r="6023">
          <cell r="A6023" t="str">
            <v>06.012.0225-A</v>
          </cell>
          <cell r="B6023" t="str">
            <v>POCO DE VISITA DE CONCRETO ARMADO COM MEDIDAS INTERNAS DO PO CO E PROFUNDIDADE DE 1,20X1,20X3,90M,E DIAMETRO DA GALERIA D E 0,70M,TENDO O CONCRETO DAS PAREDES,FUNDO E TAMPA 400KG E O DA BASE,CALHA E BANQUETA 300KG DE CIMENTO POR M3,SENDO AS P AREDES,CALHA E A BANQUETA REVESTIDAS COM ARGAMASSA,EXCLUSIVE TAMPAO DE FERRO FUNDIDO</v>
          </cell>
          <cell r="C6023" t="str">
            <v>UN</v>
          </cell>
        </row>
        <row r="6024">
          <cell r="A6024" t="str">
            <v>06.012.0226-0</v>
          </cell>
          <cell r="B6024" t="str">
            <v>POCO DE VISITA DE CONCRETO ARMADO COM MEDIDAS INTERNAS DO PO CO E PROFUNDIDADE DE 1,20X1,20X4,20M,E DIAMETRO DA GALERIA D E 0,70M,TENDO O CONCRETO DAS PAREDES,FUNDO E TAMPA 400KG E O DA BASE,CALHA E BANQUETA 300KG DE CIMENTO POR M3,SENDO AS P AREDES,CALHA E A BANQUETA REVESTIDAS COM ARGAMASSA,EXCLUSIVE TAMPAO DE FERRO FUNDIDO</v>
          </cell>
          <cell r="C6024" t="str">
            <v>UN</v>
          </cell>
        </row>
        <row r="6025">
          <cell r="A6025" t="str">
            <v>06.012.0226-A</v>
          </cell>
          <cell r="B6025" t="str">
            <v>POCO DE VISITA DE CONCRETO ARMADO COM MEDIDAS INTERNAS DO PO CO E PROFUNDIDADE DE 1,20X1,20X4,20M,E DIAMETRO DA GALERIA D E 0,70M,TENDO O CONCRETO DAS PAREDES,FUNDO E TAMPA 400KG E O DA BASE,CALHA E BANQUETA 300KG DE CIMENTO POR M3,SENDO AS P AREDES,CALHA E A BANQUETA REVESTIDAS COM ARGAMASSA,EXCLUSIVE TAMPAO DE FERRO FUNDIDO</v>
          </cell>
          <cell r="C6025" t="str">
            <v>UN</v>
          </cell>
        </row>
        <row r="6026">
          <cell r="A6026" t="str">
            <v>06.012.0227-0</v>
          </cell>
          <cell r="B6026" t="str">
            <v>POCO DE VISITA DE CONCRETO ARMADO COM MEDIDAS INTERNAS DO PO CO E PROFUNDIDADE DE 1,20X1,20X4,50M,E DIAMETRO DA GALERIA D E 0,70M,TENDO O CONCRETO DAS PAREDES,FUNDO E TAMPA 400KG E O DA BASE,CALHA E BANQUETA 300KG DE CIMENTO POR M3,SENDO AS P AREDES,CALHA E A BANQUETA REVESTIDAS COM ARGAMASSA,EXCLUSIVE TAMPAO DE FERRO FUNDIDO</v>
          </cell>
          <cell r="C6026" t="str">
            <v>UN</v>
          </cell>
        </row>
        <row r="6027">
          <cell r="A6027" t="str">
            <v>06.012.0227-A</v>
          </cell>
          <cell r="B6027" t="str">
            <v>POCO DE VISITA DE CONCRETO ARMADO COM MEDIDAS INTERNAS DO PO CO E PROFUNDIDADE DE 1,20X1,20X4,50M,E DIAMETRO DA GALERIA D E 0,70M,TENDO O CONCRETO DAS PAREDES,FUNDO E TAMPA 400KG E O DA BASE,CALHA E BANQUETA 300KG DE CIMENTO POR M3,SENDO AS P AREDES,CALHA E A BANQUETA REVESTIDAS COM ARGAMASSA,EXCLUSIVE TAMPAO DE FERRO FUNDIDO</v>
          </cell>
          <cell r="C6027" t="str">
            <v>UN</v>
          </cell>
        </row>
        <row r="6028">
          <cell r="A6028" t="str">
            <v>06.012.0228-0</v>
          </cell>
          <cell r="B6028" t="str">
            <v>POCO DE VISITA DE CONCRETO ARMADO COM MEDIDAS INTERNAS DO PO CO E PROFUNDIDADE DE 1,20X1,20X4,80M,E DIAMETRO DA GALERIA D E 0,70M,TENDO O CONCRETO DAS PAREDES,FUNDO E TAMPA 400KG E O DA BASE,CALHA E BANQUETA 300KG DE CIMENTO POR M3,SENDO AS P AREDES,CALHA E A BANQUETA REVESTIDAS COM ARGAMASSA,EXCLUSIVE TAMPAO DE FERRO FUNDIDO</v>
          </cell>
          <cell r="C6028" t="str">
            <v>UN</v>
          </cell>
        </row>
        <row r="6029">
          <cell r="A6029" t="str">
            <v>06.012.0228-A</v>
          </cell>
          <cell r="B6029" t="str">
            <v>POCO DE VISITA DE CONCRETO ARMADO COM MEDIDAS INTERNAS DO PO CO E PROFUNDIDADE DE 1,20X1,20X4,80M,E DIAMETRO DA GALERIA D E 0,70M,TENDO O CONCRETO DAS PAREDES,FUNDO E TAMPA 400KG E O DA BASE,CALHA E BANQUETA 300KG DE CIMENTO POR M3,SENDO AS P AREDES,CALHA E A BANQUETA REVESTIDAS COM ARGAMASSA,EXCLUSIVE TAMPAO DE FERRO FUNDIDO</v>
          </cell>
          <cell r="C6029" t="str">
            <v>UN</v>
          </cell>
        </row>
        <row r="6030">
          <cell r="A6030" t="str">
            <v>06.012.0229-0</v>
          </cell>
          <cell r="B6030" t="str">
            <v>POCO DE VISITA DE CONCRETO ARMADO COM MEDIDAS INTERNAS DO PO CO E PROFUNDIDADE DE 1,20X1,20X5,10M,E DIAMETRO DA GALERIA D E 0,70M,TENDO O CONCRETO DAS PAREDES,FUNDO E TAMPA 400KG E O DA BASE,CALHA E BANQUETA 300KG DE CIMENTO POR M3,SENDO AS P AREDES,CALHA E A BANQUETA REVESTIDAS COM ARGAMASSA,EXCLUSIVE TAMPAO DE FERRO FUNDIDO</v>
          </cell>
          <cell r="C6030" t="str">
            <v>UN</v>
          </cell>
        </row>
        <row r="6031">
          <cell r="A6031" t="str">
            <v>06.012.0229-A</v>
          </cell>
          <cell r="B6031" t="str">
            <v>POCO DE VISITA DE CONCRETO ARMADO COM MEDIDAS INTERNAS DO PO CO E PROFUNDIDADE DE 1,20X1,20X5,10M,E DIAMETRO DA GALERIA D E 0,70M,TENDO O CONCRETO DAS PAREDES,FUNDO E TAMPA 400KG E O DA BASE,CALHA E BANQUETA 300KG DE CIMENTO POR M3,SENDO AS P AREDES,CALHA E A BANQUETA REVESTIDAS COM ARGAMASSA,EXCLUSIVE TAMPAO DE FERRO FUNDIDO</v>
          </cell>
          <cell r="C6031" t="str">
            <v>UN</v>
          </cell>
        </row>
        <row r="6032">
          <cell r="A6032" t="str">
            <v>06.012.0230-0</v>
          </cell>
          <cell r="B6032" t="str">
            <v>POCO DE VISITA DE CONCRETO ARMADO COM MEDIDAS INTERNAS DO PO CO E PROFUNDIDADE DE 1,20X1,20X5,40M,E DIAMETRO DA GALERIA D E 0,70M,TENDO O CONCRETO DAS PAREDES,FUNDO E TAMPA 400KG E O DA BASE,CALHA E BANQUETA 300KG DE CIMENTO POR M3,SENDO AS P AREDES,CALHA E A BANQUETA REVESTIDAS COM ARGAMASSA,EXCLUSIVE TAMPAO DE FERRO FUNDIDO</v>
          </cell>
          <cell r="C6032" t="str">
            <v>UN</v>
          </cell>
        </row>
        <row r="6033">
          <cell r="A6033" t="str">
            <v>06.012.0230-A</v>
          </cell>
          <cell r="B6033" t="str">
            <v>POCO DE VISITA DE CONCRETO ARMADO COM MEDIDAS INTERNAS DO PO CO E PROFUNDIDADE DE 1,20X1,20X5,40M,E DIAMETRO DA GALERIA D E 0,70M,TENDO O CONCRETO DAS PAREDES,FUNDO E TAMPA 400KG E O DA BASE,CALHA E BANQUETA 300KG DE CIMENTO POR M3,SENDO AS P AREDES,CALHA E A BANQUETA REVESTIDAS COM ARGAMASSA,EXCLUSIVE TAMPAO DE FERRO FUNDIDO</v>
          </cell>
          <cell r="C6033" t="str">
            <v>UN</v>
          </cell>
        </row>
        <row r="6034">
          <cell r="A6034" t="str">
            <v>06.012.0231-0</v>
          </cell>
          <cell r="B6034" t="str">
            <v>POCO DE VISITA DE CONCRETO ARMADO COM MEDIDAS INTERNAS DO PO CO E PROFUNDIDADE DE 1,20X1,20X5,70M,E DIAMETRO DA GALERIA D E 0,70M,TENDO O CONCRETO DAS PAREDES,FUNDO E TAMPA 400KG E O DA BASE,CALHA E BANQUETA 300KG DE CIMENTO POR M3,SENDO AS P AREDES,CALHA E A BANQUETA REVESTIDAS COM ARGAMASSA,EXCLUSIVE TAMPAO DE FERRO FUNDIDO</v>
          </cell>
          <cell r="C6034" t="str">
            <v>UN</v>
          </cell>
        </row>
        <row r="6035">
          <cell r="A6035" t="str">
            <v>06.012.0231-A</v>
          </cell>
          <cell r="B6035" t="str">
            <v>POCO DE VISITA DE CONCRETO ARMADO COM MEDIDAS INTERNAS DO PO CO E PROFUNDIDADE DE 1,20X1,20X5,70M,E DIAMETRO DA GALERIA D E 0,70M,TENDO O CONCRETO DAS PAREDES,FUNDO E TAMPA 400KG E O DA BASE,CALHA E BANQUETA 300KG DE CIMENTO POR M3,SENDO AS P AREDES,CALHA E A BANQUETA REVESTIDAS COM ARGAMASSA,EXCLUSIVE TAMPAO DE FERRO FUNDIDO</v>
          </cell>
          <cell r="C6035" t="str">
            <v>UN</v>
          </cell>
        </row>
        <row r="6036">
          <cell r="A6036" t="str">
            <v>06.012.0232-0</v>
          </cell>
          <cell r="B6036" t="str">
            <v>POCO DE VISITA DE CONCRETO ARMADO COM MEDIDAS INTERNAS DO PO CO E PROFUNDIDADE DE 1,20X1,20X6,00M,E DIAMETRO DA GALERIA D E 0,70M,TENDO O CONCRETO DAS PAREDES,FUNDO E TAMPA 400KG E O DA BASE,CALHA E BANQUETA 300KG DE CIMENTO POR M3,SENDO AS P AREDES,CALHA E A BANQUETA REVESTIDAS COM ARGAMASSA,EXCLUSIVE TAMPAO DE FERRO FUNDIDO</v>
          </cell>
          <cell r="C6036" t="str">
            <v>UN</v>
          </cell>
        </row>
        <row r="6037">
          <cell r="A6037" t="str">
            <v>06.012.0232-A</v>
          </cell>
          <cell r="B6037" t="str">
            <v>POCO DE VISITA DE CONCRETO ARMADO COM MEDIDAS INTERNAS DO PO CO E PROFUNDIDADE DE 1,20X1,20X6,00M,E DIAMETRO DA GALERIA D E 0,70M,TENDO O CONCRETO DAS PAREDES,FUNDO E TAMPA 400KG E O DA BASE,CALHA E BANQUETA 300KG DE CIMENTO POR M3,SENDO AS P AREDES,CALHA E A BANQUETA REVESTIDAS COM ARGAMASSA,EXCLUSIVE TAMPAO DE FERRO FUNDIDO</v>
          </cell>
          <cell r="C6037" t="str">
            <v>UN</v>
          </cell>
        </row>
        <row r="6038">
          <cell r="A6038" t="str">
            <v>06.012.0233-0</v>
          </cell>
          <cell r="B6038" t="str">
            <v>POCO DE VISITA DE CONCRETO ARMADO COM MEDIDAS INTERNAS DO PO CO E PROFUNDIDADE DE 1,30X1,30X1,50M,E DIAMETRO DA GALERIA D E 0,80M,TENDO O CONCRETO DAS PAREDES,FUNDO E TAMPA 400KG E O DA BASE,CALHA E BANQUETA 300KG DE CIMENTO POR M3,SENDO AS P AREDES,CALHA E A BANQUETA REVESTIDAS COM ARGAMASSA,EXCLUSIVE TAMPAO DE FERRO FUNDIDO</v>
          </cell>
          <cell r="C6038" t="str">
            <v>UN</v>
          </cell>
        </row>
        <row r="6039">
          <cell r="A6039" t="str">
            <v>06.012.0233-A</v>
          </cell>
          <cell r="B6039" t="str">
            <v>POCO DE VISITA DE CONCRETO ARMADO COM MEDIDAS INTERNAS DO PO CO E PROFUNDIDADE DE 1,30X1,30X1,50M,E DIAMETRO DA GALERIA D E 0,80M,TENDO O CONCRETO DAS PAREDES,FUNDO E TAMPA 400KG E O DA BASE,CALHA E BANQUETA 300KG DE CIMENTO POR M3,SENDO AS P AREDES,CALHA E A BANQUETA REVESTIDAS COM ARGAMASSA,EXCLUSIVE TAMPAO DE FERRO FUNDIDO</v>
          </cell>
          <cell r="C6039" t="str">
            <v>UN</v>
          </cell>
        </row>
        <row r="6040">
          <cell r="A6040" t="str">
            <v>06.012.0234-0</v>
          </cell>
          <cell r="B6040" t="str">
            <v>POCO DE VISITA DE CONCRETO ARMADO COM MEDIDAS INTERNAS DO PO CO E PROFUNDIDADE DE 1,30X1,30X1,80M,E DIAMETRO DA GALERIA D E 0,80M,TENDO O CONCRETO DAS PAREDES,FUNDO E TAMPA 400KG E O DA BASE,CALHA E BANQUETA 300KG DE CIMENTO POR M3,SENDO AS P AREDES,CALHA E A BANQUETA REVESTIDAS COM ARGAMASSA,EXCLUSIVE TAMPAO DE FERRO FUNDIDO</v>
          </cell>
          <cell r="C6040" t="str">
            <v>UN</v>
          </cell>
        </row>
        <row r="6041">
          <cell r="A6041" t="str">
            <v>06.012.0234-A</v>
          </cell>
          <cell r="B6041" t="str">
            <v>POCO DE VISITA DE CONCRETO ARMADO COM MEDIDAS INTERNAS DO PO CO E PROFUNDIDADE DE 1,30X1,30X1,80M,E DIAMETRO DA GALERIA D E 0,80M,TENDO O CONCRETO DAS PAREDES,FUNDO E TAMPA 400KG E O DA BASE,CALHA E BANQUETA 300KG DE CIMENTO POR M3,SENDO AS P AREDES,CALHA E A BANQUETA REVESTIDAS COM ARGAMASSA,EXCLUSIVE TAMPAO DE FERRO FUNDIDO</v>
          </cell>
          <cell r="C6041" t="str">
            <v>UN</v>
          </cell>
        </row>
        <row r="6042">
          <cell r="A6042" t="str">
            <v>06.012.0235-0</v>
          </cell>
          <cell r="B6042" t="str">
            <v>POCO DE VISITA DE CONCRETO ARMADO COM MEDIDAS INTERNAS DO PO CO E PROFUNDIDADE DE 1,30X1,30X2,10M,E DIAMETRO DA GALERIA D E 0,80M,TENDO O CONCRETO DAS PAREDES,FUNDO E TAMPA 400KG E O DA BASE,CALHA E BANQUETA 300KG DE CIMENTO POR M3,SENDO AS P AREDES,CALHA E A BANQUETA REVESTIDAS COM ARGAMASSA,EXCLUSIVE TAMPAO DE FERRO FUNDIDO</v>
          </cell>
          <cell r="C6042" t="str">
            <v>UN</v>
          </cell>
        </row>
        <row r="6043">
          <cell r="A6043" t="str">
            <v>06.012.0235-A</v>
          </cell>
          <cell r="B6043" t="str">
            <v>POCO DE VISITA DE CONCRETO ARMADO COM MEDIDAS INTERNAS DO PO CO E PROFUNDIDADE DE 1,30X1,30X2,10M,E DIAMETRO DA GALERIA D E 0,80M,TENDO O CONCRETO DAS PAREDES,FUNDO E TAMPA 400KG E O DA BASE,CALHA E BANQUETA 300KG DE CIMENTO POR M3,SENDO AS P AREDES,CALHA E A BANQUETA REVESTIDAS COM ARGAMASSA,EXCLUSIVE TAMPAO DE FERRO FUNDIDO</v>
          </cell>
          <cell r="C6043" t="str">
            <v>UN</v>
          </cell>
        </row>
        <row r="6044">
          <cell r="A6044" t="str">
            <v>06.012.0236-0</v>
          </cell>
          <cell r="B6044" t="str">
            <v>POCO DE VISITA DE CONCRETO ARMADO COM MEDIDAS INTERNAS DO PO CO E PROFUNDIDADE DE 1,30X1,30X2,40M,E DIAMETRO DA GALERIA D E 0,80M,TENDO O CONCRETO DAS PAREDES,FUNDO E TAMPA 400KG E O DA BASE,CALHA E BANQUETA 300KG DE CIMENTO POR M3,SENDO AS P AREDES,CALHA E A BANQUETA REVESTIDAS COM ARGAMASSA,EXCLUSIVE TAMPAO DE FERRO FUNDIDO</v>
          </cell>
          <cell r="C6044" t="str">
            <v>UN</v>
          </cell>
        </row>
        <row r="6045">
          <cell r="A6045" t="str">
            <v>06.012.0236-A</v>
          </cell>
          <cell r="B6045" t="str">
            <v>POCO DE VISITA DE CONCRETO ARMADO COM MEDIDAS INTERNAS DO PO CO E PROFUNDIDADE DE 1,30X1,30X2,40M,E DIAMETRO DA GALERIA D E 0,80M,TENDO O CONCRETO DAS PAREDES,FUNDO E TAMPA 400KG E O DA BASE,CALHA E BANQUETA 300KG DE CIMENTO POR M3,SENDO AS P AREDES,CALHA E A BANQUETA REVESTIDAS COM ARGAMASSA,EXCLUSIVE TAMPAO DE FERRO FUNDIDO</v>
          </cell>
          <cell r="C6045" t="str">
            <v>UN</v>
          </cell>
        </row>
        <row r="6046">
          <cell r="A6046" t="str">
            <v>06.012.0237-0</v>
          </cell>
          <cell r="B6046" t="str">
            <v>POCO DE VISITA DE CONCRETO ARMADO COM MEDIDAS INTERNAS DO PO CO E PROFUNDIDADE DE 1,30X1,30X2,70M,E DIAMETRO DA GALEIRA D E 0,80M,TENDO O CONCRETO DAS PAREDES,FUNDO E TAMPA 400KG E O DA BASE,CALHA E BANQUETA 300KG DE CIMENTO POR M3,SENDO AS P AREDES,CALHA E A BANQUETA REVESTIDAS COM ARGAMASSA,EXCLUSIVE TAMPAO DE FERRO FUNDIDO</v>
          </cell>
          <cell r="C6046" t="str">
            <v>UN</v>
          </cell>
        </row>
        <row r="6047">
          <cell r="A6047" t="str">
            <v>06.012.0237-A</v>
          </cell>
          <cell r="B6047" t="str">
            <v>POCO DE VISITA DE CONCRETO ARMADO COM MEDIDAS INTERNAS DO PO CO E PROFUNDIDADE DE 1,30X1,30X2,70M,E DIAMETRO DA GALEIRA D E 0,80M,TENDO O CONCRETO DAS PAREDES,FUNDO E TAMPA 400KG E O DA BASE,CALHA E BANQUETA 300KG DE CIMENTO POR M3,SENDO AS P AREDES,CALHA E A BANQUETA REVESTIDAS COM ARGAMASSA,EXCLUSIVE TAMPAO DE FERRO FUNDIDO</v>
          </cell>
          <cell r="C6047" t="str">
            <v>UN</v>
          </cell>
        </row>
        <row r="6048">
          <cell r="A6048" t="str">
            <v>06.012.0238-0</v>
          </cell>
          <cell r="B6048" t="str">
            <v>POCO DE VISITA DE CONCRETO ARMADO COM MEDIDAS INTERNAS DO PO CO E PROFUNDIDADE DE 1,30X1,30X3,00M,E DIAMETRO DA GALERIA D E 0,80M,TENDO O CONCRETO DAS PAREDES,FUNDO E TAMPA 400KG E O DA BASE,CALHA E BANQUETA 300KG DE CIMENTO POR M3,SENDO AS P AREDES,CALHA E A BANQUETA REVESTIDAS COM ARGAMASSA,EXCLUSIVE TAMPAO DE FERRO FUNDIDO</v>
          </cell>
          <cell r="C6048" t="str">
            <v>UN</v>
          </cell>
        </row>
        <row r="6049">
          <cell r="A6049" t="str">
            <v>06.012.0238-A</v>
          </cell>
          <cell r="B6049" t="str">
            <v>POCO DE VISITA DE CONCRETO ARMADO COM MEDIDAS INTERNAS DO PO CO E PROFUNDIDADE DE 1,30X1,30X3,00M,E DIAMETRO DA GALERIA D E 0,80M,TENDO O CONCRETO DAS PAREDES,FUNDO E TAMPA 400KG E O DA BASE,CALHA E BANQUETA 300KG DE CIMENTO POR M3,SENDO AS P AREDES,CALHA E A BANQUETA REVESTIDAS COM ARGAMASSA,EXCLUSIVE TAMPAO DE FERRO FUNDIDO</v>
          </cell>
          <cell r="C6049" t="str">
            <v>UN</v>
          </cell>
        </row>
        <row r="6050">
          <cell r="A6050" t="str">
            <v>06.012.0239-0</v>
          </cell>
          <cell r="B6050" t="str">
            <v>POCO DE VISITA DE CONCRETO ARMADO COM MEDIDAS INTERNAS DO PO CO E PROFUNDIDADE DE 1,30X1,30X3,30M,E DIAMETRO DA GALERIA D E 0,80M,TENDO O CONCRETO DAS PAREDES,FUNDO E TAMPA 400KG E O DA BASE,CALHA E BANQUETA 300KG DE CIMENTO POR M3,SENDO AS P AREDES,CALHA E A BANQUETA REVESTIDAS COM ARGAMASSA,EXCLUSIVE TAMPAO DE FERRO FUNDIDO</v>
          </cell>
          <cell r="C6050" t="str">
            <v>UN</v>
          </cell>
        </row>
        <row r="6051">
          <cell r="A6051" t="str">
            <v>06.012.0239-A</v>
          </cell>
          <cell r="B6051" t="str">
            <v>POCO DE VISITA DE CONCRETO ARMADO COM MEDIDAS INTERNAS DO PO CO E PROFUNDIDADE DE 1,30X1,30X3,30M,E DIAMETRO DA GALERIA D E 0,80M,TENDO O CONCRETO DAS PAREDES,FUNDO E TAMPA 400KG E O DA BASE,CALHA E BANQUETA 300KG DE CIMENTO POR M3,SENDO AS P AREDES,CALHA E A BANQUETA REVESTIDAS COM ARGAMASSA,EXCLUSIVE TAMPAO DE FERRO FUNDIDO</v>
          </cell>
          <cell r="C6051" t="str">
            <v>UN</v>
          </cell>
        </row>
        <row r="6052">
          <cell r="A6052" t="str">
            <v>06.012.0240-0</v>
          </cell>
          <cell r="B6052" t="str">
            <v>POCO DE VISITA DE CONCRETO ARMADO COM MEDIDAS INTERNAS DO PO CO E PROFUNDIDADE DE 1,30X1,30X3,60M,E DIAMETRO DA GALERIA D E 0,80M,TENDO O CONCRETO DAS PAREDES,FUNDO E TAMPA 400KG E O DA BASE,CALHA E BANQUETA 300KG DE CIMENTO POR M3,SENDO AS P AREDES,CALHA E A BANQUETA REVESTIDAS COM ARGAMASSA,EXCLUSIVE TAMPAO DE FERRO FUNDIDO</v>
          </cell>
          <cell r="C6052" t="str">
            <v>UN</v>
          </cell>
        </row>
        <row r="6053">
          <cell r="A6053" t="str">
            <v>06.012.0240-A</v>
          </cell>
          <cell r="B6053" t="str">
            <v>POCO DE VISITA DE CONCRETO ARMADO COM MEDIDAS INTERNAS DO PO CO E PROFUNDIDADE DE 1,30X1,30X3,60M,E DIAMETRO DA GALERIA D E 0,80M,TENDO O CONCRETO DAS PAREDES,FUNDO E TAMPA 400KG E O DA BASE,CALHA E BANQUETA 300KG DE CIMENTO POR M3,SENDO AS P AREDES,CALHA E A BANQUETA REVESTIDAS COM ARGAMASSA,EXCLUSIVE TAMPAO DE FERRO FUNDIDO</v>
          </cell>
          <cell r="C6053" t="str">
            <v>UN</v>
          </cell>
        </row>
        <row r="6054">
          <cell r="A6054" t="str">
            <v>06.012.0241-0</v>
          </cell>
          <cell r="B6054" t="str">
            <v>POCO DE VISITA DE CONCRETO ARMADO COM MEDIDAS INTERNAS DO PO CO E PROFUNDIDADE DE 1,30X1,30X3,90M,E DIAMETRO DA GALERIA D E 0,80M,TENDO O CONCRETO DAS PAREDES,FUNDO E TAMPA 400KG E O DA BASE,CALHA E BANQUETA 300KG DE CIMENTO POR M3,SENDO AS P AREDES,CALHA E A BANQUETA REVESTIDAS COM ARGAMASSA,EXCLUSIVE TAMPAO DE FERRO FUNDIDO</v>
          </cell>
          <cell r="C6054" t="str">
            <v>UN</v>
          </cell>
        </row>
        <row r="6055">
          <cell r="A6055" t="str">
            <v>06.012.0241-A</v>
          </cell>
          <cell r="B6055" t="str">
            <v>POCO DE VISITA DE CONCRETO ARMADO COM MEDIDAS INTERNAS DO PO CO E PROFUNDIDADE DE 1,30X1,30X3,90M,E DIAMETRO DA GALERIA D E 0,80M,TENDO O CONCRETO DAS PAREDES,FUNDO E TAMPA 400KG E O DA BASE,CALHA E BANQUETA 300KG DE CIMENTO POR M3,SENDO AS P AREDES,CALHA E A BANQUETA REVESTIDAS COM ARGAMASSA,EXCLUSIVE TAMPAO DE FERRO FUNDIDO</v>
          </cell>
          <cell r="C6055" t="str">
            <v>UN</v>
          </cell>
        </row>
        <row r="6056">
          <cell r="A6056" t="str">
            <v>06.012.0242-0</v>
          </cell>
          <cell r="B6056" t="str">
            <v>POCO DE VISITA DE CONCRETO ARMADO COM MEDIDAS INTERNAS DO PO CO E PROFUNDIDADE DE 1,30X1,30X4,20M,E DIAMETRO DA GALERIA D E 0,80M,TENDO O CONCRETO DAS PAREDES,FUNDO E TAMPA 400KG E O DA BASE,CALHA E BANQUETA 300KG DE CIMENTO POR M3,SENDO AS P AREDES,CALHA E A BANQUETA REVESTIDAS COM ARGAMASSA,EXCLUSIVE TAMPAO DE FERRO FUNDIDO</v>
          </cell>
          <cell r="C6056" t="str">
            <v>UN</v>
          </cell>
        </row>
        <row r="6057">
          <cell r="A6057" t="str">
            <v>06.012.0242-A</v>
          </cell>
          <cell r="B6057" t="str">
            <v>POCO DE VISITA DE CONCRETO ARMADO COM MEDIDAS INTERNAS DO PO CO E PROFUNDIDADE DE 1,30X1,30X4,20M,E DIAMETRO DA GALERIA D E 0,80M,TENDO O CONCRETO DAS PAREDES,FUNDO E TAMPA 400KG E O DA BASE,CALHA E BANQUETA 300KG DE CIMENTO POR M3,SENDO AS P AREDES,CALHA E A BANQUETA REVESTIDAS COM ARGAMASSA,EXCLUSIVE TAMPAO DE FERRO FUNDIDO</v>
          </cell>
          <cell r="C6057" t="str">
            <v>UN</v>
          </cell>
        </row>
        <row r="6058">
          <cell r="A6058" t="str">
            <v>06.012.0243-0</v>
          </cell>
          <cell r="B6058" t="str">
            <v>POCO DE VISITA DE CONCRETO ARMADO COM MEDIDAS INTERNAS DO PO CO E PROFUNDIDADE DE 1,30X1,30X4,50M,E DIAMETRO DA GALERIA D E 0,80M,TENDO O CONCRETO DAS PAREDES,FUNDO E TAMPA 400KG E O DA BASE,CALHA E BANQUETA 300KG DE CIMENTO POR M3,SENDO AS P AREDES,CALHA E A BANQUETA REVESTIDAS COM ARGAMASSA,EXCLUSIVE TAMPAO DE FERRO FUNDIDO</v>
          </cell>
          <cell r="C6058" t="str">
            <v>UN</v>
          </cell>
        </row>
        <row r="6059">
          <cell r="A6059" t="str">
            <v>06.012.0243-A</v>
          </cell>
          <cell r="B6059" t="str">
            <v>POCO DE VISITA DE CONCRETO ARMADO COM MEDIDAS INTERNAS DO PO CO E PROFUNDIDADE DE 1,30X1,30X4,50M,E DIAMETRO DA GALERIA D E 0,80M,TENDO O CONCRETO DAS PAREDES,FUNDO E TAMPA 400KG E O DA BASE,CALHA E BANQUETA 300KG DE CIMENTO POR M3,SENDO AS P AREDES,CALHA E A BANQUETA REVESTIDAS COM ARGAMASSA,EXCLUSIVE TAMPAO DE FERRO FUNDIDO</v>
          </cell>
          <cell r="C6059" t="str">
            <v>UN</v>
          </cell>
        </row>
        <row r="6060">
          <cell r="A6060" t="str">
            <v>06.012.0244-0</v>
          </cell>
          <cell r="B6060" t="str">
            <v>POCO DE VISITA DE CONCRETO ARMADO COM MEDIDAS INTERNAS DO PO CO E PROFUNDIDADE DE 1,30X1,30X4,80M,E DIAMETRO DA GALERIA D E 0,80M,TENDO O CONCRETO DAS PAREDES,FUNDO E TAMPA 400KG E O DA BASE,CALHA E BANQUETA 300KG DE CIMENTO POR M3,SENDO AS P AREDES,CALHA E A BANQUETA REVESTIDAS COM ARGAMASSA,EXCLUSIVE TAMPAO DE FERRO FUNDIDO</v>
          </cell>
          <cell r="C6060" t="str">
            <v>UN</v>
          </cell>
        </row>
        <row r="6061">
          <cell r="A6061" t="str">
            <v>06.012.0244-A</v>
          </cell>
          <cell r="B6061" t="str">
            <v>POCO DE VISITA DE CONCRETO ARMADO COM MEDIDAS INTERNAS DO PO CO E PROFUNDIDADE DE 1,30X1,30X4,80M,E DIAMETRO DA GALERIA D E 0,80M,TENDO O CONCRETO DAS PAREDES,FUNDO E TAMPA 400KG E O DA BASE,CALHA E BANQUETA 300KG DE CIMENTO POR M3,SENDO AS P AREDES,CALHA E A BANQUETA REVESTIDAS COM ARGAMASSA,EXCLUSIVE TAMPAO DE FERRO FUNDIDO</v>
          </cell>
          <cell r="C6061" t="str">
            <v>UN</v>
          </cell>
        </row>
        <row r="6062">
          <cell r="A6062" t="str">
            <v>06.012.0245-0</v>
          </cell>
          <cell r="B6062" t="str">
            <v>POCO DE VISITA DE CONCRETO ARMADO COM MEDIDAS INTERNAS NO PO CO E PROFUNDIDADE DE 1,30X1,30X5,10M,E DIAMETRO DA GALERIA D E 0,80M,TENDO O CONCRETO DAS PAREDES,FUNDO E TAMPA 400KG E O DA BASE,CALHA E BANQUETA 300KG DE CIMENTO POR M3,SENDO AS P AREDES,CALHA E A BANQUETA REVESTIDAS COM ARGAMASSA,EXCLUSIVE TAMPAO DE FERRO FUNDIDO</v>
          </cell>
          <cell r="C6062" t="str">
            <v>UN</v>
          </cell>
        </row>
        <row r="6063">
          <cell r="A6063" t="str">
            <v>06.012.0245-A</v>
          </cell>
          <cell r="B6063" t="str">
            <v>POCO DE VISITA DE CONCRETO ARMADO COM MEDIDAS INTERNAS NO PO CO E PROFUNDIDADE DE 1,30X1,30X5,10M,E DIAMETRO DA GALERIA D E 0,80M,TENDO O CONCRETO DAS PAREDES,FUNDO E TAMPA 400KG E O DA BASE,CALHA E BANQUETA 300KG DE CIMENTO POR M3,SENDO AS P AREDES,CALHA E A BANQUETA REVESTIDAS COM ARGAMASSA,EXCLUSIVE TAMPAO DE FERRO FUNDIDO</v>
          </cell>
          <cell r="C6063" t="str">
            <v>UN</v>
          </cell>
        </row>
        <row r="6064">
          <cell r="A6064" t="str">
            <v>06.012.0246-0</v>
          </cell>
          <cell r="B6064" t="str">
            <v>POCO DE VISITA DE CONCRETO ARMADO COM MEDIDAS INTERNAS DO PO CO E PROFUNDIDADE DE 1,30X1,30X5,40M,E DIAMETRO DA GALEIRA D E 0,80M,TENDO O CONCRETO DAS PAREDES,FUNDO E TAMPA 400KG E O DA BASE,CALHA E BANQUETA 300KG DE CIMENTO POR M3,SENDO AS P AREDES,CALHA E A BANQUETA REVESTIDAS COM ARGAMASSA,EXCLUSIVE TAMPAO DE FERRO FUNDIDO</v>
          </cell>
          <cell r="C6064" t="str">
            <v>UN</v>
          </cell>
        </row>
        <row r="6065">
          <cell r="A6065" t="str">
            <v>06.012.0246-A</v>
          </cell>
          <cell r="B6065" t="str">
            <v>POCO DE VISITA DE CONCRETO ARMADO COM MEDIDAS INTERNAS DO PO CO E PROFUNDIDADE DE 1,30X1,30X5,40M,E DIAMETRO DA GALEIRA D E 0,80M,TENDO O CONCRETO DAS PAREDES,FUNDO E TAMPA 400KG E O DA BASE,CALHA E BANQUETA 300KG DE CIMENTO POR M3,SENDO AS P AREDES,CALHA E A BANQUETA REVESTIDAS COM ARGAMASSA,EXCLUSIVE TAMPAO DE FERRO FUNDIDO</v>
          </cell>
          <cell r="C6065" t="str">
            <v>UN</v>
          </cell>
        </row>
        <row r="6066">
          <cell r="A6066" t="str">
            <v>06.012.0247-0</v>
          </cell>
          <cell r="B6066" t="str">
            <v>POCO DE VISITA DE CONCRETO ARMADO COM MEDIDAS INTERNAS DO PO CO E PROFUNDIDADE DE 1,30X1,30X5,70M,E DIAMETRO DA GALERIA D E 0,80M,TENDO O CONCRETO DAS PAREDES,FUNDO E TAMPA 400KG E O DA BASE,CALHA E BANQUETA 300KG DE CIMENTO POR M3,SENDO AS P AREDES,CALHA E A BANQUETA REVESTIDAS COM ARGAMASSA,EXCLUSIVE TAMPAO DE FERRO FUNDIDO</v>
          </cell>
          <cell r="C6066" t="str">
            <v>UN</v>
          </cell>
        </row>
        <row r="6067">
          <cell r="A6067" t="str">
            <v>06.012.0247-A</v>
          </cell>
          <cell r="B6067" t="str">
            <v>POCO DE VISITA DE CONCRETO ARMADO COM MEDIDAS INTERNAS DO PO CO E PROFUNDIDADE DE 1,30X1,30X5,70M,E DIAMETRO DA GALERIA D E 0,80M,TENDO O CONCRETO DAS PAREDES,FUNDO E TAMPA 400KG E O DA BASE,CALHA E BANQUETA 300KG DE CIMENTO POR M3,SENDO AS P AREDES,CALHA E A BANQUETA REVESTIDAS COM ARGAMASSA,EXCLUSIVE TAMPAO DE FERRO FUNDIDO</v>
          </cell>
          <cell r="C6067" t="str">
            <v>UN</v>
          </cell>
        </row>
        <row r="6068">
          <cell r="A6068" t="str">
            <v>06.012.0248-0</v>
          </cell>
          <cell r="B6068" t="str">
            <v>POCO DE VISITA DE CONCRETO ARMADO COM MEDIDAS INTERNAS NO PO CO E PROFUNDIDADE DE 1,30X1,30X6,00M,E DIAMETRO DA GALERIA D E 0,80M,TENDO O CONCRETO DAS PAREDES,FUNDO E TAMPA 400KG E O DA BASE,CALHA E BANQUETA 300KG DE CIMENTO POR M3,SENDO AS P AREDES,CALHA E A BANQUETA REVESTIDAS COM ARGAMASSA,EXCLUSIVE TAMPAO DE FERRO FUNDIDO</v>
          </cell>
          <cell r="C6068" t="str">
            <v>UN</v>
          </cell>
        </row>
        <row r="6069">
          <cell r="A6069" t="str">
            <v>06.012.0248-A</v>
          </cell>
          <cell r="B6069" t="str">
            <v>POCO DE VISITA DE CONCRETO ARMADO COM MEDIDAS INTERNAS NO PO CO E PROFUNDIDADE DE 1,30X1,30X6,00M,E DIAMETRO DA GALERIA D E 0,80M,TENDO O CONCRETO DAS PAREDES,FUNDO E TAMPA 400KG E O DA BASE,CALHA E BANQUETA 300KG DE CIMENTO POR M3,SENDO AS P AREDES,CALHA E A BANQUETA REVESTIDAS COM ARGAMASSA,EXCLUSIVE TAMPAO DE FERRO FUNDIDO</v>
          </cell>
          <cell r="C6069" t="str">
            <v>UN</v>
          </cell>
        </row>
        <row r="6070">
          <cell r="A6070" t="str">
            <v>06.012.0249-0</v>
          </cell>
          <cell r="B6070" t="str">
            <v>POCO DE VISITA DE CONCRETO ARMADO COM MEDIDAS INTERNAS DO PO CO E PROFUNDIDADE DE 1,40X1,40X1,80M,E DIAMETRO DA GALERIA D E 0,90M,TENDO O CONCRETO DAS PAREDES,FUNDO E TAMPA 400KG E O DA BASE,CALHA E BANQUETA 300KG DE CIMENTO POR M3,SENDO AS P AREDES,CALHA E A BANQUETA REVESTIDAS COM ARGAMASSA,EXCLUSIVE TAMPAO DE FERRO FUNDIDO</v>
          </cell>
          <cell r="C6070" t="str">
            <v>UN</v>
          </cell>
        </row>
        <row r="6071">
          <cell r="A6071" t="str">
            <v>06.012.0249-A</v>
          </cell>
          <cell r="B6071" t="str">
            <v>POCO DE VISITA DE CONCRETO ARMADO COM MEDIDAS INTERNAS DO PO CO E PROFUNDIDADE DE 1,40X1,40X1,80M,E DIAMETRO DA GALERIA D E 0,90M,TENDO O CONCRETO DAS PAREDES,FUNDO E TAMPA 400KG E O DA BASE,CALHA E BANQUETA 300KG DE CIMENTO POR M3,SENDO AS P AREDES,CALHA E A BANQUETA REVESTIDAS COM ARGAMASSA,EXCLUSIVE TAMPAO DE FERRO FUNDIDO</v>
          </cell>
          <cell r="C6071" t="str">
            <v>UN</v>
          </cell>
        </row>
        <row r="6072">
          <cell r="A6072" t="str">
            <v>06.012.0250-0</v>
          </cell>
          <cell r="B6072" t="str">
            <v>POCO DE VISITA DE CONCRETO ARMADO COM MEDIDAS INTERNAS DO PO CO E PROFUNDIDADE DE 1,40X1,40X2,10M,E DIAMETRO DA GALERIA D E 0,90M,TENDO O CONCRETO DAS PAREDES,FUNDO E TAMPA 400KG E O DA BASE,CALHA E BANQUETA 300KG DE CIMENTO POR M3,SENDO AS P AREDES,CALHA E A BANQUETA REVESTIDAS COM ARGAMASSA,EXCLUSIVE TAMPAO DE FERRO FUNDIDO</v>
          </cell>
          <cell r="C6072" t="str">
            <v>UN</v>
          </cell>
        </row>
        <row r="6073">
          <cell r="A6073" t="str">
            <v>06.012.0250-A</v>
          </cell>
          <cell r="B6073" t="str">
            <v>POCO DE VISITA DE CONCRETO ARMADO COM MEDIDAS INTERNAS DO PO CO E PROFUNDIDADE DE 1,40X1,40X2,10M,E DIAMETRO DA GALERIA D E 0,90M,TENDO O CONCRETO DAS PAREDES,FUNDO E TAMPA 400KG E O DA BASE,CALHA E BANQUETA 300KG DE CIMENTO POR M3,SENDO AS P AREDES,CALHA E A BANQUETA REVESTIDAS COM ARGAMASSA,EXCLUSIVE TAMPAO DE FERRO FUNDIDO</v>
          </cell>
          <cell r="C6073" t="str">
            <v>UN</v>
          </cell>
        </row>
        <row r="6074">
          <cell r="A6074" t="str">
            <v>06.012.0251-0</v>
          </cell>
          <cell r="B6074" t="str">
            <v>POCO DE VISITA DE CONCRETO ARMADO COM MEDIDAS INTERNAS DO PO CO E PROFUNDIDADE DE 1,40X1,40X2,40M,E DIAMETRO DA GALERIA D E 0,90M,TENDO O CONCRETO DAS PAREDES,FUNDO E TAMPA 400KG E O DA BASE,CALHA E BANQUETA 300KG DE CIMENTO POR M3,SENDO AS P AREDES,CALHA E A BANQUETA REVESTIDAS COM ARGAMASSA,EXCLUSIVE TAMPAO DE FERRO FUNDIDO</v>
          </cell>
          <cell r="C6074" t="str">
            <v>UN</v>
          </cell>
        </row>
        <row r="6075">
          <cell r="A6075" t="str">
            <v>06.012.0251-A</v>
          </cell>
          <cell r="B6075" t="str">
            <v>POCO DE VISITA DE CONCRETO ARMADO COM MEDIDAS INTERNAS DO PO CO E PROFUNDIDADE DE 1,40X1,40X2,40M,E DIAMETRO DA GALERIA D E 0,90M,TENDO O CONCRETO DAS PAREDES,FUNDO E TAMPA 400KG E O DA BASE,CALHA E BANQUETA 300KG DE CIMENTO POR M3,SENDO AS P AREDES,CALHA E A BANQUETA REVESTIDAS COM ARGAMASSA,EXCLUSIVE TAMPAO DE FERRO FUNDIDO</v>
          </cell>
          <cell r="C6075" t="str">
            <v>UN</v>
          </cell>
        </row>
        <row r="6076">
          <cell r="A6076" t="str">
            <v>06.012.0252-0</v>
          </cell>
          <cell r="B6076" t="str">
            <v>POCO DE VISITA DE CONCRETO ARMADO COM MEDIDAS INTERNAS DO PO CO E PROFUNDIDADE DE 1,40X1,40X2,70M,E DIAMETRO DA GALERIA D E 0,90M,TENDO O CONCRETO DAS PAREDES,FUNDO E TAMPA 400KG E O DA BASE,CALHA E BANQUETA 300KG DE CIMENTO POR M3,SENDO AS P AREDES,CALHA E A BANQUETA REVESTIDAS COM ARGAMASSA,EXCLUSIVE TAMPAO DE FERRO FUNDIDO</v>
          </cell>
          <cell r="C6076" t="str">
            <v>UN</v>
          </cell>
        </row>
        <row r="6077">
          <cell r="A6077" t="str">
            <v>06.012.0252-A</v>
          </cell>
          <cell r="B6077" t="str">
            <v>POCO DE VISITA DE CONCRETO ARMADO COM MEDIDAS INTERNAS DO PO CO E PROFUNDIDADE DE 1,40X1,40X2,70M,E DIAMETRO DA GALERIA D E 0,90M,TENDO O CONCRETO DAS PAREDES,FUNDO E TAMPA 400KG E O DA BASE,CALHA E BANQUETA 300KG DE CIMENTO POR M3,SENDO AS P AREDES,CALHA E A BANQUETA REVESTIDAS COM ARGAMASSA,EXCLUSIVE TAMPAO DE FERRO FUNDIDO</v>
          </cell>
          <cell r="C6077" t="str">
            <v>UN</v>
          </cell>
        </row>
        <row r="6078">
          <cell r="A6078" t="str">
            <v>06.012.0253-0</v>
          </cell>
          <cell r="B6078" t="str">
            <v>POCO DE VISITA DE CONCRETO ARMADO COM MEDIDAS INTERNAS DO PO CO E PROFUNDIDADE DE 1,40X1,40X3,00M,E DIAMETRO DA GALERIA D E 0,90M,TENDO O CONCRETO DAS PAREDES,FUNDO E TAMPA 400KG E O DA BASE,CALHA E BANQUETA 300KG DE CIMENTO POR M3,SENDO AS P AREDES,CALHA E A BANQUETA REVESTIDAS COM ARGAMASSA,EXCLUSIVE TAMPAO DE FERRO FUNDIDO</v>
          </cell>
          <cell r="C6078" t="str">
            <v>UN</v>
          </cell>
        </row>
        <row r="6079">
          <cell r="A6079" t="str">
            <v>06.012.0253-A</v>
          </cell>
          <cell r="B6079" t="str">
            <v>POCO DE VISITA DE CONCRETO ARMADO COM MEDIDAS INTERNAS DO PO CO E PROFUNDIDADE DE 1,40X1,40X3,00M,E DIAMETRO DA GALERIA D E 0,90M,TENDO O CONCRETO DAS PAREDES,FUNDO E TAMPA 400KG E O DA BASE,CALHA E BANQUETA 300KG DE CIMENTO POR M3,SENDO AS P AREDES,CALHA E A BANQUETA REVESTIDAS COM ARGAMASSA,EXCLUSIVE TAMPAO DE FERRO FUNDIDO</v>
          </cell>
          <cell r="C6079" t="str">
            <v>UN</v>
          </cell>
        </row>
        <row r="6080">
          <cell r="A6080" t="str">
            <v>06.012.0254-0</v>
          </cell>
          <cell r="B6080" t="str">
            <v>POCO DE VISITA DE CONCRETO ARMADO COM MEDIDAS INTERNAS DO PO CO E PROFUNDIDADE DE 1,40X1,40X3,30M,E DIAMETRO DA GALERIA D E 0,90M,TENDO O CONCRETO DAS PAREDES,FUNDO E TAMPA 400KG E O DA BASE,CALHA E BANQUETA 300KG DE CIMENTO POR M3,SENDO AS P AREDES,CALHA E A BANQUETA REVESTIDAS COM ARGAMASSA,EXCLUSIVE TAMPAO DE FERRO FUNDIDO</v>
          </cell>
          <cell r="C6080" t="str">
            <v>UN</v>
          </cell>
        </row>
        <row r="6081">
          <cell r="A6081" t="str">
            <v>06.012.0254-A</v>
          </cell>
          <cell r="B6081" t="str">
            <v>POCO DE VISITA DE CONCRETO ARMADO COM MEDIDAS INTERNAS DO PO CO E PROFUNDIDADE DE 1,40X1,40X3,30M,E DIAMETRO DA GALERIA D E 0,90M,TENDO O CONCRETO DAS PAREDES,FUNDO E TAMPA 400KG E O DA BASE,CALHA E BANQUETA 300KG DE CIMENTO POR M3,SENDO AS P AREDES,CALHA E A BANQUETA REVESTIDAS COM ARGAMASSA,EXCLUSIVE TAMPAO DE FERRO FUNDIDO</v>
          </cell>
          <cell r="C6081" t="str">
            <v>UN</v>
          </cell>
        </row>
        <row r="6082">
          <cell r="A6082" t="str">
            <v>06.012.0255-0</v>
          </cell>
          <cell r="B6082" t="str">
            <v>POCO DE VISITA DE CONCRETO ARMADO COM MEDIDAS INTERNAS DO PO CO E PROFUNDIDADE DE 1,40X1,40X3,60M,E DIAMETRO DA GALERIA D E 0,90M,TENDO O CONCRETO DAS PAREDES,FUNDO E TAMPA 400KG E O DA BASE,CALHA E BANQUETA 300KG DE CIMENTO POR M3,SENDO AS P AREDES,CALHA E A BANQUETA REVESTIDAS COM ARGAMASSA,EXCLUSIVE TAMPAO DE FERRO FUNDIDO</v>
          </cell>
          <cell r="C6082" t="str">
            <v>UN</v>
          </cell>
        </row>
        <row r="6083">
          <cell r="A6083" t="str">
            <v>06.012.0255-A</v>
          </cell>
          <cell r="B6083" t="str">
            <v>POCO DE VISITA DE CONCRETO ARMADO COM MEDIDAS INTERNAS DO PO CO E PROFUNDIDADE DE 1,40X1,40X3,60M,E DIAMETRO DA GALERIA D E 0,90M,TENDO O CONCRETO DAS PAREDES,FUNDO E TAMPA 400KG E O DA BASE,CALHA E BANQUETA 300KG DE CIMENTO POR M3,SENDO AS P AREDES,CALHA E A BANQUETA REVESTIDAS COM ARGAMASSA,EXCLUSIVE TAMPAO DE FERRO FUNDIDO</v>
          </cell>
          <cell r="C6083" t="str">
            <v>UN</v>
          </cell>
        </row>
        <row r="6084">
          <cell r="A6084" t="str">
            <v>06.012.0256-0</v>
          </cell>
          <cell r="B6084" t="str">
            <v>POCO DE VISITA DE CONCRETO ARMADO COM MEDIDAS INTERNAS DO PO CO E PRODUNDIDADE DE 1,40X1,40X3,90M,E DIAMETRO DA GALERIA D E 0,90M,TENDO O CONCRETO DAS PAREDES,FUNDO E TAMPA 400KG E O DA BASE,CALHA E BANQUETA 300KG DE CIMENTO POR M3,SENDO AS P AREDES,CALHA E A BANQUETA REVESTIDAS COM ARGAMASSA,EXCLUSIVE TAMPAO DE FERRO FUNDIDO</v>
          </cell>
          <cell r="C6084" t="str">
            <v>UN</v>
          </cell>
        </row>
        <row r="6085">
          <cell r="A6085" t="str">
            <v>06.012.0256-A</v>
          </cell>
          <cell r="B6085" t="str">
            <v>POCO DE VISITA DE CONCRETO ARMADO COM MEDIDAS INTERNAS DO PO CO E PRODUNDIDADE DE 1,40X1,40X3,90M,E DIAMETRO DA GALERIA D E 0,90M,TENDO O CONCRETO DAS PAREDES,FUNDO E TAMPA 400KG E O DA BASE,CALHA E BANQUETA 300KG DE CIMENTO POR M3,SENDO AS P AREDES,CALHA E A BANQUETA REVESTIDAS COM ARGAMASSA,EXCLUSIVE TAMPAO DE FERRO FUNDIDO</v>
          </cell>
          <cell r="C6085" t="str">
            <v>UN</v>
          </cell>
        </row>
        <row r="6086">
          <cell r="A6086" t="str">
            <v>06.012.0257-0</v>
          </cell>
          <cell r="B6086" t="str">
            <v>POCO DE VISITA DE CONCRETO ARMADO COM MEDIDAS INTERNAS DO PO CO E PROFUNDIDADE DE 1,40X1,40X4,20M,E DIAMETRO DA GALERIA D E 0,90M,TENDO O CONCRETO DAS PAREDES,FUNDO E TAMPA 400KG E O DA BASE,CALHA E BANQUETA 300KG DE CIMENTO POR M3,SENDO AS P AREDES,CALHA E A BANQUETA REVESTIDAS COM ARGAMASSA,EXCLUSIVE TAMPAO DE FERRO FUNDIDO</v>
          </cell>
          <cell r="C6086" t="str">
            <v>UN</v>
          </cell>
        </row>
        <row r="6087">
          <cell r="A6087" t="str">
            <v>06.012.0257-A</v>
          </cell>
          <cell r="B6087" t="str">
            <v>POCO DE VISITA DE CONCRETO ARMADO COM MEDIDAS INTERNAS DO PO CO E PROFUNDIDADE DE 1,40X1,40X4,20M,E DIAMETRO DA GALERIA D E 0,90M,TENDO O CONCRETO DAS PAREDES,FUNDO E TAMPA 400KG E O DA BASE,CALHA E BANQUETA 300KG DE CIMENTO POR M3,SENDO AS P AREDES,CALHA E A BANQUETA REVESTIDAS COM ARGAMASSA,EXCLUSIVE TAMPAO DE FERRO FUNDIDO</v>
          </cell>
          <cell r="C6087" t="str">
            <v>UN</v>
          </cell>
        </row>
        <row r="6088">
          <cell r="A6088" t="str">
            <v>06.012.0258-0</v>
          </cell>
          <cell r="B6088" t="str">
            <v>POCO DE VISITA DE CONCRETO ARMADO COM MEDIDAS INTERNAS DO PO CO E PROFUNDIDADE DE 1,40X1,40X4,50M,E DIAMETRO DA GALERIA D E 0,90M,TENDO O CONCRETO DAS PAREDES,FUNDO E TAMPA 400KG E O DA BASE,CALHA E BANQUETA 300KG DE CIMENTO POR M3,SENDO AS P AREDES,CALHA E A BANQUETA REVESTIDAS COM ARGAMASSA,EXCLUSIVE TAMPAO DE FERRO FUNDIDO</v>
          </cell>
          <cell r="C6088" t="str">
            <v>UN</v>
          </cell>
        </row>
        <row r="6089">
          <cell r="A6089" t="str">
            <v>06.012.0258-A</v>
          </cell>
          <cell r="B6089" t="str">
            <v>POCO DE VISITA DE CONCRETO ARMADO COM MEDIDAS INTERNAS DO PO CO E PROFUNDIDADE DE 1,40X1,40X4,50M,E DIAMETRO DA GALERIA D E 0,90M,TENDO O CONCRETO DAS PAREDES,FUNDO E TAMPA 400KG E O DA BASE,CALHA E BANQUETA 300KG DE CIMENTO POR M3,SENDO AS P AREDES,CALHA E A BANQUETA REVESTIDAS COM ARGAMASSA,EXCLUSIVE TAMPAO DE FERRO FUNDIDO</v>
          </cell>
          <cell r="C6089" t="str">
            <v>UN</v>
          </cell>
        </row>
        <row r="6090">
          <cell r="A6090" t="str">
            <v>06.012.0259-0</v>
          </cell>
          <cell r="B6090" t="str">
            <v>POCO DE VISITA DE CONCRETO ARMADO COM MEDIDAS INTERNAS DO PO CO E PROFUNDIDADE DE 1,40X1,40X4,80M,E DIAMETRO DA GALERIA D E 0,90M,TENDO O CONCRETO DAS PAREDES,FUNDO E TAMPA 400KG E O DA BASE,CALHA E BANQUETA 300KG DE CIMENTO POR M3,SENDO AS P AREDES,CALHA E A BANQUETA REVESTIDAS COM ARGAMASSA,EXCLUSIVE TAMPAO DE FERRO FUNDIDO</v>
          </cell>
          <cell r="C6090" t="str">
            <v>UN</v>
          </cell>
        </row>
        <row r="6091">
          <cell r="A6091" t="str">
            <v>06.012.0259-A</v>
          </cell>
          <cell r="B6091" t="str">
            <v>POCO DE VISITA DE CONCRETO ARMADO COM MEDIDAS INTERNAS DO PO CO E PROFUNDIDADE DE 1,40X1,40X4,80M,E DIAMETRO DA GALERIA D E 0,90M,TENDO O CONCRETO DAS PAREDES,FUNDO E TAMPA 400KG E O DA BASE,CALHA E BANQUETA 300KG DE CIMENTO POR M3,SENDO AS P AREDES,CALHA E A BANQUETA REVESTIDAS COM ARGAMASSA,EXCLUSIVE TAMPAO DE FERRO FUNDIDO</v>
          </cell>
          <cell r="C6091" t="str">
            <v>UN</v>
          </cell>
        </row>
        <row r="6092">
          <cell r="A6092" t="str">
            <v>06.012.0260-0</v>
          </cell>
          <cell r="B6092" t="str">
            <v>POCO DE VISITA DE CONCRETO ARMADO COM MEDIDAS INTERNAS DO PO CO E PROFUNDIDADE DE 1,40X1,40X5,10M,E DIAMETRO DA GALERIA D E 0,90M,TENDO O CONCRETO DAS PAREDES,FUNDO E TAMPA 400KG E O DA BASE,CALHA E BANQUETA 300KG DE CIMENTO POR M3,SENDO AS P AREDES,CALHA E A BANQUETA REVESTIDAS COM ARGAMASSA,EXCLUSIVE TAMPAO DE FERRO FUNDIDO</v>
          </cell>
          <cell r="C6092" t="str">
            <v>UN</v>
          </cell>
        </row>
        <row r="6093">
          <cell r="A6093" t="str">
            <v>06.012.0260-A</v>
          </cell>
          <cell r="B6093" t="str">
            <v>POCO DE VISITA DE CONCRETO ARMADO COM MEDIDAS INTERNAS DO PO CO E PROFUNDIDADE DE 1,40X1,40X5,10M,E DIAMETRO DA GALERIA D E 0,90M,TENDO O CONCRETO DAS PAREDES,FUNDO E TAMPA 400KG E O DA BASE,CALHA E BANQUETA 300KG DE CIMENTO POR M3,SENDO AS P AREDES,CALHA E A BANQUETA REVESTIDAS COM ARGAMASSA,EXCLUSIVE TAMPAO DE FERRO FUNDIDO</v>
          </cell>
          <cell r="C6093" t="str">
            <v>UN</v>
          </cell>
        </row>
        <row r="6094">
          <cell r="A6094" t="str">
            <v>06.012.0261-0</v>
          </cell>
          <cell r="B6094" t="str">
            <v>POCO DE VISITA DE CONCRETO ARMADO COM MEDIDAS INTERNAS DO PO CO E PROFUNDIDADE DE 1,40X1,40X5,40M,E DIAMETRO DA GALERIA D E 0,90M,TENDO O CONCRETO DAS PAREDES,FUNDO E TAMPA 400KG E O DA BASE,CALHA E BANQUETA 300KG DE CIMENTO POR M3,SENDO AS P AREDES,CALHA E A BANQUETA REVESTIDAS COM ARGAMASSA,EXCLUSIVE TAMPAO DE FERRO FUNDIDO</v>
          </cell>
          <cell r="C6094" t="str">
            <v>UN</v>
          </cell>
        </row>
        <row r="6095">
          <cell r="A6095" t="str">
            <v>06.012.0261-A</v>
          </cell>
          <cell r="B6095" t="str">
            <v>POCO DE VISITA DE CONCRETO ARMADO COM MEDIDAS INTERNAS DO PO CO E PROFUNDIDADE DE 1,40X1,40X5,40M,E DIAMETRO DA GALERIA D E 0,90M,TENDO O CONCRETO DAS PAREDES,FUNDO E TAMPA 400KG E O DA BASE,CALHA E BANQUETA 300KG DE CIMENTO POR M3,SENDO AS P AREDES,CALHA E A BANQUETA REVESTIDAS COM ARGAMASSA,EXCLUSIVE TAMPAO DE FERRO FUNDIDO</v>
          </cell>
          <cell r="C6095" t="str">
            <v>UN</v>
          </cell>
        </row>
        <row r="6096">
          <cell r="A6096" t="str">
            <v>06.012.0262-0</v>
          </cell>
          <cell r="B6096" t="str">
            <v>POCO DE VISITA DE CONCRETO ARMADO COM MEDIDAS INTERNAS DO PO CO E PROFUNDIDADE DE 1,40X1,40X5,70M,E DIAMETRO DA GALERIA D E 0,90M,TENDO O CONCRETO DAS PAREDES,FUNDO E TAMPA 400KG E O DA BASE,CALHA E BANQUETA 300KG DE CIMENTO POR M3,SENDO AS P AREDES,CALHA E A BANQUETA REVESTIDAS COM ARGAMASSA,EXCLUSIVE TAMPAO DE FERRO FUNDIDO</v>
          </cell>
          <cell r="C6096" t="str">
            <v>UN</v>
          </cell>
        </row>
        <row r="6097">
          <cell r="A6097" t="str">
            <v>06.012.0262-A</v>
          </cell>
          <cell r="B6097" t="str">
            <v>POCO DE VISITA DE CONCRETO ARMADO COM MEDIDAS INTERNAS DO PO CO E PROFUNDIDADE DE 1,40X1,40X5,70M,E DIAMETRO DA GALERIA D E 0,90M,TENDO O CONCRETO DAS PAREDES,FUNDO E TAMPA 400KG E O DA BASE,CALHA E BANQUETA 300KG DE CIMENTO POR M3,SENDO AS P AREDES,CALHA E A BANQUETA REVESTIDAS COM ARGAMASSA,EXCLUSIVE TAMPAO DE FERRO FUNDIDO</v>
          </cell>
          <cell r="C6097" t="str">
            <v>UN</v>
          </cell>
        </row>
        <row r="6098">
          <cell r="A6098" t="str">
            <v>06.012.0263-0</v>
          </cell>
          <cell r="B6098" t="str">
            <v>POCO DE VISITA DE CONCRETO ARMADO COM MEDIDAS INTERNAS DO PO CO E PROFUNDIDADE DE 1,40X1,40X6,00M,E DIAMETRO DA GALERIA D E 0,90M,TENDO O CONCRETO DAS PAREDES,FUNDO E TAMPA 400KG E O DA BASE,CALHA E BANQUETA 300KG DE CIMENTO POR M3,SENDO AS P AREDES,CALHA E A BANQUETA REVESTIDAS COM ARGAMASSA,EXCLUSIVE TAMPAO DE FERRO FUNDIDO</v>
          </cell>
          <cell r="C6098" t="str">
            <v>UN</v>
          </cell>
        </row>
        <row r="6099">
          <cell r="A6099" t="str">
            <v>06.012.0263-A</v>
          </cell>
          <cell r="B6099" t="str">
            <v>POCO DE VISITA DE CONCRETO ARMADO COM MEDIDAS INTERNAS DO PO CO E PROFUNDIDADE DE 1,40X1,40X6,00M,E DIAMETRO DA GALERIA D E 0,90M,TENDO O CONCRETO DAS PAREDES,FUNDO E TAMPA 400KG E O DA BASE,CALHA E BANQUETA 300KG DE CIMENTO POR M3,SENDO AS P AREDES,CALHA E A BANQUETA REVESTIDAS COM ARGAMASSA,EXCLUSIVE TAMPAO DE FERRO FUNDIDO</v>
          </cell>
          <cell r="C6099" t="str">
            <v>UN</v>
          </cell>
        </row>
        <row r="6100">
          <cell r="A6100" t="str">
            <v>06.012.0264-0</v>
          </cell>
          <cell r="B6100" t="str">
            <v>POCO DE VISITA DE CONCRETO ARMADO COM MEDIDAS INTERNAS DO PO CO E PROFUNDIDADE DE 1,50X1,50X1,80M,E DIAMETRO DA GALERIA D E 1,00M,TENDO O CONCRETO DAS PAREDES,FUNDO E TAMPA 400KG E O DA BASE,CALHA E BANQUETA 300KG DE CIMENTO POR M3,SENDO AS P AREDES,CALHA E A BANQUETA REVESTIDAS COM ARGAMASSA,EXCLUSIVE TAMPAO DE FERRO FUNDIDO</v>
          </cell>
          <cell r="C6100" t="str">
            <v>UN</v>
          </cell>
        </row>
        <row r="6101">
          <cell r="A6101" t="str">
            <v>06.012.0264-A</v>
          </cell>
          <cell r="B6101" t="str">
            <v>POCO DE VISITA DE CONCRETO ARMADO COM MEDIDAS INTERNAS DO PO CO E PROFUNDIDADE DE 1,50X1,50X1,80M,E DIAMETRO DA GALERIA D E 1,00M,TENDO O CONCRETO DAS PAREDES,FUNDO E TAMPA 400KG E O DA BASE,CALHA E BANQUETA 300KG DE CIMENTO POR M3,SENDO AS P AREDES,CALHA E A BANQUETA REVESTIDAS COM ARGAMASSA,EXCLUSIVE TAMPAO DE FERRO FUNDIDO</v>
          </cell>
          <cell r="C6101" t="str">
            <v>UN</v>
          </cell>
        </row>
        <row r="6102">
          <cell r="A6102" t="str">
            <v>06.012.0265-0</v>
          </cell>
          <cell r="B6102" t="str">
            <v>POCO DE VISITA DE CONCRETO ARMADO COM MEDIDAS INTERNAS DO PO CO E PROFUNDIDADE DE 1,50X1,50X2,10M,E DIAMETRO DA GALERIA D E 1,00M,TENDO O CONCRETO DAS PAREDES,FUNDO E TAMPA 400KG E O DA BASE,CALHA E BANQUETA 300KG DE CIMENTO POR M3,SENDO AS P AREDES,CALHA E A BANQUETA REVESTIDAS COM ARGAMASSA,EXCLUSIVE TAMPAO DE FERRO FUNDIDO</v>
          </cell>
          <cell r="C6102" t="str">
            <v>UN</v>
          </cell>
        </row>
        <row r="6103">
          <cell r="A6103" t="str">
            <v>06.012.0265-A</v>
          </cell>
          <cell r="B6103" t="str">
            <v>POCO DE VISITA DE CONCRETO ARMADO COM MEDIDAS INTERNAS DO PO CO E PROFUNDIDADE DE 1,50X1,50X2,10M,E DIAMETRO DA GALERIA D E 1,00M,TENDO O CONCRETO DAS PAREDES,FUNDO E TAMPA 400KG E O DA BASE,CALHA E BANQUETA 300KG DE CIMENTO POR M3,SENDO AS P AREDES,CALHA E A BANQUETA REVESTIDAS COM ARGAMASSA,EXCLUSIVE TAMPAO DE FERRO FUNDIDO</v>
          </cell>
          <cell r="C6103" t="str">
            <v>UN</v>
          </cell>
        </row>
        <row r="6104">
          <cell r="A6104" t="str">
            <v>06.012.0266-0</v>
          </cell>
          <cell r="B6104" t="str">
            <v>POCO DE VISITA DE CONCRETO ARMADO COM MEDIDAS INTERNAS DO PO CO E PROFUNDIDADE DE 1,50X1,50X2,40M,E DIAMETRO DA GALERIA D E 1,00M,TENDO O CONCRETO DAS PAREDES,FUNDO E TAMPA 400KG E O DA BASE,CALHA E BANQUETA 300KG DE CIMENTO POR M3,SENDO AS P AREDES,CALHA E A BANQUETA REVESTIDAS COM ARGAMASSA,EXCLUSIVE TAMPAO DE FERRO FUNDIDO</v>
          </cell>
          <cell r="C6104" t="str">
            <v>UN</v>
          </cell>
        </row>
        <row r="6105">
          <cell r="A6105" t="str">
            <v>06.012.0266-A</v>
          </cell>
          <cell r="B6105" t="str">
            <v>POCO DE VISITA DE CONCRETO ARMADO COM MEDIDAS INTERNAS DO PO CO E PROFUNDIDADE DE 1,50X1,50X2,40M,E DIAMETRO DA GALERIA D E 1,00M,TENDO O CONCRETO DAS PAREDES,FUNDO E TAMPA 400KG E O DA BASE,CALHA E BANQUETA 300KG DE CIMENTO POR M3,SENDO AS P AREDES,CALHA E A BANQUETA REVESTIDAS COM ARGAMASSA,EXCLUSIVE TAMPAO DE FERRO FUNDIDO</v>
          </cell>
          <cell r="C6105" t="str">
            <v>UN</v>
          </cell>
        </row>
        <row r="6106">
          <cell r="A6106" t="str">
            <v>06.012.0267-0</v>
          </cell>
          <cell r="B6106" t="str">
            <v>POCO DE VISITA DE CONCRETO ARMADO COM MEDIDAS INTERNAS DO PO CO E PROFUNDIDADE DE 1,50X1,50X2,70M,E DIAMETRO DA GALERIA D E 1,00M,TENDO O CONCRETO DAS PAREDES,FUNDO E TAMPA 400KG E O DA BASE,CALHA E BANQUETA 300KG DE CIMENTO POR M3,SENDO AS P AREDES,CALHA E A BANQUETA REVESTIDAS COM ARGAMASSA,EXCLUSIVE TAMPAO DE FERRO FUNDIDO</v>
          </cell>
          <cell r="C6106" t="str">
            <v>UN</v>
          </cell>
        </row>
        <row r="6107">
          <cell r="A6107" t="str">
            <v>06.012.0267-A</v>
          </cell>
          <cell r="B6107" t="str">
            <v>POCO DE VISITA DE CONCRETO ARMADO COM MEDIDAS INTERNAS DO PO CO E PROFUNDIDADE DE 1,50X1,50X2,70M,E DIAMETRO DA GALERIA D E 1,00M,TENDO O CONCRETO DAS PAREDES,FUNDO E TAMPA 400KG E O DA BASE,CALHA E BANQUETA 300KG DE CIMENTO POR M3,SENDO AS P AREDES,CALHA E A BANQUETA REVESTIDAS COM ARGAMASSA,EXCLUSIVE TAMPAO DE FERRO FUNDIDO</v>
          </cell>
          <cell r="C6107" t="str">
            <v>UN</v>
          </cell>
        </row>
        <row r="6108">
          <cell r="A6108" t="str">
            <v>06.012.0268-0</v>
          </cell>
          <cell r="B6108" t="str">
            <v>POCO DE VISITA DE CONCRETO ARMADO COM MEDIDAS INTERNAS DO PO CO E PROFUNDIDADE DE 1,50X1,50X3,00M,E DIAMETRO DA GALERIA D E 1,00M,TENDO O CONCRETO DAS PAREDES,FUNDO E TAMPA 400KG E O DA BASE,CALHA E BANQUETA 300KG DE CIMENTO POR M3,SENDO AS P AREDES,CALHA E A BANQUETA REVESTIDAS COM ARGAMASSA,EXCLUSIVE TAMPAO DE FERRO FUNDIDO</v>
          </cell>
          <cell r="C6108" t="str">
            <v>UN</v>
          </cell>
        </row>
        <row r="6109">
          <cell r="A6109" t="str">
            <v>06.012.0268-A</v>
          </cell>
          <cell r="B6109" t="str">
            <v>POCO DE VISITA DE CONCRETO ARMADO COM MEDIDAS INTERNAS DO PO CO E PROFUNDIDADE DE 1,50X1,50X3,00M,E DIAMETRO DA GALERIA D E 1,00M,TENDO O CONCRETO DAS PAREDES,FUNDO E TAMPA 400KG E O DA BASE,CALHA E BANQUETA 300KG DE CIMENTO POR M3,SENDO AS P AREDES,CALHA E A BANQUETA REVESTIDAS COM ARGAMASSA,EXCLUSIVE TAMPAO DE FERRO FUNDIDO</v>
          </cell>
          <cell r="C6109" t="str">
            <v>UN</v>
          </cell>
        </row>
        <row r="6110">
          <cell r="A6110" t="str">
            <v>06.012.0269-0</v>
          </cell>
          <cell r="B6110" t="str">
            <v>POCO DE VISITA DE CONCRETO ARMADO COM MEDIDAS INTERNAS DO PO CO E PROFUNDIDADE DE 1,50X1,50X3,30M,E DIAMETRO DA GALERIA D E 1,00M,TENDO O CONCRETO DAS PAREDES,FUNDO E TAMPA 400KG E O DA BASE,CALHA E BANQUETA 300KG DE CIMENTO POR M3,SENDO AS P AREDES,CALHA E A BANQUETA REVESTIDAS COM ARGAMASSA,EXCLUSIVE TAMPAO DE FERRO FUNDIDO</v>
          </cell>
          <cell r="C6110" t="str">
            <v>UN</v>
          </cell>
        </row>
        <row r="6111">
          <cell r="A6111" t="str">
            <v>06.012.0269-A</v>
          </cell>
          <cell r="B6111" t="str">
            <v>POCO DE VISITA DE CONCRETO ARMADO COM MEDIDAS INTERNAS DO PO CO E PROFUNDIDADE DE 1,50X1,50X3,30M,E DIAMETRO DA GALERIA D E 1,00M,TENDO O CONCRETO DAS PAREDES,FUNDO E TAMPA 400KG E O DA BASE,CALHA E BANQUETA 300KG DE CIMENTO POR M3,SENDO AS P AREDES,CALHA E A BANQUETA REVESTIDAS COM ARGAMASSA,EXCLUSIVE TAMPAO DE FERRO FUNDIDO</v>
          </cell>
          <cell r="C6111" t="str">
            <v>UN</v>
          </cell>
        </row>
        <row r="6112">
          <cell r="A6112" t="str">
            <v>06.012.0270-0</v>
          </cell>
          <cell r="B6112" t="str">
            <v>POCO DE VISITA DE CONCRETO ARMADO COM MEDIDAS INTERNAS DO PO CO E PROFUNDIDADE DE 1,50X1,50X3,60M,E DIAMETRO DA GALERIA D E 1,00M,TENDO O CONCRETO DAS PAREDES,FUNDO E TAMPA 400KG E O DA BASE,CALHA E BANQUETA 300KG DE CIMENTO POR M3,SENDO AS P AREDES,CALHA E A BANQUETA REVESTIDAS COM ARGAMASSA,EXCLUSIVE TAMPAO DE FERRO FUNDIDO</v>
          </cell>
          <cell r="C6112" t="str">
            <v>UN</v>
          </cell>
        </row>
        <row r="6113">
          <cell r="A6113" t="str">
            <v>06.012.0270-A</v>
          </cell>
          <cell r="B6113" t="str">
            <v>POCO DE VISITA DE CONCRETO ARMADO COM MEDIDAS INTERNAS DO PO CO E PROFUNDIDADE DE 1,50X1,50X3,60M,E DIAMETRO DA GALERIA D E 1,00M,TENDO O CONCRETO DAS PAREDES,FUNDO E TAMPA 400KG E O DA BASE,CALHA E BANQUETA 300KG DE CIMENTO POR M3,SENDO AS P AREDES,CALHA E A BANQUETA REVESTIDAS COM ARGAMASSA,EXCLUSIVE TAMPAO DE FERRO FUNDIDO</v>
          </cell>
          <cell r="C6113" t="str">
            <v>UN</v>
          </cell>
        </row>
        <row r="6114">
          <cell r="A6114" t="str">
            <v>06.012.0271-0</v>
          </cell>
          <cell r="B6114" t="str">
            <v>POCO DE VISITA DE CONCRETO ARMADO COM MEDIDAS INTERNAS DO PO CO E PROFUNDIDADE DE 1,50X1,50X3,90M,E DIAMETRO DA GALERIA D E 1,00M,TENDO O CONCRETO DAS PAREDES,FUNDO E TAMPA 400KG E O DA BASE,CALHA E BANQUETA 300KG DE CIMENTO POR M3,SENDO AS P AREDES,CALHA E A BANQUETA REVESTIDAS COM ARGAMASSA,EXCLUSIVE TAMPAO DE FERRO FUNDIDO</v>
          </cell>
          <cell r="C6114" t="str">
            <v>UN</v>
          </cell>
        </row>
        <row r="6115">
          <cell r="A6115" t="str">
            <v>06.012.0271-A</v>
          </cell>
          <cell r="B6115" t="str">
            <v>POCO DE VISITA DE CONCRETO ARMADO COM MEDIDAS INTERNAS DO PO CO E PROFUNDIDADE DE 1,50X1,50X3,90M,E DIAMETRO DA GALERIA D E 1,00M,TENDO O CONCRETO DAS PAREDES,FUNDO E TAMPA 400KG E O DA BASE,CALHA E BANQUETA 300KG DE CIMENTO POR M3,SENDO AS P AREDES,CALHA E A BANQUETA REVESTIDAS COM ARGAMASSA,EXCLUSIVE TAMPAO DE FERRO FUNDIDO</v>
          </cell>
          <cell r="C6115" t="str">
            <v>UN</v>
          </cell>
        </row>
        <row r="6116">
          <cell r="A6116" t="str">
            <v>06.012.0272-0</v>
          </cell>
          <cell r="B6116" t="str">
            <v>POCO DE VISITA DE CONCRETO ARMADO COM MEDIDAS INTERNAS DO PO CO E PROFUNDIDADE DE 1,50X1,50X4,20M,E DIAMETRO DA GALERIA D E 1,00M,TENDO O CONCRETO DAS PAREDES,FUNDO E TAMPA 400KG E O DA BASE,CALHA E BANQUETA 300KG DE CIMENTO POR M3,SENDO AS P AREDES,CALHA E A BANQUETA REVESTIDAS COM ARGAMASSA,EXCLUSIVE TAMPAO DE FERRO FUNDIDO</v>
          </cell>
          <cell r="C6116" t="str">
            <v>UN</v>
          </cell>
        </row>
        <row r="6117">
          <cell r="A6117" t="str">
            <v>06.012.0272-A</v>
          </cell>
          <cell r="B6117" t="str">
            <v>POCO DE VISITA DE CONCRETO ARMADO COM MEDIDAS INTERNAS DO PO CO E PROFUNDIDADE DE 1,50X1,50X4,20M,E DIAMETRO DA GALERIA D E 1,00M,TENDO O CONCRETO DAS PAREDES,FUNDO E TAMPA 400KG E O DA BASE,CALHA E BANQUETA 300KG DE CIMENTO POR M3,SENDO AS P AREDES,CALHA E A BANQUETA REVESTIDAS COM ARGAMASSA,EXCLUSIVE TAMPAO DE FERRO FUNDIDO</v>
          </cell>
          <cell r="C6117" t="str">
            <v>UN</v>
          </cell>
        </row>
        <row r="6118">
          <cell r="A6118" t="str">
            <v>06.012.0273-0</v>
          </cell>
          <cell r="B6118" t="str">
            <v>POCO DE VISITA DE CONCRETO ARMADO COM MEDIDAS INTERNAS DO PO CO E PROFUNDIDADE DE 1,50X1,50X4,50M,E DIAMETRO DA GALERIA D E 1,00M,TENDO O CONCRETO DAS PAREDES,FUNDO E TAMPA 400KG E O DA BASE,CALHA E BANQUETA 300KG DE CIMENTO POR M3,SENDO AS P AREDES,CALHA E A BANQUETA REVESTIDAS COM ARGAMASSA,EXCLUSIVE TAMPAO DE FERRO FUNDIDO</v>
          </cell>
          <cell r="C6118" t="str">
            <v>UN</v>
          </cell>
        </row>
        <row r="6119">
          <cell r="A6119" t="str">
            <v>06.012.0273-A</v>
          </cell>
          <cell r="B6119" t="str">
            <v>POCO DE VISITA DE CONCRETO ARMADO COM MEDIDAS INTERNAS DO PO CO E PROFUNDIDADE DE 1,50X1,50X4,50M,E DIAMETRO DA GALERIA D E 1,00M,TENDO O CONCRETO DAS PAREDES,FUNDO E TAMPA 400KG E O DA BASE,CALHA E BANQUETA 300KG DE CIMENTO POR M3,SENDO AS P AREDES,CALHA E A BANQUETA REVESTIDAS COM ARGAMASSA,EXCLUSIVE TAMPAO DE FERRO FUNDIDO</v>
          </cell>
          <cell r="C6119" t="str">
            <v>UN</v>
          </cell>
        </row>
        <row r="6120">
          <cell r="A6120" t="str">
            <v>06.012.0274-0</v>
          </cell>
          <cell r="B6120" t="str">
            <v>POCO DE VISITA DE CONCRETO ARMADO COM MEDIDAS INTERNAS DO PO CO E PROFUNDIDADE DE 1,50X1,50X4,80M,E DIAMETRO DA GALERIA D E 1,00M,TENDO O CONCRETO DAS PAREDES,FUNDO E TAMPA 400KG E O DA BASE,CALHA E BANQUETA 300KG DE CIMENTO POR M3,SENDO AS P AREDES,CALHA E A BANQUETA REVESTIDAS COM ARGAMASSA,EXCLUSIVE TAMPAO DE FERRO FUNDIDO</v>
          </cell>
          <cell r="C6120" t="str">
            <v>UN</v>
          </cell>
        </row>
        <row r="6121">
          <cell r="A6121" t="str">
            <v>06.012.0274-A</v>
          </cell>
          <cell r="B6121" t="str">
            <v>POCO DE VISITA DE CONCRETO ARMADO COM MEDIDAS INTERNAS DO PO CO E PROFUNDIDADE DE 1,50X1,50X4,80M,E DIAMETRO DA GALERIA D E 1,00M,TENDO O CONCRETO DAS PAREDES,FUNDO E TAMPA 400KG E O DA BASE,CALHA E BANQUETA 300KG DE CIMENTO POR M3,SENDO AS P AREDES,CALHA E A BANQUETA REVESTIDAS COM ARGAMASSA,EXCLUSIVE TAMPAO DE FERRO FUNDIDO</v>
          </cell>
          <cell r="C6121" t="str">
            <v>UN</v>
          </cell>
        </row>
        <row r="6122">
          <cell r="A6122" t="str">
            <v>06.012.0275-0</v>
          </cell>
          <cell r="B6122" t="str">
            <v>POCO DE VISITA DE CONCRETO ARMADO COM MEDIDAS INTERNAS DO PO CO E PROFUNDIDADE DE 1,50X1,50X5,10M,E DIAMETRO DA GALERIA D E 1,00M,TENDO O CONCRETO DAS PAREDES,FUNDO E TAMPA 400KG E O DA BASE,CALHA E BANQUETA 300KG DE CIMENTO POR M3,SENDO AS P AREDES,CALHA E A BANQUETA REVESTIDAS COM ARGAMASSA,EXCLUSIVE TAMPAO DE FERRO FUNDIDO</v>
          </cell>
          <cell r="C6122" t="str">
            <v>UN</v>
          </cell>
        </row>
        <row r="6123">
          <cell r="A6123" t="str">
            <v>06.012.0275-A</v>
          </cell>
          <cell r="B6123" t="str">
            <v>POCO DE VISITA DE CONCRETO ARMADO COM MEDIDAS INTERNAS DO PO CO E PROFUNDIDADE DE 1,50X1,50X5,10M,E DIAMETRO DA GALERIA D E 1,00M,TENDO O CONCRETO DAS PAREDES,FUNDO E TAMPA 400KG E O DA BASE,CALHA E BANQUETA 300KG DE CIMENTO POR M3,SENDO AS P AREDES,CALHA E A BANQUETA REVESTIDAS COM ARGAMASSA,EXCLUSIVE TAMPAO DE FERRO FUNDIDO</v>
          </cell>
          <cell r="C6123" t="str">
            <v>UN</v>
          </cell>
        </row>
        <row r="6124">
          <cell r="A6124" t="str">
            <v>06.012.0276-0</v>
          </cell>
          <cell r="B6124" t="str">
            <v>POCO DE VISITA DE CONCRETO ARMADO COM MEDIDAS INTERNAS DO PO CO E PROFUNDIDADE DE 1,50X1,50X5,40M,E DIAMETRO DA GALERIA D E 1,00M,TENDO O CONCRETO DAS PAREDES,FUNDO E TAMPA 400KG E O DA BASE,CALHA E BANQUETA 300KG DE CIMENTO POR M3,SENDO AS P AREDES,CALHA E A BANQUETA REVESTIDAS COM ARGAMASSA,EXCLUSIVE TAMPAO DE FERRO FUNDIDO</v>
          </cell>
          <cell r="C6124" t="str">
            <v>UN</v>
          </cell>
        </row>
        <row r="6125">
          <cell r="A6125" t="str">
            <v>06.012.0276-A</v>
          </cell>
          <cell r="B6125" t="str">
            <v>POCO DE VISITA DE CONCRETO ARMADO COM MEDIDAS INTERNAS DO PO CO E PROFUNDIDADE DE 1,50X1,50X5,40M,E DIAMETRO DA GALERIA D E 1,00M,TENDO O CONCRETO DAS PAREDES,FUNDO E TAMPA 400KG E O DA BASE,CALHA E BANQUETA 300KG DE CIMENTO POR M3,SENDO AS P AREDES,CALHA E A BANQUETA REVESTIDAS COM ARGAMASSA,EXCLUSIVE TAMPAO DE FERRO FUNDIDO</v>
          </cell>
          <cell r="C6125" t="str">
            <v>UN</v>
          </cell>
        </row>
        <row r="6126">
          <cell r="A6126" t="str">
            <v>06.012.0277-0</v>
          </cell>
          <cell r="B6126" t="str">
            <v>POCO DE VISITA DE CONCRETO ARMADO COM MEDIDAS INTERNAS DO PO CO E PROFUNDIDADE DE 1,50X1,50X5,70M,E DIAMETRO DA GALERIA D E 1,00M,TENDO O CONCRETO DAS PAREDES,FUNDO E TAMPA 400KG E O DA BASE,CALHA E BANQUETA 300KG DE CIMENTO POR M3,SENDO AS P AREDES,CALHA E A BANQUETA REVESTIDAS COM ARGAMASSA,EXCLUSIVE TAMPAO DE FERRO FUNDIDO</v>
          </cell>
          <cell r="C6126" t="str">
            <v>UN</v>
          </cell>
        </row>
        <row r="6127">
          <cell r="A6127" t="str">
            <v>06.012.0277-A</v>
          </cell>
          <cell r="B6127" t="str">
            <v>POCO DE VISITA DE CONCRETO ARMADO COM MEDIDAS INTERNAS DO PO CO E PROFUNDIDADE DE 1,50X1,50X5,70M,E DIAMETRO DA GALERIA D E 1,00M,TENDO O CONCRETO DAS PAREDES,FUNDO E TAMPA 400KG E O DA BASE,CALHA E BANQUETA 300KG DE CIMENTO POR M3,SENDO AS P AREDES,CALHA E A BANQUETA REVESTIDAS COM ARGAMASSA,EXCLUSIVE TAMPAO DE FERRO FUNDIDO</v>
          </cell>
          <cell r="C6127" t="str">
            <v>UN</v>
          </cell>
        </row>
        <row r="6128">
          <cell r="A6128" t="str">
            <v>06.012.0278-0</v>
          </cell>
          <cell r="B6128" t="str">
            <v>POCO DE VISITA DE CONCRETO ARMADO COM MEDIDAS INTERNAS DO PO CO E PROFUNDIDADE DE 1,50X1,50X6,00M,E DIAMETRO DA GALERIA D E 1,00M,TENDO O CONCRETO DAS PAREDES,FUNDO E TAMPA 400KG E O DA BASE,CALHA E BANQUETA 300KG DE CIMENTO POR M3,SENDO AS P AREDES,CALHA E A BANQUETA REVESTIDAS COM ARGAMASSA,EXCLUSIVE TAMPAO DE FERRO FUNDIDO</v>
          </cell>
          <cell r="C6128" t="str">
            <v>UN</v>
          </cell>
        </row>
        <row r="6129">
          <cell r="A6129" t="str">
            <v>06.012.0278-A</v>
          </cell>
          <cell r="B6129" t="str">
            <v>POCO DE VISITA DE CONCRETO ARMADO COM MEDIDAS INTERNAS DO PO CO E PROFUNDIDADE DE 1,50X1,50X6,00M,E DIAMETRO DA GALERIA D E 1,00M,TENDO O CONCRETO DAS PAREDES,FUNDO E TAMPA 400KG E O DA BASE,CALHA E BANQUETA 300KG DE CIMENTO POR M3,SENDO AS P AREDES,CALHA E A BANQUETA REVESTIDAS COM ARGAMASSA,EXCLUSIVE TAMPAO DE FERRO FUNDIDO</v>
          </cell>
          <cell r="C6129" t="str">
            <v>UN</v>
          </cell>
        </row>
        <row r="6130">
          <cell r="A6130" t="str">
            <v>06.012.0310-0</v>
          </cell>
          <cell r="B6130" t="str">
            <v>POCO DE VISITA DE CONCRETO ARMADO COM MEDIDAS INTERNAS DO PO CO E PROFUNDIDADE DE 1,60X1,60X1,80M,E DIAMETRO DA GALERIA D E 1,10M,TENDO O CONCRETO DAS PAREDES,FUNDO E TAMPA 400KG E O DA BASE,CALHA E BANQUETA 300KG DE CIMENTO POR M3,SENDO AS P AREDES,CALHA E A BANQUETA REVESTIDAS COM ARGAMASSA,EXCLUSIVE TAMPAO DE FERRO FUNDIDO</v>
          </cell>
          <cell r="C6130" t="str">
            <v>UN</v>
          </cell>
        </row>
        <row r="6131">
          <cell r="A6131" t="str">
            <v>06.012.0310-A</v>
          </cell>
          <cell r="B6131" t="str">
            <v>POCO DE VISITA DE CONCRETO ARMADO COM MEDIDAS INTERNAS DO PO CO E PROFUNDIDADE DE 1,60X1,60X1,80M,E DIAMETRO DA GALERIA D E 1,10M,TENDO O CONCRETO DAS PAREDES,FUNDO E TAMPA 400KG E O DA BASE,CALHA E BANQUETA 300KG DE CIMENTO POR M3,SENDO AS P AREDES,CALHA E A BANQUETA REVESTIDAS COM ARGAMASSA,EXCLUSIVE TAMPAO DE FERRO FUNDIDO</v>
          </cell>
          <cell r="C6131" t="str">
            <v>UN</v>
          </cell>
        </row>
        <row r="6132">
          <cell r="A6132" t="str">
            <v>06.012.0312-0</v>
          </cell>
          <cell r="B6132" t="str">
            <v>POCO DE VISITA DE CONCRETO ARMADO COM MEDIDAS INTERNAS DO PO CO E PROFUNDIDADE DE 1,60X1,60X2,10M,E DIAMETRO DA GALERIA D E 1,10M,TENDO O CONCRETO DAS PAREDES,FUNDO E TAMPA 400KG E O DA BASE,CALHA E BANQUETA 300KG DE CIMENTO POR M3,SENDO AS P AREDES,CALHA E A BANQUETA REVESTIDAS COM ARGAMASSA,EXCLUSIVE TAMPAO DE FERRO FUNDIDO</v>
          </cell>
          <cell r="C6132" t="str">
            <v>UN</v>
          </cell>
        </row>
        <row r="6133">
          <cell r="A6133" t="str">
            <v>06.012.0312-A</v>
          </cell>
          <cell r="B6133" t="str">
            <v>POCO DE VISITA DE CONCRETO ARMADO COM MEDIDAS INTERNAS DO PO CO E PROFUNDIDADE DE 1,60X1,60X2,10M,E DIAMETRO DA GALERIA D E 1,10M,TENDO O CONCRETO DAS PAREDES,FUNDO E TAMPA 400KG E O DA BASE,CALHA E BANQUETA 300KG DE CIMENTO POR M3,SENDO AS P AREDES,CALHA E A BANQUETA REVESTIDAS COM ARGAMASSA,EXCLUSIVE TAMPAO DE FERRO FUNDIDO</v>
          </cell>
          <cell r="C6133" t="str">
            <v>UN</v>
          </cell>
        </row>
        <row r="6134">
          <cell r="A6134" t="str">
            <v>06.012.0315-0</v>
          </cell>
          <cell r="B6134" t="str">
            <v>POCO DE VISITA DE CONCRETO ARMADO COM MEDIDAS INTERNAS DO PO CO E PROFUNDIDADE DE 1,60X1,60X2,40M,E DIAMETRO DA GALERIA D E 1,10M,TENDO O CONCRETO DAS PAREDES,FUNDO E TAMPA 400KG E O DA BASE,CALHA E BANQUETA 300KG DE CIMENTO POR M3,SENDO AS P AREDES,CALHA E A BANQUETA REVESTIDAS COM ARGAMASSA,EXCLUSIVE TAMPAO DE FERRO FUNDIDO</v>
          </cell>
          <cell r="C6134" t="str">
            <v>UN</v>
          </cell>
        </row>
        <row r="6135">
          <cell r="A6135" t="str">
            <v>06.012.0315-A</v>
          </cell>
          <cell r="B6135" t="str">
            <v>POCO DE VISITA DE CONCRETO ARMADO COM MEDIDAS INTERNAS DO PO CO E PROFUNDIDADE DE 1,60X1,60X2,40M,E DIAMETRO DA GALERIA D E 1,10M,TENDO O CONCRETO DAS PAREDES,FUNDO E TAMPA 400KG E O DA BASE,CALHA E BANQUETA 300KG DE CIMENTO POR M3,SENDO AS P AREDES,CALHA E A BANQUETA REVESTIDAS COM ARGAMASSA,EXCLUSIVE TAMPAO DE FERRO FUNDIDO</v>
          </cell>
          <cell r="C6135" t="str">
            <v>UN</v>
          </cell>
        </row>
        <row r="6136">
          <cell r="A6136" t="str">
            <v>06.012.0317-0</v>
          </cell>
          <cell r="B6136" t="str">
            <v>POCO DE VISITA DE CONCRETO ARMADO COM MEDIDAS INTERNAS DO PO CO E PROFUNDIDADE DE 1,60X1,60X2,70M,E DIAMETRO DA GALERIA D E 1,10M,TENDO O CONCRETO DAS PAREDES,FUNDO E TAMPA 400KG E O DA BASE,CALHA E BANQUETA 300KG DE CIMENTO POR M3,SENDO AS P AREDES,CALHA E A BANQUETA REVESTIDAS COM ARGAMASSA,EXCLUSIVE TAMPAO DE FERRO FUNDIDO</v>
          </cell>
          <cell r="C6136" t="str">
            <v>UN</v>
          </cell>
        </row>
        <row r="6137">
          <cell r="A6137" t="str">
            <v>06.012.0317-A</v>
          </cell>
          <cell r="B6137" t="str">
            <v>POCO DE VISITA DE CONCRETO ARMADO COM MEDIDAS INTERNAS DO PO CO E PROFUNDIDADE DE 1,60X1,60X2,70M,E DIAMETRO DA GALERIA D E 1,10M,TENDO O CONCRETO DAS PAREDES,FUNDO E TAMPA 400KG E O DA BASE,CALHA E BANQUETA 300KG DE CIMENTO POR M3,SENDO AS P AREDES,CALHA E A BANQUETA REVESTIDAS COM ARGAMASSA,EXCLUSIVE TAMPAO DE FERRO FUNDIDO</v>
          </cell>
          <cell r="C6137" t="str">
            <v>UN</v>
          </cell>
        </row>
        <row r="6138">
          <cell r="A6138" t="str">
            <v>06.012.0319-0</v>
          </cell>
          <cell r="B6138" t="str">
            <v>POCO DE VISITA DE CONCRETO ARMADO COM MEDIDAS INTERNAS DO PO CO E PROFUNDIDADE DE 1,60X1,60X3,00M,E DIAMETRO DA GALERIA D E 1,10M,TENDO O CONCRETO DAS PAREDES,FUNDO E TAMPA 400KG E O DA BASE,CALHA E BANQUETA 300KG DE CIMENTO POR M3,SENDO AS P AREDES,CALHA E A BANQUETA REVESTIDAS COM ARGAMASSA,EXCLUSIVE TAMPAO DE FERRO FUNDIDO</v>
          </cell>
          <cell r="C6138" t="str">
            <v>UN</v>
          </cell>
        </row>
        <row r="6139">
          <cell r="A6139" t="str">
            <v>06.012.0319-A</v>
          </cell>
          <cell r="B6139" t="str">
            <v>POCO DE VISITA DE CONCRETO ARMADO COM MEDIDAS INTERNAS DO PO CO E PROFUNDIDADE DE 1,60X1,60X3,00M,E DIAMETRO DA GALERIA D E 1,10M,TENDO O CONCRETO DAS PAREDES,FUNDO E TAMPA 400KG E O DA BASE,CALHA E BANQUETA 300KG DE CIMENTO POR M3,SENDO AS P AREDES,CALHA E A BANQUETA REVESTIDAS COM ARGAMASSA,EXCLUSIVE TAMPAO DE FERRO FUNDIDO</v>
          </cell>
          <cell r="C6139" t="str">
            <v>UN</v>
          </cell>
        </row>
        <row r="6140">
          <cell r="A6140" t="str">
            <v>06.012.0320-0</v>
          </cell>
          <cell r="B6140" t="str">
            <v>POCO DE VISITA DE CONCRETO ARMADO COM MEDIDAS INTERNAS DO PO CO E PROFUNDIDADE DE 1,60X1,60X3,30M,E DIAMETRO DA GALERIA D E 1,10M,TENDO O CONCRETO DAS PAREDES,FUNDO E TAMPA 400KG E O DA BASE,CALHA E BANQUETA 300KG DE CIMENTO POR M3,SENDO AS P AREDES,CALHA E A BANQUETA REVESTIDAS COM ARGAMASSA,EXCLUSIVE TAMPAO DE FERRO FUNDIDO</v>
          </cell>
          <cell r="C6140" t="str">
            <v>UN</v>
          </cell>
        </row>
        <row r="6141">
          <cell r="A6141" t="str">
            <v>06.012.0320-A</v>
          </cell>
          <cell r="B6141" t="str">
            <v>POCO DE VISITA DE CONCRETO ARMADO COM MEDIDAS INTERNAS DO PO CO E PROFUNDIDADE DE 1,60X1,60X3,30M,E DIAMETRO DA GALERIA D E 1,10M,TENDO O CONCRETO DAS PAREDES,FUNDO E TAMPA 400KG E O DA BASE,CALHA E BANQUETA 300KG DE CIMENTO POR M3,SENDO AS P AREDES,CALHA E A BANQUETA REVESTIDAS COM ARGAMASSA,EXCLUSIVE TAMPAO DE FERRO FUNDIDO</v>
          </cell>
          <cell r="C6141" t="str">
            <v>UN</v>
          </cell>
        </row>
        <row r="6142">
          <cell r="A6142" t="str">
            <v>06.012.0322-0</v>
          </cell>
          <cell r="B6142" t="str">
            <v>POCO DE VISITA DE CONCRETO ARMADO COM MEDIDAS INTERNAS DO PO CO E PROFUNDIDADE DE 1,60X1,60X3,60M,E DIAMETRO DA GALERIA D E 1,10M,TENDO O CONCRETO DAS PAREDES,FUNDO E TAMPA 400KG E O DA BASE,CALHA E BANQUETA 300KG DE CIMENTO POR M3,SENDO AS P AREDES,CALHA E A BANQUETA REVESTIDAS COM ARGAMASSA,EXCLUSIVE TAMPAO DE FERRO FUNDIDO</v>
          </cell>
          <cell r="C6142" t="str">
            <v>UN</v>
          </cell>
        </row>
        <row r="6143">
          <cell r="A6143" t="str">
            <v>06.012.0322-A</v>
          </cell>
          <cell r="B6143" t="str">
            <v>POCO DE VISITA DE CONCRETO ARMADO COM MEDIDAS INTERNAS DO PO CO E PROFUNDIDADE DE 1,60X1,60X3,60M,E DIAMETRO DA GALERIA D E 1,10M,TENDO O CONCRETO DAS PAREDES,FUNDO E TAMPA 400KG E O DA BASE,CALHA E BANQUETA 300KG DE CIMENTO POR M3,SENDO AS P AREDES,CALHA E A BANQUETA REVESTIDAS COM ARGAMASSA,EXCLUSIVE TAMPAO DE FERRO FUNDIDO</v>
          </cell>
          <cell r="C6143" t="str">
            <v>UN</v>
          </cell>
        </row>
        <row r="6144">
          <cell r="A6144" t="str">
            <v>06.012.0325-0</v>
          </cell>
          <cell r="B6144" t="str">
            <v>POCO DE VISITA DE CONCRETO ARMADO COM MEDIDAS INTERNAS DO PO CO E PROFUNDIDADE DE 1,60X1,60X3,90M,E DIAMETRO DA GALERIA D E 1,10M,TENDO O CONCRETO DAS PAREDES,FUNDO E TAMPA 400KG E O DA BASE,CALHA E BANQUETA 300KG DE CIMENTO POR M3,SENDO AS P AREDES,CALHA E A BANQUETA REVESTIDAS COM ARGAMASSA,EXCLUSIVE TAMPAO DE FERRO FUNDIDO</v>
          </cell>
          <cell r="C6144" t="str">
            <v>UN</v>
          </cell>
        </row>
        <row r="6145">
          <cell r="A6145" t="str">
            <v>06.012.0325-A</v>
          </cell>
          <cell r="B6145" t="str">
            <v>POCO DE VISITA DE CONCRETO ARMADO COM MEDIDAS INTERNAS DO PO CO E PROFUNDIDADE DE 1,60X1,60X3,90M,E DIAMETRO DA GALERIA D E 1,10M,TENDO O CONCRETO DAS PAREDES,FUNDO E TAMPA 400KG E O DA BASE,CALHA E BANQUETA 300KG DE CIMENTO POR M3,SENDO AS P AREDES,CALHA E A BANQUETA REVESTIDAS COM ARGAMASSA,EXCLUSIVE TAMPAO DE FERRO FUNDIDO</v>
          </cell>
          <cell r="C6145" t="str">
            <v>UN</v>
          </cell>
        </row>
        <row r="6146">
          <cell r="A6146" t="str">
            <v>06.012.0327-0</v>
          </cell>
          <cell r="B6146" t="str">
            <v>POCO DE VISITA DE CONCRETO ARMADO COM MEDIDAS INTERNAS DO PO CO E PROFUNDIDADE DE 1,60X1,60X4,20M,E DIAMETRO DA GALERIA D E 1,10M,TENDO O CONCRETO DAS PAREDES,FUNDO E TAMPA 400KG E O DA BASE,CALHA E BANQUETA 300KG DE CIMENTO POR M3,SENDO AS P AREDES,CALHA E A BANQUETA REVESTIDAS COM ARGAMASSA,EXCLUSIVE TAMPAO DE FERRO FUNDIDO</v>
          </cell>
          <cell r="C6146" t="str">
            <v>UN</v>
          </cell>
        </row>
        <row r="6147">
          <cell r="A6147" t="str">
            <v>06.012.0327-A</v>
          </cell>
          <cell r="B6147" t="str">
            <v>POCO DE VISITA DE CONCRETO ARMADO COM MEDIDAS INTERNAS DO PO CO E PROFUNDIDADE DE 1,60X1,60X4,20M,E DIAMETRO DA GALERIA D E 1,10M,TENDO O CONCRETO DAS PAREDES,FUNDO E TAMPA 400KG E O DA BASE,CALHA E BANQUETA 300KG DE CIMENTO POR M3,SENDO AS P AREDES,CALHA E A BANQUETA REVESTIDAS COM ARGAMASSA,EXCLUSIVE TAMPAO DE FERRO FUNDIDO</v>
          </cell>
          <cell r="C6147" t="str">
            <v>UN</v>
          </cell>
        </row>
        <row r="6148">
          <cell r="A6148" t="str">
            <v>06.012.0329-0</v>
          </cell>
          <cell r="B6148" t="str">
            <v>POCO DE VISITA DE CONCRETO ARMADO COM MEDIDAS INTERNAS DO PO CO E PROFUNDIDADE DE 1,60X1,60X4,50M,E DIAMETRO DA GALERIA D E 1,10M,TENDO O CONCRETO DAS PAREDES,FUNDO E TAMPA 400KG E O DA BASE,CALHA E BANQUETA 300KG DE CIMENTO POR M3,SENDO AS P AREDES,CALHA E A BANQUETA REVESTIDAS COM ARGAMASSA,EXCLUSIVE TAMPAO DE FERRO FUNDIDO</v>
          </cell>
          <cell r="C6148" t="str">
            <v>UN</v>
          </cell>
        </row>
        <row r="6149">
          <cell r="A6149" t="str">
            <v>06.012.0329-A</v>
          </cell>
          <cell r="B6149" t="str">
            <v>POCO DE VISITA DE CONCRETO ARMADO COM MEDIDAS INTERNAS DO PO CO E PROFUNDIDADE DE 1,60X1,60X4,50M,E DIAMETRO DA GALERIA D E 1,10M,TENDO O CONCRETO DAS PAREDES,FUNDO E TAMPA 400KG E O DA BASE,CALHA E BANQUETA 300KG DE CIMENTO POR M3,SENDO AS P AREDES,CALHA E A BANQUETA REVESTIDAS COM ARGAMASSA,EXCLUSIVE TAMPAO DE FERRO FUNDIDO</v>
          </cell>
          <cell r="C6149" t="str">
            <v>UN</v>
          </cell>
        </row>
        <row r="6150">
          <cell r="A6150" t="str">
            <v>06.012.0331-0</v>
          </cell>
          <cell r="B6150" t="str">
            <v>POCO DE VISITA DE CONCRETO ARMADO COM MEDIDAS INTERNAS DO PO CO E PROFUNDIDADE DE 1,60X1,60X4,80M,E DIAMETRO DA GALERIA D E 1,10M,TENDO O CONCRETO DAS PAREDES,FUNDO E TAMPA 400KG E O DA BASE,CALHA E BANQUETA 300KG DE CIMENTO POR M3,SENDO AS P AREDES,CALHA E A BANQUETA REVESTIDAS COM ARGAMASSA,EXCLUSIVE TAMPAO DE FERRO FUNDIDO</v>
          </cell>
          <cell r="C6150" t="str">
            <v>UN</v>
          </cell>
        </row>
        <row r="6151">
          <cell r="A6151" t="str">
            <v>06.012.0331-A</v>
          </cell>
          <cell r="B6151" t="str">
            <v>POCO DE VISITA DE CONCRETO ARMADO COM MEDIDAS INTERNAS DO PO CO E PROFUNDIDADE DE 1,60X1,60X4,80M,E DIAMETRO DA GALERIA D E 1,10M,TENDO O CONCRETO DAS PAREDES,FUNDO E TAMPA 400KG E O DA BASE,CALHA E BANQUETA 300KG DE CIMENTO POR M3,SENDO AS P AREDES,CALHA E A BANQUETA REVESTIDAS COM ARGAMASSA,EXCLUSIVE TAMPAO DE FERRO FUNDIDO</v>
          </cell>
          <cell r="C6151" t="str">
            <v>UN</v>
          </cell>
        </row>
        <row r="6152">
          <cell r="A6152" t="str">
            <v>06.012.0332-0</v>
          </cell>
          <cell r="B6152" t="str">
            <v>POCO DE VISITA DE CONCRETO ARMADO COM MEDIDAS INTERNAS DO PO CO E PROFUNDIDADE DE 1,60X1,60X5,10M,E DIAMETRO DA GALERIA D E 1,10M,TENDO O CONCRETO DAS PAREDES,FUNDO E TAMPA 400KG E O DA BASE,CALHA E BANQUETA 300KG DE CIMENTO POR M3,SENDO AS P AREDES,CALHA E A BANQUETA REVESTIDAS COM ARGAMASSA,EXCLUSIVE TAMPAO DE FERRO FUNDIDO</v>
          </cell>
          <cell r="C6152" t="str">
            <v>UN</v>
          </cell>
        </row>
        <row r="6153">
          <cell r="A6153" t="str">
            <v>06.012.0332-A</v>
          </cell>
          <cell r="B6153" t="str">
            <v>POCO DE VISITA DE CONCRETO ARMADO COM MEDIDAS INTERNAS DO PO CO E PROFUNDIDADE DE 1,60X1,60X5,10M,E DIAMETRO DA GALERIA D E 1,10M,TENDO O CONCRETO DAS PAREDES,FUNDO E TAMPA 400KG E O DA BASE,CALHA E BANQUETA 300KG DE CIMENTO POR M3,SENDO AS P AREDES,CALHA E A BANQUETA REVESTIDAS COM ARGAMASSA,EXCLUSIVE TAMPAO DE FERRO FUNDIDO</v>
          </cell>
          <cell r="C6153" t="str">
            <v>UN</v>
          </cell>
        </row>
        <row r="6154">
          <cell r="A6154" t="str">
            <v>06.012.0335-0</v>
          </cell>
          <cell r="B6154" t="str">
            <v>POCO DE VISITA DE CONCRETO ARMADO COM MEDIDAS INTERNAS DO PO CO E PROFUNDIDADE DE 1,60X1,60X5,40M,E DIAMETRO DA GALERIA D E 1,10M,TENDO O CONCRETO DAS PAREDES,FUNDO E TAMPA 400KG E O DA BASE,CALHA E BANQUETA 300KG DE CIMENTO POR M3,SENDO AS P AREDES,CALHA E A BANQUETA REVESTIDAS COM ARGAMASSA,EXCLUSIVE TAMPAO DE FERRO FUNDIDO</v>
          </cell>
          <cell r="C6154" t="str">
            <v>UN</v>
          </cell>
        </row>
        <row r="6155">
          <cell r="A6155" t="str">
            <v>06.012.0335-A</v>
          </cell>
          <cell r="B6155" t="str">
            <v>POCO DE VISITA DE CONCRETO ARMADO COM MEDIDAS INTERNAS DO PO CO E PROFUNDIDADE DE 1,60X1,60X5,40M,E DIAMETRO DA GALERIA D E 1,10M,TENDO O CONCRETO DAS PAREDES,FUNDO E TAMPA 400KG E O DA BASE,CALHA E BANQUETA 300KG DE CIMENTO POR M3,SENDO AS P AREDES,CALHA E A BANQUETA REVESTIDAS COM ARGAMASSA,EXCLUSIVE TAMPAO DE FERRO FUNDIDO</v>
          </cell>
          <cell r="C6155" t="str">
            <v>UN</v>
          </cell>
        </row>
        <row r="6156">
          <cell r="A6156" t="str">
            <v>06.012.0337-0</v>
          </cell>
          <cell r="B6156" t="str">
            <v>POCO DE VISITA DE CONCRETO ARMADO COM MEDIDAS INTERNAS DO PO CO E PROFUNDIDADE DE 1,60X1,60X5,70M,E DIAMETRO DA GALERIA D E 1,10M,TENDO O CONCRETO DAS PAREDES,FUNDO E TAMPA 400KG E O DA BASE,CALHA E BANQUETA 300KG DE CIMENTO POR M3,SENDO AS P AREDES,CALHA E A BANQUETA REVESTIDAS COM ARGAMASSA,EXCLUSIVE TAMPAO DE FERRO FUNDIDO</v>
          </cell>
          <cell r="C6156" t="str">
            <v>UN</v>
          </cell>
        </row>
        <row r="6157">
          <cell r="A6157" t="str">
            <v>06.012.0337-A</v>
          </cell>
          <cell r="B6157" t="str">
            <v>POCO DE VISITA DE CONCRETO ARMADO COM MEDIDAS INTERNAS DO PO CO E PROFUNDIDADE DE 1,60X1,60X5,70M,E DIAMETRO DA GALERIA D E 1,10M,TENDO O CONCRETO DAS PAREDES,FUNDO E TAMPA 400KG E O DA BASE,CALHA E BANQUETA 300KG DE CIMENTO POR M3,SENDO AS P AREDES,CALHA E A BANQUETA REVESTIDAS COM ARGAMASSA,EXCLUSIVE TAMPAO DE FERRO FUNDIDO</v>
          </cell>
          <cell r="C6157" t="str">
            <v>UN</v>
          </cell>
        </row>
        <row r="6158">
          <cell r="A6158" t="str">
            <v>06.012.0340-0</v>
          </cell>
          <cell r="B6158" t="str">
            <v>POCO DE VISITA DE CONCRETO ARMADO COM MEDIDAS INTERNAS DO PO CO E PROFUNDIDADE DE 1,60X1,60X6,00M,E DIAMETRO DA GALERIA D E 1,10M,TENDO O CONCRETO DAS PAREDES,FUNDO E TAMPA 400KG E O DA BASE,CALHA E BANQUETA 300KG DE CIMENTO POR M3,SENDO AS P AREDES,CALHA E A BANQUETA REVESTIDAS COM ARGAMASSA,EXCLUSIVE TAMPAO DE FERRO FUNDIDO</v>
          </cell>
          <cell r="C6158" t="str">
            <v>UN</v>
          </cell>
        </row>
        <row r="6159">
          <cell r="A6159" t="str">
            <v>06.012.0340-A</v>
          </cell>
          <cell r="B6159" t="str">
            <v>POCO DE VISITA DE CONCRETO ARMADO COM MEDIDAS INTERNAS DO PO CO E PROFUNDIDADE DE 1,60X1,60X6,00M,E DIAMETRO DA GALERIA D E 1,10M,TENDO O CONCRETO DAS PAREDES,FUNDO E TAMPA 400KG E O DA BASE,CALHA E BANQUETA 300KG DE CIMENTO POR M3,SENDO AS P AREDES,CALHA E A BANQUETA REVESTIDAS COM ARGAMASSA,EXCLUSIVE TAMPAO DE FERRO FUNDIDO</v>
          </cell>
          <cell r="C6159" t="str">
            <v>UN</v>
          </cell>
        </row>
        <row r="6160">
          <cell r="A6160" t="str">
            <v>06.012.0345-0</v>
          </cell>
          <cell r="B6160" t="str">
            <v>POCO DE VISITA DE CONCRETO ARMADO COM MEDIDAS INTERNAS DO PO CO E PROFUNDIDADE DE 1,70X1,70X1,80M,E DIAMETRO DA GALERIA D E 1,20M,TENDO O CONCRETO DAS PAREDES,FUNDO E TAMPA 400KG E O DA BASE,CALHA E BANQUETA 300KG DE CIMENTO POR M3,SENDO AS P AREDES,CALHA E A BANQUETA REVESTIDAS COM ARGAMASSA,EXCLUSIVE TAMPAO DE FERRO FUNDIDO</v>
          </cell>
          <cell r="C6160" t="str">
            <v>UN</v>
          </cell>
        </row>
        <row r="6161">
          <cell r="A6161" t="str">
            <v>06.012.0345-A</v>
          </cell>
          <cell r="B6161" t="str">
            <v>POCO DE VISITA DE CONCRETO ARMADO COM MEDIDAS INTERNAS DO PO CO E PROFUNDIDADE DE 1,70X1,70X1,80M,E DIAMETRO DA GALERIA D E 1,20M,TENDO O CONCRETO DAS PAREDES,FUNDO E TAMPA 400KG E O DA BASE,CALHA E BANQUETA 300KG DE CIMENTO POR M3,SENDO AS P AREDES,CALHA E A BANQUETA REVESTIDAS COM ARGAMASSA,EXCLUSIVE TAMPAO DE FERRO FUNDIDO</v>
          </cell>
          <cell r="C6161" t="str">
            <v>UN</v>
          </cell>
        </row>
        <row r="6162">
          <cell r="A6162" t="str">
            <v>06.012.0347-0</v>
          </cell>
          <cell r="B6162" t="str">
            <v>POCO DE VISITA DE CONCRETO ARMADO COM MEDIDAS INTERNAS DO PO CO E PROFUNDIDADE DE 1,70X1,70X2,10M,E DIAMETRO DA GALERIA D E 1,20M,TENDO O CONCRETO DAS PAREDES,FUNDO E TAMPA 400KG E O DA BASE,CALHA E BANQUETA 300KG DE CIMENTO POR M3,SENDO AS P AREDES,CALHA E A BANQUETA REVESTIDAS COM ARGAMASSA,EXCLUSIVE TAMPAO DE FERRO FUNDIDO</v>
          </cell>
          <cell r="C6162" t="str">
            <v>UN</v>
          </cell>
        </row>
        <row r="6163">
          <cell r="A6163" t="str">
            <v>06.012.0347-A</v>
          </cell>
          <cell r="B6163" t="str">
            <v>POCO DE VISITA DE CONCRETO ARMADO COM MEDIDAS INTERNAS DO PO CO E PROFUNDIDADE DE 1,70X1,70X2,10M,E DIAMETRO DA GALERIA D E 1,20M,TENDO O CONCRETO DAS PAREDES,FUNDO E TAMPA 400KG E O DA BASE,CALHA E BANQUETA 300KG DE CIMENTO POR M3,SENDO AS P AREDES,CALHA E A BANQUETA REVESTIDAS COM ARGAMASSA,EXCLUSIVE TAMPAO DE FERRO FUNDIDO</v>
          </cell>
          <cell r="C6163" t="str">
            <v>UN</v>
          </cell>
        </row>
        <row r="6164">
          <cell r="A6164" t="str">
            <v>06.012.0348-0</v>
          </cell>
          <cell r="B6164" t="str">
            <v>POCO DE VISITA DE CONCRETO ARMADO COM MEDIDAS INTERNAS DO PO CO E PROFUNDIDADE DE 1,70X1,70X2,40M,E DIAMETRO DA GALERIA D E 1,20M,TENDO O CONCRETO DAS PAREDES,FUNDO E TAMPA 400KG E O DA BASE,CALHA E BANQUETA 300KG DE CIMENTO POR M3,SENDO AS P AREDES,CALHA E A BANQUETA REVESTIDAS COM ARGAMASSA,EXCLUSIVE TAMPAO DE FERRO FUNDIDO</v>
          </cell>
          <cell r="C6164" t="str">
            <v>UN</v>
          </cell>
        </row>
        <row r="6165">
          <cell r="A6165" t="str">
            <v>06.012.0348-A</v>
          </cell>
          <cell r="B6165" t="str">
            <v>POCO DE VISITA DE CONCRETO ARMADO COM MEDIDAS INTERNAS DO PO CO E PROFUNDIDADE DE 1,70X1,70X2,40M,E DIAMETRO DA GALERIA D E 1,20M,TENDO O CONCRETO DAS PAREDES,FUNDO E TAMPA 400KG E O DA BASE,CALHA E BANQUETA 300KG DE CIMENTO POR M3,SENDO AS P AREDES,CALHA E A BANQUETA REVESTIDAS COM ARGAMASSA,EXCLUSIVE TAMPAO DE FERRO FUNDIDO</v>
          </cell>
          <cell r="C6165" t="str">
            <v>UN</v>
          </cell>
        </row>
        <row r="6166">
          <cell r="A6166" t="str">
            <v>06.012.0349-0</v>
          </cell>
          <cell r="B6166" t="str">
            <v>POCO DE VISITA DE CONCRETO ARMADO COM MEDIDAS INTERNAS DO PO CO E PROFUNDIDADE DE 1,70X1,70X2,70M,E DIAMETRO DA GALERIA D E 1,20M,TENDO O CONCRETO DAS PAREDES,FUNDO E TAMPA 400KG E O DA BASE,CALHA E BANQUETA 300KG DE CIMENTO POR M3,SENDO AS P AREDES,CALHA E A BANQUETA REVESTIDAS COM ARGAMASSA,EXCLUSIVE TAMPAO DE FERRO FUNDIDO</v>
          </cell>
          <cell r="C6166" t="str">
            <v>UN</v>
          </cell>
        </row>
        <row r="6167">
          <cell r="A6167" t="str">
            <v>06.012.0349-A</v>
          </cell>
          <cell r="B6167" t="str">
            <v>POCO DE VISITA DE CONCRETO ARMADO COM MEDIDAS INTERNAS DO PO CO E PROFUNDIDADE DE 1,70X1,70X2,70M,E DIAMETRO DA GALERIA D E 1,20M,TENDO O CONCRETO DAS PAREDES,FUNDO E TAMPA 400KG E O DA BASE,CALHA E BANQUETA 300KG DE CIMENTO POR M3,SENDO AS P AREDES,CALHA E A BANQUETA REVESTIDAS COM ARGAMASSA,EXCLUSIVE TAMPAO DE FERRO FUNDIDO</v>
          </cell>
          <cell r="C6167" t="str">
            <v>UN</v>
          </cell>
        </row>
        <row r="6168">
          <cell r="A6168" t="str">
            <v>06.012.0351-0</v>
          </cell>
          <cell r="B6168" t="str">
            <v>POCO DE VISITA DE CONCRETO ARMADO COM MEDIDAS INTERNAS DO PO CO E PROFUNDIDADE DE 1,70X1,70X3,00M,E DIAMETRO DA GALERIA D E 1,20M,TENDO O CONCRETO DAS PAREDES,FUNDO E TAMPA 400KG E O DA BASE,CALHA E BANQUETA 300KG DE CIMENTO POR M3,SENDO AS P AREDES,CALHA E A BANQUETA REVESTIDAS COM ARGAMASSA,EXCLUSIVE TAMPAO DE FERRO FUNDIDO</v>
          </cell>
          <cell r="C6168" t="str">
            <v>UN</v>
          </cell>
        </row>
        <row r="6169">
          <cell r="A6169" t="str">
            <v>06.012.0351-A</v>
          </cell>
          <cell r="B6169" t="str">
            <v>POCO DE VISITA DE CONCRETO ARMADO COM MEDIDAS INTERNAS DO PO CO E PROFUNDIDADE DE 1,70X1,70X3,00M,E DIAMETRO DA GALERIA D E 1,20M,TENDO O CONCRETO DAS PAREDES,FUNDO E TAMPA 400KG E O DA BASE,CALHA E BANQUETA 300KG DE CIMENTO POR M3,SENDO AS P AREDES,CALHA E A BANQUETA REVESTIDAS COM ARGAMASSA,EXCLUSIVE TAMPAO DE FERRO FUNDIDO</v>
          </cell>
          <cell r="C6169" t="str">
            <v>UN</v>
          </cell>
        </row>
        <row r="6170">
          <cell r="A6170" t="str">
            <v>06.012.0352-0</v>
          </cell>
          <cell r="B6170" t="str">
            <v>POCO DE VISITA DE CONCRETO ARMADO COM MEDIDAS INTERNAS DO PO CO E PROFUNDIDADE DE 1,70X1,70X3,30M,E DIAMETRO DA GALERIA D E 1,20M,TENDO O CONCRETO DAS PAREDES,FUNDO E TAMPA 400KG E O DA BASE,CALHA E BANQUETA 300KG DE CIMENTO POR M3,SENDO AS P AREDES,CALHA E A BANQUETA REVESTIDAS COM ARGAMASSA,EXCLUSIVE TAMPAO DE FERRO FUNDIDO</v>
          </cell>
          <cell r="C6170" t="str">
            <v>UN</v>
          </cell>
        </row>
        <row r="6171">
          <cell r="A6171" t="str">
            <v>06.012.0352-A</v>
          </cell>
          <cell r="B6171" t="str">
            <v>POCO DE VISITA DE CONCRETO ARMADO COM MEDIDAS INTERNAS DO PO CO E PROFUNDIDADE DE 1,70X1,70X3,30M,E DIAMETRO DA GALERIA D E 1,20M,TENDO O CONCRETO DAS PAREDES,FUNDO E TAMPA 400KG E O DA BASE,CALHA E BANQUETA 300KG DE CIMENTO POR M3,SENDO AS P AREDES,CALHA E A BANQUETA REVESTIDAS COM ARGAMASSA,EXCLUSIVE TAMPAO DE FERRO FUNDIDO</v>
          </cell>
          <cell r="C6171" t="str">
            <v>UN</v>
          </cell>
        </row>
        <row r="6172">
          <cell r="A6172" t="str">
            <v>06.012.0355-0</v>
          </cell>
          <cell r="B6172" t="str">
            <v>POCO DE VISITA DE CONCRETO ARMADO COM MEDIDAS INTERNAS DO PO CO E PROFUNDIDADE DE 1,70X1,70X3,60M,E DIAMETRO DA GALERIA D E 1,20M,TENDO O CONCRETO DAS PAREDES,FUNDO E TAMPA 400KG E O DA BASE,CALHA E BANQUETA 300KG DE CIMENTO POR M3,SENDO AS P AREDES,CALHA E A BANQUETA REVESTIDAS COM ARGAMASSA,EXCLUSIVE TAMPAO DE FERRO FUNDIDO</v>
          </cell>
          <cell r="C6172" t="str">
            <v>UN</v>
          </cell>
        </row>
        <row r="6173">
          <cell r="A6173" t="str">
            <v>06.012.0355-A</v>
          </cell>
          <cell r="B6173" t="str">
            <v>POCO DE VISITA DE CONCRETO ARMADO COM MEDIDAS INTERNAS DO PO CO E PROFUNDIDADE DE 1,70X1,70X3,60M,E DIAMETRO DA GALERIA D E 1,20M,TENDO O CONCRETO DAS PAREDES,FUNDO E TAMPA 400KG E O DA BASE,CALHA E BANQUETA 300KG DE CIMENTO POR M3,SENDO AS P AREDES,CALHA E A BANQUETA REVESTIDAS COM ARGAMASSA,EXCLUSIVE TAMPAO DE FERRO FUNDIDO</v>
          </cell>
          <cell r="C6173" t="str">
            <v>UN</v>
          </cell>
        </row>
        <row r="6174">
          <cell r="A6174" t="str">
            <v>06.012.0357-0</v>
          </cell>
          <cell r="B6174" t="str">
            <v>POCO DE VISITA DE CONCRETO ARMADO COM MEDIDAS INTERNAS DO PO CO E PROFUNDIDADE DE 1,70X1,70X3,90M,E DIAMETRO DA GALERIA D E 1,20M,TENDO O CONCRETO DAS PAREDES,FUNDO E TAMPA 400KG E O DA BASE,CALHA E BANQUETA 300KG DE CIMENTO POR M3,SENDO AS P AREDES,CALHA E A BANQUETA REVESTIDAS COM ARGAMASSA,EXCLUSIVE TAMPAO DE FERRO FUNDIDO</v>
          </cell>
          <cell r="C6174" t="str">
            <v>UN</v>
          </cell>
        </row>
        <row r="6175">
          <cell r="A6175" t="str">
            <v>06.012.0357-A</v>
          </cell>
          <cell r="B6175" t="str">
            <v>POCO DE VISITA DE CONCRETO ARMADO COM MEDIDAS INTERNAS DO PO CO E PROFUNDIDADE DE 1,70X1,70X3,90M,E DIAMETRO DA GALERIA D E 1,20M,TENDO O CONCRETO DAS PAREDES,FUNDO E TAMPA 400KG E O DA BASE,CALHA E BANQUETA 300KG DE CIMENTO POR M3,SENDO AS P AREDES,CALHA E A BANQUETA REVESTIDAS COM ARGAMASSA,EXCLUSIVE TAMPAO DE FERRO FUNDIDO</v>
          </cell>
          <cell r="C6175" t="str">
            <v>UN</v>
          </cell>
        </row>
        <row r="6176">
          <cell r="A6176" t="str">
            <v>06.012.0359-0</v>
          </cell>
          <cell r="B6176" t="str">
            <v>POCO DE VISITA DE CONCRETO ARMADO COM MEDIDAS INTERNAS DO PO CO E PROFUNDIDADE DE 1,70X1,70X4,20M,E DIAMETRO DA GALERIA D E 1,20M,TENDO O CONCRETO DAS PAREDES,FUNDO E TAMPA 400KG E O DA BASE,CALHA E BANQUETA 300KG DE CIMENTO POR M3,SENDO AS P AREDES,CALHA E A BANQUETA REVESTIDAS COM ARGAMASSA,EXCLUSIVE TAMPAO DE FERRO FUNDIDO</v>
          </cell>
          <cell r="C6176" t="str">
            <v>UN</v>
          </cell>
        </row>
        <row r="6177">
          <cell r="A6177" t="str">
            <v>06.012.0359-A</v>
          </cell>
          <cell r="B6177" t="str">
            <v>POCO DE VISITA DE CONCRETO ARMADO COM MEDIDAS INTERNAS DO PO CO E PROFUNDIDADE DE 1,70X1,70X4,20M,E DIAMETRO DA GALERIA D E 1,20M,TENDO O CONCRETO DAS PAREDES,FUNDO E TAMPA 400KG E O DA BASE,CALHA E BANQUETA 300KG DE CIMENTO POR M3,SENDO AS P AREDES,CALHA E A BANQUETA REVESTIDAS COM ARGAMASSA,EXCLUSIVE TAMPAO DE FERRO FUNDIDO</v>
          </cell>
          <cell r="C6177" t="str">
            <v>UN</v>
          </cell>
        </row>
        <row r="6178">
          <cell r="A6178" t="str">
            <v>06.012.0362-0</v>
          </cell>
          <cell r="B6178" t="str">
            <v>POCO DE VISITA DE CONCRETO ARMADO COM MEDIDAS INTERNAS DO PO CO E PROFUNDIDADE DE 1,70X1,70X4,50M,E DIAMETRO DA GALERIA D E 1,20M,TENDO O CONCRETO DAS PAREDES,FUNDO E TAMPA 400KG E O DA BASE,CALHA E BANQUETA 300KG DE CIMENTO POR M3,SENDO AS P AREDES,CALHA E A BANQUETA REVESTIDAS COM ARGAMASSA,EXCLUSIVE TAMPAO DE FERRO FUNDIDO</v>
          </cell>
          <cell r="C6178" t="str">
            <v>UN</v>
          </cell>
        </row>
        <row r="6179">
          <cell r="A6179" t="str">
            <v>06.012.0362-A</v>
          </cell>
          <cell r="B6179" t="str">
            <v>POCO DE VISITA DE CONCRETO ARMADO COM MEDIDAS INTERNAS DO PO CO E PROFUNDIDADE DE 1,70X1,70X4,50M,E DIAMETRO DA GALERIA D E 1,20M,TENDO O CONCRETO DAS PAREDES,FUNDO E TAMPA 400KG E O DA BASE,CALHA E BANQUETA 300KG DE CIMENTO POR M3,SENDO AS P AREDES,CALHA E A BANQUETA REVESTIDAS COM ARGAMASSA,EXCLUSIVE TAMPAO DE FERRO FUNDIDO</v>
          </cell>
          <cell r="C6179" t="str">
            <v>UN</v>
          </cell>
        </row>
        <row r="6180">
          <cell r="A6180" t="str">
            <v>06.012.0363-0</v>
          </cell>
          <cell r="B6180" t="str">
            <v>POCO DE VISITA DE CONCRETO ARMADO COM MEDIDAS INTERNAS DO PO CO E PROFUNDIDADE DE 1,70X1,70X4,80M,E DIAMETRO DA GALERIA D E 1,20M,TENDO O CONCRETO DAS PAREDES,FUNDO E TAMPA 400KG E O DA BASE,CALHA E BANQUETA 300KG DE CIMENTO POR M3,SENDO AS P AREDES,CALHA E A BANQUETA REVESTIDAS COM ARGAMASSA,EXCLUSIVE TAMPAO DE FERRO FUNDIDO</v>
          </cell>
          <cell r="C6180" t="str">
            <v>UN</v>
          </cell>
        </row>
        <row r="6181">
          <cell r="A6181" t="str">
            <v>06.012.0363-A</v>
          </cell>
          <cell r="B6181" t="str">
            <v>POCO DE VISITA DE CONCRETO ARMADO COM MEDIDAS INTERNAS DO PO CO E PROFUNDIDADE DE 1,70X1,70X4,80M,E DIAMETRO DA GALERIA D E 1,20M,TENDO O CONCRETO DAS PAREDES,FUNDO E TAMPA 400KG E O DA BASE,CALHA E BANQUETA 300KG DE CIMENTO POR M3,SENDO AS P AREDES,CALHA E A BANQUETA REVESTIDAS COM ARGAMASSA,EXCLUSIVE TAMPAO DE FERRO FUNDIDO</v>
          </cell>
          <cell r="C6181" t="str">
            <v>UN</v>
          </cell>
        </row>
        <row r="6182">
          <cell r="A6182" t="str">
            <v>06.012.0364-0</v>
          </cell>
          <cell r="B6182" t="str">
            <v>POCO DE VISITA DE CONCRETO ARMADO COM MEDIDAS INTERNAS DO PO CO E PROFUNDIDADE DE 1,70X1,70X5,10M,E DIAMETRO DA GALERIA D E 1,20M,TENDO O CONCRETO DAS PAREDES,FUNDO E TAMPA 400KG E O DA BASE,CALHA E BANQUETA 300KG DE CIMENTO POR M3,SENDO AS P AREDES,CALHA E A BANQUETA REVESTIDAS COM ARGAMASSA,EXCLUSIVE TAMPAO DE FERRO FUNDIDO</v>
          </cell>
          <cell r="C6182" t="str">
            <v>UN</v>
          </cell>
        </row>
        <row r="6183">
          <cell r="A6183" t="str">
            <v>06.012.0364-A</v>
          </cell>
          <cell r="B6183" t="str">
            <v>POCO DE VISITA DE CONCRETO ARMADO COM MEDIDAS INTERNAS DO PO CO E PROFUNDIDADE DE 1,70X1,70X5,10M,E DIAMETRO DA GALERIA D E 1,20M,TENDO O CONCRETO DAS PAREDES,FUNDO E TAMPA 400KG E O DA BASE,CALHA E BANQUETA 300KG DE CIMENTO POR M3,SENDO AS P AREDES,CALHA E A BANQUETA REVESTIDAS COM ARGAMASSA,EXCLUSIVE TAMPAO DE FERRO FUNDIDO</v>
          </cell>
          <cell r="C6183" t="str">
            <v>UN</v>
          </cell>
        </row>
        <row r="6184">
          <cell r="A6184" t="str">
            <v>06.012.0366-0</v>
          </cell>
          <cell r="B6184" t="str">
            <v>POCO DE VISITA DE CONCRETO ARMADO COM MEDIDAS INTERNAS DO PO CO E PROFUNDIDADE DE 1,70X1,70X5,40M,E DIAMETRO DA GALERIA D E 1,20M,TENDO O CONCRETO DAS PAREDES,FUNDO E TAMPA 400KG E O DA BASE,CALHA E BANQUETA 300KG DE CIMENTO POR M3,SENDO AS P AREDES,CALHA E A BANQUETA REVESTIDAS COM ARGAMASSA,EXCLUSIVE TAMPAO DE FERRO FUNDIDO</v>
          </cell>
          <cell r="C6184" t="str">
            <v>UN</v>
          </cell>
        </row>
        <row r="6185">
          <cell r="A6185" t="str">
            <v>06.012.0366-A</v>
          </cell>
          <cell r="B6185" t="str">
            <v>POCO DE VISITA DE CONCRETO ARMADO COM MEDIDAS INTERNAS DO PO CO E PROFUNDIDADE DE 1,70X1,70X5,40M,E DIAMETRO DA GALERIA D E 1,20M,TENDO O CONCRETO DAS PAREDES,FUNDO E TAMPA 400KG E O DA BASE,CALHA E BANQUETA 300KG DE CIMENTO POR M3,SENDO AS P AREDES,CALHA E A BANQUETA REVESTIDAS COM ARGAMASSA,EXCLUSIVE TAMPAO DE FERRO FUNDIDO</v>
          </cell>
          <cell r="C6185" t="str">
            <v>UN</v>
          </cell>
        </row>
        <row r="6186">
          <cell r="A6186" t="str">
            <v>06.012.0368-0</v>
          </cell>
          <cell r="B6186" t="str">
            <v>POCO DE VISITA DE CONCRETO ARMADO COM MEDIDAS INTERNAS DO PO CO E PROFUNDIDADE DE 1,70X1,70X5,70M,E DIAMETRO DA GALERIA D E 1,20M,TENDO O CONCRETO DAS PAREDES,FUNDO E TAMPA 400KG E O DA BASE,CALHA E BANQUETA 300KG DE CIMENTO POR M3,SENDO AS P AREDES,CALHA E A BANQUETA REVESTIDAS COM ARGAMASSA,EXCLUSIVE TAMPAO DE FERRO FUNDIDO</v>
          </cell>
          <cell r="C6186" t="str">
            <v>UN</v>
          </cell>
        </row>
        <row r="6187">
          <cell r="A6187" t="str">
            <v>06.012.0368-A</v>
          </cell>
          <cell r="B6187" t="str">
            <v>POCO DE VISITA DE CONCRETO ARMADO COM MEDIDAS INTERNAS DO PO CO E PROFUNDIDADE DE 1,70X1,70X5,70M,E DIAMETRO DA GALERIA D E 1,20M,TENDO O CONCRETO DAS PAREDES,FUNDO E TAMPA 400KG E O DA BASE,CALHA E BANQUETA 300KG DE CIMENTO POR M3,SENDO AS P AREDES,CALHA E A BANQUETA REVESTIDAS COM ARGAMASSA,EXCLUSIVE TAMPAO DE FERRO FUNDIDO</v>
          </cell>
          <cell r="C6187" t="str">
            <v>UN</v>
          </cell>
        </row>
        <row r="6188">
          <cell r="A6188" t="str">
            <v>06.012.0370-0</v>
          </cell>
          <cell r="B6188" t="str">
            <v>POCO DE VISITA DE CONCRETO ARMADO COM MEDIDAS INTERNAS DO PO CO E PROFUNDIDADE DE 1,70X1,70X6,00M,E DIAMETRO DA GALERIA D E 1,20M,TENDO O CONCRETO DAS PAREDES,FUNDO E TAMPA 400KG E O DA BASE,CALHA E BANQUETA 300KG DE CIMENTO POR M3,SENDO AS P AREDES,CALHA E A BANQUETA REVESTIDAS COM ARGAMASSA,EXCLUSIVE TAMPAO DE FERRO FUNDIDO</v>
          </cell>
          <cell r="C6188" t="str">
            <v>UN</v>
          </cell>
        </row>
        <row r="6189">
          <cell r="A6189" t="str">
            <v>06.012.0370-A</v>
          </cell>
          <cell r="B6189" t="str">
            <v>POCO DE VISITA DE CONCRETO ARMADO COM MEDIDAS INTERNAS DO PO CO E PROFUNDIDADE DE 1,70X1,70X6,00M,E DIAMETRO DA GALERIA D E 1,20M,TENDO O CONCRETO DAS PAREDES,FUNDO E TAMPA 400KG E O DA BASE,CALHA E BANQUETA 300KG DE CIMENTO POR M3,SENDO AS P AREDES,CALHA E A BANQUETA REVESTIDAS COM ARGAMASSA,EXCLUSIVE TAMPAO DE FERRO FUNDIDO</v>
          </cell>
          <cell r="C6189" t="str">
            <v>UN</v>
          </cell>
        </row>
        <row r="6190">
          <cell r="A6190" t="str">
            <v>06.012.0372-0</v>
          </cell>
          <cell r="B6190" t="str">
            <v>POCO DE VISITA DE CONCRETO ARMADO COM MEDIDAS INTERNAS DO PO CO E PROFUNDIDADE DE 2,00X2,00X2,40M,E DIAMETRO DA GALERIA D E 1,50M,TENDO O CONCRETO DAS PAREDES,FUNDO E TAMPA 400KG E O DA BASE,CALHA E BANQUETA 300KG DE CIMENTO POR M3,SENDO AS P AREDES,CALHA E A BANQUETA REVESTIDAS COM ARGAMASSA,EXCLUSIVE TAMPAO DE FERRO FUNDIDO</v>
          </cell>
          <cell r="C6190" t="str">
            <v>UN</v>
          </cell>
        </row>
        <row r="6191">
          <cell r="A6191" t="str">
            <v>06.012.0372-A</v>
          </cell>
          <cell r="B6191" t="str">
            <v>POCO DE VISITA DE CONCRETO ARMADO COM MEDIDAS INTERNAS DO PO CO E PROFUNDIDADE DE 2,00X2,00X2,40M,E DIAMETRO DA GALERIA D E 1,50M,TENDO O CONCRETO DAS PAREDES,FUNDO E TAMPA 400KG E O DA BASE,CALHA E BANQUETA 300KG DE CIMENTO POR M3,SENDO AS P AREDES,CALHA E A BANQUETA REVESTIDAS COM ARGAMASSA,EXCLUSIVE TAMPAO DE FERRO FUNDIDO</v>
          </cell>
          <cell r="C6191" t="str">
            <v>UN</v>
          </cell>
        </row>
        <row r="6192">
          <cell r="A6192" t="str">
            <v>06.012.0375-0</v>
          </cell>
          <cell r="B6192" t="str">
            <v>POCO DE VISITA DE CONCRETO ARMADO COM MEDIDAS INTERNAS DO PO CO E PROFUNDIDADE DE 2,00X2,00X2,70M,E DIAMETRO DA GALERIA D E 1,50M,TENDO O CONCRETO DAS PAREDES,FUNDO E TAMPA 400KG E O DA BASE,CALHA E BANQUETA 300KG DE CIMENTO POR M3,SENDO AS P AREDES,CALHA E A BANQUETA REVESTIDAS COM ARGAMASSA,EXCLUSIVE TAMPAO DE FERRO FUNDIDO</v>
          </cell>
          <cell r="C6192" t="str">
            <v>UN</v>
          </cell>
        </row>
        <row r="6193">
          <cell r="A6193" t="str">
            <v>06.012.0375-A</v>
          </cell>
          <cell r="B6193" t="str">
            <v>POCO DE VISITA DE CONCRETO ARMADO COM MEDIDAS INTERNAS DO PO CO E PROFUNDIDADE DE 2,00X2,00X2,70M,E DIAMETRO DA GALERIA D E 1,50M,TENDO O CONCRETO DAS PAREDES,FUNDO E TAMPA 400KG E O DA BASE,CALHA E BANQUETA 300KG DE CIMENTO POR M3,SENDO AS P AREDES,CALHA E A BANQUETA REVESTIDAS COM ARGAMASSA,EXCLUSIVE TAMPAO DE FERRO FUNDIDO</v>
          </cell>
          <cell r="C6193" t="str">
            <v>UN</v>
          </cell>
        </row>
        <row r="6194">
          <cell r="A6194" t="str">
            <v>06.012.0377-0</v>
          </cell>
          <cell r="B6194" t="str">
            <v>POCO DE VISITA DE CONCRETO ARMADO COM MEDIDAS INTERNAS DO PO CO E PROFUNDIDADE DE 2,00X2,00X3,00M,E DIAMETRO DA GALERIA D E 1,50M,TENDO O CONCRETO DAS PAREDES,FUNDO E TAMPA 400KG E O DA BASE,CALHA E BANQUETA 300KG DE CIMENTO POR M3,SENDO AS P AREDES,CALHA E A BANQUETA REVESTIDAS COM ARGAMASSA,EXCLUSIVE TAMPAO DE FERRO FUNDIDO</v>
          </cell>
          <cell r="C6194" t="str">
            <v>UN</v>
          </cell>
        </row>
        <row r="6195">
          <cell r="A6195" t="str">
            <v>06.012.0377-A</v>
          </cell>
          <cell r="B6195" t="str">
            <v>POCO DE VISITA DE CONCRETO ARMADO COM MEDIDAS INTERNAS DO PO CO E PROFUNDIDADE DE 2,00X2,00X3,00M,E DIAMETRO DA GALERIA D E 1,50M,TENDO O CONCRETO DAS PAREDES,FUNDO E TAMPA 400KG E O DA BASE,CALHA E BANQUETA 300KG DE CIMENTO POR M3,SENDO AS P AREDES,CALHA E A BANQUETA REVESTIDAS COM ARGAMASSA,EXCLUSIVE TAMPAO DE FERRO FUNDIDO</v>
          </cell>
          <cell r="C6195" t="str">
            <v>UN</v>
          </cell>
        </row>
        <row r="6196">
          <cell r="A6196" t="str">
            <v>06.012.0379-0</v>
          </cell>
          <cell r="B6196" t="str">
            <v>POCO DE VISITA DE CONCRETO ARMADO COM MEDIDAS INTERNAS DO PO CO E PROFUNDIDADE DE 2,00X2,00X3,30M,E DIAMETRO DA GALERIA D E 1,50M,TENDO O CONCRETO DAS PAREDES,FUNDO E TAMPA 400KG E O DA BASE,CALHA E BANQUETA 300KG DE CIMENTO POR M3,SENDO AS P AREDES,CALHA E A BANQUETA REVESTIDAS COM ARGAMASSA,EXCLUSIVE TAMPAO DE FERRO FUNDIDO</v>
          </cell>
          <cell r="C6196" t="str">
            <v>UN</v>
          </cell>
        </row>
        <row r="6197">
          <cell r="A6197" t="str">
            <v>06.012.0379-A</v>
          </cell>
          <cell r="B6197" t="str">
            <v>POCO DE VISITA DE CONCRETO ARMADO COM MEDIDAS INTERNAS DO PO CO E PROFUNDIDADE DE 2,00X2,00X3,30M,E DIAMETRO DA GALERIA D E 1,50M,TENDO O CONCRETO DAS PAREDES,FUNDO E TAMPA 400KG E O DA BASE,CALHA E BANQUETA 300KG DE CIMENTO POR M3,SENDO AS P AREDES,CALHA E A BANQUETA REVESTIDAS COM ARGAMASSA,EXCLUSIVE TAMPAO DE FERRO FUNDIDO</v>
          </cell>
          <cell r="C6197" t="str">
            <v>UN</v>
          </cell>
        </row>
        <row r="6198">
          <cell r="A6198" t="str">
            <v>06.012.0381-0</v>
          </cell>
          <cell r="B6198" t="str">
            <v>POCO DE VISITA DE CONCRETO ARMADO COM MEDIDAS INTERNAS DO PO CO E PROFUNDIDADE DE 2,00X2,00X3,60M,E DIAMETRO DA GALERIA D E 1,50M,TENDO O CONCRETO DAS PAREDES,FUNDO E TAMPA 400KG E O DA BASE,CALHA E BANQUETA 300KG DE CIMENTO POR M3,SENDO AS P AREDES,CALHA E A BANQUETA REVESTIDAS COM ARGAMASSA,EXCLUSIVE TAMPAO DE FERRO FUNDIDO</v>
          </cell>
          <cell r="C6198" t="str">
            <v>UN</v>
          </cell>
        </row>
        <row r="6199">
          <cell r="A6199" t="str">
            <v>06.012.0381-A</v>
          </cell>
          <cell r="B6199" t="str">
            <v>POCO DE VISITA DE CONCRETO ARMADO COM MEDIDAS INTERNAS DO PO CO E PROFUNDIDADE DE 2,00X2,00X3,60M,E DIAMETRO DA GALERIA D E 1,50M,TENDO O CONCRETO DAS PAREDES,FUNDO E TAMPA 400KG E O DA BASE,CALHA E BANQUETA 300KG DE CIMENTO POR M3,SENDO AS P AREDES,CALHA E A BANQUETA REVESTIDAS COM ARGAMASSA,EXCLUSIVE TAMPAO DE FERRO FUNDIDO</v>
          </cell>
          <cell r="C6199" t="str">
            <v>UN</v>
          </cell>
        </row>
        <row r="6200">
          <cell r="A6200" t="str">
            <v>06.012.0383-0</v>
          </cell>
          <cell r="B6200" t="str">
            <v>POCO DE VISITA DE CONCRETO ARMADO COM MEDIDAS INTERNAS DO PO CO E PROFUNDIDADE DE 2,00X2,00X3,90M,E DIAMETRO DA GALERIA D E 1,50M,TENDO O CONCRETO DAS PAREDES,FUNDO E TAMPA 400KG E O DA BASE,CALHA E BANQUETA 300KG DE CIMENTO POR M3,SENDO AS P AREDES,CALHA E A BANQUETA REVESTIDAS COM ARGAMASSA,EXCLUSIVE TAMPAO DE FERRO FUNDIDO</v>
          </cell>
          <cell r="C6200" t="str">
            <v>UN</v>
          </cell>
        </row>
        <row r="6201">
          <cell r="A6201" t="str">
            <v>06.012.0383-A</v>
          </cell>
          <cell r="B6201" t="str">
            <v>POCO DE VISITA DE CONCRETO ARMADO COM MEDIDAS INTERNAS DO PO CO E PROFUNDIDADE DE 2,00X2,00X3,90M,E DIAMETRO DA GALERIA D E 1,50M,TENDO O CONCRETO DAS PAREDES,FUNDO E TAMPA 400KG E O DA BASE,CALHA E BANQUETA 300KG DE CIMENTO POR M3,SENDO AS P AREDES,CALHA E A BANQUETA REVESTIDAS COM ARGAMASSA,EXCLUSIVE TAMPAO DE FERRO FUNDIDO</v>
          </cell>
          <cell r="C6201" t="str">
            <v>UN</v>
          </cell>
        </row>
        <row r="6202">
          <cell r="A6202" t="str">
            <v>06.012.0385-0</v>
          </cell>
          <cell r="B6202" t="str">
            <v>POCO DE VISITA DE CONCRETO ARMADO COM MEDIDAS INTERNAS DO PO CO E PROFUNDIDADE DE 2,00X2,00X4,20M,E DIAMETRO DA GALERIA D E 1,50M,TENDO O CONCRETO DAS PAREDES,FUNDO E TAMPA 400KG E O DA BASE,CALHA E BANQUETA 300KG DE CIMENTO POR M3,SENDO AS P AREDES,CALHA E A BANQUETA REVESTIDAS COM ARGAMASSA,EXCLUSIVE TAMPAO DE FERRO FUNDIDO</v>
          </cell>
          <cell r="C6202" t="str">
            <v>UN</v>
          </cell>
        </row>
        <row r="6203">
          <cell r="A6203" t="str">
            <v>06.012.0385-A</v>
          </cell>
          <cell r="B6203" t="str">
            <v>POCO DE VISITA DE CONCRETO ARMADO COM MEDIDAS INTERNAS DO PO CO E PROFUNDIDADE DE 2,00X2,00X4,20M,E DIAMETRO DA GALERIA D E 1,50M,TENDO O CONCRETO DAS PAREDES,FUNDO E TAMPA 400KG E O DA BASE,CALHA E BANQUETA 300KG DE CIMENTO POR M3,SENDO AS P AREDES,CALHA E A BANQUETA REVESTIDAS COM ARGAMASSA,EXCLUSIVE TAMPAO DE FERRO FUNDIDO</v>
          </cell>
          <cell r="C6203" t="str">
            <v>UN</v>
          </cell>
        </row>
        <row r="6204">
          <cell r="A6204" t="str">
            <v>06.012.0387-0</v>
          </cell>
          <cell r="B6204" t="str">
            <v>POCO DE VISITA DE CONCRETO ARMADO COM MEDIDAS INTERNAS DO PO CO E PROFUNDIDADE DE 2,00X2,00X4,50M,E DIAMETRO DA GALERIA D E 1,50M,TENDO O CONCRETO DAS PAREDES,FUNDO E TAMPA 400KG E O DA BASE,CALHA E BANQUETA 300KG DE CIMENTO POR M3,SENDO AS P AREDES,CALHA E A BANQUETA REVESTIDAS COM ARGAMASSA,EXCLUSIVE TAMPAO DE FERRO FUNDIDO</v>
          </cell>
          <cell r="C6204" t="str">
            <v>UN</v>
          </cell>
        </row>
        <row r="6205">
          <cell r="A6205" t="str">
            <v>06.012.0387-A</v>
          </cell>
          <cell r="B6205" t="str">
            <v>POCO DE VISITA DE CONCRETO ARMADO COM MEDIDAS INTERNAS DO PO CO E PROFUNDIDADE DE 2,00X2,00X4,50M,E DIAMETRO DA GALERIA D E 1,50M,TENDO O CONCRETO DAS PAREDES,FUNDO E TAMPA 400KG E O DA BASE,CALHA E BANQUETA 300KG DE CIMENTO POR M3,SENDO AS P AREDES,CALHA E A BANQUETA REVESTIDAS COM ARGAMASSA,EXCLUSIVE TAMPAO DE FERRO FUNDIDO</v>
          </cell>
          <cell r="C6205" t="str">
            <v>UN</v>
          </cell>
        </row>
        <row r="6206">
          <cell r="A6206" t="str">
            <v>06.012.0389-0</v>
          </cell>
          <cell r="B6206" t="str">
            <v>POCO DE VISITA DE CONCRETO ARMADO COM MEDIDAS INTERNAS DO PO CO E PROFUNDIDADE DE 2,00X2,00X4,80M,E DIAMETRO DA GALERIA D E 1,50M,TENDO O CONCRETO DAS PAREDES,FUNDO E TAMPA 400KG E O DA BASE,CALHA E BANQUETA 300KG DE CIMENTO POR M3,SENDO AS P AREDES,CALHA E A BANQUETA REVESTIDAS COM ARGAMASSA,EXCLUSIVE TAMPAO DE FERRO FUNDIDO</v>
          </cell>
          <cell r="C6206" t="str">
            <v>UN</v>
          </cell>
        </row>
        <row r="6207">
          <cell r="A6207" t="str">
            <v>06.012.0389-A</v>
          </cell>
          <cell r="B6207" t="str">
            <v>POCO DE VISITA DE CONCRETO ARMADO COM MEDIDAS INTERNAS DO PO CO E PROFUNDIDADE DE 2,00X2,00X4,80M,E DIAMETRO DA GALERIA D E 1,50M,TENDO O CONCRETO DAS PAREDES,FUNDO E TAMPA 400KG E O DA BASE,CALHA E BANQUETA 300KG DE CIMENTO POR M3,SENDO AS P AREDES,CALHA E A BANQUETA REVESTIDAS COM ARGAMASSA,EXCLUSIVE TAMPAO DE FERRO FUNDIDO</v>
          </cell>
          <cell r="C6207" t="str">
            <v>UN</v>
          </cell>
        </row>
        <row r="6208">
          <cell r="A6208" t="str">
            <v>06.012.0391-0</v>
          </cell>
          <cell r="B6208" t="str">
            <v>POCO DE VISITA DE CONCRETO ARMADO COM MEDIDAS INTERNAS DO PO CO E PROFUNDIDADE DE 2,00X2,00X5,10M,E DIAMETRO DA GALERIA D E 1,50M,TENDO O CONCRETO DAS PAREDES,FUNDO E TAMPA 400KG E O DA BASE,CALHA E BANQUETA 300KG DE CIMENTO POR M3,SENDO AS P AREDES,CALHA E A BANQUETA REVESTIDAS COM ARGAMASSA,EXCLUSIVE TAMPAO DE FERRO FUNDIDO</v>
          </cell>
          <cell r="C6208" t="str">
            <v>UN</v>
          </cell>
        </row>
        <row r="6209">
          <cell r="A6209" t="str">
            <v>06.012.0391-A</v>
          </cell>
          <cell r="B6209" t="str">
            <v>POCO DE VISITA DE CONCRETO ARMADO COM MEDIDAS INTERNAS DO PO CO E PROFUNDIDADE DE 2,00X2,00X5,10M,E DIAMETRO DA GALERIA D E 1,50M,TENDO O CONCRETO DAS PAREDES,FUNDO E TAMPA 400KG E O DA BASE,CALHA E BANQUETA 300KG DE CIMENTO POR M3,SENDO AS P AREDES,CALHA E A BANQUETA REVESTIDAS COM ARGAMASSA,EXCLUSIVE TAMPAO DE FERRO FUNDIDO</v>
          </cell>
          <cell r="C6209" t="str">
            <v>UN</v>
          </cell>
        </row>
        <row r="6210">
          <cell r="A6210" t="str">
            <v>06.012.0393-0</v>
          </cell>
          <cell r="B6210" t="str">
            <v>POCO DE VISITA DE CONCRETO ARMADO COM MEDIDAS INTERNAS DO PO CO E PROFUNDIDADE DE 2,00X2,00X5,40M,E DIAMETRO DA GALERIA D E 1,50M,TENDO O CONCRETO DAS PAREDES,FUNDO E TAMPA 400KG E O DA BASE,CALHA E BANQUETA 300KG DE CIMENTO POR M3,SENDO AS P AREDES,CALHA E A BANQUETA REVESTIDAS COM ARGAMASSA,EXCLUSIVE TAMPAO DE FERRO FUNDIDO</v>
          </cell>
          <cell r="C6210" t="str">
            <v>UN</v>
          </cell>
        </row>
        <row r="6211">
          <cell r="A6211" t="str">
            <v>06.012.0393-A</v>
          </cell>
          <cell r="B6211" t="str">
            <v>POCO DE VISITA DE CONCRETO ARMADO COM MEDIDAS INTERNAS DO PO CO E PROFUNDIDADE DE 2,00X2,00X5,40M,E DIAMETRO DA GALERIA D E 1,50M,TENDO O CONCRETO DAS PAREDES,FUNDO E TAMPA 400KG E O DA BASE,CALHA E BANQUETA 300KG DE CIMENTO POR M3,SENDO AS P AREDES,CALHA E A BANQUETA REVESTIDAS COM ARGAMASSA,EXCLUSIVE TAMPAO DE FERRO FUNDIDO</v>
          </cell>
          <cell r="C6211" t="str">
            <v>UN</v>
          </cell>
        </row>
        <row r="6212">
          <cell r="A6212" t="str">
            <v>06.012.0395-0</v>
          </cell>
          <cell r="B6212" t="str">
            <v>POCO DE VISITA DE CONCRETO ARMADO COM MEDIDAS INTERNAS DO PO CO E PROFUNDIDADE DE 2,00X2,00X5,70M,E DIAMETRO DA GALERIA D E 1,50M,TENDO O CONCRETO DAS PAREDES,FUNDO E TAMPA 400KG E O DA BASE,CALHA E BANQUETA 300KG DE CIMENTO POR M3,SENDO AS P AREDES,CALHA E A BANQUETA REVESTIDAS COM ARGAMASSA,EXCLUSIVE TAMPAO DE FERRO FUNDIDO</v>
          </cell>
          <cell r="C6212" t="str">
            <v>UN</v>
          </cell>
        </row>
        <row r="6213">
          <cell r="A6213" t="str">
            <v>06.012.0395-A</v>
          </cell>
          <cell r="B6213" t="str">
            <v>POCO DE VISITA DE CONCRETO ARMADO COM MEDIDAS INTERNAS DO PO CO E PROFUNDIDADE DE 2,00X2,00X5,70M,E DIAMETRO DA GALERIA D E 1,50M,TENDO O CONCRETO DAS PAREDES,FUNDO E TAMPA 400KG E O DA BASE,CALHA E BANQUETA 300KG DE CIMENTO POR M3,SENDO AS P AREDES,CALHA E A BANQUETA REVESTIDAS COM ARGAMASSA,EXCLUSIVE TAMPAO DE FERRO FUNDIDO</v>
          </cell>
          <cell r="C6213" t="str">
            <v>UN</v>
          </cell>
        </row>
        <row r="6214">
          <cell r="A6214" t="str">
            <v>06.012.0400-0</v>
          </cell>
          <cell r="B6214" t="str">
            <v>POCO DE VISITA DE CONCRETO ARMADO COM MEDIDAS INTERNAS DO PO CO E PROFUNDIDADE DE 2,00X2,00X6,00M,E DIAMETRO DA GALERIA D E 1,50M,TENDO O CONCRETO DAS PAREDES,FUNDO E TAMPA 400KG E O DA BASE,CALHA E BANQUETA 300KG DE CIMENTO POR M3,SENDO AS P AREDES,CALHA E A BANQUETA REVESTIDAS COM ARGAMASSA,EXCLUSIVE TAMPAO DE FERRO FUNDIDO</v>
          </cell>
          <cell r="C6214" t="str">
            <v>UN</v>
          </cell>
        </row>
        <row r="6215">
          <cell r="A6215" t="str">
            <v>06.012.0400-A</v>
          </cell>
          <cell r="B6215" t="str">
            <v>POCO DE VISITA DE CONCRETO ARMADO COM MEDIDAS INTERNAS DO PO CO E PROFUNDIDADE DE 2,00X2,00X6,00M,E DIAMETRO DA GALERIA D E 1,50M,TENDO O CONCRETO DAS PAREDES,FUNDO E TAMPA 400KG E O DA BASE,CALHA E BANQUETA 300KG DE CIMENTO POR M3,SENDO AS P AREDES,CALHA E A BANQUETA REVESTIDAS COM ARGAMASSA,EXCLUSIVE TAMPAO DE FERRO FUNDIDO</v>
          </cell>
          <cell r="C6215" t="str">
            <v>UN</v>
          </cell>
        </row>
        <row r="6216">
          <cell r="A6216" t="str">
            <v>06.012.9999-0</v>
          </cell>
          <cell r="B6216" t="str">
            <v xml:space="preserve">FAMILIA 06.012 CAIXA AREIA POCO VISITA CONCRETO ARM.    </v>
          </cell>
        </row>
        <row r="6217">
          <cell r="A6217" t="str">
            <v>06.012.9999-A</v>
          </cell>
          <cell r="B6217" t="str">
            <v xml:space="preserve">FAMILIA 06.012 CAIXA AREIA POCO VISITA CONCRETO ARM.    </v>
          </cell>
        </row>
        <row r="6218">
          <cell r="A6218" t="str">
            <v>06.013.9999-0</v>
          </cell>
          <cell r="B6218" t="str">
            <v xml:space="preserve">FAMILIA 06.013 POCO DE VISITA P/COLETOR ESG.SANIT.    </v>
          </cell>
        </row>
        <row r="6219">
          <cell r="A6219" t="str">
            <v>06.013.9999-A</v>
          </cell>
          <cell r="B6219" t="str">
            <v xml:space="preserve">FAMILIA 06.013 POCO DE VISITA P/COLETOR ESG.SANIT.    </v>
          </cell>
        </row>
        <row r="6220">
          <cell r="A6220" t="str">
            <v>06.014.0012-0</v>
          </cell>
          <cell r="B6220" t="str">
            <v>POCO DE VISITA EM ALVENARIA DE TIJOLO MACICO(7X10X20CM),EM P AREDES DE UMA VEZ(0,20M),1,20X1,20X1,40M,SENDO AS PAREDES EX ECUTADAS E REVESTIDAS INTERNAMENTE C/ARGAMASSA CIM.E AREIA T RACO 1:4,C/BASE DE CONCRETO SIMPLES E TAMPA DE CONCRETO ARMA DO,SENDO O CONCRETO DOSADO P/UM FCK=10MPA,DEGRAUS DE FERRO F UNDIDO,P/COLETOR DE AGUAS PLUVIAIS DE 0,40 A 0,70M DE DIAM.</v>
          </cell>
          <cell r="C6220" t="str">
            <v>UN</v>
          </cell>
        </row>
        <row r="6221">
          <cell r="A6221" t="str">
            <v>06.014.0012-A</v>
          </cell>
          <cell r="B6221" t="str">
            <v>POCO DE VISITA EM ALVENARIA DE TIJOLO MACICO(7X10X20CM),EM P AREDES DE UMA VEZ(0,20M),1,20X1,20X1,40M,SENDO AS PAREDES EX ECUTADAS E REVESTIDAS INTERNAMENTE C/ARGAMASSA CIM.E AREIA T RACO 1:4,C/BASE DE CONCRETO SIMPLES E TAMPA DE CONCRETO ARMA DO,SENDO O CONCRETO DOSADO P/UM FCK=10MPA,DEGRAUS DE FERRO F UNDIDO,P/COLETOR DE AGUAS PLUVIAIS DE 0,40 A 0,70M DE DIAM.</v>
          </cell>
          <cell r="C6221" t="str">
            <v>UN</v>
          </cell>
        </row>
        <row r="6222">
          <cell r="A6222" t="str">
            <v>06.014.0013-0</v>
          </cell>
          <cell r="B6222" t="str">
            <v>POCO DE VISITA EM ALVENARIA DE TIJOLO MACICO(7X10X20CM),EM P AREDES DE UMA VEZ(0,20M),DE 1,30X1,30X1,40M,SENDO AS PAREDES REVESTIDAS INTERNAMENTE COM ARGAMASSA,COM BASE DE CONCRETO SIMPLES E TAMPA DE CONCRETO ARMADO,SENDO O CONCRETO DOSADO P ARA UM FCK=10MPA,DEGRAUS DE FERRO FUNDIDO,PARA COLETOR DE AG UAS PLUVIAIS DE 0,80M DE DIAMETRO</v>
          </cell>
          <cell r="C6222" t="str">
            <v>UN</v>
          </cell>
        </row>
        <row r="6223">
          <cell r="A6223" t="str">
            <v>06.014.0013-A</v>
          </cell>
          <cell r="B6223" t="str">
            <v>POCO DE VISITA EM ALVENARIA DE TIJOLO MACICO(7X10X20CM),EM P AREDES DE UMA VEZ(0,20M),DE 1,30X1,30X1,40M,SENDO AS PAREDES REVESTIDAS INTERNAMENTE COM ARGAMASSA,COM BASE DE CONCRETO SIMPLES E TAMPA DE CONCRETO ARMADO,SENDO O CONCRETO DOSADO P ARA UM FCK=10MPA,DEGRAUS DE FERRO FUNDIDO,PARA COLETOR DE AG UAS PLUVIAIS DE 0,80M DE DIAMETRO</v>
          </cell>
          <cell r="C6223" t="str">
            <v>UN</v>
          </cell>
        </row>
        <row r="6224">
          <cell r="A6224" t="str">
            <v>06.014.0014-0</v>
          </cell>
          <cell r="B6224" t="str">
            <v>POCO DE VISITA EM ALVENARIA DE TIJOLO MACICO(7X10X20CM),EM P AREDES DE UMA VEZ(0,20M),DE 1,40X1,40X1,50M,SENDO AS PAREDES REVESTIDAS INTERNAMENTE COM ARGAMASSA,COM BASE DE CONCRETO SIMPLES E TAMPA DE CONCRETO ARMADO,SENDO O CONCRETO DOSADO P ARA UM FCK=10MPA,DEGRAUS DE FERRO FUNDIDO,PARA COLETOR DE AG UAS PLUVIAIS DE 0,90M DE DIAMETRO</v>
          </cell>
          <cell r="C6224" t="str">
            <v>UN</v>
          </cell>
        </row>
        <row r="6225">
          <cell r="A6225" t="str">
            <v>06.014.0014-A</v>
          </cell>
          <cell r="B6225" t="str">
            <v>POCO DE VISITA EM ALVENARIA DE TIJOLO MACICO(7X10X20CM),EM P AREDES DE UMA VEZ(0,20M),DE 1,40X1,40X1,50M,SENDO AS PAREDES REVESTIDAS INTERNAMENTE COM ARGAMASSA,COM BASE DE CONCRETO SIMPLES E TAMPA DE CONCRETO ARMADO,SENDO O CONCRETO DOSADO P ARA UM FCK=10MPA,DEGRAUS DE FERRO FUNDIDO,PARA COLETOR DE AG UAS PLUVIAIS DE 0,90M DE DIAMETRO</v>
          </cell>
          <cell r="C6225" t="str">
            <v>UN</v>
          </cell>
        </row>
        <row r="6226">
          <cell r="A6226" t="str">
            <v>06.014.0015-0</v>
          </cell>
          <cell r="B6226" t="str">
            <v>POCO DE VISITA EM ALVENARIA DE TIJOLO MACICO(7X10X20CM),EM P AREDES DE UMA VEZ(0,20M),DE 1,50X1,50X1,60M,SENDO AS PAREDES REVESTIDAS INTERNAMENTE COM ARGAMASSA,COM BASE DE CONCRETO SIMPLES E TAMPA DE CONCRETO ARMADO,SENDO O CONCRETO DOSADO P ARA UM FCK=10MPA,DEGRAUS DE FERRO FUNDIDO,PARA COLETOR DE AG UAS PLUVIAIS DE 1,00M DE DIAMETRO</v>
          </cell>
          <cell r="C6226" t="str">
            <v>UN</v>
          </cell>
        </row>
        <row r="6227">
          <cell r="A6227" t="str">
            <v>06.014.0015-A</v>
          </cell>
          <cell r="B6227" t="str">
            <v>POCO DE VISITA EM ALVENARIA DE TIJOLO MACICO(7X10X20CM),EM P AREDES DE UMA VEZ(0,20M),DE 1,50X1,50X1,60M,SENDO AS PAREDES REVESTIDAS INTERNAMENTE COM ARGAMASSA,COM BASE DE CONCRETO SIMPLES E TAMPA DE CONCRETO ARMADO,SENDO O CONCRETO DOSADO P ARA UM FCK=10MPA,DEGRAUS DE FERRO FUNDIDO,PARA COLETOR DE AG UAS PLUVIAIS DE 1,00M DE DIAMETRO</v>
          </cell>
          <cell r="C6227" t="str">
            <v>UN</v>
          </cell>
        </row>
        <row r="6228">
          <cell r="A6228" t="str">
            <v>06.014.0016-0</v>
          </cell>
          <cell r="B6228" t="str">
            <v>POCO DE VISITA EM ALVENARIA DE TIJOLO MACICO(7X10X20CM),EM P AREDES DE UMA VEZ(0,20M),DE 1,60X1,60X1,70M,SENDO AS PAREDES REVESTIDAS INETERNAMENTE COM ARGAMASSA,COM BASE DE CONCRETO SIMPLES E TAMPA DE CONCRETO ARMADO,SENDO O CONCRETO DOSADO PARA UM FCK=10MPA,DEGRAUS DE FERRO FUNDIDO,PARA COLETOR DE A GUAS PLUVIAIS DE 1,10M DE DIAMETRO</v>
          </cell>
          <cell r="C6228" t="str">
            <v>UN</v>
          </cell>
        </row>
        <row r="6229">
          <cell r="A6229" t="str">
            <v>06.014.0016-A</v>
          </cell>
          <cell r="B6229" t="str">
            <v>POCO DE VISITA EM ALVENARIA DE TIJOLO MACICO(7X10X20CM),EM P AREDES DE UMA VEZ(0,20M),DE 1,60X1,60X1,70M,SENDO AS PAREDES REVESTIDAS INETERNAMENTE COM ARGAMASSA,COM BASE DE CONCRETO SIMPLES E TAMPA DE CONCRETO ARMADO,SENDO O CONCRETO DOSADO PARA UM FCK=10MPA,DEGRAUS DE FERRO FUNDIDO,PARA COLETOR DE A GUAS PLUVIAIS DE 1,10M DE DIAMETRO</v>
          </cell>
          <cell r="C6229" t="str">
            <v>UN</v>
          </cell>
        </row>
        <row r="6230">
          <cell r="A6230" t="str">
            <v>06.014.0049-0</v>
          </cell>
          <cell r="B6230" t="str">
            <v>CAIXA DE PASSAGEM EM ALVENARIA DE TIJOLO MACICO(7X10X20CM),E M PAREDES DE UMA VEZ(0,20M),DE 0,40X0,40X0,60M,EXCLUSIVE TAM PA,UTILIZANDO ARGAMASSA DE CIMENTO E AREIA,NO TRACO 1:4 EM V OLUME,COM FUNDO EM CONCRETO SIMPLES PROVIDO DE CALHA INTERNA ,SENDO AS PAREDES REVESTIDAS INTERNAMENTE COM A MESMA ARGAMA SSA</v>
          </cell>
          <cell r="C6230" t="str">
            <v>UN</v>
          </cell>
        </row>
        <row r="6231">
          <cell r="A6231" t="str">
            <v>06.014.0049-A</v>
          </cell>
          <cell r="B6231" t="str">
            <v>CAIXA DE PASSAGEM EM ALVENARIA DE TIJOLO MACICO(7X10X20CM),E M PAREDES DE UMA VEZ(0,20M),DE 0,40X0,40X0,60M,EXCLUSIVE TAM PA,UTILIZANDO ARGAMASSA DE CIMENTO E AREIA,NO TRACO 1:4 EM V OLUME,COM FUNDO EM CONCRETO SIMPLES PROVIDO DE CALHA INTERNA ,SENDO AS PAREDES REVESTIDAS INTERNAMENTE COM A MESMA ARGAMA SSA</v>
          </cell>
          <cell r="C6231" t="str">
            <v>UN</v>
          </cell>
        </row>
        <row r="6232">
          <cell r="A6232" t="str">
            <v>06.014.0052-0</v>
          </cell>
          <cell r="B6232" t="str">
            <v>CAIXA DE PASSAGEM EM ALVENARIA DE TIJOLO MACICO(7X10X20CM),E M PAREDES DE UMA VEZ(0,20M),DE 0,40X0,60X0,60M,EXCLUSIVE TAM PA,UTILIZANDO ARGAMASSA DE CIMENTO E AREIA,NO TRACO 1:4 EM V OLUME,COM FUNDO EM CONCRETO SIMPLES PROVIDO DE CALHA INTERNA ,SENDO AS PAREDES REVESTIDAS INTERNAMENTE COM A MESMA ARGAMA SSA</v>
          </cell>
          <cell r="C6232" t="str">
            <v>UN</v>
          </cell>
        </row>
        <row r="6233">
          <cell r="A6233" t="str">
            <v>06.014.0052-A</v>
          </cell>
          <cell r="B6233" t="str">
            <v>CAIXA DE PASSAGEM EM ALVENARIA DE TIJOLO MACICO(7X10X20CM),E M PAREDES DE UMA VEZ(0,20M),DE 0,40X0,60X0,60M,EXCLUSIVE TAM PA,UTILIZANDO ARGAMASSA DE CIMENTO E AREIA,NO TRACO 1:4 EM V OLUME,COM FUNDO EM CONCRETO SIMPLES PROVIDO DE CALHA INTERNA ,SENDO AS PAREDES REVESTIDAS INTERNAMENTE COM A MESMA ARGAMA SSA</v>
          </cell>
          <cell r="C6233" t="str">
            <v>UN</v>
          </cell>
        </row>
        <row r="6234">
          <cell r="A6234" t="str">
            <v>06.014.0054-0</v>
          </cell>
          <cell r="B6234" t="str">
            <v>CAIXA DE PASSAGEM EM ALVENARIA DE TIJOLO MACICO(7X10X20CM),E M PAREDES DE UMA VEZ(0,20M),DE 0,60X0,60X0,80M,EXCLUSIVE TAM PA,UTILIZANDO ARGAMASSA DE CIMENTO E AREIA,NO TRACO 1:4 EM V OLUME,COM FUNDO EM CONCRETO SIMPLES PROVIDO DE CALHA INTERNA ,SENDO AS PAREDES REVESTIDAS INETERNAMENTE COM A MESMA ARGAM ASSA</v>
          </cell>
          <cell r="C6234" t="str">
            <v>UN</v>
          </cell>
        </row>
        <row r="6235">
          <cell r="A6235" t="str">
            <v>06.014.0054-A</v>
          </cell>
          <cell r="B6235" t="str">
            <v>CAIXA DE PASSAGEM EM ALVENARIA DE TIJOLO MACICO(7X10X20CM),E M PAREDES DE UMA VEZ(0,20M),DE 0,60X0,60X0,80M,EXCLUSIVE TAM PA,UTILIZANDO ARGAMASSA DE CIMENTO E AREIA,NO TRACO 1:4 EM V OLUME,COM FUNDO EM CONCRETO SIMPLES PROVIDO DE CALHA INTERNA ,SENDO AS PAREDES REVESTIDAS INETERNAMENTE COM A MESMA ARGAM ASSA</v>
          </cell>
          <cell r="C6235" t="str">
            <v>UN</v>
          </cell>
        </row>
        <row r="6236">
          <cell r="A6236" t="str">
            <v>06.014.0057-0</v>
          </cell>
          <cell r="B6236" t="str">
            <v>CAIXA DE PASSAGEM EM ALVENARIA DE TIJOLO MACICO(7X10X20CM),E M PAREDES DE UMA VEZ(0,20M),DE 0,60X0,60X1,00M,EXCLUSIVE TAM PA,UTILIZANDO ARGAMASSA DE CIMENTO E AREIA,NO TRACO 1:4 EM V OLUME,COM FUNDO EM CONCRETO SIMPLES PROVIDO DE CALHA INTERNA ,SENDO AS PAREDES REVESTIDAS INTERNAMENTE COM A MESMA ARGAMA SSA</v>
          </cell>
          <cell r="C6236" t="str">
            <v>UN</v>
          </cell>
        </row>
        <row r="6237">
          <cell r="A6237" t="str">
            <v>06.014.0057-A</v>
          </cell>
          <cell r="B6237" t="str">
            <v>CAIXA DE PASSAGEM EM ALVENARIA DE TIJOLO MACICO(7X10X20CM),E M PAREDES DE UMA VEZ(0,20M),DE 0,60X0,60X1,00M,EXCLUSIVE TAM PA,UTILIZANDO ARGAMASSA DE CIMENTO E AREIA,NO TRACO 1:4 EM V OLUME,COM FUNDO EM CONCRETO SIMPLES PROVIDO DE CALHA INTERNA ,SENDO AS PAREDES REVESTIDAS INTERNAMENTE COM A MESMA ARGAMA SSA</v>
          </cell>
          <cell r="C6237" t="str">
            <v>UN</v>
          </cell>
        </row>
        <row r="6238">
          <cell r="A6238" t="str">
            <v>06.014.0059-0</v>
          </cell>
          <cell r="B6238" t="str">
            <v>CAIXA DE PASSAGEM EM ALVENARIA DE TIJOLO MACICO(7X10X20CM),E M PAREDES DE UMA VEZ(0,20M),DE 1,00X1,00X1,00M,EXCLUSIVE TAM PA,UTILIZANDO ARGAMASSA DE CIMENTO E AREIA,NO TRACO 1:4 EM V OLUME,COM FUNDO EM CONCRETO SIMPLES PROVIDO DE CALHA INTERNA ,SENDO AS PAREDES REVESTIDAS INTERNAMENTE COM A MESMA ARGAMA SSA</v>
          </cell>
          <cell r="C6238" t="str">
            <v>UN</v>
          </cell>
        </row>
        <row r="6239">
          <cell r="A6239" t="str">
            <v>06.014.0059-A</v>
          </cell>
          <cell r="B6239" t="str">
            <v>CAIXA DE PASSAGEM EM ALVENARIA DE TIJOLO MACICO(7X10X20CM),E M PAREDES DE UMA VEZ(0,20M),DE 1,00X1,00X1,00M,EXCLUSIVE TAM PA,UTILIZANDO ARGAMASSA DE CIMENTO E AREIA,NO TRACO 1:4 EM V OLUME,COM FUNDO EM CONCRETO SIMPLES PROVIDO DE CALHA INTERNA ,SENDO AS PAREDES REVESTIDAS INTERNAMENTE COM A MESMA ARGAMA SSA</v>
          </cell>
          <cell r="C6239" t="str">
            <v>UN</v>
          </cell>
        </row>
        <row r="6240">
          <cell r="A6240" t="str">
            <v>06.014.0060-0</v>
          </cell>
          <cell r="B6240" t="str">
            <v>CAIXA DE PASSAGEM EM ALVENARIA DE TIJOLO MACICO(7X10X20CM),E M PAREDES DE UMA VEZ (0,20M),DE 0,40X0,40X0,60M,UTILIZANDO A RGAMASSA DE CIMENTO E AREIA,NO TRACO 1:4 EM VOLUME,COM FUNDO EM CONCRETO SIMPLES PROVIDO DE CALHA INTERNA,SENDO AS PAREDE S REVESTIDAS INTERNAMENTE COM A MESMA ARGAMASSA,INCLUSIVE TA MPA DE CONCRETO ARMADO,15MPA,COM ESPESSURA DE 10CM</v>
          </cell>
          <cell r="C6240" t="str">
            <v>UN</v>
          </cell>
        </row>
        <row r="6241">
          <cell r="A6241" t="str">
            <v>06.014.0060-A</v>
          </cell>
          <cell r="B6241" t="str">
            <v>CAIXA DE PASSAGEM EM ALVENARIA DE TIJOLO MACICO(7X10X20CM),E M PAREDES DE UMA VEZ (0,20M),DE 0,40X0,40X0,60M,UTILIZANDO A RGAMASSA DE CIMENTO E AREIA,NO TRACO 1:4 EM VOLUME,COM FUNDO EM CONCRETO SIMPLES PROVIDO DE CALHA INTERNA,SENDO AS PAREDE S REVESTIDAS INTERNAMENTE COM A MESMA ARGAMASSA,INCLUSIVE TA MPA DE CONCRETO ARMADO,15MPA,COM ESPESSURA DE 10CM</v>
          </cell>
          <cell r="C6241" t="str">
            <v>UN</v>
          </cell>
        </row>
        <row r="6242">
          <cell r="A6242" t="str">
            <v>06.014.0062-0</v>
          </cell>
          <cell r="B6242" t="str">
            <v>CAIXA DE PASSAGEM EM ALVENARIA DE TIJOLO MACICO(7X10X20CM),E M PAREDES DE UMA VEZ(0,20M),DE 0,40X0,60X0,60M,UTILIZANDO AR GAMASSA DE CIMENTO E AREIA,NO TRACO 1:4 EM VOLUME,COM FUNDO EM CONCRETO SIMPLES PROVIDO DE CALHA INTERNA,SENDO AS PAREDE S REVESTIDAS INTERNAMENTE COM A MESMA ARGAMASSA,INCLUSIVE TA MPA DE CONCRETO ARMADO,15MPA,COM ESPESSURA DE 10CM</v>
          </cell>
          <cell r="C6242" t="str">
            <v>UN</v>
          </cell>
        </row>
        <row r="6243">
          <cell r="A6243" t="str">
            <v>06.014.0062-A</v>
          </cell>
          <cell r="B6243" t="str">
            <v>CAIXA DE PASSAGEM EM ALVENARIA DE TIJOLO MACICO(7X10X20CM),E M PAREDES DE UMA VEZ(0,20M),DE 0,40X0,60X0,60M,UTILIZANDO AR GAMASSA DE CIMENTO E AREIA,NO TRACO 1:4 EM VOLUME,COM FUNDO EM CONCRETO SIMPLES PROVIDO DE CALHA INTERNA,SENDO AS PAREDE S REVESTIDAS INTERNAMENTE COM A MESMA ARGAMASSA,INCLUSIVE TA MPA DE CONCRETO ARMADO,15MPA,COM ESPESSURA DE 10CM</v>
          </cell>
          <cell r="C6243" t="str">
            <v>UN</v>
          </cell>
        </row>
        <row r="6244">
          <cell r="A6244" t="str">
            <v>06.014.0064-0</v>
          </cell>
          <cell r="B6244" t="str">
            <v>CAIXA DE PASSAGEM EM ALVENARIA DE TIJOLO MACICO(7X10X20CM),E M PAREDES DE UMA VEZ(0,20M),DE 0,60X0,60X0,80M,UTILIZANDO AR GAMASSA DE CIMENTO E AREIA,NO TRACO 1:4 EM VOLUME,COM FUNDO EM CONCRETO SIMPLES PROVIDO DE CALHA INTERNA,SENDO AS PAREDE S REVESTIDAS INTERNAMENTE COM A MESMA ARGAMASSA,INCLUSIVE TA MPA DE CONCRETO ARMADO,15MPA,COM ESPESSURA DE 10CM</v>
          </cell>
          <cell r="C6244" t="str">
            <v>UN</v>
          </cell>
        </row>
        <row r="6245">
          <cell r="A6245" t="str">
            <v>06.014.0064-A</v>
          </cell>
          <cell r="B6245" t="str">
            <v>CAIXA DE PASSAGEM EM ALVENARIA DE TIJOLO MACICO(7X10X20CM),E M PAREDES DE UMA VEZ(0,20M),DE 0,60X0,60X0,80M,UTILIZANDO AR GAMASSA DE CIMENTO E AREIA,NO TRACO 1:4 EM VOLUME,COM FUNDO EM CONCRETO SIMPLES PROVIDO DE CALHA INTERNA,SENDO AS PAREDE S REVESTIDAS INTERNAMENTE COM A MESMA ARGAMASSA,INCLUSIVE TA MPA DE CONCRETO ARMADO,15MPA,COM ESPESSURA DE 10CM</v>
          </cell>
          <cell r="C6245" t="str">
            <v>UN</v>
          </cell>
        </row>
        <row r="6246">
          <cell r="A6246" t="str">
            <v>06.014.0066-0</v>
          </cell>
          <cell r="B6246" t="str">
            <v>CAIXA DE PASSAGEM EM ALVENARIA DE TIJOLO MACICO(7X10X20CM),E M PAREDES DE UMA VEZ(0,20M),DE 0,60X0,60X1,00M,UTILIZANDO AR GAMASSA DE CIMENTO E AREIA,NO TRACO 1:4 EM VOLUME,COM FUNDO EM CONCRETO SIMPLES PROVIDO DE CALHA INTERNA,SENDO AS PAREDE S REVESTIDAS INTERNAMENTE COM A MESMA ARGAMASSA,INCLUSIVE TA MPA DE CONCRETO ARMADO,15MPA,COM ESPESSURA DE 10CM</v>
          </cell>
          <cell r="C6246" t="str">
            <v>UN</v>
          </cell>
        </row>
        <row r="6247">
          <cell r="A6247" t="str">
            <v>06.014.0066-A</v>
          </cell>
          <cell r="B6247" t="str">
            <v>CAIXA DE PASSAGEM EM ALVENARIA DE TIJOLO MACICO(7X10X20CM),E M PAREDES DE UMA VEZ(0,20M),DE 0,60X0,60X1,00M,UTILIZANDO AR GAMASSA DE CIMENTO E AREIA,NO TRACO 1:4 EM VOLUME,COM FUNDO EM CONCRETO SIMPLES PROVIDO DE CALHA INTERNA,SENDO AS PAREDE S REVESTIDAS INTERNAMENTE COM A MESMA ARGAMASSA,INCLUSIVE TA MPA DE CONCRETO ARMADO,15MPA,COM ESPESSURA DE 10CM</v>
          </cell>
          <cell r="C6247" t="str">
            <v>UN</v>
          </cell>
        </row>
        <row r="6248">
          <cell r="A6248" t="str">
            <v>06.014.0068-0</v>
          </cell>
          <cell r="B6248" t="str">
            <v>CAIXA DE PASSAGEM EM ALVENARIA DE TIJOLO MACICO(7X10X20CM),E M PAREDES DE UMA VEZ(0,20M),DE 1,00X1,00X1,00M,UTILIZANDO AR GAMASSA DE CIMENTO E AREIA,NO TRACO 1:4 EM VOLUME,COM FUNDO EM CONCRETO SIMPLES PROVIDO DE CALHA INTERNA,SENDO AS PAREDE S REVESTIDAS INTERNAMENTE COM A MESMA ARGAMASSA,INCLUSIVE TA MPA DE CONCRETO ARMADO,15MPA,COM ESPESSURA DE 10CM</v>
          </cell>
          <cell r="C6248" t="str">
            <v>UN</v>
          </cell>
        </row>
        <row r="6249">
          <cell r="A6249" t="str">
            <v>06.014.0068-A</v>
          </cell>
          <cell r="B6249" t="str">
            <v>CAIXA DE PASSAGEM EM ALVENARIA DE TIJOLO MACICO(7X10X20CM),E M PAREDES DE UMA VEZ(0,20M),DE 1,00X1,00X1,00M,UTILIZANDO AR GAMASSA DE CIMENTO E AREIA,NO TRACO 1:4 EM VOLUME,COM FUNDO EM CONCRETO SIMPLES PROVIDO DE CALHA INTERNA,SENDO AS PAREDE S REVESTIDAS INTERNAMENTE COM A MESMA ARGAMASSA,INCLUSIVE TA MPA DE CONCRETO ARMADO,15MPA,COM ESPESSURA DE 10CM</v>
          </cell>
          <cell r="C6249" t="str">
            <v>UN</v>
          </cell>
        </row>
        <row r="6250">
          <cell r="A6250" t="str">
            <v>06.014.0100-1</v>
          </cell>
          <cell r="B6250" t="str">
            <v>CAIXA DE RALO EM ALVENARIA DE TIJOLO MACICO(7X10X20CM),EM PA REDES DE UMA VEZ(0,20M),DE 0,90X1,20X1,50M(MEDIDAS EXTERNAS) ,UTILIZANDO ARGAMASSA DE CIMENTO E AREIA,NO TRACO 1:4 EM VOL UME,SENDO AS PAREDES REVESTIDAS INTERNAMENTE COM A MESMA ARG AMASSA,COM BASE DE CONCRETO SIMPLES FCK=10MPA E GRELHA DE FE RRO FUNDIDO DE 135KG</v>
          </cell>
          <cell r="C6250" t="str">
            <v>UN</v>
          </cell>
        </row>
        <row r="6251">
          <cell r="A6251" t="str">
            <v>06.014.0100-B</v>
          </cell>
          <cell r="B6251" t="str">
            <v>CAIXA DE RALO EM ALVENARIA DE TIJOLO MACICO(7X10X20CM),EM PA REDES DE UMA VEZ(0,20M),DE 0,90X1,20X1,50M(MEDIDAS EXTERNAS) ,UTILIZANDO ARGAMASSA DE CIMENTO E AREIA,NO TRACO 1:4 EM VOL UME,SENDO AS PAREDES REVESTIDAS INTERNAMENTE COM A MESMA ARG AMASSA,COM BASE DE CONCRETO SIMPLES FCK=10MPA E GRELHA DE FE RRO FUNDIDO DE 135KG</v>
          </cell>
          <cell r="C6251" t="str">
            <v>UN</v>
          </cell>
        </row>
        <row r="6252">
          <cell r="A6252" t="str">
            <v>06.014.0101-0</v>
          </cell>
          <cell r="B6252" t="str">
            <v>CAIXA DE RALO EM ALVENARIA DE TIJOLO MACICO(7X10X20CM),EM PA REDES DE UMA VEZ(0,20M),DE 0,30X0,90X0,90M,PARA AGUAS PLUVIA S,UTILIZANDO ARGAMASSA DE CIMENTO E AREIA,NO TRACO 1:4 EM VO LUME,SENDO AS PAREDES REVESTIDAS INTERNAMENTE COM A MESMA AR GAMASSA,COM BASE DE CONCRETO SIMPLES FCK=10MPA E GRELHA DE F ERRO FUNDIDO DE 135KG</v>
          </cell>
          <cell r="C6252" t="str">
            <v>UN</v>
          </cell>
        </row>
        <row r="6253">
          <cell r="A6253" t="str">
            <v>06.014.0101-A</v>
          </cell>
          <cell r="B6253" t="str">
            <v>CAIXA DE RALO EM ALVENARIA DE TIJOLO MACICO(7X10X20CM),EM PA REDES DE UMA VEZ(0,20M),DE 0,30X0,90X0,90M,PARA AGUAS PLUVIA S,UTILIZANDO ARGAMASSA DE CIMENTO E AREIA,NO TRACO 1:4 EM VO LUME,SENDO AS PAREDES REVESTIDAS INTERNAMENTE COM A MESMA AR GAMASSA,COM BASE DE CONCRETO SIMPLES FCK=10MPA E GRELHA DE F ERRO FUNDIDO DE 135KG</v>
          </cell>
          <cell r="C6253" t="str">
            <v>UN</v>
          </cell>
        </row>
        <row r="6254">
          <cell r="A6254" t="str">
            <v>06.014.0102-0</v>
          </cell>
          <cell r="B6254" t="str">
            <v>CAIXA DE RALO EM ALVENARIA DE TIJOLO MACICO(7X10X20CM),EM PA REDES DE UMA VEZ(0,20M),DE 0,30X0,90X0,90M,PARA AGUAS PLUVIA S,UTILIZANDO ARGAMASSA DE CIMENTO E AREIA,NO TRACO 1:4 EM VO LUME,SENDO AS PAREDES REVESTIDAS INTERNAMENTE COM A MESMA AR GAMASSA,C/BASE DE CONCRETO SIMPLES FCK=10MPA E GRELHA DE FER RO FUNDIDO DE 135KG E BOCA DE LOBO DE FERRO FUNDIDO DE 80KG</v>
          </cell>
          <cell r="C6254" t="str">
            <v>UN</v>
          </cell>
        </row>
        <row r="6255">
          <cell r="A6255" t="str">
            <v>06.014.0102-A</v>
          </cell>
          <cell r="B6255" t="str">
            <v>CAIXA DE RALO EM ALVENARIA DE TIJOLO MACICO(7X10X20CM),EM PA REDES DE UMA VEZ(0,20M),DE 0,30X0,90X0,90M,PARA AGUAS PLUVIA S,UTILIZANDO ARGAMASSA DE CIMENTO E AREIA,NO TRACO 1:4 EM VO LUME,SENDO AS PAREDES REVESTIDAS INTERNAMENTE COM A MESMA AR GAMASSA,C/BASE DE CONCRETO SIMPLES FCK=10MPA E GRELHA DE FER RO FUNDIDO DE 135KG E BOCA DE LOBO DE FERRO FUNDIDO DE 80KG</v>
          </cell>
          <cell r="C6255" t="str">
            <v>UN</v>
          </cell>
        </row>
        <row r="6256">
          <cell r="A6256" t="str">
            <v>06.014.0105-0</v>
          </cell>
          <cell r="B6256" t="str">
            <v>CAIXA DE RALO EM ALVENARIA DE TIJOLO MACICO(7X10X20CM),EM PA REDES DE 1 VEZ(0,20M),DE 0,30X0,90X0,90M,P/AGUAS PLUVIAIS,UT ILIZANDO ARGAMASSA DE CIMENTO E AREIA,TRACO 1:4,SENDO AS PAR EDES REVESTIDAS INTERNAMENTE C/A MESMA ARGAMASSA,C/BASE DE C ONCRETO SIMPLES FCK=10MPA E GRELHA DE FERRO FUNDIDO 135KG,IN CL.ESCAVACAO,REATERRO E REMOCAO DO MAT.EXCEDENTE ATE 20,00M</v>
          </cell>
          <cell r="C6256" t="str">
            <v>UN</v>
          </cell>
        </row>
        <row r="6257">
          <cell r="A6257" t="str">
            <v>06.014.0105-A</v>
          </cell>
          <cell r="B6257" t="str">
            <v>CAIXA DE RALO EM ALVENARIA DE TIJOLO MACICO(7X10X20CM),EM PA REDES DE 1 VEZ(0,20M),DE 0,30X0,90X0,90M,P/AGUAS PLUVIAIS,UT ILIZANDO ARGAMASSA DE CIMENTO E AREIA,TRACO 1:4,SENDO AS PAR EDES REVESTIDAS INTERNAMENTE C/A MESMA ARGAMASSA,C/BASE DE C ONCRETO SIMPLES FCK=10MPA E GRELHA DE FERRO FUNDIDO 135KG,IN CL.ESCAVACAO,REATERRO E REMOCAO DO MAT.EXCEDENTE ATE 20,00M</v>
          </cell>
          <cell r="C6257" t="str">
            <v>UN</v>
          </cell>
        </row>
        <row r="6258">
          <cell r="A6258" t="str">
            <v>06.014.0110-0</v>
          </cell>
          <cell r="B6258" t="str">
            <v>CAIXA PARA REGISTRO PADRAO CEDAE,DE ALVENARIA DE TIJOLO MACI CO(7X10X20CM),EM PAREDES DE 1 VEZ(0,20M),DIMENSOES INTERNAS DE 0,60X0,60X0,25M,COM TAMPA DE CONCRETO COM 10CM DE ESPESSU RA MINIMA,UTILIZANDO ARGAMASSA DE CIMENTO E AREIA,TRACO 1:4, SENDO AS PAREDES REVESTIDAS INTERNAMENTE C/A MESMA ARGAMASSA ,EXCL.CAIXA QUADRADA DE FERRO FUNDIDO,P/REGISTROS ATE 200MM</v>
          </cell>
          <cell r="C6258" t="str">
            <v>UN</v>
          </cell>
        </row>
        <row r="6259">
          <cell r="A6259" t="str">
            <v>06.014.0110-A</v>
          </cell>
          <cell r="B6259" t="str">
            <v>CAIXA PARA REGISTRO PADRAO CEDAE,DE ALVENARIA DE TIJOLO MACI CO(7X10X20CM),EM PAREDES DE 1 VEZ(0,20M),DIMENSOES INTERNAS DE 0,60X0,60X0,25M,COM TAMPA DE CONCRETO COM 10CM DE ESPESSU RA MINIMA,UTILIZANDO ARGAMASSA DE CIMENTO E AREIA,TRACO 1:4, SENDO AS PAREDES REVESTIDAS INTERNAMENTE C/A MESMA ARGAMASSA ,EXCL.CAIXA QUADRADA DE FERRO FUNDIDO,P/REGISTROS ATE 200MM</v>
          </cell>
          <cell r="C6259" t="str">
            <v>UN</v>
          </cell>
        </row>
        <row r="6260">
          <cell r="A6260" t="str">
            <v>06.014.0112-0</v>
          </cell>
          <cell r="B6260" t="str">
            <v>CAIXA PARA REGISTROS PADRAO CEDAE,DE ALVENARIA DE TIJOLO MAC ICO(7X10X20CM),EM PAREDES DE 1 VEZ(0,20M),DIMENSOES INTERNAS DE 0,60X0,60X0,40M,COM TAMPA DE CONCRETO COM 10CM DE ESPESS URA MINIMA,UTILIZANDO ARGAMASSA DE CIMENTO E AREIA,TRACO 1:4 ,SENDO AS PAREDES REVESTIDAS INTERNAMENTE C/A MESMA ARGAMASS A,EXCL.CAIXA QUADRADA DE FERRO FUNDIDO,P/REGISTROS ATE 200MM</v>
          </cell>
          <cell r="C6260" t="str">
            <v>UN</v>
          </cell>
        </row>
        <row r="6261">
          <cell r="A6261" t="str">
            <v>06.014.0112-A</v>
          </cell>
          <cell r="B6261" t="str">
            <v>CAIXA PARA REGISTROS PADRAO CEDAE,DE ALVENARIA DE TIJOLO MAC ICO(7X10X20CM),EM PAREDES DE 1 VEZ(0,20M),DIMENSOES INTERNAS DE 0,60X0,60X0,40M,COM TAMPA DE CONCRETO COM 10CM DE ESPESS URA MINIMA,UTILIZANDO ARGAMASSA DE CIMENTO E AREIA,TRACO 1:4 ,SENDO AS PAREDES REVESTIDAS INTERNAMENTE C/A MESMA ARGAMASS A,EXCL.CAIXA QUADRADA DE FERRO FUNDIDO,P/REGISTROS ATE 200MM</v>
          </cell>
          <cell r="C6261" t="str">
            <v>UN</v>
          </cell>
        </row>
        <row r="6262">
          <cell r="A6262" t="str">
            <v>06.014.0114-0</v>
          </cell>
          <cell r="B6262" t="str">
            <v>CAIXA PARA REGISTROS PADRAO CEDAE,DE ALVENARIA DE TIJOLO MAC ICO(7X10X20CM),EM PAREDES DE 1 VEZ(0,20M),DIMENSOES INTERNAS DE 0,60X0,60X0,55M,COM TAMPA DE CONCRETO COM 10CM DE ESPESS URA MINIMA,UTILIZANDO ARGAMASSA DE CIMENTO E AREIA,TRACO 1:4 ,SENDO AS PAREDES REVESTIDAS INTERNAMENTE C/A MESMA ARGAMASS A,EXCL.CAIXA QUADRADA DE FERRO FUNDIDO,P/REGISTROS ATE 200MM</v>
          </cell>
          <cell r="C6262" t="str">
            <v>UN</v>
          </cell>
        </row>
        <row r="6263">
          <cell r="A6263" t="str">
            <v>06.014.0114-A</v>
          </cell>
          <cell r="B6263" t="str">
            <v>CAIXA PARA REGISTROS PADRAO CEDAE,DE ALVENARIA DE TIJOLO MAC ICO(7X10X20CM),EM PAREDES DE 1 VEZ(0,20M),DIMENSOES INTERNAS DE 0,60X0,60X0,55M,COM TAMPA DE CONCRETO COM 10CM DE ESPESS URA MINIMA,UTILIZANDO ARGAMASSA DE CIMENTO E AREIA,TRACO 1:4 ,SENDO AS PAREDES REVESTIDAS INTERNAMENTE C/A MESMA ARGAMASS A,EXCL.CAIXA QUADRADA DE FERRO FUNDIDO,P/REGISTROS ATE 200MM</v>
          </cell>
          <cell r="C6263" t="str">
            <v>UN</v>
          </cell>
        </row>
        <row r="6264">
          <cell r="A6264" t="str">
            <v>06.014.0116-0</v>
          </cell>
          <cell r="B6264" t="str">
            <v>CAIXA PARA REGISTROS PADRAO CEDAE,DE ALVENARIA DE TIJOLO MAC ICO(7X10X20CM),EM PAREDES DE 1 VEZ(0,20M),DIMENSOES INTERNAS DE 0,60X0,60X0,40M,UTILIZANDO ARGAMASSA DE CIMENTO E AREIA, NO TRACO 1:4 EM VOLUME,SENDO AS PAREDES REVESTIDAS INTERNAME NTE COM A MESMA ARGAMASSA,EXCLUSIVE TAMPA CIRCULAR DE FERRO FUNDIDO PARA REGISTROS ACIMA DE 200MM ATE 600MM</v>
          </cell>
          <cell r="C6264" t="str">
            <v>UN</v>
          </cell>
        </row>
        <row r="6265">
          <cell r="A6265" t="str">
            <v>06.014.0116-A</v>
          </cell>
          <cell r="B6265" t="str">
            <v>CAIXA PARA REGISTROS PADRAO CEDAE,DE ALVENARIA DE TIJOLO MAC ICO(7X10X20CM),EM PAREDES DE 1 VEZ(0,20M),DIMENSOES INTERNAS DE 0,60X0,60X0,40M,UTILIZANDO ARGAMASSA DE CIMENTO E AREIA, NO TRACO 1:4 EM VOLUME,SENDO AS PAREDES REVESTIDAS INTERNAME NTE COM A MESMA ARGAMASSA,EXCLUSIVE TAMPA CIRCULAR DE FERRO FUNDIDO PARA REGISTROS ACIMA DE 200MM ATE 600MM</v>
          </cell>
          <cell r="C6265" t="str">
            <v>UN</v>
          </cell>
        </row>
        <row r="6266">
          <cell r="A6266" t="str">
            <v>06.014.0118-0</v>
          </cell>
          <cell r="B6266" t="str">
            <v>CAIXA PARA REGISTROS PADRAO CEDAE,DE ALVENARIA DE TIJOLO MAC ICO(7X10X20CM),EM PAREDES DE 1 VEZ(0,20M),DIMENSOES INTERNAS DE 0,60X0,60X0,55M,UTILIZANDO ARGAMASSA DE CIMENTO E AREIA NO TRACO 1:4 EM VOLUME,SENDO AS PAREDES REVESTIDAS INTERNAME NTE COM A MESMA ARGAMASSA,EXCLUSIVE TAMPA CIRCULAR DE FERRO FUNDIDO,PARA REGISTROS ACIMA DE 200MM ATE 600MM</v>
          </cell>
          <cell r="C6266" t="str">
            <v>UN</v>
          </cell>
        </row>
        <row r="6267">
          <cell r="A6267" t="str">
            <v>06.014.0118-A</v>
          </cell>
          <cell r="B6267" t="str">
            <v>CAIXA PARA REGISTROS PADRAO CEDAE,DE ALVENARIA DE TIJOLO MAC ICO(7X10X20CM),EM PAREDES DE 1 VEZ(0,20M),DIMENSOES INTERNAS DE 0,60X0,60X0,55M,UTILIZANDO ARGAMASSA DE CIMENTO E AREIA NO TRACO 1:4 EM VOLUME,SENDO AS PAREDES REVESTIDAS INTERNAME NTE COM A MESMA ARGAMASSA,EXCLUSIVE TAMPA CIRCULAR DE FERRO FUNDIDO,PARA REGISTROS ACIMA DE 200MM ATE 600MM</v>
          </cell>
          <cell r="C6267" t="str">
            <v>UN</v>
          </cell>
        </row>
        <row r="6268">
          <cell r="A6268" t="str">
            <v>06.014.0120-0</v>
          </cell>
          <cell r="B6268" t="str">
            <v>CAIXA PARA REGISTROS PADRAO CEDAE,DE ALVENARIA DE TIJOLO MAC ICO(7X10X20CM),EM PAREDES DE 1 VEZ(0,20M),DIMENSOES INTERNAS DE 0,60X0,60X0,70M,UTILIZANDO ARGAMASSA DE CIMENTO E AREIA, NO TRACO 1:4 EM VOLUME,SENDO AS PAREDES REVESTIDAS INTERNAME NTE COM A MESMA ARGAMASSA,EXCLUSIVE TAMPA CIRCULAR DE FERRO FUNDIDO PARA REGISTROS ACIMA DE 200MM ATE 600MM</v>
          </cell>
          <cell r="C6268" t="str">
            <v>UN</v>
          </cell>
        </row>
        <row r="6269">
          <cell r="A6269" t="str">
            <v>06.014.0120-A</v>
          </cell>
          <cell r="B6269" t="str">
            <v>CAIXA PARA REGISTROS PADRAO CEDAE,DE ALVENARIA DE TIJOLO MAC ICO(7X10X20CM),EM PAREDES DE 1 VEZ(0,20M),DIMENSOES INTERNAS DE 0,60X0,60X0,70M,UTILIZANDO ARGAMASSA DE CIMENTO E AREIA, NO TRACO 1:4 EM VOLUME,SENDO AS PAREDES REVESTIDAS INTERNAME NTE COM A MESMA ARGAMASSA,EXCLUSIVE TAMPA CIRCULAR DE FERRO FUNDIDO PARA REGISTROS ACIMA DE 200MM ATE 600MM</v>
          </cell>
          <cell r="C6269" t="str">
            <v>UN</v>
          </cell>
        </row>
        <row r="6270">
          <cell r="A6270" t="str">
            <v>06.014.0122-0</v>
          </cell>
          <cell r="B6270" t="str">
            <v>CAIXA PARA REGISTROS PADRAO CEDAE,DE ALVENARIA DE BLOCOS DE CONCRETO(20X20X40CM) PREENCHIDOS COM CONCRETO DE 20MPA,EM PA REDES DE 1 VEZ(0,20M),DIMENSOES INTERNAS DE 0,60X0,60X0,20M, COM TAMPA DE CONCRETO COM 10CM DE ESPESSURA MINIMA,SENDO AS PAREDES REVESTIDAS INTERNAMENTE COM ARGAMASSA,EXCLUSIVE CAIX A QUADRADA DE FERRO FUNDIDO,PARA REGISTROS ATE 200MM</v>
          </cell>
          <cell r="C6270" t="str">
            <v>UN</v>
          </cell>
        </row>
        <row r="6271">
          <cell r="A6271" t="str">
            <v>06.014.0122-A</v>
          </cell>
          <cell r="B6271" t="str">
            <v>CAIXA PARA REGISTROS PADRAO CEDAE,DE ALVENARIA DE BLOCOS DE CONCRETO(20X20X40CM) PREENCHIDOS COM CONCRETO DE 20MPA,EM PA REDES DE 1 VEZ(0,20M),DIMENSOES INTERNAS DE 0,60X0,60X0,20M, COM TAMPA DE CONCRETO COM 10CM DE ESPESSURA MINIMA,SENDO AS PAREDES REVESTIDAS INTERNAMENTE COM ARGAMASSA,EXCLUSIVE CAIX A QUADRADA DE FERRO FUNDIDO,PARA REGISTROS ATE 200MM</v>
          </cell>
          <cell r="C6271" t="str">
            <v>UN</v>
          </cell>
        </row>
        <row r="6272">
          <cell r="A6272" t="str">
            <v>06.014.0124-0</v>
          </cell>
          <cell r="B6272" t="str">
            <v>CAIXA PARA REGISTROS PADRAO CEDAE,DE ALVENARIA DE BLOCOS DE CONCRETO(20X20X40CM) PREENCHIDOS COM CONCRETO DE 20MPA,EM PA REDES DE 1 VEZ(0,20M),DIMENSOES INTERNAS DE 0,60X0,60X0,40M, COM TAMPA DE CONCRETO COM 10CM DE ESPESSURA MINIMA,SENDO AS PAREDES INTERNAMENTE REVESTIDAS COM ARGAMASSA,EXCLUSIVE CAIX A QUADRADA DE FERRO FUNDIDO,PARA REGISTROS ATE 200MM</v>
          </cell>
          <cell r="C6272" t="str">
            <v>UN</v>
          </cell>
        </row>
        <row r="6273">
          <cell r="A6273" t="str">
            <v>06.014.0124-A</v>
          </cell>
          <cell r="B6273" t="str">
            <v>CAIXA PARA REGISTROS PADRAO CEDAE,DE ALVENARIA DE BLOCOS DE CONCRETO(20X20X40CM) PREENCHIDOS COM CONCRETO DE 20MPA,EM PA REDES DE 1 VEZ(0,20M),DIMENSOES INTERNAS DE 0,60X0,60X0,40M, COM TAMPA DE CONCRETO COM 10CM DE ESPESSURA MINIMA,SENDO AS PAREDES INTERNAMENTE REVESTIDAS COM ARGAMASSA,EXCLUSIVE CAIX A QUADRADA DE FERRO FUNDIDO,PARA REGISTROS ATE 200MM</v>
          </cell>
          <cell r="C6273" t="str">
            <v>UN</v>
          </cell>
        </row>
        <row r="6274">
          <cell r="A6274" t="str">
            <v>06.014.0126-0</v>
          </cell>
          <cell r="B6274" t="str">
            <v>CAIXA PARA REGISTROS PADRAO CEDAE,DE ALVENARIA DE BLOCOS DE CONCRETO(20X20X40CM) PREENCHIDOS COM CONCRETO DE 20MPA,EM PA REDES DE 1 VEZ(0,20M),DIMENSOES INTERNAS DE 0,60X0,60X0,60M, COM TAMPA DE CONCRETO COM 10CM DE ESPESSURA MINIMA,SENDO AS PAREDES REVESTIDAS INTERNAMENTE COM ARGAMASSA,EXCLUSIVE CAIX A QUADRADA DE FERRO FUNDIDO,PARA REGISTROS ATE 200MM</v>
          </cell>
          <cell r="C6274" t="str">
            <v>UN</v>
          </cell>
        </row>
        <row r="6275">
          <cell r="A6275" t="str">
            <v>06.014.0126-A</v>
          </cell>
          <cell r="B6275" t="str">
            <v>CAIXA PARA REGISTROS PADRAO CEDAE,DE ALVENARIA DE BLOCOS DE CONCRETO(20X20X40CM) PREENCHIDOS COM CONCRETO DE 20MPA,EM PA REDES DE 1 VEZ(0,20M),DIMENSOES INTERNAS DE 0,60X0,60X0,60M, COM TAMPA DE CONCRETO COM 10CM DE ESPESSURA MINIMA,SENDO AS PAREDES REVESTIDAS INTERNAMENTE COM ARGAMASSA,EXCLUSIVE CAIX A QUADRADA DE FERRO FUNDIDO,PARA REGISTROS ATE 200MM</v>
          </cell>
          <cell r="C6275" t="str">
            <v>UN</v>
          </cell>
        </row>
        <row r="6276">
          <cell r="A6276" t="str">
            <v>06.014.0128-0</v>
          </cell>
          <cell r="B6276" t="str">
            <v>CAIXA PARA REGISTROS PADRAO CEDAE,DE ALVENARIA DE BLOCOS DE CONCRETO(20X20X40CM) PREENCHIDOS COM CONCRETO DE 20MPA,EM PA REDES DE 1 VEZ(0,20M),DIMENSOES INTERNAS DE 0,60X0,60X0,40M, SENDO AS PAREDES REVESTIDAS INTERNAMENTE COM ARGAMASSA,EXCLU SIVE TAMPA CIRCULAR DE FERRO FUNDIDO,PARA REGISTROS ACIMA DE 200MM ATE 600MM</v>
          </cell>
          <cell r="C6276" t="str">
            <v>UN</v>
          </cell>
        </row>
        <row r="6277">
          <cell r="A6277" t="str">
            <v>06.014.0128-A</v>
          </cell>
          <cell r="B6277" t="str">
            <v>CAIXA PARA REGISTROS PADRAO CEDAE,DE ALVENARIA DE BLOCOS DE CONCRETO(20X20X40CM) PREENCHIDOS COM CONCRETO DE 20MPA,EM PA REDES DE 1 VEZ(0,20M),DIMENSOES INTERNAS DE 0,60X0,60X0,40M, SENDO AS PAREDES REVESTIDAS INTERNAMENTE COM ARGAMASSA,EXCLU SIVE TAMPA CIRCULAR DE FERRO FUNDIDO,PARA REGISTROS ACIMA DE 200MM ATE 600MM</v>
          </cell>
          <cell r="C6277" t="str">
            <v>UN</v>
          </cell>
        </row>
        <row r="6278">
          <cell r="A6278" t="str">
            <v>06.014.0130-0</v>
          </cell>
          <cell r="B6278" t="str">
            <v>CAIXA PARA REGISTROS PADRAO CEDAE,DE ALVENARIA DE BLOCOS DE CONCRETO(20X20X40CM) PREENCHIDOS COM CONCRETO DE 20MPA,EM PA REDES DE 1 VEZ(0,20M),DIMENSOES INTERNAS DE 0,60X0,60X0,60M, SENDO AS PAREDES REVESTIDAS INTERNAMENTE COM ARGAMASSA,EXCLU SIVE TAMPA CIRCULAR DE FERRO FUNDIDO,PARA REGISTROS ACIMA DE 200MM ATE 600MM</v>
          </cell>
          <cell r="C6278" t="str">
            <v>UN</v>
          </cell>
        </row>
        <row r="6279">
          <cell r="A6279" t="str">
            <v>06.014.0130-A</v>
          </cell>
          <cell r="B6279" t="str">
            <v>CAIXA PARA REGISTROS PADRAO CEDAE,DE ALVENARIA DE BLOCOS DE CONCRETO(20X20X40CM) PREENCHIDOS COM CONCRETO DE 20MPA,EM PA REDES DE 1 VEZ(0,20M),DIMENSOES INTERNAS DE 0,60X0,60X0,60M, SENDO AS PAREDES REVESTIDAS INTERNAMENTE COM ARGAMASSA,EXCLU SIVE TAMPA CIRCULAR DE FERRO FUNDIDO,PARA REGISTROS ACIMA DE 200MM ATE 600MM</v>
          </cell>
          <cell r="C6279" t="str">
            <v>UN</v>
          </cell>
        </row>
        <row r="6280">
          <cell r="A6280" t="str">
            <v>06.014.0132-0</v>
          </cell>
          <cell r="B6280" t="str">
            <v>CAIXA PARA REGISTROS PADRAO CEDAE,DE ALVENARIA DE BLOCOS DE CONCRETO(20X20X40CM) PREENCHIDOS COM CONCRETO DE 20MPA,EM PA REDES DE 1 VEZ(0,20M),DIMENSOES INTERNAS DE 0,60X0,60X0,80M, UTILIZANDO ARGAMASSA CIMENTO E AREIA,TRACO 1:4,SENDO AS PARE DES REVESTIDAS INTERNAMENTE C/ARGAMASSA,EXCLUSIVE TAMPA CIRC ULAR DE FERRO FUNDIDO,P/REGISTROS ACIMA DE 200MM ATE 600MM</v>
          </cell>
          <cell r="C6280" t="str">
            <v>UN</v>
          </cell>
        </row>
        <row r="6281">
          <cell r="A6281" t="str">
            <v>06.014.0132-A</v>
          </cell>
          <cell r="B6281" t="str">
            <v>CAIXA PARA REGISTROS PADRAO CEDAE,DE ALVENARIA DE BLOCOS DE CONCRETO(20X20X40CM) PREENCHIDOS COM CONCRETO DE 20MPA,EM PA REDES DE 1 VEZ(0,20M),DIMENSOES INTERNAS DE 0,60X0,60X0,80M, UTILIZANDO ARGAMASSA CIMENTO E AREIA,TRACO 1:4,SENDO AS PARE DES REVESTIDAS INTERNAMENTE C/ARGAMASSA,EXCLUSIVE TAMPA CIRC ULAR DE FERRO FUNDIDO,P/REGISTROS ACIMA DE 200MM ATE 600MM</v>
          </cell>
          <cell r="C6281" t="str">
            <v>UN</v>
          </cell>
        </row>
        <row r="6282">
          <cell r="A6282" t="str">
            <v>06.014.9999-0</v>
          </cell>
          <cell r="B6282" t="str">
            <v xml:space="preserve">FAMILIA 06.014 CAIXAS:AREIA PASSAGEM,P/REGISTRO E POCO ALVEN. AGUAS PLUV.    </v>
          </cell>
        </row>
        <row r="6283">
          <cell r="A6283" t="str">
            <v>06.014.9999-A</v>
          </cell>
          <cell r="B6283" t="str">
            <v xml:space="preserve">FAMILIA 06.014 CAIXAS:AREIA PASSAGEM,P/REGISTRO E POCO ALVEN. AGUAS PLUV.    </v>
          </cell>
        </row>
        <row r="6284">
          <cell r="A6284" t="str">
            <v>06.015.0010-0</v>
          </cell>
          <cell r="B6284" t="str">
            <v>POCO DE VISITA EM ALVENARIA DE BLOCOS DE CONCRETO(20X20X40CM ),PAREDES 0,20M DE ESP.C/1,20X1,20X1,40M,P/COLETOR AGUAS PLU VIAIS 0,40 A 0,70M DE DIAM.UTILIZANDO ARG.CIM.AREIA,TRACO 1: 4,SENDO PAREDES CHAPISCADAS E REVESTIDAS INTERNAMENTE C/ARG. ,ENCHIMENTO BLOCOS E BASE EM CONCRETO SIMPLES,TAMPA DE CONCR .ARMADO,DEGRAUS FERRO FUNDIDO,INCL.FORN.TODOS OS MATERIAIS</v>
          </cell>
          <cell r="C6284" t="str">
            <v>UN</v>
          </cell>
        </row>
        <row r="6285">
          <cell r="A6285" t="str">
            <v>06.015.0010-A</v>
          </cell>
          <cell r="B6285" t="str">
            <v>POCO DE VISITA EM ALVENARIA DE BLOCOS DE CONCRETO(20X20X40CM ),PAREDES 0,20M DE ESP.C/1,20X1,20X1,40M,P/COLETOR AGUAS PLU VIAIS 0,40 A 0,70M DE DIAM.UTILIZANDO ARG.CIM.AREIA,TRACO 1: 4,SENDO PAREDES CHAPISCADAS E REVESTIDAS INTERNAMENTE C/ARG. ,ENCHIMENTO BLOCOS E BASE EM CONCRETO SIMPLES,TAMPA DE CONCR .ARMADO,DEGRAUS FERRO FUNDIDO,INCL.FORN.TODOS OS MATERIAIS</v>
          </cell>
          <cell r="C6285" t="str">
            <v>UN</v>
          </cell>
        </row>
        <row r="6286">
          <cell r="A6286" t="str">
            <v>06.015.0011-0</v>
          </cell>
          <cell r="B6286" t="str">
            <v>POCO DE VISITA EM ALVENARIA DE BLOCOS DE CONCRETO(20X20X40CM ),EM PAREDES DE 0,20M DE ESP.C/1,30X1,30X1,40M,P/COLETOR DE AGUAS PLUVIAIS DE 0,80M DE DIAM.UTILIZ.ARG.CIM.AREIA,TRACO 1 :4,SENDO AS PAREDES REVESTIDAS INTERNAMENTE C/ARG.ENCHIMENTO DOS BLOCOS E BASE EM CONCRETO SIMPLES,TAMPA DE CONCRETO ARM ADO,DEGRAU DE FERRO FUNDIDO,INCL.FORN.DE TODOS OS MATERIAIS</v>
          </cell>
          <cell r="C6286" t="str">
            <v>UN</v>
          </cell>
        </row>
        <row r="6287">
          <cell r="A6287" t="str">
            <v>06.015.0011-A</v>
          </cell>
          <cell r="B6287" t="str">
            <v>POCO DE VISITA EM ALVENARIA DE BLOCOS DE CONCRETO(20X20X40CM ),EM PAREDES DE 0,20M DE ESP.C/1,30X1,30X1,40M,P/COLETOR DE AGUAS PLUVIAIS DE 0,80M DE DIAM.UTILIZ.ARG.CIM.AREIA,TRACO 1 :4,SENDO AS PAREDES REVESTIDAS INTERNAMENTE C/ARG.ENCHIMENTO DOS BLOCOS E BASE EM CONCRETO SIMPLES,TAMPA DE CONCRETO ARM ADO,DEGRAU DE FERRO FUNDIDO,INCL.FORN.DE TODOS OS MATERIAIS</v>
          </cell>
          <cell r="C6287" t="str">
            <v>UN</v>
          </cell>
        </row>
        <row r="6288">
          <cell r="A6288" t="str">
            <v>06.015.0012-0</v>
          </cell>
          <cell r="B6288" t="str">
            <v>POCO DE VISITA EM ALVENARIA DE BLOCOS DE CONCRETO(20X20X40CM ),PAREDES DE 0,20M DE ESP.C/1,40X1,40X1,50M,P/COLETOR AGUAS PLUVIAIS DE 0,90M DE DIAM.UTILIZ.ARG.CIM.AREIA,TRACO 1:4,SEN DO PAREDES CHAPISCADAS E REVESTIDAS INTERNAMENTE C/ARG.ENCHI MENTO DOS BLOCOS E BASE EM CONCRETO SIMPLES,TAMPA CONCRETO A RMADO,DEGRAU FERRO FUNDIDO,INCL.FORN.DE TODOS OS MATERIAIS</v>
          </cell>
          <cell r="C6288" t="str">
            <v>UN</v>
          </cell>
        </row>
        <row r="6289">
          <cell r="A6289" t="str">
            <v>06.015.0012-A</v>
          </cell>
          <cell r="B6289" t="str">
            <v>POCO DE VISITA EM ALVENARIA DE BLOCOS DE CONCRETO(20X20X40CM ),PAREDES DE 0,20M DE ESP.C/1,40X1,40X1,50M,P/COLETOR AGUAS PLUVIAIS DE 0,90M DE DIAM.UTILIZ.ARG.CIM.AREIA,TRACO 1:4,SEN DO PAREDES CHAPISCADAS E REVESTIDAS INTERNAMENTE C/ARG.ENCHI MENTO DOS BLOCOS E BASE EM CONCRETO SIMPLES,TAMPA CONCRETO A RMADO,DEGRAU FERRO FUNDIDO,INCL.FORN.DE TODOS OS MATERIAIS</v>
          </cell>
          <cell r="C6289" t="str">
            <v>UN</v>
          </cell>
        </row>
        <row r="6290">
          <cell r="A6290" t="str">
            <v>06.015.0013-0</v>
          </cell>
          <cell r="B6290" t="str">
            <v>POCO DE VISITA EM ALVENARIA DE BLOCOS DE CONCRETO(20X20X40CM ),EM PAREDES DE 0,20M DE ESP.C/1,50X1,50X1,60M,P/COLETOR DE AGUAS PLUVIAIS DE 1,00M DE DIAM.SENDO AS PAREDES CHAPISCADAS E REVESTIDAS INTERNAMENTE C/ARGAMASSA,ENCHIMENTO DOS BLOCOS E BASE EM CONCRETO SIMPLES,TAMPA DE CONCRETO ARMADO,DEGRAUS DE FERRO FUNDIDO,INCL.FORNECIMENTO DE TODOS OS MATERIAIS</v>
          </cell>
          <cell r="C6290" t="str">
            <v>UN</v>
          </cell>
        </row>
        <row r="6291">
          <cell r="A6291" t="str">
            <v>06.015.0013-A</v>
          </cell>
          <cell r="B6291" t="str">
            <v>POCO DE VISITA EM ALVENARIA DE BLOCOS DE CONCRETO(20X20X40CM ),EM PAREDES DE 0,20M DE ESP.C/1,50X1,50X1,60M,P/COLETOR DE AGUAS PLUVIAIS DE 1,00M DE DIAM.SENDO AS PAREDES CHAPISCADAS E REVESTIDAS INTERNAMENTE C/ARGAMASSA,ENCHIMENTO DOS BLOCOS E BASE EM CONCRETO SIMPLES,TAMPA DE CONCRETO ARMADO,DEGRAUS DE FERRO FUNDIDO,INCL.FORNECIMENTO DE TODOS OS MATERIAIS</v>
          </cell>
          <cell r="C6291" t="str">
            <v>UN</v>
          </cell>
        </row>
        <row r="6292">
          <cell r="A6292" t="str">
            <v>06.015.0014-0</v>
          </cell>
          <cell r="B6292" t="str">
            <v>POCO DE VISITA EM ALVENARIA DE BLOCOS DE CONCRETO(20X20X40CM ),EM PAREDES DE 0,20M DE ESP.C/1,60X1,60X1,70M,P/COLETOR DE AGUAS PLUVIAIS DE 1,10M DE DIAM.SENDO AS PAREDES CHAPISCADAS E REVESTIDAS INTERNAMENTE C/ARGAMASSA,ENCHIMENTO DOS BLOCOS E BASE EM CONCRETO SIMPLES,TAMPA DE CONCRETO ARMADO,DEGRAUS DE FERRO FUNDIDO,INCL.FORNECIMENTO DE TODOS OS MATERIAIS</v>
          </cell>
          <cell r="C6292" t="str">
            <v>UN</v>
          </cell>
        </row>
        <row r="6293">
          <cell r="A6293" t="str">
            <v>06.015.0014-A</v>
          </cell>
          <cell r="B6293" t="str">
            <v>POCO DE VISITA EM ALVENARIA DE BLOCOS DE CONCRETO(20X20X40CM ),EM PAREDES DE 0,20M DE ESP.C/1,60X1,60X1,70M,P/COLETOR DE AGUAS PLUVIAIS DE 1,10M DE DIAM.SENDO AS PAREDES CHAPISCADAS E REVESTIDAS INTERNAMENTE C/ARGAMASSA,ENCHIMENTO DOS BLOCOS E BASE EM CONCRETO SIMPLES,TAMPA DE CONCRETO ARMADO,DEGRAUS DE FERRO FUNDIDO,INCL.FORNECIMENTO DE TODOS OS MATERIAIS</v>
          </cell>
          <cell r="C6293" t="str">
            <v>UN</v>
          </cell>
        </row>
        <row r="6294">
          <cell r="A6294" t="str">
            <v>06.015.0015-0</v>
          </cell>
          <cell r="B6294" t="str">
            <v>POCO DE VISITA EM ALVENARIA DE BLOCOS DE CONCRETO(20X20X40CM ),EM PAREDES DE 0,20M DE ESP.C/1,70X1,70X1,80M,P/COLETOR DE AGUAS PLUVIAIS DE 1,20M DE DIAM.SENDO AS PAREDES CHAPISCADAS E REVESTIDAS INTERNAMENTE C/ARGAMASSA,ENCHIMENTO DOS BLOCOS E BASE EM CONCRETO SIMPLES,TAMPA DE CONCRETO ARMADO,DEGRAUS DE FERRO FUNDIDO,INCL.FORNECIMENTO DE TODOS OS MATERIAIS</v>
          </cell>
          <cell r="C6294" t="str">
            <v>UN</v>
          </cell>
        </row>
        <row r="6295">
          <cell r="A6295" t="str">
            <v>06.015.0015-A</v>
          </cell>
          <cell r="B6295" t="str">
            <v>POCO DE VISITA EM ALVENARIA DE BLOCOS DE CONCRETO(20X20X40CM ),EM PAREDES DE 0,20M DE ESP.C/1,70X1,70X1,80M,P/COLETOR DE AGUAS PLUVIAIS DE 1,20M DE DIAM.SENDO AS PAREDES CHAPISCADAS E REVESTIDAS INTERNAMENTE C/ARGAMASSA,ENCHIMENTO DOS BLOCOS E BASE EM CONCRETO SIMPLES,TAMPA DE CONCRETO ARMADO,DEGRAUS DE FERRO FUNDIDO,INCL.FORNECIMENTO DE TODOS OS MATERIAIS</v>
          </cell>
          <cell r="C6295" t="str">
            <v>UN</v>
          </cell>
        </row>
        <row r="6296">
          <cell r="A6296" t="str">
            <v>06.015.0016-0</v>
          </cell>
          <cell r="B6296" t="str">
            <v>POCO DE VISITA EM ALVENARIA DE BLOCOS DE CONCRETO(20X20X40CM ),EM PAREDES DE 0,20M DE ESP.C/2,00X2,00X2,10M,P/COLETOR DE AGUAS PLUVIAIS DE 1,50M DE DIAM.SENDO AS PAREDES CHAPISCADAS E REVESTIDAS INTERNAMENTE C/ARGAMASSA,ENCHIMENTO DOS BLOCOS E BASE EM CONCRETO SIMPLES,TAMPA DE CONCRETO ARMADO,DEGRAUS DE FERRO FUNDIDO,INCL.FORNECIMENTO DE TODOS OS MATERIAIS</v>
          </cell>
          <cell r="C6296" t="str">
            <v>UN</v>
          </cell>
        </row>
        <row r="6297">
          <cell r="A6297" t="str">
            <v>06.015.0016-A</v>
          </cell>
          <cell r="B6297" t="str">
            <v>POCO DE VISITA EM ALVENARIA DE BLOCOS DE CONCRETO(20X20X40CM ),EM PAREDES DE 0,20M DE ESP.C/2,00X2,00X2,10M,P/COLETOR DE AGUAS PLUVIAIS DE 1,50M DE DIAM.SENDO AS PAREDES CHAPISCADAS E REVESTIDAS INTERNAMENTE C/ARGAMASSA,ENCHIMENTO DOS BLOCOS E BASE EM CONCRETO SIMPLES,TAMPA DE CONCRETO ARMADO,DEGRAUS DE FERRO FUNDIDO,INCL.FORNECIMENTO DE TODOS OS MATERIAIS</v>
          </cell>
          <cell r="C6297" t="str">
            <v>UN</v>
          </cell>
        </row>
        <row r="6298">
          <cell r="A6298" t="str">
            <v>06.015.0030-0</v>
          </cell>
          <cell r="B6298" t="str">
            <v>CAIXA DE RALO EM ALVENARIA DE BLOCOS DE CONCRETO(20X20X40CM) ,EM PAREDES DE 0,20M DE ESPESSURA,DE 0,30X0,90X0,90M,PARA AG UAS PLUVIAIS,SENDO AS PAREDES CHAPISCADAS E REVESTIDAS INTER NAMENTE COM ARGAMASSA,ENCHIMENTO DOS BLOCOS E BASE EM CONCRE TO SIMPLES FCK=10MPA E GRELHA DE FERRO FUNDIDO DE 135KG,INCL USIVE FORNECIMENTO DE TODOS OS MATERIAIS</v>
          </cell>
          <cell r="C6298" t="str">
            <v>UN</v>
          </cell>
        </row>
        <row r="6299">
          <cell r="A6299" t="str">
            <v>06.015.0030-A</v>
          </cell>
          <cell r="B6299" t="str">
            <v>CAIXA DE RALO EM ALVENARIA DE BLOCOS DE CONCRETO(20X20X40CM) ,EM PAREDES DE 0,20M DE ESPESSURA,DE 0,30X0,90X0,90M,PARA AG UAS PLUVIAIS,SENDO AS PAREDES CHAPISCADAS E REVESTIDAS INTER NAMENTE COM ARGAMASSA,ENCHIMENTO DOS BLOCOS E BASE EM CONCRE TO SIMPLES FCK=10MPA E GRELHA DE FERRO FUNDIDO DE 135KG,INCL USIVE FORNECIMENTO DE TODOS OS MATERIAIS</v>
          </cell>
          <cell r="C6299" t="str">
            <v>UN</v>
          </cell>
        </row>
        <row r="6300">
          <cell r="A6300" t="str">
            <v>06.015.0031-0</v>
          </cell>
          <cell r="B6300" t="str">
            <v>CAIXA DE RALO EM ALVENARIA DE BLOCOS DE CONCRETO(20X20X40CM) ,EM PAREDES DE 0,20M DE ESPESSURA,0,90X1,20X1,50M,P/AGUAS PL UVIAIS,SENDO PAREDES CHAPISCADAS E REVESTIDAS INTERNAMENTE C /ARGAMASSA,ENCHIMENTO DOS BLOCOS E BASE EM CONCRETO SIMPLES FCK=10MPA,C/4 GRELHAS DE FERRO FUNDIDO DE 85KG APOIADAS SOBR E ESTRUTURA DE CONCR.ARMADO,INCL.FORN.DE TODOS OS MATERIAIS</v>
          </cell>
          <cell r="C6300" t="str">
            <v>UN</v>
          </cell>
        </row>
        <row r="6301">
          <cell r="A6301" t="str">
            <v>06.015.0031-A</v>
          </cell>
          <cell r="B6301" t="str">
            <v>CAIXA DE RALO EM ALVENARIA DE BLOCOS DE CONCRETO(20X20X40CM) ,EM PAREDES DE 0,20M DE ESPESSURA,0,90X1,20X1,50M,P/AGUAS PL UVIAIS,SENDO PAREDES CHAPISCADAS E REVESTIDAS INTERNAMENTE C /ARGAMASSA,ENCHIMENTO DOS BLOCOS E BASE EM CONCRETO SIMPLES FCK=10MPA,C/4 GRELHAS DE FERRO FUNDIDO DE 85KG APOIADAS SOBR E ESTRUTURA DE CONCR.ARMADO,INCL.FORN.DE TODOS OS MATERIAIS</v>
          </cell>
          <cell r="C6301" t="str">
            <v>UN</v>
          </cell>
        </row>
        <row r="6302">
          <cell r="A6302" t="str">
            <v>06.015.0060-0</v>
          </cell>
          <cell r="B6302" t="str">
            <v xml:space="preserve">GRELHA E CAIXILHO DE CONCRETO ARMADO,SENDO AS DIMENSOES EXTE RNAS DE 0,40X0,90M (GRELHA) E 1,10X0,54M (CAIXILHO).FORNECIM ENTO E COLOCACAO   </v>
          </cell>
          <cell r="C6302" t="str">
            <v>UN</v>
          </cell>
        </row>
        <row r="6303">
          <cell r="A6303" t="str">
            <v>06.015.0060-A</v>
          </cell>
          <cell r="B6303" t="str">
            <v xml:space="preserve">GRELHA E CAIXILHO DE CONCRETO ARMADO,SENDO AS DIMENSOES EXTE RNAS DE 0,40X0,90M (GRELHA) E 1,10X0,54M (CAIXILHO).FORNECIM ENTO E COLOCACAO   </v>
          </cell>
          <cell r="C6303" t="str">
            <v>UN</v>
          </cell>
        </row>
        <row r="6304">
          <cell r="A6304" t="str">
            <v>06.015.0061-0</v>
          </cell>
          <cell r="B6304" t="str">
            <v xml:space="preserve">GRELHA CAIXILHO DE CONCRETO ARMADO,SENDO AS DIMENSOES EXTERN AS DE 0,40X0,90M (GRELHA) E 1,10X0,54M (CAIXILHO).EXCLUSIVE FORMAS.FORNECIMENTO E COLOCACAO   </v>
          </cell>
          <cell r="C6304" t="str">
            <v>UN</v>
          </cell>
        </row>
        <row r="6305">
          <cell r="A6305" t="str">
            <v>06.015.0061-A</v>
          </cell>
          <cell r="B6305" t="str">
            <v xml:space="preserve">GRELHA CAIXILHO DE CONCRETO ARMADO,SENDO AS DIMENSOES EXTERN AS DE 0,40X0,90M (GRELHA) E 1,10X0,54M (CAIXILHO).EXCLUSIVE FORMAS.FORNECIMENTO E COLOCACAO   </v>
          </cell>
          <cell r="C6305" t="str">
            <v>UN</v>
          </cell>
        </row>
        <row r="6306">
          <cell r="A6306" t="str">
            <v>06.015.0070-0</v>
          </cell>
          <cell r="B6306" t="str">
            <v xml:space="preserve">GRELHA E CAIXILHO DE CONCRETO ARMADO,SENDO AS DIMENSOES EXTE RNAS DE 0,30X0,90M(GRELHA) E 1,00X0,40M(CAIXILHO),PARA CAIXA DE RALO,UTILIZANDO ARGAMASSA DE CIMENTO E AREIA,NO TRACO 1: 4.FORNECIMENTO E COLOCACAO  </v>
          </cell>
          <cell r="C6306" t="str">
            <v>UN</v>
          </cell>
        </row>
        <row r="6307">
          <cell r="A6307" t="str">
            <v>06.015.0070-A</v>
          </cell>
          <cell r="B6307" t="str">
            <v xml:space="preserve">GRELHA E CAIXILHO DE CONCRETO ARMADO,SENDO AS DIMENSOES EXTE RNAS DE 0,30X0,90M(GRELHA) E 1,00X0,40M(CAIXILHO),PARA CAIXA DE RALO,UTILIZANDO ARGAMASSA DE CIMENTO E AREIA,NO TRACO 1: 4.FORNECIMENTO E COLOCACAO  </v>
          </cell>
          <cell r="C6307" t="str">
            <v>UN</v>
          </cell>
        </row>
        <row r="6308">
          <cell r="A6308" t="str">
            <v>06.015.9999-0</v>
          </cell>
          <cell r="B6308" t="str">
            <v xml:space="preserve">FAMILIA 06.015 CAIXA DE RALO    </v>
          </cell>
        </row>
        <row r="6309">
          <cell r="A6309" t="str">
            <v>06.015.9999-A</v>
          </cell>
          <cell r="B6309" t="str">
            <v xml:space="preserve">FAMILIA 06.015 CAIXA DE RALO    </v>
          </cell>
        </row>
        <row r="6310">
          <cell r="A6310" t="str">
            <v>06.016.0001-0</v>
          </cell>
          <cell r="B6310" t="str">
            <v>TAMPAO COMPLETO DE F║F║,DE 0,60M DE DIAMETRO,COM 175 A 180KG ,PARA CAIXA DE AREIA OU POCO DE VISITA,ARTICULADO,PADRAO PRE FEITURA,CLASSE 300,CARGA MINIMA PARA TESTE 30T,RESISTENCIA M AXIMA DE ROMPIMENTO 37,5T E FLECHA RESIDUAL MAXIMA 17MM,ASSE NTADO COM ARGAMASSA DE CIMENTO E AREIA,NO TRACO 1:4 EM VOLUM E.FORNECIMENTO E ASSENTAMENTO</v>
          </cell>
          <cell r="C6310" t="str">
            <v>UN</v>
          </cell>
        </row>
        <row r="6311">
          <cell r="A6311" t="str">
            <v>06.016.0001-A</v>
          </cell>
          <cell r="B6311" t="str">
            <v>TAMPAO COMPLETO DE F║F║,DE 0,60M DE DIAMETRO,COM 175 A 180KG ,PARA CAIXA DE AREIA OU POCO DE VISITA,ARTICULADO,PADRAO PRE FEITURA,CLASSE 300,CARGA MINIMA PARA TESTE 30T,RESISTENCIA M AXIMA DE ROMPIMENTO 37,5T E FLECHA RESIDUAL MAXIMA 17MM,ASSE NTADO COM ARGAMASSA DE CIMENTO E AREIA,NO TRACO 1:4 EM VOLUM E.FORNECIMENTO E ASSENTAMENTO</v>
          </cell>
          <cell r="C6311" t="str">
            <v>UN</v>
          </cell>
        </row>
        <row r="6312">
          <cell r="A6312" t="str">
            <v>06.016.0002-0</v>
          </cell>
          <cell r="B6312" t="str">
            <v xml:space="preserve">TAMPAO COMPLETO DE F║F║,COM 120 A 125KG,PARA POCO DE VISITA OU CAIXA DE AREIA,PADRAO CEDAE(C-3),CARGA MINIMA PARA TESTE 25T,RESISTENCIA MAXIMA DE ROMPIMENTO 31,25T E FLECHA RESIDUA L MAXIMA DE 17MM,ASSENTADO COM ARGAMASSA DE CIMENTO E AREIA, NO TRACO 1:4 EM VOLUME.FORNECIMENTO E ASSENTAMENTO </v>
          </cell>
          <cell r="C6312" t="str">
            <v>UN</v>
          </cell>
        </row>
        <row r="6313">
          <cell r="A6313" t="str">
            <v>06.016.0002-A</v>
          </cell>
          <cell r="B6313" t="str">
            <v xml:space="preserve">TAMPAO COMPLETO DE F║F║,COM 120 A 125KG,PARA POCO DE VISITA OU CAIXA DE AREIA,PADRAO CEDAE(C-3),CARGA MINIMA PARA TESTE 25T,RESISTENCIA MAXIMA DE ROMPIMENTO 31,25T E FLECHA RESIDUA L MAXIMA DE 17MM,ASSENTADO COM ARGAMASSA DE CIMENTO E AREIA, NO TRACO 1:4 EM VOLUME.FORNECIMENTO E ASSENTAMENTO </v>
          </cell>
          <cell r="C6313" t="str">
            <v>UN</v>
          </cell>
        </row>
        <row r="6314">
          <cell r="A6314" t="str">
            <v>06.016.0003-0</v>
          </cell>
          <cell r="B6314" t="str">
            <v xml:space="preserve">TAMPAO COMPLETO DE F║F║,COM 250KG,PARA POCO DE VISITA OU CAI XA DE AREIA,PADRAO CEDAE TIPO K-240,CLASSE 300,ASSENTADO COM ARGAMASSA DE CIMENTO E AREIA,NO TRACO 1:4 EM VOLUME.FORNECI MENTO E ASSENTAMENTO  </v>
          </cell>
          <cell r="C6314" t="str">
            <v>UN</v>
          </cell>
        </row>
        <row r="6315">
          <cell r="A6315" t="str">
            <v>06.016.0003-A</v>
          </cell>
          <cell r="B6315" t="str">
            <v xml:space="preserve">TAMPAO COMPLETO DE F║F║,COM 250KG,PARA POCO DE VISITA OU CAI XA DE AREIA,PADRAO CEDAE TIPO K-240,CLASSE 300,ASSENTADO COM ARGAMASSA DE CIMENTO E AREIA,NO TRACO 1:4 EM VOLUME.FORNECI MENTO E ASSENTAMENTO  </v>
          </cell>
          <cell r="C6315" t="str">
            <v>UN</v>
          </cell>
        </row>
        <row r="6316">
          <cell r="A6316" t="str">
            <v>06.016.0004-0</v>
          </cell>
          <cell r="B6316" t="str">
            <v xml:space="preserve">TAMPAO COMPLETO DE F║F║,DE 0,40 A 0,60M DE DIAMETRO,COM 120 A 125KG,PADRAO CEDAE,PARA CAIXA DE REGISTRO,CARGA MINIMA PAR A TESTE 25T,RESISTENCIA MAXIMA DE ROMPIMENTO 31,25T E FLECHA RESIDUAL MAXIMA DE 17MM,ASSENTADO COM ARGAMASSA DE CIMENTO E AREIA,NO TRACO 1:4 EM VOLUME.FORNECIMENTO E ASSENTAMENTO </v>
          </cell>
          <cell r="C6316" t="str">
            <v>UN</v>
          </cell>
        </row>
        <row r="6317">
          <cell r="A6317" t="str">
            <v>06.016.0004-A</v>
          </cell>
          <cell r="B6317" t="str">
            <v xml:space="preserve">TAMPAO COMPLETO DE F║F║,DE 0,40 A 0,60M DE DIAMETRO,COM 120 A 125KG,PADRAO CEDAE,PARA CAIXA DE REGISTRO,CARGA MINIMA PAR A TESTE 25T,RESISTENCIA MAXIMA DE ROMPIMENTO 31,25T E FLECHA RESIDUAL MAXIMA DE 17MM,ASSENTADO COM ARGAMASSA DE CIMENTO E AREIA,NO TRACO 1:4 EM VOLUME.FORNECIMENTO E ASSENTAMENTO </v>
          </cell>
          <cell r="C6317" t="str">
            <v>UN</v>
          </cell>
        </row>
        <row r="6318">
          <cell r="A6318" t="str">
            <v>06.016.0006-0</v>
          </cell>
          <cell r="B6318" t="str">
            <v>TAMPAO COMPLETO DE FERRO FUNDIDO DUCTIL(MODULAR),CIRCULAR,PA RA CAIXA DE REGISTRO NO PASSEIO,ABERTURA DO TELAR DE 600MM,C OM TAMPA PARA ACESSO DE MANUTENCAO E SOBRETAMPA PARA MANOBRA ,CLASSE B125 DA NBR 10160,CARGA DE CONTROLE DE 125KN,ASSENTA DO COM ARGAMASSA DE CIMENTO E AREIA,NO TRACO 1:4 EM VOLUME. FORNECIMENTO E ASSENTAMENTO</v>
          </cell>
          <cell r="C6318" t="str">
            <v>UN</v>
          </cell>
        </row>
        <row r="6319">
          <cell r="A6319" t="str">
            <v>06.016.0006-A</v>
          </cell>
          <cell r="B6319" t="str">
            <v>TAMPAO COMPLETO DE FERRO FUNDIDO DUCTIL(MODULAR),CIRCULAR,PA RA CAIXA DE REGISTRO NO PASSEIO,ABERTURA DO TELAR DE 600MM,C OM TAMPA PARA ACESSO DE MANUTENCAO E SOBRETAMPA PARA MANOBRA ,CLASSE B125 DA NBR 10160,CARGA DE CONTROLE DE 125KN,ASSENTA DO COM ARGAMASSA DE CIMENTO E AREIA,NO TRACO 1:4 EM VOLUME. FORNECIMENTO E ASSENTAMENTO</v>
          </cell>
          <cell r="C6319" t="str">
            <v>UN</v>
          </cell>
        </row>
        <row r="6320">
          <cell r="A6320" t="str">
            <v>06.016.0007-0</v>
          </cell>
          <cell r="B6320" t="str">
            <v>TAMPAO COMPLETO DE FERRO FUNDIDO,CIRCULAR,PARA CAIXA DE REGI STRO NA RUA,ABERTURA DO TELAR DE 600MM,COM TAMPA PARA ACESSO DE MANUTENCAO E SOBRETAMPA PARA MANOBRA,CLASSE D400 DA NBR 10160,CARGA DE CONTROLE DE 400KN,ASSENTADO COM ARGAMASSA DE CIMENTO E AREIA,NO TRACO 1:4 EM VOLUME.FORNECIMENTO E ASSENT AMENTO</v>
          </cell>
          <cell r="C6320" t="str">
            <v>UN</v>
          </cell>
        </row>
        <row r="6321">
          <cell r="A6321" t="str">
            <v>06.016.0007-A</v>
          </cell>
          <cell r="B6321" t="str">
            <v>TAMPAO COMPLETO DE FERRO FUNDIDO,CIRCULAR,PARA CAIXA DE REGI STRO NA RUA,ABERTURA DO TELAR DE 600MM,COM TAMPA PARA ACESSO DE MANUTENCAO E SOBRETAMPA PARA MANOBRA,CLASSE D400 DA NBR 10160,CARGA DE CONTROLE DE 400KN,ASSENTADO COM ARGAMASSA DE CIMENTO E AREIA,NO TRACO 1:4 EM VOLUME.FORNECIMENTO E ASSENT AMENTO</v>
          </cell>
          <cell r="C6321" t="str">
            <v>UN</v>
          </cell>
        </row>
        <row r="6322">
          <cell r="A6322" t="str">
            <v>06.016.0008-0</v>
          </cell>
          <cell r="B6322" t="str">
            <v xml:space="preserve">TAMPAO COMPLETO DE FERRO FUNDIDO,TIPO QUADRADO(22X22CM),COM 34KG,ARTICULADO,CARGA MINIMA PARA TESTE 6T,RESISTENCIA MAXIM A DE ROMPIMENTO 7,5T E FLECHA RESIDUAL MAXIMA DE 12MM,ASSENT ADO COM ARGAMASSA DE CIMENTO E AREIA,NO TRACO 1:4 EM VOLUME. FORNECIMENTO E ASSENTAMENTO </v>
          </cell>
          <cell r="C6322" t="str">
            <v>UN</v>
          </cell>
        </row>
        <row r="6323">
          <cell r="A6323" t="str">
            <v>06.016.0008-A</v>
          </cell>
          <cell r="B6323" t="str">
            <v xml:space="preserve">TAMPAO COMPLETO DE FERRO FUNDIDO,TIPO QUADRADO(22X22CM),COM 34KG,ARTICULADO,CARGA MINIMA PARA TESTE 6T,RESISTENCIA MAXIM A DE ROMPIMENTO 7,5T E FLECHA RESIDUAL MAXIMA DE 12MM,ASSENT ADO COM ARGAMASSA DE CIMENTO E AREIA,NO TRACO 1:4 EM VOLUME. FORNECIMENTO E ASSENTAMENTO </v>
          </cell>
          <cell r="C6323" t="str">
            <v>UN</v>
          </cell>
        </row>
        <row r="6324">
          <cell r="A6324" t="str">
            <v>06.016.0009-0</v>
          </cell>
          <cell r="B6324" t="str">
            <v xml:space="preserve">TAMPAO COMPLETO DE F║F║,PARA CAIXA DE INSPECAO OU SEMELHANTE ,COM 25KG(T-33),CARGA MINIMA PARA TESTE 800KG,RESISTENCIA MA XIMA DE ROMPIMENTO 1000KG E FLECHA RESIDUAL MAXIMA DE 16MM,A SSENTADO COM ARGAMASSA DE CIMENTO E AREIA,NO TRACO 1:4 EM VO LUME.FORNECIMENTO E ASSENTAMENTO </v>
          </cell>
          <cell r="C6324" t="str">
            <v>UN</v>
          </cell>
        </row>
        <row r="6325">
          <cell r="A6325" t="str">
            <v>06.016.0009-A</v>
          </cell>
          <cell r="B6325" t="str">
            <v xml:space="preserve">TAMPAO COMPLETO DE F║F║,PARA CAIXA DE INSPECAO OU SEMELHANTE ,COM 25KG(T-33),CARGA MINIMA PARA TESTE 800KG,RESISTENCIA MA XIMA DE ROMPIMENTO 1000KG E FLECHA RESIDUAL MAXIMA DE 16MM,A SSENTADO COM ARGAMASSA DE CIMENTO E AREIA,NO TRACO 1:4 EM VO LUME.FORNECIMENTO E ASSENTAMENTO </v>
          </cell>
          <cell r="C6325" t="str">
            <v>UN</v>
          </cell>
        </row>
        <row r="6326">
          <cell r="A6326" t="str">
            <v>06.016.0010-0</v>
          </cell>
          <cell r="B6326" t="str">
            <v xml:space="preserve">GRELHA(RALO PARA SARJETA) COMPLETA DE F║F║,DE 30X90CM,GR-95, CARGA MINIMA PARA TESTE 25T,RESISTENCIA MAXIMA DE ROMPIMENTO 27,5T E FLECHA RESIDUAL MAXIMA 17MM,ASSENTADA COM ARGAMASSA DE CIMENTO E AREIA,NO TRACO 1:4 EM VOLUME.FORNECIMENTO E AS SENTAMENTO </v>
          </cell>
          <cell r="C6326" t="str">
            <v>UN</v>
          </cell>
        </row>
        <row r="6327">
          <cell r="A6327" t="str">
            <v>06.016.0010-A</v>
          </cell>
          <cell r="B6327" t="str">
            <v xml:space="preserve">GRELHA(RALO PARA SARJETA) COMPLETA DE F║F║,DE 30X90CM,GR-95, CARGA MINIMA PARA TESTE 25T,RESISTENCIA MAXIMA DE ROMPIMENTO 27,5T E FLECHA RESIDUAL MAXIMA 17MM,ASSENTADA COM ARGAMASSA DE CIMENTO E AREIA,NO TRACO 1:4 EM VOLUME.FORNECIMENTO E AS SENTAMENTO </v>
          </cell>
          <cell r="C6327" t="str">
            <v>UN</v>
          </cell>
        </row>
        <row r="6328">
          <cell r="A6328" t="str">
            <v>06.016.0011-0</v>
          </cell>
          <cell r="B6328" t="str">
            <v xml:space="preserve">GRELHA(RALO PARA SARJETA) COMPLETA DE F║F║,DE 30X90CM,COM PE SO TOTAL DE 74KG(T-95),CARGA MINIMA PARA TESTE 26T,RESISTENC IA MAXIMA DE ROMPIMENTO 32,5T E FLECHA RESIDUAL MAXIMA 17MM, ASSENTADA COM ARGAMASSA DE CIMENTO E AREIA,NO TRACO 1:4 EM V OLUME.FORNECIMENTO E ASSENTAMENTO </v>
          </cell>
          <cell r="C6328" t="str">
            <v>UN</v>
          </cell>
        </row>
        <row r="6329">
          <cell r="A6329" t="str">
            <v>06.016.0011-A</v>
          </cell>
          <cell r="B6329" t="str">
            <v xml:space="preserve">GRELHA(RALO PARA SARJETA) COMPLETA DE F║F║,DE 30X90CM,COM PE SO TOTAL DE 74KG(T-95),CARGA MINIMA PARA TESTE 26T,RESISTENC IA MAXIMA DE ROMPIMENTO 32,5T E FLECHA RESIDUAL MAXIMA 17MM, ASSENTADA COM ARGAMASSA DE CIMENTO E AREIA,NO TRACO 1:4 EM V OLUME.FORNECIMENTO E ASSENTAMENTO </v>
          </cell>
          <cell r="C6329" t="str">
            <v>UN</v>
          </cell>
        </row>
        <row r="6330">
          <cell r="A6330" t="str">
            <v>06.016.0012-0</v>
          </cell>
          <cell r="B6330" t="str">
            <v xml:space="preserve">GRELHA(RALO PARA SARJETA) COMPLETA DE F║F║,DE 30X90CM,GR-95, CARGA MINIMA PARA TESTE 25T,RESISTENCIA MAXIMA DE ROMPIMENTO 27,5T E FLECHA RESIDUAL MAXIMA 17MM,ASSENTADA COM ARGAMASSA DE CIMENTO E AREIA,NO TRACO 1:4 EM VOLUME,SENDO ARTICULADA, PADRAO PREFEITURA RJ.FORNECIMENTO E ASSENTAMENTO </v>
          </cell>
          <cell r="C6330" t="str">
            <v>UN</v>
          </cell>
        </row>
        <row r="6331">
          <cell r="A6331" t="str">
            <v>06.016.0012-A</v>
          </cell>
          <cell r="B6331" t="str">
            <v xml:space="preserve">GRELHA(RALO PARA SARJETA) COMPLETA DE F║F║,DE 30X90CM,GR-95, CARGA MINIMA PARA TESTE 25T,RESISTENCIA MAXIMA DE ROMPIMENTO 27,5T E FLECHA RESIDUAL MAXIMA 17MM,ASSENTADA COM ARGAMASSA DE CIMENTO E AREIA,NO TRACO 1:4 EM VOLUME,SENDO ARTICULADA, PADRAO PREFEITURA RJ.FORNECIMENTO E ASSENTAMENTO </v>
          </cell>
          <cell r="C6331" t="str">
            <v>UN</v>
          </cell>
        </row>
        <row r="6332">
          <cell r="A6332" t="str">
            <v>06.016.0015-0</v>
          </cell>
          <cell r="B6332" t="str">
            <v xml:space="preserve">TAMPAO ARTICULADO COMPLETO DE F║F║,TIPO AVENIDA,PARA TRAFEGO PESADO(TF-90),DE 0,60M DE DIAMETRO,CARGA MINIMA PARA TESTE 30T,RESISTENCIA MAXIMA DE ROMPIMENTO 37,5T E FLECHA RESIDUAL MAXIMA DE 17MM,ASSENTADO COM ARGAMASSA DE CIMENTO E AREIA,N O TRACO 1:4 EM VOLUME.FORNECIMENTO E ASSENTAMENTO </v>
          </cell>
          <cell r="C6332" t="str">
            <v>UN</v>
          </cell>
        </row>
        <row r="6333">
          <cell r="A6333" t="str">
            <v>06.016.0015-A</v>
          </cell>
          <cell r="B6333" t="str">
            <v xml:space="preserve">TAMPAO ARTICULADO COMPLETO DE F║F║,TIPO AVENIDA,PARA TRAFEGO PESADO(TF-90),DE 0,60M DE DIAMETRO,CARGA MINIMA PARA TESTE 30T,RESISTENCIA MAXIMA DE ROMPIMENTO 37,5T E FLECHA RESIDUAL MAXIMA DE 17MM,ASSENTADO COM ARGAMASSA DE CIMENTO E AREIA,N O TRACO 1:4 EM VOLUME.FORNECIMENTO E ASSENTAMENTO </v>
          </cell>
          <cell r="C6333" t="str">
            <v>UN</v>
          </cell>
        </row>
        <row r="6334">
          <cell r="A6334" t="str">
            <v>06.016.0016-0</v>
          </cell>
          <cell r="B6334" t="str">
            <v>TAMPAO DE F║F║ RETANGULAR,PARA CAIXAS E POCOS DE VISITA ESPE CIAIS,TIPO TS(TRES SECOES),ABERTURA TOTAL DE APROXIMADAMENTE 900X1500MM,PESO TOTAL DE 690KG,CARGA MINIMA PARA TESTE 30T, RESISTENCIA MAXIMA DE ROMPIMENTO 35T E FLECHA RESIDUAL MAXIM A DE 15MM,ASSENTADO COM ARGAMASSA DE CIMENTO E AREIA,NO TRAC O 1:4 EM VOLUME.FORNECIMENTO E ASSENTAMENTO</v>
          </cell>
          <cell r="C6334" t="str">
            <v>UN</v>
          </cell>
        </row>
        <row r="6335">
          <cell r="A6335" t="str">
            <v>06.016.0016-A</v>
          </cell>
          <cell r="B6335" t="str">
            <v>TAMPAO DE F║F║ RETANGULAR,PARA CAIXAS E POCOS DE VISITA ESPE CIAIS,TIPO TS(TRES SECOES),ABERTURA TOTAL DE APROXIMADAMENTE 900X1500MM,PESO TOTAL DE 690KG,CARGA MINIMA PARA TESTE 30T, RESISTENCIA MAXIMA DE ROMPIMENTO 35T E FLECHA RESIDUAL MAXIM A DE 15MM,ASSENTADO COM ARGAMASSA DE CIMENTO E AREIA,NO TRAC O 1:4 EM VOLUME.FORNECIMENTO E ASSENTAMENTO</v>
          </cell>
          <cell r="C6335" t="str">
            <v>UN</v>
          </cell>
        </row>
        <row r="6336">
          <cell r="A6336" t="str">
            <v>06.016.0030-0</v>
          </cell>
          <cell r="B6336" t="str">
            <v xml:space="preserve">TAMPAO COMPLETO DE F║F║,PARA CAIXA R1,PADRAO TELEBRAS,CARGA MINIMA PARA TESTE 6T,RESISTENCIA MAXIMA DE ROMPIMENTO 7,5T E FLECHA RESIDUAL MAXIMA DE 17MM,ASSENTADO COM ARGAMASSA DE C IMENTO E AREIA,NO TRACO DE 1:4 EM VOLUME.FORNECIMENTO E ASSE NTAMENTO </v>
          </cell>
          <cell r="C6336" t="str">
            <v>UN</v>
          </cell>
        </row>
        <row r="6337">
          <cell r="A6337" t="str">
            <v>06.016.0030-A</v>
          </cell>
          <cell r="B6337" t="str">
            <v xml:space="preserve">TAMPAO COMPLETO DE F║F║,PARA CAIXA R1,PADRAO TELEBRAS,CARGA MINIMA PARA TESTE 6T,RESISTENCIA MAXIMA DE ROMPIMENTO 7,5T E FLECHA RESIDUAL MAXIMA DE 17MM,ASSENTADO COM ARGAMASSA DE C IMENTO E AREIA,NO TRACO DE 1:4 EM VOLUME.FORNECIMENTO E ASSE NTAMENTO </v>
          </cell>
          <cell r="C6337" t="str">
            <v>UN</v>
          </cell>
        </row>
        <row r="6338">
          <cell r="A6338" t="str">
            <v>06.016.0031-0</v>
          </cell>
          <cell r="B6338" t="str">
            <v xml:space="preserve">TAMPAO COMPLETO DE F║F║,PARA CAIXA R2,PADRAO TELEBRAS,CARGA MINIMA PARA TESTE 8T,RESISTENCIA MAXIMA DE ROMPIMENTO 10T E FLECHA RESIDUAL MAXIMA DE 17MM,ASSENTADO COM ARGAMASSA DE CI MENTO E AREIA,NO TRACO 1:4 EM VOLUME.FORNECIMENTO E ASSENTAM ENTO </v>
          </cell>
          <cell r="C6338" t="str">
            <v>UN</v>
          </cell>
        </row>
        <row r="6339">
          <cell r="A6339" t="str">
            <v>06.016.0031-A</v>
          </cell>
          <cell r="B6339" t="str">
            <v xml:space="preserve">TAMPAO COMPLETO DE F║F║,PARA CAIXA R2,PADRAO TELEBRAS,CARGA MINIMA PARA TESTE 8T,RESISTENCIA MAXIMA DE ROMPIMENTO 10T E FLECHA RESIDUAL MAXIMA DE 17MM,ASSENTADO COM ARGAMASSA DE CI MENTO E AREIA,NO TRACO 1:4 EM VOLUME.FORNECIMENTO E ASSENTAM ENTO </v>
          </cell>
          <cell r="C6339" t="str">
            <v>UN</v>
          </cell>
        </row>
        <row r="6340">
          <cell r="A6340" t="str">
            <v>06.016.0032-0</v>
          </cell>
          <cell r="B6340" t="str">
            <v xml:space="preserve">TAMPAO COMPLETO DE F║F║,PARA CAIXA R3,PADRAO TELEBRAS,CARGA MINIMA PARA TESTE 12T,RESISTENCIA MAXIMA DE ROMPIMENTO 15T E FLECHA RESIDUAL MAXIMA DE 18MM,ASSENTADO COM ARGAMASSA DE C IMENTO E AREIA,NO TRACO 1:4 EM VOLUME.FORNECIMENTO E ASSENTA MENTO </v>
          </cell>
          <cell r="C6340" t="str">
            <v>UN</v>
          </cell>
        </row>
        <row r="6341">
          <cell r="A6341" t="str">
            <v>06.016.0032-A</v>
          </cell>
          <cell r="B6341" t="str">
            <v xml:space="preserve">TAMPAO COMPLETO DE F║F║,PARA CAIXA R3,PADRAO TELEBRAS,CARGA MINIMA PARA TESTE 12T,RESISTENCIA MAXIMA DE ROMPIMENTO 15T E FLECHA RESIDUAL MAXIMA DE 18MM,ASSENTADO COM ARGAMASSA DE C IMENTO E AREIA,NO TRACO 1:4 EM VOLUME.FORNECIMENTO E ASSENTA MENTO </v>
          </cell>
          <cell r="C6341" t="str">
            <v>UN</v>
          </cell>
        </row>
        <row r="6342">
          <cell r="A6342" t="str">
            <v>06.016.0040-0</v>
          </cell>
          <cell r="B6342" t="str">
            <v xml:space="preserve">TAMPAO COMPLETO DE F║F║,ARTICULADO,DE 0,60M DE DIAMETRO,PADR AO PMRJ(RIOLUZ),TIPO LEVE,CARGA MINIMA PARA TESTE 6T,RESISTE NCIA MAXIMA DE ROMPIMENTO 7,5T E FLECHA RESIDUAL MAXIMA DE 1 7MM,ASSENTADO COM ARGAMASSA DE CIMENTO E AREIA,NO TRACO 1:4 EM VOLUME.FORNECIMENTO E ASSENTAMENTO </v>
          </cell>
          <cell r="C6342" t="str">
            <v>UN</v>
          </cell>
        </row>
        <row r="6343">
          <cell r="A6343" t="str">
            <v>06.016.0040-A</v>
          </cell>
          <cell r="B6343" t="str">
            <v xml:space="preserve">TAMPAO COMPLETO DE F║F║,ARTICULADO,DE 0,60M DE DIAMETRO,PADR AO PMRJ(RIOLUZ),TIPO LEVE,CARGA MINIMA PARA TESTE 6T,RESISTE NCIA MAXIMA DE ROMPIMENTO 7,5T E FLECHA RESIDUAL MAXIMA DE 1 7MM,ASSENTADO COM ARGAMASSA DE CIMENTO E AREIA,NO TRACO 1:4 EM VOLUME.FORNECIMENTO E ASSENTAMENTO </v>
          </cell>
          <cell r="C6343" t="str">
            <v>UN</v>
          </cell>
        </row>
        <row r="6344">
          <cell r="A6344" t="str">
            <v>06.016.0041-0</v>
          </cell>
          <cell r="B6344" t="str">
            <v xml:space="preserve">TAMPAO COMPLETO DE F║F║,ARTICULADO,DE 0,60M DE DIAMETRO,PADR AO PMRJ(RIOLUZ),TIPO PESADO,CARGA MINIMA PARA TESTE 30T,RESI STENCIA MAXIMA DE ROMPIMENTO 37,5T E FLECHA RESIDUAL MAXIMA DE 15MM,ASSENTADO COM ARGAMASSA DE CIMENTO E AREIA,NO TRACO 1:4 EM VOLUME.FORNECIMENTO E ASSENTAMENTO </v>
          </cell>
          <cell r="C6344" t="str">
            <v>UN</v>
          </cell>
        </row>
        <row r="6345">
          <cell r="A6345" t="str">
            <v>06.016.0041-A</v>
          </cell>
          <cell r="B6345" t="str">
            <v xml:space="preserve">TAMPAO COMPLETO DE F║F║,ARTICULADO,DE 0,60M DE DIAMETRO,PADR AO PMRJ(RIOLUZ),TIPO PESADO,CARGA MINIMA PARA TESTE 30T,RESI STENCIA MAXIMA DE ROMPIMENTO 37,5T E FLECHA RESIDUAL MAXIMA DE 15MM,ASSENTADO COM ARGAMASSA DE CIMENTO E AREIA,NO TRACO 1:4 EM VOLUME.FORNECIMENTO E ASSENTAMENTO </v>
          </cell>
          <cell r="C6345" t="str">
            <v>UN</v>
          </cell>
        </row>
        <row r="6346">
          <cell r="A6346" t="str">
            <v>06.016.0050-0</v>
          </cell>
          <cell r="B6346" t="str">
            <v xml:space="preserve">GRELHA PARA CANALETA DE F║F║,COM(15X50CM) CARGA MINIMA PARA TESTE 800KG,RESISTENCIA MAXIMA DE ROMPIMENTO 1000KG E FLECHA RESIDUAL MAXIMA 12MM.FORNECIMENTO E ASSENTAMENTO   </v>
          </cell>
          <cell r="C6346" t="str">
            <v>M</v>
          </cell>
        </row>
        <row r="6347">
          <cell r="A6347" t="str">
            <v>06.016.0050-A</v>
          </cell>
          <cell r="B6347" t="str">
            <v xml:space="preserve">GRELHA PARA CANALETA DE F║F║,COM(15X50CM) CARGA MINIMA PARA TESTE 800KG,RESISTENCIA MAXIMA DE ROMPIMENTO 1000KG E FLECHA RESIDUAL MAXIMA 12MM.FORNECIMENTO E ASSENTAMENTO   </v>
          </cell>
          <cell r="C6347" t="str">
            <v>M</v>
          </cell>
        </row>
        <row r="6348">
          <cell r="A6348" t="str">
            <v>06.016.0051-0</v>
          </cell>
          <cell r="B6348" t="str">
            <v xml:space="preserve">GRELHA PARA CANALETA DE F║F║,COM(20X50CM) CARGA MINIMA PARA TESTE 6T,RESISTENCIA MAXIMA DE ROMPIMENTO 7,5T E FLECHA RESI DUAL MAXIMA 15MM.FORNECIMENTO E ASSENTAMENTO   </v>
          </cell>
          <cell r="C6348" t="str">
            <v>M</v>
          </cell>
        </row>
        <row r="6349">
          <cell r="A6349" t="str">
            <v>06.016.0051-A</v>
          </cell>
          <cell r="B6349" t="str">
            <v xml:space="preserve">GRELHA PARA CANALETA DE F║F║,COM(20X50CM) CARGA MINIMA PARA TESTE 6T,RESISTENCIA MAXIMA DE ROMPIMENTO 7,5T E FLECHA RESI DUAL MAXIMA 15MM.FORNECIMENTO E ASSENTAMENTO   </v>
          </cell>
          <cell r="C6349" t="str">
            <v>M</v>
          </cell>
        </row>
        <row r="6350">
          <cell r="A6350" t="str">
            <v>06.016.0052-0</v>
          </cell>
          <cell r="B6350" t="str">
            <v xml:space="preserve">GRELHA PARA CANALETA DE F║F║,COM(30X100CM) CARGA MINIMA PARA TESTE 12T,RESISTENCIA MAXIMA DE ROMPIMENTO 15T E FLECHA RES IDUAL MAXIMA 20MM.FORNECIMENTO E ASSENTAMENTO   </v>
          </cell>
          <cell r="C6350" t="str">
            <v>M</v>
          </cell>
        </row>
        <row r="6351">
          <cell r="A6351" t="str">
            <v>06.016.0052-A</v>
          </cell>
          <cell r="B6351" t="str">
            <v xml:space="preserve">GRELHA PARA CANALETA DE F║F║,COM(30X100CM) CARGA MINIMA PARA TESTE 12T,RESISTENCIA MAXIMA DE ROMPIMENTO 15T E FLECHA RES IDUAL MAXIMA 20MM.FORNECIMENTO E ASSENTAMENTO   </v>
          </cell>
          <cell r="C6351" t="str">
            <v>M</v>
          </cell>
        </row>
        <row r="6352">
          <cell r="A6352" t="str">
            <v>06.016.0053-0</v>
          </cell>
          <cell r="B6352" t="str">
            <v xml:space="preserve">GRELHA PARA CANALETA DE F║F║,COM(40X100CM) CARGA MINIMA PARA TESTE 14T,RESISTENCIA MAXIMA DE ROMPIMENTO 17,5T E FLECHA R ESIDUAL MAXIMA 20MM.FORNECIMENTO E ASSENTAMENTO   </v>
          </cell>
          <cell r="C6352" t="str">
            <v>M</v>
          </cell>
        </row>
        <row r="6353">
          <cell r="A6353" t="str">
            <v>06.016.0053-A</v>
          </cell>
          <cell r="B6353" t="str">
            <v xml:space="preserve">GRELHA PARA CANALETA DE F║F║,COM(40X100CM) CARGA MINIMA PARA TESTE 14T,RESISTENCIA MAXIMA DE ROMPIMENTO 17,5T E FLECHA R ESIDUAL MAXIMA 20MM.FORNECIMENTO E ASSENTAMENTO   </v>
          </cell>
          <cell r="C6353" t="str">
            <v>M</v>
          </cell>
        </row>
        <row r="6354">
          <cell r="A6354" t="str">
            <v>06.016.0060-0</v>
          </cell>
          <cell r="B6354" t="str">
            <v xml:space="preserve">CAIXA DE PASSEIO DE F║F║,PARA REGISTRO,COM PESO TOTAL DE 28K G,PADRAO CEDAE(T-34),CARGA MINIMA PARA TESTE 6T,RESISTENCIA MAXIMA DE ROMPIMENTO 7,5T E FLECHA RESIDUAL MAXIMA DE 13MM,A SSENTADA COM ARGAMASSA DE CIMENTO E AREIA,NO TRACO 1:4 EM VO LUME.FORNECIMENTO E ASSENTAMENTO </v>
          </cell>
          <cell r="C6354" t="str">
            <v>UN</v>
          </cell>
        </row>
        <row r="6355">
          <cell r="A6355" t="str">
            <v>06.016.0060-A</v>
          </cell>
          <cell r="B6355" t="str">
            <v xml:space="preserve">CAIXA DE PASSEIO DE F║F║,PARA REGISTRO,COM PESO TOTAL DE 28K G,PADRAO CEDAE(T-34),CARGA MINIMA PARA TESTE 6T,RESISTENCIA MAXIMA DE ROMPIMENTO 7,5T E FLECHA RESIDUAL MAXIMA DE 13MM,A SSENTADA COM ARGAMASSA DE CIMENTO E AREIA,NO TRACO 1:4 EM VO LUME.FORNECIMENTO E ASSENTAMENTO </v>
          </cell>
          <cell r="C6355" t="str">
            <v>UN</v>
          </cell>
        </row>
        <row r="6356">
          <cell r="A6356" t="str">
            <v>06.016.0061-0</v>
          </cell>
          <cell r="B6356" t="str">
            <v xml:space="preserve">CAIXA DE RUA COMPLETA DE FERRO FUNDIDO COM CAPACIDADE DE CAR GA DE 15,0T,PARA REGISTRO PADRAO CEDAE,ASSENTADA COM ARGAMAS SA DE CIMENTO E AREIA NO TRACO 1:4 EM VOLUME.FORNECIMENTO E ASSENTAMENTO  </v>
          </cell>
          <cell r="C6356" t="str">
            <v>UN</v>
          </cell>
        </row>
        <row r="6357">
          <cell r="A6357" t="str">
            <v>06.016.0061-A</v>
          </cell>
          <cell r="B6357" t="str">
            <v xml:space="preserve">CAIXA DE RUA COMPLETA DE FERRO FUNDIDO COM CAPACIDADE DE CAR GA DE 15,0T,PARA REGISTRO PADRAO CEDAE,ASSENTADA COM ARGAMAS SA DE CIMENTO E AREIA NO TRACO 1:4 EM VOLUME.FORNECIMENTO E ASSENTAMENTO  </v>
          </cell>
          <cell r="C6357" t="str">
            <v>UN</v>
          </cell>
        </row>
        <row r="6358">
          <cell r="A6358" t="str">
            <v>06.016.0080-0</v>
          </cell>
          <cell r="B6358" t="str">
            <v xml:space="preserve">DEGRAU DE FERRO FUNDIDO COM 2,0KG,FIXADO EM CONCRETO.FORNECI MENTO E COLOCACAO    </v>
          </cell>
          <cell r="C6358" t="str">
            <v>UN</v>
          </cell>
        </row>
        <row r="6359">
          <cell r="A6359" t="str">
            <v>06.016.0080-A</v>
          </cell>
          <cell r="B6359" t="str">
            <v xml:space="preserve">DEGRAU DE FERRO FUNDIDO COM 2,0KG,FIXADO EM CONCRETO.FORNECI MENTO E COLOCACAO    </v>
          </cell>
          <cell r="C6359" t="str">
            <v>UN</v>
          </cell>
        </row>
        <row r="6360">
          <cell r="A6360" t="str">
            <v>06.016.0082-0</v>
          </cell>
          <cell r="B6360" t="str">
            <v xml:space="preserve">DEGRAU DE F║F║ COM 7KG,FIXADO EM CONCRETO.FORNECIMENTO E COL OCACAO    </v>
          </cell>
          <cell r="C6360" t="str">
            <v>UN</v>
          </cell>
        </row>
        <row r="6361">
          <cell r="A6361" t="str">
            <v>06.016.0082-A</v>
          </cell>
          <cell r="B6361" t="str">
            <v xml:space="preserve">DEGRAU DE F║F║ COM 7KG,FIXADO EM CONCRETO.FORNECIMENTO E COL OCACAO    </v>
          </cell>
          <cell r="C6361" t="str">
            <v>UN</v>
          </cell>
        </row>
        <row r="6362">
          <cell r="A6362" t="str">
            <v>06.016.0100-0</v>
          </cell>
          <cell r="B6362" t="str">
            <v xml:space="preserve">TAMPAO MISTO (F║F║ E CONCRETO,EXCLUSIVE ESTE),TIPO PESADO,DE 0,60M DE DIAMETRO,PESO SEM CONCRETO 70KG E TOTAL DE 106KG,C ONFORME PROJETO CEDAE,ASSENTADO COM ARGAMASSA DE CIMENTO E A REIA,NO TRACO 1:4 EM VOLUME.FORNECIMENTO E ASSENTAMENTO  </v>
          </cell>
          <cell r="C6362" t="str">
            <v>UN</v>
          </cell>
        </row>
        <row r="6363">
          <cell r="A6363" t="str">
            <v>06.016.0100-A</v>
          </cell>
          <cell r="B6363" t="str">
            <v xml:space="preserve">TAMPAO MISTO (F║F║ E CONCRETO,EXCLUSIVE ESTE),TIPO PESADO,DE 0,60M DE DIAMETRO,PESO SEM CONCRETO 70KG E TOTAL DE 106KG,C ONFORME PROJETO CEDAE,ASSENTADO COM ARGAMASSA DE CIMENTO E A REIA,NO TRACO 1:4 EM VOLUME.FORNECIMENTO E ASSENTAMENTO  </v>
          </cell>
          <cell r="C6363" t="str">
            <v>UN</v>
          </cell>
        </row>
        <row r="6364">
          <cell r="A6364" t="str">
            <v>06.016.0105-0</v>
          </cell>
          <cell r="B6364" t="str">
            <v xml:space="preserve">TAMPAO MISTO (F║F║ E CONCRETO,EXCLUSIVE ESTE),TIPO LEVE,DE 0 ,60M DE DIAMETRO,PESO SEM CONCRETO 36KG E TOTAL DE 76KG,CONF ORME PROJETO CEDAE,ASSENTADO COM ARGAMASSA DE CIMENTO E AREI A,NO TRACO 1:4 EM VOLUME.FORNECIMENTO E ASSENTAMENTO  </v>
          </cell>
          <cell r="C6364" t="str">
            <v>UN</v>
          </cell>
        </row>
        <row r="6365">
          <cell r="A6365" t="str">
            <v>06.016.0105-A</v>
          </cell>
          <cell r="B6365" t="str">
            <v xml:space="preserve">TAMPAO MISTO (F║F║ E CONCRETO,EXCLUSIVE ESTE),TIPO LEVE,DE 0 ,60M DE DIAMETRO,PESO SEM CONCRETO 36KG E TOTAL DE 76KG,CONF ORME PROJETO CEDAE,ASSENTADO COM ARGAMASSA DE CIMENTO E AREI A,NO TRACO 1:4 EM VOLUME.FORNECIMENTO E ASSENTAMENTO  </v>
          </cell>
          <cell r="C6365" t="str">
            <v>UN</v>
          </cell>
        </row>
        <row r="6366">
          <cell r="A6366" t="str">
            <v>06.016.9999-0</v>
          </cell>
          <cell r="B6366" t="str">
            <v xml:space="preserve">FAMILIA 06.016 ARTEFATOS DE F.F.    </v>
          </cell>
        </row>
        <row r="6367">
          <cell r="A6367" t="str">
            <v>06.016.9999-A</v>
          </cell>
          <cell r="B6367" t="str">
            <v xml:space="preserve">FAMILIA 06.016 ARTEFATOS DE F.F.    </v>
          </cell>
        </row>
        <row r="6368">
          <cell r="A6368" t="str">
            <v>06.017.0001-0</v>
          </cell>
          <cell r="B6368" t="str">
            <v xml:space="preserve">POCO DE VISITA,DE ANEIS DE CONCRETO PRE-MOLDADOS,PARA ESGOTO S SANITARIOS,SEGUNDO ESPECIFICACOES DA CEDAE,INCLUSIVE DEGRA US,EXCLUSIVE TAMPAO DE FERRO FUNDIDO,COM PROFUNDIDADE DE 0,6 0M  </v>
          </cell>
          <cell r="C6368" t="str">
            <v>UN</v>
          </cell>
        </row>
        <row r="6369">
          <cell r="A6369" t="str">
            <v>06.017.0001-A</v>
          </cell>
          <cell r="B6369" t="str">
            <v xml:space="preserve">POCO DE VISITA,DE ANEIS DE CONCRETO PRE-MOLDADOS,PARA ESGOTO S SANITARIOS,SEGUNDO ESPECIFICACOES DA CEDAE,INCLUSIVE DEGRA US,EXCLUSIVE TAMPAO DE FERRO FUNDIDO,COM PROFUNDIDADE DE 0,6 0M  </v>
          </cell>
          <cell r="C6369" t="str">
            <v>UN</v>
          </cell>
        </row>
        <row r="6370">
          <cell r="A6370" t="str">
            <v>06.017.0002-0</v>
          </cell>
          <cell r="B6370" t="str">
            <v xml:space="preserve">POCO DE VISITA,DE ANEIS DE CONCRETO PRE-MOLDADOS,PARA ESGOTO S SANITARIOS,SEGUNDO ESPECIFICACOES DA CEDAE,INCLUSIVE DEGRA US,EXCLUSIVE TAMPAO DE FERRO FUNDIDO,COM PROFUNDIDADE DE 0,8 0M  </v>
          </cell>
          <cell r="C6370" t="str">
            <v>UN</v>
          </cell>
        </row>
        <row r="6371">
          <cell r="A6371" t="str">
            <v>06.017.0002-A</v>
          </cell>
          <cell r="B6371" t="str">
            <v xml:space="preserve">POCO DE VISITA,DE ANEIS DE CONCRETO PRE-MOLDADOS,PARA ESGOTO S SANITARIOS,SEGUNDO ESPECIFICACOES DA CEDAE,INCLUSIVE DEGRA US,EXCLUSIVE TAMPAO DE FERRO FUNDIDO,COM PROFUNDIDADE DE 0,8 0M  </v>
          </cell>
          <cell r="C6371" t="str">
            <v>UN</v>
          </cell>
        </row>
        <row r="6372">
          <cell r="A6372" t="str">
            <v>06.017.0003-0</v>
          </cell>
          <cell r="B6372" t="str">
            <v xml:space="preserve">POCO DE VISITA,DE ANEIS DE CONCRETO PRE-MOLDADOS,PARA ESGOTO S SANITARIOS,SEGUNDO ESPECIFICACOES DA CEDAE,INCLUSIVE DEGRA US,EXCLUSIVE TAMPAO DE FERRO FUNDIDO,COM PROFUNDIDADE DE 1,0 0M  </v>
          </cell>
          <cell r="C6372" t="str">
            <v>UN</v>
          </cell>
        </row>
        <row r="6373">
          <cell r="A6373" t="str">
            <v>06.017.0003-A</v>
          </cell>
          <cell r="B6373" t="str">
            <v xml:space="preserve">POCO DE VISITA,DE ANEIS DE CONCRETO PRE-MOLDADOS,PARA ESGOTO S SANITARIOS,SEGUNDO ESPECIFICACOES DA CEDAE,INCLUSIVE DEGRA US,EXCLUSIVE TAMPAO DE FERRO FUNDIDO,COM PROFUNDIDADE DE 1,0 0M  </v>
          </cell>
          <cell r="C6373" t="str">
            <v>UN</v>
          </cell>
        </row>
        <row r="6374">
          <cell r="A6374" t="str">
            <v>06.017.0004-0</v>
          </cell>
          <cell r="B6374" t="str">
            <v xml:space="preserve">POCO DE VISITA,DE ANEIS DE CONCRETO PRE-MOLDADOS,PARA ESGOTO S SANITARIOS,SEGUNDO ESPECIFICACOES DA CEDAE,INCLUSIVE DEGRA US,EXCLUSIVE TAMPAO DE FERRO FUNDIDO,COM PROFUNDIDADE DE 1,0 5M  </v>
          </cell>
          <cell r="C6374" t="str">
            <v>UN</v>
          </cell>
        </row>
        <row r="6375">
          <cell r="A6375" t="str">
            <v>06.017.0004-A</v>
          </cell>
          <cell r="B6375" t="str">
            <v xml:space="preserve">POCO DE VISITA,DE ANEIS DE CONCRETO PRE-MOLDADOS,PARA ESGOTO S SANITARIOS,SEGUNDO ESPECIFICACOES DA CEDAE,INCLUSIVE DEGRA US,EXCLUSIVE TAMPAO DE FERRO FUNDIDO,COM PROFUNDIDADE DE 1,0 5M  </v>
          </cell>
          <cell r="C6375" t="str">
            <v>UN</v>
          </cell>
        </row>
        <row r="6376">
          <cell r="A6376" t="str">
            <v>06.017.0005-0</v>
          </cell>
          <cell r="B6376" t="str">
            <v xml:space="preserve">POCO DE VISITA,DE ANEIS DE CONCRETO PRE-MOLDADOS,PARA ESGOTO S SANITARIOS,SEGUNDO ESPECIFICACOES DA CEDAE,INCLUSIVE DEGRA US,EXCLUSIVE TAMPAO DE FERRO FUNDIDO,COM PROFUNDIDADE DE 1,2 0M  </v>
          </cell>
          <cell r="C6376" t="str">
            <v>UN</v>
          </cell>
        </row>
        <row r="6377">
          <cell r="A6377" t="str">
            <v>06.017.0005-A</v>
          </cell>
          <cell r="B6377" t="str">
            <v xml:space="preserve">POCO DE VISITA,DE ANEIS DE CONCRETO PRE-MOLDADOS,PARA ESGOTO S SANITARIOS,SEGUNDO ESPECIFICACOES DA CEDAE,INCLUSIVE DEGRA US,EXCLUSIVE TAMPAO DE FERRO FUNDIDO,COM PROFUNDIDADE DE 1,2 0M  </v>
          </cell>
          <cell r="C6377" t="str">
            <v>UN</v>
          </cell>
        </row>
        <row r="6378">
          <cell r="A6378" t="str">
            <v>06.017.0006-0</v>
          </cell>
          <cell r="B6378" t="str">
            <v xml:space="preserve">POCO DE VISITA,DE ANEIS DE CONCRETO PRE-MOLDADOS,PARA ESGOTO S SANITARIOS,SEGUNDO ESPECIFICACOES DA CEDAE,INCLUSIVE DEGRA US,EXCLUSIVE TAMPAO DE FERRO FUNDIDO,COM PROFUNDIDADE DE 1,4 0M  </v>
          </cell>
          <cell r="C6378" t="str">
            <v>UN</v>
          </cell>
        </row>
        <row r="6379">
          <cell r="A6379" t="str">
            <v>06.017.0006-A</v>
          </cell>
          <cell r="B6379" t="str">
            <v xml:space="preserve">POCO DE VISITA,DE ANEIS DE CONCRETO PRE-MOLDADOS,PARA ESGOTO S SANITARIOS,SEGUNDO ESPECIFICACOES DA CEDAE,INCLUSIVE DEGRA US,EXCLUSIVE TAMPAO DE FERRO FUNDIDO,COM PROFUNDIDADE DE 1,4 0M  </v>
          </cell>
          <cell r="C6379" t="str">
            <v>UN</v>
          </cell>
        </row>
        <row r="6380">
          <cell r="A6380" t="str">
            <v>06.017.0007-0</v>
          </cell>
          <cell r="B6380" t="str">
            <v xml:space="preserve">POCO DE VISITA,DE ANEIS DE CONCRETO PRE-MOLDADOS,PARA ESGOTO S SANITARIOS,SEGUNDO ESPECIFICACOES DA CEDAE,INCLUSIVE DEGRA US,EXCLUSIVE TAMPAO DE FERRO FUNDIDO,COM PROFUNDIDADE DE 1,5 0M  </v>
          </cell>
          <cell r="C6380" t="str">
            <v>UN</v>
          </cell>
        </row>
        <row r="6381">
          <cell r="A6381" t="str">
            <v>06.017.0007-A</v>
          </cell>
          <cell r="B6381" t="str">
            <v xml:space="preserve">POCO DE VISITA,DE ANEIS DE CONCRETO PRE-MOLDADOS,PARA ESGOTO S SANITARIOS,SEGUNDO ESPECIFICACOES DA CEDAE,INCLUSIVE DEGRA US,EXCLUSIVE TAMPAO DE FERRO FUNDIDO,COM PROFUNDIDADE DE 1,5 0M  </v>
          </cell>
          <cell r="C6381" t="str">
            <v>UN</v>
          </cell>
        </row>
        <row r="6382">
          <cell r="A6382" t="str">
            <v>06.017.0008-0</v>
          </cell>
          <cell r="B6382" t="str">
            <v xml:space="preserve">POCO DE VISITA,DE ANEIS DE CONCRETO PRE-MOLDADOS,PARA ESGOTO S SANITARIOS,SEGUNDO ESPECIFICACOES DA CEDAE,INCLUSIVE DEGRA US,EXCLUSIVE TAMPAO DE FERRO FUNDIDO,COM PROFUNDIDADE DE 1,6 0M  </v>
          </cell>
          <cell r="C6382" t="str">
            <v>UN</v>
          </cell>
        </row>
        <row r="6383">
          <cell r="A6383" t="str">
            <v>06.017.0008-A</v>
          </cell>
          <cell r="B6383" t="str">
            <v xml:space="preserve">POCO DE VISITA,DE ANEIS DE CONCRETO PRE-MOLDADOS,PARA ESGOTO S SANITARIOS,SEGUNDO ESPECIFICACOES DA CEDAE,INCLUSIVE DEGRA US,EXCLUSIVE TAMPAO DE FERRO FUNDIDO,COM PROFUNDIDADE DE 1,6 0M  </v>
          </cell>
          <cell r="C6383" t="str">
            <v>UN</v>
          </cell>
        </row>
        <row r="6384">
          <cell r="A6384" t="str">
            <v>06.017.0009-0</v>
          </cell>
          <cell r="B6384" t="str">
            <v xml:space="preserve">POCO DE VISITA,DE ANEIS DE CONCRETO PRE-MOLDADOS,PARA ESGOTO S SANITARIOS,SEGUNDO ESPECIFICACOES DA CEDAE,INCLUSIVE DEGRA US,EXCLUSIVE TAMPAO DE FERRO FUNDIDO,COM PROFUNDIDADE DE 1,7 0M  </v>
          </cell>
          <cell r="C6384" t="str">
            <v>UN</v>
          </cell>
        </row>
        <row r="6385">
          <cell r="A6385" t="str">
            <v>06.017.0009-A</v>
          </cell>
          <cell r="B6385" t="str">
            <v xml:space="preserve">POCO DE VISITA,DE ANEIS DE CONCRETO PRE-MOLDADOS,PARA ESGOTO S SANITARIOS,SEGUNDO ESPECIFICACOES DA CEDAE,INCLUSIVE DEGRA US,EXCLUSIVE TAMPAO DE FERRO FUNDIDO,COM PROFUNDIDADE DE 1,7 0M  </v>
          </cell>
          <cell r="C6385" t="str">
            <v>UN</v>
          </cell>
        </row>
        <row r="6386">
          <cell r="A6386" t="str">
            <v>06.017.0010-0</v>
          </cell>
          <cell r="B6386" t="str">
            <v xml:space="preserve">POCO DE VISITA,DE ANEIS DE CONCRETO PRE-MOLDADOS,PARA ESGOTO S SANITARIOS,SEGUNDO ESPECIFICACOES DA CEDAE,INCLUSIVE DEGRA US,EXCLUSIVE TAMPAO DE FERRO FUNDIDO,COM PROFUNDIDADE DE 2,0 0M  </v>
          </cell>
          <cell r="C6386" t="str">
            <v>UN</v>
          </cell>
        </row>
        <row r="6387">
          <cell r="A6387" t="str">
            <v>06.017.0010-A</v>
          </cell>
          <cell r="B6387" t="str">
            <v xml:space="preserve">POCO DE VISITA,DE ANEIS DE CONCRETO PRE-MOLDADOS,PARA ESGOTO S SANITARIOS,SEGUNDO ESPECIFICACOES DA CEDAE,INCLUSIVE DEGRA US,EXCLUSIVE TAMPAO DE FERRO FUNDIDO,COM PROFUNDIDADE DE 2,0 0M  </v>
          </cell>
          <cell r="C6387" t="str">
            <v>UN</v>
          </cell>
        </row>
        <row r="6388">
          <cell r="A6388" t="str">
            <v>06.017.0011-0</v>
          </cell>
          <cell r="B6388" t="str">
            <v xml:space="preserve">POCO DE VISITA,DE ANEIS DE CONCRETO PRE-MOLDADOS,PARA ESGOTO S SANITARIOS,SEGUNDO ESPECIFICACOES DA CEDAE,INCLUSIVE DEGRA US,EXCLUSIVE TAMPAO DE FERRO FUNDIDO,COM PROFUNDIDADE DE 2,3 0M  </v>
          </cell>
          <cell r="C6388" t="str">
            <v>UN</v>
          </cell>
        </row>
        <row r="6389">
          <cell r="A6389" t="str">
            <v>06.017.0011-A</v>
          </cell>
          <cell r="B6389" t="str">
            <v xml:space="preserve">POCO DE VISITA,DE ANEIS DE CONCRETO PRE-MOLDADOS,PARA ESGOTO S SANITARIOS,SEGUNDO ESPECIFICACOES DA CEDAE,INCLUSIVE DEGRA US,EXCLUSIVE TAMPAO DE FERRO FUNDIDO,COM PROFUNDIDADE DE 2,3 0M  </v>
          </cell>
          <cell r="C6389" t="str">
            <v>UN</v>
          </cell>
        </row>
        <row r="6390">
          <cell r="A6390" t="str">
            <v>06.017.0012-0</v>
          </cell>
          <cell r="B6390" t="str">
            <v xml:space="preserve">POCO DE VISITA,DE ANEIS DE CONCRETO PRE-MOLDADOS,PARA ESGOTO S SANITARIOS,SEGUNDO ESPECIFICACOES DA CEDAE,INCLUSIVE DEGRA US,EXCLUSIVE TAMPAO DE FERRO FUNDIDO,COM PROFUNDIDADE DE 2,6 0M  </v>
          </cell>
          <cell r="C6390" t="str">
            <v>UN</v>
          </cell>
        </row>
        <row r="6391">
          <cell r="A6391" t="str">
            <v>06.017.0012-A</v>
          </cell>
          <cell r="B6391" t="str">
            <v xml:space="preserve">POCO DE VISITA,DE ANEIS DE CONCRETO PRE-MOLDADOS,PARA ESGOTO S SANITARIOS,SEGUNDO ESPECIFICACOES DA CEDAE,INCLUSIVE DEGRA US,EXCLUSIVE TAMPAO DE FERRO FUNDIDO,COM PROFUNDIDADE DE 2,6 0M  </v>
          </cell>
          <cell r="C6391" t="str">
            <v>UN</v>
          </cell>
        </row>
        <row r="6392">
          <cell r="A6392" t="str">
            <v>06.017.0013-0</v>
          </cell>
          <cell r="B6392" t="str">
            <v xml:space="preserve">POCO DE VISITA,DE ANEIS DE CONCRETO PRE-MOLDADOS,PARA ESGOTO S SANITARIOS,SEGUNDO ESPECIFICACOES DA CEDAE,INCLUSIVE DEGRA US,EXCLUSIVE TAMPAO DE FERRO FUNDIDO,COM PROFUNDIDADE DE 2,9 0M  </v>
          </cell>
          <cell r="C6392" t="str">
            <v>UN</v>
          </cell>
        </row>
        <row r="6393">
          <cell r="A6393" t="str">
            <v>06.017.0013-A</v>
          </cell>
          <cell r="B6393" t="str">
            <v xml:space="preserve">POCO DE VISITA,DE ANEIS DE CONCRETO PRE-MOLDADOS,PARA ESGOTO S SANITARIOS,SEGUNDO ESPECIFICACOES DA CEDAE,INCLUSIVE DEGRA US,EXCLUSIVE TAMPAO DE FERRO FUNDIDO,COM PROFUNDIDADE DE 2,9 0M  </v>
          </cell>
          <cell r="C6393" t="str">
            <v>UN</v>
          </cell>
        </row>
        <row r="6394">
          <cell r="A6394" t="str">
            <v>06.017.0014-0</v>
          </cell>
          <cell r="B6394" t="str">
            <v xml:space="preserve">POCO DE VISITA,DE ANEIS DE CONCRETO PRE-MOLDADOS,PARA ESGOTO S SANITARIOS,SEGUNDO ESPECIFICACOES DA CEDAE,INCLUSIVE DEGRA US,EXCLUSIVE TAMPAO DE FERRO FUNDIDO,COM PROFUNDIDADE DE 3,2 0M  </v>
          </cell>
          <cell r="C6394" t="str">
            <v>UN</v>
          </cell>
        </row>
        <row r="6395">
          <cell r="A6395" t="str">
            <v>06.017.0014-A</v>
          </cell>
          <cell r="B6395" t="str">
            <v xml:space="preserve">POCO DE VISITA,DE ANEIS DE CONCRETO PRE-MOLDADOS,PARA ESGOTO S SANITARIOS,SEGUNDO ESPECIFICACOES DA CEDAE,INCLUSIVE DEGRA US,EXCLUSIVE TAMPAO DE FERRO FUNDIDO,COM PROFUNDIDADE DE 3,2 0M  </v>
          </cell>
          <cell r="C6395" t="str">
            <v>UN</v>
          </cell>
        </row>
        <row r="6396">
          <cell r="A6396" t="str">
            <v>06.017.0015-0</v>
          </cell>
          <cell r="B6396" t="str">
            <v xml:space="preserve">POCO DE VISITA,DE ANEIS DE CONCRETO PRE-MOLDADOS,PARA ESGOTO S SANITARIOS,SEGUNDO ESPECIFICACOES DA CEDAE,INCLUSIVE DEGRA US,EXCLUSIVE TAMPAO DE FERRO FUNDIDO,COM PROFUNDIDADE DE 3,5 0M  </v>
          </cell>
          <cell r="C6396" t="str">
            <v>UN</v>
          </cell>
        </row>
        <row r="6397">
          <cell r="A6397" t="str">
            <v>06.017.0015-A</v>
          </cell>
          <cell r="B6397" t="str">
            <v xml:space="preserve">POCO DE VISITA,DE ANEIS DE CONCRETO PRE-MOLDADOS,PARA ESGOTO S SANITARIOS,SEGUNDO ESPECIFICACOES DA CEDAE,INCLUSIVE DEGRA US,EXCLUSIVE TAMPAO DE FERRO FUNDIDO,COM PROFUNDIDADE DE 3,5 0M  </v>
          </cell>
          <cell r="C6397" t="str">
            <v>UN</v>
          </cell>
        </row>
        <row r="6398">
          <cell r="A6398" t="str">
            <v>06.017.0016-0</v>
          </cell>
          <cell r="B6398" t="str">
            <v xml:space="preserve">POCO DE VISITA,DE ANEIS DE CONCRETO PRE-MOLDADOS,PARA ESGOTO S SANITARIOS,SEGUNDO ESPECIFICACOES DA CEDAE,INCLUSIVE DEGRA US,EXCLUSIVE TAMPAO DE FERRO FUNDIDO,COM PROFUNDIDADE DE 3,8 0M  </v>
          </cell>
          <cell r="C6398" t="str">
            <v>UN</v>
          </cell>
        </row>
        <row r="6399">
          <cell r="A6399" t="str">
            <v>06.017.0016-A</v>
          </cell>
          <cell r="B6399" t="str">
            <v xml:space="preserve">POCO DE VISITA,DE ANEIS DE CONCRETO PRE-MOLDADOS,PARA ESGOTO S SANITARIOS,SEGUNDO ESPECIFICACOES DA CEDAE,INCLUSIVE DEGRA US,EXCLUSIVE TAMPAO DE FERRO FUNDIDO,COM PROFUNDIDADE DE 3,8 0M  </v>
          </cell>
          <cell r="C6399" t="str">
            <v>UN</v>
          </cell>
        </row>
        <row r="6400">
          <cell r="A6400" t="str">
            <v>06.017.0017-0</v>
          </cell>
          <cell r="B6400" t="str">
            <v xml:space="preserve">POCO DE VISITA,DE ANEIS DE CONCRETO PRE-MOLDADOS,PARA ESGOTO S SANITARIOS,SEGUNDO ESPECIFICACOES DA CEDAE,INCLUSIVE DEGRA US,EXCLUSIVE TAMPAO DE FERRO FUNDIDO,COM PROFUNDIDADE DE 4,1 0M  </v>
          </cell>
          <cell r="C6400" t="str">
            <v>UN</v>
          </cell>
        </row>
        <row r="6401">
          <cell r="A6401" t="str">
            <v>06.017.0017-A</v>
          </cell>
          <cell r="B6401" t="str">
            <v xml:space="preserve">POCO DE VISITA,DE ANEIS DE CONCRETO PRE-MOLDADOS,PARA ESGOTO S SANITARIOS,SEGUNDO ESPECIFICACOES DA CEDAE,INCLUSIVE DEGRA US,EXCLUSIVE TAMPAO DE FERRO FUNDIDO,COM PROFUNDIDADE DE 4,1 0M  </v>
          </cell>
          <cell r="C6401" t="str">
            <v>UN</v>
          </cell>
        </row>
        <row r="6402">
          <cell r="A6402" t="str">
            <v>06.017.0018-0</v>
          </cell>
          <cell r="B6402" t="str">
            <v xml:space="preserve">POCO DE VISITA,DE ANEIS DE CONCRETO PRE-MOLDADOS,PARA ESGOTO S SANITARIOS,SEGUNDO ESPECIFICACOES DA CEDAE,INCLUSIVE DEGRA US,EXCLUSIVE TAMPAO DE FERRO FUNDIDO,COM PROFUNDIDADE DE 4,4 0M  </v>
          </cell>
          <cell r="C6402" t="str">
            <v>UN</v>
          </cell>
        </row>
        <row r="6403">
          <cell r="A6403" t="str">
            <v>06.017.0018-A</v>
          </cell>
          <cell r="B6403" t="str">
            <v xml:space="preserve">POCO DE VISITA,DE ANEIS DE CONCRETO PRE-MOLDADOS,PARA ESGOTO S SANITARIOS,SEGUNDO ESPECIFICACOES DA CEDAE,INCLUSIVE DEGRA US,EXCLUSIVE TAMPAO DE FERRO FUNDIDO,COM PROFUNDIDADE DE 4,4 0M  </v>
          </cell>
          <cell r="C6403" t="str">
            <v>UN</v>
          </cell>
        </row>
        <row r="6404">
          <cell r="A6404" t="str">
            <v>06.017.0019-0</v>
          </cell>
          <cell r="B6404" t="str">
            <v xml:space="preserve">POCO DE VISITA,DE ANEIS DE CONCRETO PRE-MOLDADOS,PARA ESGOTO S SANITARIOS,SEGUNDO ESPECIFICACOES DA CEDAE,INCLUSIVE DEGRA US,EXCLUSIVE TAMPAO DE FERRO FUNDIDO,COM PROFUNDIDADE DE 4,7 0M  </v>
          </cell>
          <cell r="C6404" t="str">
            <v>UN</v>
          </cell>
        </row>
        <row r="6405">
          <cell r="A6405" t="str">
            <v>06.017.0019-A</v>
          </cell>
          <cell r="B6405" t="str">
            <v xml:space="preserve">POCO DE VISITA,DE ANEIS DE CONCRETO PRE-MOLDADOS,PARA ESGOTO S SANITARIOS,SEGUNDO ESPECIFICACOES DA CEDAE,INCLUSIVE DEGRA US,EXCLUSIVE TAMPAO DE FERRO FUNDIDO,COM PROFUNDIDADE DE 4,7 0M  </v>
          </cell>
          <cell r="C6405" t="str">
            <v>UN</v>
          </cell>
        </row>
        <row r="6406">
          <cell r="A6406" t="str">
            <v>06.017.0020-0</v>
          </cell>
          <cell r="B6406" t="str">
            <v xml:space="preserve">POCO DE VISITA,DE ANEIS DE CONCRETO PRE-MOLDADOS,PARA ESGOTO S SANITARIOS,SEGUNDO ESPECIFICACOES DA CEDAE,INCLUSIVE DEGRA US,EXCLUSIVE TAMPAO DE FERRO FUNDIDO,COM PROFUNDIDADE DE 5,0 0M  </v>
          </cell>
          <cell r="C6406" t="str">
            <v>UN</v>
          </cell>
        </row>
        <row r="6407">
          <cell r="A6407" t="str">
            <v>06.017.0020-A</v>
          </cell>
          <cell r="B6407" t="str">
            <v xml:space="preserve">POCO DE VISITA,DE ANEIS DE CONCRETO PRE-MOLDADOS,PARA ESGOTO S SANITARIOS,SEGUNDO ESPECIFICACOES DA CEDAE,INCLUSIVE DEGRA US,EXCLUSIVE TAMPAO DE FERRO FUNDIDO,COM PROFUNDIDADE DE 5,0 0M  </v>
          </cell>
          <cell r="C6407" t="str">
            <v>UN</v>
          </cell>
        </row>
        <row r="6408">
          <cell r="A6408" t="str">
            <v>06.017.0021-0</v>
          </cell>
          <cell r="B6408" t="str">
            <v xml:space="preserve">POCO DE VISITA,DE ANEIS DE CONCRETO PRE-MOLDADOS,PARA ESGOTO S SANITARIOS,SEGUNDO ESPECIFICACOES DA CEDAE,INCLUSIVE DEGRA US,EXCLUSIVE TAMPAO DE FERRO FUNDIDO,COM PROFUNDIDADE DE 5,3 0M  </v>
          </cell>
          <cell r="C6408" t="str">
            <v>UN</v>
          </cell>
        </row>
        <row r="6409">
          <cell r="A6409" t="str">
            <v>06.017.0021-A</v>
          </cell>
          <cell r="B6409" t="str">
            <v xml:space="preserve">POCO DE VISITA,DE ANEIS DE CONCRETO PRE-MOLDADOS,PARA ESGOTO S SANITARIOS,SEGUNDO ESPECIFICACOES DA CEDAE,INCLUSIVE DEGRA US,EXCLUSIVE TAMPAO DE FERRO FUNDIDO,COM PROFUNDIDADE DE 5,3 0M  </v>
          </cell>
          <cell r="C6409" t="str">
            <v>UN</v>
          </cell>
        </row>
        <row r="6410">
          <cell r="A6410" t="str">
            <v>06.017.0022-0</v>
          </cell>
          <cell r="B6410" t="str">
            <v xml:space="preserve">POCO DE VISITA,DE ANEIS DE CONCRETO PRE-MOLDADOS,PARA ESGOTO S SANITARIOS,SEGUNDO ESPECIFICACOES DA CEDAE,INCLUSIVE DEGRA US,EXCLUSIVE TAMPAO DE FERRO FUNDIDO,COM PROFUNDIDADE DE 5,6 0M  </v>
          </cell>
          <cell r="C6410" t="str">
            <v>UN</v>
          </cell>
        </row>
        <row r="6411">
          <cell r="A6411" t="str">
            <v>06.017.0022-A</v>
          </cell>
          <cell r="B6411" t="str">
            <v xml:space="preserve">POCO DE VISITA,DE ANEIS DE CONCRETO PRE-MOLDADOS,PARA ESGOTO S SANITARIOS,SEGUNDO ESPECIFICACOES DA CEDAE,INCLUSIVE DEGRA US,EXCLUSIVE TAMPAO DE FERRO FUNDIDO,COM PROFUNDIDADE DE 5,6 0M  </v>
          </cell>
          <cell r="C6411" t="str">
            <v>UN</v>
          </cell>
        </row>
        <row r="6412">
          <cell r="A6412" t="str">
            <v>06.017.0023-0</v>
          </cell>
          <cell r="B6412" t="str">
            <v xml:space="preserve">POCO DE VISITA,DE ANEIS DE CONCRETO PRE-MOLDADOS,PARA ESGOTO S SANITARIOS,SEGUNDO ESPECIFICACOES DA CEDAE,INCLUSIVE DEGRA US,EXCLUSIVE TAMPAO DE FERRO FUNDIDO,COM PROFUNDIDADE DE 5,9 0M  </v>
          </cell>
          <cell r="C6412" t="str">
            <v>UN</v>
          </cell>
        </row>
        <row r="6413">
          <cell r="A6413" t="str">
            <v>06.017.0023-A</v>
          </cell>
          <cell r="B6413" t="str">
            <v xml:space="preserve">POCO DE VISITA,DE ANEIS DE CONCRETO PRE-MOLDADOS,PARA ESGOTO S SANITARIOS,SEGUNDO ESPECIFICACOES DA CEDAE,INCLUSIVE DEGRA US,EXCLUSIVE TAMPAO DE FERRO FUNDIDO,COM PROFUNDIDADE DE 5,9 0M  </v>
          </cell>
          <cell r="C6413" t="str">
            <v>UN</v>
          </cell>
        </row>
        <row r="6414">
          <cell r="A6414" t="str">
            <v>06.017.0024-0</v>
          </cell>
          <cell r="B6414" t="str">
            <v xml:space="preserve">POCO DE VISITA,DE ANEIS DE CONCRETO PRE-MOLDADOS,PARA ESGOTO S SANITARIOS,SEGUNDO ESPECIFICACOES DA CEDAE,INCLUSIVE DEGRA US,EXCLUSIVE TAMPAO DE FERRO FUNDIDO,COM PROFUNDIDADE DE 6,2 0M  </v>
          </cell>
          <cell r="C6414" t="str">
            <v>UN</v>
          </cell>
        </row>
        <row r="6415">
          <cell r="A6415" t="str">
            <v>06.017.0024-A</v>
          </cell>
          <cell r="B6415" t="str">
            <v xml:space="preserve">POCO DE VISITA,DE ANEIS DE CONCRETO PRE-MOLDADOS,PARA ESGOTO S SANITARIOS,SEGUNDO ESPECIFICACOES DA CEDAE,INCLUSIVE DEGRA US,EXCLUSIVE TAMPAO DE FERRO FUNDIDO,COM PROFUNDIDADE DE 6,2 0M  </v>
          </cell>
          <cell r="C6415" t="str">
            <v>UN</v>
          </cell>
        </row>
        <row r="6416">
          <cell r="A6416" t="str">
            <v>06.017.0025-0</v>
          </cell>
          <cell r="B6416" t="str">
            <v xml:space="preserve">POCO DE VISITA,DE ANEIS DE CONCRETO PRE-MOLDADOS,PARA ESGOTO S SANITARIOS,SEGUNDO ESPECIFICACOES DA CEDAE,INCLUSIVE DEGRA US,EXCLUSIVE TAMPAO DE FERRO FUNDIDO,COM PROFUNDIDADE DE 6,5 0M  </v>
          </cell>
          <cell r="C6416" t="str">
            <v>UN</v>
          </cell>
        </row>
        <row r="6417">
          <cell r="A6417" t="str">
            <v>06.017.0025-A</v>
          </cell>
          <cell r="B6417" t="str">
            <v xml:space="preserve">POCO DE VISITA,DE ANEIS DE CONCRETO PRE-MOLDADOS,PARA ESGOTO S SANITARIOS,SEGUNDO ESPECIFICACOES DA CEDAE,INCLUSIVE DEGRA US,EXCLUSIVE TAMPAO DE FERRO FUNDIDO,COM PROFUNDIDADE DE 6,5 0M  </v>
          </cell>
          <cell r="C6417" t="str">
            <v>UN</v>
          </cell>
        </row>
        <row r="6418">
          <cell r="A6418" t="str">
            <v>06.017.0026-0</v>
          </cell>
          <cell r="B6418" t="str">
            <v xml:space="preserve">POCO DE VISITA,DE ANEIS DE CONCRETO PRE-MOLDADOS,PARA ESGOTO S SANITARIOS,SEGUNDO ESPECIFICACOES DA CEDAE,INCLUSIVE DEGRA US,EXCLUSIVE TAMPAO DE FERRO FUNDIDO,COM PROFUNDIDADE DE 6,8 0M  </v>
          </cell>
          <cell r="C6418" t="str">
            <v>UN</v>
          </cell>
        </row>
        <row r="6419">
          <cell r="A6419" t="str">
            <v>06.017.0026-A</v>
          </cell>
          <cell r="B6419" t="str">
            <v xml:space="preserve">POCO DE VISITA,DE ANEIS DE CONCRETO PRE-MOLDADOS,PARA ESGOTO S SANITARIOS,SEGUNDO ESPECIFICACOES DA CEDAE,INCLUSIVE DEGRA US,EXCLUSIVE TAMPAO DE FERRO FUNDIDO,COM PROFUNDIDADE DE 6,8 0M  </v>
          </cell>
          <cell r="C6419" t="str">
            <v>UN</v>
          </cell>
        </row>
        <row r="6420">
          <cell r="A6420" t="str">
            <v>06.017.0027-0</v>
          </cell>
          <cell r="B6420" t="str">
            <v xml:space="preserve">POCO DE VISITA,DE ANEIS DE CONCRETO PRE-MOLDADOS,PARA ESGOTO S SANITARIOS,SEGUNDO ESPECIFICACOES DA CEDAE,INCLUSIVE DEGRA US,EXCLUSIVE TAMPAO DE FERRO FUNDIDO,COM PROFUNDIDADE DE 7,1 0M  </v>
          </cell>
          <cell r="C6420" t="str">
            <v>UN</v>
          </cell>
        </row>
        <row r="6421">
          <cell r="A6421" t="str">
            <v>06.017.0027-A</v>
          </cell>
          <cell r="B6421" t="str">
            <v xml:space="preserve">POCO DE VISITA,DE ANEIS DE CONCRETO PRE-MOLDADOS,PARA ESGOTO S SANITARIOS,SEGUNDO ESPECIFICACOES DA CEDAE,INCLUSIVE DEGRA US,EXCLUSIVE TAMPAO DE FERRO FUNDIDO,COM PROFUNDIDADE DE 7,1 0M  </v>
          </cell>
          <cell r="C6421" t="str">
            <v>UN</v>
          </cell>
        </row>
        <row r="6422">
          <cell r="A6422" t="str">
            <v>06.017.0040-0</v>
          </cell>
          <cell r="B6422" t="str">
            <v xml:space="preserve">BASE E FUNDO DE CONCRETO SIMPLES,PARA POCOS DE VISITA,PADRAO CEDAE,DE ANEIS PRE-MOLDADOS COM DIAMETRO DE 600MM,INCLUSIVE MAO-DE-OBRA E MATERIAL   </v>
          </cell>
          <cell r="C6422" t="str">
            <v>UN</v>
          </cell>
        </row>
        <row r="6423">
          <cell r="A6423" t="str">
            <v>06.017.0040-A</v>
          </cell>
          <cell r="B6423" t="str">
            <v xml:space="preserve">BASE E FUNDO DE CONCRETO SIMPLES,PARA POCOS DE VISITA,PADRAO CEDAE,DE ANEIS PRE-MOLDADOS COM DIAMETRO DE 600MM,INCLUSIVE MAO-DE-OBRA E MATERIAL   </v>
          </cell>
          <cell r="C6423" t="str">
            <v>UN</v>
          </cell>
        </row>
        <row r="6424">
          <cell r="A6424" t="str">
            <v>06.017.0041-0</v>
          </cell>
          <cell r="B6424" t="str">
            <v xml:space="preserve">BASE E FUNDO DE CONCRETO SIMPLES,PARA POCOS DE VISITA,PADRAO CEDAE,DE ANEIS PRE-MOLDADOS COM DIAMETRO DE 1100MM,INCLUSIV E MAO-DE-OBRA E MATERIAL,INCLUSIVE LAJE DE REDUCAO DE CONCRE TO ARMADO  </v>
          </cell>
          <cell r="C6424" t="str">
            <v>UN</v>
          </cell>
        </row>
        <row r="6425">
          <cell r="A6425" t="str">
            <v>06.017.0041-A</v>
          </cell>
          <cell r="B6425" t="str">
            <v xml:space="preserve">BASE E FUNDO DE CONCRETO SIMPLES,PARA POCOS DE VISITA,PADRAO CEDAE,DE ANEIS PRE-MOLDADOS COM DIAMETRO DE 1100MM,INCLUSIV E MAO-DE-OBRA E MATERIAL,INCLUSIVE LAJE DE REDUCAO DE CONCRE TO ARMADO  </v>
          </cell>
          <cell r="C6425" t="str">
            <v>UN</v>
          </cell>
        </row>
        <row r="6426">
          <cell r="A6426" t="str">
            <v>06.017.0050-0</v>
          </cell>
          <cell r="B6426" t="str">
            <v xml:space="preserve">BASE E FUNDO DE CONCRETO SIMPLES,PARA POCOS DE VISITA,PADRAO CEDAE,DE ANEIS PRE-MOLDADOS COM DIAMETRO DE 1500MM,INCLUSIV E MAO-DE-OBRA E MATERIAL,INCLUSIVE LAJE DE REDUCAO DE CONCRE TO ARMADO  </v>
          </cell>
          <cell r="C6426" t="str">
            <v>UN</v>
          </cell>
        </row>
        <row r="6427">
          <cell r="A6427" t="str">
            <v>06.017.0050-A</v>
          </cell>
          <cell r="B6427" t="str">
            <v xml:space="preserve">BASE E FUNDO DE CONCRETO SIMPLES,PARA POCOS DE VISITA,PADRAO CEDAE,DE ANEIS PRE-MOLDADOS COM DIAMETRO DE 1500MM,INCLUSIV E MAO-DE-OBRA E MATERIAL,INCLUSIVE LAJE DE REDUCAO DE CONCRE TO ARMADO  </v>
          </cell>
          <cell r="C6427" t="str">
            <v>UN</v>
          </cell>
        </row>
        <row r="6428">
          <cell r="A6428" t="str">
            <v>06.017.0055-0</v>
          </cell>
          <cell r="B6428" t="str">
            <v xml:space="preserve">BASE E FUNDO DE CONCRETO SIMPLES,PARA POCOS DE VISITA,PADRAO CEDAE,DE ANEIS PRE-MOLDADOS COM DIAMETRO DE 2000MM,INCLUSIV E MAO-DE-OBRA E MATERIAL,INCLUSIVE LAJE DE REDUCAO DE CONCRE TO ARMADO  </v>
          </cell>
          <cell r="C6428" t="str">
            <v>UN</v>
          </cell>
        </row>
        <row r="6429">
          <cell r="A6429" t="str">
            <v>06.017.0055-A</v>
          </cell>
          <cell r="B6429" t="str">
            <v xml:space="preserve">BASE E FUNDO DE CONCRETO SIMPLES,PARA POCOS DE VISITA,PADRAO CEDAE,DE ANEIS PRE-MOLDADOS COM DIAMETRO DE 2000MM,INCLUSIV E MAO-DE-OBRA E MATERIAL,INCLUSIVE LAJE DE REDUCAO DE CONCRE TO ARMADO  </v>
          </cell>
          <cell r="C6429" t="str">
            <v>UN</v>
          </cell>
        </row>
        <row r="6430">
          <cell r="A6430" t="str">
            <v>06.017.0060-0</v>
          </cell>
          <cell r="B6430" t="e">
            <v>#NAME?</v>
          </cell>
          <cell r="C6430" t="str">
            <v>M</v>
          </cell>
        </row>
        <row r="6431">
          <cell r="A6431" t="str">
            <v>06.017.0060-A</v>
          </cell>
          <cell r="B6431" t="e">
            <v>#NAME?</v>
          </cell>
          <cell r="C6431" t="str">
            <v>M</v>
          </cell>
        </row>
        <row r="6432">
          <cell r="A6432" t="str">
            <v>06.017.0065-0</v>
          </cell>
          <cell r="B6432" t="str">
            <v xml:space="preserve">CORPO DE POCO DE VISITA DE ANEIS PRE-MOLDADOS,COM DIAMETRO D E 1100MM,SEM DEGRAUS,MEDIDA PELA ALTURA UTIL,INCLUSIVE MAO-D E-OBRA E MATERIAL   </v>
          </cell>
          <cell r="C6432" t="str">
            <v>M</v>
          </cell>
        </row>
        <row r="6433">
          <cell r="A6433" t="str">
            <v>06.017.0065-A</v>
          </cell>
          <cell r="B6433" t="str">
            <v xml:space="preserve">CORPO DE POCO DE VISITA DE ANEIS PRE-MOLDADOS,COM DIAMETRO D E 1100MM,SEM DEGRAUS,MEDIDA PELA ALTURA UTIL,INCLUSIVE MAO-D E-OBRA E MATERIAL   </v>
          </cell>
          <cell r="C6433" t="str">
            <v>M</v>
          </cell>
        </row>
        <row r="6434">
          <cell r="A6434" t="str">
            <v>06.017.0070-0</v>
          </cell>
          <cell r="B6434" t="str">
            <v xml:space="preserve">CORPO DE POCO DE VISITA DE ANEIS PRE-MOLDADOS,COM DIAMETRO D E 1500MM,SEM DEGRAUS,MEDIDA PELA ALTURA UTIL,INCLUSIVE MAO-D E-OBRA E MATERIAL   </v>
          </cell>
          <cell r="C6434" t="str">
            <v>M</v>
          </cell>
        </row>
        <row r="6435">
          <cell r="A6435" t="str">
            <v>06.017.0070-A</v>
          </cell>
          <cell r="B6435" t="str">
            <v xml:space="preserve">CORPO DE POCO DE VISITA DE ANEIS PRE-MOLDADOS,COM DIAMETRO D E 1500MM,SEM DEGRAUS,MEDIDA PELA ALTURA UTIL,INCLUSIVE MAO-D E-OBRA E MATERIAL   </v>
          </cell>
          <cell r="C6435" t="str">
            <v>M</v>
          </cell>
        </row>
        <row r="6436">
          <cell r="A6436" t="str">
            <v>06.017.0075-0</v>
          </cell>
          <cell r="B6436" t="str">
            <v xml:space="preserve">CORPO DE POCO DE VISITA DE ANEIS PRE-MOLDADOS,COM DIAMETRO D E 2000MM,SEM DEGRAUS,MEDIDA PELA ALTURA UTIL,INCLUSIVE MAO-D E-OBRA E MATERIAL   </v>
          </cell>
          <cell r="C6436" t="str">
            <v>M</v>
          </cell>
        </row>
        <row r="6437">
          <cell r="A6437" t="str">
            <v>06.017.0075-A</v>
          </cell>
          <cell r="B6437" t="str">
            <v xml:space="preserve">CORPO DE POCO DE VISITA DE ANEIS PRE-MOLDADOS,COM DIAMETRO D E 2000MM,SEM DEGRAUS,MEDIDA PELA ALTURA UTIL,INCLUSIVE MAO-D E-OBRA E MATERIAL   </v>
          </cell>
          <cell r="C6437" t="str">
            <v>M</v>
          </cell>
        </row>
        <row r="6438">
          <cell r="A6438" t="str">
            <v>06.017.0080-0</v>
          </cell>
          <cell r="B6438" t="e">
            <v>#NAME?</v>
          </cell>
          <cell r="C6438" t="str">
            <v>M</v>
          </cell>
        </row>
        <row r="6439">
          <cell r="A6439" t="str">
            <v>06.017.0080-A</v>
          </cell>
          <cell r="B6439" t="e">
            <v>#NAME?</v>
          </cell>
          <cell r="C6439" t="str">
            <v>M</v>
          </cell>
        </row>
        <row r="6440">
          <cell r="A6440" t="str">
            <v>06.017.0085-0</v>
          </cell>
          <cell r="B6440" t="str">
            <v xml:space="preserve">CORPO DE POCO DE VISITA DE ANEIS PRE-MOLDADOS,COM DIAMETRO D E 1100MM,COM DEGRAUS,MEDIDA PELA ALTURA UTIL,INCLUSIVE MAO-D E-OBRA E MATERIAL   </v>
          </cell>
          <cell r="C6440" t="str">
            <v>M</v>
          </cell>
        </row>
        <row r="6441">
          <cell r="A6441" t="str">
            <v>06.017.0085-A</v>
          </cell>
          <cell r="B6441" t="str">
            <v xml:space="preserve">CORPO DE POCO DE VISITA DE ANEIS PRE-MOLDADOS,COM DIAMETRO D E 1100MM,COM DEGRAUS,MEDIDA PELA ALTURA UTIL,INCLUSIVE MAO-D E-OBRA E MATERIAL   </v>
          </cell>
          <cell r="C6441" t="str">
            <v>M</v>
          </cell>
        </row>
        <row r="6442">
          <cell r="A6442" t="str">
            <v>06.017.0090-0</v>
          </cell>
          <cell r="B6442" t="str">
            <v xml:space="preserve">CORPO DE POCO DE VISITA DE ANEIS PRE-MOLDADOS,COM DIAMETRO D E 1500MM,COM DEGRAUS,MEDIDA PELA ALTURA UTIL,INCLUSIVE MAO-D E-OBRA E MATERIAL   </v>
          </cell>
          <cell r="C6442" t="str">
            <v>M</v>
          </cell>
        </row>
        <row r="6443">
          <cell r="A6443" t="str">
            <v>06.017.0090-A</v>
          </cell>
          <cell r="B6443" t="str">
            <v xml:space="preserve">CORPO DE POCO DE VISITA DE ANEIS PRE-MOLDADOS,COM DIAMETRO D E 1500MM,COM DEGRAUS,MEDIDA PELA ALTURA UTIL,INCLUSIVE MAO-D E-OBRA E MATERIAL   </v>
          </cell>
          <cell r="C6443" t="str">
            <v>M</v>
          </cell>
        </row>
        <row r="6444">
          <cell r="A6444" t="str">
            <v>06.017.0095-0</v>
          </cell>
          <cell r="B6444" t="str">
            <v xml:space="preserve">CORPO DE POCO DE VISITA DE ANEIS PRE-MOLDADOS,COM DIAMETRO D E 2000MM,COM DEGRAUS,MEDIDA PELA ALTURA UTIL,INCLUSIVE MAO-D E-OBRA E MATERIAL   </v>
          </cell>
          <cell r="C6444" t="str">
            <v>M</v>
          </cell>
        </row>
        <row r="6445">
          <cell r="A6445" t="str">
            <v>06.017.0095-A</v>
          </cell>
          <cell r="B6445" t="str">
            <v xml:space="preserve">CORPO DE POCO DE VISITA DE ANEIS PRE-MOLDADOS,COM DIAMETRO D E 2000MM,COM DEGRAUS,MEDIDA PELA ALTURA UTIL,INCLUSIVE MAO-D E-OBRA E MATERIAL   </v>
          </cell>
          <cell r="C6445" t="str">
            <v>M</v>
          </cell>
        </row>
        <row r="6446">
          <cell r="A6446" t="str">
            <v>06.017.9999-0</v>
          </cell>
          <cell r="B6446" t="str">
            <v xml:space="preserve">FAMILIA 06.017 POCO DE VISITA    </v>
          </cell>
        </row>
        <row r="6447">
          <cell r="A6447" t="str">
            <v>06.017.9999-A</v>
          </cell>
          <cell r="B6447" t="str">
            <v xml:space="preserve">FAMILIA 06.017 POCO DE VISITA    </v>
          </cell>
        </row>
        <row r="6448">
          <cell r="A6448" t="str">
            <v>06.018.0001-0</v>
          </cell>
          <cell r="B6448" t="str">
            <v xml:space="preserve">CAIXA DE ANEIS PRE-MOLDADOS DE CONCRETO,TIPO "C",PADRAO CEDA E,PARA REGISTROS ATE 200MM    </v>
          </cell>
          <cell r="C6448" t="str">
            <v>UN</v>
          </cell>
        </row>
        <row r="6449">
          <cell r="A6449" t="str">
            <v>06.018.0001-A</v>
          </cell>
          <cell r="B6449" t="str">
            <v xml:space="preserve">CAIXA DE ANEIS PRE-MOLDADOS DE CONCRETO,TIPO "C",PADRAO CEDA E,PARA REGISTROS ATE 200MM    </v>
          </cell>
          <cell r="C6449" t="str">
            <v>UN</v>
          </cell>
        </row>
        <row r="6450">
          <cell r="A6450" t="str">
            <v>06.018.0002-0</v>
          </cell>
          <cell r="B6450" t="str">
            <v xml:space="preserve">CAIXA DE ANEIS PRE-MOLDADOS DE CONCRETO,TIPO "D",PADRAO CEDA E,PARA REGISTROS DE DIAMETRO DE 250 A 600MM    </v>
          </cell>
          <cell r="C6450" t="str">
            <v>UN</v>
          </cell>
        </row>
        <row r="6451">
          <cell r="A6451" t="str">
            <v>06.018.0002-A</v>
          </cell>
          <cell r="B6451" t="str">
            <v xml:space="preserve">CAIXA DE ANEIS PRE-MOLDADOS DE CONCRETO,TIPO "D",PADRAO CEDA E,PARA REGISTROS DE DIAMETRO DE 250 A 600MM    </v>
          </cell>
          <cell r="C6451" t="str">
            <v>UN</v>
          </cell>
        </row>
        <row r="6452">
          <cell r="A6452" t="str">
            <v>06.018.0003-0</v>
          </cell>
          <cell r="B6452" t="str">
            <v xml:space="preserve">CAIXA DE ANEIS PRE-MOLDADOS DE CONCRETO,TIPO "B",PADRAO CEDA E PARA VENTOSAS    </v>
          </cell>
          <cell r="C6452" t="str">
            <v>UN</v>
          </cell>
        </row>
        <row r="6453">
          <cell r="A6453" t="str">
            <v>06.018.0003-A</v>
          </cell>
          <cell r="B6453" t="str">
            <v xml:space="preserve">CAIXA DE ANEIS PRE-MOLDADOS DE CONCRETO,TIPO "B",PADRAO CEDA E PARA VENTOSAS    </v>
          </cell>
          <cell r="C6453" t="str">
            <v>UN</v>
          </cell>
        </row>
        <row r="6454">
          <cell r="A6454" t="str">
            <v>06.018.0005-0</v>
          </cell>
          <cell r="B6454" t="str">
            <v xml:space="preserve">PAREDE CILINDRICA DE ANEIS PRE-MOLDADOS DE CONCRETO ARMADO,P ARA CAIXAS DE INSPECAO E SIMILARES,DIAMETRO INTERNO DE 2,00M    </v>
          </cell>
          <cell r="C6454" t="str">
            <v>M</v>
          </cell>
        </row>
        <row r="6455">
          <cell r="A6455" t="str">
            <v>06.018.0005-A</v>
          </cell>
          <cell r="B6455" t="str">
            <v xml:space="preserve">PAREDE CILINDRICA DE ANEIS PRE-MOLDADOS DE CONCRETO ARMADO,P ARA CAIXAS DE INSPECAO E SIMILARES,DIAMETRO INTERNO DE 2,00M    </v>
          </cell>
          <cell r="C6455" t="str">
            <v>M</v>
          </cell>
        </row>
        <row r="6456">
          <cell r="A6456" t="str">
            <v>06.018.0006-0</v>
          </cell>
          <cell r="B6456" t="str">
            <v xml:space="preserve">PAREDE CILINDRICA DE ANEIS PRE-MOLDADOS DE CONCRETO ARMADO,P ARA CAIXAS DE INSPECAO E SIMILARES,DIAMETRO INTERNO DE 1,20M    </v>
          </cell>
          <cell r="C6456" t="str">
            <v>M</v>
          </cell>
        </row>
        <row r="6457">
          <cell r="A6457" t="str">
            <v>06.018.0006-A</v>
          </cell>
          <cell r="B6457" t="str">
            <v xml:space="preserve">PAREDE CILINDRICA DE ANEIS PRE-MOLDADOS DE CONCRETO ARMADO,P ARA CAIXAS DE INSPECAO E SIMILARES,DIAMETRO INTERNO DE 1,20M    </v>
          </cell>
          <cell r="C6457" t="str">
            <v>M</v>
          </cell>
        </row>
        <row r="6458">
          <cell r="A6458" t="str">
            <v>06.018.0007-0</v>
          </cell>
          <cell r="B6458" t="str">
            <v xml:space="preserve">PAREDE CILINDRICA DE ANEIS PRE-MOLDADOS DE CONCRETO ARMADO,P ARA CAIXAS DE INSPECAO E SIMILARES,DIAMETRO INTERNO DE 1,50M    </v>
          </cell>
          <cell r="C6458" t="str">
            <v>M</v>
          </cell>
        </row>
        <row r="6459">
          <cell r="A6459" t="str">
            <v>06.018.0007-A</v>
          </cell>
          <cell r="B6459" t="str">
            <v xml:space="preserve">PAREDE CILINDRICA DE ANEIS PRE-MOLDADOS DE CONCRETO ARMADO,P ARA CAIXAS DE INSPECAO E SIMILARES,DIAMETRO INTERNO DE 1,50M    </v>
          </cell>
          <cell r="C6459" t="str">
            <v>M</v>
          </cell>
        </row>
        <row r="6460">
          <cell r="A6460" t="str">
            <v>06.018.0008-0</v>
          </cell>
          <cell r="B6460" t="str">
            <v xml:space="preserve">PAREDE CILINDRICA DE ANEIS PRE-MOLDADOS DE CONCRETO ARMADO,P ARA CAIXAS DE INSPECAO E SIMILARES,DIAMETRO INTERNO DE 2,50M    </v>
          </cell>
          <cell r="C6460" t="str">
            <v>M</v>
          </cell>
        </row>
        <row r="6461">
          <cell r="A6461" t="str">
            <v>06.018.0008-A</v>
          </cell>
          <cell r="B6461" t="str">
            <v xml:space="preserve">PAREDE CILINDRICA DE ANEIS PRE-MOLDADOS DE CONCRETO ARMADO,P ARA CAIXAS DE INSPECAO E SIMILARES,DIAMETRO INTERNO DE 2,50M    </v>
          </cell>
          <cell r="C6461" t="str">
            <v>M</v>
          </cell>
        </row>
        <row r="6462">
          <cell r="A6462" t="str">
            <v>06.018.0009-0</v>
          </cell>
          <cell r="B6462" t="str">
            <v xml:space="preserve">PAREDE CILINDRICA DE ANEIS PRE-MOLDADOS DE CONCRETO ARMADO,P ARA CAIXAS DE INSPECAO E SIMILARES,DIAMETRO INTERNO DE 3,00M    </v>
          </cell>
          <cell r="C6462" t="str">
            <v>M</v>
          </cell>
        </row>
        <row r="6463">
          <cell r="A6463" t="str">
            <v>06.018.0009-A</v>
          </cell>
          <cell r="B6463" t="str">
            <v xml:space="preserve">PAREDE CILINDRICA DE ANEIS PRE-MOLDADOS DE CONCRETO ARMADO,P ARA CAIXAS DE INSPECAO E SIMILARES,DIAMETRO INTERNO DE 3,00M    </v>
          </cell>
          <cell r="C6463" t="str">
            <v>M</v>
          </cell>
        </row>
        <row r="6464">
          <cell r="A6464" t="str">
            <v>06.018.9999-0</v>
          </cell>
          <cell r="B6464" t="str">
            <v xml:space="preserve">FAMILIA 06.018 CAIXA DE ANEIS DE CONC. P/REGISTRO    </v>
          </cell>
        </row>
        <row r="6465">
          <cell r="A6465" t="str">
            <v>06.018.9999-A</v>
          </cell>
          <cell r="B6465" t="str">
            <v xml:space="preserve">FAMILIA 06.018 CAIXA DE ANEIS DE CONC. P/REGISTRO    </v>
          </cell>
        </row>
        <row r="6466">
          <cell r="A6466" t="str">
            <v>06.020.0510-0</v>
          </cell>
          <cell r="B6466" t="str">
            <v xml:space="preserve">MONTAGEM E ASSENTAMENTO DE TUBULACAO DE ACO DE 2",PRETO OU G ALVANIZADO,COM PONTAS LISAS,INCLUSIVE SOLDA DAS JUNTAS,EXCLU SIVE FORNECIMENTO DOS TUBOS   </v>
          </cell>
          <cell r="C6466" t="str">
            <v>M</v>
          </cell>
        </row>
        <row r="6467">
          <cell r="A6467" t="str">
            <v>06.020.0510-A</v>
          </cell>
          <cell r="B6467" t="str">
            <v xml:space="preserve">MONTAGEM E ASSENTAMENTO DE TUBULACAO DE ACO DE 2",PRETO OU G ALVANIZADO,COM PONTAS LISAS,INCLUSIVE SOLDA DAS JUNTAS,EXCLU SIVE FORNECIMENTO DOS TUBOS   </v>
          </cell>
          <cell r="C6467" t="str">
            <v>M</v>
          </cell>
        </row>
        <row r="6468">
          <cell r="A6468" t="str">
            <v>06.020.0511-0</v>
          </cell>
          <cell r="B6468" t="str">
            <v xml:space="preserve">MONTAGEM E ASSENTAMENTO DE TUBULACAO DE ACO DE 3",PRETO OU G ALVANIZADOS,COM PONTAS LISAS,INCLUSIVE SOLDA DAS JUNTAS,EXCL USIVE FORNECIMENTO DOS TUBOS   </v>
          </cell>
          <cell r="C6468" t="str">
            <v>M</v>
          </cell>
        </row>
        <row r="6469">
          <cell r="A6469" t="str">
            <v>06.020.0511-A</v>
          </cell>
          <cell r="B6469" t="str">
            <v xml:space="preserve">MONTAGEM E ASSENTAMENTO DE TUBULACAO DE ACO DE 3",PRETO OU G ALVANIZADOS,COM PONTAS LISAS,INCLUSIVE SOLDA DAS JUNTAS,EXCL USIVE FORNECIMENTO DOS TUBOS   </v>
          </cell>
          <cell r="C6469" t="str">
            <v>M</v>
          </cell>
        </row>
        <row r="6470">
          <cell r="A6470" t="str">
            <v>06.020.0512-0</v>
          </cell>
          <cell r="B6470" t="str">
            <v xml:space="preserve">MONTAGEM E ASSENTAMENTO DE TUBULACAO DE ACO DE 4",PRETO OU G ALVANIZADOS,COM PONTAS LISAS,INCLUSIVE SOLDA DAS JUNTAS,EXCL USIVE FORNECIMENTO DOS TUBOS   </v>
          </cell>
          <cell r="C6470" t="str">
            <v>M</v>
          </cell>
        </row>
        <row r="6471">
          <cell r="A6471" t="str">
            <v>06.020.0512-A</v>
          </cell>
          <cell r="B6471" t="str">
            <v xml:space="preserve">MONTAGEM E ASSENTAMENTO DE TUBULACAO DE ACO DE 4",PRETO OU G ALVANIZADOS,COM PONTAS LISAS,INCLUSIVE SOLDA DAS JUNTAS,EXCL USIVE FORNECIMENTO DOS TUBOS   </v>
          </cell>
          <cell r="C6471" t="str">
            <v>M</v>
          </cell>
        </row>
        <row r="6472">
          <cell r="A6472" t="str">
            <v>06.020.0515-0</v>
          </cell>
          <cell r="B6472" t="str">
            <v xml:space="preserve">MONTAGEM E ASSENTAMENTO DE TUBULACAO DE CHAPA DE ACO DE 3/16 " DE ESPESSURA,COM 6,00M DE COMPRIMENTO E 150MM DE DIAMETRO. INCLUSIVE SOLDA E REVESTIMENTO DAS JUNTAS,EXCLUSIVE FORNECIM ENTO DOS TUBOS E DOS MATERIAIS DE REVESTIMENTO DAS JUNTAS  </v>
          </cell>
          <cell r="C6472" t="str">
            <v>M</v>
          </cell>
        </row>
        <row r="6473">
          <cell r="A6473" t="str">
            <v>06.020.0515-A</v>
          </cell>
          <cell r="B6473" t="str">
            <v xml:space="preserve">MONTAGEM E ASSENTAMENTO DE TUBULACAO DE CHAPA DE ACO DE 3/16 " DE ESPESSURA,COM 6,00M DE COMPRIMENTO E 150MM DE DIAMETRO. INCLUSIVE SOLDA E REVESTIMENTO DAS JUNTAS,EXCLUSIVE FORNECIM ENTO DOS TUBOS E DOS MATERIAIS DE REVESTIMENTO DAS JUNTAS  </v>
          </cell>
          <cell r="C6473" t="str">
            <v>M</v>
          </cell>
        </row>
        <row r="6474">
          <cell r="A6474" t="str">
            <v>06.020.0516-0</v>
          </cell>
          <cell r="B6474" t="str">
            <v xml:space="preserve">MONTAGEM E ASSENTAMENTO DE TUBULACAO DE CHAPA DE ACO DE 3/16 " DE ESPESSURA,COM 6,00M DE COMPRIMENTO E 200MM DE DIAMETRO, INCLUSIVE SOLDA E REVESTIMENTO DAS JUNTAS,EXCLUSIVE FORNECIM ENTO DOS TUBOS E DOS MATERIAIS DE REVESTIMENTO DAS JUNTAS  </v>
          </cell>
          <cell r="C6474" t="str">
            <v>M</v>
          </cell>
        </row>
        <row r="6475">
          <cell r="A6475" t="str">
            <v>06.020.0516-A</v>
          </cell>
          <cell r="B6475" t="str">
            <v xml:space="preserve">MONTAGEM E ASSENTAMENTO DE TUBULACAO DE CHAPA DE ACO DE 3/16 " DE ESPESSURA,COM 6,00M DE COMPRIMENTO E 200MM DE DIAMETRO, INCLUSIVE SOLDA E REVESTIMENTO DAS JUNTAS,EXCLUSIVE FORNECIM ENTO DOS TUBOS E DOS MATERIAIS DE REVESTIMENTO DAS JUNTAS  </v>
          </cell>
          <cell r="C6475" t="str">
            <v>M</v>
          </cell>
        </row>
        <row r="6476">
          <cell r="A6476" t="str">
            <v>06.020.0517-0</v>
          </cell>
          <cell r="B6476" t="str">
            <v xml:space="preserve">MONTAGEM E ASSENTAMENTO DE TUBULACAO DE CHAPA DE ACO DE 3/16 " DE ESPESSURA,COM 6,00M DE COMPRIMENTO E 250MM DE DIAMETRO, INCLUSIVE SOLDA E REVESTIMENTO DAS JUNTAS,EXCLUSIVE FORNECIM ENTO DOS TUBOS E DOS MATERIAIS DE REVESTIMENTO DAS JUNTAS  </v>
          </cell>
          <cell r="C6476" t="str">
            <v>M</v>
          </cell>
        </row>
        <row r="6477">
          <cell r="A6477" t="str">
            <v>06.020.0517-A</v>
          </cell>
          <cell r="B6477" t="str">
            <v xml:space="preserve">MONTAGEM E ASSENTAMENTO DE TUBULACAO DE CHAPA DE ACO DE 3/16 " DE ESPESSURA,COM 6,00M DE COMPRIMENTO E 250MM DE DIAMETRO, INCLUSIVE SOLDA E REVESTIMENTO DAS JUNTAS,EXCLUSIVE FORNECIM ENTO DOS TUBOS E DOS MATERIAIS DE REVESTIMENTO DAS JUNTAS  </v>
          </cell>
          <cell r="C6477" t="str">
            <v>M</v>
          </cell>
        </row>
        <row r="6478">
          <cell r="A6478" t="str">
            <v>06.020.0518-0</v>
          </cell>
          <cell r="B6478" t="str">
            <v xml:space="preserve">MONTAGEM E ASSENTAMENTO DE TUBULACAO DE CHAPA DE ACO DE 3/16 " DE ESPESSURA,COM 6,00M DE COMPRIMENTO E 300MM DE DIAMETRO, INCLUSIVE SOLDA E REVESTIMENTO DAS JUNTAS,EXCLUSIVE FORNECIM ENTO DOS TUBOS E DOS MATERIAIS DE REVESTIMENTO DAS JUNTAS  </v>
          </cell>
          <cell r="C6478" t="str">
            <v>M</v>
          </cell>
        </row>
        <row r="6479">
          <cell r="A6479" t="str">
            <v>06.020.0518-A</v>
          </cell>
          <cell r="B6479" t="str">
            <v xml:space="preserve">MONTAGEM E ASSENTAMENTO DE TUBULACAO DE CHAPA DE ACO DE 3/16 " DE ESPESSURA,COM 6,00M DE COMPRIMENTO E 300MM DE DIAMETRO, INCLUSIVE SOLDA E REVESTIMENTO DAS JUNTAS,EXCLUSIVE FORNECIM ENTO DOS TUBOS E DOS MATERIAIS DE REVESTIMENTO DAS JUNTAS  </v>
          </cell>
          <cell r="C6479" t="str">
            <v>M</v>
          </cell>
        </row>
        <row r="6480">
          <cell r="A6480" t="str">
            <v>06.020.0519-0</v>
          </cell>
          <cell r="B6480" t="str">
            <v xml:space="preserve">MONTAGEM E ASSENTAMENTO DE TUBULACAO DE CHAPA DE ACO DE 3/16 " DE ESPESSURA,COM 6,00M DE COMPRIMENTO E 350MM DE DIAMETRO, INCLUSIVE SOLDA E REVESTIMENTO DAS JUNTAS,EXCLUSIVE FORNECIM ENTO DOS TUBOS E DOS MATERIAIS DE REVESTIMENTO DAS JUNTAS  </v>
          </cell>
          <cell r="C6480" t="str">
            <v>M</v>
          </cell>
        </row>
        <row r="6481">
          <cell r="A6481" t="str">
            <v>06.020.0519-A</v>
          </cell>
          <cell r="B6481" t="str">
            <v xml:space="preserve">MONTAGEM E ASSENTAMENTO DE TUBULACAO DE CHAPA DE ACO DE 3/16 " DE ESPESSURA,COM 6,00M DE COMPRIMENTO E 350MM DE DIAMETRO, INCLUSIVE SOLDA E REVESTIMENTO DAS JUNTAS,EXCLUSIVE FORNECIM ENTO DOS TUBOS E DOS MATERIAIS DE REVESTIMENTO DAS JUNTAS  </v>
          </cell>
          <cell r="C6481" t="str">
            <v>M</v>
          </cell>
        </row>
        <row r="6482">
          <cell r="A6482" t="str">
            <v>06.020.0520-0</v>
          </cell>
          <cell r="B6482" t="str">
            <v xml:space="preserve">MONTAGEM E ASSENTAMENTO DE TUBULACAO DE CHAPA DE ACO DE 3/16 " DE ESPESSURA,COM 6,00M DE COMPRIMENTO E 400MM DE DIAMETRO, INCLUSIVE SOLDA E REVESTIMENTO DAS JUNTAS,EXCLUSIVE FORNECIM ENTO DOS TUBOS E DOS MATERIAIS DE REVESTIMENTO DAS JUNTAS  </v>
          </cell>
          <cell r="C6482" t="str">
            <v>M</v>
          </cell>
        </row>
        <row r="6483">
          <cell r="A6483" t="str">
            <v>06.020.0520-A</v>
          </cell>
          <cell r="B6483" t="str">
            <v xml:space="preserve">MONTAGEM E ASSENTAMENTO DE TUBULACAO DE CHAPA DE ACO DE 3/16 " DE ESPESSURA,COM 6,00M DE COMPRIMENTO E 400MM DE DIAMETRO, INCLUSIVE SOLDA E REVESTIMENTO DAS JUNTAS,EXCLUSIVE FORNECIM ENTO DOS TUBOS E DOS MATERIAIS DE REVESTIMENTO DAS JUNTAS  </v>
          </cell>
          <cell r="C6483" t="str">
            <v>M</v>
          </cell>
        </row>
        <row r="6484">
          <cell r="A6484" t="str">
            <v>06.020.0521-0</v>
          </cell>
          <cell r="B6484" t="str">
            <v xml:space="preserve">MONTAGEM E ASSENTAMENTO DE TUBULACAO DE CHAPA DE ACO DE 3/16 " DE ESPESSURA,COM 6,00M DE COMPRIMENTO E 450MM DE DIAMETRO, INCLUSIVE SOLDA E REVESTIMENTO DAS JUNTAS,EXCLUSIVE FORNECIM ENTO DOS TUBOS E DOS MATERIAIS DE REVESTIMENTO DAS JUNTAS  </v>
          </cell>
          <cell r="C6484" t="str">
            <v>M</v>
          </cell>
        </row>
        <row r="6485">
          <cell r="A6485" t="str">
            <v>06.020.0521-A</v>
          </cell>
          <cell r="B6485" t="str">
            <v xml:space="preserve">MONTAGEM E ASSENTAMENTO DE TUBULACAO DE CHAPA DE ACO DE 3/16 " DE ESPESSURA,COM 6,00M DE COMPRIMENTO E 450MM DE DIAMETRO, INCLUSIVE SOLDA E REVESTIMENTO DAS JUNTAS,EXCLUSIVE FORNECIM ENTO DOS TUBOS E DOS MATERIAIS DE REVESTIMENTO DAS JUNTAS  </v>
          </cell>
          <cell r="C6485" t="str">
            <v>M</v>
          </cell>
        </row>
        <row r="6486">
          <cell r="A6486" t="str">
            <v>06.020.0522-0</v>
          </cell>
          <cell r="B6486" t="str">
            <v xml:space="preserve">MONTAGEM E ASSENTAMENTO DE TUBULACAO DE CHAPA DE ACO DE 3/16 " DE ESPESSURA,COM 6,00M DE COMPRIMENTO E 500MM DE DIAMETRO, INCLUSIVE SOLDA E REVESTIMENTO DAS JUNTAS,EXCLUSIVE FORNECIM ENTO DOS TUBOS E DOS MATERIAIS DE REVESTIMENTO DAS JUNTAS  </v>
          </cell>
          <cell r="C6486" t="str">
            <v>M</v>
          </cell>
        </row>
        <row r="6487">
          <cell r="A6487" t="str">
            <v>06.020.0522-A</v>
          </cell>
          <cell r="B6487" t="str">
            <v xml:space="preserve">MONTAGEM E ASSENTAMENTO DE TUBULACAO DE CHAPA DE ACO DE 3/16 " DE ESPESSURA,COM 6,00M DE COMPRIMENTO E 500MM DE DIAMETRO, INCLUSIVE SOLDA E REVESTIMENTO DAS JUNTAS,EXCLUSIVE FORNECIM ENTO DOS TUBOS E DOS MATERIAIS DE REVESTIMENTO DAS JUNTAS  </v>
          </cell>
          <cell r="C6487" t="str">
            <v>M</v>
          </cell>
        </row>
        <row r="6488">
          <cell r="A6488" t="str">
            <v>06.020.0525-0</v>
          </cell>
          <cell r="B6488" t="str">
            <v xml:space="preserve">MONTAGEM E ASSENTAMENTO DE TUBULACAO DE CHAPA DE ACO DE 1/4" DE ESPESSURA,COM 6,00M DE COMPRIMENTO E 150MM DE DIAMETRO,I NCLUSIVE SOLDA E REVESTIMENTO DAS JUNTAS,EXCLUSIVE FORNECIME NTO DOS TUBOS E DOS MATERIAIS DE REVESTIMENTO DAS JUNTAS  </v>
          </cell>
          <cell r="C6488" t="str">
            <v>M</v>
          </cell>
        </row>
        <row r="6489">
          <cell r="A6489" t="str">
            <v>06.020.0525-A</v>
          </cell>
          <cell r="B6489" t="str">
            <v xml:space="preserve">MONTAGEM E ASSENTAMENTO DE TUBULACAO DE CHAPA DE ACO DE 1/4" DE ESPESSURA,COM 6,00M DE COMPRIMENTO E 150MM DE DIAMETRO,I NCLUSIVE SOLDA E REVESTIMENTO DAS JUNTAS,EXCLUSIVE FORNECIME NTO DOS TUBOS E DOS MATERIAIS DE REVESTIMENTO DAS JUNTAS  </v>
          </cell>
          <cell r="C6489" t="str">
            <v>M</v>
          </cell>
        </row>
        <row r="6490">
          <cell r="A6490" t="str">
            <v>06.020.0526-0</v>
          </cell>
          <cell r="B6490" t="str">
            <v xml:space="preserve">MONTAGEM E ASSENTAMENTO DE TUBULACAO DE CHAPA DE ACO DE 1/4" DE ESPESSURA,COM 6,00M DE COMPRIMENTO E 200MM DE DIAMETRO,I NCLUSIVE SOLDA E REVESTIMENTO DAS JUNTAS,EXCLUSIVE FORNECIME NTO DOS TUBOS E DOS MATERIAIS DE REVESTIMENTO DAS JUNTAS  </v>
          </cell>
          <cell r="C6490" t="str">
            <v>M</v>
          </cell>
        </row>
        <row r="6491">
          <cell r="A6491" t="str">
            <v>06.020.0526-A</v>
          </cell>
          <cell r="B6491" t="str">
            <v xml:space="preserve">MONTAGEM E ASSENTAMENTO DE TUBULACAO DE CHAPA DE ACO DE 1/4" DE ESPESSURA,COM 6,00M DE COMPRIMENTO E 200MM DE DIAMETRO,I NCLUSIVE SOLDA E REVESTIMENTO DAS JUNTAS,EXCLUSIVE FORNECIME NTO DOS TUBOS E DOS MATERIAIS DE REVESTIMENTO DAS JUNTAS  </v>
          </cell>
          <cell r="C6491" t="str">
            <v>M</v>
          </cell>
        </row>
        <row r="6492">
          <cell r="A6492" t="str">
            <v>06.020.0527-0</v>
          </cell>
          <cell r="B6492" t="str">
            <v xml:space="preserve">MONTAGEM E ASSENTAMENTO DE TUBULACAO DE CHAPA DE ACO DE 1/4" DE ESPESSURA,COM 6,00M DE COMPRIMENTO E 250MM DE DIAMETRO,I NCLUSIVE SOLDA E REVESTIMENTO DAS JUNTAS,EXCLUSIVE FORNECIME NTO DOS TUBOS E DOS MATERIAIS DE REVESTIMENTO DAS JUNTAS  </v>
          </cell>
          <cell r="C6492" t="str">
            <v>M</v>
          </cell>
        </row>
        <row r="6493">
          <cell r="A6493" t="str">
            <v>06.020.0527-A</v>
          </cell>
          <cell r="B6493" t="str">
            <v xml:space="preserve">MONTAGEM E ASSENTAMENTO DE TUBULACAO DE CHAPA DE ACO DE 1/4" DE ESPESSURA,COM 6,00M DE COMPRIMENTO E 250MM DE DIAMETRO,I NCLUSIVE SOLDA E REVESTIMENTO DAS JUNTAS,EXCLUSIVE FORNECIME NTO DOS TUBOS E DOS MATERIAIS DE REVESTIMENTO DAS JUNTAS  </v>
          </cell>
          <cell r="C6493" t="str">
            <v>M</v>
          </cell>
        </row>
        <row r="6494">
          <cell r="A6494" t="str">
            <v>06.020.0528-0</v>
          </cell>
          <cell r="B6494" t="str">
            <v xml:space="preserve">MONTAGEM E ASSENTAMENTO DE TUBULACAO DE CHAPA DE ACO DE 1/4" DE ESPESSURA,COM 6,00M DE COMPRIMENTO E 300MM DE DIAMETRO,I NCLUSIVE SOLDA E REVESTIMENTO DAS JUNTAS,EXCLUSIVE FORNECIME NTO DOS TUBOS E DOS MATERIAIS DE REVESTIMENTO DAS JUNTAS  </v>
          </cell>
          <cell r="C6494" t="str">
            <v>M</v>
          </cell>
        </row>
        <row r="6495">
          <cell r="A6495" t="str">
            <v>06.020.0528-A</v>
          </cell>
          <cell r="B6495" t="str">
            <v xml:space="preserve">MONTAGEM E ASSENTAMENTO DE TUBULACAO DE CHAPA DE ACO DE 1/4" DE ESPESSURA,COM 6,00M DE COMPRIMENTO E 300MM DE DIAMETRO,I NCLUSIVE SOLDA E REVESTIMENTO DAS JUNTAS,EXCLUSIVE FORNECIME NTO DOS TUBOS E DOS MATERIAIS DE REVESTIMENTO DAS JUNTAS  </v>
          </cell>
          <cell r="C6495" t="str">
            <v>M</v>
          </cell>
        </row>
        <row r="6496">
          <cell r="A6496" t="str">
            <v>06.020.0529-0</v>
          </cell>
          <cell r="B6496" t="str">
            <v xml:space="preserve">MONTAGEM E ASSENTAMENTO DE TUBULACAO DE CHAPA DE ACO DE 1/4" DE ESPESSURA,COM 6,00M DE COMPRIMENTO E 350MM DE DIAMETRO,I NCLUSIVE SOLDA E REVESTIMENTO DAS JUNTAS,EXCLUSIVE FORNECIME NTO DOS TUBOS E DOS MATERIAIS DE REVESTIMENTO DAS JUNTAS  </v>
          </cell>
          <cell r="C6496" t="str">
            <v>M</v>
          </cell>
        </row>
        <row r="6497">
          <cell r="A6497" t="str">
            <v>06.020.0529-A</v>
          </cell>
          <cell r="B6497" t="str">
            <v xml:space="preserve">MONTAGEM E ASSENTAMENTO DE TUBULACAO DE CHAPA DE ACO DE 1/4" DE ESPESSURA,COM 6,00M DE COMPRIMENTO E 350MM DE DIAMETRO,I NCLUSIVE SOLDA E REVESTIMENTO DAS JUNTAS,EXCLUSIVE FORNECIME NTO DOS TUBOS E DOS MATERIAIS DE REVESTIMENTO DAS JUNTAS  </v>
          </cell>
          <cell r="C6497" t="str">
            <v>M</v>
          </cell>
        </row>
        <row r="6498">
          <cell r="A6498" t="str">
            <v>06.020.0530-0</v>
          </cell>
          <cell r="B6498" t="str">
            <v xml:space="preserve">MONTAGEM E ASSENTAMENTO DE TUBULACAO DE CHAPA DE ACO DE 1/4" DE ESPESSURA,COM 6,00M DE COMPRIMENTO E 400MM DE DIAMETRO,I NCLUSIVE SOLDA E REVESTIMENTO DAS JUNTAS,EXCLUSIVE FORNECIME NTO DOS TUBOS E DOS MATERIAIS DE REVESTIMENTO DAS JUNTAS  </v>
          </cell>
          <cell r="C6498" t="str">
            <v>M</v>
          </cell>
        </row>
        <row r="6499">
          <cell r="A6499" t="str">
            <v>06.020.0530-A</v>
          </cell>
          <cell r="B6499" t="str">
            <v xml:space="preserve">MONTAGEM E ASSENTAMENTO DE TUBULACAO DE CHAPA DE ACO DE 1/4" DE ESPESSURA,COM 6,00M DE COMPRIMENTO E 400MM DE DIAMETRO,I NCLUSIVE SOLDA E REVESTIMENTO DAS JUNTAS,EXCLUSIVE FORNECIME NTO DOS TUBOS E DOS MATERIAIS DE REVESTIMENTO DAS JUNTAS  </v>
          </cell>
          <cell r="C6499" t="str">
            <v>M</v>
          </cell>
        </row>
        <row r="6500">
          <cell r="A6500" t="str">
            <v>06.020.0531-0</v>
          </cell>
          <cell r="B6500" t="str">
            <v xml:space="preserve">MONTAGEM E ASSENTAMENTO DE TUBULACAO DE CHAPA DE ACO DE 1/4" DE ESPESSURA,COM 6,00M DE COMPRIMENTO E 450MM DE DIAMETRO,I NCLUSIVE SOLDA E REVESTIMENTO DAS JUNTAS,EXCLUSIVE FORNECIME NTO DOS TUBOS E DOS MATERIAIS DE REVESTIMENTO DAS JUNTAS  </v>
          </cell>
          <cell r="C6500" t="str">
            <v>M</v>
          </cell>
        </row>
        <row r="6501">
          <cell r="A6501" t="str">
            <v>06.020.0531-A</v>
          </cell>
          <cell r="B6501" t="str">
            <v xml:space="preserve">MONTAGEM E ASSENTAMENTO DE TUBULACAO DE CHAPA DE ACO DE 1/4" DE ESPESSURA,COM 6,00M DE COMPRIMENTO E 450MM DE DIAMETRO,I NCLUSIVE SOLDA E REVESTIMENTO DAS JUNTAS,EXCLUSIVE FORNECIME NTO DOS TUBOS E DOS MATERIAIS DE REVESTIMENTO DAS JUNTAS  </v>
          </cell>
          <cell r="C6501" t="str">
            <v>M</v>
          </cell>
        </row>
        <row r="6502">
          <cell r="A6502" t="str">
            <v>06.020.0534-0</v>
          </cell>
          <cell r="B6502" t="str">
            <v xml:space="preserve">MONTAGEM E ASSENTAMENTO DE TUBULACAO DE CHAPA DE ACO DE 1/4" DE ESPESSURA,COM 6,00M DE COMPRIMENTO E 500MM DE DIAMETRO,I NCLUSIVE SOLDA E REVESTIMENTO DAS JUNTAS,EXCLUSIVE FORNECIME NTO DOS TUBOS E DOS MATERIAIS DE REVESTIMENTO DAS JUNTAS  </v>
          </cell>
          <cell r="C6502" t="str">
            <v>M</v>
          </cell>
        </row>
        <row r="6503">
          <cell r="A6503" t="str">
            <v>06.020.0534-A</v>
          </cell>
          <cell r="B6503" t="str">
            <v xml:space="preserve">MONTAGEM E ASSENTAMENTO DE TUBULACAO DE CHAPA DE ACO DE 1/4" DE ESPESSURA,COM 6,00M DE COMPRIMENTO E 500MM DE DIAMETRO,I NCLUSIVE SOLDA E REVESTIMENTO DAS JUNTAS,EXCLUSIVE FORNECIME NTO DOS TUBOS E DOS MATERIAIS DE REVESTIMENTO DAS JUNTAS  </v>
          </cell>
          <cell r="C6503" t="str">
            <v>M</v>
          </cell>
        </row>
        <row r="6504">
          <cell r="A6504" t="str">
            <v>06.020.0536-0</v>
          </cell>
          <cell r="B6504" t="str">
            <v xml:space="preserve">MONTAGEM E ASSENTAMENTO DE TUBULACAO DE CHAPA DE ACO DE 1/4" DE ESPESSURA,COM 6,00M DE COMPRIMENTO E 600MM DE DIAMETRO,I NCLUSIVE SOLDA E REVESTIMENTO DAS JUNTAS,EXCLUSIVE FORNECIME NTO DOS TUBOS E DOS MATERIAIS DE REVESTIMENTO DAS JUNTAS  </v>
          </cell>
          <cell r="C6504" t="str">
            <v>M</v>
          </cell>
        </row>
        <row r="6505">
          <cell r="A6505" t="str">
            <v>06.020.0536-A</v>
          </cell>
          <cell r="B6505" t="str">
            <v xml:space="preserve">MONTAGEM E ASSENTAMENTO DE TUBULACAO DE CHAPA DE ACO DE 1/4" DE ESPESSURA,COM 6,00M DE COMPRIMENTO E 600MM DE DIAMETRO,I NCLUSIVE SOLDA E REVESTIMENTO DAS JUNTAS,EXCLUSIVE FORNECIME NTO DOS TUBOS E DOS MATERIAIS DE REVESTIMENTO DAS JUNTAS  </v>
          </cell>
          <cell r="C6505" t="str">
            <v>M</v>
          </cell>
        </row>
        <row r="6506">
          <cell r="A6506" t="str">
            <v>06.020.0538-0</v>
          </cell>
          <cell r="B6506" t="str">
            <v xml:space="preserve">MONTAGEM E ASSENTAMENTO DE TUBULACAO DE CHAPA DE ACO DE 1/4" DE ESPESSURA,COM 6,00M DE COMPRIMENTO E 700MM DE DIAMETRO,I NCLUSIVE SOLDA E REVESTIMENTO DAS JUNTAS,EXCLUSIVE FORNECIME NTO DOS TUBOS E DOS MATERIAIS DE REVESTIMENTO DAS JUNTAS  </v>
          </cell>
          <cell r="C6506" t="str">
            <v>M</v>
          </cell>
        </row>
        <row r="6507">
          <cell r="A6507" t="str">
            <v>06.020.0538-A</v>
          </cell>
          <cell r="B6507" t="str">
            <v xml:space="preserve">MONTAGEM E ASSENTAMENTO DE TUBULACAO DE CHAPA DE ACO DE 1/4" DE ESPESSURA,COM 6,00M DE COMPRIMENTO E 700MM DE DIAMETRO,I NCLUSIVE SOLDA E REVESTIMENTO DAS JUNTAS,EXCLUSIVE FORNECIME NTO DOS TUBOS E DOS MATERIAIS DE REVESTIMENTO DAS JUNTAS  </v>
          </cell>
          <cell r="C6507" t="str">
            <v>M</v>
          </cell>
        </row>
        <row r="6508">
          <cell r="A6508" t="str">
            <v>06.020.0540-0</v>
          </cell>
          <cell r="B6508" t="str">
            <v xml:space="preserve">MONTAGEM E ASSENTAMENTO DE TUBULACAO DE CHAPA DE ACO DE 1/4" DE ESPESSURA,COM 6,00M DE COMPRIMENTO E 800MM DE DIAMETRO,I NCLUSIVE SOLDA E REVESTIMENTO DAS JUNTAS,EXCLUSIVE FORNECIME NTO DOS TUBOS E DOS MATERIAIS DE REVESTIMENTO DAS JUNTAS  </v>
          </cell>
          <cell r="C6508" t="str">
            <v>M</v>
          </cell>
        </row>
        <row r="6509">
          <cell r="A6509" t="str">
            <v>06.020.0540-A</v>
          </cell>
          <cell r="B6509" t="str">
            <v xml:space="preserve">MONTAGEM E ASSENTAMENTO DE TUBULACAO DE CHAPA DE ACO DE 1/4" DE ESPESSURA,COM 6,00M DE COMPRIMENTO E 800MM DE DIAMETRO,I NCLUSIVE SOLDA E REVESTIMENTO DAS JUNTAS,EXCLUSIVE FORNECIME NTO DOS TUBOS E DOS MATERIAIS DE REVESTIMENTO DAS JUNTAS  </v>
          </cell>
          <cell r="C6509" t="str">
            <v>M</v>
          </cell>
        </row>
        <row r="6510">
          <cell r="A6510" t="str">
            <v>06.020.0545-0</v>
          </cell>
          <cell r="B6510" t="str">
            <v xml:space="preserve">MONTAGEM E ASSENTAMENTO DE TUBULACAO DE CHAPA DE ACO DE 5/16 " DE ESPESSURA,COM 6,00M DE COMPRIMENTO E 300MM DE DIAMETRO, INCLUSIVE SOLDA E REVESTIMENTO DAS JUNTAS,EXCLUSIVE FORNECIM ENTO DOS TUBOS E DOS MATERIAIS DE REVESTIMENTO DAS JUNTAS  </v>
          </cell>
          <cell r="C6510" t="str">
            <v>M</v>
          </cell>
        </row>
        <row r="6511">
          <cell r="A6511" t="str">
            <v>06.020.0545-A</v>
          </cell>
          <cell r="B6511" t="str">
            <v xml:space="preserve">MONTAGEM E ASSENTAMENTO DE TUBULACAO DE CHAPA DE ACO DE 5/16 " DE ESPESSURA,COM 6,00M DE COMPRIMENTO E 300MM DE DIAMETRO, INCLUSIVE SOLDA E REVESTIMENTO DAS JUNTAS,EXCLUSIVE FORNECIM ENTO DOS TUBOS E DOS MATERIAIS DE REVESTIMENTO DAS JUNTAS  </v>
          </cell>
          <cell r="C6511" t="str">
            <v>M</v>
          </cell>
        </row>
        <row r="6512">
          <cell r="A6512" t="str">
            <v>06.020.0546-0</v>
          </cell>
          <cell r="B6512" t="str">
            <v xml:space="preserve">MONTAGEM E ASSENTAMENTO DE TUBULACAO DE CHAPA DE ACO DE 5/16 " DE ESPESSURA,COM 6,00M DE COMPRIMENTO E 350MM DE DIAMETRO, INCLUSIVE SOLDA E REVESTIMENTO DAS JUNTAS,EXCLUSIVE FORNECIM ENTO DOS TUBOS E DOS MATERIAIS DE REVESTIMENTO DAS JUNTAS  </v>
          </cell>
          <cell r="C6512" t="str">
            <v>M</v>
          </cell>
        </row>
        <row r="6513">
          <cell r="A6513" t="str">
            <v>06.020.0546-A</v>
          </cell>
          <cell r="B6513" t="str">
            <v xml:space="preserve">MONTAGEM E ASSENTAMENTO DE TUBULACAO DE CHAPA DE ACO DE 5/16 " DE ESPESSURA,COM 6,00M DE COMPRIMENTO E 350MM DE DIAMETRO, INCLUSIVE SOLDA E REVESTIMENTO DAS JUNTAS,EXCLUSIVE FORNECIM ENTO DOS TUBOS E DOS MATERIAIS DE REVESTIMENTO DAS JUNTAS  </v>
          </cell>
          <cell r="C6513" t="str">
            <v>M</v>
          </cell>
        </row>
        <row r="6514">
          <cell r="A6514" t="str">
            <v>06.020.0547-0</v>
          </cell>
          <cell r="B6514" t="str">
            <v xml:space="preserve">MONTAGEM E ASSENTAMENTO DE TUBULACAO DE CHAPA DE ACO DE 5/16 " DE ESPESSURA,COM 6,00M DE COMPRIMENTO E 400MM DE DIAMETRO, INCLUSIVE SOLDA E REVESTIMENTO DAS JUNTAS,EXCLUSIVE FORNECIM ENTO DOS TUBOS E DOS MATERIAIS DE REVESTIMENTO DAS JUNTAS  </v>
          </cell>
          <cell r="C6514" t="str">
            <v>M</v>
          </cell>
        </row>
        <row r="6515">
          <cell r="A6515" t="str">
            <v>06.020.0547-A</v>
          </cell>
          <cell r="B6515" t="str">
            <v xml:space="preserve">MONTAGEM E ASSENTAMENTO DE TUBULACAO DE CHAPA DE ACO DE 5/16 " DE ESPESSURA,COM 6,00M DE COMPRIMENTO E 400MM DE DIAMETRO, INCLUSIVE SOLDA E REVESTIMENTO DAS JUNTAS,EXCLUSIVE FORNECIM ENTO DOS TUBOS E DOS MATERIAIS DE REVESTIMENTO DAS JUNTAS  </v>
          </cell>
          <cell r="C6515" t="str">
            <v>M</v>
          </cell>
        </row>
        <row r="6516">
          <cell r="A6516" t="str">
            <v>06.020.0548-0</v>
          </cell>
          <cell r="B6516" t="str">
            <v xml:space="preserve">MONTAGEM E ASSENTAMENTO DE TUBULACAO DE CHAPA DE ACO DE 5/16 " DE ESPESSURA,COM 6,00M DE COMPRIMENTO E 450MM DE DIAMETRO, INCLUSIVE SOLDA E REVESTIMENTO DAS JUNTAS,EXCLUSIVE FORNECIM ENTO DOS TUBOS E DOS MATERIAIS DE REVESTIMENTO DAS JUNTAS  </v>
          </cell>
          <cell r="C6516" t="str">
            <v>M</v>
          </cell>
        </row>
        <row r="6517">
          <cell r="A6517" t="str">
            <v>06.020.0548-A</v>
          </cell>
          <cell r="B6517" t="str">
            <v xml:space="preserve">MONTAGEM E ASSENTAMENTO DE TUBULACAO DE CHAPA DE ACO DE 5/16 " DE ESPESSURA,COM 6,00M DE COMPRIMENTO E 450MM DE DIAMETRO, INCLUSIVE SOLDA E REVESTIMENTO DAS JUNTAS,EXCLUSIVE FORNECIM ENTO DOS TUBOS E DOS MATERIAIS DE REVESTIMENTO DAS JUNTAS  </v>
          </cell>
          <cell r="C6517" t="str">
            <v>M</v>
          </cell>
        </row>
        <row r="6518">
          <cell r="A6518" t="str">
            <v>06.020.0549-0</v>
          </cell>
          <cell r="B6518" t="str">
            <v xml:space="preserve">MONTAGEM E ASSENTAMENTO DE TUBULACAO DE CHAPA DE ACO DE 5/16 " DE ESPESSURA,COM 6,00M DE COMPRIMENTO E 500MM DE DIAMETRO, INCLUSIVE SOLDA E REVESTIMENTO DAS JUNTAS,EXCLUSIVE FORNECIM ENTO DOS TUBOS E DOS MATERIAIS DE REVESTIMENTO DAS JUNTAS  </v>
          </cell>
          <cell r="C6518" t="str">
            <v>M</v>
          </cell>
        </row>
        <row r="6519">
          <cell r="A6519" t="str">
            <v>06.020.0549-A</v>
          </cell>
          <cell r="B6519" t="str">
            <v xml:space="preserve">MONTAGEM E ASSENTAMENTO DE TUBULACAO DE CHAPA DE ACO DE 5/16 " DE ESPESSURA,COM 6,00M DE COMPRIMENTO E 500MM DE DIAMETRO, INCLUSIVE SOLDA E REVESTIMENTO DAS JUNTAS,EXCLUSIVE FORNECIM ENTO DOS TUBOS E DOS MATERIAIS DE REVESTIMENTO DAS JUNTAS  </v>
          </cell>
          <cell r="C6519" t="str">
            <v>M</v>
          </cell>
        </row>
        <row r="6520">
          <cell r="A6520" t="str">
            <v>06.020.0551-0</v>
          </cell>
          <cell r="B6520" t="str">
            <v xml:space="preserve">MONTAGEM E ASSENTAMENTO DE TUBULACAO DE CHAPA DE ACO DE 5/16 " DE ESPESSURA,COM 6,00M DE COMPRIMENTO E 600MM DE DIAMETRO, INCLUSIVE SOLDA E REVESTIMENTO DAS JUNTAS,EXCLUSIVE FORNECIM ENTO DOS TUBOS E DOS MATERIAIS DE REVESTIMENTO DAS JUNTAS  </v>
          </cell>
          <cell r="C6520" t="str">
            <v>M</v>
          </cell>
        </row>
        <row r="6521">
          <cell r="A6521" t="str">
            <v>06.020.0551-A</v>
          </cell>
          <cell r="B6521" t="str">
            <v xml:space="preserve">MONTAGEM E ASSENTAMENTO DE TUBULACAO DE CHAPA DE ACO DE 5/16 " DE ESPESSURA,COM 6,00M DE COMPRIMENTO E 600MM DE DIAMETRO, INCLUSIVE SOLDA E REVESTIMENTO DAS JUNTAS,EXCLUSIVE FORNECIM ENTO DOS TUBOS E DOS MATERIAIS DE REVESTIMENTO DAS JUNTAS  </v>
          </cell>
          <cell r="C6521" t="str">
            <v>M</v>
          </cell>
        </row>
        <row r="6522">
          <cell r="A6522" t="str">
            <v>06.020.0553-0</v>
          </cell>
          <cell r="B6522" t="str">
            <v xml:space="preserve">MONTAGEM E ASSENTAMENTO DE TUBULACAO DE CHAPA DE ACO DE 5/16 " DE ESPESSURA,COM 6,00M DE COMPRIMENTO E 700MM DE DIAMETRO, INCLUSIVE SOLDA E REVESTIMENTO DAS JUNTAS,EXCLUSIVE FORNECIM ENTO DOS TUBOS E DOS MATERIAIS DE REVESTIMENTO DAS JUNTAS  </v>
          </cell>
          <cell r="C6522" t="str">
            <v>M</v>
          </cell>
        </row>
        <row r="6523">
          <cell r="A6523" t="str">
            <v>06.020.0553-A</v>
          </cell>
          <cell r="B6523" t="str">
            <v xml:space="preserve">MONTAGEM E ASSENTAMENTO DE TUBULACAO DE CHAPA DE ACO DE 5/16 " DE ESPESSURA,COM 6,00M DE COMPRIMENTO E 700MM DE DIAMETRO, INCLUSIVE SOLDA E REVESTIMENTO DAS JUNTAS,EXCLUSIVE FORNECIM ENTO DOS TUBOS E DOS MATERIAIS DE REVESTIMENTO DAS JUNTAS  </v>
          </cell>
          <cell r="C6523" t="str">
            <v>M</v>
          </cell>
        </row>
        <row r="6524">
          <cell r="A6524" t="str">
            <v>06.020.0555-0</v>
          </cell>
          <cell r="B6524" t="str">
            <v xml:space="preserve">MONTAGEM E ASSENTAMENTO DE TUBULACAO DE CHAPA DE ACO DE 5/16 " DE ESPESSURA,COM 6,00M DE COMPRIMENTO E 800MM DE DIAMETRO, INCLUSIVE SOLDA E REVESTIMENTO DAS JUNTAS,EXCLUSIVE FORNECIM ENTO DOS TUBOS E DOS MATERIAIS DE REVESTIMENTO DAS JUNTAS  </v>
          </cell>
          <cell r="C6524" t="str">
            <v>M</v>
          </cell>
        </row>
        <row r="6525">
          <cell r="A6525" t="str">
            <v>06.020.0555-A</v>
          </cell>
          <cell r="B6525" t="str">
            <v xml:space="preserve">MONTAGEM E ASSENTAMENTO DE TUBULACAO DE CHAPA DE ACO DE 5/16 " DE ESPESSURA,COM 6,00M DE COMPRIMENTO E 800MM DE DIAMETRO, INCLUSIVE SOLDA E REVESTIMENTO DAS JUNTAS,EXCLUSIVE FORNECIM ENTO DOS TUBOS E DOS MATERIAIS DE REVESTIMENTO DAS JUNTAS  </v>
          </cell>
          <cell r="C6525" t="str">
            <v>M</v>
          </cell>
        </row>
        <row r="6526">
          <cell r="A6526" t="str">
            <v>06.020.0557-0</v>
          </cell>
          <cell r="B6526" t="str">
            <v xml:space="preserve">MONTAGEM E ASSENTAMENTO DE TUBULACAO DE CHAPA DE ACO DE 5/16 " DE ESPESSURA,COM 6,00M DE COMPRIMENTO E 900MM DE DIAMETRO, INCLUSIVE SOLDA E REVESTIMENTO DAS JUNTAS,EXCLUSIVE FORNECIM ENTO DOS TUBOS E DOS MATERIAIS DE REVESTIMENTO DAS JUNTAS  </v>
          </cell>
          <cell r="C6526" t="str">
            <v>M</v>
          </cell>
        </row>
        <row r="6527">
          <cell r="A6527" t="str">
            <v>06.020.0557-A</v>
          </cell>
          <cell r="B6527" t="str">
            <v xml:space="preserve">MONTAGEM E ASSENTAMENTO DE TUBULACAO DE CHAPA DE ACO DE 5/16 " DE ESPESSURA,COM 6,00M DE COMPRIMENTO E 900MM DE DIAMETRO, INCLUSIVE SOLDA E REVESTIMENTO DAS JUNTAS,EXCLUSIVE FORNECIM ENTO DOS TUBOS E DOS MATERIAIS DE REVESTIMENTO DAS JUNTAS  </v>
          </cell>
          <cell r="C6527" t="str">
            <v>M</v>
          </cell>
        </row>
        <row r="6528">
          <cell r="A6528" t="str">
            <v>06.020.0559-0</v>
          </cell>
          <cell r="B6528" t="str">
            <v xml:space="preserve">MONTAGEM E ASSENTAMENTO DE TUBULACAO DE CHAPA DE ACO DE 5/16 " DE ESPESSURA,COM 6,00M DE COMPRIMENTO E 1000MM DE DIAMETRO ,INCLUSIVE SOLDA E REVESTIMENTO DAS JUNTAS,EXCLUSIVE FORNECI MENTO DOS TUBOS E DOS MATERIAIS DE REVESTIMENTO DAS JUNTAS  </v>
          </cell>
          <cell r="C6528" t="str">
            <v>M</v>
          </cell>
        </row>
        <row r="6529">
          <cell r="A6529" t="str">
            <v>06.020.0559-A</v>
          </cell>
          <cell r="B6529" t="str">
            <v xml:space="preserve">MONTAGEM E ASSENTAMENTO DE TUBULACAO DE CHAPA DE ACO DE 5/16 " DE ESPESSURA,COM 6,00M DE COMPRIMENTO E 1000MM DE DIAMETRO ,INCLUSIVE SOLDA E REVESTIMENTO DAS JUNTAS,EXCLUSIVE FORNECI MENTO DOS TUBOS E DOS MATERIAIS DE REVESTIMENTO DAS JUNTAS  </v>
          </cell>
          <cell r="C6529" t="str">
            <v>M</v>
          </cell>
        </row>
        <row r="6530">
          <cell r="A6530" t="str">
            <v>06.020.0560-0</v>
          </cell>
          <cell r="B6530" t="str">
            <v xml:space="preserve">MONTAGEM E ASSENTAMENTO DE TUBULACAO DE CHAPA DE ACO DE 5/16 " DE ESPESSURA,COM 6,00M DE COMPRIMENTO E 1200MM DE DIAMETRO ,INCLUSIVE SOLDA E REVESTIMENTO DAS JUNTAS,EXCLUSIVE FORNECI MENTO DOS TUBOS E DOS MATERIAIS DE REVESTIMENTO DAS JUNTAS  </v>
          </cell>
          <cell r="C6530" t="str">
            <v>M</v>
          </cell>
        </row>
        <row r="6531">
          <cell r="A6531" t="str">
            <v>06.020.0560-A</v>
          </cell>
          <cell r="B6531" t="str">
            <v xml:space="preserve">MONTAGEM E ASSENTAMENTO DE TUBULACAO DE CHAPA DE ACO DE 5/16 " DE ESPESSURA,COM 6,00M DE COMPRIMENTO E 1200MM DE DIAMETRO ,INCLUSIVE SOLDA E REVESTIMENTO DAS JUNTAS,EXCLUSIVE FORNECI MENTO DOS TUBOS E DOS MATERIAIS DE REVESTIMENTO DAS JUNTAS  </v>
          </cell>
          <cell r="C6531" t="str">
            <v>M</v>
          </cell>
        </row>
        <row r="6532">
          <cell r="A6532" t="str">
            <v>06.020.0565-0</v>
          </cell>
          <cell r="B6532" t="str">
            <v xml:space="preserve">MONTAGEM E ASSENTAMENTO DE TUBULACAO DE CHAPA DE ACO DE 3/8" DE ESPESSURA,COM 6,00M DE COMPRIMENTO E 300MM DE DIAMETRO,I NCLUSIVE SOLDA E REVESTIMENTO DAS JUNTAS,EXCLUSIVE FORNECIME NTO DOS TUBOS E DOS MATERIAIS DE REVESTIMENTO DAS JUNTAS  </v>
          </cell>
          <cell r="C6532" t="str">
            <v>M</v>
          </cell>
        </row>
        <row r="6533">
          <cell r="A6533" t="str">
            <v>06.020.0565-A</v>
          </cell>
          <cell r="B6533" t="str">
            <v xml:space="preserve">MONTAGEM E ASSENTAMENTO DE TUBULACAO DE CHAPA DE ACO DE 3/8" DE ESPESSURA,COM 6,00M DE COMPRIMENTO E 300MM DE DIAMETRO,I NCLUSIVE SOLDA E REVESTIMENTO DAS JUNTAS,EXCLUSIVE FORNECIME NTO DOS TUBOS E DOS MATERIAIS DE REVESTIMENTO DAS JUNTAS  </v>
          </cell>
          <cell r="C6533" t="str">
            <v>M</v>
          </cell>
        </row>
        <row r="6534">
          <cell r="A6534" t="str">
            <v>06.020.0566-0</v>
          </cell>
          <cell r="B6534" t="str">
            <v xml:space="preserve">MONTAGEM E ASSENTAMENTO DE TUBULACAO DE CHAPA DE ACO DE 3/8" DE ESPESSURA,COM 6,00M DE COMPRIMENTO E 350MM DE DIAMETRO,I NCLUSIVE SOLDA E REVESTIMENTO DAS JUNTAS,EXCLUSIVE FORNECIME NTO DOS TUBOS E DOS MATERIAIS DE REVESTIMENTO DAS JUNTAS  </v>
          </cell>
          <cell r="C6534" t="str">
            <v>M</v>
          </cell>
        </row>
        <row r="6535">
          <cell r="A6535" t="str">
            <v>06.020.0566-A</v>
          </cell>
          <cell r="B6535" t="str">
            <v xml:space="preserve">MONTAGEM E ASSENTAMENTO DE TUBULACAO DE CHAPA DE ACO DE 3/8" DE ESPESSURA,COM 6,00M DE COMPRIMENTO E 350MM DE DIAMETRO,I NCLUSIVE SOLDA E REVESTIMENTO DAS JUNTAS,EXCLUSIVE FORNECIME NTO DOS TUBOS E DOS MATERIAIS DE REVESTIMENTO DAS JUNTAS  </v>
          </cell>
          <cell r="C6535" t="str">
            <v>M</v>
          </cell>
        </row>
        <row r="6536">
          <cell r="A6536" t="str">
            <v>06.020.0567-0</v>
          </cell>
          <cell r="B6536" t="str">
            <v xml:space="preserve">MONTAGEM E ASSENTAMENTO DE TUBULACAO DE CHAPA DE ACO DE 3/8" DE ESPESSURA,COM 6,00M DE COMPRIMENTO E 400MM DE DIAMETRO,I NCLUSIVE SOLDA E REVESTIMENTO DAS JUNTAS,EXCLUSIVE FORNECIME NTO DOS TUBOS E DOS MATERIAIS DE REVESTIMENTO DAS JUNTAS  </v>
          </cell>
          <cell r="C6536" t="str">
            <v>M</v>
          </cell>
        </row>
        <row r="6537">
          <cell r="A6537" t="str">
            <v>06.020.0567-A</v>
          </cell>
          <cell r="B6537" t="str">
            <v xml:space="preserve">MONTAGEM E ASSENTAMENTO DE TUBULACAO DE CHAPA DE ACO DE 3/8" DE ESPESSURA,COM 6,00M DE COMPRIMENTO E 400MM DE DIAMETRO,I NCLUSIVE SOLDA E REVESTIMENTO DAS JUNTAS,EXCLUSIVE FORNECIME NTO DOS TUBOS E DOS MATERIAIS DE REVESTIMENTO DAS JUNTAS  </v>
          </cell>
          <cell r="C6537" t="str">
            <v>M</v>
          </cell>
        </row>
        <row r="6538">
          <cell r="A6538" t="str">
            <v>06.020.0568-0</v>
          </cell>
          <cell r="B6538" t="str">
            <v xml:space="preserve">MONTAGEM E ASSENTAMENTO DE TUBULACAO DE CHAPA DE ACO DE 3/8" DE ESPESSURA,COM 6,00M DE COMPRIMENTO E 450MM DE DIAMETRO,I NCLUSIVE SOLDA E REVESTIMENTO DAS JUNTAS,EXCLUSIVE FORNECIME NTO DOS TUBOS E DOS MATERIAIS DE REVESTIMENTO DAS JUNTAS  </v>
          </cell>
          <cell r="C6538" t="str">
            <v>M</v>
          </cell>
        </row>
        <row r="6539">
          <cell r="A6539" t="str">
            <v>06.020.0568-A</v>
          </cell>
          <cell r="B6539" t="str">
            <v xml:space="preserve">MONTAGEM E ASSENTAMENTO DE TUBULACAO DE CHAPA DE ACO DE 3/8" DE ESPESSURA,COM 6,00M DE COMPRIMENTO E 450MM DE DIAMETRO,I NCLUSIVE SOLDA E REVESTIMENTO DAS JUNTAS,EXCLUSIVE FORNECIME NTO DOS TUBOS E DOS MATERIAIS DE REVESTIMENTO DAS JUNTAS  </v>
          </cell>
          <cell r="C6539" t="str">
            <v>M</v>
          </cell>
        </row>
        <row r="6540">
          <cell r="A6540" t="str">
            <v>06.020.0569-0</v>
          </cell>
          <cell r="B6540" t="str">
            <v xml:space="preserve">MONTAGEM E ASSENTAMENTO DE TUBULACAO DE CHAPA DE ACO DE 3/8" DE ESPESSURA,COM 6,00M DE COMPRIMENTO E 500MM DE DIAMETRO,I NCLUSIVE SOLDA E REVESTIMENTO DAS JUNTAS,EXCLUSIVE FORNECIME NTO DOS TUBOS E DOS MATERIAIS DE REVESTIMENTO DAS JUNTAS  </v>
          </cell>
          <cell r="C6540" t="str">
            <v>M</v>
          </cell>
        </row>
        <row r="6541">
          <cell r="A6541" t="str">
            <v>06.020.0569-A</v>
          </cell>
          <cell r="B6541" t="str">
            <v xml:space="preserve">MONTAGEM E ASSENTAMENTO DE TUBULACAO DE CHAPA DE ACO DE 3/8" DE ESPESSURA,COM 6,00M DE COMPRIMENTO E 500MM DE DIAMETRO,I NCLUSIVE SOLDA E REVESTIMENTO DAS JUNTAS,EXCLUSIVE FORNECIME NTO DOS TUBOS E DOS MATERIAIS DE REVESTIMENTO DAS JUNTAS  </v>
          </cell>
          <cell r="C6541" t="str">
            <v>M</v>
          </cell>
        </row>
        <row r="6542">
          <cell r="A6542" t="str">
            <v>06.020.0570-0</v>
          </cell>
          <cell r="B6542" t="str">
            <v xml:space="preserve">MONTAGEM E ASSENTAMENTO DE TUBULACAO DE CHAPA DE ACO DE 3/8" DE ESPESSURA,COM 6,00M DE COMPRIMENTO E 600MM DE DIAMETRO,I NCLUSIVE SOLDA E REVESTIMENTO DAS JUNTAS,EXCLUSIVE FORNECIME NTO DOS TUBOS E DOS MATERIAIS DE REVESTIMENTO DAS JUNTAS  </v>
          </cell>
          <cell r="C6542" t="str">
            <v>M</v>
          </cell>
        </row>
        <row r="6543">
          <cell r="A6543" t="str">
            <v>06.020.0570-A</v>
          </cell>
          <cell r="B6543" t="str">
            <v xml:space="preserve">MONTAGEM E ASSENTAMENTO DE TUBULACAO DE CHAPA DE ACO DE 3/8" DE ESPESSURA,COM 6,00M DE COMPRIMENTO E 600MM DE DIAMETRO,I NCLUSIVE SOLDA E REVESTIMENTO DAS JUNTAS,EXCLUSIVE FORNECIME NTO DOS TUBOS E DOS MATERIAIS DE REVESTIMENTO DAS JUNTAS  </v>
          </cell>
          <cell r="C6543" t="str">
            <v>M</v>
          </cell>
        </row>
        <row r="6544">
          <cell r="A6544" t="str">
            <v>06.020.0572-0</v>
          </cell>
          <cell r="B6544" t="str">
            <v xml:space="preserve">MONTAGEM E ASSENTAMENTO DE TUBULACAO DE CHAPA DE ACO DE 3/8" DE ESPESSURA,COM 6,00M DE COMPRIMENTO E 700MM DE DIAMETRO,I NCLUSIVE SOLDA E REVESTIMENTO DAS JUNTAS,EXCLUSIVE FORNECIME NTO DOS TUBOS E DOS MATERIAIS DE REVESTIMENTO DAS JUNTAS  </v>
          </cell>
          <cell r="C6544" t="str">
            <v>M</v>
          </cell>
        </row>
        <row r="6545">
          <cell r="A6545" t="str">
            <v>06.020.0572-A</v>
          </cell>
          <cell r="B6545" t="str">
            <v xml:space="preserve">MONTAGEM E ASSENTAMENTO DE TUBULACAO DE CHAPA DE ACO DE 3/8" DE ESPESSURA,COM 6,00M DE COMPRIMENTO E 700MM DE DIAMETRO,I NCLUSIVE SOLDA E REVESTIMENTO DAS JUNTAS,EXCLUSIVE FORNECIME NTO DOS TUBOS E DOS MATERIAIS DE REVESTIMENTO DAS JUNTAS  </v>
          </cell>
          <cell r="C6545" t="str">
            <v>M</v>
          </cell>
        </row>
        <row r="6546">
          <cell r="A6546" t="str">
            <v>06.020.0574-0</v>
          </cell>
          <cell r="B6546" t="str">
            <v xml:space="preserve">MONTAGEM E ASSENTAMENTO DE TUBULACAO DE CHAPA DE ACO DE 3/8" DE ESPESSURA,COM 6,00M DE COMPRIMENTO E 800MM DE DIAMETRO,I NCLUSIVE SOLDA E REVESTIMENTO DAS JUNTAS,EXCLUSIVE FORNECIME NTO DOS TUBOS E DOS MATERIAIS DE REVESTIMENTO DAS JUNTAS  </v>
          </cell>
          <cell r="C6546" t="str">
            <v>M</v>
          </cell>
        </row>
        <row r="6547">
          <cell r="A6547" t="str">
            <v>06.020.0574-A</v>
          </cell>
          <cell r="B6547" t="str">
            <v xml:space="preserve">MONTAGEM E ASSENTAMENTO DE TUBULACAO DE CHAPA DE ACO DE 3/8" DE ESPESSURA,COM 6,00M DE COMPRIMENTO E 800MM DE DIAMETRO,I NCLUSIVE SOLDA E REVESTIMENTO DAS JUNTAS,EXCLUSIVE FORNECIME NTO DOS TUBOS E DOS MATERIAIS DE REVESTIMENTO DAS JUNTAS  </v>
          </cell>
          <cell r="C6547" t="str">
            <v>M</v>
          </cell>
        </row>
        <row r="6548">
          <cell r="A6548" t="str">
            <v>06.020.0576-0</v>
          </cell>
          <cell r="B6548" t="str">
            <v xml:space="preserve">MONTAGEM E ASSENTAMENTO DE TUBULACAO DE CHAPA DE ACO DE 3/8" DE ESPESSURA,COM 6,00M DE COMPRIMENTO E 900MM DE DIAMETRO,I NCLUSIVE SOLDA E REVESTIMENTO DAS JUNTAS,EXCLUSIVE FORNECIME NTO DOS TUBOS E DOS MATERIAIS DE REVESTIMENTO DAS JUNTAS  </v>
          </cell>
          <cell r="C6548" t="str">
            <v>M</v>
          </cell>
        </row>
        <row r="6549">
          <cell r="A6549" t="str">
            <v>06.020.0576-A</v>
          </cell>
          <cell r="B6549" t="str">
            <v xml:space="preserve">MONTAGEM E ASSENTAMENTO DE TUBULACAO DE CHAPA DE ACO DE 3/8" DE ESPESSURA,COM 6,00M DE COMPRIMENTO E 900MM DE DIAMETRO,I NCLUSIVE SOLDA E REVESTIMENTO DAS JUNTAS,EXCLUSIVE FORNECIME NTO DOS TUBOS E DOS MATERIAIS DE REVESTIMENTO DAS JUNTAS  </v>
          </cell>
          <cell r="C6549" t="str">
            <v>M</v>
          </cell>
        </row>
        <row r="6550">
          <cell r="A6550" t="str">
            <v>06.020.0578-0</v>
          </cell>
          <cell r="B6550" t="str">
            <v xml:space="preserve">MONTAGEM E ASSENTAMENTO DE TUBULACAO DE CHAPA DE ACO DE 3/8" DE ESPESSURA,COM 6,00M DE COMPRIMENTO E 1000MM DE DIAMETRO, INCLUSIVE SOLDA E REVESTIMENTO DAS JUNTAS,EXCLUSIVE FORNECIM ENTO DOS TUBOS E DOS MATERIAIS DE REVESTIMENTO DAS JUNTAS  </v>
          </cell>
          <cell r="C6550" t="str">
            <v>M</v>
          </cell>
        </row>
        <row r="6551">
          <cell r="A6551" t="str">
            <v>06.020.0578-A</v>
          </cell>
          <cell r="B6551" t="str">
            <v xml:space="preserve">MONTAGEM E ASSENTAMENTO DE TUBULACAO DE CHAPA DE ACO DE 3/8" DE ESPESSURA,COM 6,00M DE COMPRIMENTO E 1000MM DE DIAMETRO, INCLUSIVE SOLDA E REVESTIMENTO DAS JUNTAS,EXCLUSIVE FORNECIM ENTO DOS TUBOS E DOS MATERIAIS DE REVESTIMENTO DAS JUNTAS  </v>
          </cell>
          <cell r="C6551" t="str">
            <v>M</v>
          </cell>
        </row>
        <row r="6552">
          <cell r="A6552" t="str">
            <v>06.020.0580-0</v>
          </cell>
          <cell r="B6552" t="str">
            <v xml:space="preserve">MONTAGEM E ASSENTAMENTO DE TUBULACAO DE CHAPA DE ACO DE 3/8" DE ESPESSURA,COM 6,00M DE COMPRIMENTO E 1200MM DE DIAMETRO, INCLUSIVE SOLDA E REVESTIMENTO DAS JUNTAS,EXCLUSIVE FORNECIM ENTO DOS TUBOS E DOS MATERIAIS DE REVESTIMENTO DAS JUNTAS  </v>
          </cell>
          <cell r="C6552" t="str">
            <v>M</v>
          </cell>
        </row>
        <row r="6553">
          <cell r="A6553" t="str">
            <v>06.020.0580-A</v>
          </cell>
          <cell r="B6553" t="str">
            <v xml:space="preserve">MONTAGEM E ASSENTAMENTO DE TUBULACAO DE CHAPA DE ACO DE 3/8" DE ESPESSURA,COM 6,00M DE COMPRIMENTO E 1200MM DE DIAMETRO, INCLUSIVE SOLDA E REVESTIMENTO DAS JUNTAS,EXCLUSIVE FORNECIM ENTO DOS TUBOS E DOS MATERIAIS DE REVESTIMENTO DAS JUNTAS  </v>
          </cell>
          <cell r="C6553" t="str">
            <v>M</v>
          </cell>
        </row>
        <row r="6554">
          <cell r="A6554" t="str">
            <v>06.020.0582-0</v>
          </cell>
          <cell r="B6554" t="str">
            <v xml:space="preserve">MONTAGEM E ASSENTAMENTO DE TUBULACAO DE CHAPA DE ACO DE 3/8" DE ESPESSURA,COM 6,00M DE COMPRIMENTO E 1300MM DE DIAMETRO, INCLUSIVE SOLDA E REVESTIMENTO DAS JUNTAS,EXCLUSIVE FORNECIM ENTO DOS TUBOS E DOS MATERIAIS DE REVESTIMENTO DAS JUNTAS  </v>
          </cell>
          <cell r="C6554" t="str">
            <v>M</v>
          </cell>
        </row>
        <row r="6555">
          <cell r="A6555" t="str">
            <v>06.020.0582-A</v>
          </cell>
          <cell r="B6555" t="str">
            <v xml:space="preserve">MONTAGEM E ASSENTAMENTO DE TUBULACAO DE CHAPA DE ACO DE 3/8" DE ESPESSURA,COM 6,00M DE COMPRIMENTO E 1300MM DE DIAMETRO, INCLUSIVE SOLDA E REVESTIMENTO DAS JUNTAS,EXCLUSIVE FORNECIM ENTO DOS TUBOS E DOS MATERIAIS DE REVESTIMENTO DAS JUNTAS  </v>
          </cell>
          <cell r="C6555" t="str">
            <v>M</v>
          </cell>
        </row>
        <row r="6556">
          <cell r="A6556" t="str">
            <v>06.020.0584-0</v>
          </cell>
          <cell r="B6556" t="str">
            <v xml:space="preserve">MONTAGEM E ASSENTAMENTO DE TUBULACAO DE CHAPA DE ACO DE 3/8" DE ESPESSURA,COM 6,00M DE COMPRIMENTO E 1500MM DE DIAMETRO, INCLUSIVE SOLDA E REVESTIMENTO DAS JUNTAS,EXCLUSIVE FORNECIM ENTO DOS TUBOS E DOS MATERIAIS DE REVESTIMENTO DAS JUNTAS  </v>
          </cell>
          <cell r="C6556" t="str">
            <v>M</v>
          </cell>
        </row>
        <row r="6557">
          <cell r="A6557" t="str">
            <v>06.020.0584-A</v>
          </cell>
          <cell r="B6557" t="str">
            <v xml:space="preserve">MONTAGEM E ASSENTAMENTO DE TUBULACAO DE CHAPA DE ACO DE 3/8" DE ESPESSURA,COM 6,00M DE COMPRIMENTO E 1500MM DE DIAMETRO, INCLUSIVE SOLDA E REVESTIMENTO DAS JUNTAS,EXCLUSIVE FORNECIM ENTO DOS TUBOS E DOS MATERIAIS DE REVESTIMENTO DAS JUNTAS  </v>
          </cell>
          <cell r="C6557" t="str">
            <v>M</v>
          </cell>
        </row>
        <row r="6558">
          <cell r="A6558" t="str">
            <v>06.020.0586-0</v>
          </cell>
          <cell r="B6558" t="str">
            <v xml:space="preserve">MONTAGEM E ASSENTAMENTO DE TUBULACAO DE CHAPA DE ACO DE 3/8" DE ESPESSURA,COM 6,00M DE COMPRIMENTO E 2000MM DE DIAMETRO, INCLUSIVE SOLDA E REVESTIMENTO DAS JUNTAS,EXCLUSIVE FORNECIM ENTO DOS TUBOS E DOS MATERIAIS DE REVESTIMENTO DAS JUNTAS  </v>
          </cell>
          <cell r="C6558" t="str">
            <v>M</v>
          </cell>
        </row>
        <row r="6559">
          <cell r="A6559" t="str">
            <v>06.020.0586-A</v>
          </cell>
          <cell r="B6559" t="str">
            <v xml:space="preserve">MONTAGEM E ASSENTAMENTO DE TUBULACAO DE CHAPA DE ACO DE 3/8" DE ESPESSURA,COM 6,00M DE COMPRIMENTO E 2000MM DE DIAMETRO, INCLUSIVE SOLDA E REVESTIMENTO DAS JUNTAS,EXCLUSIVE FORNECIM ENTO DOS TUBOS E DOS MATERIAIS DE REVESTIMENTO DAS JUNTAS  </v>
          </cell>
          <cell r="C6559" t="str">
            <v>M</v>
          </cell>
        </row>
        <row r="6560">
          <cell r="A6560" t="str">
            <v>06.020.0588-0</v>
          </cell>
          <cell r="B6560" t="str">
            <v xml:space="preserve">MONTAGEM E ASSENTAMENTO DE TUBULACAO DE CHAPA DE ACO DE 3/8" DE ESPESSURA,COM 6,00M DE COMPRIMENTO E 2500MM DE DIAMETRO, INCLUSIVE SOLDA E REVESTIMENTO DAS JUNTAS,EXCLUSIVE FORNECIM ENTO DOS TUBOS E DOS MATERIAIS DE REVESTIMENTO DAS JUNTAS  </v>
          </cell>
          <cell r="C6560" t="str">
            <v>M</v>
          </cell>
        </row>
        <row r="6561">
          <cell r="A6561" t="str">
            <v>06.020.0588-A</v>
          </cell>
          <cell r="B6561" t="str">
            <v xml:space="preserve">MONTAGEM E ASSENTAMENTO DE TUBULACAO DE CHAPA DE ACO DE 3/8" DE ESPESSURA,COM 6,00M DE COMPRIMENTO E 2500MM DE DIAMETRO, INCLUSIVE SOLDA E REVESTIMENTO DAS JUNTAS,EXCLUSIVE FORNECIM ENTO DOS TUBOS E DOS MATERIAIS DE REVESTIMENTO DAS JUNTAS  </v>
          </cell>
          <cell r="C6561" t="str">
            <v>M</v>
          </cell>
        </row>
        <row r="6562">
          <cell r="A6562" t="str">
            <v>06.020.0592-0</v>
          </cell>
          <cell r="B6562" t="str">
            <v xml:space="preserve">MONTAGEM E ASSENTAMENTO DE TUBULACAO DE CHAPA DE ACO DE 1/2" DE ESPESSURA,COM 6,00M DE COMPRIMENTO E 500MM DE DIAMETRO,IN CLUSIVE SOLDA E REVESTIMENTO DAS JUNTAS,EXCLUSIVE FORNECIMEN TO DOS TUBOS E DOS MATERIAIS DE REVESTIMENTO DAS JUNTAS  </v>
          </cell>
          <cell r="C6562" t="str">
            <v>M</v>
          </cell>
        </row>
        <row r="6563">
          <cell r="A6563" t="str">
            <v>06.020.0592-A</v>
          </cell>
          <cell r="B6563" t="str">
            <v xml:space="preserve">MONTAGEM E ASSENTAMENTO DE TUBULACAO DE CHAPA DE ACO DE 1/2" DE ESPESSURA,COM 6,00M DE COMPRIMENTO E 500MM DE DIAMETRO,IN CLUSIVE SOLDA E REVESTIMENTO DAS JUNTAS,EXCLUSIVE FORNECIMEN TO DOS TUBOS E DOS MATERIAIS DE REVESTIMENTO DAS JUNTAS  </v>
          </cell>
          <cell r="C6563" t="str">
            <v>M</v>
          </cell>
        </row>
        <row r="6564">
          <cell r="A6564" t="str">
            <v>06.020.0594-0</v>
          </cell>
          <cell r="B6564" t="str">
            <v xml:space="preserve">MONTAGEM E ASSENTAMENTO DE TUBULACAO DE CHAPA DE ACO DE 1/2" DE ESPESSURA,COM 6,00M DE COMPRIMENTO E 600MM DE DIAMETRO,I NCLUSIVE SOLDA E REVESTIMENTO DAS JUNTAS,EXCLUSIVE FORNECIME NTO DOS TUBOS E DOS MATERIAIS DE REVESTIMENTO DAS JUNTAS  </v>
          </cell>
          <cell r="C6564" t="str">
            <v>M</v>
          </cell>
        </row>
        <row r="6565">
          <cell r="A6565" t="str">
            <v>06.020.0594-A</v>
          </cell>
          <cell r="B6565" t="str">
            <v xml:space="preserve">MONTAGEM E ASSENTAMENTO DE TUBULACAO DE CHAPA DE ACO DE 1/2" DE ESPESSURA,COM 6,00M DE COMPRIMENTO E 600MM DE DIAMETRO,I NCLUSIVE SOLDA E REVESTIMENTO DAS JUNTAS,EXCLUSIVE FORNECIME NTO DOS TUBOS E DOS MATERIAIS DE REVESTIMENTO DAS JUNTAS  </v>
          </cell>
          <cell r="C6565" t="str">
            <v>M</v>
          </cell>
        </row>
        <row r="6566">
          <cell r="A6566" t="str">
            <v>06.020.0596-0</v>
          </cell>
          <cell r="B6566" t="str">
            <v xml:space="preserve">MONTAGEM E ASSENTAMENTO DE TUBULACAO DE CHAPA DE ACO DE 1/2" DE ESPESSURA,COM 6,00M DE COMPRIMENTO E 700MM DE DIAMETRO,I NCLUSIVE SOLDA E REVESTIMENTO DAS JUNTAS,EXCLUSIVE FORNECIME NTO DOS TUBOS E DOS MATERIAIS DE REVESTIMENTO DAS JUNTAS  </v>
          </cell>
          <cell r="C6566" t="str">
            <v>M</v>
          </cell>
        </row>
        <row r="6567">
          <cell r="A6567" t="str">
            <v>06.020.0596-A</v>
          </cell>
          <cell r="B6567" t="str">
            <v xml:space="preserve">MONTAGEM E ASSENTAMENTO DE TUBULACAO DE CHAPA DE ACO DE 1/2" DE ESPESSURA,COM 6,00M DE COMPRIMENTO E 700MM DE DIAMETRO,I NCLUSIVE SOLDA E REVESTIMENTO DAS JUNTAS,EXCLUSIVE FORNECIME NTO DOS TUBOS E DOS MATERIAIS DE REVESTIMENTO DAS JUNTAS  </v>
          </cell>
          <cell r="C6567" t="str">
            <v>M</v>
          </cell>
        </row>
        <row r="6568">
          <cell r="A6568" t="str">
            <v>06.020.0598-0</v>
          </cell>
          <cell r="B6568" t="str">
            <v xml:space="preserve">MONTAGEM E ASSENTAMENTO DE TUBULACAO DE CHAPA DE ACO DE 1/2" DE ESPESSURA,COM 6,00M DE COMPRIMENTO E 800MM DE DIAMETRO,I NCLUSIVE SOLDA E REVESTIMENTO DAS JUNTAS,EXCLUSIVE FORNECIME NTO DOS TUBOS E DOS MATERIAIS DE REVESTIMENTO DAS JUNTAS  </v>
          </cell>
          <cell r="C6568" t="str">
            <v>M</v>
          </cell>
        </row>
        <row r="6569">
          <cell r="A6569" t="str">
            <v>06.020.0598-A</v>
          </cell>
          <cell r="B6569" t="str">
            <v xml:space="preserve">MONTAGEM E ASSENTAMENTO DE TUBULACAO DE CHAPA DE ACO DE 1/2" DE ESPESSURA,COM 6,00M DE COMPRIMENTO E 800MM DE DIAMETRO,I NCLUSIVE SOLDA E REVESTIMENTO DAS JUNTAS,EXCLUSIVE FORNECIME NTO DOS TUBOS E DOS MATERIAIS DE REVESTIMENTO DAS JUNTAS  </v>
          </cell>
          <cell r="C6569" t="str">
            <v>M</v>
          </cell>
        </row>
        <row r="6570">
          <cell r="A6570" t="str">
            <v>06.020.0600-0</v>
          </cell>
          <cell r="B6570" t="str">
            <v xml:space="preserve">MONTAGEM E ASSENTAMENTO DE TUBULACAO DE CHAPA DE ACO DE 1/2" DE ESPESSURA,COM 6,00M DE COMPRIMENTO E 900MM DE DIAMETRO,I NCLUSIVE SOLDA E REVESTIMENTO DAS JUNTAS,EXCLUSIVE FORNECIME NTO DOS TUBOS E DOS MATERIAIS DE REVESTIMENTO DAS JUNTAS  </v>
          </cell>
          <cell r="C6570" t="str">
            <v>M</v>
          </cell>
        </row>
        <row r="6571">
          <cell r="A6571" t="str">
            <v>06.020.0600-A</v>
          </cell>
          <cell r="B6571" t="str">
            <v xml:space="preserve">MONTAGEM E ASSENTAMENTO DE TUBULACAO DE CHAPA DE ACO DE 1/2" DE ESPESSURA,COM 6,00M DE COMPRIMENTO E 900MM DE DIAMETRO,I NCLUSIVE SOLDA E REVESTIMENTO DAS JUNTAS,EXCLUSIVE FORNECIME NTO DOS TUBOS E DOS MATERIAIS DE REVESTIMENTO DAS JUNTAS  </v>
          </cell>
          <cell r="C6571" t="str">
            <v>M</v>
          </cell>
        </row>
        <row r="6572">
          <cell r="A6572" t="str">
            <v>06.020.0602-0</v>
          </cell>
          <cell r="B6572" t="str">
            <v xml:space="preserve">MONTAGEM E ASSENTAMENTO DE TUBULACAO DE CHAPA DE ACO DE 1/2" DE ESPESSURA,COM 6,00M DE COMPRIMENTO E 1000MM DE DIAMETRO, INCLUSIVE SOLDA E REVESTIMENTO DAS JUNTAS,EXCLUSIVE FORNECIM ENTO DOS TUBOS E DOS MATERIAIS DE REVESTIMENTO DAS JUNTAS  </v>
          </cell>
          <cell r="C6572" t="str">
            <v>M</v>
          </cell>
        </row>
        <row r="6573">
          <cell r="A6573" t="str">
            <v>06.020.0602-A</v>
          </cell>
          <cell r="B6573" t="str">
            <v xml:space="preserve">MONTAGEM E ASSENTAMENTO DE TUBULACAO DE CHAPA DE ACO DE 1/2" DE ESPESSURA,COM 6,00M DE COMPRIMENTO E 1000MM DE DIAMETRO, INCLUSIVE SOLDA E REVESTIMENTO DAS JUNTAS,EXCLUSIVE FORNECIM ENTO DOS TUBOS E DOS MATERIAIS DE REVESTIMENTO DAS JUNTAS  </v>
          </cell>
          <cell r="C6573" t="str">
            <v>M</v>
          </cell>
        </row>
        <row r="6574">
          <cell r="A6574" t="str">
            <v>06.020.0604-0</v>
          </cell>
          <cell r="B6574" t="str">
            <v xml:space="preserve">MONTAGEM E ASSENTAMENTO DE TUBULACAO DE CHAPA DE ACO DE 1/2" DE ESPESSURA,COM 6,00M DE COMPRIMENTO E 1200MM DE DIAMETRO, INCLUSIVE SOLDA E REVESTIMENTO DAS JUNTAS,EXCLUSIVE FORNECIM ENTO DOS TUBOS E DOS MATERIAIS DE REVESTIMENTO DAS JUNTAS  </v>
          </cell>
          <cell r="C6574" t="str">
            <v>M</v>
          </cell>
        </row>
        <row r="6575">
          <cell r="A6575" t="str">
            <v>06.020.0604-A</v>
          </cell>
          <cell r="B6575" t="str">
            <v xml:space="preserve">MONTAGEM E ASSENTAMENTO DE TUBULACAO DE CHAPA DE ACO DE 1/2" DE ESPESSURA,COM 6,00M DE COMPRIMENTO E 1200MM DE DIAMETRO, INCLUSIVE SOLDA E REVESTIMENTO DAS JUNTAS,EXCLUSIVE FORNECIM ENTO DOS TUBOS E DOS MATERIAIS DE REVESTIMENTO DAS JUNTAS  </v>
          </cell>
          <cell r="C6575" t="str">
            <v>M</v>
          </cell>
        </row>
        <row r="6576">
          <cell r="A6576" t="str">
            <v>06.020.0606-0</v>
          </cell>
          <cell r="B6576" t="str">
            <v xml:space="preserve">MONTAGEM E ASSENTAMENTO DE TUBULACAO DE CHAPA DE ACO DE 1/2" DE ESPESSURA,COM 6,00M DE COMPRIMENTO E 1500MM DE DIAMETRO, INCLUSIVE SOLDA E REVESTIMENTO DAS JUNTAS,EXCLUSIVE FORNECIM ENTO DOS TUBOS E DOS MATERIAIS DE REVESTIMENTO DAS JUNTAS  </v>
          </cell>
          <cell r="C6576" t="str">
            <v>M</v>
          </cell>
        </row>
        <row r="6577">
          <cell r="A6577" t="str">
            <v>06.020.0606-A</v>
          </cell>
          <cell r="B6577" t="str">
            <v xml:space="preserve">MONTAGEM E ASSENTAMENTO DE TUBULACAO DE CHAPA DE ACO DE 1/2" DE ESPESSURA,COM 6,00M DE COMPRIMENTO E 1500MM DE DIAMETRO, INCLUSIVE SOLDA E REVESTIMENTO DAS JUNTAS,EXCLUSIVE FORNECIM ENTO DOS TUBOS E DOS MATERIAIS DE REVESTIMENTO DAS JUNTAS  </v>
          </cell>
          <cell r="C6577" t="str">
            <v>M</v>
          </cell>
        </row>
        <row r="6578">
          <cell r="A6578" t="str">
            <v>06.020.0608-0</v>
          </cell>
          <cell r="B6578" t="str">
            <v xml:space="preserve">MONTAGEM E ASSENTAMENTO DE TUBULACAO DE CHAPA DE ACO DE 1/2" DE ESPESSURA,COM 6,00M DE COMPRIMENTO E 1750MM DE DIAMETRO, INCLUSIVE SOLDA E REVESTIMENTO DAS JUNTAS,EXCLUSIVE FORNECIM ENTO DOS TUBOS E DOS MATERIAIS DE REVESTIMENTO DAS JUNTAS  </v>
          </cell>
          <cell r="C6578" t="str">
            <v>M</v>
          </cell>
        </row>
        <row r="6579">
          <cell r="A6579" t="str">
            <v>06.020.0608-A</v>
          </cell>
          <cell r="B6579" t="str">
            <v xml:space="preserve">MONTAGEM E ASSENTAMENTO DE TUBULACAO DE CHAPA DE ACO DE 1/2" DE ESPESSURA,COM 6,00M DE COMPRIMENTO E 1750MM DE DIAMETRO, INCLUSIVE SOLDA E REVESTIMENTO DAS JUNTAS,EXCLUSIVE FORNECIM ENTO DOS TUBOS E DOS MATERIAIS DE REVESTIMENTO DAS JUNTAS  </v>
          </cell>
          <cell r="C6579" t="str">
            <v>M</v>
          </cell>
        </row>
        <row r="6580">
          <cell r="A6580" t="str">
            <v>06.020.0610-0</v>
          </cell>
          <cell r="B6580" t="str">
            <v xml:space="preserve">MONTAGEM E ASSENTAMENTO DE TUBULACAO DE CHAPA DE ACO DE 1/2" DE ESPESSURA,COM 6,00M DE COMPRIMENTO E 1800MM DE DIAMETRO, INCLUSIVE SOLDA E REVESTIMENTO DAS JUNTAS,EXCLUSIVE FORNECIM ENTO DOS TUBOS E DOS MATERIAIS DE REVESTIMENTO DAS JUNTAS  </v>
          </cell>
          <cell r="C6580" t="str">
            <v>M</v>
          </cell>
        </row>
        <row r="6581">
          <cell r="A6581" t="str">
            <v>06.020.0610-A</v>
          </cell>
          <cell r="B6581" t="str">
            <v xml:space="preserve">MONTAGEM E ASSENTAMENTO DE TUBULACAO DE CHAPA DE ACO DE 1/2" DE ESPESSURA,COM 6,00M DE COMPRIMENTO E 1800MM DE DIAMETRO, INCLUSIVE SOLDA E REVESTIMENTO DAS JUNTAS,EXCLUSIVE FORNECIM ENTO DOS TUBOS E DOS MATERIAIS DE REVESTIMENTO DAS JUNTAS  </v>
          </cell>
          <cell r="C6581" t="str">
            <v>M</v>
          </cell>
        </row>
        <row r="6582">
          <cell r="A6582" t="str">
            <v>06.020.0612-0</v>
          </cell>
          <cell r="B6582" t="str">
            <v xml:space="preserve">MONTAGEM E ASSENTAMENTO DE TUBULACAO DE CHAPA DE ACO DE 1/2" DE ESPESSURA,COM 6,00M DE COMPRIMENTO E 2000MM DE DIAMETRO, INCLUSIVE SOLDA E REVESTIMENTO DAS JUNTAS,EXCLUSIVE FORNECIM ENTO DOS TUBOS E DOS MATERIAIS DE REVESTIMENTO DAS JUNTAS  </v>
          </cell>
          <cell r="C6582" t="str">
            <v>M</v>
          </cell>
        </row>
        <row r="6583">
          <cell r="A6583" t="str">
            <v>06.020.0612-A</v>
          </cell>
          <cell r="B6583" t="str">
            <v xml:space="preserve">MONTAGEM E ASSENTAMENTO DE TUBULACAO DE CHAPA DE ACO DE 1/2" DE ESPESSURA,COM 6,00M DE COMPRIMENTO E 2000MM DE DIAMETRO, INCLUSIVE SOLDA E REVESTIMENTO DAS JUNTAS,EXCLUSIVE FORNECIM ENTO DOS TUBOS E DOS MATERIAIS DE REVESTIMENTO DAS JUNTAS  </v>
          </cell>
          <cell r="C6583" t="str">
            <v>M</v>
          </cell>
        </row>
        <row r="6584">
          <cell r="A6584" t="str">
            <v>06.020.0614-0</v>
          </cell>
          <cell r="B6584" t="str">
            <v xml:space="preserve">MONTAGEM E ASSENTAMENTO DE TUBULACAO DE CHAPA DE ACO DE 1/2" DE ESPESSURA,COM 6,00M DE COMPRIMENTO E 2500MM DE DIAMETRO, INCLUSIVE SOLDA E REVESTIMENTO DAS JUNTAS,EXCLUSIVE FORNECIM ENTO DOS TUBOS E DOS MATERIAIS DE REVESTIMENTO DAS JUNTAS  </v>
          </cell>
          <cell r="C6584" t="str">
            <v>M</v>
          </cell>
        </row>
        <row r="6585">
          <cell r="A6585" t="str">
            <v>06.020.0614-A</v>
          </cell>
          <cell r="B6585" t="str">
            <v xml:space="preserve">MONTAGEM E ASSENTAMENTO DE TUBULACAO DE CHAPA DE ACO DE 1/2" DE ESPESSURA,COM 6,00M DE COMPRIMENTO E 2500MM DE DIAMETRO, INCLUSIVE SOLDA E REVESTIMENTO DAS JUNTAS,EXCLUSIVE FORNECIM ENTO DOS TUBOS E DOS MATERIAIS DE REVESTIMENTO DAS JUNTAS  </v>
          </cell>
          <cell r="C6585" t="str">
            <v>M</v>
          </cell>
        </row>
        <row r="6586">
          <cell r="A6586" t="str">
            <v>06.020.0616-0</v>
          </cell>
          <cell r="B6586" t="str">
            <v xml:space="preserve">MONTAGEM E ASSENTAMENTO DE TUBULACAO DE CHAPA DE ACO DE 5/8" DE ESPESSURA,COM 6,00M DE COMPRIMENTO E 1800MM DE DIAMETRO, INCLUSIVE SOLDA E REVESTIMENTO DAS JUNTAS,EXCLUSIVE FORNECIM ENTO DOS TUBOS E DOS MATERIAIS DE REVESTIMENTO DAS JUNTAS  </v>
          </cell>
          <cell r="C6586" t="str">
            <v>M</v>
          </cell>
        </row>
        <row r="6587">
          <cell r="A6587" t="str">
            <v>06.020.0616-A</v>
          </cell>
          <cell r="B6587" t="str">
            <v xml:space="preserve">MONTAGEM E ASSENTAMENTO DE TUBULACAO DE CHAPA DE ACO DE 5/8" DE ESPESSURA,COM 6,00M DE COMPRIMENTO E 1800MM DE DIAMETRO, INCLUSIVE SOLDA E REVESTIMENTO DAS JUNTAS,EXCLUSIVE FORNECIM ENTO DOS TUBOS E DOS MATERIAIS DE REVESTIMENTO DAS JUNTAS  </v>
          </cell>
          <cell r="C6587" t="str">
            <v>M</v>
          </cell>
        </row>
        <row r="6588">
          <cell r="A6588" t="str">
            <v>06.020.0618-0</v>
          </cell>
          <cell r="B6588" t="str">
            <v xml:space="preserve">MONTAGEM E ASSENTAMENTO DE TUBULACAO DE CHAPA DE ACO DE 5/8" DE ESPESSURA,COM 6,00M DE COMPRIMENTO E 2000MM DE DIAMETRO, INCLUSIVE SOLDA E REVESTIMENTO DAS JUNTAS,EXCLUSIVE FORNECIM ENTO DOS TUBOS E DOS MATERIAIS DE REVESTIMENTO DAS JUNTAS  </v>
          </cell>
          <cell r="C6588" t="str">
            <v>M</v>
          </cell>
        </row>
        <row r="6589">
          <cell r="A6589" t="str">
            <v>06.020.0618-A</v>
          </cell>
          <cell r="B6589" t="str">
            <v xml:space="preserve">MONTAGEM E ASSENTAMENTO DE TUBULACAO DE CHAPA DE ACO DE 5/8" DE ESPESSURA,COM 6,00M DE COMPRIMENTO E 2000MM DE DIAMETRO, INCLUSIVE SOLDA E REVESTIMENTO DAS JUNTAS,EXCLUSIVE FORNECIM ENTO DOS TUBOS E DOS MATERIAIS DE REVESTIMENTO DAS JUNTAS  </v>
          </cell>
          <cell r="C6589" t="str">
            <v>M</v>
          </cell>
        </row>
        <row r="6590">
          <cell r="A6590" t="str">
            <v>06.020.0620-0</v>
          </cell>
          <cell r="B6590" t="str">
            <v xml:space="preserve">MONTAGEM E ASSENTAMENTO DE TUBULACAO DE CHAPA DE ACO DE 5/8" DE ESPESSURA,COM 6,00M DE COMPRIMENTO E 2500MM DE DIAMETRO, INCLUSIVE SOLDA E REVESTIMENTO DAS JUNTAS,EXCLUSIVE FORNECIM ENTO DOS TUBOS E DOS MATERIAIS DE REVESTIMENTO DAS JUNTAS  </v>
          </cell>
          <cell r="C6590" t="str">
            <v>M</v>
          </cell>
        </row>
        <row r="6591">
          <cell r="A6591" t="str">
            <v>06.020.0620-A</v>
          </cell>
          <cell r="B6591" t="str">
            <v xml:space="preserve">MONTAGEM E ASSENTAMENTO DE TUBULACAO DE CHAPA DE ACO DE 5/8" DE ESPESSURA,COM 6,00M DE COMPRIMENTO E 2500MM DE DIAMETRO, INCLUSIVE SOLDA E REVESTIMENTO DAS JUNTAS,EXCLUSIVE FORNECIM ENTO DOS TUBOS E DOS MATERIAIS DE REVESTIMENTO DAS JUNTAS  </v>
          </cell>
          <cell r="C6591" t="str">
            <v>M</v>
          </cell>
        </row>
        <row r="6592">
          <cell r="A6592" t="str">
            <v>06.020.0625-0</v>
          </cell>
          <cell r="B6592" t="str">
            <v xml:space="preserve">MONTAGEM E ASSENTAMENTO DE TUBULACAO DE CHAPA DE ACO DE 3/16 " DE ESPESSURA,COM 12,00M DE COMPRIMENTO E 150MM DE DIAMETRO ,INCLUSIVE SOLDA E REVESTIMENTO DAS JUNTAS,EXCLUSIVE FORNECI MENTO DOS TUBOS E DOS MATERIAIS DE REVESTIMENTO DAS JUNTAS  </v>
          </cell>
          <cell r="C6592" t="str">
            <v>M</v>
          </cell>
        </row>
        <row r="6593">
          <cell r="A6593" t="str">
            <v>06.020.0625-A</v>
          </cell>
          <cell r="B6593" t="str">
            <v xml:space="preserve">MONTAGEM E ASSENTAMENTO DE TUBULACAO DE CHAPA DE ACO DE 3/16 " DE ESPESSURA,COM 12,00M DE COMPRIMENTO E 150MM DE DIAMETRO ,INCLUSIVE SOLDA E REVESTIMENTO DAS JUNTAS,EXCLUSIVE FORNECI MENTO DOS TUBOS E DOS MATERIAIS DE REVESTIMENTO DAS JUNTAS  </v>
          </cell>
          <cell r="C6593" t="str">
            <v>M</v>
          </cell>
        </row>
        <row r="6594">
          <cell r="A6594" t="str">
            <v>06.020.0626-0</v>
          </cell>
          <cell r="B6594" t="str">
            <v xml:space="preserve">MONTAGEM E ASSENTAMENTO DE TUBULACAO DE CHAPA DE ACO DE 3/16 " DE ESPESSURA,COM 12,00M DE COMPRIMENTO E 200MM DE DIAMETRO ,INCLUSIVE SOLDA E REVESTIMENTO DAS JUNTAS,EXCLUSIVE FORNECI MENTO DOS TUBOS E DOS MATERIAIS DE REVESTIMENTO DAS JUNTAS  </v>
          </cell>
          <cell r="C6594" t="str">
            <v>M</v>
          </cell>
        </row>
        <row r="6595">
          <cell r="A6595" t="str">
            <v>06.020.0626-A</v>
          </cell>
          <cell r="B6595" t="str">
            <v xml:space="preserve">MONTAGEM E ASSENTAMENTO DE TUBULACAO DE CHAPA DE ACO DE 3/16 " DE ESPESSURA,COM 12,00M DE COMPRIMENTO E 200MM DE DIAMETRO ,INCLUSIVE SOLDA E REVESTIMENTO DAS JUNTAS,EXCLUSIVE FORNECI MENTO DOS TUBOS E DOS MATERIAIS DE REVESTIMENTO DAS JUNTAS  </v>
          </cell>
          <cell r="C6595" t="str">
            <v>M</v>
          </cell>
        </row>
        <row r="6596">
          <cell r="A6596" t="str">
            <v>06.020.0627-0</v>
          </cell>
          <cell r="B6596" t="str">
            <v xml:space="preserve">MONTAGEM E ASSENTAMENTO DE TUBULACAO DE CHAPA DE ACO DE 3/16 " DE ESPESSURA,COM 12,00M DE COMPRIMENTO E 250MM DE DIAMETRO ,INCLUSIVE SOLDA E REVESTIMENTO DAS JUNTAS,EXCLUSIVE FORNECI MENTO DOS TUBOS E DOS MATERIAIS DE REVESTIMENTO DAS JUNTAS  </v>
          </cell>
          <cell r="C6596" t="str">
            <v>M</v>
          </cell>
        </row>
        <row r="6597">
          <cell r="A6597" t="str">
            <v>06.020.0627-A</v>
          </cell>
          <cell r="B6597" t="str">
            <v xml:space="preserve">MONTAGEM E ASSENTAMENTO DE TUBULACAO DE CHAPA DE ACO DE 3/16 " DE ESPESSURA,COM 12,00M DE COMPRIMENTO E 250MM DE DIAMETRO ,INCLUSIVE SOLDA E REVESTIMENTO DAS JUNTAS,EXCLUSIVE FORNECI MENTO DOS TUBOS E DOS MATERIAIS DE REVESTIMENTO DAS JUNTAS  </v>
          </cell>
          <cell r="C6597" t="str">
            <v>M</v>
          </cell>
        </row>
        <row r="6598">
          <cell r="A6598" t="str">
            <v>06.020.0628-0</v>
          </cell>
          <cell r="B6598" t="str">
            <v xml:space="preserve">MONTAGEM E ASSENTAMENTO DE TUBULACAO DE CHAPA DE ACO DE 3/16 " DE ESPESSURA,COM 12,00M DE COMPRIMENTO E 300MM DE DIAMETRO ,INCLUSIVE SOLDA E REVESTIMENTO DAS JUNTAS,EXCLUSIVE FORNECI MENTO DOS TUBOS E DOS MATERIAIS DE REVESTIMENTO DAS JUNTAS  </v>
          </cell>
          <cell r="C6598" t="str">
            <v>M</v>
          </cell>
        </row>
        <row r="6599">
          <cell r="A6599" t="str">
            <v>06.020.0628-A</v>
          </cell>
          <cell r="B6599" t="str">
            <v xml:space="preserve">MONTAGEM E ASSENTAMENTO DE TUBULACAO DE CHAPA DE ACO DE 3/16 " DE ESPESSURA,COM 12,00M DE COMPRIMENTO E 300MM DE DIAMETRO ,INCLUSIVE SOLDA E REVESTIMENTO DAS JUNTAS,EXCLUSIVE FORNECI MENTO DOS TUBOS E DOS MATERIAIS DE REVESTIMENTO DAS JUNTAS  </v>
          </cell>
          <cell r="C6599" t="str">
            <v>M</v>
          </cell>
        </row>
        <row r="6600">
          <cell r="A6600" t="str">
            <v>06.020.0629-0</v>
          </cell>
          <cell r="B6600" t="str">
            <v xml:space="preserve">MONTAGEM E ASSENTAMENTO DE TUBULACAO DE CHAPA DE ACO DE 3/16 " DE ESPESSURA,COM 12,00M DE COMPRIMENTO E 350MM DE DIAMETRO ,INCLUSIVE SOLDA E REVESTIMENTO DAS JUNTAS,EXCLUSIVE FORNECI MENTO DOS TUBOS E DOS MATERIAIS DE REVESTIMENTO DAS JUNTAS  </v>
          </cell>
          <cell r="C6600" t="str">
            <v>M</v>
          </cell>
        </row>
        <row r="6601">
          <cell r="A6601" t="str">
            <v>06.020.0629-A</v>
          </cell>
          <cell r="B6601" t="str">
            <v xml:space="preserve">MONTAGEM E ASSENTAMENTO DE TUBULACAO DE CHAPA DE ACO DE 3/16 " DE ESPESSURA,COM 12,00M DE COMPRIMENTO E 350MM DE DIAMETRO ,INCLUSIVE SOLDA E REVESTIMENTO DAS JUNTAS,EXCLUSIVE FORNECI MENTO DOS TUBOS E DOS MATERIAIS DE REVESTIMENTO DAS JUNTAS  </v>
          </cell>
          <cell r="C6601" t="str">
            <v>M</v>
          </cell>
        </row>
        <row r="6602">
          <cell r="A6602" t="str">
            <v>06.020.0630-0</v>
          </cell>
          <cell r="B6602" t="str">
            <v xml:space="preserve">MONTAGEM E ASSENTAMENTO DE TUBULACAO DE CHAPA DE ACO DE 3/16 " DE ESPESSURA,COM 12,00M DE COMPRIMENTO E 400MM DE DIAMETRO ,INCLUSIVE SOLDA E REVESTIMENTO DAS JUNTAS,EXCLUSIVE FORNECI MENTO DOS TUBOS E DOS MATERIAIS DE REVESTIMENTO DAS JUNTAS  </v>
          </cell>
          <cell r="C6602" t="str">
            <v>M</v>
          </cell>
        </row>
        <row r="6603">
          <cell r="A6603" t="str">
            <v>06.020.0630-A</v>
          </cell>
          <cell r="B6603" t="str">
            <v xml:space="preserve">MONTAGEM E ASSENTAMENTO DE TUBULACAO DE CHAPA DE ACO DE 3/16 " DE ESPESSURA,COM 12,00M DE COMPRIMENTO E 400MM DE DIAMETRO ,INCLUSIVE SOLDA E REVESTIMENTO DAS JUNTAS,EXCLUSIVE FORNECI MENTO DOS TUBOS E DOS MATERIAIS DE REVESTIMENTO DAS JUNTAS  </v>
          </cell>
          <cell r="C6603" t="str">
            <v>M</v>
          </cell>
        </row>
        <row r="6604">
          <cell r="A6604" t="str">
            <v>06.020.0631-0</v>
          </cell>
          <cell r="B6604" t="str">
            <v xml:space="preserve">MONTAGEM E ASSENTAMENTO DE TUBULACAO DE CHAPA DE ACO DE 3/16 " DE ESPESSURA COM 12,00M DE COMPRIMENTO E 450MM DE DIAMETRO ,INCLUSIVE SOLDA E REVESTIMENTO DAS JUNTAS,EXCLUSIVE FORNECI MENTO DOS TUBOS E DOS MATERIAIS DE REVESTIMENTO DAS JUNTAS  </v>
          </cell>
          <cell r="C6604" t="str">
            <v>M</v>
          </cell>
        </row>
        <row r="6605">
          <cell r="A6605" t="str">
            <v>06.020.0631-A</v>
          </cell>
          <cell r="B6605" t="str">
            <v xml:space="preserve">MONTAGEM E ASSENTAMENTO DE TUBULACAO DE CHAPA DE ACO DE 3/16 " DE ESPESSURA COM 12,00M DE COMPRIMENTO E 450MM DE DIAMETRO ,INCLUSIVE SOLDA E REVESTIMENTO DAS JUNTAS,EXCLUSIVE FORNECI MENTO DOS TUBOS E DOS MATERIAIS DE REVESTIMENTO DAS JUNTAS  </v>
          </cell>
          <cell r="C6605" t="str">
            <v>M</v>
          </cell>
        </row>
        <row r="6606">
          <cell r="A6606" t="str">
            <v>06.020.0632-0</v>
          </cell>
          <cell r="B6606" t="str">
            <v xml:space="preserve">MONTAGEM E ASSENTAMENTO DE TUBULACAO DE CHAPA DE ACO DE 3/16 " DE ESPESSURA,COM 12,00M DE COMPRIMENTO E 500MM DE DIAMETRO ,INCLUSIVE SOLDA E REVESTIMENTO DAS JUNTAS,EXCLUSIVE FORNECI MENTO DOS TUBOS E DOS MATERIAIS DE REVESTIMENTO DAS JUNTAS  </v>
          </cell>
          <cell r="C6606" t="str">
            <v>M</v>
          </cell>
        </row>
        <row r="6607">
          <cell r="A6607" t="str">
            <v>06.020.0632-A</v>
          </cell>
          <cell r="B6607" t="str">
            <v xml:space="preserve">MONTAGEM E ASSENTAMENTO DE TUBULACAO DE CHAPA DE ACO DE 3/16 " DE ESPESSURA,COM 12,00M DE COMPRIMENTO E 500MM DE DIAMETRO ,INCLUSIVE SOLDA E REVESTIMENTO DAS JUNTAS,EXCLUSIVE FORNECI MENTO DOS TUBOS E DOS MATERIAIS DE REVESTIMENTO DAS JUNTAS  </v>
          </cell>
          <cell r="C6607" t="str">
            <v>M</v>
          </cell>
        </row>
        <row r="6608">
          <cell r="A6608" t="str">
            <v>06.020.0636-0</v>
          </cell>
          <cell r="B6608" t="str">
            <v xml:space="preserve">MONTAGEM E ASSENTAMENTO DE TUBULACAO DE CHAPA DE ACO DE 1/4" DE ESPESSURA,COM 12,00M DE COMPRIMENTO E 150MM DE DIAMETRO, INCLUSIVE SOLDA E REVESTIMENTO DAS JUNTAS,EXCLUSIVE FORNECIM ENTO DOS TUBOS E DOS MATERIAIS DE REVESTIMENTO DAS JUNTAS  </v>
          </cell>
          <cell r="C6608" t="str">
            <v>M</v>
          </cell>
        </row>
        <row r="6609">
          <cell r="A6609" t="str">
            <v>06.020.0636-A</v>
          </cell>
          <cell r="B6609" t="str">
            <v xml:space="preserve">MONTAGEM E ASSENTAMENTO DE TUBULACAO DE CHAPA DE ACO DE 1/4" DE ESPESSURA,COM 12,00M DE COMPRIMENTO E 150MM DE DIAMETRO, INCLUSIVE SOLDA E REVESTIMENTO DAS JUNTAS,EXCLUSIVE FORNECIM ENTO DOS TUBOS E DOS MATERIAIS DE REVESTIMENTO DAS JUNTAS  </v>
          </cell>
          <cell r="C6609" t="str">
            <v>M</v>
          </cell>
        </row>
        <row r="6610">
          <cell r="A6610" t="str">
            <v>06.020.0637-0</v>
          </cell>
          <cell r="B6610" t="str">
            <v xml:space="preserve">MONTAGEM E ASSENTAMENTO DE TUBULACAO DE CHAPA DE ACO DE 1/4" DE ESPESSURA,COM 12,00M DE COMPRIMENTO E 200MM DE DIAMETRO, INCLUSIVE SOLDA E REVESTIMENTO DAS JUNTAS,EXCLUSIVE FORNECIM ENTO DOS TUBOS E DOS MATERIAIS DE REVESTIMENTO DAS JUNTAS  </v>
          </cell>
          <cell r="C6610" t="str">
            <v>M</v>
          </cell>
        </row>
        <row r="6611">
          <cell r="A6611" t="str">
            <v>06.020.0637-A</v>
          </cell>
          <cell r="B6611" t="str">
            <v xml:space="preserve">MONTAGEM E ASSENTAMENTO DE TUBULACAO DE CHAPA DE ACO DE 1/4" DE ESPESSURA,COM 12,00M DE COMPRIMENTO E 200MM DE DIAMETRO, INCLUSIVE SOLDA E REVESTIMENTO DAS JUNTAS,EXCLUSIVE FORNECIM ENTO DOS TUBOS E DOS MATERIAIS DE REVESTIMENTO DAS JUNTAS  </v>
          </cell>
          <cell r="C6611" t="str">
            <v>M</v>
          </cell>
        </row>
        <row r="6612">
          <cell r="A6612" t="str">
            <v>06.020.0638-0</v>
          </cell>
          <cell r="B6612" t="str">
            <v xml:space="preserve">MONTAGEM E ASSENTAMENTO DE TUBULACAO DE CHAPA DE ACO DE 1/4" DE ESPESSURA,COM 12,00M DE COMPRIMENTO E 250MM DE DIAMETRO, INCLUSIVE SOLDA E REVESTIMENTO DAS JUNTAS,EXCLUSIVE FORNECIM ENTO DOS TUBOS E DOS MATERIAIS DE REVESTIMENTO DAS JUNTAS  </v>
          </cell>
          <cell r="C6612" t="str">
            <v>M</v>
          </cell>
        </row>
        <row r="6613">
          <cell r="A6613" t="str">
            <v>06.020.0638-A</v>
          </cell>
          <cell r="B6613" t="str">
            <v xml:space="preserve">MONTAGEM E ASSENTAMENTO DE TUBULACAO DE CHAPA DE ACO DE 1/4" DE ESPESSURA,COM 12,00M DE COMPRIMENTO E 250MM DE DIAMETRO, INCLUSIVE SOLDA E REVESTIMENTO DAS JUNTAS,EXCLUSIVE FORNECIM ENTO DOS TUBOS E DOS MATERIAIS DE REVESTIMENTO DAS JUNTAS  </v>
          </cell>
          <cell r="C6613" t="str">
            <v>M</v>
          </cell>
        </row>
        <row r="6614">
          <cell r="A6614" t="str">
            <v>06.020.0639-0</v>
          </cell>
          <cell r="B6614" t="str">
            <v xml:space="preserve">MONTAGEM E ASSENTAMENTO DE TUBULACAO DE CHAPA DE ACO DE 1/4" DE ESPESSURA,COM 12,00M DE COMPRIMENTO E 300MM DE DIAMETRO, INCLUSIVE SOLDA E REVESTIMENTO DAS JUNTAS,EXCLUSIVE FORNECIM ENTO DOS TUBOS E DOS MATERIAIS DE REVESTIMENTO DAS JUNTAS  </v>
          </cell>
          <cell r="C6614" t="str">
            <v>M</v>
          </cell>
        </row>
        <row r="6615">
          <cell r="A6615" t="str">
            <v>06.020.0639-A</v>
          </cell>
          <cell r="B6615" t="str">
            <v xml:space="preserve">MONTAGEM E ASSENTAMENTO DE TUBULACAO DE CHAPA DE ACO DE 1/4" DE ESPESSURA,COM 12,00M DE COMPRIMENTO E 300MM DE DIAMETRO, INCLUSIVE SOLDA E REVESTIMENTO DAS JUNTAS,EXCLUSIVE FORNECIM ENTO DOS TUBOS E DOS MATERIAIS DE REVESTIMENTO DAS JUNTAS  </v>
          </cell>
          <cell r="C6615" t="str">
            <v>M</v>
          </cell>
        </row>
        <row r="6616">
          <cell r="A6616" t="str">
            <v>06.020.0640-0</v>
          </cell>
          <cell r="B6616" t="str">
            <v xml:space="preserve">MONTAGEM E ASSENTAMENTO DE TUBULACAO DE CHAPA DE ACO DE 1/4" DE ESPESSURA,COM 12,00M DE COMPRIMENTO E 350MM DE DIAMETRO, INCLUSIVE SOLDA E REVESTIMENTO DAS JUNTAS,EXCLUSIVE FORNECIM ENTO DOS TUBOS E DOS MATERIAIS DE REVESTIMENTO DAS JUNTAS  </v>
          </cell>
          <cell r="C6616" t="str">
            <v>M</v>
          </cell>
        </row>
        <row r="6617">
          <cell r="A6617" t="str">
            <v>06.020.0640-A</v>
          </cell>
          <cell r="B6617" t="str">
            <v xml:space="preserve">MONTAGEM E ASSENTAMENTO DE TUBULACAO DE CHAPA DE ACO DE 1/4" DE ESPESSURA,COM 12,00M DE COMPRIMENTO E 350MM DE DIAMETRO, INCLUSIVE SOLDA E REVESTIMENTO DAS JUNTAS,EXCLUSIVE FORNECIM ENTO DOS TUBOS E DOS MATERIAIS DE REVESTIMENTO DAS JUNTAS  </v>
          </cell>
          <cell r="C6617" t="str">
            <v>M</v>
          </cell>
        </row>
        <row r="6618">
          <cell r="A6618" t="str">
            <v>06.020.0641-0</v>
          </cell>
          <cell r="B6618" t="str">
            <v xml:space="preserve">MONTAGEM E ASSENTAMENTO DE TUBULACAO DE CHAPA DE ACO DE 1/4" DE ESPESSURA,COM 12,00M DE COMPRIMENTO E 400MM DE DIAMETRO, INCLUSIVE SOLDA E REVESTIMENTO DAS JUNTAS,EXCLUSIVE FORNECIM ENTO DOS TUBOS E MATERIAIS DE REVESTIMENTO DAS JUNTAS  </v>
          </cell>
          <cell r="C6618" t="str">
            <v>M</v>
          </cell>
        </row>
        <row r="6619">
          <cell r="A6619" t="str">
            <v>06.020.0641-A</v>
          </cell>
          <cell r="B6619" t="str">
            <v xml:space="preserve">MONTAGEM E ASSENTAMENTO DE TUBULACAO DE CHAPA DE ACO DE 1/4" DE ESPESSURA,COM 12,00M DE COMPRIMENTO E 400MM DE DIAMETRO, INCLUSIVE SOLDA E REVESTIMENTO DAS JUNTAS,EXCLUSIVE FORNECIM ENTO DOS TUBOS E MATERIAIS DE REVESTIMENTO DAS JUNTAS  </v>
          </cell>
          <cell r="C6619" t="str">
            <v>M</v>
          </cell>
        </row>
        <row r="6620">
          <cell r="A6620" t="str">
            <v>06.020.0642-0</v>
          </cell>
          <cell r="B6620" t="str">
            <v xml:space="preserve">MONTAGEM E ASSENTAMENTO DE TUBULACAO DE CHAPA DE ACO DE 1/4" DE ESPESSURA,COM 12,00M DE COMPRIMENTO E 450MM DE DIAMETRO, INCLUSIVE SOLDA E REVESTIMENTO DAS JUNTAS,EXCLUSIVE FORNECIM ENTO DOS TUBOS E DOS MATERIAIS DE REVESTIMENTO DAS JUNTAS  </v>
          </cell>
          <cell r="C6620" t="str">
            <v>M</v>
          </cell>
        </row>
        <row r="6621">
          <cell r="A6621" t="str">
            <v>06.020.0642-A</v>
          </cell>
          <cell r="B6621" t="str">
            <v xml:space="preserve">MONTAGEM E ASSENTAMENTO DE TUBULACAO DE CHAPA DE ACO DE 1/4" DE ESPESSURA,COM 12,00M DE COMPRIMENTO E 450MM DE DIAMETRO, INCLUSIVE SOLDA E REVESTIMENTO DAS JUNTAS,EXCLUSIVE FORNECIM ENTO DOS TUBOS E DOS MATERIAIS DE REVESTIMENTO DAS JUNTAS  </v>
          </cell>
          <cell r="C6621" t="str">
            <v>M</v>
          </cell>
        </row>
        <row r="6622">
          <cell r="A6622" t="str">
            <v>06.020.0643-0</v>
          </cell>
          <cell r="B6622" t="str">
            <v xml:space="preserve">MONTAGEM E ASSENTAMENTO DE TUBULACAO DE CHAPA DE ACO DE 1/4" DE ESPESSURA,COM 12,00M DE COMPRIMENTO E 500MM DE DIAMETRO, INCLUSIVE SOLDA E REVESTIMENTO DAS JUNTAS,EXCLUSIVE FORNECIM ENTO DOS TUBOS E DOS MATERIAIS DE REVESTIMENTO DAS JUNTAS  </v>
          </cell>
          <cell r="C6622" t="str">
            <v>M</v>
          </cell>
        </row>
        <row r="6623">
          <cell r="A6623" t="str">
            <v>06.020.0643-A</v>
          </cell>
          <cell r="B6623" t="str">
            <v xml:space="preserve">MONTAGEM E ASSENTAMENTO DE TUBULACAO DE CHAPA DE ACO DE 1/4" DE ESPESSURA,COM 12,00M DE COMPRIMENTO E 500MM DE DIAMETRO, INCLUSIVE SOLDA E REVESTIMENTO DAS JUNTAS,EXCLUSIVE FORNECIM ENTO DOS TUBOS E DOS MATERIAIS DE REVESTIMENTO DAS JUNTAS  </v>
          </cell>
          <cell r="C6623" t="str">
            <v>M</v>
          </cell>
        </row>
        <row r="6624">
          <cell r="A6624" t="str">
            <v>06.020.0645-0</v>
          </cell>
          <cell r="B6624" t="str">
            <v xml:space="preserve">MONTAGEM E ASSENTAMENTO DE TUBULACAO DE CHAPA DE ACO DE 1/4" DE ESPESSURA,COM 12,00M DE COMPRIMENTO E 600MM DE DIAMETRO, INCLUSIVE SOLDA E REVESTIMENTO DAS JUNTAS,EXCLUSIVE FORNECIM ENTO DOS TUBOS E DOS MATERIAIS DE REVESTIMENTO DAS JUNTAS  </v>
          </cell>
          <cell r="C6624" t="str">
            <v>M</v>
          </cell>
        </row>
        <row r="6625">
          <cell r="A6625" t="str">
            <v>06.020.0645-A</v>
          </cell>
          <cell r="B6625" t="str">
            <v xml:space="preserve">MONTAGEM E ASSENTAMENTO DE TUBULACAO DE CHAPA DE ACO DE 1/4" DE ESPESSURA,COM 12,00M DE COMPRIMENTO E 600MM DE DIAMETRO, INCLUSIVE SOLDA E REVESTIMENTO DAS JUNTAS,EXCLUSIVE FORNECIM ENTO DOS TUBOS E DOS MATERIAIS DE REVESTIMENTO DAS JUNTAS  </v>
          </cell>
          <cell r="C6625" t="str">
            <v>M</v>
          </cell>
        </row>
        <row r="6626">
          <cell r="A6626" t="str">
            <v>06.020.0647-0</v>
          </cell>
          <cell r="B6626" t="str">
            <v xml:space="preserve">MONTAGEM E ASSENTAMENTO DE TUBULACAO DE CHAPA DE ACO DE 1/4" DE ESPESSURA,COM 12,00M DE COMPRIMENTO E 700MM DE DIAMETRO, INCLUSIVE SOLDA E REVESTIMENTO DAS JUNTAS,EXCLUSIVE FORNECIM ENTO DOS TUBOS E DOS MATERIAIS DE REVESTIMENTO DAS JUNTAS  </v>
          </cell>
          <cell r="C6626" t="str">
            <v>M</v>
          </cell>
        </row>
        <row r="6627">
          <cell r="A6627" t="str">
            <v>06.020.0647-A</v>
          </cell>
          <cell r="B6627" t="str">
            <v xml:space="preserve">MONTAGEM E ASSENTAMENTO DE TUBULACAO DE CHAPA DE ACO DE 1/4" DE ESPESSURA,COM 12,00M DE COMPRIMENTO E 700MM DE DIAMETRO, INCLUSIVE SOLDA E REVESTIMENTO DAS JUNTAS,EXCLUSIVE FORNECIM ENTO DOS TUBOS E DOS MATERIAIS DE REVESTIMENTO DAS JUNTAS  </v>
          </cell>
          <cell r="C6627" t="str">
            <v>M</v>
          </cell>
        </row>
        <row r="6628">
          <cell r="A6628" t="str">
            <v>06.020.0649-0</v>
          </cell>
          <cell r="B6628" t="str">
            <v xml:space="preserve">MONTAGEM E ASSENTAMENTO DE TUBULACAO DE CHAPA DE ACO DE 1/4" DE ESPESSURA,COM 12,00M DE COMPRIMENTO E 800MM DE DIAMETRO, INCLUSIVE SOLDA E REVESTIMENTO DAS JUNTAS,EXCLUSIVE FORNECIM ENTO DOS TUBOS E DOS MATERIAIS DE REVESTIMENTO DAS JUNTAS  </v>
          </cell>
          <cell r="C6628" t="str">
            <v>M</v>
          </cell>
        </row>
        <row r="6629">
          <cell r="A6629" t="str">
            <v>06.020.0649-A</v>
          </cell>
          <cell r="B6629" t="str">
            <v xml:space="preserve">MONTAGEM E ASSENTAMENTO DE TUBULACAO DE CHAPA DE ACO DE 1/4" DE ESPESSURA,COM 12,00M DE COMPRIMENTO E 800MM DE DIAMETRO, INCLUSIVE SOLDA E REVESTIMENTO DAS JUNTAS,EXCLUSIVE FORNECIM ENTO DOS TUBOS E DOS MATERIAIS DE REVESTIMENTO DAS JUNTAS  </v>
          </cell>
          <cell r="C6629" t="str">
            <v>M</v>
          </cell>
        </row>
        <row r="6630">
          <cell r="A6630" t="str">
            <v>06.020.0655-0</v>
          </cell>
          <cell r="B6630" t="str">
            <v xml:space="preserve">MONTAGEM E ASSENTAMENTO DE TUBULACAO DE CHAPA DE ACO DE 5/16 " DE ESPESSURA,COM 12,00M DE COMPRIMENTO E 300MM DE DIAMETRO ,INCLUSIVE SOLDA E REVESTIMENTO DAS JUNTAS,EXCLUSIVE FORNECI MENTO DOS TUBOS E DOS MATERIAIS DE REVESTIMENTO DAS JUNTAS  </v>
          </cell>
          <cell r="C6630" t="str">
            <v>M</v>
          </cell>
        </row>
        <row r="6631">
          <cell r="A6631" t="str">
            <v>06.020.0655-A</v>
          </cell>
          <cell r="B6631" t="str">
            <v xml:space="preserve">MONTAGEM E ASSENTAMENTO DE TUBULACAO DE CHAPA DE ACO DE 5/16 " DE ESPESSURA,COM 12,00M DE COMPRIMENTO E 300MM DE DIAMETRO ,INCLUSIVE SOLDA E REVESTIMENTO DAS JUNTAS,EXCLUSIVE FORNECI MENTO DOS TUBOS E DOS MATERIAIS DE REVESTIMENTO DAS JUNTAS  </v>
          </cell>
          <cell r="C6631" t="str">
            <v>M</v>
          </cell>
        </row>
        <row r="6632">
          <cell r="A6632" t="str">
            <v>06.020.0656-0</v>
          </cell>
          <cell r="B6632" t="str">
            <v xml:space="preserve">MONTAGEM E ASSENTAMENTO DE TUBULACAO DE CHAPA DE ACO DE 5/16 " DE ESPESSURA,COM 12,00M DE COMPRIMENTO E 350MM DE DIAMETRO ,INCLUSIVE SOLDA E REVESTIMENTO DAS JUNTAS,EXCLUSIVE FORNECI MENTO DOS TUBOS E DOS MATERIAIS DE REVESTIMENTO DAS JUNTAS  </v>
          </cell>
          <cell r="C6632" t="str">
            <v>M</v>
          </cell>
        </row>
        <row r="6633">
          <cell r="A6633" t="str">
            <v>06.020.0656-A</v>
          </cell>
          <cell r="B6633" t="str">
            <v xml:space="preserve">MONTAGEM E ASSENTAMENTO DE TUBULACAO DE CHAPA DE ACO DE 5/16 " DE ESPESSURA,COM 12,00M DE COMPRIMENTO E 350MM DE DIAMETRO ,INCLUSIVE SOLDA E REVESTIMENTO DAS JUNTAS,EXCLUSIVE FORNECI MENTO DOS TUBOS E DOS MATERIAIS DE REVESTIMENTO DAS JUNTAS  </v>
          </cell>
          <cell r="C6633" t="str">
            <v>M</v>
          </cell>
        </row>
        <row r="6634">
          <cell r="A6634" t="str">
            <v>06.020.0657-0</v>
          </cell>
          <cell r="B6634" t="str">
            <v xml:space="preserve">MONTAGEM E ASSENTAMENTO DE TUBULACAO DE CHAPA DE ACO DE 5/16 " DE ESPESSURA,COM 12,00M DE COMPRIMENTO E 400MM DE DIAMETRO ,INCLUSIVE SOLDA E REVESTIMENTO DAS JUNTAS,EXCLUSIVE FORNECI MENTO DOS TUBOS E DOS MATERIAIS DE REVESTIMENTO DAS JUNTAS  </v>
          </cell>
          <cell r="C6634" t="str">
            <v>M</v>
          </cell>
        </row>
        <row r="6635">
          <cell r="A6635" t="str">
            <v>06.020.0657-A</v>
          </cell>
          <cell r="B6635" t="str">
            <v xml:space="preserve">MONTAGEM E ASSENTAMENTO DE TUBULACAO DE CHAPA DE ACO DE 5/16 " DE ESPESSURA,COM 12,00M DE COMPRIMENTO E 400MM DE DIAMETRO ,INCLUSIVE SOLDA E REVESTIMENTO DAS JUNTAS,EXCLUSIVE FORNECI MENTO DOS TUBOS E DOS MATERIAIS DE REVESTIMENTO DAS JUNTAS  </v>
          </cell>
          <cell r="C6635" t="str">
            <v>M</v>
          </cell>
        </row>
        <row r="6636">
          <cell r="A6636" t="str">
            <v>06.020.0658-0</v>
          </cell>
          <cell r="B6636" t="str">
            <v xml:space="preserve">MONTAGEM E ASSENTAMENTO DE TUBULACAO DE CHAPA DE ACO DE 5/16 " DE ESPESSURA,COM 12,00M DE COMPRIMENTO E 450MM DE DIAMETRO ,INCLUSIVE SOLDA E REVESTIMENTO DAS JUNTAS,EXCLUSIVE FORNECI MENTO DOS TUBOS E DOS MATERIAIS DE REVESTIMENTO DAS JUNTAS  </v>
          </cell>
          <cell r="C6636" t="str">
            <v>M</v>
          </cell>
        </row>
        <row r="6637">
          <cell r="A6637" t="str">
            <v>06.020.0658-A</v>
          </cell>
          <cell r="B6637" t="str">
            <v xml:space="preserve">MONTAGEM E ASSENTAMENTO DE TUBULACAO DE CHAPA DE ACO DE 5/16 " DE ESPESSURA,COM 12,00M DE COMPRIMENTO E 450MM DE DIAMETRO ,INCLUSIVE SOLDA E REVESTIMENTO DAS JUNTAS,EXCLUSIVE FORNECI MENTO DOS TUBOS E DOS MATERIAIS DE REVESTIMENTO DAS JUNTAS  </v>
          </cell>
          <cell r="C6637" t="str">
            <v>M</v>
          </cell>
        </row>
        <row r="6638">
          <cell r="A6638" t="str">
            <v>06.020.0659-0</v>
          </cell>
          <cell r="B6638" t="str">
            <v xml:space="preserve">MONTAGEM E ASSENTAMENTO DE TUBULACAO DE CHAPA DE ACO DE 5/16 " DE ESPESSURA,COM 12,00M DE COMPRIMENTO E 500MM DE DIAMETRO ,INCLUSIVE SOLDA E REVESTIMENTO DAS JUNTAS,EXCLUSIVE FORNECI MENTO DOS TUBOS E DOS MATERIAIS DE REVESTIMENTO DAS JUNTAS  </v>
          </cell>
          <cell r="C6638" t="str">
            <v>M</v>
          </cell>
        </row>
        <row r="6639">
          <cell r="A6639" t="str">
            <v>06.020.0659-A</v>
          </cell>
          <cell r="B6639" t="str">
            <v xml:space="preserve">MONTAGEM E ASSENTAMENTO DE TUBULACAO DE CHAPA DE ACO DE 5/16 " DE ESPESSURA,COM 12,00M DE COMPRIMENTO E 500MM DE DIAMETRO ,INCLUSIVE SOLDA E REVESTIMENTO DAS JUNTAS,EXCLUSIVE FORNECI MENTO DOS TUBOS E DOS MATERIAIS DE REVESTIMENTO DAS JUNTAS  </v>
          </cell>
          <cell r="C6639" t="str">
            <v>M</v>
          </cell>
        </row>
        <row r="6640">
          <cell r="A6640" t="str">
            <v>06.020.0661-0</v>
          </cell>
          <cell r="B6640" t="str">
            <v xml:space="preserve">MONTAGEM E ASSENTAMENTO DE TUBULACAO DE CHAPA DE ACO DE 5/16 " DE ESPESSURA,COM 12,00M DE COMPRIMENTO E 600MM DE DIAMETRO ,INCLUSIVE SOLDA E REVESTIMENTO DAS JUNTAS,EXCLUSIVE FORNECI MENTO DOS TUBOS E DOS MATERIAIS DE REVESTIMENTO DAS JUNTAS  </v>
          </cell>
          <cell r="C6640" t="str">
            <v>M</v>
          </cell>
        </row>
        <row r="6641">
          <cell r="A6641" t="str">
            <v>06.020.0661-A</v>
          </cell>
          <cell r="B6641" t="str">
            <v xml:space="preserve">MONTAGEM E ASSENTAMENTO DE TUBULACAO DE CHAPA DE ACO DE 5/16 " DE ESPESSURA,COM 12,00M DE COMPRIMENTO E 600MM DE DIAMETRO ,INCLUSIVE SOLDA E REVESTIMENTO DAS JUNTAS,EXCLUSIVE FORNECI MENTO DOS TUBOS E DOS MATERIAIS DE REVESTIMENTO DAS JUNTAS  </v>
          </cell>
          <cell r="C6641" t="str">
            <v>M</v>
          </cell>
        </row>
        <row r="6642">
          <cell r="A6642" t="str">
            <v>06.020.0663-0</v>
          </cell>
          <cell r="B6642" t="str">
            <v xml:space="preserve">MONTAGEM E ASSENTAMENTO DE TUBULACAO DE CHAPA DE ACO DE 5/16 " DE ESPESSURA,COM 12,00M DE COMPRIMENTO E 700MM DE DIAMETRO ,INCLUSIVE SOLDA E REVESTIMENTO DAS JUNTAS,EXCLUSIVE FORNECI MENTO DOS TUBOS E DOS MATERIAIS DE REVESTIMENTO DAS JUNTAS  </v>
          </cell>
          <cell r="C6642" t="str">
            <v>M</v>
          </cell>
        </row>
        <row r="6643">
          <cell r="A6643" t="str">
            <v>06.020.0663-A</v>
          </cell>
          <cell r="B6643" t="str">
            <v xml:space="preserve">MONTAGEM E ASSENTAMENTO DE TUBULACAO DE CHAPA DE ACO DE 5/16 " DE ESPESSURA,COM 12,00M DE COMPRIMENTO E 700MM DE DIAMETRO ,INCLUSIVE SOLDA E REVESTIMENTO DAS JUNTAS,EXCLUSIVE FORNECI MENTO DOS TUBOS E DOS MATERIAIS DE REVESTIMENTO DAS JUNTAS  </v>
          </cell>
          <cell r="C6643" t="str">
            <v>M</v>
          </cell>
        </row>
        <row r="6644">
          <cell r="A6644" t="str">
            <v>06.020.0665-0</v>
          </cell>
          <cell r="B6644" t="str">
            <v xml:space="preserve">MONTAGEM E ASSENTAMENTO DE TUBULACAO DE CHAPA DE ACO DE 5/16 " DE ESPESSURA,COM 12,00M DE COMPRIMENTO E 800MM DE DIAMETRO ,INCLUSIVE SOLDA E REVESTIMENTO DAS JUNTAS,EXCLUSIVE FORNECI MENTO DOS TUBOS E DOS MATERIAIS DE REVESTIMENTO DAS JUNTAS  </v>
          </cell>
          <cell r="C6644" t="str">
            <v>M</v>
          </cell>
        </row>
        <row r="6645">
          <cell r="A6645" t="str">
            <v>06.020.0665-A</v>
          </cell>
          <cell r="B6645" t="str">
            <v xml:space="preserve">MONTAGEM E ASSENTAMENTO DE TUBULACAO DE CHAPA DE ACO DE 5/16 " DE ESPESSURA,COM 12,00M DE COMPRIMENTO E 800MM DE DIAMETRO ,INCLUSIVE SOLDA E REVESTIMENTO DAS JUNTAS,EXCLUSIVE FORNECI MENTO DOS TUBOS E DOS MATERIAIS DE REVESTIMENTO DAS JUNTAS  </v>
          </cell>
          <cell r="C6645" t="str">
            <v>M</v>
          </cell>
        </row>
        <row r="6646">
          <cell r="A6646" t="str">
            <v>06.020.0667-0</v>
          </cell>
          <cell r="B6646" t="str">
            <v xml:space="preserve">MONTAGEM E ASSENTAMENTO DE TUBULACAO DE CHAPA DE ACO DE 5/16 " DE ESPESSURA,COM 12,00M DE COMPRIMENTO E 900MM DE DIAMETRO ,INCLUSIVE SOLDA E REVESTIMENTO DAS JUNTAS,EXCLUSIVE FORNECI MENTO DOS TUBOS E DOS MATERIAIS DE REVESTIMENTO DAS JUNTAS  </v>
          </cell>
          <cell r="C6646" t="str">
            <v>M</v>
          </cell>
        </row>
        <row r="6647">
          <cell r="A6647" t="str">
            <v>06.020.0667-A</v>
          </cell>
          <cell r="B6647" t="str">
            <v xml:space="preserve">MONTAGEM E ASSENTAMENTO DE TUBULACAO DE CHAPA DE ACO DE 5/16 " DE ESPESSURA,COM 12,00M DE COMPRIMENTO E 900MM DE DIAMETRO ,INCLUSIVE SOLDA E REVESTIMENTO DAS JUNTAS,EXCLUSIVE FORNECI MENTO DOS TUBOS E DOS MATERIAIS DE REVESTIMENTO DAS JUNTAS  </v>
          </cell>
          <cell r="C6647" t="str">
            <v>M</v>
          </cell>
        </row>
        <row r="6648">
          <cell r="A6648" t="str">
            <v>06.020.0669-0</v>
          </cell>
          <cell r="B6648" t="str">
            <v xml:space="preserve">MONTAGEM E ASSENTAMENTO DE TUBULACAO DE CHAPA DE ACO DE 5/16 " DE ESPESSURA,COM 12,00M DE COMPRIMENTO E 1000MM DE DIAMETR O,INCLUSIVE SOLDA E REVESTIMENTO DAS JUNTAS,EXCLUSIVE FORNEC IMENTO DOS TUBOS E DOS MATERIAIS DE REVESTIMENTO DAS JUNTAS  </v>
          </cell>
          <cell r="C6648" t="str">
            <v>M</v>
          </cell>
        </row>
        <row r="6649">
          <cell r="A6649" t="str">
            <v>06.020.0669-A</v>
          </cell>
          <cell r="B6649" t="str">
            <v xml:space="preserve">MONTAGEM E ASSENTAMENTO DE TUBULACAO DE CHAPA DE ACO DE 5/16 " DE ESPESSURA,COM 12,00M DE COMPRIMENTO E 1000MM DE DIAMETR O,INCLUSIVE SOLDA E REVESTIMENTO DAS JUNTAS,EXCLUSIVE FORNEC IMENTO DOS TUBOS E DOS MATERIAIS DE REVESTIMENTO DAS JUNTAS  </v>
          </cell>
          <cell r="C6649" t="str">
            <v>M</v>
          </cell>
        </row>
        <row r="6650">
          <cell r="A6650" t="str">
            <v>06.020.0670-0</v>
          </cell>
          <cell r="B6650" t="str">
            <v xml:space="preserve">MONTAGEM E ASSENTAMENTO DE TUBULACAO DE CHAPA DE ACO DE 5/16 " DE ESPESSURA,COM 12,00M DE COMPRIMENTO E 1200MM DE DIAMETR O,INCLUSIVE SOLDA E REVESTIMENTO DAS JUNTAS,EXCLUSIVE FORNEC IMENTO DOS TUBOS E DOS MATERIAIS DE REVESTIMENTO DAS JUNTAS  </v>
          </cell>
          <cell r="C6650" t="str">
            <v>M</v>
          </cell>
        </row>
        <row r="6651">
          <cell r="A6651" t="str">
            <v>06.020.0670-A</v>
          </cell>
          <cell r="B6651" t="str">
            <v xml:space="preserve">MONTAGEM E ASSENTAMENTO DE TUBULACAO DE CHAPA DE ACO DE 5/16 " DE ESPESSURA,COM 12,00M DE COMPRIMENTO E 1200MM DE DIAMETR O,INCLUSIVE SOLDA E REVESTIMENTO DAS JUNTAS,EXCLUSIVE FORNEC IMENTO DOS TUBOS E DOS MATERIAIS DE REVESTIMENTO DAS JUNTAS  </v>
          </cell>
          <cell r="C6651" t="str">
            <v>M</v>
          </cell>
        </row>
        <row r="6652">
          <cell r="A6652" t="str">
            <v>06.020.0675-0</v>
          </cell>
          <cell r="B6652" t="str">
            <v xml:space="preserve">MONTAGEM E ASSENTAMENTO DE TUBULACAO DE CHAPA DE ACO DE 3/8" DE ESPESSURA,COM 12,00M DE COMPRIMENTO E 300MM DE DIAMETRO, INCLUSIVE SOLDA E REVESTIMENTO DAS JUNTAS,EXCLUSIVE FORNECIM ENTO DOS TUBOS E DOS MATERIAIS DE REVESTIMENTO DAS JUNTAS  </v>
          </cell>
          <cell r="C6652" t="str">
            <v>M</v>
          </cell>
        </row>
        <row r="6653">
          <cell r="A6653" t="str">
            <v>06.020.0675-A</v>
          </cell>
          <cell r="B6653" t="str">
            <v xml:space="preserve">MONTAGEM E ASSENTAMENTO DE TUBULACAO DE CHAPA DE ACO DE 3/8" DE ESPESSURA,COM 12,00M DE COMPRIMENTO E 300MM DE DIAMETRO, INCLUSIVE SOLDA E REVESTIMENTO DAS JUNTAS,EXCLUSIVE FORNECIM ENTO DOS TUBOS E DOS MATERIAIS DE REVESTIMENTO DAS JUNTAS  </v>
          </cell>
          <cell r="C6653" t="str">
            <v>M</v>
          </cell>
        </row>
        <row r="6654">
          <cell r="A6654" t="str">
            <v>06.020.0676-0</v>
          </cell>
          <cell r="B6654" t="str">
            <v xml:space="preserve">MONTAGEM E ASSENTAMENTO DE TUBULACAO DE CHAPA DE ACO DE 3/8" DE ESPESSURA,COM 12,00M DE COMPRIMENTO E 350MM DE DIAMETRO, INCLUSIVE SOLDA E REVESTIMENTO DAS JUNTAS,EXCLUSIVE FORNECIM ENTO DOS TUBOS E DOS MATERIAIS DE REVESTIMENTO DAS JUNTAS  </v>
          </cell>
          <cell r="C6654" t="str">
            <v>M</v>
          </cell>
        </row>
        <row r="6655">
          <cell r="A6655" t="str">
            <v>06.020.0676-A</v>
          </cell>
          <cell r="B6655" t="str">
            <v xml:space="preserve">MONTAGEM E ASSENTAMENTO DE TUBULACAO DE CHAPA DE ACO DE 3/8" DE ESPESSURA,COM 12,00M DE COMPRIMENTO E 350MM DE DIAMETRO, INCLUSIVE SOLDA E REVESTIMENTO DAS JUNTAS,EXCLUSIVE FORNECIM ENTO DOS TUBOS E DOS MATERIAIS DE REVESTIMENTO DAS JUNTAS  </v>
          </cell>
          <cell r="C6655" t="str">
            <v>M</v>
          </cell>
        </row>
        <row r="6656">
          <cell r="A6656" t="str">
            <v>06.020.0677-0</v>
          </cell>
          <cell r="B6656" t="str">
            <v xml:space="preserve">MONTAGEM E ASSENTAMENTO DE TUBULACAO DE CHAPA DE ACO DE 3/8" DE ESPESSURA,COM 12,00M DE COMPRIMENTO E 400MM DE DIAMETRO, INCLUSIVE SOLDA E REVESTIMENTO DAS JUNTAS,EXCLUSIVE FORNECIM ENTO DOS TUBOS E DOS MATERIAIS DE REVESTIMENTO DAS JUNTAS  </v>
          </cell>
          <cell r="C6656" t="str">
            <v>M</v>
          </cell>
        </row>
        <row r="6657">
          <cell r="A6657" t="str">
            <v>06.020.0677-A</v>
          </cell>
          <cell r="B6657" t="str">
            <v xml:space="preserve">MONTAGEM E ASSENTAMENTO DE TUBULACAO DE CHAPA DE ACO DE 3/8" DE ESPESSURA,COM 12,00M DE COMPRIMENTO E 400MM DE DIAMETRO, INCLUSIVE SOLDA E REVESTIMENTO DAS JUNTAS,EXCLUSIVE FORNECIM ENTO DOS TUBOS E DOS MATERIAIS DE REVESTIMENTO DAS JUNTAS  </v>
          </cell>
          <cell r="C6657" t="str">
            <v>M</v>
          </cell>
        </row>
        <row r="6658">
          <cell r="A6658" t="str">
            <v>06.020.0678-0</v>
          </cell>
          <cell r="B6658" t="str">
            <v xml:space="preserve">MONTAGEM E ASSENTAMENTO DE TUBULACAO DE CHAPA DE ACO DE 3/8" DE ESPESSURA,COM 12,00M DE COMPRIMENTO E 450MM DE DIAMETRO, INCLUSIVE SOLDA E REVESTIMENTO DAS JUNTAS,EXCLUSIVE FORNECIM ENTO DOS TUBOS E DOS MATERIAIS DE REVESTIMENTO DAS JUNTAS  </v>
          </cell>
          <cell r="C6658" t="str">
            <v>M</v>
          </cell>
        </row>
        <row r="6659">
          <cell r="A6659" t="str">
            <v>06.020.0678-A</v>
          </cell>
          <cell r="B6659" t="str">
            <v xml:space="preserve">MONTAGEM E ASSENTAMENTO DE TUBULACAO DE CHAPA DE ACO DE 3/8" DE ESPESSURA,COM 12,00M DE COMPRIMENTO E 450MM DE DIAMETRO, INCLUSIVE SOLDA E REVESTIMENTO DAS JUNTAS,EXCLUSIVE FORNECIM ENTO DOS TUBOS E DOS MATERIAIS DE REVESTIMENTO DAS JUNTAS  </v>
          </cell>
          <cell r="C6659" t="str">
            <v>M</v>
          </cell>
        </row>
        <row r="6660">
          <cell r="A6660" t="str">
            <v>06.020.0679-0</v>
          </cell>
          <cell r="B6660" t="str">
            <v xml:space="preserve">MONTAGEM E ASSENTAMENTO DE TUBULACAO DE CHAPA DE ACO DE 3/8" DE ESPESSURA,COM 12,00M DE COMPRIMENTO E 500MM DE DIAMETRO, INCLUSIVE SOLDA E REVESTIMENTO DAS JUNTAS,EXCLUSIVE FORNECIM ENTO DOS TUBOS E DOS MATERIAIS DE REVESTIMENTO DAS JUNTAS  </v>
          </cell>
          <cell r="C6660" t="str">
            <v>M</v>
          </cell>
        </row>
        <row r="6661">
          <cell r="A6661" t="str">
            <v>06.020.0679-A</v>
          </cell>
          <cell r="B6661" t="str">
            <v xml:space="preserve">MONTAGEM E ASSENTAMENTO DE TUBULACAO DE CHAPA DE ACO DE 3/8" DE ESPESSURA,COM 12,00M DE COMPRIMENTO E 500MM DE DIAMETRO, INCLUSIVE SOLDA E REVESTIMENTO DAS JUNTAS,EXCLUSIVE FORNECIM ENTO DOS TUBOS E DOS MATERIAIS DE REVESTIMENTO DAS JUNTAS  </v>
          </cell>
          <cell r="C6661" t="str">
            <v>M</v>
          </cell>
        </row>
        <row r="6662">
          <cell r="A6662" t="str">
            <v>06.020.0681-0</v>
          </cell>
          <cell r="B6662" t="str">
            <v xml:space="preserve">MONTAGEM E ASSENTAMENTO DE TUBULACAO DE CHAPA DE ACO DE 3/8" DE ESPESSURA,COM 12,00M DE COMPRIMENTO E 600MM DE DIAMETRO, INCLUSIVE SOLDA E REVESTIMENTO DAS JUNTAS,EXCLUSIVE FORNECIM ENTO DOS TUBOS E DOS MATERIAIS DE REVESTIMENTO DAS JUNTAS  </v>
          </cell>
          <cell r="C6662" t="str">
            <v>M</v>
          </cell>
        </row>
        <row r="6663">
          <cell r="A6663" t="str">
            <v>06.020.0681-A</v>
          </cell>
          <cell r="B6663" t="str">
            <v xml:space="preserve">MONTAGEM E ASSENTAMENTO DE TUBULACAO DE CHAPA DE ACO DE 3/8" DE ESPESSURA,COM 12,00M DE COMPRIMENTO E 600MM DE DIAMETRO, INCLUSIVE SOLDA E REVESTIMENTO DAS JUNTAS,EXCLUSIVE FORNECIM ENTO DOS TUBOS E DOS MATERIAIS DE REVESTIMENTO DAS JUNTAS  </v>
          </cell>
          <cell r="C6663" t="str">
            <v>M</v>
          </cell>
        </row>
        <row r="6664">
          <cell r="A6664" t="str">
            <v>06.020.0683-0</v>
          </cell>
          <cell r="B6664" t="str">
            <v xml:space="preserve">MONTAGEM E ASSENTAMENTO DE TUBULACAO DE CHAPA DE ACO DE 3/8" DE ESPESSURA,COM 12,00M DE COMPRIMENTO E 700MM DE DIAMETRO, INCLUSIVE SOLDA E REVESTIMENTO DAS JUNTAS,EXCLUSIVE FORNECIM ENTO DOS TUBOS E DOS MATERIAIS DE REVESTIMENTO DAS JUNTAS  </v>
          </cell>
          <cell r="C6664" t="str">
            <v>M</v>
          </cell>
        </row>
        <row r="6665">
          <cell r="A6665" t="str">
            <v>06.020.0683-A</v>
          </cell>
          <cell r="B6665" t="str">
            <v xml:space="preserve">MONTAGEM E ASSENTAMENTO DE TUBULACAO DE CHAPA DE ACO DE 3/8" DE ESPESSURA,COM 12,00M DE COMPRIMENTO E 700MM DE DIAMETRO, INCLUSIVE SOLDA E REVESTIMENTO DAS JUNTAS,EXCLUSIVE FORNECIM ENTO DOS TUBOS E DOS MATERIAIS DE REVESTIMENTO DAS JUNTAS  </v>
          </cell>
          <cell r="C6665" t="str">
            <v>M</v>
          </cell>
        </row>
        <row r="6666">
          <cell r="A6666" t="str">
            <v>06.020.0685-0</v>
          </cell>
          <cell r="B6666" t="str">
            <v xml:space="preserve">MONTAGEM E ASSENTAMENTO DE TUBULACAO DE CHAPA DE ACO DE 3/8" DE ESPESSURA,COM 12,00M DE COMPRIMENTO E 800MM DE DIAMETRO, INCLUSIVE SOLDA E REVESTIMENTO DAS JUNTAS,EXCLUSIVE FORNECIM ENTO DOS TUBOS E DOS MATERIAIS DE REVESTIMENTO DAS JUNTAS  </v>
          </cell>
          <cell r="C6666" t="str">
            <v>M</v>
          </cell>
        </row>
        <row r="6667">
          <cell r="A6667" t="str">
            <v>06.020.0685-A</v>
          </cell>
          <cell r="B6667" t="str">
            <v xml:space="preserve">MONTAGEM E ASSENTAMENTO DE TUBULACAO DE CHAPA DE ACO DE 3/8" DE ESPESSURA,COM 12,00M DE COMPRIMENTO E 800MM DE DIAMETRO, INCLUSIVE SOLDA E REVESTIMENTO DAS JUNTAS,EXCLUSIVE FORNECIM ENTO DOS TUBOS E DOS MATERIAIS DE REVESTIMENTO DAS JUNTAS  </v>
          </cell>
          <cell r="C6667" t="str">
            <v>M</v>
          </cell>
        </row>
        <row r="6668">
          <cell r="A6668" t="str">
            <v>06.020.0687-0</v>
          </cell>
          <cell r="B6668" t="str">
            <v xml:space="preserve">MONTAGEM E ASSENTAMENTO DE TUBULACAO DE CHAPA DE ACO DE 3/8" DE ESPESSURA,COM 12,00M DE COMPRIMENTO E 900MM DE DIAMETRO, INCLUSIVE SOLDA E REVESTIMENTO DAS JUNTAS,EXCLUSIVE FORNECIM ENTO DOS TUBOS E DOS MATERIAIS DE REVESTIMENTO DAS JUNTAS  </v>
          </cell>
          <cell r="C6668" t="str">
            <v>M</v>
          </cell>
        </row>
        <row r="6669">
          <cell r="A6669" t="str">
            <v>06.020.0687-A</v>
          </cell>
          <cell r="B6669" t="str">
            <v xml:space="preserve">MONTAGEM E ASSENTAMENTO DE TUBULACAO DE CHAPA DE ACO DE 3/8" DE ESPESSURA,COM 12,00M DE COMPRIMENTO E 900MM DE DIAMETRO, INCLUSIVE SOLDA E REVESTIMENTO DAS JUNTAS,EXCLUSIVE FORNECIM ENTO DOS TUBOS E DOS MATERIAIS DE REVESTIMENTO DAS JUNTAS  </v>
          </cell>
          <cell r="C6669" t="str">
            <v>M</v>
          </cell>
        </row>
        <row r="6670">
          <cell r="A6670" t="str">
            <v>06.020.0689-0</v>
          </cell>
          <cell r="B6670" t="str">
            <v xml:space="preserve">MONTAGEM E ASSENTAMENTO DE TUBULACAO DE CHAPA DE ACO DE 3/8" DE ESPESSURA,COM 12,00M DE COMPRIMENTO E 1000MM DE DIAMETRO ,INCLUSIVE SOLDA E REVESTIMENTO DAS JUNTAS,EXCLUSIVE FORNECI MENTO DOS TUBOS E DOS MATERIAIS DE REVESTIMENTO DAS JUNTAS  </v>
          </cell>
          <cell r="C6670" t="str">
            <v>M</v>
          </cell>
        </row>
        <row r="6671">
          <cell r="A6671" t="str">
            <v>06.020.0689-A</v>
          </cell>
          <cell r="B6671" t="str">
            <v xml:space="preserve">MONTAGEM E ASSENTAMENTO DE TUBULACAO DE CHAPA DE ACO DE 3/8" DE ESPESSURA,COM 12,00M DE COMPRIMENTO E 1000MM DE DIAMETRO ,INCLUSIVE SOLDA E REVESTIMENTO DAS JUNTAS,EXCLUSIVE FORNECI MENTO DOS TUBOS E DOS MATERIAIS DE REVESTIMENTO DAS JUNTAS  </v>
          </cell>
          <cell r="C6671" t="str">
            <v>M</v>
          </cell>
        </row>
        <row r="6672">
          <cell r="A6672" t="str">
            <v>06.020.0690-0</v>
          </cell>
          <cell r="B6672" t="str">
            <v xml:space="preserve">MONTAGEM E ASSENTAMENTO DE TUBULACAO DE CHAPA DE ACO DE 3/8" DE ESPESSURA,COM 12,00M DE COMPRIMENTO E 1200MM DE DIAMETRO ,INCLUSIVE SOLDA E REVESTIMENTO DAS JUNTAS,EXCLUSIVE FORNECI MENTO DOS TUBOS E DOS MATERIAIS DE REVESTIMENTO DAS JUNTAS  </v>
          </cell>
          <cell r="C6672" t="str">
            <v>M</v>
          </cell>
        </row>
        <row r="6673">
          <cell r="A6673" t="str">
            <v>06.020.0690-A</v>
          </cell>
          <cell r="B6673" t="str">
            <v xml:space="preserve">MONTAGEM E ASSENTAMENTO DE TUBULACAO DE CHAPA DE ACO DE 3/8" DE ESPESSURA,COM 12,00M DE COMPRIMENTO E 1200MM DE DIAMETRO ,INCLUSIVE SOLDA E REVESTIMENTO DAS JUNTAS,EXCLUSIVE FORNECI MENTO DOS TUBOS E DOS MATERIAIS DE REVESTIMENTO DAS JUNTAS  </v>
          </cell>
          <cell r="C6673" t="str">
            <v>M</v>
          </cell>
        </row>
        <row r="6674">
          <cell r="A6674" t="str">
            <v>06.020.0691-0</v>
          </cell>
          <cell r="B6674" t="str">
            <v xml:space="preserve">MONTAGEM E ASSENTAMENTO DE TUBULACAO DE CHAPA DE ACO DE 3/8" DE ESPESSURA,COM 12,00M DE COMPRIMENTO E 1300MM DE DIAMETRO ,INCLUSIVE SOLDA E REVESTIMENTO DAS JUNTAS,EXCLUSIVE FORNECI MENTO DOS TUBOS E DOS MATERIAIS DE REVESTIMENTO DAS JUNTAS  </v>
          </cell>
          <cell r="C6674" t="str">
            <v>M</v>
          </cell>
        </row>
        <row r="6675">
          <cell r="A6675" t="str">
            <v>06.020.0691-A</v>
          </cell>
          <cell r="B6675" t="str">
            <v xml:space="preserve">MONTAGEM E ASSENTAMENTO DE TUBULACAO DE CHAPA DE ACO DE 3/8" DE ESPESSURA,COM 12,00M DE COMPRIMENTO E 1300MM DE DIAMETRO ,INCLUSIVE SOLDA E REVESTIMENTO DAS JUNTAS,EXCLUSIVE FORNECI MENTO DOS TUBOS E DOS MATERIAIS DE REVESTIMENTO DAS JUNTAS  </v>
          </cell>
          <cell r="C6675" t="str">
            <v>M</v>
          </cell>
        </row>
        <row r="6676">
          <cell r="A6676" t="str">
            <v>06.020.0692-0</v>
          </cell>
          <cell r="B6676" t="str">
            <v xml:space="preserve">MONTAGEM E ASSENTAMENTO DE TUBULACAO DE CHAPA DE ACO DE 3/8" DE ESPESSURA,COM 12,00M DE COMPRIMENTO E 1500MM DE DIAMETRO ,INCLUSIVE SOLDA E REVESTIMENTO DAS JUNTAS,EXCLUSIVE FORNECI MENTO DOS TUBOS E DOS MATERIAIS DE REVESTIMENTO DAS JUNTAS  </v>
          </cell>
          <cell r="C6676" t="str">
            <v>M</v>
          </cell>
        </row>
        <row r="6677">
          <cell r="A6677" t="str">
            <v>06.020.0692-A</v>
          </cell>
          <cell r="B6677" t="str">
            <v xml:space="preserve">MONTAGEM E ASSENTAMENTO DE TUBULACAO DE CHAPA DE ACO DE 3/8" DE ESPESSURA,COM 12,00M DE COMPRIMENTO E 1500MM DE DIAMETRO ,INCLUSIVE SOLDA E REVESTIMENTO DAS JUNTAS,EXCLUSIVE FORNECI MENTO DOS TUBOS E DOS MATERIAIS DE REVESTIMENTO DAS JUNTAS  </v>
          </cell>
          <cell r="C6677" t="str">
            <v>M</v>
          </cell>
        </row>
        <row r="6678">
          <cell r="A6678" t="str">
            <v>06.020.0694-0</v>
          </cell>
          <cell r="B6678" t="str">
            <v xml:space="preserve">MONTAGEM E ASSENTAMENTO DE TUBULACAO DE CHAPA DE ACO DE 3/8" DE ESPESSURA,COM 12,00M DE COMPRIMENTO E 2000MM DE DIAMETRO ,INCLUSIVE SOLDA E REVESTIMENTO DAS JUNTAS,EXCLUSIVE FORNECI MENTO DOS TUBOS E DOS MATERIAIS DE REVESTIMENTO DAS JUNTAS  </v>
          </cell>
          <cell r="C6678" t="str">
            <v>M</v>
          </cell>
        </row>
        <row r="6679">
          <cell r="A6679" t="str">
            <v>06.020.0694-A</v>
          </cell>
          <cell r="B6679" t="str">
            <v xml:space="preserve">MONTAGEM E ASSENTAMENTO DE TUBULACAO DE CHAPA DE ACO DE 3/8" DE ESPESSURA,COM 12,00M DE COMPRIMENTO E 2000MM DE DIAMETRO ,INCLUSIVE SOLDA E REVESTIMENTO DAS JUNTAS,EXCLUSIVE FORNECI MENTO DOS TUBOS E DOS MATERIAIS DE REVESTIMENTO DAS JUNTAS  </v>
          </cell>
          <cell r="C6679" t="str">
            <v>M</v>
          </cell>
        </row>
        <row r="6680">
          <cell r="A6680" t="str">
            <v>06.020.0696-0</v>
          </cell>
          <cell r="B6680" t="str">
            <v xml:space="preserve">MONTAGEM E ASSENTAMENTO DE TUBULACAO DE CHAPA DE ACO DE 3/8" DE ESPESSURA,COM 12,00M DE COMPRIMENTO E 2500MM DE DIAMETRO ,INCLUSIVE SOLDA E REVESTIMENTO DAS JUNTAS,EXCLUSIVE FORNECI MENTO DOS TUBOS E DOS MATERIAIS DE REVESTIMENTO DAS JUNTAS  </v>
          </cell>
          <cell r="C6680" t="str">
            <v>M</v>
          </cell>
        </row>
        <row r="6681">
          <cell r="A6681" t="str">
            <v>06.020.0696-A</v>
          </cell>
          <cell r="B6681" t="str">
            <v xml:space="preserve">MONTAGEM E ASSENTAMENTO DE TUBULACAO DE CHAPA DE ACO DE 3/8" DE ESPESSURA,COM 12,00M DE COMPRIMENTO E 2500MM DE DIAMETRO ,INCLUSIVE SOLDA E REVESTIMENTO DAS JUNTAS,EXCLUSIVE FORNECI MENTO DOS TUBOS E DOS MATERIAIS DE REVESTIMENTO DAS JUNTAS  </v>
          </cell>
          <cell r="C6681" t="str">
            <v>M</v>
          </cell>
        </row>
        <row r="6682">
          <cell r="A6682" t="str">
            <v>06.020.0700-0</v>
          </cell>
          <cell r="B6682" t="str">
            <v xml:space="preserve">MONTAGEM E ASSENTAMENTO DE TUBULACAO DE CHAPA DE ACO DE 1/2" DE ESPESSURA,COM 12,00M DE COMPRIMENTO E 500MM DE DIAMETRO, INCLUSIVE SOLDA E REVESTIMENTO DAS JUNTAS,EXCLUSIVE FORNECIM ENTO DOS TUBOS E DOS MATERIAIS DE REVESTIMENTO DAS JUNTAS  </v>
          </cell>
          <cell r="C6682" t="str">
            <v>M</v>
          </cell>
        </row>
        <row r="6683">
          <cell r="A6683" t="str">
            <v>06.020.0700-A</v>
          </cell>
          <cell r="B6683" t="str">
            <v xml:space="preserve">MONTAGEM E ASSENTAMENTO DE TUBULACAO DE CHAPA DE ACO DE 1/2" DE ESPESSURA,COM 12,00M DE COMPRIMENTO E 500MM DE DIAMETRO, INCLUSIVE SOLDA E REVESTIMENTO DAS JUNTAS,EXCLUSIVE FORNECIM ENTO DOS TUBOS E DOS MATERIAIS DE REVESTIMENTO DAS JUNTAS  </v>
          </cell>
          <cell r="C6683" t="str">
            <v>M</v>
          </cell>
        </row>
        <row r="6684">
          <cell r="A6684" t="str">
            <v>06.020.0702-0</v>
          </cell>
          <cell r="B6684" t="str">
            <v xml:space="preserve">MONTAGEM E ASSENTAMENTO DE TUBULACAO DE CHAPA DE ACO DE 1/2" DE ESPESSURA,COM 12,00M DE COMPRIMENTO E 600MM DE DIAMETRO, INCLUSIVE SOLDA E REVESTIMENTO DAS JUNTAS,EXCLUSIVE FORNECIM ENTO DOS TUBOS E DOS MATERIAIS DE REVESTIMENTO DAS JUNTAS  </v>
          </cell>
          <cell r="C6684" t="str">
            <v>M</v>
          </cell>
        </row>
        <row r="6685">
          <cell r="A6685" t="str">
            <v>06.020.0702-A</v>
          </cell>
          <cell r="B6685" t="str">
            <v xml:space="preserve">MONTAGEM E ASSENTAMENTO DE TUBULACAO DE CHAPA DE ACO DE 1/2" DE ESPESSURA,COM 12,00M DE COMPRIMENTO E 600MM DE DIAMETRO, INCLUSIVE SOLDA E REVESTIMENTO DAS JUNTAS,EXCLUSIVE FORNECIM ENTO DOS TUBOS E DOS MATERIAIS DE REVESTIMENTO DAS JUNTAS  </v>
          </cell>
          <cell r="C6685" t="str">
            <v>M</v>
          </cell>
        </row>
        <row r="6686">
          <cell r="A6686" t="str">
            <v>06.020.0704-0</v>
          </cell>
          <cell r="B6686" t="str">
            <v xml:space="preserve">MONTAGEM E ASSENTAMENTO DE TUBULACAO DE CHAPA DE ACO DE 1/2" DE ESPESSURA,COM 12,00M DE COMPRIMENTO E 700MM DE DIAMETRO, INCLUSIVE SOLDA E REVESTIMENTO DAS JUNTAS,EXCLUSIVE FORNECIM ENTO DOS TUBOS E DOS MATERIAIS DE REVESTIMENTO DAS JUNTAS  </v>
          </cell>
          <cell r="C6686" t="str">
            <v>M</v>
          </cell>
        </row>
        <row r="6687">
          <cell r="A6687" t="str">
            <v>06.020.0704-A</v>
          </cell>
          <cell r="B6687" t="str">
            <v xml:space="preserve">MONTAGEM E ASSENTAMENTO DE TUBULACAO DE CHAPA DE ACO DE 1/2" DE ESPESSURA,COM 12,00M DE COMPRIMENTO E 700MM DE DIAMETRO, INCLUSIVE SOLDA E REVESTIMENTO DAS JUNTAS,EXCLUSIVE FORNECIM ENTO DOS TUBOS E DOS MATERIAIS DE REVESTIMENTO DAS JUNTAS  </v>
          </cell>
          <cell r="C6687" t="str">
            <v>M</v>
          </cell>
        </row>
        <row r="6688">
          <cell r="A6688" t="str">
            <v>06.020.0706-0</v>
          </cell>
          <cell r="B6688" t="str">
            <v xml:space="preserve">MONTAGEM E ASSENTAMENTO DE TUBULACAO DE CHAPA DE ACO DE 1/2" DE ESPESSURA,COM 12,00M DE COMPRIMENTO E 800MM DE DIAMETRO, INCLUSIVE SOLDA E REVESTIMENTO DAS JUNTAS,EXCLUSIVE FORNECIM ENTO DOS TUBOS E DOS MATERIAIS DE REVESTIMENTO DAS JUNTAS  </v>
          </cell>
          <cell r="C6688" t="str">
            <v>M</v>
          </cell>
        </row>
        <row r="6689">
          <cell r="A6689" t="str">
            <v>06.020.0706-A</v>
          </cell>
          <cell r="B6689" t="str">
            <v xml:space="preserve">MONTAGEM E ASSENTAMENTO DE TUBULACAO DE CHAPA DE ACO DE 1/2" DE ESPESSURA,COM 12,00M DE COMPRIMENTO E 800MM DE DIAMETRO, INCLUSIVE SOLDA E REVESTIMENTO DAS JUNTAS,EXCLUSIVE FORNECIM ENTO DOS TUBOS E DOS MATERIAIS DE REVESTIMENTO DAS JUNTAS  </v>
          </cell>
          <cell r="C6689" t="str">
            <v>M</v>
          </cell>
        </row>
        <row r="6690">
          <cell r="A6690" t="str">
            <v>06.020.0708-0</v>
          </cell>
          <cell r="B6690" t="str">
            <v xml:space="preserve">MONTAGEM E ASSENTAMENTO DE TUBULACAO DE CHAPA DE ACO DE 1/2" DE ESPESSURA,COM 12,00M DE COMPRIMENTO E 900MM DE DIAMETRO, INCLUSIVE SOLDA E REVESTIMENTO DAS JUNTAS,EXCLUSIVE FORNECIM ENTO DOS TUBOS E DOS MATERIAIS DE REVESTIMENTO DAS JUNTAS  </v>
          </cell>
          <cell r="C6690" t="str">
            <v>M</v>
          </cell>
        </row>
        <row r="6691">
          <cell r="A6691" t="str">
            <v>06.020.0708-A</v>
          </cell>
          <cell r="B6691" t="str">
            <v xml:space="preserve">MONTAGEM E ASSENTAMENTO DE TUBULACAO DE CHAPA DE ACO DE 1/2" DE ESPESSURA,COM 12,00M DE COMPRIMENTO E 900MM DE DIAMETRO, INCLUSIVE SOLDA E REVESTIMENTO DAS JUNTAS,EXCLUSIVE FORNECIM ENTO DOS TUBOS E DOS MATERIAIS DE REVESTIMENTO DAS JUNTAS  </v>
          </cell>
          <cell r="C6691" t="str">
            <v>M</v>
          </cell>
        </row>
        <row r="6692">
          <cell r="A6692" t="str">
            <v>06.020.0710-0</v>
          </cell>
          <cell r="B6692" t="str">
            <v xml:space="preserve">MONTAGEM E ASSENTAMENTO DE TUBULACAO DE CHAPA DE ACO DE 1/2" DE ESPESSURA,COM 12,00M DE COMPRIMENTO E 1000MM DE DIAMETRO ,INCLUSIVE SOLDA E REVESTIMENTO DAS JUNTAS,EXCLUSIVE FORNECI MENTO DOS TUBOS E DOS MATERIAIS DE REVESTIMENTO DAS JUNTAS  </v>
          </cell>
          <cell r="C6692" t="str">
            <v>M</v>
          </cell>
        </row>
        <row r="6693">
          <cell r="A6693" t="str">
            <v>06.020.0710-A</v>
          </cell>
          <cell r="B6693" t="str">
            <v xml:space="preserve">MONTAGEM E ASSENTAMENTO DE TUBULACAO DE CHAPA DE ACO DE 1/2" DE ESPESSURA,COM 12,00M DE COMPRIMENTO E 1000MM DE DIAMETRO ,INCLUSIVE SOLDA E REVESTIMENTO DAS JUNTAS,EXCLUSIVE FORNECI MENTO DOS TUBOS E DOS MATERIAIS DE REVESTIMENTO DAS JUNTAS  </v>
          </cell>
          <cell r="C6693" t="str">
            <v>M</v>
          </cell>
        </row>
        <row r="6694">
          <cell r="A6694" t="str">
            <v>06.020.0711-0</v>
          </cell>
          <cell r="B6694" t="str">
            <v xml:space="preserve">MONTAGEM E ASSENTAMENTO DE TUBULACAO DE CHAPA DE ACO DE 1/2" DE ESPESSURA,COM 12,00M DE COMPRIMENTO E 1200MM DE DIAMETRO ,INCLUSIVE SOLDA E REVESTIMENTO DAS JUNTAS,EXCLUSIVE FORNECI MENTO DOS TUBOS E DOS MATERIAIS DE REVESTIMENTO DAS JUNTAS  </v>
          </cell>
          <cell r="C6694" t="str">
            <v>M</v>
          </cell>
        </row>
        <row r="6695">
          <cell r="A6695" t="str">
            <v>06.020.0711-A</v>
          </cell>
          <cell r="B6695" t="str">
            <v xml:space="preserve">MONTAGEM E ASSENTAMENTO DE TUBULACAO DE CHAPA DE ACO DE 1/2" DE ESPESSURA,COM 12,00M DE COMPRIMENTO E 1200MM DE DIAMETRO ,INCLUSIVE SOLDA E REVESTIMENTO DAS JUNTAS,EXCLUSIVE FORNECI MENTO DOS TUBOS E DOS MATERIAIS DE REVESTIMENTO DAS JUNTAS  </v>
          </cell>
          <cell r="C6695" t="str">
            <v>M</v>
          </cell>
        </row>
        <row r="6696">
          <cell r="A6696" t="str">
            <v>06.020.0714-0</v>
          </cell>
          <cell r="B6696" t="str">
            <v xml:space="preserve">MONTAGEM E ASSENTAMENTO DE TUBULACAO DE CHAPA DE ACO DE 1/2" DE ESPESSURA,COM 12,00M DE COMPRIMENTO E 1500MM DE DIAMETRO ,INCLUSIVE SOLDA E REVESTIMENTO DAS JUNTAS,EXCLUSIVE FORNECI MENTO DOS TUBOS E DOS MATERIAIS DE REVESTIMENTO DAS JUNTAS  </v>
          </cell>
          <cell r="C6696" t="str">
            <v>M</v>
          </cell>
        </row>
        <row r="6697">
          <cell r="A6697" t="str">
            <v>06.020.0714-A</v>
          </cell>
          <cell r="B6697" t="str">
            <v xml:space="preserve">MONTAGEM E ASSENTAMENTO DE TUBULACAO DE CHAPA DE ACO DE 1/2" DE ESPESSURA,COM 12,00M DE COMPRIMENTO E 1500MM DE DIAMETRO ,INCLUSIVE SOLDA E REVESTIMENTO DAS JUNTAS,EXCLUSIVE FORNECI MENTO DOS TUBOS E DOS MATERIAIS DE REVESTIMENTO DAS JUNTAS  </v>
          </cell>
          <cell r="C6697" t="str">
            <v>M</v>
          </cell>
        </row>
        <row r="6698">
          <cell r="A6698" t="str">
            <v>06.020.0715-0</v>
          </cell>
          <cell r="B6698" t="str">
            <v xml:space="preserve">MONTAGEM E ASSENTAMENTO DE TUBULACAO DE CHAPA DE ACO DE 1/2" DE ESPESSURA,COM 12,00M DE COMPRIMENTO E 1750MM DE DIAMETRO ,INCLUSIVE SOLDA E REVESTIMENTO DAS JUNTAS,EXCLUSIVE FORNECI MENTO DOS TUBOS E DOS MATERIAIS DE REVESTIMENTO DAS JUNTAS  </v>
          </cell>
          <cell r="C6698" t="str">
            <v>M</v>
          </cell>
        </row>
        <row r="6699">
          <cell r="A6699" t="str">
            <v>06.020.0715-A</v>
          </cell>
          <cell r="B6699" t="str">
            <v xml:space="preserve">MONTAGEM E ASSENTAMENTO DE TUBULACAO DE CHAPA DE ACO DE 1/2" DE ESPESSURA,COM 12,00M DE COMPRIMENTO E 1750MM DE DIAMETRO ,INCLUSIVE SOLDA E REVESTIMENTO DAS JUNTAS,EXCLUSIVE FORNECI MENTO DOS TUBOS E DOS MATERIAIS DE REVESTIMENTO DAS JUNTAS  </v>
          </cell>
          <cell r="C6699" t="str">
            <v>M</v>
          </cell>
        </row>
        <row r="6700">
          <cell r="A6700" t="str">
            <v>06.020.0716-0</v>
          </cell>
          <cell r="B6700" t="str">
            <v xml:space="preserve">MONTAGEM E ASSENTAMENTO DE TUBULACAO DE CHAPA DE ACO DE 1/2" DE ESPESSURA,COM 12,00M DE COMPRIMENTO E 1800MM DE DIAMETRO ,INCLUSIVE SOLDA E REVESTIMENTO DAS JUNTAS,EXCLUSIVE FORNECI MENTO DOS TUBOS E DOS MATERIAIS DE REVESTIMENTO DAS JUNTAS  </v>
          </cell>
          <cell r="C6700" t="str">
            <v>M</v>
          </cell>
        </row>
        <row r="6701">
          <cell r="A6701" t="str">
            <v>06.020.0716-A</v>
          </cell>
          <cell r="B6701" t="str">
            <v xml:space="preserve">MONTAGEM E ASSENTAMENTO DE TUBULACAO DE CHAPA DE ACO DE 1/2" DE ESPESSURA,COM 12,00M DE COMPRIMENTO E 1800MM DE DIAMETRO ,INCLUSIVE SOLDA E REVESTIMENTO DAS JUNTAS,EXCLUSIVE FORNECI MENTO DOS TUBOS E DOS MATERIAIS DE REVESTIMENTO DAS JUNTAS  </v>
          </cell>
          <cell r="C6701" t="str">
            <v>M</v>
          </cell>
        </row>
        <row r="6702">
          <cell r="A6702" t="str">
            <v>06.020.0717-0</v>
          </cell>
          <cell r="B6702" t="str">
            <v xml:space="preserve">MONTAGEM E ASSENTAMENTO DE TUBULACAO DE CHAPA DE ACO DE 1/2" DE ESPESSURA,COM 12,00M DE COMPRIMENTO E 2000MM DE DIAMETRO ,INCLUSIVE SOLDA E REVESTIMENTO DAS JUNTAS,EXCLUSIVE FORNECI MENTO DOS TUBOS E DOS MATERIAIS DE REVESTIMENTO DAS JUNTAS  </v>
          </cell>
          <cell r="C6702" t="str">
            <v>M</v>
          </cell>
        </row>
        <row r="6703">
          <cell r="A6703" t="str">
            <v>06.020.0717-A</v>
          </cell>
          <cell r="B6703" t="str">
            <v xml:space="preserve">MONTAGEM E ASSENTAMENTO DE TUBULACAO DE CHAPA DE ACO DE 1/2" DE ESPESSURA,COM 12,00M DE COMPRIMENTO E 2000MM DE DIAMETRO ,INCLUSIVE SOLDA E REVESTIMENTO DAS JUNTAS,EXCLUSIVE FORNECI MENTO DOS TUBOS E DOS MATERIAIS DE REVESTIMENTO DAS JUNTAS  </v>
          </cell>
          <cell r="C6703" t="str">
            <v>M</v>
          </cell>
        </row>
        <row r="6704">
          <cell r="A6704" t="str">
            <v>06.020.0718-0</v>
          </cell>
          <cell r="B6704" t="str">
            <v xml:space="preserve">MONTAGEM E ASSENTAMENTO DE TUBULACAO DE CHAPA DE ACO DE 1/2" DE ESPESSURA,COM 12,00M DE COMPRIMENTO E 2500MM DE DIAMETRO ,INCLUSIVE SOLDA E REVESTIMENTO DAS JUNTAS,EXCLUSIVE FORNECI MENTO DOS TUBOS E DOS MATERIAIS DE REVESTIMENTO DAS JUNTAS  </v>
          </cell>
          <cell r="C6704" t="str">
            <v>M</v>
          </cell>
        </row>
        <row r="6705">
          <cell r="A6705" t="str">
            <v>06.020.0718-A</v>
          </cell>
          <cell r="B6705" t="str">
            <v xml:space="preserve">MONTAGEM E ASSENTAMENTO DE TUBULACAO DE CHAPA DE ACO DE 1/2" DE ESPESSURA,COM 12,00M DE COMPRIMENTO E 2500MM DE DIAMETRO ,INCLUSIVE SOLDA E REVESTIMENTO DAS JUNTAS,EXCLUSIVE FORNECI MENTO DOS TUBOS E DOS MATERIAIS DE REVESTIMENTO DAS JUNTAS  </v>
          </cell>
          <cell r="C6705" t="str">
            <v>M</v>
          </cell>
        </row>
        <row r="6706">
          <cell r="A6706" t="str">
            <v>06.020.0720-0</v>
          </cell>
          <cell r="B6706" t="str">
            <v xml:space="preserve">MONTAGEM E ASSENTAMENTO DE TUBULACAO DE CHAPA DE ACO DE 5/8" DE ESPESSURA,COM 12,00M DE COMPRIMENTO E 1800MM DE DIAMETRO ,INCLUSIVE SOLDA E REVESTIMENTO DAS JUNTAS,EXCLUSIVE FORNECI MENTO DOS TUBOS E DOS MATERIAIS DE REVESTIMENTO DAS JUNTAS  </v>
          </cell>
          <cell r="C6706" t="str">
            <v>M</v>
          </cell>
        </row>
        <row r="6707">
          <cell r="A6707" t="str">
            <v>06.020.0720-A</v>
          </cell>
          <cell r="B6707" t="str">
            <v xml:space="preserve">MONTAGEM E ASSENTAMENTO DE TUBULACAO DE CHAPA DE ACO DE 5/8" DE ESPESSURA,COM 12,00M DE COMPRIMENTO E 1800MM DE DIAMETRO ,INCLUSIVE SOLDA E REVESTIMENTO DAS JUNTAS,EXCLUSIVE FORNECI MENTO DOS TUBOS E DOS MATERIAIS DE REVESTIMENTO DAS JUNTAS  </v>
          </cell>
          <cell r="C6707" t="str">
            <v>M</v>
          </cell>
        </row>
        <row r="6708">
          <cell r="A6708" t="str">
            <v>06.020.0721-0</v>
          </cell>
          <cell r="B6708" t="str">
            <v xml:space="preserve">MONTAGEM E ASSENTAMENTO DE TUBULACAO DE CHAPA DE ACO DE 5/8" DE ESPESSURA,COM 12,00M DE COMPRIMENTO E 2000MM DE DIAMETRO ,INCLUSIVE SOLDA E REVESTIMENTO DAS JUNTAS,EXCLUSIVE FORNECI MENTO DOS TUBOS E DOS MATERIAIS DE REVESTIMENTO DAS JUNTAS  </v>
          </cell>
          <cell r="C6708" t="str">
            <v>M</v>
          </cell>
        </row>
        <row r="6709">
          <cell r="A6709" t="str">
            <v>06.020.0721-A</v>
          </cell>
          <cell r="B6709" t="str">
            <v xml:space="preserve">MONTAGEM E ASSENTAMENTO DE TUBULACAO DE CHAPA DE ACO DE 5/8" DE ESPESSURA,COM 12,00M DE COMPRIMENTO E 2000MM DE DIAMETRO ,INCLUSIVE SOLDA E REVESTIMENTO DAS JUNTAS,EXCLUSIVE FORNECI MENTO DOS TUBOS E DOS MATERIAIS DE REVESTIMENTO DAS JUNTAS  </v>
          </cell>
          <cell r="C6709" t="str">
            <v>M</v>
          </cell>
        </row>
        <row r="6710">
          <cell r="A6710" t="str">
            <v>06.020.0722-0</v>
          </cell>
          <cell r="B6710" t="str">
            <v xml:space="preserve">MONTAGEM E ASSENTAMENTO DE TUBULACAO DE CHAPA DE ACO DE 5/8" DE ESPESSURA,COM 12,00M DE COMPRIMENTO E 2500MM DE DIAMETRO ,INCLUSIVE SOLDA E REVESTIMENTO DAS JUNTAS,EXCLUSIVE FORNECI MENTO DOS TUBOS E DOS MATERIAIS DE REVESTIMENTO DAS JUNTAS  </v>
          </cell>
          <cell r="C6710" t="str">
            <v>M</v>
          </cell>
        </row>
        <row r="6711">
          <cell r="A6711" t="str">
            <v>06.020.0722-A</v>
          </cell>
          <cell r="B6711" t="str">
            <v xml:space="preserve">MONTAGEM E ASSENTAMENTO DE TUBULACAO DE CHAPA DE ACO DE 5/8" DE ESPESSURA,COM 12,00M DE COMPRIMENTO E 2500MM DE DIAMETRO ,INCLUSIVE SOLDA E REVESTIMENTO DAS JUNTAS,EXCLUSIVE FORNECI MENTO DOS TUBOS E DOS MATERIAIS DE REVESTIMENTO DAS JUNTAS  </v>
          </cell>
          <cell r="C6711" t="str">
            <v>M</v>
          </cell>
        </row>
        <row r="6712">
          <cell r="A6712" t="str">
            <v>06.020.0725-0</v>
          </cell>
          <cell r="B6712" t="str">
            <v xml:space="preserve">MONTAGEM E ASSENTAMENTO DE PECAS DE ACO,POR JUNTA SOLDADA DE 2" DE DIAMETRO,INCLUSIVE SOLDA, EXCLUSIVE FORNECIMENTO DAS PECAS   </v>
          </cell>
          <cell r="C6712" t="str">
            <v>UN</v>
          </cell>
        </row>
        <row r="6713">
          <cell r="A6713" t="str">
            <v>06.020.0725-A</v>
          </cell>
          <cell r="B6713" t="str">
            <v xml:space="preserve">MONTAGEM E ASSENTAMENTO DE PECAS DE ACO,POR JUNTA SOLDADA DE 2" DE DIAMETRO,INCLUSIVE SOLDA, EXCLUSIVE FORNECIMENTO DAS PECAS   </v>
          </cell>
          <cell r="C6713" t="str">
            <v>UN</v>
          </cell>
        </row>
        <row r="6714">
          <cell r="A6714" t="str">
            <v>06.020.0726-0</v>
          </cell>
          <cell r="B6714" t="str">
            <v xml:space="preserve">MONTAGEM E ASSENTAMENTO DE PECAS DE ACO,POR JUNTA SOLDADA DE 3" DE DIAMETRO,INCLUSIVE SOLDA, EXCLUSIVE FORNECIMENTO DAS PECAS   </v>
          </cell>
          <cell r="C6714" t="str">
            <v>UN</v>
          </cell>
        </row>
        <row r="6715">
          <cell r="A6715" t="str">
            <v>06.020.0726-A</v>
          </cell>
          <cell r="B6715" t="str">
            <v xml:space="preserve">MONTAGEM E ASSENTAMENTO DE PECAS DE ACO,POR JUNTA SOLDADA DE 3" DE DIAMETRO,INCLUSIVE SOLDA, EXCLUSIVE FORNECIMENTO DAS PECAS   </v>
          </cell>
          <cell r="C6715" t="str">
            <v>UN</v>
          </cell>
        </row>
        <row r="6716">
          <cell r="A6716" t="str">
            <v>06.020.0727-0</v>
          </cell>
          <cell r="B6716" t="str">
            <v xml:space="preserve">MONTAGEM E ASSENTAMENTO DE PECAS DE ACO,POR JUNTA SOLDADA DE 4" DE DIAMETRO,INCLUSIVE SOLDA, EXCLUSIVE FORNECIMENTO DAS PECAS   </v>
          </cell>
          <cell r="C6716" t="str">
            <v>UN</v>
          </cell>
        </row>
        <row r="6717">
          <cell r="A6717" t="str">
            <v>06.020.0727-A</v>
          </cell>
          <cell r="B6717" t="str">
            <v xml:space="preserve">MONTAGEM E ASSENTAMENTO DE PECAS DE ACO,POR JUNTA SOLDADA DE 4" DE DIAMETRO,INCLUSIVE SOLDA, EXCLUSIVE FORNECIMENTO DAS PECAS   </v>
          </cell>
          <cell r="C6717" t="str">
            <v>UN</v>
          </cell>
        </row>
        <row r="6718">
          <cell r="A6718" t="str">
            <v>06.020.0735-0</v>
          </cell>
          <cell r="B6718" t="str">
            <v xml:space="preserve">MONTAGEM E ASSENTAMENTO DE PECAS DE CHAPA DE ACO DE 3/16" DE ESPESSURA,POR JUNTA SOLDADA,DE 150MM DE DIAMETRO,INCLUSIVE SOLDA,EXCLUSIVE FORNECIMENTO DAS PECAS E DOS MATERIAIS DE RE VESTIMENTO DAS JUNTAS  </v>
          </cell>
          <cell r="C6718" t="str">
            <v>UN</v>
          </cell>
        </row>
        <row r="6719">
          <cell r="A6719" t="str">
            <v>06.020.0735-A</v>
          </cell>
          <cell r="B6719" t="str">
            <v xml:space="preserve">MONTAGEM E ASSENTAMENTO DE PECAS DE CHAPA DE ACO DE 3/16" DE ESPESSURA,POR JUNTA SOLDADA,DE 150MM DE DIAMETRO,INCLUSIVE SOLDA,EXCLUSIVE FORNECIMENTO DAS PECAS E DOS MATERIAIS DE RE VESTIMENTO DAS JUNTAS  </v>
          </cell>
          <cell r="C6719" t="str">
            <v>UN</v>
          </cell>
        </row>
        <row r="6720">
          <cell r="A6720" t="str">
            <v>06.020.0736-0</v>
          </cell>
          <cell r="B6720" t="str">
            <v xml:space="preserve">MONTAGEM E ASSENTAMENTO DE PECAS DE CHAPA DE ACO DE 3/16" DE ESPESSURA,POR JUNTA SOLDADA,DE 200MM DE DIAMETRO,INCLUSIVE SOLDA,EXCLUSIVE FORNECIMENTO DAS PECAS E DOS MATERIAIS DE RE VESTIMENTO DAS JUNTAS  </v>
          </cell>
          <cell r="C6720" t="str">
            <v>UN</v>
          </cell>
        </row>
        <row r="6721">
          <cell r="A6721" t="str">
            <v>06.020.0736-A</v>
          </cell>
          <cell r="B6721" t="str">
            <v xml:space="preserve">MONTAGEM E ASSENTAMENTO DE PECAS DE CHAPA DE ACO DE 3/16" DE ESPESSURA,POR JUNTA SOLDADA,DE 200MM DE DIAMETRO,INCLUSIVE SOLDA,EXCLUSIVE FORNECIMENTO DAS PECAS E DOS MATERIAIS DE RE VESTIMENTO DAS JUNTAS  </v>
          </cell>
          <cell r="C6721" t="str">
            <v>UN</v>
          </cell>
        </row>
        <row r="6722">
          <cell r="A6722" t="str">
            <v>06.020.0737-0</v>
          </cell>
          <cell r="B6722" t="str">
            <v xml:space="preserve">MONTAGEM E ASSENTAMENTO DE PECAS DE CHAPA DE ACO DE 3/16" DE ESPESSURA,POR JUNTA SOLDADA,DE 250MM DE DIAMETRO,INCLUSIVE SOLDA,EXCLUSIVE FORNECIMENTO DAS PECAS E DOS MATERIAIS DE RE VESTIMENTO DAS JUNTAS  </v>
          </cell>
          <cell r="C6722" t="str">
            <v>UN</v>
          </cell>
        </row>
        <row r="6723">
          <cell r="A6723" t="str">
            <v>06.020.0737-A</v>
          </cell>
          <cell r="B6723" t="str">
            <v xml:space="preserve">MONTAGEM E ASSENTAMENTO DE PECAS DE CHAPA DE ACO DE 3/16" DE ESPESSURA,POR JUNTA SOLDADA,DE 250MM DE DIAMETRO,INCLUSIVE SOLDA,EXCLUSIVE FORNECIMENTO DAS PECAS E DOS MATERIAIS DE RE VESTIMENTO DAS JUNTAS  </v>
          </cell>
          <cell r="C6723" t="str">
            <v>UN</v>
          </cell>
        </row>
        <row r="6724">
          <cell r="A6724" t="str">
            <v>06.020.0738-0</v>
          </cell>
          <cell r="B6724" t="str">
            <v xml:space="preserve">MONTAGEM E ASSENTAMENTO DE PECAS DE CHAPA DE ACO DE 3/16" DE ESPESSURA,POR JUNTA SOLDADA,DE 300MM DE DIAMETRO,INCLUSIVE SOLDA,EXCLUSIVE FORNECIMENTO DAS PECAS E DOS MATERIAIS DE RE VESTIMENTO DAS JUNTAS  </v>
          </cell>
          <cell r="C6724" t="str">
            <v>UN</v>
          </cell>
        </row>
        <row r="6725">
          <cell r="A6725" t="str">
            <v>06.020.0738-A</v>
          </cell>
          <cell r="B6725" t="str">
            <v xml:space="preserve">MONTAGEM E ASSENTAMENTO DE PECAS DE CHAPA DE ACO DE 3/16" DE ESPESSURA,POR JUNTA SOLDADA,DE 300MM DE DIAMETRO,INCLUSIVE SOLDA,EXCLUSIVE FORNECIMENTO DAS PECAS E DOS MATERIAIS DE RE VESTIMENTO DAS JUNTAS  </v>
          </cell>
          <cell r="C6725" t="str">
            <v>UN</v>
          </cell>
        </row>
        <row r="6726">
          <cell r="A6726" t="str">
            <v>06.020.0739-0</v>
          </cell>
          <cell r="B6726" t="str">
            <v xml:space="preserve">MONTAGEM E ASSENTAMENTO DE PECAS DE CHAPA DE ACO DE 3/16" DE ESPESSURA,POR JUNTA SOLDADA,DE 350MM DE DIAMETRO,INCLUSIVE SOLDA,EXCLUSIVE FORNECIMENTO DAS PECAS E DOS MATERIAIS DE RE VESTIMENTO DAS JUNTAS  </v>
          </cell>
          <cell r="C6726" t="str">
            <v>UN</v>
          </cell>
        </row>
        <row r="6727">
          <cell r="A6727" t="str">
            <v>06.020.0739-A</v>
          </cell>
          <cell r="B6727" t="str">
            <v xml:space="preserve">MONTAGEM E ASSENTAMENTO DE PECAS DE CHAPA DE ACO DE 3/16" DE ESPESSURA,POR JUNTA SOLDADA,DE 350MM DE DIAMETRO,INCLUSIVE SOLDA,EXCLUSIVE FORNECIMENTO DAS PECAS E DOS MATERIAIS DE RE VESTIMENTO DAS JUNTAS  </v>
          </cell>
          <cell r="C6727" t="str">
            <v>UN</v>
          </cell>
        </row>
        <row r="6728">
          <cell r="A6728" t="str">
            <v>06.020.0740-0</v>
          </cell>
          <cell r="B6728" t="str">
            <v xml:space="preserve">MONTAGEM E ASSENTAMENTO DE PECAS DE CHAPA DE ACO DE 3/16" DE ESPESSURA,POR JUNTA SOLDADA,DE 400MM DE DIAMETRO,INCLUSIVE SOLDA,EXCLUSIVE FORNECIMENTO DAS PECAS E DOS MATERIAIS DE RE VESTIMENTO DAS JUNTAS  </v>
          </cell>
          <cell r="C6728" t="str">
            <v>UN</v>
          </cell>
        </row>
        <row r="6729">
          <cell r="A6729" t="str">
            <v>06.020.0740-A</v>
          </cell>
          <cell r="B6729" t="str">
            <v xml:space="preserve">MONTAGEM E ASSENTAMENTO DE PECAS DE CHAPA DE ACO DE 3/16" DE ESPESSURA,POR JUNTA SOLDADA,DE 400MM DE DIAMETRO,INCLUSIVE SOLDA,EXCLUSIVE FORNECIMENTO DAS PECAS E DOS MATERIAIS DE RE VESTIMENTO DAS JUNTAS  </v>
          </cell>
          <cell r="C6729" t="str">
            <v>UN</v>
          </cell>
        </row>
        <row r="6730">
          <cell r="A6730" t="str">
            <v>06.020.0741-0</v>
          </cell>
          <cell r="B6730" t="str">
            <v xml:space="preserve">MONTAGEM E ASSENTAMENTO DE PECAS DE CHAPA DE ACO DE 3/16" DE ESPESSURA,POR JUNTA SOLDADA,DE 450MM DE DIAMETRO,INCLUSIVE SOLDA,EXCLUSIVE FORNECIMENTO DAS PECAS E DOS MATERIAIS DE RE VESTIMENTO DAS JUNTAS  </v>
          </cell>
          <cell r="C6730" t="str">
            <v>UN</v>
          </cell>
        </row>
        <row r="6731">
          <cell r="A6731" t="str">
            <v>06.020.0741-A</v>
          </cell>
          <cell r="B6731" t="str">
            <v xml:space="preserve">MONTAGEM E ASSENTAMENTO DE PECAS DE CHAPA DE ACO DE 3/16" DE ESPESSURA,POR JUNTA SOLDADA,DE 450MM DE DIAMETRO,INCLUSIVE SOLDA,EXCLUSIVE FORNECIMENTO DAS PECAS E DOS MATERIAIS DE RE VESTIMENTO DAS JUNTAS  </v>
          </cell>
          <cell r="C6731" t="str">
            <v>UN</v>
          </cell>
        </row>
        <row r="6732">
          <cell r="A6732" t="str">
            <v>06.020.0742-0</v>
          </cell>
          <cell r="B6732" t="str">
            <v xml:space="preserve">MONTAGEM E ASSENTAMENTO DE PECAS DE CHAPA DE ACO DE 3/16" DE ESPESSURA,POR JUNTA SOLDADA,DE 500MM DE DIAMETRO,INCLUSIVE SOLDA,EXCLUSIVE FORNECIMENTO DAS PECAS E DOS MATERIAIS DE RE VESTIMENTO DAS JUNTAS  </v>
          </cell>
          <cell r="C6732" t="str">
            <v>UN</v>
          </cell>
        </row>
        <row r="6733">
          <cell r="A6733" t="str">
            <v>06.020.0742-A</v>
          </cell>
          <cell r="B6733" t="str">
            <v xml:space="preserve">MONTAGEM E ASSENTAMENTO DE PECAS DE CHAPA DE ACO DE 3/16" DE ESPESSURA,POR JUNTA SOLDADA,DE 500MM DE DIAMETRO,INCLUSIVE SOLDA,EXCLUSIVE FORNECIMENTO DAS PECAS E DOS MATERIAIS DE RE VESTIMENTO DAS JUNTAS  </v>
          </cell>
          <cell r="C6733" t="str">
            <v>UN</v>
          </cell>
        </row>
        <row r="6734">
          <cell r="A6734" t="str">
            <v>06.020.0745-0</v>
          </cell>
          <cell r="B6734" t="str">
            <v xml:space="preserve">MONTAGEM E ASSENTAMENTO DE PECAS DE CHAPA DE ACO DE 1/4" DE ESPESSURA,POR JUNTA SOLDADA,DE 150MM DE DIAMETRO,INCLUSIVE S OLDA,EXCLUSIVE FORNECIMENTO DAS PECAS E DOS MATERIAIS DE REV ESTIMENTO DAS JUNTAS  </v>
          </cell>
          <cell r="C6734" t="str">
            <v>UN</v>
          </cell>
        </row>
        <row r="6735">
          <cell r="A6735" t="str">
            <v>06.020.0745-A</v>
          </cell>
          <cell r="B6735" t="str">
            <v xml:space="preserve">MONTAGEM E ASSENTAMENTO DE PECAS DE CHAPA DE ACO DE 1/4" DE ESPESSURA,POR JUNTA SOLDADA,DE 150MM DE DIAMETRO,INCLUSIVE S OLDA,EXCLUSIVE FORNECIMENTO DAS PECAS E DOS MATERIAIS DE REV ESTIMENTO DAS JUNTAS  </v>
          </cell>
          <cell r="C6735" t="str">
            <v>UN</v>
          </cell>
        </row>
        <row r="6736">
          <cell r="A6736" t="str">
            <v>06.020.0746-0</v>
          </cell>
          <cell r="B6736" t="str">
            <v xml:space="preserve">MONTAGEM E ASSENTAMENTO DE PECAS DE CHAPA DE ACO DE 1/4" DE ESPESSURA,POR JUNTA SOLDADA,DE 200MM DE DIAMETRO,INCLUSIVE S OLDA,EXCLUSIVE FORNECIMENTO DAS PECAS E DOS MATERIAIS DE REV ESTIMENTO DAS JUNTAS  </v>
          </cell>
          <cell r="C6736" t="str">
            <v>UN</v>
          </cell>
        </row>
        <row r="6737">
          <cell r="A6737" t="str">
            <v>06.020.0746-A</v>
          </cell>
          <cell r="B6737" t="str">
            <v xml:space="preserve">MONTAGEM E ASSENTAMENTO DE PECAS DE CHAPA DE ACO DE 1/4" DE ESPESSURA,POR JUNTA SOLDADA,DE 200MM DE DIAMETRO,INCLUSIVE S OLDA,EXCLUSIVE FORNECIMENTO DAS PECAS E DOS MATERIAIS DE REV ESTIMENTO DAS JUNTAS  </v>
          </cell>
          <cell r="C6737" t="str">
            <v>UN</v>
          </cell>
        </row>
        <row r="6738">
          <cell r="A6738" t="str">
            <v>06.020.0747-0</v>
          </cell>
          <cell r="B6738" t="str">
            <v xml:space="preserve">MONTAGEM E ASSENTAMENTO DE PECAS DE CHAPA DE ACO DE 1/4" DE ESPESSURA,POR JUNTA SOLDADA,DE 250MM DE DIAMETRO,INCLUSIVE S OLDA,EXCLUSIVE FORNECIMENTO DAS PECAS E DOS MATERIAIS DE REV ESTIMENTO DAS JUNTAS  </v>
          </cell>
          <cell r="C6738" t="str">
            <v>UN</v>
          </cell>
        </row>
        <row r="6739">
          <cell r="A6739" t="str">
            <v>06.020.0747-A</v>
          </cell>
          <cell r="B6739" t="str">
            <v xml:space="preserve">MONTAGEM E ASSENTAMENTO DE PECAS DE CHAPA DE ACO DE 1/4" DE ESPESSURA,POR JUNTA SOLDADA,DE 250MM DE DIAMETRO,INCLUSIVE S OLDA,EXCLUSIVE FORNECIMENTO DAS PECAS E DOS MATERIAIS DE REV ESTIMENTO DAS JUNTAS  </v>
          </cell>
          <cell r="C6739" t="str">
            <v>UN</v>
          </cell>
        </row>
        <row r="6740">
          <cell r="A6740" t="str">
            <v>06.020.0748-0</v>
          </cell>
          <cell r="B6740" t="str">
            <v xml:space="preserve">MONTAGEM E ASSENTAMENTO DE PECAS DE CHAPA DE ACO DE 1/4" DE ESPESSURA,POR JUNTA SOLDADA,DE 300MM DE DIAMETRO,INCLUSIVE S OLDA,EXCLUSIVE FORNECIMENTO DAS PECAS E DOS MATERIAIS DE REV ESTIMENTO DAS JUNTAS  </v>
          </cell>
          <cell r="C6740" t="str">
            <v>UN</v>
          </cell>
        </row>
        <row r="6741">
          <cell r="A6741" t="str">
            <v>06.020.0748-A</v>
          </cell>
          <cell r="B6741" t="str">
            <v xml:space="preserve">MONTAGEM E ASSENTAMENTO DE PECAS DE CHAPA DE ACO DE 1/4" DE ESPESSURA,POR JUNTA SOLDADA,DE 300MM DE DIAMETRO,INCLUSIVE S OLDA,EXCLUSIVE FORNECIMENTO DAS PECAS E DOS MATERIAIS DE REV ESTIMENTO DAS JUNTAS  </v>
          </cell>
          <cell r="C6741" t="str">
            <v>UN</v>
          </cell>
        </row>
        <row r="6742">
          <cell r="A6742" t="str">
            <v>06.020.0749-0</v>
          </cell>
          <cell r="B6742" t="str">
            <v xml:space="preserve">MONTAGEM E ASSENTAMENTO DE PECAS DE CHAPA DE ACO DE 1/4" DE ESPESSURA,POR JUNTA SOLDADA,DE 350MM DE DIAMETRO,INCLUSIVE S OLDA,EXCLUSIVE FORNECIMENTO DAS PECAS E DOS MATERIAIS DE REV ESTIMENTO DAS JUNTAS  </v>
          </cell>
          <cell r="C6742" t="str">
            <v>UN</v>
          </cell>
        </row>
        <row r="6743">
          <cell r="A6743" t="str">
            <v>06.020.0749-A</v>
          </cell>
          <cell r="B6743" t="str">
            <v xml:space="preserve">MONTAGEM E ASSENTAMENTO DE PECAS DE CHAPA DE ACO DE 1/4" DE ESPESSURA,POR JUNTA SOLDADA,DE 350MM DE DIAMETRO,INCLUSIVE S OLDA,EXCLUSIVE FORNECIMENTO DAS PECAS E DOS MATERIAIS DE REV ESTIMENTO DAS JUNTAS  </v>
          </cell>
          <cell r="C6743" t="str">
            <v>UN</v>
          </cell>
        </row>
        <row r="6744">
          <cell r="A6744" t="str">
            <v>06.020.0750-0</v>
          </cell>
          <cell r="B6744" t="str">
            <v xml:space="preserve">MONTAGEM E ASSENTAMENTO DE PECAS DE CHAPA DE ACO DE 1/4" DE ESPESSURA,POR JUNTA SOLDADA,DE 400MM DE DIAMETRO,INCLUSIVE S OLDA,EXCLUSIVE FORNECIMENTO DAS PECAS E DOS MATERIAIS DE REV ESTIMENTO DAS JUNTAS  </v>
          </cell>
          <cell r="C6744" t="str">
            <v>UN</v>
          </cell>
        </row>
        <row r="6745">
          <cell r="A6745" t="str">
            <v>06.020.0750-A</v>
          </cell>
          <cell r="B6745" t="str">
            <v xml:space="preserve">MONTAGEM E ASSENTAMENTO DE PECAS DE CHAPA DE ACO DE 1/4" DE ESPESSURA,POR JUNTA SOLDADA,DE 400MM DE DIAMETRO,INCLUSIVE S OLDA,EXCLUSIVE FORNECIMENTO DAS PECAS E DOS MATERIAIS DE REV ESTIMENTO DAS JUNTAS  </v>
          </cell>
          <cell r="C6745" t="str">
            <v>UN</v>
          </cell>
        </row>
        <row r="6746">
          <cell r="A6746" t="str">
            <v>06.020.0751-0</v>
          </cell>
          <cell r="B6746" t="str">
            <v xml:space="preserve">MONTAGEM E ASSENTAMENTO DE PECAS DE CHAPA DE ACO DE 1/4" DE ESPESSURA,POR JUNTA SOLDADA,DE 450MM DE DIAMETRO,INCLUSIVE S OLDA,EXCLUSIVE FORNECIMENTO DAS PECAS E DOS MATERIAIS DE REV ESTIMENTO DAS JUNTAS  </v>
          </cell>
          <cell r="C6746" t="str">
            <v>UN</v>
          </cell>
        </row>
        <row r="6747">
          <cell r="A6747" t="str">
            <v>06.020.0751-A</v>
          </cell>
          <cell r="B6747" t="str">
            <v xml:space="preserve">MONTAGEM E ASSENTAMENTO DE PECAS DE CHAPA DE ACO DE 1/4" DE ESPESSURA,POR JUNTA SOLDADA,DE 450MM DE DIAMETRO,INCLUSIVE S OLDA,EXCLUSIVE FORNECIMENTO DAS PECAS E DOS MATERIAIS DE REV ESTIMENTO DAS JUNTAS  </v>
          </cell>
          <cell r="C6747" t="str">
            <v>UN</v>
          </cell>
        </row>
        <row r="6748">
          <cell r="A6748" t="str">
            <v>06.020.0752-0</v>
          </cell>
          <cell r="B6748" t="str">
            <v xml:space="preserve">MONTAGEM E ASSENTAMENTO DE PECAS DE CHAPA DE ACO DE 1/4" DE ESPESSURA,POR JUNTA SOLDADA,DE 500MM DE DIAMETRO,INCLUSIVE S OLDA,EXCLUSIVE FORNECIMENTO DAS PECAS E DOS MATERIAIS DE REV ESTIMENTO DAS JUNTAS  </v>
          </cell>
          <cell r="C6748" t="str">
            <v>UN</v>
          </cell>
        </row>
        <row r="6749">
          <cell r="A6749" t="str">
            <v>06.020.0752-A</v>
          </cell>
          <cell r="B6749" t="str">
            <v xml:space="preserve">MONTAGEM E ASSENTAMENTO DE PECAS DE CHAPA DE ACO DE 1/4" DE ESPESSURA,POR JUNTA SOLDADA,DE 500MM DE DIAMETRO,INCLUSIVE S OLDA,EXCLUSIVE FORNECIMENTO DAS PECAS E DOS MATERIAIS DE REV ESTIMENTO DAS JUNTAS  </v>
          </cell>
          <cell r="C6749" t="str">
            <v>UN</v>
          </cell>
        </row>
        <row r="6750">
          <cell r="A6750" t="str">
            <v>06.020.0754-0</v>
          </cell>
          <cell r="B6750" t="str">
            <v xml:space="preserve">MONTAGEM E ASSENTAMENTO DE PECAS DE CHAPA DE ACO DE 1/4" DE ESPESSURA,POR JUNTA SOLDADA,DE 600MM DE DIAMETRO,INCLUSIVE S OLDA,EXCLUSIVE FORNECIMENTO DAS PECAS E DOS MATERIAIS DE REV ESTIMENTO DAS JUNTAS  </v>
          </cell>
          <cell r="C6750" t="str">
            <v>UN</v>
          </cell>
        </row>
        <row r="6751">
          <cell r="A6751" t="str">
            <v>06.020.0754-A</v>
          </cell>
          <cell r="B6751" t="str">
            <v xml:space="preserve">MONTAGEM E ASSENTAMENTO DE PECAS DE CHAPA DE ACO DE 1/4" DE ESPESSURA,POR JUNTA SOLDADA,DE 600MM DE DIAMETRO,INCLUSIVE S OLDA,EXCLUSIVE FORNECIMENTO DAS PECAS E DOS MATERIAIS DE REV ESTIMENTO DAS JUNTAS  </v>
          </cell>
          <cell r="C6751" t="str">
            <v>UN</v>
          </cell>
        </row>
        <row r="6752">
          <cell r="A6752" t="str">
            <v>06.020.0756-0</v>
          </cell>
          <cell r="B6752" t="str">
            <v xml:space="preserve">MONTAGEM E ASSENTAMENTO DE PECAS DE CHAPA DE ACO DE 1/4" DE ESPESSURA,POR JUNTA SOLDADA,DE 700MM DE DIAMETRO,INCLUSIVE S OLDA,EXCLUSIVE FORNECIMENTO DAS PECAS E DOS MATERIAIS DE REV ESTIMENTO DAS JUNTAS  </v>
          </cell>
          <cell r="C6752" t="str">
            <v>UN</v>
          </cell>
        </row>
        <row r="6753">
          <cell r="A6753" t="str">
            <v>06.020.0756-A</v>
          </cell>
          <cell r="B6753" t="str">
            <v xml:space="preserve">MONTAGEM E ASSENTAMENTO DE PECAS DE CHAPA DE ACO DE 1/4" DE ESPESSURA,POR JUNTA SOLDADA,DE 700MM DE DIAMETRO,INCLUSIVE S OLDA,EXCLUSIVE FORNECIMENTO DAS PECAS E DOS MATERIAIS DE REV ESTIMENTO DAS JUNTAS  </v>
          </cell>
          <cell r="C6753" t="str">
            <v>UN</v>
          </cell>
        </row>
        <row r="6754">
          <cell r="A6754" t="str">
            <v>06.020.0758-0</v>
          </cell>
          <cell r="B6754" t="str">
            <v xml:space="preserve">MONTAGEM E ASSENTAMENTO DE PECAS DE CHAPA DE ACO DE 1/4" DE ESPESSURA,POR JUNTA SOLDADA,DE 800MM DE DIAMETRO,INCLUSIVE S OLDA,EXCLUSIVE FORNECIMENTO DAS PECAS E DOS MATERIAIS DE REV ESTIMENTO DAS JUNTAS  </v>
          </cell>
          <cell r="C6754" t="str">
            <v>UN</v>
          </cell>
        </row>
        <row r="6755">
          <cell r="A6755" t="str">
            <v>06.020.0758-A</v>
          </cell>
          <cell r="B6755" t="str">
            <v xml:space="preserve">MONTAGEM E ASSENTAMENTO DE PECAS DE CHAPA DE ACO DE 1/4" DE ESPESSURA,POR JUNTA SOLDADA,DE 800MM DE DIAMETRO,INCLUSIVE S OLDA,EXCLUSIVE FORNECIMENTO DAS PECAS E DOS MATERIAIS DE REV ESTIMENTO DAS JUNTAS  </v>
          </cell>
          <cell r="C6755" t="str">
            <v>UN</v>
          </cell>
        </row>
        <row r="6756">
          <cell r="A6756" t="str">
            <v>06.020.0760-0</v>
          </cell>
          <cell r="B6756" t="str">
            <v xml:space="preserve">MONTAGEM E ASSENTAMENTO DE PECAS DE CHAPA DE ACO DE 5/16" DE ESPESSURA,POR JUNTA SOLDADA,DE 300MM DE DIAMETRO,INCLUSIVE SOLDA,EXCLUSIVE FORNECIMENTO DAS PECAS E DOS MATERIAIS DE RE VESTIMENTO DAS JUNTAS  </v>
          </cell>
          <cell r="C6756" t="str">
            <v>UN</v>
          </cell>
        </row>
        <row r="6757">
          <cell r="A6757" t="str">
            <v>06.020.0760-A</v>
          </cell>
          <cell r="B6757" t="str">
            <v xml:space="preserve">MONTAGEM E ASSENTAMENTO DE PECAS DE CHAPA DE ACO DE 5/16" DE ESPESSURA,POR JUNTA SOLDADA,DE 300MM DE DIAMETRO,INCLUSIVE SOLDA,EXCLUSIVE FORNECIMENTO DAS PECAS E DOS MATERIAIS DE RE VESTIMENTO DAS JUNTAS  </v>
          </cell>
          <cell r="C6757" t="str">
            <v>UN</v>
          </cell>
        </row>
        <row r="6758">
          <cell r="A6758" t="str">
            <v>06.020.0761-0</v>
          </cell>
          <cell r="B6758" t="str">
            <v xml:space="preserve">MONTAGEM E ASSENTAMENTO DE PECAS DE CHAPA DE ACO DE 5/16" DE ESPESSURA,POR JUNTA SOLDADA,DE 350MM DE DIAMETRO,INCLUSIVE SOLDA,EXCLUSIVE FORNECIMENTO DAS PECAS E DOS MATERIAIS DE RE VESTIMENTO DAS JUNTAS  </v>
          </cell>
          <cell r="C6758" t="str">
            <v>UN</v>
          </cell>
        </row>
        <row r="6759">
          <cell r="A6759" t="str">
            <v>06.020.0761-A</v>
          </cell>
          <cell r="B6759" t="str">
            <v xml:space="preserve">MONTAGEM E ASSENTAMENTO DE PECAS DE CHAPA DE ACO DE 5/16" DE ESPESSURA,POR JUNTA SOLDADA,DE 350MM DE DIAMETRO,INCLUSIVE SOLDA,EXCLUSIVE FORNECIMENTO DAS PECAS E DOS MATERIAIS DE RE VESTIMENTO DAS JUNTAS  </v>
          </cell>
          <cell r="C6759" t="str">
            <v>UN</v>
          </cell>
        </row>
        <row r="6760">
          <cell r="A6760" t="str">
            <v>06.020.0762-0</v>
          </cell>
          <cell r="B6760" t="str">
            <v xml:space="preserve">MONTAGEM E ASSENTAMENTO DE PECAS DE CHAPA DE ACO DE 5/16" DE ESPESSURA,POR JUNTA SOLDADA,DE 400MM DE DIAMETRO,INCLUSIVE SOLDA,EXCLUSIVE FORNECIMENTO DAS PECAS E DOS MATERIAIS DE RE VESTIMENTO DAS JUNTAS  </v>
          </cell>
          <cell r="C6760" t="str">
            <v>UN</v>
          </cell>
        </row>
        <row r="6761">
          <cell r="A6761" t="str">
            <v>06.020.0762-A</v>
          </cell>
          <cell r="B6761" t="str">
            <v xml:space="preserve">MONTAGEM E ASSENTAMENTO DE PECAS DE CHAPA DE ACO DE 5/16" DE ESPESSURA,POR JUNTA SOLDADA,DE 400MM DE DIAMETRO,INCLUSIVE SOLDA,EXCLUSIVE FORNECIMENTO DAS PECAS E DOS MATERIAIS DE RE VESTIMENTO DAS JUNTAS  </v>
          </cell>
          <cell r="C6761" t="str">
            <v>UN</v>
          </cell>
        </row>
        <row r="6762">
          <cell r="A6762" t="str">
            <v>06.020.0763-0</v>
          </cell>
          <cell r="B6762" t="str">
            <v xml:space="preserve">MONTAGEM E ASSENTAMENTO DE PECAS DE CHAPA DE ACO DE 5/16" DE ESPESSURA,POR JUNTA SOLDADA,DE 450MM DE DIAMETRO,INCLUSIVE SOLDA,EXCLUSIVE FORNECIMENTO DAS PECAS E DOS MATERIAIS DE RE VESTIMENTO DAS JUNTAS  </v>
          </cell>
          <cell r="C6762" t="str">
            <v>UN</v>
          </cell>
        </row>
        <row r="6763">
          <cell r="A6763" t="str">
            <v>06.020.0763-A</v>
          </cell>
          <cell r="B6763" t="str">
            <v xml:space="preserve">MONTAGEM E ASSENTAMENTO DE PECAS DE CHAPA DE ACO DE 5/16" DE ESPESSURA,POR JUNTA SOLDADA,DE 450MM DE DIAMETRO,INCLUSIVE SOLDA,EXCLUSIVE FORNECIMENTO DAS PECAS E DOS MATERIAIS DE RE VESTIMENTO DAS JUNTAS  </v>
          </cell>
          <cell r="C6763" t="str">
            <v>UN</v>
          </cell>
        </row>
        <row r="6764">
          <cell r="A6764" t="str">
            <v>06.020.0764-0</v>
          </cell>
          <cell r="B6764" t="str">
            <v xml:space="preserve">MONTAGEM E ASSENTAMENTO DE PECAS DE CHAPA DE ACO DE 5/16" DE ESPESSURA,POR JUNTA SOLDADA,DE 500MM DE DIAMETRO,INCLUSIVE SOLDA,EXCLUSIVE FORNECIMENTO DAS PECAS E DOS MATERIAIS DE RE VESTIMENTO DAS JUNTAS  </v>
          </cell>
          <cell r="C6764" t="str">
            <v>UN</v>
          </cell>
        </row>
        <row r="6765">
          <cell r="A6765" t="str">
            <v>06.020.0764-A</v>
          </cell>
          <cell r="B6765" t="str">
            <v xml:space="preserve">MONTAGEM E ASSENTAMENTO DE PECAS DE CHAPA DE ACO DE 5/16" DE ESPESSURA,POR JUNTA SOLDADA,DE 500MM DE DIAMETRO,INCLUSIVE SOLDA,EXCLUSIVE FORNECIMENTO DAS PECAS E DOS MATERIAIS DE RE VESTIMENTO DAS JUNTAS  </v>
          </cell>
          <cell r="C6765" t="str">
            <v>UN</v>
          </cell>
        </row>
        <row r="6766">
          <cell r="A6766" t="str">
            <v>06.020.0766-0</v>
          </cell>
          <cell r="B6766" t="str">
            <v xml:space="preserve">MONTAGEM E ASSENTAMENTO DE PECAS DE CHAPA DE ACO DE 5/16" DE ESPESSURA,POR JUNTA SOLDADA,DE 600MM DE DIAMETRO,INCLUSIVE SOLDA,EXCLUSIVE FORNECIMENTO DAS PECAS E DOS MATERIAIS DE RE VESTIMENTO DAS JUNTAS  </v>
          </cell>
          <cell r="C6766" t="str">
            <v>UN</v>
          </cell>
        </row>
        <row r="6767">
          <cell r="A6767" t="str">
            <v>06.020.0766-A</v>
          </cell>
          <cell r="B6767" t="str">
            <v xml:space="preserve">MONTAGEM E ASSENTAMENTO DE PECAS DE CHAPA DE ACO DE 5/16" DE ESPESSURA,POR JUNTA SOLDADA,DE 600MM DE DIAMETRO,INCLUSIVE SOLDA,EXCLUSIVE FORNECIMENTO DAS PECAS E DOS MATERIAIS DE RE VESTIMENTO DAS JUNTAS  </v>
          </cell>
          <cell r="C6767" t="str">
            <v>UN</v>
          </cell>
        </row>
        <row r="6768">
          <cell r="A6768" t="str">
            <v>06.020.0768-0</v>
          </cell>
          <cell r="B6768" t="str">
            <v xml:space="preserve">MONTAGEM E ASSENTAMENTO DE PECAS DE CHAPA DE ACO DE 5/16" DE ESPESSURA,POR JUNTA SOLDADA,DE 700MM DE DIAMETRO,INCLUSIVE SOLDA,EXCLUSIVE FORNECIMENTO DAS PECAS E DOS MATERIAIS DE RE VESTIMENTO DAS JUNTAS  </v>
          </cell>
          <cell r="C6768" t="str">
            <v>UN</v>
          </cell>
        </row>
        <row r="6769">
          <cell r="A6769" t="str">
            <v>06.020.0768-A</v>
          </cell>
          <cell r="B6769" t="str">
            <v xml:space="preserve">MONTAGEM E ASSENTAMENTO DE PECAS DE CHAPA DE ACO DE 5/16" DE ESPESSURA,POR JUNTA SOLDADA,DE 700MM DE DIAMETRO,INCLUSIVE SOLDA,EXCLUSIVE FORNECIMENTO DAS PECAS E DOS MATERIAIS DE RE VESTIMENTO DAS JUNTAS  </v>
          </cell>
          <cell r="C6769" t="str">
            <v>UN</v>
          </cell>
        </row>
        <row r="6770">
          <cell r="A6770" t="str">
            <v>06.020.0770-0</v>
          </cell>
          <cell r="B6770" t="str">
            <v xml:space="preserve">MONTAGEM E ASSENTAMENTO DE PECAS DE CHAPA DE ACO DE 5/16" DE ESPESSURA,POR JUNTA SOLDADA,DE 800MM DE DIAMETRO,INCLUSIVE SOLDA,EXCLUSIVE FORNECIMENTO DAS PECAS E DOS MATERIAIS DE RE VESTIMENTO DAS JUNTAS  </v>
          </cell>
          <cell r="C6770" t="str">
            <v>UN</v>
          </cell>
        </row>
        <row r="6771">
          <cell r="A6771" t="str">
            <v>06.020.0770-A</v>
          </cell>
          <cell r="B6771" t="str">
            <v xml:space="preserve">MONTAGEM E ASSENTAMENTO DE PECAS DE CHAPA DE ACO DE 5/16" DE ESPESSURA,POR JUNTA SOLDADA,DE 800MM DE DIAMETRO,INCLUSIVE SOLDA,EXCLUSIVE FORNECIMENTO DAS PECAS E DOS MATERIAIS DE RE VESTIMENTO DAS JUNTAS  </v>
          </cell>
          <cell r="C6771" t="str">
            <v>UN</v>
          </cell>
        </row>
        <row r="6772">
          <cell r="A6772" t="str">
            <v>06.020.0772-0</v>
          </cell>
          <cell r="B6772" t="str">
            <v xml:space="preserve">MONTAGEM E ASSENTAMENTO DE PECAS DE CHAPA DE ACO DE 5/16" DE ESPESSURA,POR JUNTA SOLDADA,DE 900MM DE DIAMETRO,INCLUSIVE SOLDA,EXCLUSIVE FORNECIMENTO DAS PECAS E DOS MATERIAIS DE RE VESTIMENTO DAS JUNTAS  </v>
          </cell>
          <cell r="C6772" t="str">
            <v>UN</v>
          </cell>
        </row>
        <row r="6773">
          <cell r="A6773" t="str">
            <v>06.020.0772-A</v>
          </cell>
          <cell r="B6773" t="str">
            <v xml:space="preserve">MONTAGEM E ASSENTAMENTO DE PECAS DE CHAPA DE ACO DE 5/16" DE ESPESSURA,POR JUNTA SOLDADA,DE 900MM DE DIAMETRO,INCLUSIVE SOLDA,EXCLUSIVE FORNECIMENTO DAS PECAS E DOS MATERIAIS DE RE VESTIMENTO DAS JUNTAS  </v>
          </cell>
          <cell r="C6773" t="str">
            <v>UN</v>
          </cell>
        </row>
        <row r="6774">
          <cell r="A6774" t="str">
            <v>06.020.0774-0</v>
          </cell>
          <cell r="B6774" t="str">
            <v xml:space="preserve">MONTAGEM E ASSENTAMENTO DE PECAS DE CHAPA DE ACO DE 5/16" DE ESPESSURA,POR JUNTA SOLDADA,DE 1000MM DE DIAMETRO,INCLUSIVE SOLDA,EXCLUSIVE FORNECIMENTO DAS PECAS E DOS MATERIAIS DE R EVESTIMENTO DAS JUNTAS  </v>
          </cell>
          <cell r="C6774" t="str">
            <v>UN</v>
          </cell>
        </row>
        <row r="6775">
          <cell r="A6775" t="str">
            <v>06.020.0774-A</v>
          </cell>
          <cell r="B6775" t="str">
            <v xml:space="preserve">MONTAGEM E ASSENTAMENTO DE PECAS DE CHAPA DE ACO DE 5/16" DE ESPESSURA,POR JUNTA SOLDADA,DE 1000MM DE DIAMETRO,INCLUSIVE SOLDA,EXCLUSIVE FORNECIMENTO DAS PECAS E DOS MATERIAIS DE R EVESTIMENTO DAS JUNTAS  </v>
          </cell>
          <cell r="C6775" t="str">
            <v>UN</v>
          </cell>
        </row>
        <row r="6776">
          <cell r="A6776" t="str">
            <v>06.020.0775-0</v>
          </cell>
          <cell r="B6776" t="str">
            <v xml:space="preserve">MONTAGEM E ASSENTAMENTO DE PECAS DE CHAPA DE ACO DE 5/16" DE ESPESSURA,POR JUNTA SOLDADA,DE 1200MM DE DIAMETRO,INCLUSIVE SOLDA,EXCLUSIVE FORNECIMENTO DAS PECAS E DOS MATERIAIS DE R EVESTIMENTO DAS JUNTAS  </v>
          </cell>
          <cell r="C6776" t="str">
            <v>UN</v>
          </cell>
        </row>
        <row r="6777">
          <cell r="A6777" t="str">
            <v>06.020.0775-A</v>
          </cell>
          <cell r="B6777" t="str">
            <v xml:space="preserve">MONTAGEM E ASSENTAMENTO DE PECAS DE CHAPA DE ACO DE 5/16" DE ESPESSURA,POR JUNTA SOLDADA,DE 1200MM DE DIAMETRO,INCLUSIVE SOLDA,EXCLUSIVE FORNECIMENTO DAS PECAS E DOS MATERIAIS DE R EVESTIMENTO DAS JUNTAS  </v>
          </cell>
          <cell r="C6777" t="str">
            <v>UN</v>
          </cell>
        </row>
        <row r="6778">
          <cell r="A6778" t="str">
            <v>06.020.0780-0</v>
          </cell>
          <cell r="B6778" t="str">
            <v xml:space="preserve">MONTAGEM E ASSENTAMENTO DE PECAS DE CHAPA DE ACO DE 3/8" DE ESPESSURA,POR JUNTA SOLDADA,DE 300MM DE DIAMETRO,INCLUSIVE S OLDA,EXCLUSIVE FORNECIMENTO DAS PECAS E DOS MATERIAIS DE REV ESTIMENTO DAS JUNTAS  </v>
          </cell>
          <cell r="C6778" t="str">
            <v>UN</v>
          </cell>
        </row>
        <row r="6779">
          <cell r="A6779" t="str">
            <v>06.020.0780-A</v>
          </cell>
          <cell r="B6779" t="str">
            <v xml:space="preserve">MONTAGEM E ASSENTAMENTO DE PECAS DE CHAPA DE ACO DE 3/8" DE ESPESSURA,POR JUNTA SOLDADA,DE 300MM DE DIAMETRO,INCLUSIVE S OLDA,EXCLUSIVE FORNECIMENTO DAS PECAS E DOS MATERIAIS DE REV ESTIMENTO DAS JUNTAS  </v>
          </cell>
          <cell r="C6779" t="str">
            <v>UN</v>
          </cell>
        </row>
        <row r="6780">
          <cell r="A6780" t="str">
            <v>06.020.0781-0</v>
          </cell>
          <cell r="B6780" t="str">
            <v xml:space="preserve">MONTAGEM E ASSENTAMENTO DE PECAS DE CHAPA DE ACO DE 3/8" DE ESPESSURA,POR JUNTA SOLDADA,DE 350MM DE DIAMETRO,INCLUSIVE S OLDA,EXCLUSIVE FORNECIMENTO DAS PECAS E DOS MATERIAIS DE REV ESTIMENTO DAS JUNTAS  </v>
          </cell>
          <cell r="C6780" t="str">
            <v>UN</v>
          </cell>
        </row>
        <row r="6781">
          <cell r="A6781" t="str">
            <v>06.020.0781-A</v>
          </cell>
          <cell r="B6781" t="str">
            <v xml:space="preserve">MONTAGEM E ASSENTAMENTO DE PECAS DE CHAPA DE ACO DE 3/8" DE ESPESSURA,POR JUNTA SOLDADA,DE 350MM DE DIAMETRO,INCLUSIVE S OLDA,EXCLUSIVE FORNECIMENTO DAS PECAS E DOS MATERIAIS DE REV ESTIMENTO DAS JUNTAS  </v>
          </cell>
          <cell r="C6781" t="str">
            <v>UN</v>
          </cell>
        </row>
        <row r="6782">
          <cell r="A6782" t="str">
            <v>06.020.0782-0</v>
          </cell>
          <cell r="B6782" t="str">
            <v xml:space="preserve">MONTAGEM E ASSENTAMENTO DE PECAS DE CHAPA DE ACO DE 3/8" DE ESPESSURA,POR JUNTA SOLDADA,DE 400MM DE DIAMETRO,INCLUSIVE S OLDA,EXCLUSIVE FORNECIMENTO DAS PECAS E DOS MATERIAIS DE REV ESTIMENTO DAS JUNTAS  </v>
          </cell>
          <cell r="C6782" t="str">
            <v>UN</v>
          </cell>
        </row>
        <row r="6783">
          <cell r="A6783" t="str">
            <v>06.020.0782-A</v>
          </cell>
          <cell r="B6783" t="str">
            <v xml:space="preserve">MONTAGEM E ASSENTAMENTO DE PECAS DE CHAPA DE ACO DE 3/8" DE ESPESSURA,POR JUNTA SOLDADA,DE 400MM DE DIAMETRO,INCLUSIVE S OLDA,EXCLUSIVE FORNECIMENTO DAS PECAS E DOS MATERIAIS DE REV ESTIMENTO DAS JUNTAS  </v>
          </cell>
          <cell r="C6783" t="str">
            <v>UN</v>
          </cell>
        </row>
        <row r="6784">
          <cell r="A6784" t="str">
            <v>06.020.0783-0</v>
          </cell>
          <cell r="B6784" t="str">
            <v xml:space="preserve">MONTAGEM E ASSENTAMENTO DE PECAS DE CHAPA DE ACO DE 3/8" DE ESPESSURA,POR JUNTA SOLDADA,DE 450MM DE DIAMETRO,INCLUSIVE S OLDA,EXCLUSIVE FORNECIMENTO DAS PECAS E DOS MATERIAIS DE REV ESTIMENTO DAS JUNTAS  </v>
          </cell>
          <cell r="C6784" t="str">
            <v>UN</v>
          </cell>
        </row>
        <row r="6785">
          <cell r="A6785" t="str">
            <v>06.020.0783-A</v>
          </cell>
          <cell r="B6785" t="str">
            <v xml:space="preserve">MONTAGEM E ASSENTAMENTO DE PECAS DE CHAPA DE ACO DE 3/8" DE ESPESSURA,POR JUNTA SOLDADA,DE 450MM DE DIAMETRO,INCLUSIVE S OLDA,EXCLUSIVE FORNECIMENTO DAS PECAS E DOS MATERIAIS DE REV ESTIMENTO DAS JUNTAS  </v>
          </cell>
          <cell r="C6785" t="str">
            <v>UN</v>
          </cell>
        </row>
        <row r="6786">
          <cell r="A6786" t="str">
            <v>06.020.0784-0</v>
          </cell>
          <cell r="B6786" t="str">
            <v xml:space="preserve">MONTAGEM E ASSENTAMENTO DE PECAS DE CHAPA DE ACO DE 3/8" DE ESPESSURA,POR JUNTA SOLDADA,DE 500MM DE DIAMETRO,INCLUSIVE S OLDA,EXCLUSIVE FORNECIMENTO DAS PECAS E DOS MATERIAIS DE REV ESTIMENTO DAS JUNTAS  </v>
          </cell>
          <cell r="C6786" t="str">
            <v>UN</v>
          </cell>
        </row>
        <row r="6787">
          <cell r="A6787" t="str">
            <v>06.020.0784-A</v>
          </cell>
          <cell r="B6787" t="str">
            <v xml:space="preserve">MONTAGEM E ASSENTAMENTO DE PECAS DE CHAPA DE ACO DE 3/8" DE ESPESSURA,POR JUNTA SOLDADA,DE 500MM DE DIAMETRO,INCLUSIVE S OLDA,EXCLUSIVE FORNECIMENTO DAS PECAS E DOS MATERIAIS DE REV ESTIMENTO DAS JUNTAS  </v>
          </cell>
          <cell r="C6787" t="str">
            <v>UN</v>
          </cell>
        </row>
        <row r="6788">
          <cell r="A6788" t="str">
            <v>06.020.0786-0</v>
          </cell>
          <cell r="B6788" t="str">
            <v xml:space="preserve">MONTAGEM E ASSENTAMENTO DE PECAS DE CHAPA DE ACO DE 3/8" DE ESPESSURA,POR JUNTA SOLDADA,DE 600MM DE DIAMETRO,INCLUSIVE S OLDA,EXCLUSIVE FORNECIMENTO DAS PECAS E DOS MATERIAIS DE REV ESTIMENTO DAS JUNTAS  </v>
          </cell>
          <cell r="C6788" t="str">
            <v>UN</v>
          </cell>
        </row>
        <row r="6789">
          <cell r="A6789" t="str">
            <v>06.020.0786-A</v>
          </cell>
          <cell r="B6789" t="str">
            <v xml:space="preserve">MONTAGEM E ASSENTAMENTO DE PECAS DE CHAPA DE ACO DE 3/8" DE ESPESSURA,POR JUNTA SOLDADA,DE 600MM DE DIAMETRO,INCLUSIVE S OLDA,EXCLUSIVE FORNECIMENTO DAS PECAS E DOS MATERIAIS DE REV ESTIMENTO DAS JUNTAS  </v>
          </cell>
          <cell r="C6789" t="str">
            <v>UN</v>
          </cell>
        </row>
        <row r="6790">
          <cell r="A6790" t="str">
            <v>06.020.0788-0</v>
          </cell>
          <cell r="B6790" t="str">
            <v xml:space="preserve">MONTAGEM E ASSENTAMENTO DE PECAS DE CHAPA DE ACO DE 3/8" DE ESPESSURA,POR JUNTA SOLDADA,DE 700MM DE DIAMETRO,INCLUSIVE S OLDA,EXCLUSIVE FORNECIMENTO DAS PECAS E DOS MATERIAIS DE REV ESTIMENTO DAS JUNTAS  </v>
          </cell>
          <cell r="C6790" t="str">
            <v>UN</v>
          </cell>
        </row>
        <row r="6791">
          <cell r="A6791" t="str">
            <v>06.020.0788-A</v>
          </cell>
          <cell r="B6791" t="str">
            <v xml:space="preserve">MONTAGEM E ASSENTAMENTO DE PECAS DE CHAPA DE ACO DE 3/8" DE ESPESSURA,POR JUNTA SOLDADA,DE 700MM DE DIAMETRO,INCLUSIVE S OLDA,EXCLUSIVE FORNECIMENTO DAS PECAS E DOS MATERIAIS DE REV ESTIMENTO DAS JUNTAS  </v>
          </cell>
          <cell r="C6791" t="str">
            <v>UN</v>
          </cell>
        </row>
        <row r="6792">
          <cell r="A6792" t="str">
            <v>06.020.0790-0</v>
          </cell>
          <cell r="B6792" t="str">
            <v xml:space="preserve">MONTAGEM E ASSENTAMENTO DE PECAS DE CHAPA DE ACO DE 3/8" DE ESPESSURA,POR JUNTA SOLDADA,DE 800MM DE DIAMETRO,INCLUSIVE S OLDA,EXCLUSIVE FORNECIMENTO DAS PECAS E DOS MATERIAIS DE REV ESTIMENTO DAS JUNTAS  </v>
          </cell>
          <cell r="C6792" t="str">
            <v>UN</v>
          </cell>
        </row>
        <row r="6793">
          <cell r="A6793" t="str">
            <v>06.020.0790-A</v>
          </cell>
          <cell r="B6793" t="str">
            <v xml:space="preserve">MONTAGEM E ASSENTAMENTO DE PECAS DE CHAPA DE ACO DE 3/8" DE ESPESSURA,POR JUNTA SOLDADA,DE 800MM DE DIAMETRO,INCLUSIVE S OLDA,EXCLUSIVE FORNECIMENTO DAS PECAS E DOS MATERIAIS DE REV ESTIMENTO DAS JUNTAS  </v>
          </cell>
          <cell r="C6793" t="str">
            <v>UN</v>
          </cell>
        </row>
        <row r="6794">
          <cell r="A6794" t="str">
            <v>06.020.0792-0</v>
          </cell>
          <cell r="B6794" t="str">
            <v xml:space="preserve">MONTAGEM E ASSENTAMENTO DE PECAS DE CHAPA DE ACO DE 3/8" DE ESPESSURA,POR JUNTA SOLDADA,DE 900MM DE DIAMETRO,INCLUSIVE S OLDA,EXCLUSIVE FORNECIMENTO DAS PECAS E DOS MATERIAIS DE REV ESTIMENTO DAS JUNTAS  </v>
          </cell>
          <cell r="C6794" t="str">
            <v>UN</v>
          </cell>
        </row>
        <row r="6795">
          <cell r="A6795" t="str">
            <v>06.020.0792-A</v>
          </cell>
          <cell r="B6795" t="str">
            <v xml:space="preserve">MONTAGEM E ASSENTAMENTO DE PECAS DE CHAPA DE ACO DE 3/8" DE ESPESSURA,POR JUNTA SOLDADA,DE 900MM DE DIAMETRO,INCLUSIVE S OLDA,EXCLUSIVE FORNECIMENTO DAS PECAS E DOS MATERIAIS DE REV ESTIMENTO DAS JUNTAS  </v>
          </cell>
          <cell r="C6795" t="str">
            <v>UN</v>
          </cell>
        </row>
        <row r="6796">
          <cell r="A6796" t="str">
            <v>06.020.0794-0</v>
          </cell>
          <cell r="B6796" t="str">
            <v xml:space="preserve">MONTAGEM E ASSENTAMENTO DE PECAS DE CHAPA DE ACO DE 3/8" DE ESPESSURA,POR JUNTA SOLDADA,DE 1000MM DE DIAMETRO,INCLUSIVE SOLDA,EXCLUSIVE FORNECIMENTO DAS PECAS E DOS MATERIAIS DE RE VESTIMENTO DAS JUNTAS  </v>
          </cell>
          <cell r="C6796" t="str">
            <v>UN</v>
          </cell>
        </row>
        <row r="6797">
          <cell r="A6797" t="str">
            <v>06.020.0794-A</v>
          </cell>
          <cell r="B6797" t="str">
            <v xml:space="preserve">MONTAGEM E ASSENTAMENTO DE PECAS DE CHAPA DE ACO DE 3/8" DE ESPESSURA,POR JUNTA SOLDADA,DE 1000MM DE DIAMETRO,INCLUSIVE SOLDA,EXCLUSIVE FORNECIMENTO DAS PECAS E DOS MATERIAIS DE RE VESTIMENTO DAS JUNTAS  </v>
          </cell>
          <cell r="C6797" t="str">
            <v>UN</v>
          </cell>
        </row>
        <row r="6798">
          <cell r="A6798" t="str">
            <v>06.020.0795-0</v>
          </cell>
          <cell r="B6798" t="str">
            <v xml:space="preserve">MONTAGEM E ASSENTAMENTO DE PECAS DE CHAPA DE ACO DE 3/8" DE ESPESSURA,POR JUNTA SOLDADA,DE 1200MM DE DIAMETRO,INCLUSIVE SOLDA,EXCLUSIVE FORNECIMENTO DAS PECAS E DOS MATERIAIS DE RE VESTIMENTO DAS JUNTAS  </v>
          </cell>
          <cell r="C6798" t="str">
            <v>UN</v>
          </cell>
        </row>
        <row r="6799">
          <cell r="A6799" t="str">
            <v>06.020.0795-A</v>
          </cell>
          <cell r="B6799" t="str">
            <v xml:space="preserve">MONTAGEM E ASSENTAMENTO DE PECAS DE CHAPA DE ACO DE 3/8" DE ESPESSURA,POR JUNTA SOLDADA,DE 1200MM DE DIAMETRO,INCLUSIVE SOLDA,EXCLUSIVE FORNECIMENTO DAS PECAS E DOS MATERIAIS DE RE VESTIMENTO DAS JUNTAS  </v>
          </cell>
          <cell r="C6799" t="str">
            <v>UN</v>
          </cell>
        </row>
        <row r="6800">
          <cell r="A6800" t="str">
            <v>06.020.0796-0</v>
          </cell>
          <cell r="B6800" t="str">
            <v xml:space="preserve">MONTAGEM E ASSENTAMENTO DE PECAS DE CHAPA DE ACO DE 3/8" DE ESPESSURA,POR JUNTA SOLDADA,DE 1300MM DE DIAMETRO,INCLUSIVE SOLDA,EXCLUSIVE FORNECIMENTO DAS PECAS E DOS MATERIAIS DE RE VESTIMENTO DAS JUNTAS  </v>
          </cell>
          <cell r="C6800" t="str">
            <v>UN</v>
          </cell>
        </row>
        <row r="6801">
          <cell r="A6801" t="str">
            <v>06.020.0796-A</v>
          </cell>
          <cell r="B6801" t="str">
            <v xml:space="preserve">MONTAGEM E ASSENTAMENTO DE PECAS DE CHAPA DE ACO DE 3/8" DE ESPESSURA,POR JUNTA SOLDADA,DE 1300MM DE DIAMETRO,INCLUSIVE SOLDA,EXCLUSIVE FORNECIMENTO DAS PECAS E DOS MATERIAIS DE RE VESTIMENTO DAS JUNTAS  </v>
          </cell>
          <cell r="C6801" t="str">
            <v>UN</v>
          </cell>
        </row>
        <row r="6802">
          <cell r="A6802" t="str">
            <v>06.020.0797-0</v>
          </cell>
          <cell r="B6802" t="str">
            <v xml:space="preserve">MONTAGEM E ASSENTAMENTO DE PECAS DE CHAPA DE ACO DE 3/8" DE ESPESSURA,POR JUNTA SOLDADA,DE 1500MM DE DIAMETRO,INCLUSIVE SOLDA,EXCLUSIVE FORNECIMENTO DA PECAS E DOS MATERIAIS DE REV ESTIMENTO DAS JUNTAS  </v>
          </cell>
          <cell r="C6802" t="str">
            <v>UN</v>
          </cell>
        </row>
        <row r="6803">
          <cell r="A6803" t="str">
            <v>06.020.0797-A</v>
          </cell>
          <cell r="B6803" t="str">
            <v xml:space="preserve">MONTAGEM E ASSENTAMENTO DE PECAS DE CHAPA DE ACO DE 3/8" DE ESPESSURA,POR JUNTA SOLDADA,DE 1500MM DE DIAMETRO,INCLUSIVE SOLDA,EXCLUSIVE FORNECIMENTO DA PECAS E DOS MATERIAIS DE REV ESTIMENTO DAS JUNTAS  </v>
          </cell>
          <cell r="C6803" t="str">
            <v>UN</v>
          </cell>
        </row>
        <row r="6804">
          <cell r="A6804" t="str">
            <v>06.020.0798-0</v>
          </cell>
          <cell r="B6804" t="str">
            <v xml:space="preserve">MONTAGEM E ASSENTAMENTO DE PECAS DE CHAPA DE ACO DE 3/8" DE ESPESSURA,POR JUNTA SOLDADA,DE 2000MM DE DIAMETRO,INCLUSIVE SOLDA,EXCLUSIVE FORNECIMENTO DAS PECAS E DOS MATERIAIS DE RE VESTIMENTO DAS JUNTAS  </v>
          </cell>
          <cell r="C6804" t="str">
            <v>UN</v>
          </cell>
        </row>
        <row r="6805">
          <cell r="A6805" t="str">
            <v>06.020.0798-A</v>
          </cell>
          <cell r="B6805" t="str">
            <v xml:space="preserve">MONTAGEM E ASSENTAMENTO DE PECAS DE CHAPA DE ACO DE 3/8" DE ESPESSURA,POR JUNTA SOLDADA,DE 2000MM DE DIAMETRO,INCLUSIVE SOLDA,EXCLUSIVE FORNECIMENTO DAS PECAS E DOS MATERIAIS DE RE VESTIMENTO DAS JUNTAS  </v>
          </cell>
          <cell r="C6805" t="str">
            <v>UN</v>
          </cell>
        </row>
        <row r="6806">
          <cell r="A6806" t="str">
            <v>06.020.0799-0</v>
          </cell>
          <cell r="B6806" t="str">
            <v xml:space="preserve">MONTAGEM E ASSENTAMENTO DE PECAS DE CHAPA DE ACO DE 3/8" DE ESPESSURA,POR JUNTA SOLDADA,DE 2500MM DE DIAMETRO,INCLUSIVE SOLDA,EXCLUSIVE FORNECIMENTO DAS PECAS E DOS MATERIAIS DE RE VESTIMENTO DAS JUNTAS  </v>
          </cell>
          <cell r="C6806" t="str">
            <v>UN</v>
          </cell>
        </row>
        <row r="6807">
          <cell r="A6807" t="str">
            <v>06.020.0799-A</v>
          </cell>
          <cell r="B6807" t="str">
            <v xml:space="preserve">MONTAGEM E ASSENTAMENTO DE PECAS DE CHAPA DE ACO DE 3/8" DE ESPESSURA,POR JUNTA SOLDADA,DE 2500MM DE DIAMETRO,INCLUSIVE SOLDA,EXCLUSIVE FORNECIMENTO DAS PECAS E DOS MATERIAIS DE RE VESTIMENTO DAS JUNTAS  </v>
          </cell>
          <cell r="C6807" t="str">
            <v>UN</v>
          </cell>
        </row>
        <row r="6808">
          <cell r="A6808" t="str">
            <v>06.020.0800-0</v>
          </cell>
          <cell r="B6808" t="str">
            <v xml:space="preserve">MONTAGEM E ASSENTAMENTO DE PECAS DE CHAPA DE ACO DE 1/2" DE ESPESSURA,POR JUNTA SOLDADA,DE 500MM DE DIAMETRO,INCLUSIVE S OLDA,EXCLUSIVE FORNECIMENTO DAS PECAS E DOS MATERIAIS DE REV ESTIMENTO DAS JUNTAS  </v>
          </cell>
          <cell r="C6808" t="str">
            <v>UN</v>
          </cell>
        </row>
        <row r="6809">
          <cell r="A6809" t="str">
            <v>06.020.0800-A</v>
          </cell>
          <cell r="B6809" t="str">
            <v xml:space="preserve">MONTAGEM E ASSENTAMENTO DE PECAS DE CHAPA DE ACO DE 1/2" DE ESPESSURA,POR JUNTA SOLDADA,DE 500MM DE DIAMETRO,INCLUSIVE S OLDA,EXCLUSIVE FORNECIMENTO DAS PECAS E DOS MATERIAIS DE REV ESTIMENTO DAS JUNTAS  </v>
          </cell>
          <cell r="C6809" t="str">
            <v>UN</v>
          </cell>
        </row>
        <row r="6810">
          <cell r="A6810" t="str">
            <v>06.020.0801-0</v>
          </cell>
          <cell r="B6810" t="str">
            <v xml:space="preserve">MONTAGEM E ASSENTAMENTO DE PECAS DE CHAPA DE ACO DE 1/2" DE ESPESSURA,POR JUNTA SOLDADA,DE 600MM DE DIAMETRO,INCLUSIVE S OLDA,EXCLUSIVE FORNECIMENTO DAS PECAS E DOS MATERIAIS DE REV ESTIMENTO DAS JUNTAS  </v>
          </cell>
          <cell r="C6810" t="str">
            <v>UN</v>
          </cell>
        </row>
        <row r="6811">
          <cell r="A6811" t="str">
            <v>06.020.0801-A</v>
          </cell>
          <cell r="B6811" t="str">
            <v xml:space="preserve">MONTAGEM E ASSENTAMENTO DE PECAS DE CHAPA DE ACO DE 1/2" DE ESPESSURA,POR JUNTA SOLDADA,DE 600MM DE DIAMETRO,INCLUSIVE S OLDA,EXCLUSIVE FORNECIMENTO DAS PECAS E DOS MATERIAIS DE REV ESTIMENTO DAS JUNTAS  </v>
          </cell>
          <cell r="C6811" t="str">
            <v>UN</v>
          </cell>
        </row>
        <row r="6812">
          <cell r="A6812" t="str">
            <v>06.020.0802-0</v>
          </cell>
          <cell r="B6812" t="str">
            <v xml:space="preserve">MONTAGEM E ASSENTAMENTO DE PECAS DE CHAPA DE ACO DE 1/2" DE ESPESSURA,POR JUNTA SOLDADA,DE 700MM DE DIAMETRO,INCLUSIVE S OLDA,EXCLUSIVE FORNECIMENTO DAS PECAS E DOS MATERIAIS DE REV ESTIMENTO DAS JUNTAS  </v>
          </cell>
          <cell r="C6812" t="str">
            <v>UN</v>
          </cell>
        </row>
        <row r="6813">
          <cell r="A6813" t="str">
            <v>06.020.0802-A</v>
          </cell>
          <cell r="B6813" t="str">
            <v xml:space="preserve">MONTAGEM E ASSENTAMENTO DE PECAS DE CHAPA DE ACO DE 1/2" DE ESPESSURA,POR JUNTA SOLDADA,DE 700MM DE DIAMETRO,INCLUSIVE S OLDA,EXCLUSIVE FORNECIMENTO DAS PECAS E DOS MATERIAIS DE REV ESTIMENTO DAS JUNTAS  </v>
          </cell>
          <cell r="C6813" t="str">
            <v>UN</v>
          </cell>
        </row>
        <row r="6814">
          <cell r="A6814" t="str">
            <v>06.020.0803-0</v>
          </cell>
          <cell r="B6814" t="str">
            <v xml:space="preserve">MONTAGEM E ASSENTAMENTO DE PECAS DE CHAPA DE ACO DE 1/2" DE ESPESSURA,POR JUNTA SOLDADA,DE 800MM DE DIAMETRO,INCLUSIVE S OLDA,EXCLUSIVE FORNECIMENTO DAS PECAS E DOS MATERIAIS DE REV ESTIMENTO DAS JUNTAS  </v>
          </cell>
          <cell r="C6814" t="str">
            <v>UN</v>
          </cell>
        </row>
        <row r="6815">
          <cell r="A6815" t="str">
            <v>06.020.0803-A</v>
          </cell>
          <cell r="B6815" t="str">
            <v xml:space="preserve">MONTAGEM E ASSENTAMENTO DE PECAS DE CHAPA DE ACO DE 1/2" DE ESPESSURA,POR JUNTA SOLDADA,DE 800MM DE DIAMETRO,INCLUSIVE S OLDA,EXCLUSIVE FORNECIMENTO DAS PECAS E DOS MATERIAIS DE REV ESTIMENTO DAS JUNTAS  </v>
          </cell>
          <cell r="C6815" t="str">
            <v>UN</v>
          </cell>
        </row>
        <row r="6816">
          <cell r="A6816" t="str">
            <v>06.020.0804-0</v>
          </cell>
          <cell r="B6816" t="str">
            <v xml:space="preserve">MONTAGEM E ASSENTAMENTO DE PECAS DE CHAPA DE ACO DE 1/2" DE ESPESSURA,POR JUNTA SOLDADA,DE 900MM DE DIAMETRO,INCLUSIVE S OLDA,EXCLUSIVE FORNECIMENTO DAS PECAS E DOS MATERIAIS DE REV ESTIMENTO DAS JUNTAS  </v>
          </cell>
          <cell r="C6816" t="str">
            <v>UN</v>
          </cell>
        </row>
        <row r="6817">
          <cell r="A6817" t="str">
            <v>06.020.0804-A</v>
          </cell>
          <cell r="B6817" t="str">
            <v xml:space="preserve">MONTAGEM E ASSENTAMENTO DE PECAS DE CHAPA DE ACO DE 1/2" DE ESPESSURA,POR JUNTA SOLDADA,DE 900MM DE DIAMETRO,INCLUSIVE S OLDA,EXCLUSIVE FORNECIMENTO DAS PECAS E DOS MATERIAIS DE REV ESTIMENTO DAS JUNTAS  </v>
          </cell>
          <cell r="C6817" t="str">
            <v>UN</v>
          </cell>
        </row>
        <row r="6818">
          <cell r="A6818" t="str">
            <v>06.020.0805-0</v>
          </cell>
          <cell r="B6818" t="str">
            <v xml:space="preserve">MONTAGEM E ASSENTAMENTO DE PECAS DE CHAPA DE ACO DE 1/2" DE ESPESSURA,POR JUNTA SOLDADA,DE 1000MM DE DIAMETRO,INCLUSIVE SOLDA,EXCLUSIVE FORNECIMENTO DAS PECAS E DOS MATERIAIS DE RE VESTIMENTO DAS JUNTAS  </v>
          </cell>
          <cell r="C6818" t="str">
            <v>UN</v>
          </cell>
        </row>
        <row r="6819">
          <cell r="A6819" t="str">
            <v>06.020.0805-A</v>
          </cell>
          <cell r="B6819" t="str">
            <v xml:space="preserve">MONTAGEM E ASSENTAMENTO DE PECAS DE CHAPA DE ACO DE 1/2" DE ESPESSURA,POR JUNTA SOLDADA,DE 1000MM DE DIAMETRO,INCLUSIVE SOLDA,EXCLUSIVE FORNECIMENTO DAS PECAS E DOS MATERIAIS DE RE VESTIMENTO DAS JUNTAS  </v>
          </cell>
          <cell r="C6819" t="str">
            <v>UN</v>
          </cell>
        </row>
        <row r="6820">
          <cell r="A6820" t="str">
            <v>06.020.0806-0</v>
          </cell>
          <cell r="B6820" t="str">
            <v xml:space="preserve">MONTAGEM E ASSENTAMENTO DE PECAS DE CHAPA DE ACO DE 1/2" DE ESPESSURA,POR JUNTA SOLDADA,DE 1200MM DE DIAMETRO,INCLUSIVE SOLDA,EXCLUSIVE FORNECIMENTO DAS PECAS E DOS MATERIAIS DE RE VESTIMENTO DAS JUNTAS  </v>
          </cell>
          <cell r="C6820" t="str">
            <v>UN</v>
          </cell>
        </row>
        <row r="6821">
          <cell r="A6821" t="str">
            <v>06.020.0806-A</v>
          </cell>
          <cell r="B6821" t="str">
            <v xml:space="preserve">MONTAGEM E ASSENTAMENTO DE PECAS DE CHAPA DE ACO DE 1/2" DE ESPESSURA,POR JUNTA SOLDADA,DE 1200MM DE DIAMETRO,INCLUSIVE SOLDA,EXCLUSIVE FORNECIMENTO DAS PECAS E DOS MATERIAIS DE RE VESTIMENTO DAS JUNTAS  </v>
          </cell>
          <cell r="C6821" t="str">
            <v>UN</v>
          </cell>
        </row>
        <row r="6822">
          <cell r="A6822" t="str">
            <v>06.020.0807-0</v>
          </cell>
          <cell r="B6822" t="str">
            <v xml:space="preserve">MONTAGEM E ASSENTAMENTO DE PECAS DE CHAPA DE ACO DE 1/2" DE ESPESSURA,POR JUNTA SOLDADA,DE 1500MM DE DIAMETRO,INCLUSIVE SOLDA,EXCLUSIVE FORNECIMENTO DAS PECAS E DOS MATERIAIS DE RE VESTIMENTO DAS JUNTAS  </v>
          </cell>
          <cell r="C6822" t="str">
            <v>UN</v>
          </cell>
        </row>
        <row r="6823">
          <cell r="A6823" t="str">
            <v>06.020.0807-A</v>
          </cell>
          <cell r="B6823" t="str">
            <v xml:space="preserve">MONTAGEM E ASSENTAMENTO DE PECAS DE CHAPA DE ACO DE 1/2" DE ESPESSURA,POR JUNTA SOLDADA,DE 1500MM DE DIAMETRO,INCLUSIVE SOLDA,EXCLUSIVE FORNECIMENTO DAS PECAS E DOS MATERIAIS DE RE VESTIMENTO DAS JUNTAS  </v>
          </cell>
          <cell r="C6823" t="str">
            <v>UN</v>
          </cell>
        </row>
        <row r="6824">
          <cell r="A6824" t="str">
            <v>06.020.0808-0</v>
          </cell>
          <cell r="B6824" t="str">
            <v xml:space="preserve">MONTAGEM E ASSENTAMENTO DE PECAS DE CHAPA DE ACO DE 1/2" DE ESPESSURA,POR JUNTA SOLDADA,DE 1750MM DE DIAMETRO,INCLUSIVE SOLDA,EXCLUSIVE FORNECIMENTO DAS PECAS E DOS MATERIAIS DE RE VESTIMENTO DAS JUNTAS  </v>
          </cell>
          <cell r="C6824" t="str">
            <v>UN</v>
          </cell>
        </row>
        <row r="6825">
          <cell r="A6825" t="str">
            <v>06.020.0808-A</v>
          </cell>
          <cell r="B6825" t="str">
            <v xml:space="preserve">MONTAGEM E ASSENTAMENTO DE PECAS DE CHAPA DE ACO DE 1/2" DE ESPESSURA,POR JUNTA SOLDADA,DE 1750MM DE DIAMETRO,INCLUSIVE SOLDA,EXCLUSIVE FORNECIMENTO DAS PECAS E DOS MATERIAIS DE RE VESTIMENTO DAS JUNTAS  </v>
          </cell>
          <cell r="C6825" t="str">
            <v>UN</v>
          </cell>
        </row>
        <row r="6826">
          <cell r="A6826" t="str">
            <v>06.020.0809-0</v>
          </cell>
          <cell r="B6826" t="str">
            <v xml:space="preserve">MONTAGEM E ASSENTAMENTO DE PECAS DE CHAPA DE ACO DE 1/2" DE ESPESSURA,POR JUNTA SOLDADA,DE 1800MM DE DIAMETRO,INCLUSIVE SOLDA,EXCLUSIVE FORNECIMENTO DAS PECAS E DOS MATERIAIS DE RE VESTIMENTO DAS JUNTAS  </v>
          </cell>
          <cell r="C6826" t="str">
            <v>UN</v>
          </cell>
        </row>
        <row r="6827">
          <cell r="A6827" t="str">
            <v>06.020.0809-A</v>
          </cell>
          <cell r="B6827" t="str">
            <v xml:space="preserve">MONTAGEM E ASSENTAMENTO DE PECAS DE CHAPA DE ACO DE 1/2" DE ESPESSURA,POR JUNTA SOLDADA,DE 1800MM DE DIAMETRO,INCLUSIVE SOLDA,EXCLUSIVE FORNECIMENTO DAS PECAS E DOS MATERIAIS DE RE VESTIMENTO DAS JUNTAS  </v>
          </cell>
          <cell r="C6827" t="str">
            <v>UN</v>
          </cell>
        </row>
        <row r="6828">
          <cell r="A6828" t="str">
            <v>06.020.0810-0</v>
          </cell>
          <cell r="B6828" t="str">
            <v xml:space="preserve">MONTAGEM E ASSENTAMENTO DE PECAS DE CHAPA DE ACO DE 1/2" DE ESPESSURA,POR JUNTA SOLDADA,DE 2000MM DE DIAMETRO,INCLUSIVE SOLDA,EXCLUSIVE FORNECIMENTO DAS PECAS E DOS MATERIAIS DE RE VESTIMENTO DAS JUNTAS  </v>
          </cell>
          <cell r="C6828" t="str">
            <v>UN</v>
          </cell>
        </row>
        <row r="6829">
          <cell r="A6829" t="str">
            <v>06.020.0810-A</v>
          </cell>
          <cell r="B6829" t="str">
            <v xml:space="preserve">MONTAGEM E ASSENTAMENTO DE PECAS DE CHAPA DE ACO DE 1/2" DE ESPESSURA,POR JUNTA SOLDADA,DE 2000MM DE DIAMETRO,INCLUSIVE SOLDA,EXCLUSIVE FORNECIMENTO DAS PECAS E DOS MATERIAIS DE RE VESTIMENTO DAS JUNTAS  </v>
          </cell>
          <cell r="C6829" t="str">
            <v>UN</v>
          </cell>
        </row>
        <row r="6830">
          <cell r="A6830" t="str">
            <v>06.020.0811-0</v>
          </cell>
          <cell r="B6830" t="str">
            <v xml:space="preserve">MONTAGEM E ASSENTAMENTO DE PECAS DE CHAPA DE ACO DE 1/2" DE ESPESSURA,POR JUNTA SOLDADA,DE 2500MM DE DIAMETRO,INCLUSIVE SOLDA,EXCLUSIVE FORNECIMENTO DAS PECAS E DOS MATERIAIS DE RE VESTIMENTO DAS JUNTAS  </v>
          </cell>
          <cell r="C6830" t="str">
            <v>UN</v>
          </cell>
        </row>
        <row r="6831">
          <cell r="A6831" t="str">
            <v>06.020.0811-A</v>
          </cell>
          <cell r="B6831" t="str">
            <v xml:space="preserve">MONTAGEM E ASSENTAMENTO DE PECAS DE CHAPA DE ACO DE 1/2" DE ESPESSURA,POR JUNTA SOLDADA,DE 2500MM DE DIAMETRO,INCLUSIVE SOLDA,EXCLUSIVE FORNECIMENTO DAS PECAS E DOS MATERIAIS DE RE VESTIMENTO DAS JUNTAS  </v>
          </cell>
          <cell r="C6831" t="str">
            <v>UN</v>
          </cell>
        </row>
        <row r="6832">
          <cell r="A6832" t="str">
            <v>06.020.0812-0</v>
          </cell>
          <cell r="B6832" t="str">
            <v xml:space="preserve">MONTAGEM E ASSENTAMENTO DE PECAS DE CHAPA DE ACO DE 5/8" DE ESPESSURA,POR JUNTA SOLDADA,DE 1800MM DE DIAMETRO,INCLUSIVE SOLDA,EXCLUSIVE FORNECIMENTO DAS PECAS E DOS MATERIAIS DE RE VESTIMENTO DAS JUNTAS  </v>
          </cell>
          <cell r="C6832" t="str">
            <v>UN</v>
          </cell>
        </row>
        <row r="6833">
          <cell r="A6833" t="str">
            <v>06.020.0812-A</v>
          </cell>
          <cell r="B6833" t="str">
            <v xml:space="preserve">MONTAGEM E ASSENTAMENTO DE PECAS DE CHAPA DE ACO DE 5/8" DE ESPESSURA,POR JUNTA SOLDADA,DE 1800MM DE DIAMETRO,INCLUSIVE SOLDA,EXCLUSIVE FORNECIMENTO DAS PECAS E DOS MATERIAIS DE RE VESTIMENTO DAS JUNTAS  </v>
          </cell>
          <cell r="C6833" t="str">
            <v>UN</v>
          </cell>
        </row>
        <row r="6834">
          <cell r="A6834" t="str">
            <v>06.020.0813-0</v>
          </cell>
          <cell r="B6834" t="str">
            <v xml:space="preserve">MONTAGEM E ASSENTAMENTO DE PECAS DE CHAPA DE ACO DE 5/8" DE ESPESSURA,POR JUNTA SOLDADA,DE 2000MM DE DIAMETRO,INCLUSIVE SOLDA,EXCLUSIVE FORNECIMENTO DAS PECAS E DOS MATERIAIS DE RE VESTIMENTO DAS JUNTAS  </v>
          </cell>
          <cell r="C6834" t="str">
            <v>UN</v>
          </cell>
        </row>
        <row r="6835">
          <cell r="A6835" t="str">
            <v>06.020.0813-A</v>
          </cell>
          <cell r="B6835" t="str">
            <v xml:space="preserve">MONTAGEM E ASSENTAMENTO DE PECAS DE CHAPA DE ACO DE 5/8" DE ESPESSURA,POR JUNTA SOLDADA,DE 2000MM DE DIAMETRO,INCLUSIVE SOLDA,EXCLUSIVE FORNECIMENTO DAS PECAS E DOS MATERIAIS DE RE VESTIMENTO DAS JUNTAS  </v>
          </cell>
          <cell r="C6835" t="str">
            <v>UN</v>
          </cell>
        </row>
        <row r="6836">
          <cell r="A6836" t="str">
            <v>06.020.0814-0</v>
          </cell>
          <cell r="B6836" t="str">
            <v xml:space="preserve">MONTAGEM E ASSENTAMENTO DE PECAS DE CHAPA DE ACO DE 5/8" DE ESPESSURA,POR JUNTA SOLDADA,DE 2500MM DE DIAMETRO,INCLUSIVE SOLDA,EXCLUSIVE FORNECIMENTO DAS PECAS E DOS MATERIAIS DE RE VESTIMENTO DAS JUNTAS  </v>
          </cell>
          <cell r="C6836" t="str">
            <v>UN</v>
          </cell>
        </row>
        <row r="6837">
          <cell r="A6837" t="str">
            <v>06.020.0814-A</v>
          </cell>
          <cell r="B6837" t="str">
            <v xml:space="preserve">MONTAGEM E ASSENTAMENTO DE PECAS DE CHAPA DE ACO DE 5/8" DE ESPESSURA,POR JUNTA SOLDADA,DE 2500MM DE DIAMETRO,INCLUSIVE SOLDA,EXCLUSIVE FORNECIMENTO DAS PECAS E DOS MATERIAIS DE RE VESTIMENTO DAS JUNTAS  </v>
          </cell>
          <cell r="C6837" t="str">
            <v>UN</v>
          </cell>
        </row>
        <row r="6838">
          <cell r="A6838" t="str">
            <v>06.020.0815-0</v>
          </cell>
          <cell r="B6838" t="str">
            <v xml:space="preserve">EXECUCAO DE DEFLEXAO ATE 22░30',NO CAMPO,EM TUBULACAO DE CHA PA DE ACO SOLDADO COM ESPESSURA DE 3/16" E DIAMETRO DE 150MM ,COMPREENDENDO POSICIONAMENTO DO TUBO, REMOCAO DE REVESTIMEN TOS,CORTE OBLIQUO,GIRO DE 180░,PREPARO DAS PONTAS, SOLDA E N OVO REVESTIMENTO DA JUNTA IDENTICO AO ORIGINAL </v>
          </cell>
          <cell r="C6838" t="str">
            <v>UN</v>
          </cell>
        </row>
        <row r="6839">
          <cell r="A6839" t="str">
            <v>06.020.0815-A</v>
          </cell>
          <cell r="B6839" t="str">
            <v xml:space="preserve">EXECUCAO DE DEFLEXAO ATE 22░30',NO CAMPO,EM TUBULACAO DE CHA PA DE ACO SOLDADO COM ESPESSURA DE 3/16" E DIAMETRO DE 150MM ,COMPREENDENDO POSICIONAMENTO DO TUBO, REMOCAO DE REVESTIMEN TOS,CORTE OBLIQUO,GIRO DE 180░,PREPARO DAS PONTAS, SOLDA E N OVO REVESTIMENTO DA JUNTA IDENTICO AO ORIGINAL </v>
          </cell>
          <cell r="C6839" t="str">
            <v>UN</v>
          </cell>
        </row>
        <row r="6840">
          <cell r="A6840" t="str">
            <v>06.020.0816-0</v>
          </cell>
          <cell r="B6840" t="str">
            <v xml:space="preserve">EXECUCAO DE DEFLEXAO ATE 22║30',NO CAMPO,EM TUBULACAO DE CHA PA DE ACO SOLDADO COM ESPESSURA DE 3/16" E DIAMETRO DE 200MM ,COMPREENDENDO POSICIONAMENTO DO TUBO,REMOCAO DE REVESTIMENT OS,CORTE OBLIQUO,GIRO DE 180░,PREPARO DAS PONTAS,SOLDA E NOV O REVESTIMENTO DA JUNTA IDENTICO AO ORIGINAL </v>
          </cell>
          <cell r="C6840" t="str">
            <v>UN</v>
          </cell>
        </row>
        <row r="6841">
          <cell r="A6841" t="str">
            <v>06.020.0816-A</v>
          </cell>
          <cell r="B6841" t="str">
            <v xml:space="preserve">EXECUCAO DE DEFLEXAO ATE 22║30',NO CAMPO,EM TUBULACAO DE CHA PA DE ACO SOLDADO COM ESPESSURA DE 3/16" E DIAMETRO DE 200MM ,COMPREENDENDO POSICIONAMENTO DO TUBO,REMOCAO DE REVESTIMENT OS,CORTE OBLIQUO,GIRO DE 180░,PREPARO DAS PONTAS,SOLDA E NOV O REVESTIMENTO DA JUNTA IDENTICO AO ORIGINAL </v>
          </cell>
          <cell r="C6841" t="str">
            <v>UN</v>
          </cell>
        </row>
        <row r="6842">
          <cell r="A6842" t="str">
            <v>06.020.0817-0</v>
          </cell>
          <cell r="B6842" t="str">
            <v xml:space="preserve">EXECUCAO DE DEFLEXAO ATE 22░30',NO CAMPO,EM TUBULACAO DE CHA PA DE ACO SOLDADO COM ESPESSURA DE 3/16" E DIAMETRO DE 250MM ,COMPREENDENDO POSICIONAMENTO DO TUBO,REMOCAO DE REVESTIMENT OS,CORTE OBLIQUO,GIRO DE 180░,PREPARO DAS PONTAS,SOLDA E NOV O REVESTIMENTO DA JUNTA IDENTICO AO ORIGINAL </v>
          </cell>
          <cell r="C6842" t="str">
            <v>UN</v>
          </cell>
        </row>
        <row r="6843">
          <cell r="A6843" t="str">
            <v>06.020.0817-A</v>
          </cell>
          <cell r="B6843" t="str">
            <v xml:space="preserve">EXECUCAO DE DEFLEXAO ATE 22░30',NO CAMPO,EM TUBULACAO DE CHA PA DE ACO SOLDADO COM ESPESSURA DE 3/16" E DIAMETRO DE 250MM ,COMPREENDENDO POSICIONAMENTO DO TUBO,REMOCAO DE REVESTIMENT OS,CORTE OBLIQUO,GIRO DE 180░,PREPARO DAS PONTAS,SOLDA E NOV O REVESTIMENTO DA JUNTA IDENTICO AO ORIGINAL </v>
          </cell>
          <cell r="C6843" t="str">
            <v>UN</v>
          </cell>
        </row>
        <row r="6844">
          <cell r="A6844" t="str">
            <v>06.020.0818-0</v>
          </cell>
          <cell r="B6844" t="str">
            <v xml:space="preserve">EXECUCAO DE DEFLEXAO ATE 22░30',NO CAMPO,EM TUBULACAO DE CHA PA DE ACO SOLDADO COM ESPESSURA DE 3/16" E DIAMETRO DE 300MM ,COMPREENDENDO POSICIONAMENTO DO TUBO,REMOCAO DE REVESTIMENT OS,CORTE OBLIQUO,GIRO DE 180░,PREPARO DAS PONTAS,SOLDA E NOV O REVESTIMENTO DA JUNTA IDENTICO AO ORIGINAL </v>
          </cell>
          <cell r="C6844" t="str">
            <v>UN</v>
          </cell>
        </row>
        <row r="6845">
          <cell r="A6845" t="str">
            <v>06.020.0818-A</v>
          </cell>
          <cell r="B6845" t="str">
            <v xml:space="preserve">EXECUCAO DE DEFLEXAO ATE 22░30',NO CAMPO,EM TUBULACAO DE CHA PA DE ACO SOLDADO COM ESPESSURA DE 3/16" E DIAMETRO DE 300MM ,COMPREENDENDO POSICIONAMENTO DO TUBO,REMOCAO DE REVESTIMENT OS,CORTE OBLIQUO,GIRO DE 180░,PREPARO DAS PONTAS,SOLDA E NOV O REVESTIMENTO DA JUNTA IDENTICO AO ORIGINAL </v>
          </cell>
          <cell r="C6845" t="str">
            <v>UN</v>
          </cell>
        </row>
        <row r="6846">
          <cell r="A6846" t="str">
            <v>06.020.0819-0</v>
          </cell>
          <cell r="B6846" t="str">
            <v xml:space="preserve">EXECUCAO DE DEFLEXAO ATE 22░30',NO CAMPO,EM TUBULACAO DE CHA PA DE ACO SOLDADO COM ESPESSURA DE 3/16" E DIAMETRO DE 400MM ,COMPREENDENDO POSICIONAMENTO DO TUBO,REMOCAO DE REVESTIMENT OS,CORTE OBLIQUO,GIRO DE 180░,PREPARO DAS PONTAS,SOLDA E NOV O REVESTIMENTO DA JUNTA IDENTICO AO ORIGINAL </v>
          </cell>
          <cell r="C6846" t="str">
            <v>UN</v>
          </cell>
        </row>
        <row r="6847">
          <cell r="A6847" t="str">
            <v>06.020.0819-A</v>
          </cell>
          <cell r="B6847" t="str">
            <v xml:space="preserve">EXECUCAO DE DEFLEXAO ATE 22░30',NO CAMPO,EM TUBULACAO DE CHA PA DE ACO SOLDADO COM ESPESSURA DE 3/16" E DIAMETRO DE 400MM ,COMPREENDENDO POSICIONAMENTO DO TUBO,REMOCAO DE REVESTIMENT OS,CORTE OBLIQUO,GIRO DE 180░,PREPARO DAS PONTAS,SOLDA E NOV O REVESTIMENTO DA JUNTA IDENTICO AO ORIGINAL </v>
          </cell>
          <cell r="C6847" t="str">
            <v>UN</v>
          </cell>
        </row>
        <row r="6848">
          <cell r="A6848" t="str">
            <v>06.020.0820-0</v>
          </cell>
          <cell r="B6848" t="str">
            <v xml:space="preserve">EXECUCAO DE DEFLEXAO ATE 22░30',NO CAMPO,EM TUBULACAO DE CHA PA DE ACO SOLDADO COM ESPESSURA DE 3/16" E DIAMETRO DE 450MM ,COMPREENDENDO POSICIONAMENTO DO TUBO,REMOCAO DE REVESTIMENT OS,CORTE OBLIQUO,GIRO DE 180░,PREPARO DAS PONTAS,SOLDA E NOV O REVESTIMENTO DA JUNTA IDENTICO AO ORIGINAL </v>
          </cell>
          <cell r="C6848" t="str">
            <v>UN</v>
          </cell>
        </row>
        <row r="6849">
          <cell r="A6849" t="str">
            <v>06.020.0820-A</v>
          </cell>
          <cell r="B6849" t="str">
            <v xml:space="preserve">EXECUCAO DE DEFLEXAO ATE 22░30',NO CAMPO,EM TUBULACAO DE CHA PA DE ACO SOLDADO COM ESPESSURA DE 3/16" E DIAMETRO DE 450MM ,COMPREENDENDO POSICIONAMENTO DO TUBO,REMOCAO DE REVESTIMENT OS,CORTE OBLIQUO,GIRO DE 180░,PREPARO DAS PONTAS,SOLDA E NOV O REVESTIMENTO DA JUNTA IDENTICO AO ORIGINAL </v>
          </cell>
          <cell r="C6849" t="str">
            <v>UN</v>
          </cell>
        </row>
        <row r="6850">
          <cell r="A6850" t="str">
            <v>06.020.0821-0</v>
          </cell>
          <cell r="B6850" t="str">
            <v xml:space="preserve">EXECUCAO DE DEFLEXAO ATE 22░30',NO CAMPO,EM TUBULACAO DE CHA PA DE ACO SOLDADO COM ESPESSURA DE 3/16" E DIAMETRO DE 500MM ,COMPREENDENDO POSICIONAMENTO DO TUBO,REMOCAO DE REVESTIMENT OS,CORTE OBLIQUO,GIRO DE 180░,PREPARO DAS PONTAS,SOLDA E NOV O REVESTIMENTO DA JUNTA IDENTICO AO ORIGINAL </v>
          </cell>
          <cell r="C6850" t="str">
            <v>UN</v>
          </cell>
        </row>
        <row r="6851">
          <cell r="A6851" t="str">
            <v>06.020.0821-A</v>
          </cell>
          <cell r="B6851" t="str">
            <v xml:space="preserve">EXECUCAO DE DEFLEXAO ATE 22░30',NO CAMPO,EM TUBULACAO DE CHA PA DE ACO SOLDADO COM ESPESSURA DE 3/16" E DIAMETRO DE 500MM ,COMPREENDENDO POSICIONAMENTO DO TUBO,REMOCAO DE REVESTIMENT OS,CORTE OBLIQUO,GIRO DE 180░,PREPARO DAS PONTAS,SOLDA E NOV O REVESTIMENTO DA JUNTA IDENTICO AO ORIGINAL </v>
          </cell>
          <cell r="C6851" t="str">
            <v>UN</v>
          </cell>
        </row>
        <row r="6852">
          <cell r="A6852" t="str">
            <v>06.020.0822-0</v>
          </cell>
          <cell r="B6852" t="str">
            <v xml:space="preserve">EXECUCAO DE DEFLEXAO ATE 22░30',NO CAMPO,EM TUBULACAO DE CHA PA DE ACO SOLDADO COM ESPESSURA DE 3/16" E DIAMETRO DE 600MM ,COMPREENDENDO POSICIONAMENTO DO TUBO,REMOCAO DE REVESTIMENT OS,CORTE OBLIQUO,GIRO DE 180░,PREPARO DAS PONTAS,SOLDA E NOV O REVESTIMENTO DA JUNTA IDENTICO AO ORIGINAL </v>
          </cell>
          <cell r="C6852" t="str">
            <v>UN</v>
          </cell>
        </row>
        <row r="6853">
          <cell r="A6853" t="str">
            <v>06.020.0822-A</v>
          </cell>
          <cell r="B6853" t="str">
            <v xml:space="preserve">EXECUCAO DE DEFLEXAO ATE 22░30',NO CAMPO,EM TUBULACAO DE CHA PA DE ACO SOLDADO COM ESPESSURA DE 3/16" E DIAMETRO DE 600MM ,COMPREENDENDO POSICIONAMENTO DO TUBO,REMOCAO DE REVESTIMENT OS,CORTE OBLIQUO,GIRO DE 180░,PREPARO DAS PONTAS,SOLDA E NOV O REVESTIMENTO DA JUNTA IDENTICO AO ORIGINAL </v>
          </cell>
          <cell r="C6853" t="str">
            <v>UN</v>
          </cell>
        </row>
        <row r="6854">
          <cell r="A6854" t="str">
            <v>06.020.0823-0</v>
          </cell>
          <cell r="B6854" t="str">
            <v xml:space="preserve">EXECUCAO DE DEFLEXAO ATE 22░30',NO CAMPO,EM TUBULACAO DE CHA PA DE ACO SOLDADO COM ESPESSURA DE 3/16" E DIAMETRO DE 700MM ,COMPREENDENDO POSICIONAMENTO DO TUBO,REMOCAO DE REVESTIMENT OS,CORTE OBLIQUO,GIRO DE 180░,PREPARO DAS PONTAS,SOLDA E NOV O REVESTIMENTO DA JUNTA IDENTICO AO ORIGINAL </v>
          </cell>
          <cell r="C6854" t="str">
            <v>UN</v>
          </cell>
        </row>
        <row r="6855">
          <cell r="A6855" t="str">
            <v>06.020.0823-A</v>
          </cell>
          <cell r="B6855" t="str">
            <v xml:space="preserve">EXECUCAO DE DEFLEXAO ATE 22░30',NO CAMPO,EM TUBULACAO DE CHA PA DE ACO SOLDADO COM ESPESSURA DE 3/16" E DIAMETRO DE 700MM ,COMPREENDENDO POSICIONAMENTO DO TUBO,REMOCAO DE REVESTIMENT OS,CORTE OBLIQUO,GIRO DE 180░,PREPARO DAS PONTAS,SOLDA E NOV O REVESTIMENTO DA JUNTA IDENTICO AO ORIGINAL </v>
          </cell>
          <cell r="C6855" t="str">
            <v>UN</v>
          </cell>
        </row>
        <row r="6856">
          <cell r="A6856" t="str">
            <v>06.020.0824-0</v>
          </cell>
          <cell r="B6856" t="str">
            <v xml:space="preserve">EXECUCAO DE DEFLEXAO ATE 22░30',NO CAMPO,EM TUBULACAO DE CHA PA DE ACO SOLDADO COM ESPESSURA DE 1/4" E DIAMETRO DE 150MM, COMPREENDENDO POSICIONAMENO DO TUBO,REMOCAO DE REVESTIMENTOS ,CORTE OBLIQUO,GIRO DE 180░,PREPARO DAS PONTAS,SOLDA E NOVO REVESTIMENTO DA JUNTA IDENTICO AO ORIGINAL </v>
          </cell>
          <cell r="C6856" t="str">
            <v>UN</v>
          </cell>
        </row>
        <row r="6857">
          <cell r="A6857" t="str">
            <v>06.020.0824-A</v>
          </cell>
          <cell r="B6857" t="str">
            <v xml:space="preserve">EXECUCAO DE DEFLEXAO ATE 22░30',NO CAMPO,EM TUBULACAO DE CHA PA DE ACO SOLDADO COM ESPESSURA DE 1/4" E DIAMETRO DE 150MM, COMPREENDENDO POSICIONAMENO DO TUBO,REMOCAO DE REVESTIMENTOS ,CORTE OBLIQUO,GIRO DE 180░,PREPARO DAS PONTAS,SOLDA E NOVO REVESTIMENTO DA JUNTA IDENTICO AO ORIGINAL </v>
          </cell>
          <cell r="C6857" t="str">
            <v>UN</v>
          </cell>
        </row>
        <row r="6858">
          <cell r="A6858" t="str">
            <v>06.020.0825-0</v>
          </cell>
          <cell r="B6858" t="str">
            <v xml:space="preserve">EXECUCAO DE DEFLEXAO ATE 22░30',NO CAMPO,EM TUBULACAO DE CHA PA DE ACO SOLDADO COM ESPESSURA DE 1/4" E DIAMETRO DE 200MM, COMPREENDENDO POSICIONAMENTO DO TUBO,REMOCAO DE REVESTIMENTO S,CORTE OBLIQUO,GIRO DE 180░,PREPARO DAS PONTAS,SOLDA E NOVO REVESTIMENTO DA JUNTA IDENTICO AO ORIGINAL </v>
          </cell>
          <cell r="C6858" t="str">
            <v>UN</v>
          </cell>
        </row>
        <row r="6859">
          <cell r="A6859" t="str">
            <v>06.020.0825-A</v>
          </cell>
          <cell r="B6859" t="str">
            <v xml:space="preserve">EXECUCAO DE DEFLEXAO ATE 22░30',NO CAMPO,EM TUBULACAO DE CHA PA DE ACO SOLDADO COM ESPESSURA DE 1/4" E DIAMETRO DE 200MM, COMPREENDENDO POSICIONAMENTO DO TUBO,REMOCAO DE REVESTIMENTO S,CORTE OBLIQUO,GIRO DE 180░,PREPARO DAS PONTAS,SOLDA E NOVO REVESTIMENTO DA JUNTA IDENTICO AO ORIGINAL </v>
          </cell>
          <cell r="C6859" t="str">
            <v>UN</v>
          </cell>
        </row>
        <row r="6860">
          <cell r="A6860" t="str">
            <v>06.020.0826-0</v>
          </cell>
          <cell r="B6860" t="str">
            <v xml:space="preserve">EXECUCAO DE DEFLEXAO ATE 22░30',NO CAMPO,EM TUBULACAO DE CHA PA DE ACO SOLDADO COM ESPESSURA DE 1/4" E DIAMETRO DE 250MM, COMPREENDENDO POSICIONAMENTO DO TUBO,REMOCAO DE REVESTIMENTO S,CORTE OBLIQUO,GIRO DE 180░,PREPARO DAS PONTAS,SOLDA E NOVO REVESTIMENTO DA JUNTA IDENTICO AO ORIGINAL </v>
          </cell>
          <cell r="C6860" t="str">
            <v>UN</v>
          </cell>
        </row>
        <row r="6861">
          <cell r="A6861" t="str">
            <v>06.020.0826-A</v>
          </cell>
          <cell r="B6861" t="str">
            <v xml:space="preserve">EXECUCAO DE DEFLEXAO ATE 22░30',NO CAMPO,EM TUBULACAO DE CHA PA DE ACO SOLDADO COM ESPESSURA DE 1/4" E DIAMETRO DE 250MM, COMPREENDENDO POSICIONAMENTO DO TUBO,REMOCAO DE REVESTIMENTO S,CORTE OBLIQUO,GIRO DE 180░,PREPARO DAS PONTAS,SOLDA E NOVO REVESTIMENTO DA JUNTA IDENTICO AO ORIGINAL </v>
          </cell>
          <cell r="C6861" t="str">
            <v>UN</v>
          </cell>
        </row>
        <row r="6862">
          <cell r="A6862" t="str">
            <v>06.020.0827-0</v>
          </cell>
          <cell r="B6862" t="str">
            <v xml:space="preserve">EXECUCAO DE DEFLEXAO ATE 22░30',NO CAMPO,EM TUBULACAO DE CHA PA DE ACO SOLDADO COM ESPESSURA DE 1/4" E DIAMETRO DE 300MM, COMPREENDENDO POSICIONAMENTO DO TUBO,REMOCAO DE REVESTIMENTO S,CORTE OBLIQUO,GIRO DE 180░,PREPARO DAS PONTAS,SOLDA E NOVO REVESTIMENTO DA JUNTA IDENTICO AO ORIGINAL </v>
          </cell>
          <cell r="C6862" t="str">
            <v>UN</v>
          </cell>
        </row>
        <row r="6863">
          <cell r="A6863" t="str">
            <v>06.020.0827-A</v>
          </cell>
          <cell r="B6863" t="str">
            <v xml:space="preserve">EXECUCAO DE DEFLEXAO ATE 22░30',NO CAMPO,EM TUBULACAO DE CHA PA DE ACO SOLDADO COM ESPESSURA DE 1/4" E DIAMETRO DE 300MM, COMPREENDENDO POSICIONAMENTO DO TUBO,REMOCAO DE REVESTIMENTO S,CORTE OBLIQUO,GIRO DE 180░,PREPARO DAS PONTAS,SOLDA E NOVO REVESTIMENTO DA JUNTA IDENTICO AO ORIGINAL </v>
          </cell>
          <cell r="C6863" t="str">
            <v>UN</v>
          </cell>
        </row>
        <row r="6864">
          <cell r="A6864" t="str">
            <v>06.020.0828-0</v>
          </cell>
          <cell r="B6864" t="str">
            <v xml:space="preserve">EXECUCAO DE DEFLEXAO ATE 22░30',NO CAMPO,EM TUBULACAO DE CHA PA DE ACO SOLDADO COM ESPESSURA DE 1/4" E DIAMETRO DE 350MM, COMPREENDENDO POSICIONAMENTO DO TUBO,REMOCAO DE REVESTIMENTO S,CORTE OBLIQUO,GIRO DE 180░,PREPARO DAS PONTAS,SOLDA E NOVO REVESTIMENTO DA JUNTA IDENTICO AO ORIGINAL </v>
          </cell>
          <cell r="C6864" t="str">
            <v>UN</v>
          </cell>
        </row>
        <row r="6865">
          <cell r="A6865" t="str">
            <v>06.020.0828-A</v>
          </cell>
          <cell r="B6865" t="str">
            <v xml:space="preserve">EXECUCAO DE DEFLEXAO ATE 22░30',NO CAMPO,EM TUBULACAO DE CHA PA DE ACO SOLDADO COM ESPESSURA DE 1/4" E DIAMETRO DE 350MM, COMPREENDENDO POSICIONAMENTO DO TUBO,REMOCAO DE REVESTIMENTO S,CORTE OBLIQUO,GIRO DE 180░,PREPARO DAS PONTAS,SOLDA E NOVO REVESTIMENTO DA JUNTA IDENTICO AO ORIGINAL </v>
          </cell>
          <cell r="C6865" t="str">
            <v>UN</v>
          </cell>
        </row>
        <row r="6866">
          <cell r="A6866" t="str">
            <v>06.020.0829-0</v>
          </cell>
          <cell r="B6866" t="str">
            <v xml:space="preserve">EXECUCAO DE DEFLEXAO ATE 22░30',NO CAMPO,EM TUBULACAO DE CHA PA DE ACO SOLDADO COM ESPESSURA DE 1/4" E DIAMETRO DE 400MM, COMPREENDENDO POSICIONAMENTO DO TUBO,REMOCAO DE REVESTIMENTO S,CORTE OBLIQUO,GIRO DE 180░,PREPARO DAS PONTAS,SOLDA E NOVO REVESTIMENTO DA JUNTA IDENTICO AO ORIGINAL </v>
          </cell>
          <cell r="C6866" t="str">
            <v>UN</v>
          </cell>
        </row>
        <row r="6867">
          <cell r="A6867" t="str">
            <v>06.020.0829-A</v>
          </cell>
          <cell r="B6867" t="str">
            <v xml:space="preserve">EXECUCAO DE DEFLEXAO ATE 22░30',NO CAMPO,EM TUBULACAO DE CHA PA DE ACO SOLDADO COM ESPESSURA DE 1/4" E DIAMETRO DE 400MM, COMPREENDENDO POSICIONAMENTO DO TUBO,REMOCAO DE REVESTIMENTO S,CORTE OBLIQUO,GIRO DE 180░,PREPARO DAS PONTAS,SOLDA E NOVO REVESTIMENTO DA JUNTA IDENTICO AO ORIGINAL </v>
          </cell>
          <cell r="C6867" t="str">
            <v>UN</v>
          </cell>
        </row>
        <row r="6868">
          <cell r="A6868" t="str">
            <v>06.020.0830-0</v>
          </cell>
          <cell r="B6868" t="str">
            <v xml:space="preserve">EXECUCAO DE DEFLEXAO ATE 22░30',NO CAMPO,EM TUBULACAO DE CHA PA DE ACO SOLDADO COM ESPESSURA DE 1/4" E DIAMETRO DE 450MM, COMPREENDENDO POSICIONAMENTO DO TUBO,REMOCAO DE REVESTIMENTO S,CORTE OBLIQUO,GIRO DE 180░,PREPARO DAS PONTAS,SOLDA E NOVO REVESTIMENTO DA JUNTA IDENTICO AO ORIGINAL </v>
          </cell>
          <cell r="C6868" t="str">
            <v>UN</v>
          </cell>
        </row>
        <row r="6869">
          <cell r="A6869" t="str">
            <v>06.020.0830-A</v>
          </cell>
          <cell r="B6869" t="str">
            <v xml:space="preserve">EXECUCAO DE DEFLEXAO ATE 22░30',NO CAMPO,EM TUBULACAO DE CHA PA DE ACO SOLDADO COM ESPESSURA DE 1/4" E DIAMETRO DE 450MM, COMPREENDENDO POSICIONAMENTO DO TUBO,REMOCAO DE REVESTIMENTO S,CORTE OBLIQUO,GIRO DE 180░,PREPARO DAS PONTAS,SOLDA E NOVO REVESTIMENTO DA JUNTA IDENTICO AO ORIGINAL </v>
          </cell>
          <cell r="C6869" t="str">
            <v>UN</v>
          </cell>
        </row>
        <row r="6870">
          <cell r="A6870" t="str">
            <v>06.020.0831-0</v>
          </cell>
          <cell r="B6870" t="str">
            <v xml:space="preserve">EXECUCAO DE DEFLEXAO ATE 22░30',NO CAMPO,EM TUBULACAO DE CHA PA DE ACO SOLDADO COM ESPESSURA DE 1/4" E DIAMETRO DE 500MM, COMPREENDENDO POSICIONAMENTO DO TUBO,REMOCAO DE REVESTIMENTO S,CORTE OBLIQUO,GIRO DE 180░,PREPARO DAS PONTAS,SOLDA E NOVO REVESTIMENTO DA JUNTA IDENTICO AO ORIGINAL </v>
          </cell>
          <cell r="C6870" t="str">
            <v>UN</v>
          </cell>
        </row>
        <row r="6871">
          <cell r="A6871" t="str">
            <v>06.020.0831-A</v>
          </cell>
          <cell r="B6871" t="str">
            <v xml:space="preserve">EXECUCAO DE DEFLEXAO ATE 22░30',NO CAMPO,EM TUBULACAO DE CHA PA DE ACO SOLDADO COM ESPESSURA DE 1/4" E DIAMETRO DE 500MM, COMPREENDENDO POSICIONAMENTO DO TUBO,REMOCAO DE REVESTIMENTO S,CORTE OBLIQUO,GIRO DE 180░,PREPARO DAS PONTAS,SOLDA E NOVO REVESTIMENTO DA JUNTA IDENTICO AO ORIGINAL </v>
          </cell>
          <cell r="C6871" t="str">
            <v>UN</v>
          </cell>
        </row>
        <row r="6872">
          <cell r="A6872" t="str">
            <v>06.020.0832-0</v>
          </cell>
          <cell r="B6872" t="str">
            <v xml:space="preserve">EXECUCAO DE DEFLEXAO ATE 22░30',NO CAMPO,EM TUBULACAO DE CHA PA DE ACO SOLDADO COM ESPESSURA DE 1/4" E DIAMETRO DE 600MM, COMPREENDENDO POSICIONAMENTO DO TUBO,REMOCAO DE REVESTIMENTO S,CORTE OBLIQUO,GIRO DE 180░,PREPARO DAS PONTAS,SOLDA E NOVO REVESTIMENTO DA JUNTA IDENTICO AO ORIGINAL </v>
          </cell>
          <cell r="C6872" t="str">
            <v>UN</v>
          </cell>
        </row>
        <row r="6873">
          <cell r="A6873" t="str">
            <v>06.020.0832-A</v>
          </cell>
          <cell r="B6873" t="str">
            <v xml:space="preserve">EXECUCAO DE DEFLEXAO ATE 22░30',NO CAMPO,EM TUBULACAO DE CHA PA DE ACO SOLDADO COM ESPESSURA DE 1/4" E DIAMETRO DE 600MM, COMPREENDENDO POSICIONAMENTO DO TUBO,REMOCAO DE REVESTIMENTO S,CORTE OBLIQUO,GIRO DE 180░,PREPARO DAS PONTAS,SOLDA E NOVO REVESTIMENTO DA JUNTA IDENTICO AO ORIGINAL </v>
          </cell>
          <cell r="C6873" t="str">
            <v>UN</v>
          </cell>
        </row>
        <row r="6874">
          <cell r="A6874" t="str">
            <v>06.020.0833-0</v>
          </cell>
          <cell r="B6874" t="str">
            <v xml:space="preserve">EXECUCAO DE DEFLEXAO ATE 22░30',NO CAMPO,EM TUBULACAO DE CHA PA DE ACO SOLDADO COM ESPESSURA DE 1/4" E DIAMETRO DE 700MM, COMPREENDENDO POSICIONAMENTO DO TUBO,REMOCAO DE REVESTIMENTO S,CORTE OBLIQUO,GIRO DE 180░,PREPARO DAS PONTAS,SOLDA E NOVO REVESTIMENTO DA JUNTA IDENTICO AO ORIGINAL </v>
          </cell>
          <cell r="C6874" t="str">
            <v>UN</v>
          </cell>
        </row>
        <row r="6875">
          <cell r="A6875" t="str">
            <v>06.020.0833-A</v>
          </cell>
          <cell r="B6875" t="str">
            <v xml:space="preserve">EXECUCAO DE DEFLEXAO ATE 22░30',NO CAMPO,EM TUBULACAO DE CHA PA DE ACO SOLDADO COM ESPESSURA DE 1/4" E DIAMETRO DE 700MM, COMPREENDENDO POSICIONAMENTO DO TUBO,REMOCAO DE REVESTIMENTO S,CORTE OBLIQUO,GIRO DE 180░,PREPARO DAS PONTAS,SOLDA E NOVO REVESTIMENTO DA JUNTA IDENTICO AO ORIGINAL </v>
          </cell>
          <cell r="C6875" t="str">
            <v>UN</v>
          </cell>
        </row>
        <row r="6876">
          <cell r="A6876" t="str">
            <v>06.020.0835-0</v>
          </cell>
          <cell r="B6876" t="str">
            <v xml:space="preserve">EXECUCAO DE DEFLEXAO ATE 22░30',NO CAMPO,EM TUBULACAO DE CHA PA DE ACO SOLDADO COM ESPESSURA DE 1/4" E DIAMETRO DE 800MM, COMPREENDENDO POSICIONAMENTO DO TUBO,REMOCAO DE REVESTIMENTO S,CORTE OBLIQUO,GIRO DE 180░,PREPARO DAS PONTAS,SOLDA E NOVO REVESTIMENTO DA JUNTA IDENTICO AO ORIGINAL </v>
          </cell>
          <cell r="C6876" t="str">
            <v>UN</v>
          </cell>
        </row>
        <row r="6877">
          <cell r="A6877" t="str">
            <v>06.020.0835-A</v>
          </cell>
          <cell r="B6877" t="str">
            <v xml:space="preserve">EXECUCAO DE DEFLEXAO ATE 22░30',NO CAMPO,EM TUBULACAO DE CHA PA DE ACO SOLDADO COM ESPESSURA DE 1/4" E DIAMETRO DE 800MM, COMPREENDENDO POSICIONAMENTO DO TUBO,REMOCAO DE REVESTIMENTO S,CORTE OBLIQUO,GIRO DE 180░,PREPARO DAS PONTAS,SOLDA E NOVO REVESTIMENTO DA JUNTA IDENTICO AO ORIGINAL </v>
          </cell>
          <cell r="C6877" t="str">
            <v>UN</v>
          </cell>
        </row>
        <row r="6878">
          <cell r="A6878" t="str">
            <v>06.020.0840-0</v>
          </cell>
          <cell r="B6878" t="str">
            <v xml:space="preserve">EXECUCAO DE DEFLEXAO ATE 22░30',NO CAMPO,EM TUBULACAO DE CHA PA DE ACO SOLDADO COM ESPESSURA DE 5/16" E DIAMETRO DE 300MM ,COMPREENDENDO POSICIONAMENTO DO TUBO,REMOCAO DE REVESTIMENT OS,CORTE OBLIQUO,GIRO DE 180░,PREPARO DAS PONTAS,SOLDA E NOV O REVESTIMENTO DA JUNTA IDENTICO AO ORIGINAL </v>
          </cell>
          <cell r="C6878" t="str">
            <v>UN</v>
          </cell>
        </row>
        <row r="6879">
          <cell r="A6879" t="str">
            <v>06.020.0840-A</v>
          </cell>
          <cell r="B6879" t="str">
            <v xml:space="preserve">EXECUCAO DE DEFLEXAO ATE 22░30',NO CAMPO,EM TUBULACAO DE CHA PA DE ACO SOLDADO COM ESPESSURA DE 5/16" E DIAMETRO DE 300MM ,COMPREENDENDO POSICIONAMENTO DO TUBO,REMOCAO DE REVESTIMENT OS,CORTE OBLIQUO,GIRO DE 180░,PREPARO DAS PONTAS,SOLDA E NOV O REVESTIMENTO DA JUNTA IDENTICO AO ORIGINAL </v>
          </cell>
          <cell r="C6879" t="str">
            <v>UN</v>
          </cell>
        </row>
        <row r="6880">
          <cell r="A6880" t="str">
            <v>06.020.0841-0</v>
          </cell>
          <cell r="B6880" t="str">
            <v xml:space="preserve">EXECUCAO DE DEFLEXAO ATE 22░30',NO CAMPO,EM TUBULACAO DE CHA PA DE ACO SOLDADO COM ESPESSURA DE 5/16" E DIAMETRO DE 350MM ,COMPREENDENDO POSICIONAMENTO DO TUBO,REMOCAO DE REVESTIMENT OS,CORTE OBLIQUO,GIRO DE 180░,PREPARO DAS PONTAS,SOLDA E NOV O REVESTIMENTO DA JUNTA IDENTICO AO ORIGINAL </v>
          </cell>
          <cell r="C6880" t="str">
            <v>UN</v>
          </cell>
        </row>
        <row r="6881">
          <cell r="A6881" t="str">
            <v>06.020.0841-A</v>
          </cell>
          <cell r="B6881" t="str">
            <v xml:space="preserve">EXECUCAO DE DEFLEXAO ATE 22░30',NO CAMPO,EM TUBULACAO DE CHA PA DE ACO SOLDADO COM ESPESSURA DE 5/16" E DIAMETRO DE 350MM ,COMPREENDENDO POSICIONAMENTO DO TUBO,REMOCAO DE REVESTIMENT OS,CORTE OBLIQUO,GIRO DE 180░,PREPARO DAS PONTAS,SOLDA E NOV O REVESTIMENTO DA JUNTA IDENTICO AO ORIGINAL </v>
          </cell>
          <cell r="C6881" t="str">
            <v>UN</v>
          </cell>
        </row>
        <row r="6882">
          <cell r="A6882" t="str">
            <v>06.020.0842-0</v>
          </cell>
          <cell r="B6882" t="str">
            <v xml:space="preserve">EXECUCAO DE DEFLEXAO ATE 22░30',NO CAMPO,EM TUBULACAO DE CHA PA DE ACO SOLDADO COM ESPESSURA DE 5/16" E DIAMETRO DE 400MM ,COMPREENDENDO POSICIONAMENTO DO TUBO,REMOCAO DE REVESTIMENT OS,CORTE OBLIQUO,GIRO DE 180░,PREPARO DAS PONTAS,SOLDA E NOV O REVESTIMENTO DA JUNTA IDENTICO AO ORIGINAL </v>
          </cell>
          <cell r="C6882" t="str">
            <v>UN</v>
          </cell>
        </row>
        <row r="6883">
          <cell r="A6883" t="str">
            <v>06.020.0842-A</v>
          </cell>
          <cell r="B6883" t="str">
            <v xml:space="preserve">EXECUCAO DE DEFLEXAO ATE 22░30',NO CAMPO,EM TUBULACAO DE CHA PA DE ACO SOLDADO COM ESPESSURA DE 5/16" E DIAMETRO DE 400MM ,COMPREENDENDO POSICIONAMENTO DO TUBO,REMOCAO DE REVESTIMENT OS,CORTE OBLIQUO,GIRO DE 180░,PREPARO DAS PONTAS,SOLDA E NOV O REVESTIMENTO DA JUNTA IDENTICO AO ORIGINAL </v>
          </cell>
          <cell r="C6883" t="str">
            <v>UN</v>
          </cell>
        </row>
        <row r="6884">
          <cell r="A6884" t="str">
            <v>06.020.0843-0</v>
          </cell>
          <cell r="B6884" t="str">
            <v xml:space="preserve">EXECUCAO DE DEFLEXAO ATE 22░30',NO CAMPO,EM TUBULACAO DE CHA PA DE ACO SOLDADO COM ESPESSURA DE 5/16" E DIAMETRO DE 450MM ,COMPREENDENDO POSICIONAMENTO DO TUBO,REMOCAO DE REVESTIMENT OS,CORTE OBLIQUO,GIRO DE 180░,PREPARO DAS PONTAS,SOLDA E NOV O REVESTIMENTO DA JUNTA IDENTICO AO ORIGINAL </v>
          </cell>
          <cell r="C6884" t="str">
            <v>UN</v>
          </cell>
        </row>
        <row r="6885">
          <cell r="A6885" t="str">
            <v>06.020.0843-A</v>
          </cell>
          <cell r="B6885" t="str">
            <v xml:space="preserve">EXECUCAO DE DEFLEXAO ATE 22░30',NO CAMPO,EM TUBULACAO DE CHA PA DE ACO SOLDADO COM ESPESSURA DE 5/16" E DIAMETRO DE 450MM ,COMPREENDENDO POSICIONAMENTO DO TUBO,REMOCAO DE REVESTIMENT OS,CORTE OBLIQUO,GIRO DE 180░,PREPARO DAS PONTAS,SOLDA E NOV O REVESTIMENTO DA JUNTA IDENTICO AO ORIGINAL </v>
          </cell>
          <cell r="C6885" t="str">
            <v>UN</v>
          </cell>
        </row>
        <row r="6886">
          <cell r="A6886" t="str">
            <v>06.020.0844-0</v>
          </cell>
          <cell r="B6886" t="str">
            <v xml:space="preserve">EXECUCAO DE DEFLEXAO ATE 22░30',NO CAMPO,EM TUBULACAO DE CHA PA DE ACO SOLDADO COM ESPESSURA DE 5/16" E DIAMETRO DE 500MM ,COMPREENDENDO POSICIONAMENTO DO TUBO,REMOCAO DE REVESTIMENT OS,CORTE OBLIQUO,GIRO DE 180░,PREPARO DAS PONTAS,SOLDA E NOV O REVESTIMENTO DA JUNTA IDENTICO AO ORIGINAL </v>
          </cell>
          <cell r="C6886" t="str">
            <v>UN</v>
          </cell>
        </row>
        <row r="6887">
          <cell r="A6887" t="str">
            <v>06.020.0844-A</v>
          </cell>
          <cell r="B6887" t="str">
            <v xml:space="preserve">EXECUCAO DE DEFLEXAO ATE 22░30',NO CAMPO,EM TUBULACAO DE CHA PA DE ACO SOLDADO COM ESPESSURA DE 5/16" E DIAMETRO DE 500MM ,COMPREENDENDO POSICIONAMENTO DO TUBO,REMOCAO DE REVESTIMENT OS,CORTE OBLIQUO,GIRO DE 180░,PREPARO DAS PONTAS,SOLDA E NOV O REVESTIMENTO DA JUNTA IDENTICO AO ORIGINAL </v>
          </cell>
          <cell r="C6887" t="str">
            <v>UN</v>
          </cell>
        </row>
        <row r="6888">
          <cell r="A6888" t="str">
            <v>06.020.0846-0</v>
          </cell>
          <cell r="B6888" t="str">
            <v xml:space="preserve">EXECUCAO DE DEFLEXAO ATE 22░30',NO CAMPO,EM TUBULACAO DE CHA PA DE ACO SOLDADO COM ESPESSURA DE 5/16" E DIAMETRO DE 600MM ,COMPREENDENDO POSICIONAMENTO DO TUBO,REMOCAO DE REVESTIMENT OS,CORTE OBLIQUO,GIRO DE 180░,PREPARO DAS PONTAS,SOLDA E NOV O REVESTIMENTO DA JUNTA IDENTICO AO ORIGINAL </v>
          </cell>
          <cell r="C6888" t="str">
            <v>UN</v>
          </cell>
        </row>
        <row r="6889">
          <cell r="A6889" t="str">
            <v>06.020.0846-A</v>
          </cell>
          <cell r="B6889" t="str">
            <v xml:space="preserve">EXECUCAO DE DEFLEXAO ATE 22░30',NO CAMPO,EM TUBULACAO DE CHA PA DE ACO SOLDADO COM ESPESSURA DE 5/16" E DIAMETRO DE 600MM ,COMPREENDENDO POSICIONAMENTO DO TUBO,REMOCAO DE REVESTIMENT OS,CORTE OBLIQUO,GIRO DE 180░,PREPARO DAS PONTAS,SOLDA E NOV O REVESTIMENTO DA JUNTA IDENTICO AO ORIGINAL </v>
          </cell>
          <cell r="C6889" t="str">
            <v>UN</v>
          </cell>
        </row>
        <row r="6890">
          <cell r="A6890" t="str">
            <v>06.020.0848-0</v>
          </cell>
          <cell r="B6890" t="str">
            <v xml:space="preserve">EXECUCAO DE DEFLEXAO ATE 22░30',NO CAMPO,EM TUBULACAO DE CHA PA DE ACO SOLDADO COM ESPESSURA DE 5/16" E DIAMETRO DE 700MM ,COMPREENDENDO POSICIONAMENTO DO TUBO,REMOCAO DE REVESTIMENT OS,CORTE OBLIQUO,GIRO DE 180░,PREPARO DAS PONTAS,SOLDA E NOV O REVESTIMENTO DA JUNTA IDENTICO AO ORIGINAL </v>
          </cell>
          <cell r="C6890" t="str">
            <v>UN</v>
          </cell>
        </row>
        <row r="6891">
          <cell r="A6891" t="str">
            <v>06.020.0848-A</v>
          </cell>
          <cell r="B6891" t="str">
            <v xml:space="preserve">EXECUCAO DE DEFLEXAO ATE 22░30',NO CAMPO,EM TUBULACAO DE CHA PA DE ACO SOLDADO COM ESPESSURA DE 5/16" E DIAMETRO DE 700MM ,COMPREENDENDO POSICIONAMENTO DO TUBO,REMOCAO DE REVESTIMENT OS,CORTE OBLIQUO,GIRO DE 180░,PREPARO DAS PONTAS,SOLDA E NOV O REVESTIMENTO DA JUNTA IDENTICO AO ORIGINAL </v>
          </cell>
          <cell r="C6891" t="str">
            <v>UN</v>
          </cell>
        </row>
        <row r="6892">
          <cell r="A6892" t="str">
            <v>06.020.0850-0</v>
          </cell>
          <cell r="B6892" t="str">
            <v xml:space="preserve">EXECUCAO DE DEFLEXAO ATE 22░30',NO CAMPO,EM TUBULACAO DE CHA PA DE ACO SOLDADO COM ESPESSURA DE 5/16" E DIAMETRO DE 800MM ,COMPREENDENDO POSICIONAMENTO DO TUBO,REMOCAO DE REVESTIMENT OS,CORTE OBLIQUO,GIRO DE 180░,PREPARO DAS PONTAS,SOLDA E NOV O REVESTIMENTO DA JUNTA IDENTICO AO ORIGINAL </v>
          </cell>
          <cell r="C6892" t="str">
            <v>UN</v>
          </cell>
        </row>
        <row r="6893">
          <cell r="A6893" t="str">
            <v>06.020.0850-A</v>
          </cell>
          <cell r="B6893" t="str">
            <v xml:space="preserve">EXECUCAO DE DEFLEXAO ATE 22░30',NO CAMPO,EM TUBULACAO DE CHA PA DE ACO SOLDADO COM ESPESSURA DE 5/16" E DIAMETRO DE 800MM ,COMPREENDENDO POSICIONAMENTO DO TUBO,REMOCAO DE REVESTIMENT OS,CORTE OBLIQUO,GIRO DE 180░,PREPARO DAS PONTAS,SOLDA E NOV O REVESTIMENTO DA JUNTA IDENTICO AO ORIGINAL </v>
          </cell>
          <cell r="C6893" t="str">
            <v>UN</v>
          </cell>
        </row>
        <row r="6894">
          <cell r="A6894" t="str">
            <v>06.020.0852-0</v>
          </cell>
          <cell r="B6894" t="str">
            <v xml:space="preserve">EXECUCAO DE DEFLEXAO ATE 22░30',NO CAMPO,EM TUBULACAO DE CHA PA DE ACO SOLDADO COM ESPESSURA DE 5/16" E DIAMETRO DE 900MM ,COMPREENDENDO POSICIONAMENTO DO TUBO,REMOCAO DE REVESTIMENT OS,CORTE OBLIQUO,GIRO DE 180░,PREPARO DAS PONTAS,SOLDA E NOV O REVESTIMENTO DA JUNTA IDENTICO AO ORIGINAL </v>
          </cell>
          <cell r="C6894" t="str">
            <v>UN</v>
          </cell>
        </row>
        <row r="6895">
          <cell r="A6895" t="str">
            <v>06.020.0852-A</v>
          </cell>
          <cell r="B6895" t="str">
            <v xml:space="preserve">EXECUCAO DE DEFLEXAO ATE 22░30',NO CAMPO,EM TUBULACAO DE CHA PA DE ACO SOLDADO COM ESPESSURA DE 5/16" E DIAMETRO DE 900MM ,COMPREENDENDO POSICIONAMENTO DO TUBO,REMOCAO DE REVESTIMENT OS,CORTE OBLIQUO,GIRO DE 180░,PREPARO DAS PONTAS,SOLDA E NOV O REVESTIMENTO DA JUNTA IDENTICO AO ORIGINAL </v>
          </cell>
          <cell r="C6895" t="str">
            <v>UN</v>
          </cell>
        </row>
        <row r="6896">
          <cell r="A6896" t="str">
            <v>06.020.0853-0</v>
          </cell>
          <cell r="B6896" t="str">
            <v xml:space="preserve">EXECUCAO DE DEFLEXAO ATE 22░30',NO CAMPO,EM TUBULACAO DE CHA PA DE ACO SOLDADO COM ESPESSURA DE 5/16" E DIAMETRO DE 1000M M,COMPREENDENDO POSICIONAMENTO DO TUBO,REMOCAO DE REVESTIMEN TOS,CORTE OBLIQUO,GIRO DE 180░,PREPARO DAS PONTAS,SOLDA E NO VO REVESTIMENTO DA JUNTA IDENTICO AO ORIGINAL </v>
          </cell>
          <cell r="C6896" t="str">
            <v>UN</v>
          </cell>
        </row>
        <row r="6897">
          <cell r="A6897" t="str">
            <v>06.020.0853-A</v>
          </cell>
          <cell r="B6897" t="str">
            <v xml:space="preserve">EXECUCAO DE DEFLEXAO ATE 22░30',NO CAMPO,EM TUBULACAO DE CHA PA DE ACO SOLDADO COM ESPESSURA DE 5/16" E DIAMETRO DE 1000M M,COMPREENDENDO POSICIONAMENTO DO TUBO,REMOCAO DE REVESTIMEN TOS,CORTE OBLIQUO,GIRO DE 180░,PREPARO DAS PONTAS,SOLDA E NO VO REVESTIMENTO DA JUNTA IDENTICO AO ORIGINAL </v>
          </cell>
          <cell r="C6897" t="str">
            <v>UN</v>
          </cell>
        </row>
        <row r="6898">
          <cell r="A6898" t="str">
            <v>06.020.0854-0</v>
          </cell>
          <cell r="B6898" t="str">
            <v xml:space="preserve">EXECUCAO DE DEFLEXAO ATE 22░30',NO CAMPO,EM TUBULACAO DE CHA PA DE ACO SOLDADO COM ESPESSURA DE 5/16" E DIAMETRO DE 1200M M,COMPREENDENDO POSICIONAMENTO DO TUBO,REMOCAO DE REVESTIMEN TOS,CORTE OBLIQUO,GIRO DE 180░,PREPARO DAS PONTAS,SOLDA E NO VO REVESTIMENTO DA JUNTA IDENTICO AO ORIGINAL </v>
          </cell>
          <cell r="C6898" t="str">
            <v>UN</v>
          </cell>
        </row>
        <row r="6899">
          <cell r="A6899" t="str">
            <v>06.020.0854-A</v>
          </cell>
          <cell r="B6899" t="str">
            <v xml:space="preserve">EXECUCAO DE DEFLEXAO ATE 22░30',NO CAMPO,EM TUBULACAO DE CHA PA DE ACO SOLDADO COM ESPESSURA DE 5/16" E DIAMETRO DE 1200M M,COMPREENDENDO POSICIONAMENTO DO TUBO,REMOCAO DE REVESTIMEN TOS,CORTE OBLIQUO,GIRO DE 180░,PREPARO DAS PONTAS,SOLDA E NO VO REVESTIMENTO DA JUNTA IDENTICO AO ORIGINAL </v>
          </cell>
          <cell r="C6899" t="str">
            <v>UN</v>
          </cell>
        </row>
        <row r="6900">
          <cell r="A6900" t="str">
            <v>06.020.0856-0</v>
          </cell>
          <cell r="B6900" t="str">
            <v xml:space="preserve">EXECUCAO DE DEFLEXAO ATE 22░30',NO CAMPO,EM TUBULACAO DE CHA PA DE ACO SOLDADO COM ESPESSURA DE 3/8" E DIAMETRO DE 300MM, COMPREENDENDO POSICIONAMENTO DO TUBO,REMOCAO DE REVESTIMENTO S,CORTE OBLIQUO,GIRO DE 180░,PREPARO DAS PONTAS,SOLDA E NOVO REVESTIMENTO DA JUNTA IDENTICO AO ORIGINAL </v>
          </cell>
          <cell r="C6900" t="str">
            <v>UN</v>
          </cell>
        </row>
        <row r="6901">
          <cell r="A6901" t="str">
            <v>06.020.0856-A</v>
          </cell>
          <cell r="B6901" t="str">
            <v xml:space="preserve">EXECUCAO DE DEFLEXAO ATE 22░30',NO CAMPO,EM TUBULACAO DE CHA PA DE ACO SOLDADO COM ESPESSURA DE 3/8" E DIAMETRO DE 300MM, COMPREENDENDO POSICIONAMENTO DO TUBO,REMOCAO DE REVESTIMENTO S,CORTE OBLIQUO,GIRO DE 180░,PREPARO DAS PONTAS,SOLDA E NOVO REVESTIMENTO DA JUNTA IDENTICO AO ORIGINAL </v>
          </cell>
          <cell r="C6901" t="str">
            <v>UN</v>
          </cell>
        </row>
        <row r="6902">
          <cell r="A6902" t="str">
            <v>06.020.0857-0</v>
          </cell>
          <cell r="B6902" t="str">
            <v xml:space="preserve">EXECUCAO DE DEFLEXAO ATE 22░30',NO CAMPO,EM TUBULACAO DE CHA PA DE ACO SOLDADO COM ESPESSURA DE 3/8" E DIAMETRO DE 350MM, COMPREENDENDO POSICIONAMENTO DO TUBO,REMOCAO DE REVESTIMENTO S,CORTE OBLIQUO,GIRO DE 180░,PREPARO DAS PONTAS,SOLDA E NOVO REVESTIMENTO DA JUNTA IDENTICO AO ORIGINAL </v>
          </cell>
          <cell r="C6902" t="str">
            <v>UN</v>
          </cell>
        </row>
        <row r="6903">
          <cell r="A6903" t="str">
            <v>06.020.0857-A</v>
          </cell>
          <cell r="B6903" t="str">
            <v xml:space="preserve">EXECUCAO DE DEFLEXAO ATE 22░30',NO CAMPO,EM TUBULACAO DE CHA PA DE ACO SOLDADO COM ESPESSURA DE 3/8" E DIAMETRO DE 350MM, COMPREENDENDO POSICIONAMENTO DO TUBO,REMOCAO DE REVESTIMENTO S,CORTE OBLIQUO,GIRO DE 180░,PREPARO DAS PONTAS,SOLDA E NOVO REVESTIMENTO DA JUNTA IDENTICO AO ORIGINAL </v>
          </cell>
          <cell r="C6903" t="str">
            <v>UN</v>
          </cell>
        </row>
        <row r="6904">
          <cell r="A6904" t="str">
            <v>06.020.0858-0</v>
          </cell>
          <cell r="B6904" t="str">
            <v xml:space="preserve">EXECUCAO DE DEFLEXAO ATE 22░30',NO CAMPO,EM TUBULACAO DE CHA PA DE ACO SOLDADO COM ESPESSURA DE 3/8" E DIAMETRO DE 400MM, COMPREENDENDO POSICIONAMENTO DO TUBO,REMOCAO DE REVESTIMENTO S,CORTE OBLIQUO,GIRO DE 180░,PREPARO DAS PONTAS,SOLDA E NOVO REVESTIMENTO DA JUNTA IDENTICO AO ORIGINAL </v>
          </cell>
          <cell r="C6904" t="str">
            <v>UN</v>
          </cell>
        </row>
        <row r="6905">
          <cell r="A6905" t="str">
            <v>06.020.0858-A</v>
          </cell>
          <cell r="B6905" t="str">
            <v xml:space="preserve">EXECUCAO DE DEFLEXAO ATE 22░30',NO CAMPO,EM TUBULACAO DE CHA PA DE ACO SOLDADO COM ESPESSURA DE 3/8" E DIAMETRO DE 400MM, COMPREENDENDO POSICIONAMENTO DO TUBO,REMOCAO DE REVESTIMENTO S,CORTE OBLIQUO,GIRO DE 180░,PREPARO DAS PONTAS,SOLDA E NOVO REVESTIMENTO DA JUNTA IDENTICO AO ORIGINAL </v>
          </cell>
          <cell r="C6905" t="str">
            <v>UN</v>
          </cell>
        </row>
        <row r="6906">
          <cell r="A6906" t="str">
            <v>06.020.0859-0</v>
          </cell>
          <cell r="B6906" t="str">
            <v xml:space="preserve">EXECUCAO DE DEFLEXAO ATE 22░30',NO CAMPO,EM TUBULACAO DE CHA PA DE ACO SOLDADO COM ESPESSURA DE 3/8" E DIAMETRO DE 450MM, COMPREENDENDO POSICIONAMENTO DO TUBO,REMOCAO DE REVESTIMENTO S,CORTE OBLIQUO,GIRO DE 180░,PREPARO DAS PONTAS,SOLDA E NOVO REVESTIMENTO DA JUNTA IDENTICO AO ORIGINAL </v>
          </cell>
          <cell r="C6906" t="str">
            <v>UN</v>
          </cell>
        </row>
        <row r="6907">
          <cell r="A6907" t="str">
            <v>06.020.0859-A</v>
          </cell>
          <cell r="B6907" t="str">
            <v xml:space="preserve">EXECUCAO DE DEFLEXAO ATE 22░30',NO CAMPO,EM TUBULACAO DE CHA PA DE ACO SOLDADO COM ESPESSURA DE 3/8" E DIAMETRO DE 450MM, COMPREENDENDO POSICIONAMENTO DO TUBO,REMOCAO DE REVESTIMENTO S,CORTE OBLIQUO,GIRO DE 180░,PREPARO DAS PONTAS,SOLDA E NOVO REVESTIMENTO DA JUNTA IDENTICO AO ORIGINAL </v>
          </cell>
          <cell r="C6907" t="str">
            <v>UN</v>
          </cell>
        </row>
        <row r="6908">
          <cell r="A6908" t="str">
            <v>06.020.0860-0</v>
          </cell>
          <cell r="B6908" t="str">
            <v xml:space="preserve">EXECUCAO DE DEFLEXAO ATE 22░30',NO CAMPO,EM TUBULACAO DE CHA PA DE ACO SOLDADO COM ESPESSURA DE 3/8" E DIAMETRO DE 500MM, COMPREENDENDO POSICIONAMENTO DO TUBO,REMOCAO DE REVESTIMENTO S,CORTE OBLIQUO,GIRO DE 180░,PREPARO DAS PONTAS,SOLDA E NOVO REVESTIMENTO DA JUNTA IDENTICO AO ORIGINAL </v>
          </cell>
          <cell r="C6908" t="str">
            <v>UN</v>
          </cell>
        </row>
        <row r="6909">
          <cell r="A6909" t="str">
            <v>06.020.0860-A</v>
          </cell>
          <cell r="B6909" t="str">
            <v xml:space="preserve">EXECUCAO DE DEFLEXAO ATE 22░30',NO CAMPO,EM TUBULACAO DE CHA PA DE ACO SOLDADO COM ESPESSURA DE 3/8" E DIAMETRO DE 500MM, COMPREENDENDO POSICIONAMENTO DO TUBO,REMOCAO DE REVESTIMENTO S,CORTE OBLIQUO,GIRO DE 180░,PREPARO DAS PONTAS,SOLDA E NOVO REVESTIMENTO DA JUNTA IDENTICO AO ORIGINAL </v>
          </cell>
          <cell r="C6909" t="str">
            <v>UN</v>
          </cell>
        </row>
        <row r="6910">
          <cell r="A6910" t="str">
            <v>06.020.0862-0</v>
          </cell>
          <cell r="B6910" t="str">
            <v xml:space="preserve">EXECUCAO DE DEFLEXAO ATE 22░30',NO CAMPO,EM TUBULACAO DE CHA PA DE ACO SOLDADO COM ESPESSURA DE 3/8" E DIAMETRO DE 600MM, COMPREENDENDO POSICIONAMENTO DO TUBO,REMOCAO DE REVESTIMENTO S,CORTE OBLIQUO,GIRO DE 180░,PREPARO DAS PONTAS,SOLDA E NOVO REVESTIMENTO DA JUNTA IDENTICO AO ORIGINAL </v>
          </cell>
          <cell r="C6910" t="str">
            <v>UN</v>
          </cell>
        </row>
        <row r="6911">
          <cell r="A6911" t="str">
            <v>06.020.0862-A</v>
          </cell>
          <cell r="B6911" t="str">
            <v xml:space="preserve">EXECUCAO DE DEFLEXAO ATE 22░30',NO CAMPO,EM TUBULACAO DE CHA PA DE ACO SOLDADO COM ESPESSURA DE 3/8" E DIAMETRO DE 600MM, COMPREENDENDO POSICIONAMENTO DO TUBO,REMOCAO DE REVESTIMENTO S,CORTE OBLIQUO,GIRO DE 180░,PREPARO DAS PONTAS,SOLDA E NOVO REVESTIMENTO DA JUNTA IDENTICO AO ORIGINAL </v>
          </cell>
          <cell r="C6911" t="str">
            <v>UN</v>
          </cell>
        </row>
        <row r="6912">
          <cell r="A6912" t="str">
            <v>06.020.0864-0</v>
          </cell>
          <cell r="B6912" t="str">
            <v xml:space="preserve">EXECUCAO DE DEFLEXAO ATE 22░30',NO CAMPO,EM TUBULACAO DE CHA PA DE ACO SOLDADO COM ESPESSURA DE 3/8" E DIAMETRO DE 700MM, COMPREENDENDO POSICIONAMENTO DO TUBO,REMOCAO DE REVESTIMENTO S,CORTE OBLIQUO,GIRO DE 180░,PREPARO DAS PONTAS,SOLDA E NOVO REVESTIMENTO DA JUNTA IDENTICO AO ORIGINAL </v>
          </cell>
          <cell r="C6912" t="str">
            <v>UN</v>
          </cell>
        </row>
        <row r="6913">
          <cell r="A6913" t="str">
            <v>06.020.0864-A</v>
          </cell>
          <cell r="B6913" t="str">
            <v xml:space="preserve">EXECUCAO DE DEFLEXAO ATE 22░30',NO CAMPO,EM TUBULACAO DE CHA PA DE ACO SOLDADO COM ESPESSURA DE 3/8" E DIAMETRO DE 700MM, COMPREENDENDO POSICIONAMENTO DO TUBO,REMOCAO DE REVESTIMENTO S,CORTE OBLIQUO,GIRO DE 180░,PREPARO DAS PONTAS,SOLDA E NOVO REVESTIMENTO DA JUNTA IDENTICO AO ORIGINAL </v>
          </cell>
          <cell r="C6913" t="str">
            <v>UN</v>
          </cell>
        </row>
        <row r="6914">
          <cell r="A6914" t="str">
            <v>06.020.0866-0</v>
          </cell>
          <cell r="B6914" t="str">
            <v xml:space="preserve">EXECUCAO DE DEFLEXAO ATE 22░30',NO CAMPO,EM TUBULACAO DE CHA PA DE ACO SOLDADO COM ESPESSURA DE 3/8" E DIAMETRO DE 800MM, COMPREENDENDO POSICIONAMENTO DO TUBO,REMOCAO DE REVESTIMENTO S,CORTE OBLIQUO,GIRO DE 180░,PREPARO DAS PONTAS,SOLDA E NOVO REVESTIMENTO DA JUNTA IDENTICO AO ORIGINAL </v>
          </cell>
          <cell r="C6914" t="str">
            <v>UN</v>
          </cell>
        </row>
        <row r="6915">
          <cell r="A6915" t="str">
            <v>06.020.0866-A</v>
          </cell>
          <cell r="B6915" t="str">
            <v xml:space="preserve">EXECUCAO DE DEFLEXAO ATE 22░30',NO CAMPO,EM TUBULACAO DE CHA PA DE ACO SOLDADO COM ESPESSURA DE 3/8" E DIAMETRO DE 800MM, COMPREENDENDO POSICIONAMENTO DO TUBO,REMOCAO DE REVESTIMENTO S,CORTE OBLIQUO,GIRO DE 180░,PREPARO DAS PONTAS,SOLDA E NOVO REVESTIMENTO DA JUNTA IDENTICO AO ORIGINAL </v>
          </cell>
          <cell r="C6915" t="str">
            <v>UN</v>
          </cell>
        </row>
        <row r="6916">
          <cell r="A6916" t="str">
            <v>06.020.0868-0</v>
          </cell>
          <cell r="B6916" t="str">
            <v xml:space="preserve">EXECUCAO DE DEFLEXAO ATE 22░30',NO CAMPO,EM TUBULACAO DE CHA PA DE ACO SOLDADO COM ESPESSURA DE 3/8" E DIAMETRO DE 900MM, COMPREENDENDO POSICIONAMENTO DO TUBO,REMOCAO DE REVESTIMENTO S,CORTE OBLIQUO,GIRO DE 180░,PREPARO DAS PONTAS,SOLDA E NOVO REVESTIMENTO DA JUNTA IDENTICO AO ORIGINAL </v>
          </cell>
          <cell r="C6916" t="str">
            <v>UN</v>
          </cell>
        </row>
        <row r="6917">
          <cell r="A6917" t="str">
            <v>06.020.0868-A</v>
          </cell>
          <cell r="B6917" t="str">
            <v xml:space="preserve">EXECUCAO DE DEFLEXAO ATE 22░30',NO CAMPO,EM TUBULACAO DE CHA PA DE ACO SOLDADO COM ESPESSURA DE 3/8" E DIAMETRO DE 900MM, COMPREENDENDO POSICIONAMENTO DO TUBO,REMOCAO DE REVESTIMENTO S,CORTE OBLIQUO,GIRO DE 180░,PREPARO DAS PONTAS,SOLDA E NOVO REVESTIMENTO DA JUNTA IDENTICO AO ORIGINAL </v>
          </cell>
          <cell r="C6917" t="str">
            <v>UN</v>
          </cell>
        </row>
        <row r="6918">
          <cell r="A6918" t="str">
            <v>06.020.0870-0</v>
          </cell>
          <cell r="B6918" t="str">
            <v xml:space="preserve">EXECUCAO DE DEFLEXAO ATE 22░30',NO CAMPO,EM TUBULACAO DE CHA PA DE ACO SOLDADO COM ESPESSURA DE 3/8" E DIAMETRO DE 1000MM ,COMPREENDENDO POSICIONAMENTO DO TUBO,REMOCAO DE REVESTIMENT OS,CORTE OBLIQUO,GIRO DE 180░,PREPARO DAS PONTAS,SOLDA E NOV O REVESTIMENTO DA JUNTA IDENTICO AO ORIGINAL </v>
          </cell>
          <cell r="C6918" t="str">
            <v>UN</v>
          </cell>
        </row>
        <row r="6919">
          <cell r="A6919" t="str">
            <v>06.020.0870-A</v>
          </cell>
          <cell r="B6919" t="str">
            <v xml:space="preserve">EXECUCAO DE DEFLEXAO ATE 22░30',NO CAMPO,EM TUBULACAO DE CHA PA DE ACO SOLDADO COM ESPESSURA DE 3/8" E DIAMETRO DE 1000MM ,COMPREENDENDO POSICIONAMENTO DO TUBO,REMOCAO DE REVESTIMENT OS,CORTE OBLIQUO,GIRO DE 180░,PREPARO DAS PONTAS,SOLDA E NOV O REVESTIMENTO DA JUNTA IDENTICO AO ORIGINAL </v>
          </cell>
          <cell r="C6919" t="str">
            <v>UN</v>
          </cell>
        </row>
        <row r="6920">
          <cell r="A6920" t="str">
            <v>06.020.0871-0</v>
          </cell>
          <cell r="B6920" t="str">
            <v xml:space="preserve">EXECUCAO DE DEFLEXAO ATE 22░30',NO CAMPO,EM TUBULACAO DE CHA PA DE ACO SOLDADO COM ESPESSURA DE 3/8" E DIAMETRO DE 1200MM ,COMPREENDENDO POSICIONAMENTO DO TUBO,REMOCAO DE REVESTIMENT OS,CORTE OBLIQUO,GIRO DE 180░,PREPARO DAS PONTAS,SOLDA E NOV O REVESTIMENTO DA JUNTA IDENTICO AO ORIGINAL </v>
          </cell>
          <cell r="C6920" t="str">
            <v>UN</v>
          </cell>
        </row>
        <row r="6921">
          <cell r="A6921" t="str">
            <v>06.020.0871-A</v>
          </cell>
          <cell r="B6921" t="str">
            <v xml:space="preserve">EXECUCAO DE DEFLEXAO ATE 22░30',NO CAMPO,EM TUBULACAO DE CHA PA DE ACO SOLDADO COM ESPESSURA DE 3/8" E DIAMETRO DE 1200MM ,COMPREENDENDO POSICIONAMENTO DO TUBO,REMOCAO DE REVESTIMENT OS,CORTE OBLIQUO,GIRO DE 180░,PREPARO DAS PONTAS,SOLDA E NOV O REVESTIMENTO DA JUNTA IDENTICO AO ORIGINAL </v>
          </cell>
          <cell r="C6921" t="str">
            <v>UN</v>
          </cell>
        </row>
        <row r="6922">
          <cell r="A6922" t="str">
            <v>06.020.0872-0</v>
          </cell>
          <cell r="B6922" t="str">
            <v xml:space="preserve">EXECUCAO DE DEFLEXAO ATE 22░30',NO CAMPO,EM TUBULACAO DE CHA PA DE ACO SOLDADO COM ESPESSURA DE 3/8" E DIAMETRO DE 1300MM ,COMPREENDENDO POSICIONAMENTO DO TUBO,REMOCAO DE REVESTIMENT OS,CORTE OBLIQUO,GIRO DE 180░,PREPARO DAS PONTAS,SOLDA E NOV O REVESTIMENTO DA JUNTA IDENTICO AO ORIGINAL </v>
          </cell>
          <cell r="C6922" t="str">
            <v>UN</v>
          </cell>
        </row>
        <row r="6923">
          <cell r="A6923" t="str">
            <v>06.020.0872-A</v>
          </cell>
          <cell r="B6923" t="str">
            <v xml:space="preserve">EXECUCAO DE DEFLEXAO ATE 22░30',NO CAMPO,EM TUBULACAO DE CHA PA DE ACO SOLDADO COM ESPESSURA DE 3/8" E DIAMETRO DE 1300MM ,COMPREENDENDO POSICIONAMENTO DO TUBO,REMOCAO DE REVESTIMENT OS,CORTE OBLIQUO,GIRO DE 180░,PREPARO DAS PONTAS,SOLDA E NOV O REVESTIMENTO DA JUNTA IDENTICO AO ORIGINAL </v>
          </cell>
          <cell r="C6923" t="str">
            <v>UN</v>
          </cell>
        </row>
        <row r="6924">
          <cell r="A6924" t="str">
            <v>06.020.0873-0</v>
          </cell>
          <cell r="B6924" t="str">
            <v xml:space="preserve">EXECUCAO DE DEFLEXAO ATE 22░30',NO CAMPO,EM TUBULACAO DE CHA PA DE ACO SOLDADO COM ESPESSURA DE 3/8" E DIAMETRO DE 1500MM ,COMPREENDENDO POSICIONAMENTO DO TUBO,REMOCAO DE REVESTIMENT OS,CORTE OBLIQUO,GIRO DE 180░,PREPARO DAS PONTAS,SOLDA E NOV O REVESTIMENTO DA JUNTA IDENTICO AO ORIGINAL </v>
          </cell>
          <cell r="C6924" t="str">
            <v>UN</v>
          </cell>
        </row>
        <row r="6925">
          <cell r="A6925" t="str">
            <v>06.020.0873-A</v>
          </cell>
          <cell r="B6925" t="str">
            <v xml:space="preserve">EXECUCAO DE DEFLEXAO ATE 22░30',NO CAMPO,EM TUBULACAO DE CHA PA DE ACO SOLDADO COM ESPESSURA DE 3/8" E DIAMETRO DE 1500MM ,COMPREENDENDO POSICIONAMENTO DO TUBO,REMOCAO DE REVESTIMENT OS,CORTE OBLIQUO,GIRO DE 180░,PREPARO DAS PONTAS,SOLDA E NOV O REVESTIMENTO DA JUNTA IDENTICO AO ORIGINAL </v>
          </cell>
          <cell r="C6925" t="str">
            <v>UN</v>
          </cell>
        </row>
        <row r="6926">
          <cell r="A6926" t="str">
            <v>06.020.0875-0</v>
          </cell>
          <cell r="B6926" t="str">
            <v xml:space="preserve">EXECUCAO DE DEFLEXAO ATE 22░30',NO CAMPO,EM TUBULACAO DE CHA PA DE ACO SOLDADO COM ESPESSURA DE 3/8" E DIAMETRO DE 2000MM ,COMPREENDENDO POSICIONAMENTO DO TUBO,REMOCAO DE REVESTIMENT OS,CORTE OBLIQUO,GIRO DE 180░,PREPARO DAS PONTAS,SOLDA E NOV O REVESTIMENTO DA JUNTA IDENTICO AO ORIGINAL </v>
          </cell>
          <cell r="C6926" t="str">
            <v>UN</v>
          </cell>
        </row>
        <row r="6927">
          <cell r="A6927" t="str">
            <v>06.020.0875-A</v>
          </cell>
          <cell r="B6927" t="str">
            <v xml:space="preserve">EXECUCAO DE DEFLEXAO ATE 22░30',NO CAMPO,EM TUBULACAO DE CHA PA DE ACO SOLDADO COM ESPESSURA DE 3/8" E DIAMETRO DE 2000MM ,COMPREENDENDO POSICIONAMENTO DO TUBO,REMOCAO DE REVESTIMENT OS,CORTE OBLIQUO,GIRO DE 180░,PREPARO DAS PONTAS,SOLDA E NOV O REVESTIMENTO DA JUNTA IDENTICO AO ORIGINAL </v>
          </cell>
          <cell r="C6927" t="str">
            <v>UN</v>
          </cell>
        </row>
        <row r="6928">
          <cell r="A6928" t="str">
            <v>06.020.0876-0</v>
          </cell>
          <cell r="B6928" t="str">
            <v xml:space="preserve">EXECUCAO DE DEFLEXAO ATE 22░30',NO CAMPO,EM TUBULACAO DE CHA PA DE ACO SOLDADO COM ESPESSURA DE 3/8" E DIAMETRO DE 2500MM ,COMPREENDENDO POSICIONAMENTO DO TUBO,REMOCAO DE REVESTIMENT OS,CORTE OBLIQUO,GIRO DE 180░,PREPARO DAS PONTAS,SOLDA E NOV O REVESTIMENTO DA JUNTA IDENTICO AO ORIGINAL </v>
          </cell>
          <cell r="C6928" t="str">
            <v>UN</v>
          </cell>
        </row>
        <row r="6929">
          <cell r="A6929" t="str">
            <v>06.020.0876-A</v>
          </cell>
          <cell r="B6929" t="str">
            <v xml:space="preserve">EXECUCAO DE DEFLEXAO ATE 22░30',NO CAMPO,EM TUBULACAO DE CHA PA DE ACO SOLDADO COM ESPESSURA DE 3/8" E DIAMETRO DE 2500MM ,COMPREENDENDO POSICIONAMENTO DO TUBO,REMOCAO DE REVESTIMENT OS,CORTE OBLIQUO,GIRO DE 180░,PREPARO DAS PONTAS,SOLDA E NOV O REVESTIMENTO DA JUNTA IDENTICO AO ORIGINAL </v>
          </cell>
          <cell r="C6929" t="str">
            <v>UN</v>
          </cell>
        </row>
        <row r="6930">
          <cell r="A6930" t="str">
            <v>06.020.0880-0</v>
          </cell>
          <cell r="B6930" t="str">
            <v xml:space="preserve">EXECUCAO DE DEFLEXAO ATE 22░30',NO CAMPO,EM TUBULACAO DE CHA PA DE ACO SOLDADO COM ESPESSURA DE 1/2" E DIAMETRO DE 500MM, COMPREENDENDO POSICIONAMENTO DO TUBO,REMOCAO DE REVESTIMENTO S,CORTE OBLIQUO,GIRO DE 180░,PREPARO DAS PONTAS,SOLDA E NOVO REVESTIMENTO DA JUNTA IDENTICO AO ORIGINAL </v>
          </cell>
          <cell r="C6930" t="str">
            <v>UN</v>
          </cell>
        </row>
        <row r="6931">
          <cell r="A6931" t="str">
            <v>06.020.0880-A</v>
          </cell>
          <cell r="B6931" t="str">
            <v xml:space="preserve">EXECUCAO DE DEFLEXAO ATE 22░30',NO CAMPO,EM TUBULACAO DE CHA PA DE ACO SOLDADO COM ESPESSURA DE 1/2" E DIAMETRO DE 500MM, COMPREENDENDO POSICIONAMENTO DO TUBO,REMOCAO DE REVESTIMENTO S,CORTE OBLIQUO,GIRO DE 180░,PREPARO DAS PONTAS,SOLDA E NOVO REVESTIMENTO DA JUNTA IDENTICO AO ORIGINAL </v>
          </cell>
          <cell r="C6931" t="str">
            <v>UN</v>
          </cell>
        </row>
        <row r="6932">
          <cell r="A6932" t="str">
            <v>06.020.0882-0</v>
          </cell>
          <cell r="B6932" t="str">
            <v xml:space="preserve">EXECUCAO DE DEFLEXAO ATE 22░30',NO CAMPO,EM TUBULACAO DE CHA PA DE ACO SOLDADO COM ESPESSURA DE 1/2" E DIAMETRO DE 600MM, COMPREENDENDO POSICIONAMENTO DO TUBO,REMOCAO DE REVESTIMENTO S,CORTE OBLIQUO,GIRO DE 180░,PREPARO DAS PONTAS,SOLDA E NOVO REVESTIMENTO DA JUNTA IDENTICO AO ORIGINAL </v>
          </cell>
          <cell r="C6932" t="str">
            <v>UN</v>
          </cell>
        </row>
        <row r="6933">
          <cell r="A6933" t="str">
            <v>06.020.0882-A</v>
          </cell>
          <cell r="B6933" t="str">
            <v xml:space="preserve">EXECUCAO DE DEFLEXAO ATE 22░30',NO CAMPO,EM TUBULACAO DE CHA PA DE ACO SOLDADO COM ESPESSURA DE 1/2" E DIAMETRO DE 600MM, COMPREENDENDO POSICIONAMENTO DO TUBO,REMOCAO DE REVESTIMENTO S,CORTE OBLIQUO,GIRO DE 180░,PREPARO DAS PONTAS,SOLDA E NOVO REVESTIMENTO DA JUNTA IDENTICO AO ORIGINAL </v>
          </cell>
          <cell r="C6933" t="str">
            <v>UN</v>
          </cell>
        </row>
        <row r="6934">
          <cell r="A6934" t="str">
            <v>06.020.0884-0</v>
          </cell>
          <cell r="B6934" t="str">
            <v xml:space="preserve">EXECUCAO DE DEFLEXAO ATE 22░30',NO CAMPO,EM TUBULACAO DE CHA PA DE ACO SOLDADO COM ESPESSURA DE 1/2" E DIAMETRO DE 700MM, COMPREENDENDO POSICIONAMENTO DO TUBO,REMOCAO DE REVESTIMENTO S,CORTE OBLIQUO,GIRO DE 180░,PREPARO DAS PONTAS,SOLDA E NOVO REVESTIMENTO DA JUNTA IDENTICO AO ORIGINAL </v>
          </cell>
          <cell r="C6934" t="str">
            <v>UN</v>
          </cell>
        </row>
        <row r="6935">
          <cell r="A6935" t="str">
            <v>06.020.0884-A</v>
          </cell>
          <cell r="B6935" t="str">
            <v xml:space="preserve">EXECUCAO DE DEFLEXAO ATE 22░30',NO CAMPO,EM TUBULACAO DE CHA PA DE ACO SOLDADO COM ESPESSURA DE 1/2" E DIAMETRO DE 700MM, COMPREENDENDO POSICIONAMENTO DO TUBO,REMOCAO DE REVESTIMENTO S,CORTE OBLIQUO,GIRO DE 180░,PREPARO DAS PONTAS,SOLDA E NOVO REVESTIMENTO DA JUNTA IDENTICO AO ORIGINAL </v>
          </cell>
          <cell r="C6935" t="str">
            <v>UN</v>
          </cell>
        </row>
        <row r="6936">
          <cell r="A6936" t="str">
            <v>06.020.0886-0</v>
          </cell>
          <cell r="B6936" t="str">
            <v xml:space="preserve">EXECUCAO DE DEFLEXAO ATE 22░30',NO CAMPO,EM TUBULACAO DE CHA PA DE ACO SOLDADO POR ESPESSURA DE 1/2" E DIAMETRO DE 800MM, COMPREENDENDO POSICIONAMENTO DO TUBO,REMOCAO DE REVESTIMENTO S,CORTE OBLIQUO,GIRO DE 180░,PREPARO DAS PONTAS,SOLDA E NOVO REVESTIMENTO DA JUNTA IDENTICO AO ORIGINAL </v>
          </cell>
          <cell r="C6936" t="str">
            <v>UN</v>
          </cell>
        </row>
        <row r="6937">
          <cell r="A6937" t="str">
            <v>06.020.0886-A</v>
          </cell>
          <cell r="B6937" t="str">
            <v xml:space="preserve">EXECUCAO DE DEFLEXAO ATE 22░30',NO CAMPO,EM TUBULACAO DE CHA PA DE ACO SOLDADO POR ESPESSURA DE 1/2" E DIAMETRO DE 800MM, COMPREENDENDO POSICIONAMENTO DO TUBO,REMOCAO DE REVESTIMENTO S,CORTE OBLIQUO,GIRO DE 180░,PREPARO DAS PONTAS,SOLDA E NOVO REVESTIMENTO DA JUNTA IDENTICO AO ORIGINAL </v>
          </cell>
          <cell r="C6937" t="str">
            <v>UN</v>
          </cell>
        </row>
        <row r="6938">
          <cell r="A6938" t="str">
            <v>06.020.0888-0</v>
          </cell>
          <cell r="B6938" t="str">
            <v xml:space="preserve">EXECUCAO DE DEFLEXAO ATE 22░30',NO CAMPO,EM TUBULACAO DE CHA PA DE ACO SOLDADO COM ESPESSURA DE 1/2" E DIAMETRO DE 900MM, ,COMPREENDENDO POSICIONAMENTO DO TUBO,REMOCAO DE REVESTIMENT S,CORTE OBLIQUO,GIRO DE 180░,PREPARO DAS PONTAS,SOLDA E NOVO REVESTIMENTO DA JUNTA IDENTICO AO ORIGINAL </v>
          </cell>
          <cell r="C6938" t="str">
            <v>UN</v>
          </cell>
        </row>
        <row r="6939">
          <cell r="A6939" t="str">
            <v>06.020.0888-A</v>
          </cell>
          <cell r="B6939" t="str">
            <v xml:space="preserve">EXECUCAO DE DEFLEXAO ATE 22░30',NO CAMPO,EM TUBULACAO DE CHA PA DE ACO SOLDADO COM ESPESSURA DE 1/2" E DIAMETRO DE 900MM, ,COMPREENDENDO POSICIONAMENTO DO TUBO,REMOCAO DE REVESTIMENT S,CORTE OBLIQUO,GIRO DE 180░,PREPARO DAS PONTAS,SOLDA E NOVO REVESTIMENTO DA JUNTA IDENTICO AO ORIGINAL </v>
          </cell>
          <cell r="C6939" t="str">
            <v>UN</v>
          </cell>
        </row>
        <row r="6940">
          <cell r="A6940" t="str">
            <v>06.020.0890-0</v>
          </cell>
          <cell r="B6940" t="str">
            <v xml:space="preserve">EXECUCAO DE DEFLEXAO ATE 22░30',NO CAMPO,EM TUBULACAO DE CHA PA DE ACO SOLDADO COM ESPESSURA DE 1/2" E DIAMETRO DE 1000MM ,COMPREENDENDO POSICIONAMENTO DO TUBO,REMOCAO DE REVESTIMENT OS,CORTE OBLIQUO,GIRO DE 180░,PREPARO DAS PONTAS,SOLDA E NOV O REVESTIMENTO DA JUNTA IDENTICO AO ORIGINAL </v>
          </cell>
          <cell r="C6940" t="str">
            <v>UN</v>
          </cell>
        </row>
        <row r="6941">
          <cell r="A6941" t="str">
            <v>06.020.0890-A</v>
          </cell>
          <cell r="B6941" t="str">
            <v xml:space="preserve">EXECUCAO DE DEFLEXAO ATE 22░30',NO CAMPO,EM TUBULACAO DE CHA PA DE ACO SOLDADO COM ESPESSURA DE 1/2" E DIAMETRO DE 1000MM ,COMPREENDENDO POSICIONAMENTO DO TUBO,REMOCAO DE REVESTIMENT OS,CORTE OBLIQUO,GIRO DE 180░,PREPARO DAS PONTAS,SOLDA E NOV O REVESTIMENTO DA JUNTA IDENTICO AO ORIGINAL </v>
          </cell>
          <cell r="C6941" t="str">
            <v>UN</v>
          </cell>
        </row>
        <row r="6942">
          <cell r="A6942" t="str">
            <v>06.020.0891-0</v>
          </cell>
          <cell r="B6942" t="str">
            <v xml:space="preserve">EXECUCAO DE DEFLEXAO ATE 22░30`,NO CAMPO,EM TUBULACAO DE CHA PA DE ACO SOLDADO COM ESPESSURA DE 1/2" E DIAMETRO DE 1200MM ,COMPREENDENDO POSICIONAMENTO DO TUBO,REMOCAO DE REVESTIMENT OS,CORTE OBLIQUO,GIRO DE 180░,PREPARO DAS PONTAS,SOLDA E NOV O REVESTIMENTO DA JUNTA IDENTICO AO ORIGINAL </v>
          </cell>
          <cell r="C6942" t="str">
            <v>UN</v>
          </cell>
        </row>
        <row r="6943">
          <cell r="A6943" t="str">
            <v>06.020.0891-A</v>
          </cell>
          <cell r="B6943" t="str">
            <v xml:space="preserve">EXECUCAO DE DEFLEXAO ATE 22░30`,NO CAMPO,EM TUBULACAO DE CHA PA DE ACO SOLDADO COM ESPESSURA DE 1/2" E DIAMETRO DE 1200MM ,COMPREENDENDO POSICIONAMENTO DO TUBO,REMOCAO DE REVESTIMENT OS,CORTE OBLIQUO,GIRO DE 180░,PREPARO DAS PONTAS,SOLDA E NOV O REVESTIMENTO DA JUNTA IDENTICO AO ORIGINAL </v>
          </cell>
          <cell r="C6943" t="str">
            <v>UN</v>
          </cell>
        </row>
        <row r="6944">
          <cell r="A6944" t="str">
            <v>06.020.0893-0</v>
          </cell>
          <cell r="B6944" t="str">
            <v xml:space="preserve">EXECUCAO DE DEFLEXAO ATE 22░30',NO CAMPO,EM TUBULACAO DE CHA PA DE ACO SOLDADO COM ESPESSURA DE 1/2" E DIAMETRO DE 1500MM ,COMPREENDENDO POSICIONAMENTO DO TUBO,REMOCAO DE REVESTIMENT OS,CORTE OBLIQUO,GIRO DE 180░,PREPARO DAS PONTAS,SOLDA E NOV O REVESTIMENTO DA JUNTA IDENTICO AO ORIGINAL </v>
          </cell>
          <cell r="C6944" t="str">
            <v>UN</v>
          </cell>
        </row>
        <row r="6945">
          <cell r="A6945" t="str">
            <v>06.020.0893-A</v>
          </cell>
          <cell r="B6945" t="str">
            <v xml:space="preserve">EXECUCAO DE DEFLEXAO ATE 22░30',NO CAMPO,EM TUBULACAO DE CHA PA DE ACO SOLDADO COM ESPESSURA DE 1/2" E DIAMETRO DE 1500MM ,COMPREENDENDO POSICIONAMENTO DO TUBO,REMOCAO DE REVESTIMENT OS,CORTE OBLIQUO,GIRO DE 180░,PREPARO DAS PONTAS,SOLDA E NOV O REVESTIMENTO DA JUNTA IDENTICO AO ORIGINAL </v>
          </cell>
          <cell r="C6945" t="str">
            <v>UN</v>
          </cell>
        </row>
        <row r="6946">
          <cell r="A6946" t="str">
            <v>06.020.0894-0</v>
          </cell>
          <cell r="B6946" t="str">
            <v xml:space="preserve">EXECUCAO DE DEFLEXAO ATE 22░30',NO CAMPO,EM TUBULACAO DE CHA PA DE ACO SOLDADO COM ESPESSURA DE 1/2" E DIAMETRO DE 1750MM ,COMPREENDENDO POSICIONAMENTO DO TUBO,REMOCAO DE REVESTIMENT OS,CORTE OBLIQUO,GIRO DE 180░,PREPARO DAS PONTAS,SOLDA E NOV O REVESTIMENTO DA JUNTA IDENTICO AO ORIGINAL </v>
          </cell>
          <cell r="C6946" t="str">
            <v>UN</v>
          </cell>
        </row>
        <row r="6947">
          <cell r="A6947" t="str">
            <v>06.020.0894-A</v>
          </cell>
          <cell r="B6947" t="str">
            <v xml:space="preserve">EXECUCAO DE DEFLEXAO ATE 22░30',NO CAMPO,EM TUBULACAO DE CHA PA DE ACO SOLDADO COM ESPESSURA DE 1/2" E DIAMETRO DE 1750MM ,COMPREENDENDO POSICIONAMENTO DO TUBO,REMOCAO DE REVESTIMENT OS,CORTE OBLIQUO,GIRO DE 180░,PREPARO DAS PONTAS,SOLDA E NOV O REVESTIMENTO DA JUNTA IDENTICO AO ORIGINAL </v>
          </cell>
          <cell r="C6947" t="str">
            <v>UN</v>
          </cell>
        </row>
        <row r="6948">
          <cell r="A6948" t="str">
            <v>06.020.0895-0</v>
          </cell>
          <cell r="B6948" t="str">
            <v xml:space="preserve">EXECUCAO DE DEFLEXAO ATE 22░30',NO CAMPO,EM TUBULACAO DE CHA PA DE ACO SOLDADO COM ESPESSURA DE 1/2" E DIAMETRO DE 1800MM ,COMPREENDENDO POSICIONAMENTO DO TUBO,REMOCAO DE REVESTIMENT OS,CORTE OBLIQUO,GIRO DE 180░,PREPARO DAS PONTAS,SOLDA E NOV O REVESTIMENTO DA JUNTA IDENTICO AO ORIGINAL </v>
          </cell>
          <cell r="C6948" t="str">
            <v>UN</v>
          </cell>
        </row>
        <row r="6949">
          <cell r="A6949" t="str">
            <v>06.020.0895-A</v>
          </cell>
          <cell r="B6949" t="str">
            <v xml:space="preserve">EXECUCAO DE DEFLEXAO ATE 22░30',NO CAMPO,EM TUBULACAO DE CHA PA DE ACO SOLDADO COM ESPESSURA DE 1/2" E DIAMETRO DE 1800MM ,COMPREENDENDO POSICIONAMENTO DO TUBO,REMOCAO DE REVESTIMENT OS,CORTE OBLIQUO,GIRO DE 180░,PREPARO DAS PONTAS,SOLDA E NOV O REVESTIMENTO DA JUNTA IDENTICO AO ORIGINAL </v>
          </cell>
          <cell r="C6949" t="str">
            <v>UN</v>
          </cell>
        </row>
        <row r="6950">
          <cell r="A6950" t="str">
            <v>06.020.0896-0</v>
          </cell>
          <cell r="B6950" t="str">
            <v xml:space="preserve">EXECUCAO DE DEFLEXAO ATE 22░30',NO CAMPO,EM TUBULACAO DE CHA PA DE ACO SOLDADO COM ESPESSURA DE 1/2" E DIAMETRO DE 2000MM ,COMPREENDENDO POSICIONAMENTO DO TUBO,REMOCAO DE REVESTIMENT OS,CORTE OBLIQUO,GIRO DE 180░,PREPARO DAS PONTAS,SOLDA E NOV O REVESTIMENTO DA JUNTA IDENTICO AO ORIGINAL </v>
          </cell>
          <cell r="C6950" t="str">
            <v>UN</v>
          </cell>
        </row>
        <row r="6951">
          <cell r="A6951" t="str">
            <v>06.020.0896-A</v>
          </cell>
          <cell r="B6951" t="str">
            <v xml:space="preserve">EXECUCAO DE DEFLEXAO ATE 22░30',NO CAMPO,EM TUBULACAO DE CHA PA DE ACO SOLDADO COM ESPESSURA DE 1/2" E DIAMETRO DE 2000MM ,COMPREENDENDO POSICIONAMENTO DO TUBO,REMOCAO DE REVESTIMENT OS,CORTE OBLIQUO,GIRO DE 180░,PREPARO DAS PONTAS,SOLDA E NOV O REVESTIMENTO DA JUNTA IDENTICO AO ORIGINAL </v>
          </cell>
          <cell r="C6951" t="str">
            <v>UN</v>
          </cell>
        </row>
        <row r="6952">
          <cell r="A6952" t="str">
            <v>06.020.0897-0</v>
          </cell>
          <cell r="B6952" t="str">
            <v xml:space="preserve">EXECUCAO DE DEFLEXAO ATE 22░30',NO CAMPO,EM TUBULACAO DE CHA PA DE ACO SOLDADO COM ESPESSURA DE 1/2" E DIAMETRO DE 2500MM ,COMPREENDENDO POSICIONAMENTO DO TUBO,REMOCAO DE REVESTIMENT OS,CORTE OBLIQUO,GIRO DE 180░,PREPARO DAS PONTAS,SOLDA E NOV O REVESTIMENTO DA JUNTA IDENTICO AO ORIGINAL </v>
          </cell>
          <cell r="C6952" t="str">
            <v>UN</v>
          </cell>
        </row>
        <row r="6953">
          <cell r="A6953" t="str">
            <v>06.020.0897-A</v>
          </cell>
          <cell r="B6953" t="str">
            <v xml:space="preserve">EXECUCAO DE DEFLEXAO ATE 22░30',NO CAMPO,EM TUBULACAO DE CHA PA DE ACO SOLDADO COM ESPESSURA DE 1/2" E DIAMETRO DE 2500MM ,COMPREENDENDO POSICIONAMENTO DO TUBO,REMOCAO DE REVESTIMENT OS,CORTE OBLIQUO,GIRO DE 180░,PREPARO DAS PONTAS,SOLDA E NOV O REVESTIMENTO DA JUNTA IDENTICO AO ORIGINAL </v>
          </cell>
          <cell r="C6953" t="str">
            <v>UN</v>
          </cell>
        </row>
        <row r="6954">
          <cell r="A6954" t="str">
            <v>06.020.0900-0</v>
          </cell>
          <cell r="B6954" t="str">
            <v xml:space="preserve">EXECUCAO DE DEFLEXAO ATE 22░30',NO CAMPO,EM TUBULACAO DE CHA PA DE ACO SOLDADO COM ESPESSURA DE 5/8" E DIAMETRO DE 1800MM ,COMPREENDENDO POSICIONAMENTO DO TUBO,REMOCAO DE REVESTIMENT OS,CORTE OBLIQUO,GIRO DE 180░,PREPARO DAS PONTAS,SOLDA E NOV O REVESTIMENTO DA JUNTA IDENTICO AO ORIGINAL </v>
          </cell>
          <cell r="C6954" t="str">
            <v>UN</v>
          </cell>
        </row>
        <row r="6955">
          <cell r="A6955" t="str">
            <v>06.020.0900-A</v>
          </cell>
          <cell r="B6955" t="str">
            <v xml:space="preserve">EXECUCAO DE DEFLEXAO ATE 22░30',NO CAMPO,EM TUBULACAO DE CHA PA DE ACO SOLDADO COM ESPESSURA DE 5/8" E DIAMETRO DE 1800MM ,COMPREENDENDO POSICIONAMENTO DO TUBO,REMOCAO DE REVESTIMENT OS,CORTE OBLIQUO,GIRO DE 180░,PREPARO DAS PONTAS,SOLDA E NOV O REVESTIMENTO DA JUNTA IDENTICO AO ORIGINAL </v>
          </cell>
          <cell r="C6955" t="str">
            <v>UN</v>
          </cell>
        </row>
        <row r="6956">
          <cell r="A6956" t="str">
            <v>06.020.0901-0</v>
          </cell>
          <cell r="B6956" t="str">
            <v xml:space="preserve">EXECUCAO DE DEFLEXAO ATE 22░30',NO CAMPO,EM TUBULACAO DE CHA PA DE ACO SOLDADO COM ESPESSURA DE 5/8" E DIAMETRO DE 2000MM ,COMPREENDENDO POSICIONAMENTO DO TUBO,REMOCAO DE REVESTIMENT OS,CORTE OBLIQUO,GIRO DE 180░,PREPARO DAS PONTAS,SOLDA E NOV O REVESTIMENTO DA JUNTA IDENTICO AO ORIGINAL </v>
          </cell>
          <cell r="C6956" t="str">
            <v>UN</v>
          </cell>
        </row>
        <row r="6957">
          <cell r="A6957" t="str">
            <v>06.020.0901-A</v>
          </cell>
          <cell r="B6957" t="str">
            <v xml:space="preserve">EXECUCAO DE DEFLEXAO ATE 22░30',NO CAMPO,EM TUBULACAO DE CHA PA DE ACO SOLDADO COM ESPESSURA DE 5/8" E DIAMETRO DE 2000MM ,COMPREENDENDO POSICIONAMENTO DO TUBO,REMOCAO DE REVESTIMENT OS,CORTE OBLIQUO,GIRO DE 180░,PREPARO DAS PONTAS,SOLDA E NOV O REVESTIMENTO DA JUNTA IDENTICO AO ORIGINAL </v>
          </cell>
          <cell r="C6957" t="str">
            <v>UN</v>
          </cell>
        </row>
        <row r="6958">
          <cell r="A6958" t="str">
            <v>06.020.0902-0</v>
          </cell>
          <cell r="B6958" t="str">
            <v xml:space="preserve">EXECUCAO DE DEFLEXAO ATE 22░30',NO CAMPO,EM TUBULACAO DE CHA PA DE ACO SOLDADO COM ESPESSURA DE 5/8" E DIAMETRO DE 2500MM ,COMPREENDENDO POSICIONAMENTO DO TUBO,REMOCAO DE REVESTIMENT OS,CORTE OBLIQUO,GIRO DE 180░,PREPARO DAS PONTAS,SOLDA E NOV O REVESTIMENTO DA JUNTA IDENTICO AO ORIGINAL </v>
          </cell>
          <cell r="C6958" t="str">
            <v>UN</v>
          </cell>
        </row>
        <row r="6959">
          <cell r="A6959" t="str">
            <v>06.020.0902-A</v>
          </cell>
          <cell r="B6959" t="str">
            <v xml:space="preserve">EXECUCAO DE DEFLEXAO ATE 22░30',NO CAMPO,EM TUBULACAO DE CHA PA DE ACO SOLDADO COM ESPESSURA DE 5/8" E DIAMETRO DE 2500MM ,COMPREENDENDO POSICIONAMENTO DO TUBO,REMOCAO DE REVESTIMENT OS,CORTE OBLIQUO,GIRO DE 180░,PREPARO DAS PONTAS,SOLDA E NOV O REVESTIMENTO DA JUNTA IDENTICO AO ORIGINAL </v>
          </cell>
          <cell r="C6959" t="str">
            <v>UN</v>
          </cell>
        </row>
        <row r="6960">
          <cell r="A6960" t="str">
            <v>06.020.0905-0</v>
          </cell>
          <cell r="B6960" t="str">
            <v xml:space="preserve">MONTAGEM DE PESCOCO DE DERIVACAO DE ACO,DIAMETRO DE 150MM,SO LDADO EM TUBO DUCTIL COM ELETRODO ESPECIAL,INCLUSIVE FURACAO DO TUBO   </v>
          </cell>
          <cell r="C6960" t="str">
            <v>UN</v>
          </cell>
        </row>
        <row r="6961">
          <cell r="A6961" t="str">
            <v>06.020.0905-A</v>
          </cell>
          <cell r="B6961" t="str">
            <v xml:space="preserve">MONTAGEM DE PESCOCO DE DERIVACAO DE ACO,DIAMETRO DE 150MM,SO LDADO EM TUBO DUCTIL COM ELETRODO ESPECIAL,INCLUSIVE FURACAO DO TUBO   </v>
          </cell>
          <cell r="C6961" t="str">
            <v>UN</v>
          </cell>
        </row>
        <row r="6962">
          <cell r="A6962" t="str">
            <v>06.020.0906-0</v>
          </cell>
          <cell r="B6962" t="str">
            <v xml:space="preserve">MONTAGEM DE PESCOCO DE DERIVACAO DE ACO,DIAMETRO DE 200MM,SO LDADO EM TUBO DUCTIL COM ELETRODO ESPECIAL,INCLUSIVE FURACAO DO TUBO   </v>
          </cell>
          <cell r="C6962" t="str">
            <v>UN</v>
          </cell>
        </row>
        <row r="6963">
          <cell r="A6963" t="str">
            <v>06.020.0906-A</v>
          </cell>
          <cell r="B6963" t="str">
            <v xml:space="preserve">MONTAGEM DE PESCOCO DE DERIVACAO DE ACO,DIAMETRO DE 200MM,SO LDADO EM TUBO DUCTIL COM ELETRODO ESPECIAL,INCLUSIVE FURACAO DO TUBO   </v>
          </cell>
          <cell r="C6963" t="str">
            <v>UN</v>
          </cell>
        </row>
        <row r="6964">
          <cell r="A6964" t="str">
            <v>06.020.0908-0</v>
          </cell>
          <cell r="B6964" t="str">
            <v xml:space="preserve">MONTAGEM DE PESCOCO DE DERIVACAO DE ACO,DIAMETRO DE 100MM,SO LDADO EM TUBO DUCTIL COM ELETRODO ESPECIAL,INCLUSIVE FURACAO DO TUBO   </v>
          </cell>
          <cell r="C6964" t="str">
            <v>UN</v>
          </cell>
        </row>
        <row r="6965">
          <cell r="A6965" t="str">
            <v>06.020.0908-A</v>
          </cell>
          <cell r="B6965" t="str">
            <v xml:space="preserve">MONTAGEM DE PESCOCO DE DERIVACAO DE ACO,DIAMETRO DE 100MM,SO LDADO EM TUBO DUCTIL COM ELETRODO ESPECIAL,INCLUSIVE FURACAO DO TUBO   </v>
          </cell>
          <cell r="C6965" t="str">
            <v>UN</v>
          </cell>
        </row>
        <row r="6966">
          <cell r="A6966" t="str">
            <v>06.020.0910-0</v>
          </cell>
          <cell r="B6966" t="str">
            <v xml:space="preserve">MONTAGEM DE PESCOCO DE DERIVACAO DE ACO,DIAMETRO DE 75MM,SOL DADO EM TUBO DUCTIL COM ELETRODO ESPECIAL,INCLUSIVE FURACAO DO TUBO   </v>
          </cell>
          <cell r="C6966" t="str">
            <v>UN</v>
          </cell>
        </row>
        <row r="6967">
          <cell r="A6967" t="str">
            <v>06.020.0910-A</v>
          </cell>
          <cell r="B6967" t="str">
            <v xml:space="preserve">MONTAGEM DE PESCOCO DE DERIVACAO DE ACO,DIAMETRO DE 75MM,SOL DADO EM TUBO DUCTIL COM ELETRODO ESPECIAL,INCLUSIVE FURACAO DO TUBO   </v>
          </cell>
          <cell r="C6967" t="str">
            <v>UN</v>
          </cell>
        </row>
        <row r="6968">
          <cell r="A6968" t="str">
            <v>06.020.0915-0</v>
          </cell>
          <cell r="B6968" t="str">
            <v xml:space="preserve">MONTAGEM DE JUNTA DRESSER COM ANCORAGENS(HARNESS),EXCLUSIVE A PECA,COM DIAMETRO DE 150MM. CUSTO POR PECA    </v>
          </cell>
          <cell r="C6968" t="str">
            <v>UN</v>
          </cell>
        </row>
        <row r="6969">
          <cell r="A6969" t="str">
            <v>06.020.0915-A</v>
          </cell>
          <cell r="B6969" t="str">
            <v xml:space="preserve">MONTAGEM DE JUNTA DRESSER COM ANCORAGENS(HARNESS),EXCLUSIVE A PECA,COM DIAMETRO DE 150MM. CUSTO POR PECA    </v>
          </cell>
          <cell r="C6969" t="str">
            <v>UN</v>
          </cell>
        </row>
        <row r="6970">
          <cell r="A6970" t="str">
            <v>06.020.0916-0</v>
          </cell>
          <cell r="B6970" t="str">
            <v xml:space="preserve">MONTAGEM DE JUNTA DRESSER COM ANCORAGENS(HARNESS),EXCLUSIVE A PECA,COM DIAMETRO DE 200MM. CUSTO POR PECA    </v>
          </cell>
          <cell r="C6970" t="str">
            <v>UN</v>
          </cell>
        </row>
        <row r="6971">
          <cell r="A6971" t="str">
            <v>06.020.0916-A</v>
          </cell>
          <cell r="B6971" t="str">
            <v xml:space="preserve">MONTAGEM DE JUNTA DRESSER COM ANCORAGENS(HARNESS),EXCLUSIVE A PECA,COM DIAMETRO DE 200MM. CUSTO POR PECA    </v>
          </cell>
          <cell r="C6971" t="str">
            <v>UN</v>
          </cell>
        </row>
        <row r="6972">
          <cell r="A6972" t="str">
            <v>06.020.0917-0</v>
          </cell>
          <cell r="B6972" t="str">
            <v xml:space="preserve">MONTAGEM DE JUNTA DRESSER COM ANCORAGENS(HARNESS),EXCLUSIVE A PECA,COM DIAMETRO DE 250MM. CUSTO POR PECA    </v>
          </cell>
          <cell r="C6972" t="str">
            <v>UN</v>
          </cell>
        </row>
        <row r="6973">
          <cell r="A6973" t="str">
            <v>06.020.0917-A</v>
          </cell>
          <cell r="B6973" t="str">
            <v xml:space="preserve">MONTAGEM DE JUNTA DRESSER COM ANCORAGENS(HARNESS),EXCLUSIVE A PECA,COM DIAMETRO DE 250MM. CUSTO POR PECA    </v>
          </cell>
          <cell r="C6973" t="str">
            <v>UN</v>
          </cell>
        </row>
        <row r="6974">
          <cell r="A6974" t="str">
            <v>06.020.0918-0</v>
          </cell>
          <cell r="B6974" t="str">
            <v xml:space="preserve">MONTAGEM DE JUNTA DRESSER COM ANCORAGENS(HARNESS),EXCLUSIVE A PECA,COM DIAMETRO DE 300MM. CUSTO POR PECA    </v>
          </cell>
          <cell r="C6974" t="str">
            <v>UN</v>
          </cell>
        </row>
        <row r="6975">
          <cell r="A6975" t="str">
            <v>06.020.0918-A</v>
          </cell>
          <cell r="B6975" t="str">
            <v xml:space="preserve">MONTAGEM DE JUNTA DRESSER COM ANCORAGENS(HARNESS),EXCLUSIVE A PECA,COM DIAMETRO DE 300MM. CUSTO POR PECA    </v>
          </cell>
          <cell r="C6975" t="str">
            <v>UN</v>
          </cell>
        </row>
        <row r="6976">
          <cell r="A6976" t="str">
            <v>06.020.0919-0</v>
          </cell>
          <cell r="B6976" t="str">
            <v xml:space="preserve">MONTAGEM DE JUNTA DRESSER COM ANCORAGENS(HARNESS),EXCLUSIVE A PECA,COM DIAMETRO DE 350MM. CUSTO POR PECA    </v>
          </cell>
          <cell r="C6976" t="str">
            <v>UN</v>
          </cell>
        </row>
        <row r="6977">
          <cell r="A6977" t="str">
            <v>06.020.0919-A</v>
          </cell>
          <cell r="B6977" t="str">
            <v xml:space="preserve">MONTAGEM DE JUNTA DRESSER COM ANCORAGENS(HARNESS),EXCLUSIVE A PECA,COM DIAMETRO DE 350MM. CUSTO POR PECA    </v>
          </cell>
          <cell r="C6977" t="str">
            <v>UN</v>
          </cell>
        </row>
        <row r="6978">
          <cell r="A6978" t="str">
            <v>06.020.0920-0</v>
          </cell>
          <cell r="B6978" t="str">
            <v xml:space="preserve">MONTAGEM DE JUNTA DRESSER COM ANCORAGENS(HARNESS),EXCLUSIVE A PECA,COM DIAMETRO DE 400MM. CUSTO POR PECA    </v>
          </cell>
          <cell r="C6978" t="str">
            <v>UN</v>
          </cell>
        </row>
        <row r="6979">
          <cell r="A6979" t="str">
            <v>06.020.0920-A</v>
          </cell>
          <cell r="B6979" t="str">
            <v xml:space="preserve">MONTAGEM DE JUNTA DRESSER COM ANCORAGENS(HARNESS),EXCLUSIVE A PECA,COM DIAMETRO DE 400MM. CUSTO POR PECA    </v>
          </cell>
          <cell r="C6979" t="str">
            <v>UN</v>
          </cell>
        </row>
        <row r="6980">
          <cell r="A6980" t="str">
            <v>06.020.0921-0</v>
          </cell>
          <cell r="B6980" t="str">
            <v xml:space="preserve">MONTAGEM DE JUNTA DRESSER COM ANCORAGENS(HARNESS),EXCLUSIVE A PECA,COM DIAMETRO DE 450MM. CUSTO POR PECA    </v>
          </cell>
          <cell r="C6980" t="str">
            <v>UN</v>
          </cell>
        </row>
        <row r="6981">
          <cell r="A6981" t="str">
            <v>06.020.0921-A</v>
          </cell>
          <cell r="B6981" t="str">
            <v xml:space="preserve">MONTAGEM DE JUNTA DRESSER COM ANCORAGENS(HARNESS),EXCLUSIVE A PECA,COM DIAMETRO DE 450MM. CUSTO POR PECA    </v>
          </cell>
          <cell r="C6981" t="str">
            <v>UN</v>
          </cell>
        </row>
        <row r="6982">
          <cell r="A6982" t="str">
            <v>06.020.0922-0</v>
          </cell>
          <cell r="B6982" t="str">
            <v xml:space="preserve">MONTAGEM DE JUNTA DRESSER COM ANCORAGENS(HARNESS),EXCLUSIVE A PECA,COM DIAMETRO DE 500MM. CUSTO POR PECA    </v>
          </cell>
          <cell r="C6982" t="str">
            <v>UN</v>
          </cell>
        </row>
        <row r="6983">
          <cell r="A6983" t="str">
            <v>06.020.0922-A</v>
          </cell>
          <cell r="B6983" t="str">
            <v xml:space="preserve">MONTAGEM DE JUNTA DRESSER COM ANCORAGENS(HARNESS),EXCLUSIVE A PECA,COM DIAMETRO DE 500MM. CUSTO POR PECA    </v>
          </cell>
          <cell r="C6983" t="str">
            <v>UN</v>
          </cell>
        </row>
        <row r="6984">
          <cell r="A6984" t="str">
            <v>06.020.0924-0</v>
          </cell>
          <cell r="B6984" t="str">
            <v xml:space="preserve">MONTAGEM DE JUNTA DRESSER COM ANCORAGENS(HARNESS),EXCLUSIVE A PECA,COM DIAMETRO DE 600MM. CUSTO POR PECA    </v>
          </cell>
          <cell r="C6984" t="str">
            <v>UN</v>
          </cell>
        </row>
        <row r="6985">
          <cell r="A6985" t="str">
            <v>06.020.0924-A</v>
          </cell>
          <cell r="B6985" t="str">
            <v xml:space="preserve">MONTAGEM DE JUNTA DRESSER COM ANCORAGENS(HARNESS),EXCLUSIVE A PECA,COM DIAMETRO DE 600MM. CUSTO POR PECA    </v>
          </cell>
          <cell r="C6985" t="str">
            <v>UN</v>
          </cell>
        </row>
        <row r="6986">
          <cell r="A6986" t="str">
            <v>06.020.0926-0</v>
          </cell>
          <cell r="B6986" t="str">
            <v xml:space="preserve">MONTAGEM DE JUNTA DRESSER COM ANCORAGENS(HARNESS),EXCLUSIVE A PECA,COM DIAMETRO DE 700MM. CUSTO POR PECA    </v>
          </cell>
          <cell r="C6986" t="str">
            <v>UN</v>
          </cell>
        </row>
        <row r="6987">
          <cell r="A6987" t="str">
            <v>06.020.0926-A</v>
          </cell>
          <cell r="B6987" t="str">
            <v xml:space="preserve">MONTAGEM DE JUNTA DRESSER COM ANCORAGENS(HARNESS),EXCLUSIVE A PECA,COM DIAMETRO DE 700MM. CUSTO POR PECA    </v>
          </cell>
          <cell r="C6987" t="str">
            <v>UN</v>
          </cell>
        </row>
        <row r="6988">
          <cell r="A6988" t="str">
            <v>06.020.0928-0</v>
          </cell>
          <cell r="B6988" t="str">
            <v xml:space="preserve">MONTAGEM DE JUNTA DRESSER COM ANCORAGENS(HARNESS),EXCLUSIVE A PECA,COM DIAMETRO DE 800MM. CUSTO POR PECA    </v>
          </cell>
          <cell r="C6988" t="str">
            <v>UN</v>
          </cell>
        </row>
        <row r="6989">
          <cell r="A6989" t="str">
            <v>06.020.0928-A</v>
          </cell>
          <cell r="B6989" t="str">
            <v xml:space="preserve">MONTAGEM DE JUNTA DRESSER COM ANCORAGENS(HARNESS),EXCLUSIVE A PECA,COM DIAMETRO DE 800MM. CUSTO POR PECA    </v>
          </cell>
          <cell r="C6989" t="str">
            <v>UN</v>
          </cell>
        </row>
        <row r="6990">
          <cell r="A6990" t="str">
            <v>06.020.0930-0</v>
          </cell>
          <cell r="B6990" t="str">
            <v xml:space="preserve">MONTAGEM DE JUNTA DRESSER COM ANCORAGENS(HARNESS),EXCLUSIVE A PECA,COM DIAMETRO DE 900MM. CUSTO POR PECA    </v>
          </cell>
          <cell r="C6990" t="str">
            <v>UN</v>
          </cell>
        </row>
        <row r="6991">
          <cell r="A6991" t="str">
            <v>06.020.0930-A</v>
          </cell>
          <cell r="B6991" t="str">
            <v xml:space="preserve">MONTAGEM DE JUNTA DRESSER COM ANCORAGENS(HARNESS),EXCLUSIVE A PECA,COM DIAMETRO DE 900MM. CUSTO POR PECA    </v>
          </cell>
          <cell r="C6991" t="str">
            <v>UN</v>
          </cell>
        </row>
        <row r="6992">
          <cell r="A6992" t="str">
            <v>06.020.0932-0</v>
          </cell>
          <cell r="B6992" t="str">
            <v xml:space="preserve">MONTAGEM DE JUNTA DRESSER COM ANCORAGENS(HARNESS),EXCLUSIVE A PECA,COM DIAMETRO DE 1000MM. CUSTO POR PECA    </v>
          </cell>
          <cell r="C6992" t="str">
            <v>UN</v>
          </cell>
        </row>
        <row r="6993">
          <cell r="A6993" t="str">
            <v>06.020.0932-A</v>
          </cell>
          <cell r="B6993" t="str">
            <v xml:space="preserve">MONTAGEM DE JUNTA DRESSER COM ANCORAGENS(HARNESS),EXCLUSIVE A PECA,COM DIAMETRO DE 1000MM. CUSTO POR PECA    </v>
          </cell>
          <cell r="C6993" t="str">
            <v>UN</v>
          </cell>
        </row>
        <row r="6994">
          <cell r="A6994" t="str">
            <v>06.020.0933-0</v>
          </cell>
          <cell r="B6994" t="str">
            <v xml:space="preserve">MONTAGEM DE JUNTA DRESSER COM ANCORAGENS(HARNESS),EXCLUSIVE A PECA,COM DIAMETRO DE 1200MM. CUSTO POR PECA    </v>
          </cell>
          <cell r="C6994" t="str">
            <v>UN</v>
          </cell>
        </row>
        <row r="6995">
          <cell r="A6995" t="str">
            <v>06.020.0933-A</v>
          </cell>
          <cell r="B6995" t="str">
            <v xml:space="preserve">MONTAGEM DE JUNTA DRESSER COM ANCORAGENS(HARNESS),EXCLUSIVE A PECA,COM DIAMETRO DE 1200MM. CUSTO POR PECA    </v>
          </cell>
          <cell r="C6995" t="str">
            <v>UN</v>
          </cell>
        </row>
        <row r="6996">
          <cell r="A6996" t="str">
            <v>06.020.0934-0</v>
          </cell>
          <cell r="B6996" t="str">
            <v xml:space="preserve">MONTAGEM DE JUNTA DRESSER COM ANCORAGENS(HARNESS),EXCLUSIVE A PECA,COM DIAMETRO DE 1300MM. CUSTO POR PECA    </v>
          </cell>
          <cell r="C6996" t="str">
            <v>UN</v>
          </cell>
        </row>
        <row r="6997">
          <cell r="A6997" t="str">
            <v>06.020.0934-A</v>
          </cell>
          <cell r="B6997" t="str">
            <v xml:space="preserve">MONTAGEM DE JUNTA DRESSER COM ANCORAGENS(HARNESS),EXCLUSIVE A PECA,COM DIAMETRO DE 1300MM. CUSTO POR PECA    </v>
          </cell>
          <cell r="C6997" t="str">
            <v>UN</v>
          </cell>
        </row>
        <row r="6998">
          <cell r="A6998" t="str">
            <v>06.020.0935-0</v>
          </cell>
          <cell r="B6998" t="str">
            <v xml:space="preserve">MONTAGEM DE JUNTA DRESSER COM ANCORAGENS(HARNESS),EXCLUSIVE A PECA,COM DIAMETRO DE 1500MM. CUSTO POR PECA    </v>
          </cell>
          <cell r="C6998" t="str">
            <v>UN</v>
          </cell>
        </row>
        <row r="6999">
          <cell r="A6999" t="str">
            <v>06.020.0935-A</v>
          </cell>
          <cell r="B6999" t="str">
            <v xml:space="preserve">MONTAGEM DE JUNTA DRESSER COM ANCORAGENS(HARNESS),EXCLUSIVE A PECA,COM DIAMETRO DE 1500MM. CUSTO POR PECA    </v>
          </cell>
          <cell r="C6999" t="str">
            <v>UN</v>
          </cell>
        </row>
        <row r="7000">
          <cell r="A7000" t="str">
            <v>06.020.0937-0</v>
          </cell>
          <cell r="B7000" t="str">
            <v xml:space="preserve">MONTAGEM DE JUNTA DRESSER COM ANCORAGENS(HARNESS),EXCLUSIVE A PECA,COM DIAMETRO DE 2000MM. CUSTO POR PECA    </v>
          </cell>
          <cell r="C7000" t="str">
            <v>UN</v>
          </cell>
        </row>
        <row r="7001">
          <cell r="A7001" t="str">
            <v>06.020.0937-A</v>
          </cell>
          <cell r="B7001" t="str">
            <v xml:space="preserve">MONTAGEM DE JUNTA DRESSER COM ANCORAGENS(HARNESS),EXCLUSIVE A PECA,COM DIAMETRO DE 2000MM. CUSTO POR PECA    </v>
          </cell>
          <cell r="C7001" t="str">
            <v>UN</v>
          </cell>
        </row>
        <row r="7002">
          <cell r="A7002" t="str">
            <v>06.020.0938-0</v>
          </cell>
          <cell r="B7002" t="str">
            <v xml:space="preserve">MONTAGEM DE JUNTA DRESSER COM ANCORAGENS(HARNESS),EXCLUSIVE A PECA,COM DIAMETRO DE 2500MM. CUSTO POR PECA    </v>
          </cell>
          <cell r="C7002" t="str">
            <v>UN</v>
          </cell>
        </row>
        <row r="7003">
          <cell r="A7003" t="str">
            <v>06.020.0938-A</v>
          </cell>
          <cell r="B7003" t="str">
            <v xml:space="preserve">MONTAGEM DE JUNTA DRESSER COM ANCORAGENS(HARNESS),EXCLUSIVE A PECA,COM DIAMETRO DE 2500MM. CUSTO POR PECA    </v>
          </cell>
          <cell r="C7003" t="str">
            <v>UN</v>
          </cell>
        </row>
        <row r="7004">
          <cell r="A7004" t="str">
            <v>06.020.9999-0</v>
          </cell>
          <cell r="B7004" t="str">
            <v xml:space="preserve">FAMILIA 06.020 TUBOS DE ACO COM MATERIAL DE SOLDA    </v>
          </cell>
        </row>
        <row r="7005">
          <cell r="A7005" t="str">
            <v>06.020.9999-A</v>
          </cell>
          <cell r="B7005" t="str">
            <v xml:space="preserve">FAMILIA 06.020 TUBOS DE ACO COM MATERIAL DE SOLDA    </v>
          </cell>
        </row>
        <row r="7006">
          <cell r="A7006" t="str">
            <v>06.021.0010-0</v>
          </cell>
          <cell r="B7006" t="str">
            <v xml:space="preserve">MONTAGEM PREVIA DE VAOS RETOS, PARA TRAVESSIAS AEREAS DE ADU TORAS DE ACO,COM DIAMETRO DE 300MM    </v>
          </cell>
          <cell r="C7006" t="str">
            <v>M</v>
          </cell>
        </row>
        <row r="7007">
          <cell r="A7007" t="str">
            <v>06.021.0010-A</v>
          </cell>
          <cell r="B7007" t="str">
            <v xml:space="preserve">MONTAGEM PREVIA DE VAOS RETOS, PARA TRAVESSIAS AEREAS DE ADU TORAS DE ACO,COM DIAMETRO DE 300MM    </v>
          </cell>
          <cell r="C7007" t="str">
            <v>M</v>
          </cell>
        </row>
        <row r="7008">
          <cell r="A7008" t="str">
            <v>06.021.0011-0</v>
          </cell>
          <cell r="B7008" t="str">
            <v xml:space="preserve">MONTAGEM PREVIA DE VAOS RETOS, PARA TRAVESSIAS AEREAS DE ADU TORAS DE ACO,COM DIAMETRO DE 400MM    </v>
          </cell>
          <cell r="C7008" t="str">
            <v>M</v>
          </cell>
        </row>
        <row r="7009">
          <cell r="A7009" t="str">
            <v>06.021.0011-A</v>
          </cell>
          <cell r="B7009" t="str">
            <v xml:space="preserve">MONTAGEM PREVIA DE VAOS RETOS, PARA TRAVESSIAS AEREAS DE ADU TORAS DE ACO,COM DIAMETRO DE 400MM    </v>
          </cell>
          <cell r="C7009" t="str">
            <v>M</v>
          </cell>
        </row>
        <row r="7010">
          <cell r="A7010" t="str">
            <v>06.021.0012-0</v>
          </cell>
          <cell r="B7010" t="str">
            <v xml:space="preserve">MONTAGEM PREVIA DE VAOS RETOS, PARA TRAVESSIAS AEREAS DE ADU TORAS DE ACO,COM DIAMETRO DE 500MM    </v>
          </cell>
          <cell r="C7010" t="str">
            <v>M</v>
          </cell>
        </row>
        <row r="7011">
          <cell r="A7011" t="str">
            <v>06.021.0012-A</v>
          </cell>
          <cell r="B7011" t="str">
            <v xml:space="preserve">MONTAGEM PREVIA DE VAOS RETOS, PARA TRAVESSIAS AEREAS DE ADU TORAS DE ACO,COM DIAMETRO DE 500MM    </v>
          </cell>
          <cell r="C7011" t="str">
            <v>M</v>
          </cell>
        </row>
        <row r="7012">
          <cell r="A7012" t="str">
            <v>06.021.0013-0</v>
          </cell>
          <cell r="B7012" t="str">
            <v xml:space="preserve">MONTAGEM PREVIA DE VAOS RETOS, PARA TRAVESSIAS AEREAS DE ADU TORAS DE ACO,COM DIAMETRO DE 600MM    </v>
          </cell>
          <cell r="C7012" t="str">
            <v>M</v>
          </cell>
        </row>
        <row r="7013">
          <cell r="A7013" t="str">
            <v>06.021.0013-A</v>
          </cell>
          <cell r="B7013" t="str">
            <v xml:space="preserve">MONTAGEM PREVIA DE VAOS RETOS, PARA TRAVESSIAS AEREAS DE ADU TORAS DE ACO,COM DIAMETRO DE 600MM    </v>
          </cell>
          <cell r="C7013" t="str">
            <v>M</v>
          </cell>
        </row>
        <row r="7014">
          <cell r="A7014" t="str">
            <v>06.021.0014-0</v>
          </cell>
          <cell r="B7014" t="str">
            <v xml:space="preserve">MONTAGEM PREVIA DE VAOS RETOS, PARA TRAVESSIAS AEREAS DE ADU TORAS DE ACO,COM DIAMETRO DE 700MM    </v>
          </cell>
          <cell r="C7014" t="str">
            <v>M</v>
          </cell>
        </row>
        <row r="7015">
          <cell r="A7015" t="str">
            <v>06.021.0014-A</v>
          </cell>
          <cell r="B7015" t="str">
            <v xml:space="preserve">MONTAGEM PREVIA DE VAOS RETOS, PARA TRAVESSIAS AEREAS DE ADU TORAS DE ACO,COM DIAMETRO DE 700MM    </v>
          </cell>
          <cell r="C7015" t="str">
            <v>M</v>
          </cell>
        </row>
        <row r="7016">
          <cell r="A7016" t="str">
            <v>06.021.0015-0</v>
          </cell>
          <cell r="B7016" t="str">
            <v xml:space="preserve">MONTAGEM PREVIA DE VAOS RETOS, PARA TRAVESSIAS AEREAS DE ADU TORAS DE ACO,COM DIAMETRO DE 800MM    </v>
          </cell>
          <cell r="C7016" t="str">
            <v>M</v>
          </cell>
        </row>
        <row r="7017">
          <cell r="A7017" t="str">
            <v>06.021.0015-A</v>
          </cell>
          <cell r="B7017" t="str">
            <v xml:space="preserve">MONTAGEM PREVIA DE VAOS RETOS, PARA TRAVESSIAS AEREAS DE ADU TORAS DE ACO,COM DIAMETRO DE 800MM    </v>
          </cell>
          <cell r="C7017" t="str">
            <v>M</v>
          </cell>
        </row>
        <row r="7018">
          <cell r="A7018" t="str">
            <v>06.021.0016-0</v>
          </cell>
          <cell r="B7018" t="str">
            <v xml:space="preserve">MONTAGEM PREVIA DE VAOS RETOS, PARA TRAVESSIAS AEREAS DE ADU TORAS DE ACO,COM DIAMETRO DE 900MM    </v>
          </cell>
          <cell r="C7018" t="str">
            <v>M</v>
          </cell>
        </row>
        <row r="7019">
          <cell r="A7019" t="str">
            <v>06.021.0016-A</v>
          </cell>
          <cell r="B7019" t="str">
            <v xml:space="preserve">MONTAGEM PREVIA DE VAOS RETOS, PARA TRAVESSIAS AEREAS DE ADU TORAS DE ACO,COM DIAMETRO DE 900MM    </v>
          </cell>
          <cell r="C7019" t="str">
            <v>M</v>
          </cell>
        </row>
        <row r="7020">
          <cell r="A7020" t="str">
            <v>06.021.0017-0</v>
          </cell>
          <cell r="B7020" t="str">
            <v xml:space="preserve">MONTAGEM PREVIA DE VAOS RETOS, PARA TRAVESSIAS AEREAS DE ADU TORAS DE ACO,COM DIAMETRO DE 1000MM    </v>
          </cell>
          <cell r="C7020" t="str">
            <v>M</v>
          </cell>
        </row>
        <row r="7021">
          <cell r="A7021" t="str">
            <v>06.021.0017-A</v>
          </cell>
          <cell r="B7021" t="str">
            <v xml:space="preserve">MONTAGEM PREVIA DE VAOS RETOS, PARA TRAVESSIAS AEREAS DE ADU TORAS DE ACO,COM DIAMETRO DE 1000MM    </v>
          </cell>
          <cell r="C7021" t="str">
            <v>M</v>
          </cell>
        </row>
        <row r="7022">
          <cell r="A7022" t="str">
            <v>06.021.0018-0</v>
          </cell>
          <cell r="B7022" t="str">
            <v xml:space="preserve">MONTAGEM PREVIA DE VAOS RETOS, PARA TRAVESSIAS AEREAS DE ADU TORAS DE ACO,COM DIAMETRO DE 1200MM    </v>
          </cell>
          <cell r="C7022" t="str">
            <v>M</v>
          </cell>
        </row>
        <row r="7023">
          <cell r="A7023" t="str">
            <v>06.021.0018-A</v>
          </cell>
          <cell r="B7023" t="str">
            <v xml:space="preserve">MONTAGEM PREVIA DE VAOS RETOS, PARA TRAVESSIAS AEREAS DE ADU TORAS DE ACO,COM DIAMETRO DE 1200MM    </v>
          </cell>
          <cell r="C7023" t="str">
            <v>M</v>
          </cell>
        </row>
        <row r="7024">
          <cell r="A7024" t="str">
            <v>06.021.0019-0</v>
          </cell>
          <cell r="B7024" t="str">
            <v xml:space="preserve">MONTAGEM PREVIA DE VAOS RETOS, PARA TRAVESSIAS AEREAS DE ADU TORAS DE ACO,COM DIAMETRO DE 1500MM    </v>
          </cell>
          <cell r="C7024" t="str">
            <v>M</v>
          </cell>
        </row>
        <row r="7025">
          <cell r="A7025" t="str">
            <v>06.021.0019-A</v>
          </cell>
          <cell r="B7025" t="str">
            <v xml:space="preserve">MONTAGEM PREVIA DE VAOS RETOS, PARA TRAVESSIAS AEREAS DE ADU TORAS DE ACO,COM DIAMETRO DE 1500MM    </v>
          </cell>
          <cell r="C7025" t="str">
            <v>M</v>
          </cell>
        </row>
        <row r="7026">
          <cell r="A7026" t="str">
            <v>06.021.0020-0</v>
          </cell>
          <cell r="B7026" t="str">
            <v xml:space="preserve">MONTAGEM PREVIA DE VAOS RETOS, PARA TRAVESSIAS AEREAS DE ADU TORAS DE ACO,COM DIAMETRO DE 1750MM    </v>
          </cell>
          <cell r="C7026" t="str">
            <v>M</v>
          </cell>
        </row>
        <row r="7027">
          <cell r="A7027" t="str">
            <v>06.021.0020-A</v>
          </cell>
          <cell r="B7027" t="str">
            <v xml:space="preserve">MONTAGEM PREVIA DE VAOS RETOS, PARA TRAVESSIAS AEREAS DE ADU TORAS DE ACO,COM DIAMETRO DE 1750MM    </v>
          </cell>
          <cell r="C7027" t="str">
            <v>M</v>
          </cell>
        </row>
        <row r="7028">
          <cell r="A7028" t="str">
            <v>06.021.0021-0</v>
          </cell>
          <cell r="B7028" t="str">
            <v xml:space="preserve">MONTAGEM PREVIA DE VAOS RETOS, PARA TRAVESSIAS AEREAS DE ADU TORAS DE ACO,COM DIAMETRO DE 2000MM    </v>
          </cell>
          <cell r="C7028" t="str">
            <v>M</v>
          </cell>
        </row>
        <row r="7029">
          <cell r="A7029" t="str">
            <v>06.021.0021-A</v>
          </cell>
          <cell r="B7029" t="str">
            <v xml:space="preserve">MONTAGEM PREVIA DE VAOS RETOS, PARA TRAVESSIAS AEREAS DE ADU TORAS DE ACO,COM DIAMETRO DE 2000MM    </v>
          </cell>
          <cell r="C7029" t="str">
            <v>M</v>
          </cell>
        </row>
        <row r="7030">
          <cell r="A7030" t="str">
            <v>06.021.0025-0</v>
          </cell>
          <cell r="B7030" t="str">
            <v xml:space="preserve">MONTAGEM PREVIA DE PORTICOS OU ARCOS,PARA TRAVESSIAS AEREAS EM TUBOS DE ACO,COM DIAMETRO DE 300MM    </v>
          </cell>
          <cell r="C7030" t="str">
            <v>M</v>
          </cell>
        </row>
        <row r="7031">
          <cell r="A7031" t="str">
            <v>06.021.0025-A</v>
          </cell>
          <cell r="B7031" t="str">
            <v xml:space="preserve">MONTAGEM PREVIA DE PORTICOS OU ARCOS,PARA TRAVESSIAS AEREAS EM TUBOS DE ACO,COM DIAMETRO DE 300MM    </v>
          </cell>
          <cell r="C7031" t="str">
            <v>M</v>
          </cell>
        </row>
        <row r="7032">
          <cell r="A7032" t="str">
            <v>06.021.0026-0</v>
          </cell>
          <cell r="B7032" t="str">
            <v xml:space="preserve">MONTAGEM PREVIA DE PORTICOS OU ARCOS,PARA TRAVESSIAS AEREAS EM TUBOS DE ACO,COM DIAMETRO DE 400MM    </v>
          </cell>
          <cell r="C7032" t="str">
            <v>M</v>
          </cell>
        </row>
        <row r="7033">
          <cell r="A7033" t="str">
            <v>06.021.0026-A</v>
          </cell>
          <cell r="B7033" t="str">
            <v xml:space="preserve">MONTAGEM PREVIA DE PORTICOS OU ARCOS,PARA TRAVESSIAS AEREAS EM TUBOS DE ACO,COM DIAMETRO DE 400MM    </v>
          </cell>
          <cell r="C7033" t="str">
            <v>M</v>
          </cell>
        </row>
        <row r="7034">
          <cell r="A7034" t="str">
            <v>06.021.0027-0</v>
          </cell>
          <cell r="B7034" t="str">
            <v xml:space="preserve">MONTAGEM PREVIA DE PORTICOS OU ARCOS,PARA TRAVESSIAS AEREAS EM TUBOS DE ACO,COM DIAMETRO DE 500MM    </v>
          </cell>
          <cell r="C7034" t="str">
            <v>M</v>
          </cell>
        </row>
        <row r="7035">
          <cell r="A7035" t="str">
            <v>06.021.0027-A</v>
          </cell>
          <cell r="B7035" t="str">
            <v xml:space="preserve">MONTAGEM PREVIA DE PORTICOS OU ARCOS,PARA TRAVESSIAS AEREAS EM TUBOS DE ACO,COM DIAMETRO DE 500MM    </v>
          </cell>
          <cell r="C7035" t="str">
            <v>M</v>
          </cell>
        </row>
        <row r="7036">
          <cell r="A7036" t="str">
            <v>06.021.0028-0</v>
          </cell>
          <cell r="B7036" t="str">
            <v xml:space="preserve">MONTAGEM PREVIA DE PORTICOS OU ARCOS,PARA TRAVESSIAS AEREAS EM TUBOS DE ACO,COM DIAMETRO DE 600MM    </v>
          </cell>
          <cell r="C7036" t="str">
            <v>M</v>
          </cell>
        </row>
        <row r="7037">
          <cell r="A7037" t="str">
            <v>06.021.0028-A</v>
          </cell>
          <cell r="B7037" t="str">
            <v xml:space="preserve">MONTAGEM PREVIA DE PORTICOS OU ARCOS,PARA TRAVESSIAS AEREAS EM TUBOS DE ACO,COM DIAMETRO DE 600MM    </v>
          </cell>
          <cell r="C7037" t="str">
            <v>M</v>
          </cell>
        </row>
        <row r="7038">
          <cell r="A7038" t="str">
            <v>06.021.0029-0</v>
          </cell>
          <cell r="B7038" t="str">
            <v xml:space="preserve">MONTAGEM PREVIA DE PORTICOS OU ARCOS,PARA TRAVESSIAS AEREAS EM TUBOS DE ACO,COM DIAMETRO DE 700MM    </v>
          </cell>
          <cell r="C7038" t="str">
            <v>M</v>
          </cell>
        </row>
        <row r="7039">
          <cell r="A7039" t="str">
            <v>06.021.0029-A</v>
          </cell>
          <cell r="B7039" t="str">
            <v xml:space="preserve">MONTAGEM PREVIA DE PORTICOS OU ARCOS,PARA TRAVESSIAS AEREAS EM TUBOS DE ACO,COM DIAMETRO DE 700MM    </v>
          </cell>
          <cell r="C7039" t="str">
            <v>M</v>
          </cell>
        </row>
        <row r="7040">
          <cell r="A7040" t="str">
            <v>06.021.0030-0</v>
          </cell>
          <cell r="B7040" t="str">
            <v xml:space="preserve">MONTAGEM PREVIA DE PORTICOS OU ARCOS,PARA TRAVESSIAS AEREAS EM TUBOS DE ACO,COM DIAMETRO DE 800MM    </v>
          </cell>
          <cell r="C7040" t="str">
            <v>M</v>
          </cell>
        </row>
        <row r="7041">
          <cell r="A7041" t="str">
            <v>06.021.0030-A</v>
          </cell>
          <cell r="B7041" t="str">
            <v xml:space="preserve">MONTAGEM PREVIA DE PORTICOS OU ARCOS,PARA TRAVESSIAS AEREAS EM TUBOS DE ACO,COM DIAMETRO DE 800MM    </v>
          </cell>
          <cell r="C7041" t="str">
            <v>M</v>
          </cell>
        </row>
        <row r="7042">
          <cell r="A7042" t="str">
            <v>06.021.0031-0</v>
          </cell>
          <cell r="B7042" t="str">
            <v xml:space="preserve">MONTAGEM PREVIA DE PORTICOS OU ARCOS,PARA TRAVESSIAS AEREAS EM TUBOS DE ACO,COM DIAMETRO DE 900MM    </v>
          </cell>
          <cell r="C7042" t="str">
            <v>M</v>
          </cell>
        </row>
        <row r="7043">
          <cell r="A7043" t="str">
            <v>06.021.0031-A</v>
          </cell>
          <cell r="B7043" t="str">
            <v xml:space="preserve">MONTAGEM PREVIA DE PORTICOS OU ARCOS,PARA TRAVESSIAS AEREAS EM TUBOS DE ACO,COM DIAMETRO DE 900MM    </v>
          </cell>
          <cell r="C7043" t="str">
            <v>M</v>
          </cell>
        </row>
        <row r="7044">
          <cell r="A7044" t="str">
            <v>06.021.0032-0</v>
          </cell>
          <cell r="B7044" t="str">
            <v xml:space="preserve">MONTAGEM PREVIA DE PORTICOS OU ARCOS,PARA TRAVESSIAS AEREAS EM TUBOS DE ACO,COM DIAMETRO DE 1000MM    </v>
          </cell>
          <cell r="C7044" t="str">
            <v>M</v>
          </cell>
        </row>
        <row r="7045">
          <cell r="A7045" t="str">
            <v>06.021.0032-A</v>
          </cell>
          <cell r="B7045" t="str">
            <v xml:space="preserve">MONTAGEM PREVIA DE PORTICOS OU ARCOS,PARA TRAVESSIAS AEREAS EM TUBOS DE ACO,COM DIAMETRO DE 1000MM    </v>
          </cell>
          <cell r="C7045" t="str">
            <v>M</v>
          </cell>
        </row>
        <row r="7046">
          <cell r="A7046" t="str">
            <v>06.021.0033-0</v>
          </cell>
          <cell r="B7046" t="str">
            <v xml:space="preserve">MONTAGEM PREVIA DE PORTICOS OU ARCOS,PARA TRAVESSIAS AEREAS EM TUBOS DE ACO,COM DIAMETRO DE 1200MM    </v>
          </cell>
          <cell r="C7046" t="str">
            <v>M</v>
          </cell>
        </row>
        <row r="7047">
          <cell r="A7047" t="str">
            <v>06.021.0033-A</v>
          </cell>
          <cell r="B7047" t="str">
            <v xml:space="preserve">MONTAGEM PREVIA DE PORTICOS OU ARCOS,PARA TRAVESSIAS AEREAS EM TUBOS DE ACO,COM DIAMETRO DE 1200MM    </v>
          </cell>
          <cell r="C7047" t="str">
            <v>M</v>
          </cell>
        </row>
        <row r="7048">
          <cell r="A7048" t="str">
            <v>06.021.0034-0</v>
          </cell>
          <cell r="B7048" t="str">
            <v xml:space="preserve">MONTAGEM PREVIA DE PORTICOS OU ARCOS,PARA TRAVESSIAS AEREAS EM TUBOS DE ACO,COM DIAMETRO DE 1500MM    </v>
          </cell>
          <cell r="C7048" t="str">
            <v>M</v>
          </cell>
        </row>
        <row r="7049">
          <cell r="A7049" t="str">
            <v>06.021.0034-A</v>
          </cell>
          <cell r="B7049" t="str">
            <v xml:space="preserve">MONTAGEM PREVIA DE PORTICOS OU ARCOS,PARA TRAVESSIAS AEREAS EM TUBOS DE ACO,COM DIAMETRO DE 1500MM    </v>
          </cell>
          <cell r="C7049" t="str">
            <v>M</v>
          </cell>
        </row>
        <row r="7050">
          <cell r="A7050" t="str">
            <v>06.021.0035-0</v>
          </cell>
          <cell r="B7050" t="str">
            <v xml:space="preserve">MONTAGEM PREVIA DE PORTICOS OU ARCOS,PARA TRAVESSIAS AEREAS EM TUBOS DE ACO,COM DIAMETRO DE 1750MM    </v>
          </cell>
          <cell r="C7050" t="str">
            <v>M</v>
          </cell>
        </row>
        <row r="7051">
          <cell r="A7051" t="str">
            <v>06.021.0035-A</v>
          </cell>
          <cell r="B7051" t="str">
            <v xml:space="preserve">MONTAGEM PREVIA DE PORTICOS OU ARCOS,PARA TRAVESSIAS AEREAS EM TUBOS DE ACO,COM DIAMETRO DE 1750MM    </v>
          </cell>
          <cell r="C7051" t="str">
            <v>M</v>
          </cell>
        </row>
        <row r="7052">
          <cell r="A7052" t="str">
            <v>06.021.0036-0</v>
          </cell>
          <cell r="B7052" t="str">
            <v xml:space="preserve">MONTAGEM PREVIA DE PORTICOS OU ARCOS,PARA TRAVESSIAS AEREAS EM TUBOS DE ACO,COM DIAMETRO DE 2000MM    </v>
          </cell>
          <cell r="C7052" t="str">
            <v>M</v>
          </cell>
        </row>
        <row r="7053">
          <cell r="A7053" t="str">
            <v>06.021.0036-A</v>
          </cell>
          <cell r="B7053" t="str">
            <v xml:space="preserve">MONTAGEM PREVIA DE PORTICOS OU ARCOS,PARA TRAVESSIAS AEREAS EM TUBOS DE ACO,COM DIAMETRO DE 2000MM    </v>
          </cell>
          <cell r="C7053" t="str">
            <v>M</v>
          </cell>
        </row>
        <row r="7054">
          <cell r="A7054" t="str">
            <v>06.021.0040-0</v>
          </cell>
          <cell r="B7054" t="str">
            <v xml:space="preserve">ASSENTAMENTO DE VAOS RETOS DE TUBOS DE ACO,ATE 30,00M,NO LOC AL DEFINITIVO DA TRAVESSIA,COM UTILIZACAO DIRETA DE GUINDAST E   </v>
          </cell>
          <cell r="C7054" t="str">
            <v>UN</v>
          </cell>
        </row>
        <row r="7055">
          <cell r="A7055" t="str">
            <v>06.021.0040-A</v>
          </cell>
          <cell r="B7055" t="str">
            <v xml:space="preserve">ASSENTAMENTO DE VAOS RETOS DE TUBOS DE ACO,ATE 30,00M,NO LOC AL DEFINITIVO DA TRAVESSIA,COM UTILIZACAO DIRETA DE GUINDAST E   </v>
          </cell>
          <cell r="C7055" t="str">
            <v>UN</v>
          </cell>
        </row>
        <row r="7056">
          <cell r="A7056" t="str">
            <v>06.021.0041-0</v>
          </cell>
          <cell r="B7056" t="str">
            <v xml:space="preserve">ASSENTAMENTO DE PORTICOS OU ARCOS SIMPLES DE TUBOS DE ACO,DE 31,00 A 50,00M,NO LOCAL DEFINITIVO DA TRAVESSIA,COM UTILIZA CAO DIRETA DE GUINDASTE   </v>
          </cell>
          <cell r="C7056" t="str">
            <v>UN</v>
          </cell>
        </row>
        <row r="7057">
          <cell r="A7057" t="str">
            <v>06.021.0041-A</v>
          </cell>
          <cell r="B7057" t="str">
            <v xml:space="preserve">ASSENTAMENTO DE PORTICOS OU ARCOS SIMPLES DE TUBOS DE ACO,DE 31,00 A 50,00M,NO LOCAL DEFINITIVO DA TRAVESSIA,COM UTILIZA CAO DIRETA DE GUINDASTE   </v>
          </cell>
          <cell r="C7057" t="str">
            <v>UN</v>
          </cell>
        </row>
        <row r="7058">
          <cell r="A7058" t="str">
            <v>06.021.9999-0</v>
          </cell>
          <cell r="B7058" t="str">
            <v xml:space="preserve">FAMILIA 06.021 ELEMENTOS P/TRAVESSA A AEREA DE TUBULACAO    </v>
          </cell>
        </row>
        <row r="7059">
          <cell r="A7059" t="str">
            <v>06.021.9999-A</v>
          </cell>
          <cell r="B7059" t="str">
            <v xml:space="preserve">FAMILIA 06.021 ELEMENTOS P/TRAVESSA A AEREA DE TUBULACAO    </v>
          </cell>
        </row>
        <row r="7060">
          <cell r="A7060" t="str">
            <v>06.022.0010-0</v>
          </cell>
          <cell r="B7060" t="str">
            <v xml:space="preserve">SUPORTES TIPO CONSOLE EM CHAPA ATE 3/8" DE ESPESSURA E PERFI S CANTONEIRA 4 X 4",SOLDADOS,PARA FIXACAO SUSPENSA DE TUBULA COES,INCLUSIVE JATEAMENTO DAS SUPERFICIES E PINTURA ANTIOXID ANTE A BASE DE BORRACHA CLORADA,CHUMBADORES,PORCAS E PARAFUS OS.FORNECIMENTO E MONTAGEM </v>
          </cell>
          <cell r="C7060" t="str">
            <v>KG</v>
          </cell>
        </row>
        <row r="7061">
          <cell r="A7061" t="str">
            <v>06.022.0010-A</v>
          </cell>
          <cell r="B7061" t="str">
            <v xml:space="preserve">SUPORTES TIPO CONSOLE EM CHAPA ATE 3/8" DE ESPESSURA E PERFI S CANTONEIRA 4 X 4",SOLDADOS,PARA FIXACAO SUSPENSA DE TUBULA COES,INCLUSIVE JATEAMENTO DAS SUPERFICIES E PINTURA ANTIOXID ANTE A BASE DE BORRACHA CLORADA,CHUMBADORES,PORCAS E PARAFUS OS.FORNECIMENTO E MONTAGEM </v>
          </cell>
          <cell r="C7061" t="str">
            <v>KG</v>
          </cell>
        </row>
        <row r="7062">
          <cell r="A7062" t="str">
            <v>06.022.9999-0</v>
          </cell>
          <cell r="B7062" t="str">
            <v xml:space="preserve">FAMILIA 06.022 ELEMENTOS COMPLEMENTARES E SUPORTES TUB. D/ACO    </v>
          </cell>
        </row>
        <row r="7063">
          <cell r="A7063" t="str">
            <v>06.022.9999-A</v>
          </cell>
          <cell r="B7063" t="str">
            <v xml:space="preserve">FAMILIA 06.022 ELEMENTOS COMPLEMENTARES E SUPORTES TUB. D/ACO    </v>
          </cell>
        </row>
        <row r="7064">
          <cell r="A7064" t="str">
            <v>06.030.9999-0</v>
          </cell>
          <cell r="B7064" t="str">
            <v xml:space="preserve">FAMILIA 06.030 TUBO DE CHAPA DE ACO FORNECIMENTO    </v>
          </cell>
        </row>
        <row r="7065">
          <cell r="A7065" t="str">
            <v>06.030.9999-A</v>
          </cell>
          <cell r="B7065" t="str">
            <v xml:space="preserve">FAMILIA 06.030 TUBO DE CHAPA DE ACO FORNECIMENTO    </v>
          </cell>
        </row>
        <row r="7066">
          <cell r="A7066" t="str">
            <v>06.031.9999-0</v>
          </cell>
          <cell r="B7066" t="str">
            <v xml:space="preserve">FAMILIA 06.031 TUBOS DE ACO SOLDADO FORNECIMENTO    </v>
          </cell>
        </row>
        <row r="7067">
          <cell r="A7067" t="str">
            <v>06.031.9999-A</v>
          </cell>
          <cell r="B7067" t="str">
            <v xml:space="preserve">FAMILIA 06.031 TUBOS DE ACO SOLDADO FORNECIMENTO    </v>
          </cell>
        </row>
        <row r="7068">
          <cell r="A7068" t="str">
            <v>06.032.9999-0</v>
          </cell>
          <cell r="B7068" t="str">
            <v xml:space="preserve">FAMILIA 06.032 PECAS DE ACO SOLDADO FORNECIMENTO    </v>
          </cell>
        </row>
        <row r="7069">
          <cell r="A7069" t="str">
            <v>06.032.9999-A</v>
          </cell>
          <cell r="B7069" t="str">
            <v xml:space="preserve">FAMILIA 06.032 PECAS DE ACO SOLDADO FORNECIMENTO    </v>
          </cell>
        </row>
        <row r="7070">
          <cell r="A7070" t="str">
            <v>06.033.9999-0</v>
          </cell>
          <cell r="B7070" t="str">
            <v xml:space="preserve">FAMILIA 06.033 FLANGES D/ACO SOLDADO FORNECIMENTO    </v>
          </cell>
        </row>
        <row r="7071">
          <cell r="A7071" t="str">
            <v>06.033.9999-A</v>
          </cell>
          <cell r="B7071" t="str">
            <v xml:space="preserve">FAMILIA 06.033 FLANGES D/ACO SOLDADO FORNECIMENTO    </v>
          </cell>
        </row>
        <row r="7072">
          <cell r="A7072" t="str">
            <v>06.034.9999-0</v>
          </cell>
          <cell r="B7072" t="str">
            <v xml:space="preserve">FAMILIA 06.034     </v>
          </cell>
        </row>
        <row r="7073">
          <cell r="A7073" t="str">
            <v>06.034.9999-A</v>
          </cell>
          <cell r="B7073" t="str">
            <v xml:space="preserve">FAMILIA 06.034     </v>
          </cell>
        </row>
        <row r="7074">
          <cell r="A7074" t="str">
            <v>06.040.9999-0</v>
          </cell>
          <cell r="B7074" t="str">
            <v xml:space="preserve">FAMILIA 06.040 TUBOS ACO SOLDADO FORNECIMENTO E ASSENTAMENTO    </v>
          </cell>
        </row>
        <row r="7075">
          <cell r="A7075" t="str">
            <v>06.040.9999-A</v>
          </cell>
          <cell r="B7075" t="str">
            <v xml:space="preserve">FAMILIA 06.040 TUBOS ACO SOLDADO FORNECIMENTO E ASSENTAMENTO    </v>
          </cell>
        </row>
        <row r="7076">
          <cell r="A7076" t="str">
            <v>06.042.9999-0</v>
          </cell>
          <cell r="B7076" t="str">
            <v xml:space="preserve">FAMILIA 06.042 PECAS DE ACO SOLDADO FORN. E ASSENTAM.    </v>
          </cell>
        </row>
        <row r="7077">
          <cell r="A7077" t="str">
            <v>06.042.9999-A</v>
          </cell>
          <cell r="B7077" t="str">
            <v xml:space="preserve">FAMILIA 06.042 PECAS DE ACO SOLDADO FORN. E ASSENTAM.    </v>
          </cell>
        </row>
        <row r="7078">
          <cell r="A7078" t="str">
            <v>06.043.9999-0</v>
          </cell>
          <cell r="B7078" t="str">
            <v xml:space="preserve">FAMILIA 06.043 FLANGES ACO SOLDADO FORN.E ASSENT.    </v>
          </cell>
        </row>
        <row r="7079">
          <cell r="A7079" t="str">
            <v>06.043.9999-A</v>
          </cell>
          <cell r="B7079" t="str">
            <v xml:space="preserve">FAMILIA 06.043 FLANGES ACO SOLDADO FORN.E ASSENT.    </v>
          </cell>
        </row>
        <row r="7080">
          <cell r="A7080" t="str">
            <v>06.061.0105-0</v>
          </cell>
          <cell r="B7080" t="str">
            <v xml:space="preserve">JUNCAO DE 45░ OU 90░ DE CERAMICA VIDRADA INTERNAMENTE, PARA ESGOTO,COM DIAMETRO DE 100MM, INCLUSIVE FORNECIMENTO DO MATE RIAL PARA REJUNTAMENTO COM ARGAMASSA DE CIMENTO E AREIA, NO TRACO 1:4.FORNECIMENTO E ASSENTAMENTO  </v>
          </cell>
          <cell r="C7080" t="str">
            <v>UN</v>
          </cell>
        </row>
        <row r="7081">
          <cell r="A7081" t="str">
            <v>06.061.0105-A</v>
          </cell>
          <cell r="B7081" t="str">
            <v xml:space="preserve">JUNCAO DE 45░ OU 90░ DE CERAMICA VIDRADA INTERNAMENTE, PARA ESGOTO,COM DIAMETRO DE 100MM, INCLUSIVE FORNECIMENTO DO MATE RIAL PARA REJUNTAMENTO COM ARGAMASSA DE CIMENTO E AREIA, NO TRACO 1:4.FORNECIMENTO E ASSENTAMENTO  </v>
          </cell>
          <cell r="C7081" t="str">
            <v>UN</v>
          </cell>
        </row>
        <row r="7082">
          <cell r="A7082" t="str">
            <v>06.061.0110-0</v>
          </cell>
          <cell r="B7082" t="str">
            <v xml:space="preserve">JUNCAO DE 45░ OU 90░ DE CERAMICA VIDRADA INTERNAMENTE, PARA ESGOTO,COM DIAMETRO DE 150MM, INCLUSIVE FORNECIMENTO DO MATE RIAL PARA REJUNTAMENTO COM ARGAMASSA DE CIMENTO E AREIA, NO TRACO 1:4.FORNECIMENTO E ASSENTAMENTO  </v>
          </cell>
          <cell r="C7082" t="str">
            <v>UN</v>
          </cell>
        </row>
        <row r="7083">
          <cell r="A7083" t="str">
            <v>06.061.0110-A</v>
          </cell>
          <cell r="B7083" t="str">
            <v xml:space="preserve">JUNCAO DE 45░ OU 90░ DE CERAMICA VIDRADA INTERNAMENTE, PARA ESGOTO,COM DIAMETRO DE 150MM, INCLUSIVE FORNECIMENTO DO MATE RIAL PARA REJUNTAMENTO COM ARGAMASSA DE CIMENTO E AREIA, NO TRACO 1:4.FORNECIMENTO E ASSENTAMENTO  </v>
          </cell>
          <cell r="C7083" t="str">
            <v>UN</v>
          </cell>
        </row>
        <row r="7084">
          <cell r="A7084" t="str">
            <v>06.061.0115-0</v>
          </cell>
          <cell r="B7084" t="str">
            <v xml:space="preserve">JUNCAO DE 45░ OU 90░ DE CERAMICA VIDRADA INTERNAMENTE, PARA ESGOTO,COM DIAMETRO DE 200MM, INCLUSIVE FORNECIMENTO DO MATE RIAL PARA REJUNTAMENTO COM ARGAMASSA DE CIMENTO E AREIA, NO TRACO 1:4.FORNECIMENTO E ASSENTAMENTO  </v>
          </cell>
          <cell r="C7084" t="str">
            <v>UN</v>
          </cell>
        </row>
        <row r="7085">
          <cell r="A7085" t="str">
            <v>06.061.0115-A</v>
          </cell>
          <cell r="B7085" t="str">
            <v xml:space="preserve">JUNCAO DE 45░ OU 90░ DE CERAMICA VIDRADA INTERNAMENTE, PARA ESGOTO,COM DIAMETRO DE 200MM, INCLUSIVE FORNECIMENTO DO MATE RIAL PARA REJUNTAMENTO COM ARGAMASSA DE CIMENTO E AREIA, NO TRACO 1:4.FORNECIMENTO E ASSENTAMENTO  </v>
          </cell>
          <cell r="C7085" t="str">
            <v>UN</v>
          </cell>
        </row>
        <row r="7086">
          <cell r="A7086" t="str">
            <v>06.061.0120-0</v>
          </cell>
          <cell r="B7086" t="str">
            <v xml:space="preserve">JUNCAO DE 45░ OU 90░ DE CERAMICA VIDRADA INTERNAMENTE, PARA ESGOTO,COM DIAMETRO DE 250MM, INCLUSIVE FORNECIMENTO DO MATE RIAL PARA REJUNTAMENTO COM ARGAMASSA DE CIMENTO E AREIA, NO TRACO 1:4.FORNECIMENTO E ASSENTAMENTO  </v>
          </cell>
          <cell r="C7086" t="str">
            <v>UN</v>
          </cell>
        </row>
        <row r="7087">
          <cell r="A7087" t="str">
            <v>06.061.0120-A</v>
          </cell>
          <cell r="B7087" t="str">
            <v xml:space="preserve">JUNCAO DE 45░ OU 90░ DE CERAMICA VIDRADA INTERNAMENTE, PARA ESGOTO,COM DIAMETRO DE 250MM, INCLUSIVE FORNECIMENTO DO MATE RIAL PARA REJUNTAMENTO COM ARGAMASSA DE CIMENTO E AREIA, NO TRACO 1:4.FORNECIMENTO E ASSENTAMENTO  </v>
          </cell>
          <cell r="C7087" t="str">
            <v>UN</v>
          </cell>
        </row>
        <row r="7088">
          <cell r="A7088" t="str">
            <v>06.061.0150-0</v>
          </cell>
          <cell r="B7088" t="str">
            <v xml:space="preserve">CURVA CERAMICA DE 45░ OU 90░,VIDRADA INTERNAMENTE, PARA ESGO TO,COM DIAMETRO DE 100MM,INCLUSIVE FORNECIMENTO DO MATERIAL PARA REJUNTAMENTO COM ARGAMASSA DE CIMENTO E AREIA,NO TRACO 1:4.FORNECIMENTO E ASSENTAMENTO  </v>
          </cell>
          <cell r="C7088" t="str">
            <v>UN</v>
          </cell>
        </row>
        <row r="7089">
          <cell r="A7089" t="str">
            <v>06.061.0150-A</v>
          </cell>
          <cell r="B7089" t="str">
            <v xml:space="preserve">CURVA CERAMICA DE 45░ OU 90░,VIDRADA INTERNAMENTE, PARA ESGO TO,COM DIAMETRO DE 100MM,INCLUSIVE FORNECIMENTO DO MATERIAL PARA REJUNTAMENTO COM ARGAMASSA DE CIMENTO E AREIA,NO TRACO 1:4.FORNECIMENTO E ASSENTAMENTO  </v>
          </cell>
          <cell r="C7089" t="str">
            <v>UN</v>
          </cell>
        </row>
        <row r="7090">
          <cell r="A7090" t="str">
            <v>06.061.0155-0</v>
          </cell>
          <cell r="B7090" t="str">
            <v xml:space="preserve">CURVA CERAMICA DE 45░ OU 90░,VIDRADA INTERNAMENTE, PARA ESGO TO,COM DIAMETRO DE 150MM,INCLUSIVE FORNECIMENTO DO MATERIAL PARA REJUNTAMENTO COM ARGAMASSA DE CIMENTO E AREIA,NO TRACO 1:4.FORNECIMENTO E ASSENTAMENTO  </v>
          </cell>
          <cell r="C7090" t="str">
            <v>UN</v>
          </cell>
        </row>
        <row r="7091">
          <cell r="A7091" t="str">
            <v>06.061.0155-A</v>
          </cell>
          <cell r="B7091" t="str">
            <v xml:space="preserve">CURVA CERAMICA DE 45░ OU 90░,VIDRADA INTERNAMENTE, PARA ESGO TO,COM DIAMETRO DE 150MM,INCLUSIVE FORNECIMENTO DO MATERIAL PARA REJUNTAMENTO COM ARGAMASSA DE CIMENTO E AREIA,NO TRACO 1:4.FORNECIMENTO E ASSENTAMENTO  </v>
          </cell>
          <cell r="C7091" t="str">
            <v>UN</v>
          </cell>
        </row>
        <row r="7092">
          <cell r="A7092" t="str">
            <v>06.061.0160-0</v>
          </cell>
          <cell r="B7092" t="str">
            <v xml:space="preserve">CURVA CERAMICA DE 45░ OU 90░,VIDRADA INTERNAMENTE, PARA ESGO TO,COM DIAMETRO DE 200MM,INCLUSIVE FORNECIMENTO DO MATERIAL PARA REJUNTAMENTO COM ARGAMASSA DE CIMENTO E AREIA,NO TRACO 1:4.FORNECIMENTO E ASSENTAMENTO  </v>
          </cell>
          <cell r="C7092" t="str">
            <v>UN</v>
          </cell>
        </row>
        <row r="7093">
          <cell r="A7093" t="str">
            <v>06.061.0160-A</v>
          </cell>
          <cell r="B7093" t="str">
            <v xml:space="preserve">CURVA CERAMICA DE 45░ OU 90░,VIDRADA INTERNAMENTE, PARA ESGO TO,COM DIAMETRO DE 200MM,INCLUSIVE FORNECIMENTO DO MATERIAL PARA REJUNTAMENTO COM ARGAMASSA DE CIMENTO E AREIA,NO TRACO 1:4.FORNECIMENTO E ASSENTAMENTO  </v>
          </cell>
          <cell r="C7093" t="str">
            <v>UN</v>
          </cell>
        </row>
        <row r="7094">
          <cell r="A7094" t="str">
            <v>06.061.0165-0</v>
          </cell>
          <cell r="B7094" t="str">
            <v xml:space="preserve">CURVA CERAMICA DE 45░ OU 90░,VIDRADA INTERNAMENTE, PARA ESGO TO,COM DIAMETRO DE 250MM,INCLUSIVE FORNECIMENTO DO MATERIAL PARA REJUNTAMENTO COM ARGAMASSA DE CIMENTO E AREIA,NO TRACO 1:4.FORNECIMENTO E ASSENTAMENTO  </v>
          </cell>
          <cell r="C7094" t="str">
            <v>UN</v>
          </cell>
        </row>
        <row r="7095">
          <cell r="A7095" t="str">
            <v>06.061.0165-A</v>
          </cell>
          <cell r="B7095" t="str">
            <v xml:space="preserve">CURVA CERAMICA DE 45░ OU 90░,VIDRADA INTERNAMENTE, PARA ESGO TO,COM DIAMETRO DE 250MM,INCLUSIVE FORNECIMENTO DO MATERIAL PARA REJUNTAMENTO COM ARGAMASSA DE CIMENTO E AREIA,NO TRACO 1:4.FORNECIMENTO E ASSENTAMENTO  </v>
          </cell>
          <cell r="C7095" t="str">
            <v>UN</v>
          </cell>
        </row>
        <row r="7096">
          <cell r="A7096" t="str">
            <v>06.061.0170-0</v>
          </cell>
          <cell r="B7096" t="str">
            <v xml:space="preserve">SELIM CERAMICO PARA LIGACAO DE ESGOTOS,DE 150MMX100MM,INCLUS IVE ARGAMASSA DE CIMENTO E AREIA NO TRACO 1:4.FORNECIMENTO E ASSENTAMENTO   </v>
          </cell>
          <cell r="C7096" t="str">
            <v>UN</v>
          </cell>
        </row>
        <row r="7097">
          <cell r="A7097" t="str">
            <v>06.061.0170-A</v>
          </cell>
          <cell r="B7097" t="str">
            <v xml:space="preserve">SELIM CERAMICO PARA LIGACAO DE ESGOTOS,DE 150MMX100MM,INCLUS IVE ARGAMASSA DE CIMENTO E AREIA NO TRACO 1:4.FORNECIMENTO E ASSENTAMENTO   </v>
          </cell>
          <cell r="C7097" t="str">
            <v>UN</v>
          </cell>
        </row>
        <row r="7098">
          <cell r="A7098" t="str">
            <v>06.061.0171-0</v>
          </cell>
          <cell r="B7098" t="str">
            <v xml:space="preserve">SELIM CERAMICO PARA LIGACAO DE ESGOTOS,DE 200MMX100MM,INCLUS IVE ARGAMASSA DE CIMENTO E AREIA NO TRACO 1:4.FORNECIMENTO E ASSENTAMENTO   </v>
          </cell>
          <cell r="C7098" t="str">
            <v>UN</v>
          </cell>
        </row>
        <row r="7099">
          <cell r="A7099" t="str">
            <v>06.061.0171-A</v>
          </cell>
          <cell r="B7099" t="str">
            <v xml:space="preserve">SELIM CERAMICO PARA LIGACAO DE ESGOTOS,DE 200MMX100MM,INCLUS IVE ARGAMASSA DE CIMENTO E AREIA NO TRACO 1:4.FORNECIMENTO E ASSENTAMENTO   </v>
          </cell>
          <cell r="C7099" t="str">
            <v>UN</v>
          </cell>
        </row>
        <row r="7100">
          <cell r="A7100" t="str">
            <v>06.061.0172-0</v>
          </cell>
          <cell r="B7100" t="str">
            <v xml:space="preserve">SELIM CERAMICO PARA LIGACAO DE ESGOTOS,DE 200MMX150MM,INCLUS IVE ARGAMASSA DE CIMENTO E AREIA NO TRACO 1:4.FORNECIMENTO E ASSENTAMENTO   </v>
          </cell>
          <cell r="C7100" t="str">
            <v>UN</v>
          </cell>
        </row>
        <row r="7101">
          <cell r="A7101" t="str">
            <v>06.061.0172-A</v>
          </cell>
          <cell r="B7101" t="str">
            <v xml:space="preserve">SELIM CERAMICO PARA LIGACAO DE ESGOTOS,DE 200MMX150MM,INCLUS IVE ARGAMASSA DE CIMENTO E AREIA NO TRACO 1:4.FORNECIMENTO E ASSENTAMENTO   </v>
          </cell>
          <cell r="C7101" t="str">
            <v>UN</v>
          </cell>
        </row>
        <row r="7102">
          <cell r="A7102" t="str">
            <v>06.061.0173-0</v>
          </cell>
          <cell r="B7102" t="str">
            <v xml:space="preserve">SELIM CERAMICO PARA LIGACAO DE ESGOTOS,DE 250MMX100MM,INCLUS IVE ARGAMASSA DE CIMENTO E AREIA NO TRACO 1:4.FORNECIMENTO E ASSENTAMENTO   </v>
          </cell>
          <cell r="C7102" t="str">
            <v>UN</v>
          </cell>
        </row>
        <row r="7103">
          <cell r="A7103" t="str">
            <v>06.061.0173-A</v>
          </cell>
          <cell r="B7103" t="str">
            <v xml:space="preserve">SELIM CERAMICO PARA LIGACAO DE ESGOTOS,DE 250MMX100MM,INCLUS IVE ARGAMASSA DE CIMENTO E AREIA NO TRACO 1:4.FORNECIMENTO E ASSENTAMENTO   </v>
          </cell>
          <cell r="C7103" t="str">
            <v>UN</v>
          </cell>
        </row>
        <row r="7104">
          <cell r="A7104" t="str">
            <v>06.061.0174-0</v>
          </cell>
          <cell r="B7104" t="str">
            <v xml:space="preserve">SELIM CERAMICO PARA LIGACAO DE ESGOTOS,DE 250MMX150MM,INCLUS IVE ARGAMASSA DE CIMENTO E AREIA NO TRACO 1:4.FORNECIMENTO E ASSENTAMENTO   </v>
          </cell>
          <cell r="C7104" t="str">
            <v>UN</v>
          </cell>
        </row>
        <row r="7105">
          <cell r="A7105" t="str">
            <v>06.061.0174-A</v>
          </cell>
          <cell r="B7105" t="str">
            <v xml:space="preserve">SELIM CERAMICO PARA LIGACAO DE ESGOTOS,DE 250MMX150MM,INCLUS IVE ARGAMASSA DE CIMENTO E AREIA NO TRACO 1:4.FORNECIMENTO E ASSENTAMENTO   </v>
          </cell>
          <cell r="C7105" t="str">
            <v>UN</v>
          </cell>
        </row>
        <row r="7106">
          <cell r="A7106" t="str">
            <v>06.061.0176-0</v>
          </cell>
          <cell r="B7106" t="str">
            <v xml:space="preserve">SELIM CERAMICO PARA LIGACAO DE ESGOTOS,DE 300MMX100MM,INCLUS IVE ARGAMASSA DE CIMENTO E AREIA NO TRACO 1:4.FORNECIMENTO E ASSENTAMENTO   </v>
          </cell>
          <cell r="C7106" t="str">
            <v>UN</v>
          </cell>
        </row>
        <row r="7107">
          <cell r="A7107" t="str">
            <v>06.061.0176-A</v>
          </cell>
          <cell r="B7107" t="str">
            <v xml:space="preserve">SELIM CERAMICO PARA LIGACAO DE ESGOTOS,DE 300MMX100MM,INCLUS IVE ARGAMASSA DE CIMENTO E AREIA NO TRACO 1:4.FORNECIMENTO E ASSENTAMENTO   </v>
          </cell>
          <cell r="C7107" t="str">
            <v>UN</v>
          </cell>
        </row>
        <row r="7108">
          <cell r="A7108" t="str">
            <v>06.061.0177-0</v>
          </cell>
          <cell r="B7108" t="str">
            <v xml:space="preserve">SELIM CERAMICO PARA LIGACAO DE ESGOTOS,DE 300MMX150MM,INCLUS IVE ARGAMASSA DE CIMENTO E AREIA NO TRACO 1:4.FORNECIMENTO E ASSENTAMENTO   </v>
          </cell>
          <cell r="C7108" t="str">
            <v>UN</v>
          </cell>
        </row>
        <row r="7109">
          <cell r="A7109" t="str">
            <v>06.061.0177-A</v>
          </cell>
          <cell r="B7109" t="str">
            <v xml:space="preserve">SELIM CERAMICO PARA LIGACAO DE ESGOTOS,DE 300MMX150MM,INCLUS IVE ARGAMASSA DE CIMENTO E AREIA NO TRACO 1:4.FORNECIMENTO E ASSENTAMENTO   </v>
          </cell>
          <cell r="C7109" t="str">
            <v>UN</v>
          </cell>
        </row>
        <row r="7110">
          <cell r="A7110" t="str">
            <v>06.061.9999-0</v>
          </cell>
          <cell r="B7110" t="str">
            <v xml:space="preserve">FAMILIA 06.061     </v>
          </cell>
        </row>
        <row r="7111">
          <cell r="A7111" t="str">
            <v>06.061.9999-A</v>
          </cell>
          <cell r="B7111" t="str">
            <v xml:space="preserve">FAMILIA 06.061     </v>
          </cell>
        </row>
        <row r="7112">
          <cell r="A7112" t="str">
            <v>06.062.0001-0</v>
          </cell>
          <cell r="B7112" t="str">
            <v>POCO DE CRAVACAO PARA EXECUCAO DE TRAVESSIAS SUBTERRANEAS(TU NNEL LINE),COM CABECOTE PARA TERRA,SEM CONTROLE DIRECIONAL, COMPREENDENDO A MOBILIZACAO E DESMOBILIZACAO DOS EQUIPAMENTO S E MATERIAIS NECESSARIOS, MONTAGEM E DESMONTAGEM DE MACACO DE CRAVACAO E ESTRUTURAS DE REACAO,EXCLUSIVE ESCAVACAO,REATE RRO E ESCORAMENTO DA CAVA</v>
          </cell>
          <cell r="C7112" t="str">
            <v>UN</v>
          </cell>
        </row>
        <row r="7113">
          <cell r="A7113" t="str">
            <v>06.062.0001-A</v>
          </cell>
          <cell r="B7113" t="str">
            <v>POCO DE CRAVACAO PARA EXECUCAO DE TRAVESSIAS SUBTERRANEAS(TU NNEL LINE),COM CABECOTE PARA TERRA,SEM CONTROLE DIRECIONAL, COMPREENDENDO A MOBILIZACAO E DESMOBILIZACAO DOS EQUIPAMENTO S E MATERIAIS NECESSARIOS, MONTAGEM E DESMONTAGEM DE MACACO DE CRAVACAO E ESTRUTURAS DE REACAO,EXCLUSIVE ESCAVACAO,REATE RRO E ESCORAMENTO DA CAVA</v>
          </cell>
          <cell r="C7113" t="str">
            <v>UN</v>
          </cell>
        </row>
        <row r="7114">
          <cell r="A7114" t="str">
            <v>06.062.0002-0</v>
          </cell>
          <cell r="B7114" t="str">
            <v>POCO DE CRAVACAO PARA EXECUCAO DE TRAVESSIAS SUBTERRANEAS(TU NNEL LINE),COM CABECOTE PARA ROCHA,SEM CONTROLE DIRECIONAL, COMPREENDENDO A MOBILIZACAO E DESMOBILIZACAO DOS EQUIPAMENTO S E MATERIAIS NECESSARIOS, MONTAGEM E DESMONTAGEM DE MACACO DE CRAVACAO E ESTRUTURAS DE REACAO,EXCLUSIVE ESCAVACAO,REATE RRO E ESCORAMENTO DA CAVA</v>
          </cell>
          <cell r="C7114" t="str">
            <v>UN</v>
          </cell>
        </row>
        <row r="7115">
          <cell r="A7115" t="str">
            <v>06.062.0002-A</v>
          </cell>
          <cell r="B7115" t="str">
            <v>POCO DE CRAVACAO PARA EXECUCAO DE TRAVESSIAS SUBTERRANEAS(TU NNEL LINE),COM CABECOTE PARA ROCHA,SEM CONTROLE DIRECIONAL, COMPREENDENDO A MOBILIZACAO E DESMOBILIZACAO DOS EQUIPAMENTO S E MATERIAIS NECESSARIOS, MONTAGEM E DESMONTAGEM DE MACACO DE CRAVACAO E ESTRUTURAS DE REACAO,EXCLUSIVE ESCAVACAO,REATE RRO E ESCORAMENTO DA CAVA</v>
          </cell>
          <cell r="C7115" t="str">
            <v>UN</v>
          </cell>
        </row>
        <row r="7116">
          <cell r="A7116" t="str">
            <v>06.062.9999-0</v>
          </cell>
          <cell r="B7116" t="str">
            <v xml:space="preserve">FAMILIA 06.062 POCO DE CRAVACAO    </v>
          </cell>
        </row>
        <row r="7117">
          <cell r="A7117" t="str">
            <v>06.062.9999-A</v>
          </cell>
          <cell r="B7117" t="str">
            <v xml:space="preserve">FAMILIA 06.062 POCO DE CRAVACAO    </v>
          </cell>
        </row>
        <row r="7118">
          <cell r="A7118" t="str">
            <v>06.063.0012-0</v>
          </cell>
          <cell r="B7118" t="str">
            <v xml:space="preserve">TUBO DE CONCRETO ARMADO PARA CRAVACAO COM PONTA,BOLSA E JUNT A ELASTICA,CONFORME NBR 15.319/06,DN=400MM.FORNECIMENTO    </v>
          </cell>
          <cell r="C7118" t="str">
            <v>M</v>
          </cell>
        </row>
        <row r="7119">
          <cell r="A7119" t="str">
            <v>06.063.0012-A</v>
          </cell>
          <cell r="B7119" t="str">
            <v xml:space="preserve">TUBO DE CONCRETO ARMADO PARA CRAVACAO COM PONTA,BOLSA E JUNT A ELASTICA,CONFORME NBR 15.319/06,DN=400MM.FORNECIMENTO    </v>
          </cell>
          <cell r="C7119" t="str">
            <v>M</v>
          </cell>
        </row>
        <row r="7120">
          <cell r="A7120" t="str">
            <v>06.063.0013-0</v>
          </cell>
          <cell r="B7120" t="str">
            <v xml:space="preserve">TUBO DE CONCRETO ARMADO PARA CRAVACAO COM PONTA,BOLSA E JUNT A ELASTICA,CONFORME NBR 15.319/06,DN=500MM.FORNECIMENTO    </v>
          </cell>
          <cell r="C7120" t="str">
            <v>M</v>
          </cell>
        </row>
        <row r="7121">
          <cell r="A7121" t="str">
            <v>06.063.0013-A</v>
          </cell>
          <cell r="B7121" t="str">
            <v xml:space="preserve">TUBO DE CONCRETO ARMADO PARA CRAVACAO COM PONTA,BOLSA E JUNT A ELASTICA,CONFORME NBR 15.319/06,DN=500MM.FORNECIMENTO    </v>
          </cell>
          <cell r="C7121" t="str">
            <v>M</v>
          </cell>
        </row>
        <row r="7122">
          <cell r="A7122" t="str">
            <v>06.063.0014-0</v>
          </cell>
          <cell r="B7122" t="str">
            <v xml:space="preserve">TUBO DE CONCRETO ARMADO PARA CRAVACAO COM PONTA,BOLSA E JUNT A ELASTICA,CONFORME NBR 15.319/06,DN=600MM.FORNECIMENTO    </v>
          </cell>
          <cell r="C7122" t="str">
            <v>M</v>
          </cell>
        </row>
        <row r="7123">
          <cell r="A7123" t="str">
            <v>06.063.0014-A</v>
          </cell>
          <cell r="B7123" t="str">
            <v xml:space="preserve">TUBO DE CONCRETO ARMADO PARA CRAVACAO COM PONTA,BOLSA E JUNT A ELASTICA,CONFORME NBR 15.319/06,DN=600MM.FORNECIMENTO    </v>
          </cell>
          <cell r="C7123" t="str">
            <v>M</v>
          </cell>
        </row>
        <row r="7124">
          <cell r="A7124" t="str">
            <v>06.063.0015-0</v>
          </cell>
          <cell r="B7124" t="str">
            <v xml:space="preserve">TUBO DE CONCRETO ARMADO PARA CRAVACAO COM PONTA,BOLSA E JUNT A ELASTICA,CONFORME NBR 15.319/06,DN=700MM.FORNECIMENTO    </v>
          </cell>
          <cell r="C7124" t="str">
            <v>M</v>
          </cell>
        </row>
        <row r="7125">
          <cell r="A7125" t="str">
            <v>06.063.0015-A</v>
          </cell>
          <cell r="B7125" t="str">
            <v xml:space="preserve">TUBO DE CONCRETO ARMADO PARA CRAVACAO COM PONTA,BOLSA E JUNT A ELASTICA,CONFORME NBR 15.319/06,DN=700MM.FORNECIMENTO    </v>
          </cell>
          <cell r="C7125" t="str">
            <v>M</v>
          </cell>
        </row>
        <row r="7126">
          <cell r="A7126" t="str">
            <v>06.063.0016-0</v>
          </cell>
          <cell r="B7126" t="str">
            <v xml:space="preserve">TUBO DE CONCRETO ARMADO PARA CRAVACAO COM PONTA,BOLSA E JUNT A ELASTICA,CONFORME NBR 15.319/06,DN=800MM.FORNECIMENTO    </v>
          </cell>
          <cell r="C7126" t="str">
            <v>M</v>
          </cell>
        </row>
        <row r="7127">
          <cell r="A7127" t="str">
            <v>06.063.0016-A</v>
          </cell>
          <cell r="B7127" t="str">
            <v xml:space="preserve">TUBO DE CONCRETO ARMADO PARA CRAVACAO COM PONTA,BOLSA E JUNT A ELASTICA,CONFORME NBR 15.319/06,DN=800MM.FORNECIMENTO    </v>
          </cell>
          <cell r="C7127" t="str">
            <v>M</v>
          </cell>
        </row>
        <row r="7128">
          <cell r="A7128" t="str">
            <v>06.063.0017-0</v>
          </cell>
          <cell r="B7128" t="str">
            <v xml:space="preserve">TUBO DE CONCRETO ARMADO PARA CRAVACAO COM PONTA,BOLSA E JUNT A ELASTICA,CONFORME NBR 15.319/06,DN=900MM.FORNECIMENTO    </v>
          </cell>
          <cell r="C7128" t="str">
            <v>M</v>
          </cell>
        </row>
        <row r="7129">
          <cell r="A7129" t="str">
            <v>06.063.0017-A</v>
          </cell>
          <cell r="B7129" t="str">
            <v xml:space="preserve">TUBO DE CONCRETO ARMADO PARA CRAVACAO COM PONTA,BOLSA E JUNT A ELASTICA,CONFORME NBR 15.319/06,DN=900MM.FORNECIMENTO    </v>
          </cell>
          <cell r="C7129" t="str">
            <v>M</v>
          </cell>
        </row>
        <row r="7130">
          <cell r="A7130" t="str">
            <v>06.063.0018-0</v>
          </cell>
          <cell r="B7130" t="str">
            <v xml:space="preserve">TUBO DE CONCRETO ARMADO PARA CRAVACAO COM PONTA,BOLSA E JUNT A ELASTICA,CONFORME NBR 15.319/06,DN=1000MM.FORNECIMENTO    </v>
          </cell>
          <cell r="C7130" t="str">
            <v>M</v>
          </cell>
        </row>
        <row r="7131">
          <cell r="A7131" t="str">
            <v>06.063.0018-A</v>
          </cell>
          <cell r="B7131" t="str">
            <v xml:space="preserve">TUBO DE CONCRETO ARMADO PARA CRAVACAO COM PONTA,BOLSA E JUNT A ELASTICA,CONFORME NBR 15.319/06,DN=1000MM.FORNECIMENTO    </v>
          </cell>
          <cell r="C7131" t="str">
            <v>M</v>
          </cell>
        </row>
        <row r="7132">
          <cell r="A7132" t="str">
            <v>06.063.0019-0</v>
          </cell>
          <cell r="B7132" t="str">
            <v xml:space="preserve">TUBO DE CONCRETO ARMADO PARA CRAVACAO COM PONTA,BOLSA E JUNT A ELASTICA,CONFORME NBR 15.319/06,DN=1200MM.FORNECIMENTO    </v>
          </cell>
          <cell r="C7132" t="str">
            <v>M</v>
          </cell>
        </row>
        <row r="7133">
          <cell r="A7133" t="str">
            <v>06.063.0019-A</v>
          </cell>
          <cell r="B7133" t="str">
            <v xml:space="preserve">TUBO DE CONCRETO ARMADO PARA CRAVACAO COM PONTA,BOLSA E JUNT A ELASTICA,CONFORME NBR 15.319/06,DN=1200MM.FORNECIMENTO    </v>
          </cell>
          <cell r="C7133" t="str">
            <v>M</v>
          </cell>
        </row>
        <row r="7134">
          <cell r="A7134" t="str">
            <v>06.063.0021-0</v>
          </cell>
          <cell r="B7134" t="str">
            <v xml:space="preserve">TUBO DE CONCRETO ARMADO PARA CRAVACAO COM PONTA,BOLSA E JUNT A ELASTICA,CONFORME NBR 15.319/06,DN=1500MM.FORNECIMENTO    </v>
          </cell>
          <cell r="C7134" t="str">
            <v>M</v>
          </cell>
        </row>
        <row r="7135">
          <cell r="A7135" t="str">
            <v>06.063.0021-A</v>
          </cell>
          <cell r="B7135" t="str">
            <v xml:space="preserve">TUBO DE CONCRETO ARMADO PARA CRAVACAO COM PONTA,BOLSA E JUNT A ELASTICA,CONFORME NBR 15.319/06,DN=1500MM.FORNECIMENTO    </v>
          </cell>
          <cell r="C7135" t="str">
            <v>M</v>
          </cell>
        </row>
        <row r="7136">
          <cell r="A7136" t="str">
            <v>06.063.0023-0</v>
          </cell>
          <cell r="B7136" t="str">
            <v xml:space="preserve">TUBO DE CONCRETO ARMADO PARA CRAVACAO COM PONTA,BOLSA E JUNT A ELASTICA,CONFORME NBR 15.319/06,DN=2000MM.FORNECIMENTO    </v>
          </cell>
          <cell r="C7136" t="str">
            <v>M</v>
          </cell>
        </row>
        <row r="7137">
          <cell r="A7137" t="str">
            <v>06.063.0023-A</v>
          </cell>
          <cell r="B7137" t="str">
            <v xml:space="preserve">TUBO DE CONCRETO ARMADO PARA CRAVACAO COM PONTA,BOLSA E JUNT A ELASTICA,CONFORME NBR 15.319/06,DN=2000MM.FORNECIMENTO    </v>
          </cell>
          <cell r="C7137" t="str">
            <v>M</v>
          </cell>
        </row>
        <row r="7138">
          <cell r="A7138" t="str">
            <v>06.063.9999-0</v>
          </cell>
          <cell r="B7138" t="str">
            <v xml:space="preserve">FAMILIA 06.063 TUBO DE CAMISA FORN.    </v>
          </cell>
        </row>
        <row r="7139">
          <cell r="A7139" t="str">
            <v>06.063.9999-A</v>
          </cell>
          <cell r="B7139" t="str">
            <v xml:space="preserve">FAMILIA 06.063 TUBO DE CAMISA FORN.    </v>
          </cell>
        </row>
        <row r="7140">
          <cell r="A7140" t="str">
            <v>06.064.9999-0</v>
          </cell>
          <cell r="B7140" t="str">
            <v xml:space="preserve">FAMILIA 06.064 INDICE TUBO CONCRETO    </v>
          </cell>
        </row>
        <row r="7141">
          <cell r="A7141" t="str">
            <v>06.064.9999-A</v>
          </cell>
          <cell r="B7141" t="str">
            <v xml:space="preserve">FAMILIA 06.064 INDICE TUBO CONCRETO    </v>
          </cell>
        </row>
        <row r="7142">
          <cell r="A7142" t="str">
            <v>06.065.9999-0</v>
          </cell>
          <cell r="B7142" t="str">
            <v xml:space="preserve">FAMILIA 06.065 HIDRANTES FORN. E ASSENT.    </v>
          </cell>
        </row>
        <row r="7143">
          <cell r="A7143" t="str">
            <v>06.065.9999-A</v>
          </cell>
          <cell r="B7143" t="str">
            <v xml:space="preserve">FAMILIA 06.065 HIDRANTES FORN. E ASSENT.    </v>
          </cell>
        </row>
        <row r="7144">
          <cell r="A7144" t="str">
            <v>06.066.9999-0</v>
          </cell>
          <cell r="B7144" t="str">
            <v xml:space="preserve">HIDRANTES ASSENT.     </v>
          </cell>
        </row>
        <row r="7145">
          <cell r="A7145" t="str">
            <v>06.066.9999-A</v>
          </cell>
          <cell r="B7145" t="str">
            <v xml:space="preserve">HIDRANTES ASSENT.     </v>
          </cell>
        </row>
        <row r="7146">
          <cell r="A7146" t="str">
            <v>06.068.9999-0</v>
          </cell>
          <cell r="B7146" t="str">
            <v xml:space="preserve">FAMILIA 06.068 LINHAS DUTO PVC    </v>
          </cell>
        </row>
        <row r="7147">
          <cell r="A7147" t="str">
            <v>06.068.9999-A</v>
          </cell>
          <cell r="B7147" t="str">
            <v xml:space="preserve">FAMILIA 06.068 LINHAS DUTO PVC    </v>
          </cell>
        </row>
        <row r="7148">
          <cell r="A7148" t="str">
            <v>06.069.0005-0</v>
          </cell>
          <cell r="B7148" t="str">
            <v>DUTO ANELAR FLEXIVEL,NA COR CINZA CONCRETO,SINGELO,DE POLIET ILENO DE ALTA DENSIDADE(PEAD),PARA PROTECAO DE CONDUTORES EL ETRICOS,COM DIAMETRO NOMINAL DE 1 1/4",SENDO O DIAMETRO INTE RNO DE 31,0MM,COM FIO GUIA DE ACO E FORNECIDO COM 2 PLUGUES( TAMPOES) NAS EXTREMIDADES,LANCADO DIRETAMENTE NO SOLO,INCLUS IVE CONEXOES E KIT VEDACAO</v>
          </cell>
          <cell r="C7148" t="str">
            <v>M</v>
          </cell>
        </row>
        <row r="7149">
          <cell r="A7149" t="str">
            <v>06.069.0005-A</v>
          </cell>
          <cell r="B7149" t="str">
            <v>DUTO ANELAR FLEXIVEL,NA COR CINZA CONCRETO,SINGELO,DE POLIET ILENO DE ALTA DENSIDADE(PEAD),PARA PROTECAO DE CONDUTORES EL ETRICOS,COM DIAMETRO NOMINAL DE 1 1/4",SENDO O DIAMETRO INTE RNO DE 31,0MM,COM FIO GUIA DE ACO E FORNECIDO COM 2 PLUGUES( TAMPOES) NAS EXTREMIDADES,LANCADO DIRETAMENTE NO SOLO,INCLUS IVE CONEXOES E KIT VEDACAO</v>
          </cell>
          <cell r="C7149" t="str">
            <v>M</v>
          </cell>
        </row>
        <row r="7150">
          <cell r="A7150" t="str">
            <v>06.069.0006-0</v>
          </cell>
          <cell r="B7150" t="str">
            <v>DUTO ANELAR FLEXIVEL,NA COR CINZA CONCRETO,LINHA DUPLA,DE PO LIETILENO DE ALTA DENSIDADE(PEAD),PARA PROTECAO DE CONDUTORE S ELETRICOS,COM DIAMETRO NOMINAL DE 1 1/4",SENDO O DIAMETRO INTERNO DE 31,0MM,COM FIO GUIA DE ACO E FORNECIDO COM 2 PLUG UES (TAMPOES) NAS EXTREMIDADES,LANCADO DIRETAMENTE NO SOLO,I NCLUSIVE CONEXOES E KIT VEDACAO</v>
          </cell>
          <cell r="C7150" t="str">
            <v>M</v>
          </cell>
        </row>
        <row r="7151">
          <cell r="A7151" t="str">
            <v>06.069.0006-A</v>
          </cell>
          <cell r="B7151" t="str">
            <v>DUTO ANELAR FLEXIVEL,NA COR CINZA CONCRETO,LINHA DUPLA,DE PO LIETILENO DE ALTA DENSIDADE(PEAD),PARA PROTECAO DE CONDUTORE S ELETRICOS,COM DIAMETRO NOMINAL DE 1 1/4",SENDO O DIAMETRO INTERNO DE 31,0MM,COM FIO GUIA DE ACO E FORNECIDO COM 2 PLUG UES (TAMPOES) NAS EXTREMIDADES,LANCADO DIRETAMENTE NO SOLO,I NCLUSIVE CONEXOES E KIT VEDACAO</v>
          </cell>
          <cell r="C7151" t="str">
            <v>M</v>
          </cell>
        </row>
        <row r="7152">
          <cell r="A7152" t="str">
            <v>06.069.0008-0</v>
          </cell>
          <cell r="B7152" t="str">
            <v>DUTO ANELAR FLEXIVEL,NA COR CINZA CONCRETO,SINGELO,DE POLIET ILENO DE ALTA DENSIDADE(PEAD),PARA PROTECAO DE CONDUTORES EL ETRICOS,COM DIAMETRO NOMINAL DE 1 1/2",SENDO O DIAMETRO INTE RNO DE 39,0MM,COM FIO GUIA DE ACO E FORNECIDO COM 2 PLUGUES (TAMPOES)NAS EXTREMIDADES,LANCADO DIRETAMENTE NO SOLO,INCLUS IVE CONEXOES E KIT VEDACAO</v>
          </cell>
          <cell r="C7152" t="str">
            <v>M</v>
          </cell>
        </row>
        <row r="7153">
          <cell r="A7153" t="str">
            <v>06.069.0008-A</v>
          </cell>
          <cell r="B7153" t="str">
            <v>DUTO ANELAR FLEXIVEL,NA COR CINZA CONCRETO,SINGELO,DE POLIET ILENO DE ALTA DENSIDADE(PEAD),PARA PROTECAO DE CONDUTORES EL ETRICOS,COM DIAMETRO NOMINAL DE 1 1/2",SENDO O DIAMETRO INTE RNO DE 39,0MM,COM FIO GUIA DE ACO E FORNECIDO COM 2 PLUGUES (TAMPOES)NAS EXTREMIDADES,LANCADO DIRETAMENTE NO SOLO,INCLUS IVE CONEXOES E KIT VEDACAO</v>
          </cell>
          <cell r="C7153" t="str">
            <v>M</v>
          </cell>
        </row>
        <row r="7154">
          <cell r="A7154" t="str">
            <v>06.069.0009-0</v>
          </cell>
          <cell r="B7154" t="str">
            <v>DUTO ANELAR FLEXIVEL,NA COR CINZA CONCRETO,LINHA DUPLA,DE PO LIETILENO DE ALTA DENSIDADE(PEAD),PARA PROTECAO DE CONDUTORE S ELETRICOS,COM DIAMETRO NOMINAL DE 1 1/2",SENDO O DIAMETRO INTERNO DE 39,0MM,COM FIO GUIA DE ACO E FORNECIDO COM 2 PLUG UES (TAMPOES) NAS EXTREMIDADES,LANCADO DIRETAMENTE NO SOLO,I NCLUSIVE CONEXOES E KIT VEDACAO</v>
          </cell>
          <cell r="C7154" t="str">
            <v>M</v>
          </cell>
        </row>
        <row r="7155">
          <cell r="A7155" t="str">
            <v>06.069.0009-A</v>
          </cell>
          <cell r="B7155" t="str">
            <v>DUTO ANELAR FLEXIVEL,NA COR CINZA CONCRETO,LINHA DUPLA,DE PO LIETILENO DE ALTA DENSIDADE(PEAD),PARA PROTECAO DE CONDUTORE S ELETRICOS,COM DIAMETRO NOMINAL DE 1 1/2",SENDO O DIAMETRO INTERNO DE 39,0MM,COM FIO GUIA DE ACO E FORNECIDO COM 2 PLUG UES (TAMPOES) NAS EXTREMIDADES,LANCADO DIRETAMENTE NO SOLO,I NCLUSIVE CONEXOES E KIT VEDACAO</v>
          </cell>
          <cell r="C7155" t="str">
            <v>M</v>
          </cell>
        </row>
        <row r="7156">
          <cell r="A7156" t="str">
            <v>06.069.0010-0</v>
          </cell>
          <cell r="B7156" t="str">
            <v>DUTO ANELAR FLEXIVEL,NA COR CINZA CONCRETO,SINGELO,DE POLIET ILENO DE ALTA DENSIDADE(PEAD),PARA PROTECAO DE CONDUTORES EL ETRICOS,COM DIAMETRO NOMINAL DE 2",SENDO O DIAMETRO INTERNO DE 52,0MM,COM FIO GUIA DE ACO E FORNECIDO COM 2 PLUGUES(TAMP OES)NAS EXTREMIDADES,LANCADO DIRETAMENTE NO SOLO,INCLUSIVE C ONEXOES E KIT VEDACAO</v>
          </cell>
          <cell r="C7156" t="str">
            <v>M</v>
          </cell>
        </row>
        <row r="7157">
          <cell r="A7157" t="str">
            <v>06.069.0010-A</v>
          </cell>
          <cell r="B7157" t="str">
            <v>DUTO ANELAR FLEXIVEL,NA COR CINZA CONCRETO,SINGELO,DE POLIET ILENO DE ALTA DENSIDADE(PEAD),PARA PROTECAO DE CONDUTORES EL ETRICOS,COM DIAMETRO NOMINAL DE 2",SENDO O DIAMETRO INTERNO DE 52,0MM,COM FIO GUIA DE ACO E FORNECIDO COM 2 PLUGUES(TAMP OES)NAS EXTREMIDADES,LANCADO DIRETAMENTE NO SOLO,INCLUSIVE C ONEXOES E KIT VEDACAO</v>
          </cell>
          <cell r="C7157" t="str">
            <v>M</v>
          </cell>
        </row>
        <row r="7158">
          <cell r="A7158" t="str">
            <v>06.069.0015-0</v>
          </cell>
          <cell r="B7158" t="str">
            <v>DUTO ANELAR FLEXIVEL,NA COR CINZA CONCRETO,LINHA DUPLA,DE PO LIETILENO DE ALTA DENSIDADE(PEAD),PARA PROTECAO DE CONDUTORE S ELETRICOS,COM DIAMETRO NOMINAL DE 2",SENDO O DIAMETRO INTE RNO DE 52,0MM,COM FIO GUIA DE ACO E FORNECIDO COM 2 PLUGUES( TAMPOES)NAS EXTREMIDADES,LANCADO DIRETAMENTE NO SOLO,INCLUSI VE CONEXOES E KIT VEDACAO</v>
          </cell>
          <cell r="C7158" t="str">
            <v>M</v>
          </cell>
        </row>
        <row r="7159">
          <cell r="A7159" t="str">
            <v>06.069.0015-A</v>
          </cell>
          <cell r="B7159" t="str">
            <v>DUTO ANELAR FLEXIVEL,NA COR CINZA CONCRETO,LINHA DUPLA,DE PO LIETILENO DE ALTA DENSIDADE(PEAD),PARA PROTECAO DE CONDUTORE S ELETRICOS,COM DIAMETRO NOMINAL DE 2",SENDO O DIAMETRO INTE RNO DE 52,0MM,COM FIO GUIA DE ACO E FORNECIDO COM 2 PLUGUES( TAMPOES)NAS EXTREMIDADES,LANCADO DIRETAMENTE NO SOLO,INCLUSI VE CONEXOES E KIT VEDACAO</v>
          </cell>
          <cell r="C7159" t="str">
            <v>M</v>
          </cell>
        </row>
        <row r="7160">
          <cell r="A7160" t="str">
            <v>06.069.0020-0</v>
          </cell>
          <cell r="B7160" t="str">
            <v>DUTO ANELAR FLEXIVEL,NA COR CINZA CONCRETO,SINGELO,DE POLIET ILENO DE ALTA DENSIDADE(PEAD),PARA PROTECAO DE CONDUTORES EL ETRICOS,COM DIAMETRO NOMINAL DE 3",SENDO O DIAMETRO INTERNO DE 76,0MM,COM FIO GUIA DE ACO E FORNECIDO COM 2 PLUGUES(TAMP OES)NAS EXTREMIDADES,LANCADO DIRETAMENTE NO SOLO,INCLUSIVE C ONEXOES E KIT VEDACAO</v>
          </cell>
          <cell r="C7160" t="str">
            <v>M</v>
          </cell>
        </row>
        <row r="7161">
          <cell r="A7161" t="str">
            <v>06.069.0020-A</v>
          </cell>
          <cell r="B7161" t="str">
            <v>DUTO ANELAR FLEXIVEL,NA COR CINZA CONCRETO,SINGELO,DE POLIET ILENO DE ALTA DENSIDADE(PEAD),PARA PROTECAO DE CONDUTORES EL ETRICOS,COM DIAMETRO NOMINAL DE 3",SENDO O DIAMETRO INTERNO DE 76,0MM,COM FIO GUIA DE ACO E FORNECIDO COM 2 PLUGUES(TAMP OES)NAS EXTREMIDADES,LANCADO DIRETAMENTE NO SOLO,INCLUSIVE C ONEXOES E KIT VEDACAO</v>
          </cell>
          <cell r="C7161" t="str">
            <v>M</v>
          </cell>
        </row>
        <row r="7162">
          <cell r="A7162" t="str">
            <v>06.069.0025-0</v>
          </cell>
          <cell r="B7162" t="str">
            <v>DUTO ANELAR FLEXIVEL,NA COR CINZA CONCRETO,LINHA DUPLA,DE PO LIETILENO DE ALTA DENSIDADE(PEAD),PARA PROTECAO DE CONDUTORE S ELETRICOS,COM DIAMETRO NOMINAL DE 3",SENDO O DIAMETRO INTE RNO DE 76,0MM,COM FIO GUIA DE ACO E FORNECIDO COM 2 PLUGUES( TAMPOES)NAS EXTREMIDADES,LANCADO DIRETAMENTE NO SOLO,INCLUSI VE CONEXOES E KIT VEDACAO</v>
          </cell>
          <cell r="C7162" t="str">
            <v>M</v>
          </cell>
        </row>
        <row r="7163">
          <cell r="A7163" t="str">
            <v>06.069.0025-A</v>
          </cell>
          <cell r="B7163" t="str">
            <v>DUTO ANELAR FLEXIVEL,NA COR CINZA CONCRETO,LINHA DUPLA,DE PO LIETILENO DE ALTA DENSIDADE(PEAD),PARA PROTECAO DE CONDUTORE S ELETRICOS,COM DIAMETRO NOMINAL DE 3",SENDO O DIAMETRO INTE RNO DE 76,0MM,COM FIO GUIA DE ACO E FORNECIDO COM 2 PLUGUES( TAMPOES)NAS EXTREMIDADES,LANCADO DIRETAMENTE NO SOLO,INCLUSI VE CONEXOES E KIT VEDACAO</v>
          </cell>
          <cell r="C7163" t="str">
            <v>M</v>
          </cell>
        </row>
        <row r="7164">
          <cell r="A7164" t="str">
            <v>06.069.0030-0</v>
          </cell>
          <cell r="B7164" t="str">
            <v>DUTO ANELAR FLEXIVEL,NA COR CINZA CONCRETO,SINGELO,DE POLIET ILETO DE ALTA DENSIDADE(PEAD),PARA PROTECAO DE CONDUTORES EL ETRICOS,COM DIAMETRO NOMINAL DE 4",SENDO O DIAMETRO INTERNO DE 95,0MM,COM FIO GUIA DE ACO E FORNECIDO COM 2 PLUGUES(TAMP OES)NAS EXTREMIDADES,LANCADO DIRETAMENTE NO SOLO,INCLUSIVE C ONEXOES E KIT VEDACAO</v>
          </cell>
          <cell r="C7164" t="str">
            <v>M</v>
          </cell>
        </row>
        <row r="7165">
          <cell r="A7165" t="str">
            <v>06.069.0030-A</v>
          </cell>
          <cell r="B7165" t="str">
            <v>DUTO ANELAR FLEXIVEL,NA COR CINZA CONCRETO,SINGELO,DE POLIET ILETO DE ALTA DENSIDADE(PEAD),PARA PROTECAO DE CONDUTORES EL ETRICOS,COM DIAMETRO NOMINAL DE 4",SENDO O DIAMETRO INTERNO DE 95,0MM,COM FIO GUIA DE ACO E FORNECIDO COM 2 PLUGUES(TAMP OES)NAS EXTREMIDADES,LANCADO DIRETAMENTE NO SOLO,INCLUSIVE C ONEXOES E KIT VEDACAO</v>
          </cell>
          <cell r="C7165" t="str">
            <v>M</v>
          </cell>
        </row>
        <row r="7166">
          <cell r="A7166" t="str">
            <v>06.069.0035-0</v>
          </cell>
          <cell r="B7166" t="str">
            <v>DUTO ANELAR FLEXIVEL,NA COR CINZA CONCRETO,LINHA DUPLA,DE PO LIETILENO DE ALTA DENSIDADE(PEAD),PARA PROTECAO DE CONDUTORE S ELETRICOS,COM DIAMETRO NOMINAL DE 4",SENDO O DIAMETRO INTE RNO DE 95,0MM,COM FIO GUIA DE ACO E FORNECIDO COM 2 PLUGUES( TAMPOES)NAS EXTREMIDADES,LANCADO DIRETAMENTE NO SOLO,INCLUSI VE CONEXOES E KIT VEDACAO</v>
          </cell>
          <cell r="C7166" t="str">
            <v>M</v>
          </cell>
        </row>
        <row r="7167">
          <cell r="A7167" t="str">
            <v>06.069.0035-A</v>
          </cell>
          <cell r="B7167" t="str">
            <v>DUTO ANELAR FLEXIVEL,NA COR CINZA CONCRETO,LINHA DUPLA,DE PO LIETILENO DE ALTA DENSIDADE(PEAD),PARA PROTECAO DE CONDUTORE S ELETRICOS,COM DIAMETRO NOMINAL DE 4",SENDO O DIAMETRO INTE RNO DE 95,0MM,COM FIO GUIA DE ACO E FORNECIDO COM 2 PLUGUES( TAMPOES)NAS EXTREMIDADES,LANCADO DIRETAMENTE NO SOLO,INCLUSI VE CONEXOES E KIT VEDACAO</v>
          </cell>
          <cell r="C7167" t="str">
            <v>M</v>
          </cell>
        </row>
        <row r="7168">
          <cell r="A7168" t="str">
            <v>06.069.0040-0</v>
          </cell>
          <cell r="B7168" t="str">
            <v>DUTO ANELAR FLEXIVEL,NA COR CINZA CONCRETO,SINGELO,DE POLIET ILENO DE ALTA DENSIDADE(PEAD),PARA PROTECAO DE CONDUTORES EL ETRICOS,COM DIAMETRO NOMINAL DE 5",SENDO O DIAMETRO INTERNO DE 107,5MM,COM FIO GUIA DE ACO E FORNECIDO COM 2 PLUGUES(TAM POES)NAS EXTREMIDADES,LANCADO DIRETAMENTE NO SOLO,INCLUSIVE CONEXOES E KIT VEDACAO</v>
          </cell>
          <cell r="C7168" t="str">
            <v>M</v>
          </cell>
        </row>
        <row r="7169">
          <cell r="A7169" t="str">
            <v>06.069.0040-A</v>
          </cell>
          <cell r="B7169" t="str">
            <v>DUTO ANELAR FLEXIVEL,NA COR CINZA CONCRETO,SINGELO,DE POLIET ILENO DE ALTA DENSIDADE(PEAD),PARA PROTECAO DE CONDUTORES EL ETRICOS,COM DIAMETRO NOMINAL DE 5",SENDO O DIAMETRO INTERNO DE 107,5MM,COM FIO GUIA DE ACO E FORNECIDO COM 2 PLUGUES(TAM POES)NAS EXTREMIDADES,LANCADO DIRETAMENTE NO SOLO,INCLUSIVE CONEXOES E KIT VEDACAO</v>
          </cell>
          <cell r="C7169" t="str">
            <v>M</v>
          </cell>
        </row>
        <row r="7170">
          <cell r="A7170" t="str">
            <v>06.069.0045-0</v>
          </cell>
          <cell r="B7170" t="str">
            <v>DUTO ANELAR FLEXIVEL,NA COR CINZA CONCRETO,LINHA DUPLA,DE PO LIETILENO DE ALTA DENSIDADE(PEAD),PARA PROTECAO DE CONDUTORE S ELETRICOS,COM DIAMETRO NOMINAL DE 5",SENDO O DIAMETRO INTE RNO DE 107,5MM,COM FIO GUIA DE ACO E FORNECIDO COM 2 PLUGUES (TAMPOES)NAS EXTREMIDADES,LANCADO DIRETAMENTE NO SOLO,INCLUS IVE CONEXOES E KIT VEDACAO</v>
          </cell>
          <cell r="C7170" t="str">
            <v>M</v>
          </cell>
        </row>
        <row r="7171">
          <cell r="A7171" t="str">
            <v>06.069.0045-A</v>
          </cell>
          <cell r="B7171" t="str">
            <v>DUTO ANELAR FLEXIVEL,NA COR CINZA CONCRETO,LINHA DUPLA,DE PO LIETILENO DE ALTA DENSIDADE(PEAD),PARA PROTECAO DE CONDUTORE S ELETRICOS,COM DIAMETRO NOMINAL DE 5",SENDO O DIAMETRO INTE RNO DE 107,5MM,COM FIO GUIA DE ACO E FORNECIDO COM 2 PLUGUES (TAMPOES)NAS EXTREMIDADES,LANCADO DIRETAMENTE NO SOLO,INCLUS IVE CONEXOES E KIT VEDACAO</v>
          </cell>
          <cell r="C7171" t="str">
            <v>M</v>
          </cell>
        </row>
        <row r="7172">
          <cell r="A7172" t="str">
            <v>06.069.0050-0</v>
          </cell>
          <cell r="B7172" t="str">
            <v>DUTO ANELAR FLEXIVEL,NA COR CINZA CONCRETO,SINGELO,DE POLIET ILENO DE ALTA DENSIDADE(PEAD),PARA PROTECAO DE CONDUTORES EL ETRICOS,COM DIAMETRO NOMINAL DE 6",SENDO O DIAMETRO INTERNO DE 138,0MM,COM FIO GUIA DE ACO E FORNECIDO COM 2 PLUGUES(TAM POES)NAS EXTREMIDADES,LANCADO DIRETAMENTE NO SOLO,INCLUSIVE CONEXOES E KIT VEDACAO</v>
          </cell>
          <cell r="C7172" t="str">
            <v>M</v>
          </cell>
        </row>
        <row r="7173">
          <cell r="A7173" t="str">
            <v>06.069.0050-A</v>
          </cell>
          <cell r="B7173" t="str">
            <v>DUTO ANELAR FLEXIVEL,NA COR CINZA CONCRETO,SINGELO,DE POLIET ILENO DE ALTA DENSIDADE(PEAD),PARA PROTECAO DE CONDUTORES EL ETRICOS,COM DIAMETRO NOMINAL DE 6",SENDO O DIAMETRO INTERNO DE 138,0MM,COM FIO GUIA DE ACO E FORNECIDO COM 2 PLUGUES(TAM POES)NAS EXTREMIDADES,LANCADO DIRETAMENTE NO SOLO,INCLUSIVE CONEXOES E KIT VEDACAO</v>
          </cell>
          <cell r="C7173" t="str">
            <v>M</v>
          </cell>
        </row>
        <row r="7174">
          <cell r="A7174" t="str">
            <v>06.069.0055-0</v>
          </cell>
          <cell r="B7174" t="str">
            <v>DUTO ANELAR FLEXIVEL,NA COR CINZA CONCRETO,LINHA DUPLA,DE PO LIETILENO DE ALTA DENSIDADE(PEAD),PARA PROTECAO DE CONDUTORE S ELETRICOS,COM DIAMETRO NOMINAL DE 6",SENDO O DIAMETRO INTE RNO DE 138,0MM,COM FIO GUIA DE ACO E FORNECIDO COM 2 PLUGUES (TAMPOES)NAS EXTREMIDADES,LANCADO DIRETAMENTE NO SOLO,INCLUS IVE CONEXOES E KIT VEDACAO</v>
          </cell>
          <cell r="C7174" t="str">
            <v>M</v>
          </cell>
        </row>
        <row r="7175">
          <cell r="A7175" t="str">
            <v>06.069.0055-A</v>
          </cell>
          <cell r="B7175" t="str">
            <v>DUTO ANELAR FLEXIVEL,NA COR CINZA CONCRETO,LINHA DUPLA,DE PO LIETILENO DE ALTA DENSIDADE(PEAD),PARA PROTECAO DE CONDUTORE S ELETRICOS,COM DIAMETRO NOMINAL DE 6",SENDO O DIAMETRO INTE RNO DE 138,0MM,COM FIO GUIA DE ACO E FORNECIDO COM 2 PLUGUES (TAMPOES)NAS EXTREMIDADES,LANCADO DIRETAMENTE NO SOLO,INCLUS IVE CONEXOES E KIT VEDACAO</v>
          </cell>
          <cell r="C7175" t="str">
            <v>M</v>
          </cell>
        </row>
        <row r="7176">
          <cell r="A7176" t="str">
            <v>06.069.0100-0</v>
          </cell>
          <cell r="B7176" t="str">
            <v>DUTO CORRUGADO HELICOIDAL,NA COR PRETA,SINGELO,DE POLIETILEN O DE ALTA DENSIDADE(PEAD),P/PROTECAO DE CONDUTORES ELETRICOS EM INSTAL.SUBTERRANEAS,DIAMETRO NOMINAL 1 1/4",SENDO O DIAM ETRO INTERNO 31,5MM,FORNECIDO C/2 TAMPOES NAS EXTREMIDADES,F ITA DE AVISO"PERIGO"COM FIO GUIA DE ACO GALV.REVEST.PVC,NORM A NBR 13897/13898,LANC.DIR.SOLO,INCL.CONEXOES E KIT VEDACAO</v>
          </cell>
          <cell r="C7176" t="str">
            <v>M</v>
          </cell>
        </row>
        <row r="7177">
          <cell r="A7177" t="str">
            <v>06.069.0100-A</v>
          </cell>
          <cell r="B7177" t="str">
            <v>DUTO CORRUGADO HELICOIDAL,NA COR PRETA,SINGELO,DE POLIETILEN O DE ALTA DENSIDADE(PEAD),P/PROTECAO DE CONDUTORES ELETRICOS EM INSTAL.SUBTERRANEAS,DIAMETRO NOMINAL 1 1/4",SENDO O DIAM ETRO INTERNO 31,5MM,FORNECIDO C/2 TAMPOES NAS EXTREMIDADES,F ITA DE AVISO"PERIGO"COM FIO GUIA DE ACO GALV.REVEST.PVC,NORM A NBR 13897/13898,LANC.DIR.SOLO,INCL.CONEXOES E KIT VEDACAO</v>
          </cell>
          <cell r="C7177" t="str">
            <v>M</v>
          </cell>
        </row>
        <row r="7178">
          <cell r="A7178" t="str">
            <v>06.069.0101-0</v>
          </cell>
          <cell r="B7178" t="str">
            <v>DUTO CORRUGADO HELICOIDAL,NA COR PRETA,LINHA DUPLA,DE POLIET ILENO DE ALTA DENSIDADE(PEAD),P/PROTECAO DE CONDUTORES ELETR ICOS EM INSTAL.SUBTERRANEAS,DIAMETRO NOMINAL 1 1/4",SENDO DI AMETRO INTERNO 31,5MM,FORNECIDO C/2 TAMPOES NAS EXTREMIDADES ,FITA DE AVISO"PERIGO"C/FIO GUIA DE ACO GALV.REVEST.PVC,NORM A NBR 13897/13898,LANC.DIR.SOLO,INCL.CONEXOES E KIT VEDACAO</v>
          </cell>
          <cell r="C7178" t="str">
            <v>M</v>
          </cell>
        </row>
        <row r="7179">
          <cell r="A7179" t="str">
            <v>06.069.0101-A</v>
          </cell>
          <cell r="B7179" t="str">
            <v>DUTO CORRUGADO HELICOIDAL,NA COR PRETA,LINHA DUPLA,DE POLIET ILENO DE ALTA DENSIDADE(PEAD),P/PROTECAO DE CONDUTORES ELETR ICOS EM INSTAL.SUBTERRANEAS,DIAMETRO NOMINAL 1 1/4",SENDO DI AMETRO INTERNO 31,5MM,FORNECIDO C/2 TAMPOES NAS EXTREMIDADES ,FITA DE AVISO"PERIGO"C/FIO GUIA DE ACO GALV.REVEST.PVC,NORM A NBR 13897/13898,LANC.DIR.SOLO,INCL.CONEXOES E KIT VEDACAO</v>
          </cell>
          <cell r="C7179" t="str">
            <v>M</v>
          </cell>
        </row>
        <row r="7180">
          <cell r="A7180" t="str">
            <v>06.069.0105-0</v>
          </cell>
          <cell r="B7180" t="str">
            <v>DUTO CORRUGADO HELICOIDAL,NA COR PRETA,SINGELO,DE POLIETILEN O DE ALTA DENSIDADE(PEAD),P/PROTECAO DE CONDUTORES ELETRICOS EM INSTAL.SUBTERRANEAS,DIAMETRO NOMINAL 1 1/2",SENDO DIAMET RO INTERNO 43,0MM,FORNECIDO C/2 TAMPOES NAS EXTREMIDADES,FIT A DE AVISO"PERIGO"C/FIO GUIA DE ACO GALV.REVEST.PVC,NORMA NB R 13897/13898,LANC.DIR.SOLO,INCL.CONEXOES E KIT VEDACAO</v>
          </cell>
          <cell r="C7180" t="str">
            <v>M</v>
          </cell>
        </row>
        <row r="7181">
          <cell r="A7181" t="str">
            <v>06.069.0105-A</v>
          </cell>
          <cell r="B7181" t="str">
            <v>DUTO CORRUGADO HELICOIDAL,NA COR PRETA,SINGELO,DE POLIETILEN O DE ALTA DENSIDADE(PEAD),P/PROTECAO DE CONDUTORES ELETRICOS EM INSTAL.SUBTERRANEAS,DIAMETRO NOMINAL 1 1/2",SENDO DIAMET RO INTERNO 43,0MM,FORNECIDO C/2 TAMPOES NAS EXTREMIDADES,FIT A DE AVISO"PERIGO"C/FIO GUIA DE ACO GALV.REVEST.PVC,NORMA NB R 13897/13898,LANC.DIR.SOLO,INCL.CONEXOES E KIT VEDACAO</v>
          </cell>
          <cell r="C7181" t="str">
            <v>M</v>
          </cell>
        </row>
        <row r="7182">
          <cell r="A7182" t="str">
            <v>06.069.0106-0</v>
          </cell>
          <cell r="B7182" t="str">
            <v>DUTO CORRUGADO HELICOIDAL,NA COR PRETA,LINHA DUPLA,DE POLIET ILENO DE ALTA DENSIDADE(PEAD),P/PROTECAO DE CONDUTORES ELETR ICOS EM INSTAL.SUBTERRANEAS,DIAMETRO NOMINAL 1.1/2",SENDO DI AMETRO INTERNO 43,0MM,FORNECIDO C/2 TAMPOES NAS EXTREMIDADES ,FITA DE AVISO"PERIGO" C/FIO GUIA DE ACO GALV.REVEST.PVC,NOR MA NBR 13897/13898,LANC.DIR.SOLO,INCL.CONEXOES E KIT VEDACAO</v>
          </cell>
          <cell r="C7182" t="str">
            <v>M</v>
          </cell>
        </row>
        <row r="7183">
          <cell r="A7183" t="str">
            <v>06.069.0106-A</v>
          </cell>
          <cell r="B7183" t="str">
            <v>DUTO CORRUGADO HELICOIDAL,NA COR PRETA,LINHA DUPLA,DE POLIET ILENO DE ALTA DENSIDADE(PEAD),P/PROTECAO DE CONDUTORES ELETR ICOS EM INSTAL.SUBTERRANEAS,DIAMETRO NOMINAL 1.1/2",SENDO DI AMETRO INTERNO 43,0MM,FORNECIDO C/2 TAMPOES NAS EXTREMIDADES ,FITA DE AVISO"PERIGO" C/FIO GUIA DE ACO GALV.REVEST.PVC,NOR MA NBR 13897/13898,LANC.DIR.SOLO,INCL.CONEXOES E KIT VEDACAO</v>
          </cell>
          <cell r="C7183" t="str">
            <v>M</v>
          </cell>
        </row>
        <row r="7184">
          <cell r="A7184" t="str">
            <v>06.069.0110-0</v>
          </cell>
          <cell r="B7184" t="str">
            <v>DUTO CORRUGADO HELICOIDAL,NA COR PRETA,SINGELO,DE POLIETILEN O DE ALTA DENSIDADE(PEAD),P/PROTECAO DE CONDUTORES ELETRICOS EM INSTAL.SUBTERRANEAS,DIAMETRO NOMINAL 2",SENDO O DIAMETRO INTERNO 50,8MM,FORNECIDO C/2 TAMPOES NAS EXTREMIDADES,FITA DE AVISO "PERIGO" C/FIO GUIA DE ACO GALV.REVEST.PVC,NORMA NB R 13897/13898,LANC.DIR.SOLO,INCLUSIVE CONEXOES E KIT VEDACAO</v>
          </cell>
          <cell r="C7184" t="str">
            <v>M</v>
          </cell>
        </row>
        <row r="7185">
          <cell r="A7185" t="str">
            <v>06.069.0110-A</v>
          </cell>
          <cell r="B7185" t="str">
            <v>DUTO CORRUGADO HELICOIDAL,NA COR PRETA,SINGELO,DE POLIETILEN O DE ALTA DENSIDADE(PEAD),P/PROTECAO DE CONDUTORES ELETRICOS EM INSTAL.SUBTERRANEAS,DIAMETRO NOMINAL 2",SENDO O DIAMETRO INTERNO 50,8MM,FORNECIDO C/2 TAMPOES NAS EXTREMIDADES,FITA DE AVISO "PERIGO" C/FIO GUIA DE ACO GALV.REVEST.PVC,NORMA NB R 13897/13898,LANC.DIR.SOLO,INCLUSIVE CONEXOES E KIT VEDACAO</v>
          </cell>
          <cell r="C7185" t="str">
            <v>M</v>
          </cell>
        </row>
        <row r="7186">
          <cell r="A7186" t="str">
            <v>06.069.0115-0</v>
          </cell>
          <cell r="B7186" t="str">
            <v>DUTO CORRUGADO HELICOIDAL,NA COR PRETA,LINHA DUPLA,DE POLIET ILENO DE ALTA DENSIDADE(PEAD),P/PROTECAO DE CONDUTORES ELETR ICOS EM INSTAL.SUBTERRANEAS,DIAMETRO NOMINAL 2",SENDO DIAMET RO INTERNO 50,8MM,FORNECIDO C/2 TAMPOES NAS EXTREMIDADES,FIT A DE AVISO "PERIGO" C/FIO GUIA DE ACO GALV.REVEST.PVC,NORMA NBR 13897/13898,LANC.DIR.SOLO,INCL.CONEXOES E KIT VEDACAO</v>
          </cell>
          <cell r="C7186" t="str">
            <v>M</v>
          </cell>
        </row>
        <row r="7187">
          <cell r="A7187" t="str">
            <v>06.069.0115-A</v>
          </cell>
          <cell r="B7187" t="str">
            <v>DUTO CORRUGADO HELICOIDAL,NA COR PRETA,LINHA DUPLA,DE POLIET ILENO DE ALTA DENSIDADE(PEAD),P/PROTECAO DE CONDUTORES ELETR ICOS EM INSTAL.SUBTERRANEAS,DIAMETRO NOMINAL 2",SENDO DIAMET RO INTERNO 50,8MM,FORNECIDO C/2 TAMPOES NAS EXTREMIDADES,FIT A DE AVISO "PERIGO" C/FIO GUIA DE ACO GALV.REVEST.PVC,NORMA NBR 13897/13898,LANC.DIR.SOLO,INCL.CONEXOES E KIT VEDACAO</v>
          </cell>
          <cell r="C7187" t="str">
            <v>M</v>
          </cell>
        </row>
        <row r="7188">
          <cell r="A7188" t="str">
            <v>06.069.0120-0</v>
          </cell>
          <cell r="B7188" t="str">
            <v>DUTO CORRUGADO HELICOIDAL,NA COR PRETA,SINGELO,DE POLIETILEN O DE ALTA DENSIDADE(PEAD),PARA PROTECAO DE CONDUTORES ELETRI COS EM INSTAL.SUBTERRANEAS,COM DIAMETRO NOMINAL 3",SENDO DIA METRO INTERNO 75MM,FORNECIDO C/2 TAMPOES NAS EXTREMIDADES,FI TA DE AVISO "PERIGO" C/FIO GUIA DE ACO GALV.REVEST.PVC,NORMA NBR 13897/13898,LANC.DIR.SOLO,INCL.CONEXOES E KIT VEDACAO</v>
          </cell>
          <cell r="C7188" t="str">
            <v>M</v>
          </cell>
        </row>
        <row r="7189">
          <cell r="A7189" t="str">
            <v>06.069.0120-A</v>
          </cell>
          <cell r="B7189" t="str">
            <v>DUTO CORRUGADO HELICOIDAL,NA COR PRETA,SINGELO,DE POLIETILEN O DE ALTA DENSIDADE(PEAD),PARA PROTECAO DE CONDUTORES ELETRI COS EM INSTAL.SUBTERRANEAS,COM DIAMETRO NOMINAL 3",SENDO DIA METRO INTERNO 75MM,FORNECIDO C/2 TAMPOES NAS EXTREMIDADES,FI TA DE AVISO "PERIGO" C/FIO GUIA DE ACO GALV.REVEST.PVC,NORMA NBR 13897/13898,LANC.DIR.SOLO,INCL.CONEXOES E KIT VEDACAO</v>
          </cell>
          <cell r="C7189" t="str">
            <v>M</v>
          </cell>
        </row>
        <row r="7190">
          <cell r="A7190" t="str">
            <v>06.069.0125-0</v>
          </cell>
          <cell r="B7190" t="str">
            <v>DUTO CORRUGADO HELICOIDAL,NA COR PRETA,LINHA DUPLA,DE POLIET ILENO DE ALTA DENSIDADE(PEAD),P/PROTECAO DE CONDUTORES ELETR ICOS EM INSTAL.SUBTERRANEAS,DIAMETRO NOMINAL 3",SENDO DIAMET RO INTERNO 75MM,FORNECIDO C/2 TAMPOES NAS EXTREMIDADES,FITA DE AVISO "PERIGO" C/FIO GUIA DE ACO GALV.REVEST.PVC,NORMA NB R 13897/13898,LANC.DIR.SOLO,INCLUSIVE CONEXOES E KIT VEDACAO</v>
          </cell>
          <cell r="C7190" t="str">
            <v>M</v>
          </cell>
        </row>
        <row r="7191">
          <cell r="A7191" t="str">
            <v>06.069.0125-A</v>
          </cell>
          <cell r="B7191" t="str">
            <v>DUTO CORRUGADO HELICOIDAL,NA COR PRETA,LINHA DUPLA,DE POLIET ILENO DE ALTA DENSIDADE(PEAD),P/PROTECAO DE CONDUTORES ELETR ICOS EM INSTAL.SUBTERRANEAS,DIAMETRO NOMINAL 3",SENDO DIAMET RO INTERNO 75MM,FORNECIDO C/2 TAMPOES NAS EXTREMIDADES,FITA DE AVISO "PERIGO" C/FIO GUIA DE ACO GALV.REVEST.PVC,NORMA NB R 13897/13898,LANC.DIR.SOLO,INCLUSIVE CONEXOES E KIT VEDACAO</v>
          </cell>
          <cell r="C7191" t="str">
            <v>M</v>
          </cell>
        </row>
        <row r="7192">
          <cell r="A7192" t="str">
            <v>06.069.0130-0</v>
          </cell>
          <cell r="B7192" t="str">
            <v>DUTO CORRUGADO HELICOIDAL,NA COR PRETA,SINGELO,DE POLIETILEN O DE ALTA DENSIDADE(PEAD),PARA PROTECAO DE CONDUTORES ELETRI COS EM INSTAL.SUBTERRANEAS,COM DIAMETRO NOMINAL 4",SENDO DIA METRO INTERNO 102MM,FORNECIDO C/2 TAMPOES NAS EXTREMIDADES,F ITA DE AVISO "PERIGO" C/FIO GUIA DE ACO GALV.REVEST.PVC,NORM A NBR 13897/13898,LANC.DIR.SOLO,INCL.CONEXOES E KIT VEDACAO</v>
          </cell>
          <cell r="C7192" t="str">
            <v>M</v>
          </cell>
        </row>
        <row r="7193">
          <cell r="A7193" t="str">
            <v>06.069.0130-A</v>
          </cell>
          <cell r="B7193" t="str">
            <v>DUTO CORRUGADO HELICOIDAL,NA COR PRETA,SINGELO,DE POLIETILEN O DE ALTA DENSIDADE(PEAD),PARA PROTECAO DE CONDUTORES ELETRI COS EM INSTAL.SUBTERRANEAS,COM DIAMETRO NOMINAL 4",SENDO DIA METRO INTERNO 102MM,FORNECIDO C/2 TAMPOES NAS EXTREMIDADES,F ITA DE AVISO "PERIGO" C/FIO GUIA DE ACO GALV.REVEST.PVC,NORM A NBR 13897/13898,LANC.DIR.SOLO,INCL.CONEXOES E KIT VEDACAO</v>
          </cell>
          <cell r="C7193" t="str">
            <v>M</v>
          </cell>
        </row>
        <row r="7194">
          <cell r="A7194" t="str">
            <v>06.069.0135-0</v>
          </cell>
          <cell r="B7194" t="str">
            <v>DUTO CORRUGADO HELICOIDAL,NA COR PRETA,LINHA DUPLA,DE POLIET ILENO DE ALTA DENSIDADE(PEAD),P/PROTECAO DE CONDUTORES ELETR ICOS EM INSTAL.SUBTERRANEAS,DIAMETRO NOMINAL 4",SENDO DIAMET RO INTERNO 102MM,FORNECIDO C/2 TAMPOES NAS EXTREMIDADES,FITA DE AVISO "PERIGO" C/FIO GUIA DE ACO GALV.REVEST.PVC,NORMA N BR 13897/13898,LANC.DIR.SOLO,INCL.CONEXOES E KIT VEDACAO</v>
          </cell>
          <cell r="C7194" t="str">
            <v>M</v>
          </cell>
        </row>
        <row r="7195">
          <cell r="A7195" t="str">
            <v>06.069.0135-A</v>
          </cell>
          <cell r="B7195" t="str">
            <v>DUTO CORRUGADO HELICOIDAL,NA COR PRETA,LINHA DUPLA,DE POLIET ILENO DE ALTA DENSIDADE(PEAD),P/PROTECAO DE CONDUTORES ELETR ICOS EM INSTAL.SUBTERRANEAS,DIAMETRO NOMINAL 4",SENDO DIAMET RO INTERNO 102MM,FORNECIDO C/2 TAMPOES NAS EXTREMIDADES,FITA DE AVISO "PERIGO" C/FIO GUIA DE ACO GALV.REVEST.PVC,NORMA N BR 13897/13898,LANC.DIR.SOLO,INCL.CONEXOES E KIT VEDACAO</v>
          </cell>
          <cell r="C7195" t="str">
            <v>M</v>
          </cell>
        </row>
        <row r="7196">
          <cell r="A7196" t="str">
            <v>06.069.0140-0</v>
          </cell>
          <cell r="B7196" t="str">
            <v>DUTO CORRUGADO HELICOIDAL,NA COR PRETA,SINGELO,DE POLIETILEN O DE ALTA DENSIDADE(PEAD),P/PROTECAO DE CONDUTORES ELETRICOS EM INSTAL.SUBTERRANEAS,DIAMETRO NOMINAL 5",SENDO DIAMETRO I NTERNO 128,8MM,FORNECIDO C/2 TAMPOES NAS EXTREMIDADES,FITA D E AVISO "PERIGO" C/FIO GUIA DE ACO GALV.REVEST.PVC,NORMA NBR 13897/13898,LANC.DIR.SOLO,INCLUSIVE CONEXOES E KIT VEDACAO</v>
          </cell>
          <cell r="C7196" t="str">
            <v>M</v>
          </cell>
        </row>
        <row r="7197">
          <cell r="A7197" t="str">
            <v>06.069.0140-A</v>
          </cell>
          <cell r="B7197" t="str">
            <v>DUTO CORRUGADO HELICOIDAL,NA COR PRETA,SINGELO,DE POLIETILEN O DE ALTA DENSIDADE(PEAD),P/PROTECAO DE CONDUTORES ELETRICOS EM INSTAL.SUBTERRANEAS,DIAMETRO NOMINAL 5",SENDO DIAMETRO I NTERNO 128,8MM,FORNECIDO C/2 TAMPOES NAS EXTREMIDADES,FITA D E AVISO "PERIGO" C/FIO GUIA DE ACO GALV.REVEST.PVC,NORMA NBR 13897/13898,LANC.DIR.SOLO,INCLUSIVE CONEXOES E KIT VEDACAO</v>
          </cell>
          <cell r="C7197" t="str">
            <v>M</v>
          </cell>
        </row>
        <row r="7198">
          <cell r="A7198" t="str">
            <v>06.069.0145-0</v>
          </cell>
          <cell r="B7198" t="str">
            <v>DUTO CORRUGADO HELICOIDAL,NA COR PRETA,LINHA DUPLA,DE POLIET ILENO DE ALTA DENSIDADE(PEAD),P/PROTECAO DE CONDUTORES ELETR ICOS EM INSTAL.SUBTERRANEAS,DIAMETRO NOMINAL 5",SENDO DIAMET RO INTERNO 128,8MM,FORNECIDO C/2 TAMPOES NAS EXTREMIDADES,FI TA DE AVISO "PERIGO" C/FIO GUIA DE ACO GALV.REVEST.PVC,NORMA NBR 13897/13898,LANC.DIR.SOLO,INCL.CONEXOES E KIT VEDACAO</v>
          </cell>
          <cell r="C7198" t="str">
            <v>M</v>
          </cell>
        </row>
        <row r="7199">
          <cell r="A7199" t="str">
            <v>06.069.0145-A</v>
          </cell>
          <cell r="B7199" t="str">
            <v>DUTO CORRUGADO HELICOIDAL,NA COR PRETA,LINHA DUPLA,DE POLIET ILENO DE ALTA DENSIDADE(PEAD),P/PROTECAO DE CONDUTORES ELETR ICOS EM INSTAL.SUBTERRANEAS,DIAMETRO NOMINAL 5",SENDO DIAMET RO INTERNO 128,8MM,FORNECIDO C/2 TAMPOES NAS EXTREMIDADES,FI TA DE AVISO "PERIGO" C/FIO GUIA DE ACO GALV.REVEST.PVC,NORMA NBR 13897/13898,LANC.DIR.SOLO,INCL.CONEXOES E KIT VEDACAO</v>
          </cell>
          <cell r="C7199" t="str">
            <v>M</v>
          </cell>
        </row>
        <row r="7200">
          <cell r="A7200" t="str">
            <v>06.069.0150-0</v>
          </cell>
          <cell r="B7200" t="str">
            <v>DUTO CORRUGADO HELICOIDAL,NA COR PRETA,SINGELO,DE POLIETILEN O DE ALTA DENSIDADE(PEAD),P/PROTECAO DE CONDUTORES ELETRICOS EM INSTAL.SUBTERRANEAS,DIAMETRO NOMINAL 6",SENDO DIAMETRO I NTERNO 155.6MM,FORNECIDO C/2 TAMPOES NAS EXTREMIDADES,FITA D E AVISO "PERIGO" C/FIO GUIA DE ACO GALV.REVEST.PVC,NORMA NBR 13897/13898,LANC.DIR.SOLO,INCLUSIVE CONEXOES E KIT VEDACAO</v>
          </cell>
          <cell r="C7200" t="str">
            <v>M</v>
          </cell>
        </row>
        <row r="7201">
          <cell r="A7201" t="str">
            <v>06.069.0150-A</v>
          </cell>
          <cell r="B7201" t="str">
            <v>DUTO CORRUGADO HELICOIDAL,NA COR PRETA,SINGELO,DE POLIETILEN O DE ALTA DENSIDADE(PEAD),P/PROTECAO DE CONDUTORES ELETRICOS EM INSTAL.SUBTERRANEAS,DIAMETRO NOMINAL 6",SENDO DIAMETRO I NTERNO 155.6MM,FORNECIDO C/2 TAMPOES NAS EXTREMIDADES,FITA D E AVISO "PERIGO" C/FIO GUIA DE ACO GALV.REVEST.PVC,NORMA NBR 13897/13898,LANC.DIR.SOLO,INCLUSIVE CONEXOES E KIT VEDACAO</v>
          </cell>
          <cell r="C7201" t="str">
            <v>M</v>
          </cell>
        </row>
        <row r="7202">
          <cell r="A7202" t="str">
            <v>06.069.0155-0</v>
          </cell>
          <cell r="B7202" t="str">
            <v>DUTO CORRUGADO HELICOIDAL,NA COR PRETA,LINHA DUPLA,DE POLIET ILENO DE ALTA DENSIDADE(PEAD),P/PROTECAO DE CONDUTORES ELETR ICOS EM INSTAL.SUBTERRANEAS,DIAMETRO NOMINAL 6",SENDO DIAMET RO INTERNO 155,6MM,FORNECIDO C/2 TAMPOES NAS EXTREMIDADES,FI TA DE AVISO "PERIGO" C/FIO GUIA DE ACO GALV.REVEST.PVC,NORMA NBR 13897/13898,LANC.DIR.SOLO,INCL.CONEXOES E KIT VEDACAO</v>
          </cell>
          <cell r="C7202" t="str">
            <v>M</v>
          </cell>
        </row>
        <row r="7203">
          <cell r="A7203" t="str">
            <v>06.069.0155-A</v>
          </cell>
          <cell r="B7203" t="str">
            <v>DUTO CORRUGADO HELICOIDAL,NA COR PRETA,LINHA DUPLA,DE POLIET ILENO DE ALTA DENSIDADE(PEAD),P/PROTECAO DE CONDUTORES ELETR ICOS EM INSTAL.SUBTERRANEAS,DIAMETRO NOMINAL 6",SENDO DIAMET RO INTERNO 155,6MM,FORNECIDO C/2 TAMPOES NAS EXTREMIDADES,FI TA DE AVISO "PERIGO" C/FIO GUIA DE ACO GALV.REVEST.PVC,NORMA NBR 13897/13898,LANC.DIR.SOLO,INCL.CONEXOES E KIT VEDACAO</v>
          </cell>
          <cell r="C7203" t="str">
            <v>M</v>
          </cell>
        </row>
        <row r="7204">
          <cell r="A7204" t="str">
            <v>06.069.0160-0</v>
          </cell>
          <cell r="B7204" t="str">
            <v>DUTO CORRUGADO HELICOIDAL,NA COR PRETA,SINGELO,DE POLIETILEN O DE ALTA DENSIDADE(PEAD),P/PROTECAO DE CONDUTORES ELETRICOS EM INSTAL.SUBTERRANEAS,DIAMETRO NOMINAL 8",SENDO DIAMETRO I NTERNO 206MM,FORNECIDO C/2 TAMPOES NAS EXTREMIDADES,FITA DE AVISO "PERIGO" COM FIO GUIA DE ACO GALV.REVEST.PVC,NORMA NBR 13897/13898,LANC.DIR.SOLO,INCLUSIVE CONEXOES E KIT VEDACAO</v>
          </cell>
          <cell r="C7204" t="str">
            <v>M</v>
          </cell>
        </row>
        <row r="7205">
          <cell r="A7205" t="str">
            <v>06.069.0160-A</v>
          </cell>
          <cell r="B7205" t="str">
            <v>DUTO CORRUGADO HELICOIDAL,NA COR PRETA,SINGELO,DE POLIETILEN O DE ALTA DENSIDADE(PEAD),P/PROTECAO DE CONDUTORES ELETRICOS EM INSTAL.SUBTERRANEAS,DIAMETRO NOMINAL 8",SENDO DIAMETRO I NTERNO 206MM,FORNECIDO C/2 TAMPOES NAS EXTREMIDADES,FITA DE AVISO "PERIGO" COM FIO GUIA DE ACO GALV.REVEST.PVC,NORMA NBR 13897/13898,LANC.DIR.SOLO,INCLUSIVE CONEXOES E KIT VEDACAO</v>
          </cell>
          <cell r="C7205" t="str">
            <v>M</v>
          </cell>
        </row>
        <row r="7206">
          <cell r="A7206" t="str">
            <v>06.069.0165-0</v>
          </cell>
          <cell r="B7206" t="str">
            <v>DUTO CORRUGADO HELICOIDAL,NA COR PRETA,LINHA DUPLA,DE POLIET ILENO DE ALTA DENSIDADE(PEAD),P/PROTECAO DE CONDUTORES ELETR ICOS EM INSTAL.SUBTERRANEAS,DIAMETRO NOMINAL 8",SENDO DIAMET RO INTERNO 206MM,FORNECIDO C/2 TAMPOES NAS EXTREMIDADES,FITA DE AVISO"PERIGO" C/FIO GUIA DE ACO GALV.REVEST,PVC,NORMA NB R 13897/13898,LANC.DIR.SOLO,INCLUSIVE CONEXOES E KIT VEDACAO</v>
          </cell>
          <cell r="C7206" t="str">
            <v>M</v>
          </cell>
        </row>
        <row r="7207">
          <cell r="A7207" t="str">
            <v>06.069.0165-A</v>
          </cell>
          <cell r="B7207" t="str">
            <v>DUTO CORRUGADO HELICOIDAL,NA COR PRETA,LINHA DUPLA,DE POLIET ILENO DE ALTA DENSIDADE(PEAD),P/PROTECAO DE CONDUTORES ELETR ICOS EM INSTAL.SUBTERRANEAS,DIAMETRO NOMINAL 8",SENDO DIAMET RO INTERNO 206MM,FORNECIDO C/2 TAMPOES NAS EXTREMIDADES,FITA DE AVISO"PERIGO" C/FIO GUIA DE ACO GALV.REVEST,PVC,NORMA NB R 13897/13898,LANC.DIR.SOLO,INCLUSIVE CONEXOES E KIT VEDACAO</v>
          </cell>
          <cell r="C7207" t="str">
            <v>M</v>
          </cell>
        </row>
        <row r="7208">
          <cell r="A7208" t="str">
            <v>06.069.9999-0</v>
          </cell>
          <cell r="B7208" t="str">
            <v xml:space="preserve">FAMILIA 06.069 LINHA DUTO ESPIRAL    </v>
          </cell>
        </row>
        <row r="7209">
          <cell r="A7209" t="str">
            <v>06.069.9999-A</v>
          </cell>
          <cell r="B7209" t="str">
            <v xml:space="preserve">FAMILIA 06.069 LINHA DUTO ESPIRAL    </v>
          </cell>
        </row>
        <row r="7210">
          <cell r="A7210" t="str">
            <v>06.070.9999-0</v>
          </cell>
          <cell r="B7210" t="str">
            <v xml:space="preserve">FAMILIA 06.070 DUTOS CERAMICOS    </v>
          </cell>
        </row>
        <row r="7211">
          <cell r="A7211" t="str">
            <v>06.070.9999-A</v>
          </cell>
          <cell r="B7211" t="str">
            <v xml:space="preserve">FAMILIA 06.070 DUTOS CERAMICOS    </v>
          </cell>
        </row>
        <row r="7212">
          <cell r="A7212" t="str">
            <v>06.072.0001-0</v>
          </cell>
          <cell r="B7212" t="str">
            <v xml:space="preserve">GABIAO CAIXA DE 1,00M DE ALTURA,MALHA HEXAGONAL 8X10,FIO 2,7 MM,INCLUSIVE MANTA GEOTEXTIL E EQUIPAMENTO,EXCLUSIVE PEDRAS. FORNECIMENTO E COLOCACAO   </v>
          </cell>
          <cell r="C7212" t="str">
            <v>M3</v>
          </cell>
        </row>
        <row r="7213">
          <cell r="A7213" t="str">
            <v>06.072.0001-A</v>
          </cell>
          <cell r="B7213" t="str">
            <v xml:space="preserve">GABIAO CAIXA DE 1,00M DE ALTURA,MALHA HEXAGONAL 8X10,FIO 2,7 MM,INCLUSIVE MANTA GEOTEXTIL E EQUIPAMENTO,EXCLUSIVE PEDRAS. FORNECIMENTO E COLOCACAO   </v>
          </cell>
          <cell r="C7213" t="str">
            <v>M3</v>
          </cell>
        </row>
        <row r="7214">
          <cell r="A7214" t="str">
            <v>06.072.0003-0</v>
          </cell>
          <cell r="B7214" t="str">
            <v xml:space="preserve">GABIAO CAIXA DE 0,50M DE ALTURA,MALHA HEXAGONAL 8X10,FIO 2,7 MM,INCLUSIVE MANTA GEOTEXTIL E EQUIPAMENTO,EXCLUSIVE PEDRAS. FORNECIMENTO E COLOCACAO   </v>
          </cell>
          <cell r="C7214" t="str">
            <v>M3</v>
          </cell>
        </row>
        <row r="7215">
          <cell r="A7215" t="str">
            <v>06.072.0003-A</v>
          </cell>
          <cell r="B7215" t="str">
            <v xml:space="preserve">GABIAO CAIXA DE 0,50M DE ALTURA,MALHA HEXAGONAL 8X10,FIO 2,7 MM,INCLUSIVE MANTA GEOTEXTIL E EQUIPAMENTO,EXCLUSIVE PEDRAS. FORNECIMENTO E COLOCACAO   </v>
          </cell>
          <cell r="C7215" t="str">
            <v>M3</v>
          </cell>
        </row>
        <row r="7216">
          <cell r="A7216" t="str">
            <v>06.072.9999-0</v>
          </cell>
          <cell r="B7216" t="str">
            <v xml:space="preserve">FAMILIA 06.072 GABIAO    </v>
          </cell>
        </row>
        <row r="7217">
          <cell r="A7217" t="str">
            <v>06.072.9999-A</v>
          </cell>
          <cell r="B7217" t="str">
            <v xml:space="preserve">FAMILIA 06.072 GABIAO    </v>
          </cell>
        </row>
        <row r="7218">
          <cell r="A7218" t="str">
            <v>06.075.0010-0</v>
          </cell>
          <cell r="B7218" t="str">
            <v xml:space="preserve">GABIAO CAIXA DE 1,00M DE ALTURA,MALHA HEXAGONAL 8X10,FIO 2,7 MM,INCLUSIVE MANTA GEOTEXTIL,EQUIPAMENTO E PEDRAS.FORNECIMEN TO E COLOCACAO   </v>
          </cell>
          <cell r="C7218" t="str">
            <v>M3</v>
          </cell>
        </row>
        <row r="7219">
          <cell r="A7219" t="str">
            <v>06.075.0010-A</v>
          </cell>
          <cell r="B7219" t="str">
            <v xml:space="preserve">GABIAO CAIXA DE 1,00M DE ALTURA,MALHA HEXAGONAL 8X10,FIO 2,7 MM,INCLUSIVE MANTA GEOTEXTIL,EQUIPAMENTO E PEDRAS.FORNECIMEN TO E COLOCACAO   </v>
          </cell>
          <cell r="C7219" t="str">
            <v>M3</v>
          </cell>
        </row>
        <row r="7220">
          <cell r="A7220" t="str">
            <v>06.075.0012-0</v>
          </cell>
          <cell r="B7220" t="str">
            <v xml:space="preserve">GABIAO CAIXA DE 0,50M DE ALTURA,MALHA HEXAGONAL 8X10,FIO 2,7 MM,INCLUSIVE MANTA GEOTEXTIL,EQUIPAMENTO E PEDRAS.FORNECIMEN TO E COLOCACAO   </v>
          </cell>
          <cell r="C7220" t="str">
            <v>M3</v>
          </cell>
        </row>
        <row r="7221">
          <cell r="A7221" t="str">
            <v>06.075.0012-A</v>
          </cell>
          <cell r="B7221" t="str">
            <v xml:space="preserve">GABIAO CAIXA DE 0,50M DE ALTURA,MALHA HEXAGONAL 8X10,FIO 2,7 MM,INCLUSIVE MANTA GEOTEXTIL,EQUIPAMENTO E PEDRAS.FORNECIMEN TO E COLOCACAO   </v>
          </cell>
          <cell r="C7221" t="str">
            <v>M3</v>
          </cell>
        </row>
        <row r="7222">
          <cell r="A7222" t="str">
            <v>06.075.9999-0</v>
          </cell>
          <cell r="B7222" t="str">
            <v xml:space="preserve">FAMILIA 06.075 GABIAO P/FORNEC. MATERIAIS    </v>
          </cell>
        </row>
        <row r="7223">
          <cell r="A7223" t="str">
            <v>06.075.9999-A</v>
          </cell>
          <cell r="B7223" t="str">
            <v xml:space="preserve">FAMILIA 06.075 GABIAO P/FORNEC. MATERIAIS    </v>
          </cell>
        </row>
        <row r="7224">
          <cell r="A7224" t="str">
            <v>06.076.0005-0</v>
          </cell>
          <cell r="B7224" t="str">
            <v xml:space="preserve">GABIAO CAIXA DE 1,00M DE ALTURA,MALHA HEXAGONAL 8X10,FIO 2,4 MM,REVESTIDO DE PVC,INCLUSIVE MANTA GEOTEXTIL E EQUIPAMENTO, EXCLUSIVE PEDRAS.FORNECIMENTO E COLOCACAO   </v>
          </cell>
          <cell r="C7224" t="str">
            <v>M3</v>
          </cell>
        </row>
        <row r="7225">
          <cell r="A7225" t="str">
            <v>06.076.0005-A</v>
          </cell>
          <cell r="B7225" t="str">
            <v xml:space="preserve">GABIAO CAIXA DE 1,00M DE ALTURA,MALHA HEXAGONAL 8X10,FIO 2,4 MM,REVESTIDO DE PVC,INCLUSIVE MANTA GEOTEXTIL E EQUIPAMENTO, EXCLUSIVE PEDRAS.FORNECIMENTO E COLOCACAO   </v>
          </cell>
          <cell r="C7225" t="str">
            <v>M3</v>
          </cell>
        </row>
        <row r="7226">
          <cell r="A7226" t="str">
            <v>06.076.0010-0</v>
          </cell>
          <cell r="B7226" t="str">
            <v xml:space="preserve">GABIAO CAIXA DE 0,50M DE ALTURA,MALHA HEXAGONAL 8X10,FIO 2,4 MM,REVESTIDO DE PVC,INCLUSIVE MANTA GEOTEXTIL E EQUIPAMENTO, EXCLUSIVE PEDRAS.FORNECIMENTO E COLOCACAO   </v>
          </cell>
          <cell r="C7226" t="str">
            <v>M3</v>
          </cell>
        </row>
        <row r="7227">
          <cell r="A7227" t="str">
            <v>06.076.0010-A</v>
          </cell>
          <cell r="B7227" t="str">
            <v xml:space="preserve">GABIAO CAIXA DE 0,50M DE ALTURA,MALHA HEXAGONAL 8X10,FIO 2,4 MM,REVESTIDO DE PVC,INCLUSIVE MANTA GEOTEXTIL E EQUIPAMENTO, EXCLUSIVE PEDRAS.FORNECIMENTO E COLOCACAO   </v>
          </cell>
          <cell r="C7227" t="str">
            <v>M3</v>
          </cell>
        </row>
        <row r="7228">
          <cell r="A7228" t="str">
            <v>06.076.0015-0</v>
          </cell>
          <cell r="B7228" t="str">
            <v xml:space="preserve">GABIAO SACO,MALHA HEXAGONAL 8X10,FIO 2,4MM,REVESTIDO DE PVC, INCLUSIVE MANTA GEOTEXTIL E EQUIPAMENTO,EXCLUSIVE PEDRAS.FOR NECIMENTO E COLOCACAO   </v>
          </cell>
          <cell r="C7228" t="str">
            <v>M3</v>
          </cell>
        </row>
        <row r="7229">
          <cell r="A7229" t="str">
            <v>06.076.0015-A</v>
          </cell>
          <cell r="B7229" t="str">
            <v xml:space="preserve">GABIAO SACO,MALHA HEXAGONAL 8X10,FIO 2,4MM,REVESTIDO DE PVC, INCLUSIVE MANTA GEOTEXTIL E EQUIPAMENTO,EXCLUSIVE PEDRAS.FOR NECIMENTO E COLOCACAO   </v>
          </cell>
          <cell r="C7229" t="str">
            <v>M3</v>
          </cell>
        </row>
        <row r="7230">
          <cell r="A7230" t="str">
            <v>06.076.0020-0</v>
          </cell>
          <cell r="B7230" t="str">
            <v xml:space="preserve">GABIAO MANTA,COM ESPESSURA DE 0,30M,MALHA HEXAGONAL 6X8,FIO 2MM,REVESTIDO DE PVC,INCLUSIVE MANTA GEOTEXTIL E EQUIPAMENTO ,EXCLUSIVE PEDRAS.FORNECIMENTO E COLOCACAO   </v>
          </cell>
          <cell r="C7230" t="str">
            <v>M2</v>
          </cell>
        </row>
        <row r="7231">
          <cell r="A7231" t="str">
            <v>06.076.0020-A</v>
          </cell>
          <cell r="B7231" t="str">
            <v xml:space="preserve">GABIAO MANTA,COM ESPESSURA DE 0,30M,MALHA HEXAGONAL 6X8,FIO 2MM,REVESTIDO DE PVC,INCLUSIVE MANTA GEOTEXTIL E EQUIPAMENTO ,EXCLUSIVE PEDRAS.FORNECIMENTO E COLOCACAO   </v>
          </cell>
          <cell r="C7231" t="str">
            <v>M2</v>
          </cell>
        </row>
        <row r="7232">
          <cell r="A7232" t="str">
            <v>06.076.0025-0</v>
          </cell>
          <cell r="B7232" t="str">
            <v xml:space="preserve">GABIAO MANTA,COM ESPESSURA DE 0,23M,MALHA HEXAGONAL 6X8,FIO 2MM,REVESTIDO DE PVC,INCLUSIVE MANTA GEOTEXTIL E EQUIPAMENTO ,EXCLUSIVE PEDRAS.FORNECIMENTO E COLOCACAO   </v>
          </cell>
          <cell r="C7232" t="str">
            <v>M2</v>
          </cell>
        </row>
        <row r="7233">
          <cell r="A7233" t="str">
            <v>06.076.0025-A</v>
          </cell>
          <cell r="B7233" t="str">
            <v xml:space="preserve">GABIAO MANTA,COM ESPESSURA DE 0,23M,MALHA HEXAGONAL 6X8,FIO 2MM,REVESTIDO DE PVC,INCLUSIVE MANTA GEOTEXTIL E EQUIPAMENTO ,EXCLUSIVE PEDRAS.FORNECIMENTO E COLOCACAO   </v>
          </cell>
          <cell r="C7233" t="str">
            <v>M2</v>
          </cell>
        </row>
        <row r="7234">
          <cell r="A7234" t="str">
            <v>06.076.9999-0</v>
          </cell>
          <cell r="B7234" t="str">
            <v xml:space="preserve">FAMILIA 06.076     </v>
          </cell>
        </row>
        <row r="7235">
          <cell r="A7235" t="str">
            <v>06.076.9999-A</v>
          </cell>
          <cell r="B7235" t="str">
            <v xml:space="preserve">FAMILIA 06.076     </v>
          </cell>
        </row>
        <row r="7236">
          <cell r="A7236" t="str">
            <v>06.077.0005-0</v>
          </cell>
          <cell r="B7236" t="str">
            <v xml:space="preserve">GABIAO CAIXA DE 1,00M DE ALTURA,MALHA HEXAGONAL 8X10,FIO 2,4 MM,REVESTIDO DE PVC,INCLUSIVE MANTA GEOTEXTIL,EQUIPAMENTO E PEDRAS.FORNECIMENTO E COLOCACAO   </v>
          </cell>
          <cell r="C7236" t="str">
            <v>M3</v>
          </cell>
        </row>
        <row r="7237">
          <cell r="A7237" t="str">
            <v>06.077.0005-A</v>
          </cell>
          <cell r="B7237" t="str">
            <v xml:space="preserve">GABIAO CAIXA DE 1,00M DE ALTURA,MALHA HEXAGONAL 8X10,FIO 2,4 MM,REVESTIDO DE PVC,INCLUSIVE MANTA GEOTEXTIL,EQUIPAMENTO E PEDRAS.FORNECIMENTO E COLOCACAO   </v>
          </cell>
          <cell r="C7237" t="str">
            <v>M3</v>
          </cell>
        </row>
        <row r="7238">
          <cell r="A7238" t="str">
            <v>06.077.0010-0</v>
          </cell>
          <cell r="B7238" t="str">
            <v xml:space="preserve">GABIAO CAIXA DE 0,50M DE ALTURA,MALHA HEXAGONAL 8X10,FIO 2,4 MM,REVESTIDO DE PVC,INCLUSIVE MANTA GEOTEXTIL,EQUIPAMENTO E PEDRAS.FORNECIMENTO E COLOCACAO   </v>
          </cell>
          <cell r="C7238" t="str">
            <v>M3</v>
          </cell>
        </row>
        <row r="7239">
          <cell r="A7239" t="str">
            <v>06.077.0010-A</v>
          </cell>
          <cell r="B7239" t="str">
            <v xml:space="preserve">GABIAO CAIXA DE 0,50M DE ALTURA,MALHA HEXAGONAL 8X10,FIO 2,4 MM,REVESTIDO DE PVC,INCLUSIVE MANTA GEOTEXTIL,EQUIPAMENTO E PEDRAS.FORNECIMENTO E COLOCACAO   </v>
          </cell>
          <cell r="C7239" t="str">
            <v>M3</v>
          </cell>
        </row>
        <row r="7240">
          <cell r="A7240" t="str">
            <v>06.077.0015-0</v>
          </cell>
          <cell r="B7240" t="str">
            <v xml:space="preserve">GABIAO SACO,MALHA HEXAGONAL 8X10,FIO 2,4MM,REVESTIDO DE PVC, INCLUSIVE MANTA GEOTEXTIL,EQUIPAMENTO E PEDRAS.FORNECIMENTO E COLOCACAO   </v>
          </cell>
          <cell r="C7240" t="str">
            <v>M3</v>
          </cell>
        </row>
        <row r="7241">
          <cell r="A7241" t="str">
            <v>06.077.0015-A</v>
          </cell>
          <cell r="B7241" t="str">
            <v xml:space="preserve">GABIAO SACO,MALHA HEXAGONAL 8X10,FIO 2,4MM,REVESTIDO DE PVC, INCLUSIVE MANTA GEOTEXTIL,EQUIPAMENTO E PEDRAS.FORNECIMENTO E COLOCACAO   </v>
          </cell>
          <cell r="C7241" t="str">
            <v>M3</v>
          </cell>
        </row>
        <row r="7242">
          <cell r="A7242" t="str">
            <v>06.077.0020-0</v>
          </cell>
          <cell r="B7242" t="str">
            <v xml:space="preserve">GABIAO MANTA,COM ESPESSURA DE 0,30M,MALHA HEXAGONAL 6X8,FIO 2MM,REVESTIDO DE PVC,INCLUSIVE MANTA GEOTEXTIL,EQUIPAMENTO E PEDRAS.FORNECIMENTO E COLOCACAO   </v>
          </cell>
          <cell r="C7242" t="str">
            <v>M2</v>
          </cell>
        </row>
        <row r="7243">
          <cell r="A7243" t="str">
            <v>06.077.0020-A</v>
          </cell>
          <cell r="B7243" t="str">
            <v xml:space="preserve">GABIAO MANTA,COM ESPESSURA DE 0,30M,MALHA HEXAGONAL 6X8,FIO 2MM,REVESTIDO DE PVC,INCLUSIVE MANTA GEOTEXTIL,EQUIPAMENTO E PEDRAS.FORNECIMENTO E COLOCACAO   </v>
          </cell>
          <cell r="C7243" t="str">
            <v>M2</v>
          </cell>
        </row>
        <row r="7244">
          <cell r="A7244" t="str">
            <v>06.077.0025-0</v>
          </cell>
          <cell r="B7244" t="str">
            <v xml:space="preserve">GABIAO MANTA COM ESPESSURA DE 0,23M,MALHA HEXAGONAL 6X8,FIO 2MM,REVESTIDO DE PVC,INCLUSIVE MANTA GEOTEXTIL,EQUIPAMENTO E PEDRAS.FORNECIMENTO E COLOCACAO   </v>
          </cell>
          <cell r="C7244" t="str">
            <v>M2</v>
          </cell>
        </row>
        <row r="7245">
          <cell r="A7245" t="str">
            <v>06.077.0025-A</v>
          </cell>
          <cell r="B7245" t="str">
            <v xml:space="preserve">GABIAO MANTA COM ESPESSURA DE 0,23M,MALHA HEXAGONAL 6X8,FIO 2MM,REVESTIDO DE PVC,INCLUSIVE MANTA GEOTEXTIL,EQUIPAMENTO E PEDRAS.FORNECIMENTO E COLOCACAO   </v>
          </cell>
          <cell r="C7245" t="str">
            <v>M2</v>
          </cell>
        </row>
        <row r="7246">
          <cell r="A7246" t="str">
            <v>06.077.9999-0</v>
          </cell>
          <cell r="B7246" t="str">
            <v xml:space="preserve">FAMILIA 06.077     </v>
          </cell>
        </row>
        <row r="7247">
          <cell r="A7247" t="str">
            <v>06.077.9999-A</v>
          </cell>
          <cell r="B7247" t="str">
            <v xml:space="preserve">FAMILIA 06.077     </v>
          </cell>
        </row>
        <row r="7248">
          <cell r="A7248" t="str">
            <v>06.081.0010-0</v>
          </cell>
          <cell r="B7248" t="str">
            <v xml:space="preserve">DRENO DE TUBOS DE CONCRETO,SEM ARMADURA,DE 0,30M DE DIAMETRO ,PERFURADO OU NAO,ASSENTADOS EM DRENOS DE PEDRA BRITADA,INCL USIVE REATERROS,EXCLUSIVE ESCAVACAO   </v>
          </cell>
          <cell r="C7248" t="str">
            <v>M</v>
          </cell>
        </row>
        <row r="7249">
          <cell r="A7249" t="str">
            <v>06.081.0010-A</v>
          </cell>
          <cell r="B7249" t="str">
            <v xml:space="preserve">DRENO DE TUBOS DE CONCRETO,SEM ARMADURA,DE 0,30M DE DIAMETRO ,PERFURADO OU NAO,ASSENTADOS EM DRENOS DE PEDRA BRITADA,INCL USIVE REATERROS,EXCLUSIVE ESCAVACAO   </v>
          </cell>
          <cell r="C7249" t="str">
            <v>M</v>
          </cell>
        </row>
        <row r="7250">
          <cell r="A7250" t="str">
            <v>06.081.9999-0</v>
          </cell>
          <cell r="B7250" t="str">
            <v xml:space="preserve">FAMILIA 06.081 DRENO TUBO DE CONCRETO    </v>
          </cell>
        </row>
        <row r="7251">
          <cell r="A7251" t="str">
            <v>06.081.9999-A</v>
          </cell>
          <cell r="B7251" t="str">
            <v xml:space="preserve">FAMILIA 06.081 DRENO TUBO DE CONCRETO    </v>
          </cell>
        </row>
        <row r="7252">
          <cell r="A7252" t="str">
            <v>06.082.0010-0</v>
          </cell>
          <cell r="B7252" t="str">
            <v xml:space="preserve">DRENO PROFUNDO EM TUBO PLASTICO PERFURADO,2" DE DIAMETRO,INC LUSIVE TELA DE NYLON E FORNECIMENTO DOS MATERIAIS,EXCLUSIVE PERFURACAO DO TERRENO   </v>
          </cell>
          <cell r="C7252" t="str">
            <v>M</v>
          </cell>
        </row>
        <row r="7253">
          <cell r="A7253" t="str">
            <v>06.082.0010-A</v>
          </cell>
          <cell r="B7253" t="str">
            <v xml:space="preserve">DRENO PROFUNDO EM TUBO PLASTICO PERFURADO,2" DE DIAMETRO,INC LUSIVE TELA DE NYLON E FORNECIMENTO DOS MATERIAIS,EXCLUSIVE PERFURACAO DO TERRENO   </v>
          </cell>
          <cell r="C7253" t="str">
            <v>M</v>
          </cell>
        </row>
        <row r="7254">
          <cell r="A7254" t="str">
            <v>06.082.0015-0</v>
          </cell>
          <cell r="B7254" t="str">
            <v xml:space="preserve">DRENO PROFUNDO EM TUBO PLASTICO PERFURADO,3" DE DIAMETRO,INC LUSIVE TELA DE NYLON E FORNECIMENTO DOS MATERIAIS,EXCLUSIVE PERFURACAO DO TERRENO   </v>
          </cell>
          <cell r="C7254" t="str">
            <v>M</v>
          </cell>
        </row>
        <row r="7255">
          <cell r="A7255" t="str">
            <v>06.082.0015-A</v>
          </cell>
          <cell r="B7255" t="str">
            <v xml:space="preserve">DRENO PROFUNDO EM TUBO PLASTICO PERFURADO,3" DE DIAMETRO,INC LUSIVE TELA DE NYLON E FORNECIMENTO DOS MATERIAIS,EXCLUSIVE PERFURACAO DO TERRENO   </v>
          </cell>
          <cell r="C7255" t="str">
            <v>M</v>
          </cell>
        </row>
        <row r="7256">
          <cell r="A7256" t="str">
            <v>06.082.0020-0</v>
          </cell>
          <cell r="B7256" t="str">
            <v xml:space="preserve">DRENO PROFUNDO EM TUBO PLASTICO PERFURADO,4" DE DIAMETRO,INC LUSIVE TELA DE NYLON E FORNECIMENTO DOS MATERIAIS,EXCLUSIVE PERFURACAO DO TERRENO   </v>
          </cell>
          <cell r="C7256" t="str">
            <v>M</v>
          </cell>
        </row>
        <row r="7257">
          <cell r="A7257" t="str">
            <v>06.082.0020-A</v>
          </cell>
          <cell r="B7257" t="str">
            <v xml:space="preserve">DRENO PROFUNDO EM TUBO PLASTICO PERFURADO,4" DE DIAMETRO,INC LUSIVE TELA DE NYLON E FORNECIMENTO DOS MATERIAIS,EXCLUSIVE PERFURACAO DO TERRENO   </v>
          </cell>
          <cell r="C7257" t="str">
            <v>M</v>
          </cell>
        </row>
        <row r="7258">
          <cell r="A7258" t="str">
            <v>06.082.0050-0</v>
          </cell>
          <cell r="B7258" t="str">
            <v xml:space="preserve">DRENO OU BARBACA EM TUBO DE PVC,DIAMETRO DE 2",INCLUSIVE FOR NECIMENTO DO TUBO E MATERIAL DRENANTE    </v>
          </cell>
          <cell r="C7258" t="str">
            <v>M</v>
          </cell>
        </row>
        <row r="7259">
          <cell r="A7259" t="str">
            <v>06.082.0050-A</v>
          </cell>
          <cell r="B7259" t="str">
            <v xml:space="preserve">DRENO OU BARBACA EM TUBO DE PVC,DIAMETRO DE 2",INCLUSIVE FOR NECIMENTO DO TUBO E MATERIAL DRENANTE    </v>
          </cell>
          <cell r="C7259" t="str">
            <v>M</v>
          </cell>
        </row>
        <row r="7260">
          <cell r="A7260" t="str">
            <v>06.082.0053-0</v>
          </cell>
          <cell r="B7260" t="str">
            <v xml:space="preserve">DRENO OU BARBACA EM TUBO DE PVC,DIAMETRO DE 3",INCLUSIVE FOR NECIMENTO DO TUBO E MATERIAL DRENANTE    </v>
          </cell>
          <cell r="C7260" t="str">
            <v>M</v>
          </cell>
        </row>
        <row r="7261">
          <cell r="A7261" t="str">
            <v>06.082.0053-A</v>
          </cell>
          <cell r="B7261" t="str">
            <v xml:space="preserve">DRENO OU BARBACA EM TUBO DE PVC,DIAMETRO DE 3",INCLUSIVE FOR NECIMENTO DO TUBO E MATERIAL DRENANTE    </v>
          </cell>
          <cell r="C7261" t="str">
            <v>M</v>
          </cell>
        </row>
        <row r="7262">
          <cell r="A7262" t="str">
            <v>06.082.0055-0</v>
          </cell>
          <cell r="B7262" t="str">
            <v xml:space="preserve">DRENO OU BARBACA EM TUBO DE PVC,DIAMETRO DE 4",INCLUSIVE FOR NECIMENTO DO TUBO E MATERIAL DRENANTE    </v>
          </cell>
          <cell r="C7262" t="str">
            <v>M</v>
          </cell>
        </row>
        <row r="7263">
          <cell r="A7263" t="str">
            <v>06.082.0055-A</v>
          </cell>
          <cell r="B7263" t="str">
            <v xml:space="preserve">DRENO OU BARBACA EM TUBO DE PVC,DIAMETRO DE 4",INCLUSIVE FOR NECIMENTO DO TUBO E MATERIAL DRENANTE    </v>
          </cell>
          <cell r="C7263" t="str">
            <v>M</v>
          </cell>
        </row>
        <row r="7264">
          <cell r="A7264" t="str">
            <v>06.082.0070-0</v>
          </cell>
          <cell r="B7264" t="str">
            <v xml:space="preserve">DRENO EM TUBO DE PVC,DIAMETRO DE 3",PARA VIADUTOS,INCLUSIVE FORNECIMENTO DO TUBO,EXCLUSIVE PERFURACAO E COLAGEM    </v>
          </cell>
          <cell r="C7264" t="str">
            <v>M</v>
          </cell>
        </row>
        <row r="7265">
          <cell r="A7265" t="str">
            <v>06.082.0070-A</v>
          </cell>
          <cell r="B7265" t="str">
            <v xml:space="preserve">DRENO EM TUBO DE PVC,DIAMETRO DE 3",PARA VIADUTOS,INCLUSIVE FORNECIMENTO DO TUBO,EXCLUSIVE PERFURACAO E COLAGEM    </v>
          </cell>
          <cell r="C7265" t="str">
            <v>M</v>
          </cell>
        </row>
        <row r="7266">
          <cell r="A7266" t="str">
            <v>06.082.0075-0</v>
          </cell>
          <cell r="B7266" t="str">
            <v xml:space="preserve">DRENO EM TUBO DE PVC,DIAMETRO DE 4",PARA VIADUTOS,INCLUSIVE FORNECIMENTO DO TUBO,EXCLUSIVE PERFURACAO E COLAGEM    </v>
          </cell>
          <cell r="C7266" t="str">
            <v>M</v>
          </cell>
        </row>
        <row r="7267">
          <cell r="A7267" t="str">
            <v>06.082.0075-A</v>
          </cell>
          <cell r="B7267" t="str">
            <v xml:space="preserve">DRENO EM TUBO DE PVC,DIAMETRO DE 4",PARA VIADUTOS,INCLUSIVE FORNECIMENTO DO TUBO,EXCLUSIVE PERFURACAO E COLAGEM    </v>
          </cell>
          <cell r="C7267" t="str">
            <v>M</v>
          </cell>
        </row>
        <row r="7268">
          <cell r="A7268" t="str">
            <v>06.082.9999-0</v>
          </cell>
          <cell r="B7268" t="str">
            <v xml:space="preserve">FAMILIA 06.082 DRENO TUBO PVC    </v>
          </cell>
        </row>
        <row r="7269">
          <cell r="A7269" t="str">
            <v>06.082.9999-A</v>
          </cell>
          <cell r="B7269" t="str">
            <v xml:space="preserve">FAMILIA 06.082 DRENO TUBO PVC    </v>
          </cell>
        </row>
        <row r="7270">
          <cell r="A7270" t="str">
            <v>06.084.0005-0</v>
          </cell>
          <cell r="B7270" t="str">
            <v xml:space="preserve">FILTRO HORIZONTAL DE AREIA,EM BARRAGEM,OBEDECENDO GRANULOMET RIA ESPECIFICA,INCLUSIVE FORNECIMENTO DO MATERIAL    </v>
          </cell>
          <cell r="C7270" t="str">
            <v>M3</v>
          </cell>
        </row>
        <row r="7271">
          <cell r="A7271" t="str">
            <v>06.084.0005-A</v>
          </cell>
          <cell r="B7271" t="str">
            <v xml:space="preserve">FILTRO HORIZONTAL DE AREIA,EM BARRAGEM,OBEDECENDO GRANULOMET RIA ESPECIFICA,INCLUSIVE FORNECIMENTO DO MATERIAL    </v>
          </cell>
          <cell r="C7271" t="str">
            <v>M3</v>
          </cell>
        </row>
        <row r="7272">
          <cell r="A7272" t="str">
            <v>06.084.9999-0</v>
          </cell>
          <cell r="B7272" t="str">
            <v xml:space="preserve">FAMILIA 06.084     </v>
          </cell>
        </row>
        <row r="7273">
          <cell r="A7273" t="str">
            <v>06.084.9999-A</v>
          </cell>
          <cell r="B7273" t="str">
            <v xml:space="preserve">FAMILIA 06.084     </v>
          </cell>
        </row>
        <row r="7274">
          <cell r="A7274" t="str">
            <v>06.085.0010-0</v>
          </cell>
          <cell r="B7274" t="str">
            <v xml:space="preserve">DRENO VERTICAL NO PARAMENTO INTERNO DE MUROS DE ARRIMO,EXECU TADO EM PRISMAS DE 0,25 X O,25M DE SECAO,CHEIOS DE BRITA 3, ADMITINDO AS BARBACAS ESPACADAS DE 1,50M VERTICALMENTE E 2,0 0M HORIZONTALMENTE,MEDINDO-SE O SERVICO PELA AREA DO MURO  </v>
          </cell>
          <cell r="C7274" t="str">
            <v>M2</v>
          </cell>
        </row>
        <row r="7275">
          <cell r="A7275" t="str">
            <v>06.085.0010-A</v>
          </cell>
          <cell r="B7275" t="str">
            <v xml:space="preserve">DRENO VERTICAL NO PARAMENTO INTERNO DE MUROS DE ARRIMO,EXECU TADO EM PRISMAS DE 0,25 X O,25M DE SECAO,CHEIOS DE BRITA 3, ADMITINDO AS BARBACAS ESPACADAS DE 1,50M VERTICALMENTE E 2,0 0M HORIZONTALMENTE,MEDINDO-SE O SERVICO PELA AREA DO MURO  </v>
          </cell>
          <cell r="C7275" t="str">
            <v>M2</v>
          </cell>
        </row>
        <row r="7276">
          <cell r="A7276" t="str">
            <v>06.085.0015-0</v>
          </cell>
          <cell r="B7276" t="str">
            <v xml:space="preserve">VALETA DRENANTE DE 0,50M DE LARGURA E 0,70M DE PROFUNDIDADE, PREENCHIDA ATE 0,30M COM PEDRA BRITADA,INCLUINDO REATERRO    </v>
          </cell>
          <cell r="C7276" t="str">
            <v>M</v>
          </cell>
        </row>
        <row r="7277">
          <cell r="A7277" t="str">
            <v>06.085.0015-A</v>
          </cell>
          <cell r="B7277" t="str">
            <v xml:space="preserve">VALETA DRENANTE DE 0,50M DE LARGURA E 0,70M DE PROFUNDIDADE, PREENCHIDA ATE 0,30M COM PEDRA BRITADA,INCLUINDO REATERRO    </v>
          </cell>
          <cell r="C7277" t="str">
            <v>M</v>
          </cell>
        </row>
        <row r="7278">
          <cell r="A7278" t="str">
            <v>06.085.0020-0</v>
          </cell>
          <cell r="B7278" t="str">
            <v xml:space="preserve">CAMADA VERTICAL DRENANTE FEITA COM PEDRA BRITADA, INCLUSIVE FORNECIMENTO DO MATERIAL    </v>
          </cell>
          <cell r="C7278" t="str">
            <v>M3</v>
          </cell>
        </row>
        <row r="7279">
          <cell r="A7279" t="str">
            <v>06.085.0020-A</v>
          </cell>
          <cell r="B7279" t="str">
            <v xml:space="preserve">CAMADA VERTICAL DRENANTE FEITA COM PEDRA BRITADA, INCLUSIVE FORNECIMENTO DO MATERIAL    </v>
          </cell>
          <cell r="C7279" t="str">
            <v>M3</v>
          </cell>
        </row>
        <row r="7280">
          <cell r="A7280" t="str">
            <v>06.085.0025-0</v>
          </cell>
          <cell r="B7280" t="str">
            <v xml:space="preserve">CAMADA HORIZONTAL DRENANTE FEITA COM PEDRA BRITADA,INCLUSIVE FORNECIMENTO E ESPALHAMENTO    </v>
          </cell>
          <cell r="C7280" t="str">
            <v>M3</v>
          </cell>
        </row>
        <row r="7281">
          <cell r="A7281" t="str">
            <v>06.085.0025-A</v>
          </cell>
          <cell r="B7281" t="str">
            <v xml:space="preserve">CAMADA HORIZONTAL DRENANTE FEITA COM PEDRA BRITADA,INCLUSIVE FORNECIMENTO E ESPALHAMENTO    </v>
          </cell>
          <cell r="C7281" t="str">
            <v>M3</v>
          </cell>
        </row>
        <row r="7282">
          <cell r="A7282" t="str">
            <v>06.085.0030-0</v>
          </cell>
          <cell r="B7282" t="str">
            <v xml:space="preserve">CAMADA DE BRITA N░2 PARA PROTECAO TERMICA DE IMPERMEABILIZAC AO DE LAJES    </v>
          </cell>
          <cell r="C7282" t="str">
            <v>M3</v>
          </cell>
        </row>
        <row r="7283">
          <cell r="A7283" t="str">
            <v>06.085.0030-A</v>
          </cell>
          <cell r="B7283" t="str">
            <v xml:space="preserve">CAMADA DE BRITA N░2 PARA PROTECAO TERMICA DE IMPERMEABILIZAC AO DE LAJES    </v>
          </cell>
          <cell r="C7283" t="str">
            <v>M3</v>
          </cell>
        </row>
        <row r="7284">
          <cell r="A7284" t="str">
            <v>06.085.0035-0</v>
          </cell>
          <cell r="B7284" t="str">
            <v xml:space="preserve">CAMADA DE ARGILA EXPANDIDA PARA PROTECAO TERMICA DE IMPERMEA BILIZACAO DE LAJES    </v>
          </cell>
          <cell r="C7284" t="str">
            <v>M3</v>
          </cell>
        </row>
        <row r="7285">
          <cell r="A7285" t="str">
            <v>06.085.0035-A</v>
          </cell>
          <cell r="B7285" t="str">
            <v xml:space="preserve">CAMADA DE ARGILA EXPANDIDA PARA PROTECAO TERMICA DE IMPERMEA BILIZACAO DE LAJES    </v>
          </cell>
          <cell r="C7285" t="str">
            <v>M3</v>
          </cell>
        </row>
        <row r="7286">
          <cell r="A7286" t="str">
            <v>06.085.0040-0</v>
          </cell>
          <cell r="B7286" t="str">
            <v xml:space="preserve">ENROCAMENTO COM PEDRA-DE-MAO JOGADA, INCLUSIVE FORNECIMENTO DESTA    </v>
          </cell>
          <cell r="C7286" t="str">
            <v>M3</v>
          </cell>
        </row>
        <row r="7287">
          <cell r="A7287" t="str">
            <v>06.085.0040-A</v>
          </cell>
          <cell r="B7287" t="str">
            <v xml:space="preserve">ENROCAMENTO COM PEDRA-DE-MAO JOGADA, INCLUSIVE FORNECIMENTO DESTA    </v>
          </cell>
          <cell r="C7287" t="str">
            <v>M3</v>
          </cell>
        </row>
        <row r="7288">
          <cell r="A7288" t="str">
            <v>06.085.0045-0</v>
          </cell>
          <cell r="B7288" t="str">
            <v xml:space="preserve">ENROCAMENTO COM PEDRA-DE-MAO ARRUMADA,INCLUSIVE FORNECIMENTO DESTA    </v>
          </cell>
          <cell r="C7288" t="str">
            <v>M3</v>
          </cell>
        </row>
        <row r="7289">
          <cell r="A7289" t="str">
            <v>06.085.0045-A</v>
          </cell>
          <cell r="B7289" t="str">
            <v xml:space="preserve">ENROCAMENTO COM PEDRA-DE-MAO ARRUMADA,INCLUSIVE FORNECIMENTO DESTA    </v>
          </cell>
          <cell r="C7289" t="str">
            <v>M3</v>
          </cell>
        </row>
        <row r="7290">
          <cell r="A7290" t="str">
            <v>06.085.0050-1</v>
          </cell>
          <cell r="B7290" t="str">
            <v xml:space="preserve">ENROCAMENTO COM PEDRA DE 50 A 200KG, INCLUSIVE FORNECIMENTO, TRANSPORTE,CARGA,DESCARGA E COLOCACAO COM ESCAVADEIRA    </v>
          </cell>
          <cell r="C7290" t="str">
            <v>M3</v>
          </cell>
        </row>
        <row r="7291">
          <cell r="A7291" t="str">
            <v>06.085.0050-B</v>
          </cell>
          <cell r="B7291" t="str">
            <v xml:space="preserve">ENROCAMENTO COM PEDRA DE 50 A 200KG, INCLUSIVE FORNECIMENTO, TRANSPORTE,CARGA,DESCARGA E COLOCACAO COM ESCAVADEIRA    </v>
          </cell>
          <cell r="C7291" t="str">
            <v>M3</v>
          </cell>
        </row>
        <row r="7292">
          <cell r="A7292" t="str">
            <v>06.085.0055-0</v>
          </cell>
          <cell r="B7292" t="str">
            <v xml:space="preserve">EXECUCAO DE CAMADA RIP-RAP,DE PEDRA ARRUMADA,DIAMETRO MAIOR OU IGUAL A 0,30M,EM TALUDE DE BARRAGEM,INCLUSIVE O FORNECIME NTO DA PEDRA   </v>
          </cell>
          <cell r="C7292" t="str">
            <v>M3</v>
          </cell>
        </row>
        <row r="7293">
          <cell r="A7293" t="str">
            <v>06.085.0055-A</v>
          </cell>
          <cell r="B7293" t="str">
            <v xml:space="preserve">EXECUCAO DE CAMADA RIP-RAP,DE PEDRA ARRUMADA,DIAMETRO MAIOR OU IGUAL A 0,30M,EM TALUDE DE BARRAGEM,INCLUSIVE O FORNECIME NTO DA PEDRA   </v>
          </cell>
          <cell r="C7293" t="str">
            <v>M3</v>
          </cell>
        </row>
        <row r="7294">
          <cell r="A7294" t="str">
            <v>06.085.0058-0</v>
          </cell>
          <cell r="B7294" t="str">
            <v xml:space="preserve">BARRAGEM PROVISORIA OU ENSECADEIRA, PARA DESVIO DE PEQUENOS CURSOS D'AGUA,COM SACOS DE AREIA EMPILHADOS,INCLUSIVE FORNEC IMENTO DOS MATERIAIS,ENSACAMENTO,EMPILHAMENTO E RETIRADA   </v>
          </cell>
          <cell r="C7294" t="str">
            <v>M3</v>
          </cell>
        </row>
        <row r="7295">
          <cell r="A7295" t="str">
            <v>06.085.0058-A</v>
          </cell>
          <cell r="B7295" t="str">
            <v xml:space="preserve">BARRAGEM PROVISORIA OU ENSECADEIRA, PARA DESVIO DE PEQUENOS CURSOS D'AGUA,COM SACOS DE AREIA EMPILHADOS,INCLUSIVE FORNEC IMENTO DOS MATERIAIS,ENSACAMENTO,EMPILHAMENTO E RETIRADA   </v>
          </cell>
          <cell r="C7295" t="str">
            <v>M3</v>
          </cell>
        </row>
        <row r="7296">
          <cell r="A7296" t="str">
            <v>06.085.0060-0</v>
          </cell>
          <cell r="B7296" t="str">
            <v xml:space="preserve">EMBASAMENTO PARA BERCO DE TUBULACAO DE ESGOTO SANITARIO,FEIT O COM BRITA N║3    </v>
          </cell>
          <cell r="C7296" t="str">
            <v>M3</v>
          </cell>
        </row>
        <row r="7297">
          <cell r="A7297" t="str">
            <v>06.085.0060-A</v>
          </cell>
          <cell r="B7297" t="str">
            <v xml:space="preserve">EMBASAMENTO PARA BERCO DE TUBULACAO DE ESGOTO SANITARIO,FEIT O COM BRITA N║3    </v>
          </cell>
          <cell r="C7297" t="str">
            <v>M3</v>
          </cell>
        </row>
        <row r="7298">
          <cell r="A7298" t="str">
            <v>06.085.0065-0</v>
          </cell>
          <cell r="B7298" t="str">
            <v xml:space="preserve">CAMADA DE BRITA N░4 PARA FILTRO BIOLOGICO     </v>
          </cell>
          <cell r="C7298" t="str">
            <v>M3</v>
          </cell>
        </row>
        <row r="7299">
          <cell r="A7299" t="str">
            <v>06.085.0065-A</v>
          </cell>
          <cell r="B7299" t="str">
            <v xml:space="preserve">CAMADA DE BRITA N░4 PARA FILTRO BIOLOGICO     </v>
          </cell>
          <cell r="C7299" t="str">
            <v>M3</v>
          </cell>
        </row>
        <row r="7300">
          <cell r="A7300" t="str">
            <v>06.085.0070-0</v>
          </cell>
          <cell r="B7300" t="str">
            <v xml:space="preserve">CAMADA DE PEDREGULHO PARA FILTROS DE TRATAMENTO DE AGUA COM GRANULOMETRIA DE 1/8" A 3/8"    </v>
          </cell>
          <cell r="C7300" t="str">
            <v>M3</v>
          </cell>
        </row>
        <row r="7301">
          <cell r="A7301" t="str">
            <v>06.085.0070-A</v>
          </cell>
          <cell r="B7301" t="str">
            <v xml:space="preserve">CAMADA DE PEDREGULHO PARA FILTROS DE TRATAMENTO DE AGUA COM GRANULOMETRIA DE 1/8" A 3/8"    </v>
          </cell>
          <cell r="C7301" t="str">
            <v>M3</v>
          </cell>
        </row>
        <row r="7302">
          <cell r="A7302" t="str">
            <v>06.085.0072-0</v>
          </cell>
          <cell r="B7302" t="str">
            <v xml:space="preserve">CAMADA DE PEDREGULHO PARA FILTROS DE TRATAMENTO DE AGUA COM GRANULOMETRIA DE 3/8" A 3/4"    </v>
          </cell>
          <cell r="C7302" t="str">
            <v>M3</v>
          </cell>
        </row>
        <row r="7303">
          <cell r="A7303" t="str">
            <v>06.085.0072-A</v>
          </cell>
          <cell r="B7303" t="str">
            <v xml:space="preserve">CAMADA DE PEDREGULHO PARA FILTROS DE TRATAMENTO DE AGUA COM GRANULOMETRIA DE 3/8" A 3/4"    </v>
          </cell>
          <cell r="C7303" t="str">
            <v>M3</v>
          </cell>
        </row>
        <row r="7304">
          <cell r="A7304" t="str">
            <v>06.085.0074-0</v>
          </cell>
          <cell r="B7304" t="str">
            <v xml:space="preserve">CAMADA DE PEDREGULHO PARA FILTROS DE TRATAMENTO DE AGUA COM GRANULOMETRIA DE 3/4" A 1.1/2"    </v>
          </cell>
          <cell r="C7304" t="str">
            <v>M3</v>
          </cell>
        </row>
        <row r="7305">
          <cell r="A7305" t="str">
            <v>06.085.0074-A</v>
          </cell>
          <cell r="B7305" t="str">
            <v xml:space="preserve">CAMADA DE PEDREGULHO PARA FILTROS DE TRATAMENTO DE AGUA COM GRANULOMETRIA DE 3/4" A 1.1/2"    </v>
          </cell>
          <cell r="C7305" t="str">
            <v>M3</v>
          </cell>
        </row>
        <row r="7306">
          <cell r="A7306" t="str">
            <v>06.085.9999-0</v>
          </cell>
          <cell r="B7306" t="str">
            <v xml:space="preserve">FAMILIA 06.085 DRENO    </v>
          </cell>
        </row>
        <row r="7307">
          <cell r="A7307" t="str">
            <v>06.085.9999-A</v>
          </cell>
          <cell r="B7307" t="str">
            <v xml:space="preserve">FAMILIA 06.085 DRENO    </v>
          </cell>
        </row>
        <row r="7308">
          <cell r="A7308" t="str">
            <v>06.086.0010-0</v>
          </cell>
          <cell r="B7308" t="str">
            <v xml:space="preserve">EMBASAMENTO PARA TUBULACAO DE ESGOTOS,EM CONCRETO SIMPLES,CO M TRANSPORTE HORIZONTAL E CONSIDERADO PARA PROFUNDIDADE DE V ALAS ATE 3,00M   </v>
          </cell>
          <cell r="C7308" t="str">
            <v>M3</v>
          </cell>
        </row>
        <row r="7309">
          <cell r="A7309" t="str">
            <v>06.086.0010-A</v>
          </cell>
          <cell r="B7309" t="str">
            <v xml:space="preserve">EMBASAMENTO PARA TUBULACAO DE ESGOTOS,EM CONCRETO SIMPLES,CO M TRANSPORTE HORIZONTAL E CONSIDERADO PARA PROFUNDIDADE DE V ALAS ATE 3,00M   </v>
          </cell>
          <cell r="C7309" t="str">
            <v>M3</v>
          </cell>
        </row>
        <row r="7310">
          <cell r="A7310" t="str">
            <v>06.086.9999-0</v>
          </cell>
          <cell r="B7310" t="str">
            <v xml:space="preserve">FAMILIA 06.086 EMBASAMENTO EM CONC. SIMPLES    </v>
          </cell>
        </row>
        <row r="7311">
          <cell r="A7311" t="str">
            <v>06.086.9999-A</v>
          </cell>
          <cell r="B7311" t="str">
            <v xml:space="preserve">FAMILIA 06.086 EMBASAMENTO EM CONC. SIMPLES    </v>
          </cell>
        </row>
        <row r="7312">
          <cell r="A7312" t="str">
            <v>06.087.0010-0</v>
          </cell>
          <cell r="B7312" t="str">
            <v xml:space="preserve">EMBASAMENTO PARA TUBULACAO DE ESGOTOS,EM CONCRETO ARMADO,COM TRANSPORTE HORIZONTAL E CONSIDERADO PARA PROFUNDIDADE DE VA LAS ATE 3,00M   </v>
          </cell>
          <cell r="C7312" t="str">
            <v>M3</v>
          </cell>
        </row>
        <row r="7313">
          <cell r="A7313" t="str">
            <v>06.087.0010-A</v>
          </cell>
          <cell r="B7313" t="str">
            <v xml:space="preserve">EMBASAMENTO PARA TUBULACAO DE ESGOTOS,EM CONCRETO ARMADO,COM TRANSPORTE HORIZONTAL E CONSIDERADO PARA PROFUNDIDADE DE VA LAS ATE 3,00M   </v>
          </cell>
          <cell r="C7313" t="str">
            <v>M3</v>
          </cell>
        </row>
        <row r="7314">
          <cell r="A7314" t="str">
            <v>06.087.9999-0</v>
          </cell>
          <cell r="B7314" t="str">
            <v xml:space="preserve">FAMILIA 06.087 EMBASAMENTO EM CONC. ARMADO    </v>
          </cell>
        </row>
        <row r="7315">
          <cell r="A7315" t="str">
            <v>06.087.9999-A</v>
          </cell>
          <cell r="B7315" t="str">
            <v xml:space="preserve">FAMILIA 06.087 EMBASAMENTO EM CONC. ARMADO    </v>
          </cell>
        </row>
        <row r="7316">
          <cell r="A7316" t="str">
            <v>06.088.0010-0</v>
          </cell>
          <cell r="B7316" t="str">
            <v xml:space="preserve">EMBASAMENTO DE TUBULACAO,FEITO COM PO-DE-PEDRA     </v>
          </cell>
          <cell r="C7316" t="str">
            <v>M3</v>
          </cell>
        </row>
        <row r="7317">
          <cell r="A7317" t="str">
            <v>06.088.0010-A</v>
          </cell>
          <cell r="B7317" t="str">
            <v xml:space="preserve">EMBASAMENTO DE TUBULACAO,FEITO COM PO-DE-PEDRA     </v>
          </cell>
          <cell r="C7317" t="str">
            <v>M3</v>
          </cell>
        </row>
        <row r="7318">
          <cell r="A7318" t="str">
            <v>06.088.9999-0</v>
          </cell>
          <cell r="B7318" t="str">
            <v xml:space="preserve">FAMILIA 06.088 REATERRO DE VALAS C/PO-DE-PEDRA    </v>
          </cell>
        </row>
        <row r="7319">
          <cell r="A7319" t="str">
            <v>06.088.9999-A</v>
          </cell>
          <cell r="B7319" t="str">
            <v xml:space="preserve">FAMILIA 06.088 REATERRO DE VALAS C/PO-DE-PEDRA    </v>
          </cell>
        </row>
        <row r="7320">
          <cell r="A7320" t="str">
            <v>06.090.0010-0</v>
          </cell>
          <cell r="B7320" t="str">
            <v xml:space="preserve">PREPARO DE BERCO,EM TERRENO FIRME,PARA TUBULACAO DE 1,20M DE DIAMETRO,APOIADA NUM ARCO DE 90░    </v>
          </cell>
          <cell r="C7320" t="str">
            <v>M</v>
          </cell>
        </row>
        <row r="7321">
          <cell r="A7321" t="str">
            <v>06.090.0010-A</v>
          </cell>
          <cell r="B7321" t="str">
            <v xml:space="preserve">PREPARO DE BERCO,EM TERRENO FIRME,PARA TUBULACAO DE 1,20M DE DIAMETRO,APOIADA NUM ARCO DE 90░    </v>
          </cell>
          <cell r="C7321" t="str">
            <v>M</v>
          </cell>
        </row>
        <row r="7322">
          <cell r="A7322" t="str">
            <v>06.090.9999-0</v>
          </cell>
          <cell r="B7322" t="str">
            <v xml:space="preserve">FAMILIA 06.090 PREPARO DE BERCO P/TUBULACAO    </v>
          </cell>
        </row>
        <row r="7323">
          <cell r="A7323" t="str">
            <v>06.090.9999-A</v>
          </cell>
          <cell r="B7323" t="str">
            <v xml:space="preserve">FAMILIA 06.090 PREPARO DE BERCO P/TUBULACAO    </v>
          </cell>
        </row>
        <row r="7324">
          <cell r="A7324" t="str">
            <v>06.095.0010-0</v>
          </cell>
          <cell r="B7324" t="str">
            <v xml:space="preserve">GEOMEMBRANA EM PEAD,ESPESSURA 0,5MM,EM REVESTIMENTO IMPERMEA BILIZANTE,APLICACOES DE CONTENCAO DE FLUIDOS E RESIDUOS,INCL USIVE SOLDA POR TERMOFUSAO,ABRACADEIRAS,INSERTES,CONEXOES E DEMAIS ACESSORIOS. FORNECIMENTO E COLOCACAO  </v>
          </cell>
          <cell r="C7324" t="str">
            <v>M2</v>
          </cell>
        </row>
        <row r="7325">
          <cell r="A7325" t="str">
            <v>06.095.0010-A</v>
          </cell>
          <cell r="B7325" t="str">
            <v xml:space="preserve">GEOMEMBRANA EM PEAD,ESPESSURA 0,5MM,EM REVESTIMENTO IMPERMEA BILIZANTE,APLICACOES DE CONTENCAO DE FLUIDOS E RESIDUOS,INCL USIVE SOLDA POR TERMOFUSAO,ABRACADEIRAS,INSERTES,CONEXOES E DEMAIS ACESSORIOS. FORNECIMENTO E COLOCACAO  </v>
          </cell>
          <cell r="C7325" t="str">
            <v>M2</v>
          </cell>
        </row>
        <row r="7326">
          <cell r="A7326" t="str">
            <v>06.095.0013-0</v>
          </cell>
          <cell r="B7326" t="str">
            <v xml:space="preserve">GEOMEMBRANA EM PEAD,ESPESSURA 0,8MM,EM REVESTIMENTO IMPERMEA BILIZANTE,APLICACOES DE CONTENCAO DE FLUIDOS E RESIDUOS,INCL USIVE SOLDA POR TERMOFUSAO,ABRACADEIRAS,INSERTES,CONEXOES E DEMAIS ACESSORIOS. FORNECIMENTO E COLOCACAO  </v>
          </cell>
          <cell r="C7326" t="str">
            <v>M2</v>
          </cell>
        </row>
        <row r="7327">
          <cell r="A7327" t="str">
            <v>06.095.0013-A</v>
          </cell>
          <cell r="B7327" t="str">
            <v xml:space="preserve">GEOMEMBRANA EM PEAD,ESPESSURA 0,8MM,EM REVESTIMENTO IMPERMEA BILIZANTE,APLICACOES DE CONTENCAO DE FLUIDOS E RESIDUOS,INCL USIVE SOLDA POR TERMOFUSAO,ABRACADEIRAS,INSERTES,CONEXOES E DEMAIS ACESSORIOS. FORNECIMENTO E COLOCACAO  </v>
          </cell>
          <cell r="C7327" t="str">
            <v>M2</v>
          </cell>
        </row>
        <row r="7328">
          <cell r="A7328" t="str">
            <v>06.095.0015-0</v>
          </cell>
          <cell r="B7328" t="str">
            <v xml:space="preserve">GEOMEMBRANA EM PEAD,ESPESSURA 1,0MM,EM REVESTIMENTO IMPERMEA BILIZANTE,APLICACOES DE CONTENCAO DE FLUIDOS E RESIDUOS,INCL USIVE SOLDA POR TERMOFUSAO,ABRACADEIRAS,INSERTES,CONEXOES E DEMAIS ACESSORIOS. FORNECIMENTO E COLOCACAO  </v>
          </cell>
          <cell r="C7328" t="str">
            <v>M2</v>
          </cell>
        </row>
        <row r="7329">
          <cell r="A7329" t="str">
            <v>06.095.0015-A</v>
          </cell>
          <cell r="B7329" t="str">
            <v xml:space="preserve">GEOMEMBRANA EM PEAD,ESPESSURA 1,0MM,EM REVESTIMENTO IMPERMEA BILIZANTE,APLICACOES DE CONTENCAO DE FLUIDOS E RESIDUOS,INCL USIVE SOLDA POR TERMOFUSAO,ABRACADEIRAS,INSERTES,CONEXOES E DEMAIS ACESSORIOS. FORNECIMENTO E COLOCACAO  </v>
          </cell>
          <cell r="C7329" t="str">
            <v>M2</v>
          </cell>
        </row>
        <row r="7330">
          <cell r="A7330" t="str">
            <v>06.095.0018-0</v>
          </cell>
          <cell r="B7330" t="str">
            <v xml:space="preserve">GEOMEMBRANA EM PEAD,ESPESSURA 1,5MM,EM REVESTIMENTO IMPERMEA BILIZANTE,APLICACOES DE CONTENCAO DE FLUIDOS E RESIDUOS,INCL USIVE SOLDA POR TERMOFUSAO,ABRACADEIRAS,INSERTES,CONEXOES E DEMAIS ACESSORIOS. FORNECIMENTO E COLOCACAO  </v>
          </cell>
          <cell r="C7330" t="str">
            <v>M2</v>
          </cell>
        </row>
        <row r="7331">
          <cell r="A7331" t="str">
            <v>06.095.0018-A</v>
          </cell>
          <cell r="B7331" t="str">
            <v xml:space="preserve">GEOMEMBRANA EM PEAD,ESPESSURA 1,5MM,EM REVESTIMENTO IMPERMEA BILIZANTE,APLICACOES DE CONTENCAO DE FLUIDOS E RESIDUOS,INCL USIVE SOLDA POR TERMOFUSAO,ABRACADEIRAS,INSERTES,CONEXOES E DEMAIS ACESSORIOS. FORNECIMENTO E COLOCACAO  </v>
          </cell>
          <cell r="C7331" t="str">
            <v>M2</v>
          </cell>
        </row>
        <row r="7332">
          <cell r="A7332" t="str">
            <v>06.095.0020-0</v>
          </cell>
          <cell r="B7332" t="str">
            <v xml:space="preserve">GEOMEMBRANA EM PEAD,ESPESSURA 2,0MM,EM REVESTIMENTO IMPERMEA BILIZANTE,APLICACOES DE CONTENCAO DE FLUIDOS E RESIDUOS,INCL USIVE SOLDA POR TERMOFUSAO,ABRACADEIRAS,INSERTES,CONEXOES E DEMAIS ACESSORIOS. FORNECIMENTO E COLOCACAO  </v>
          </cell>
          <cell r="C7332" t="str">
            <v>M2</v>
          </cell>
        </row>
        <row r="7333">
          <cell r="A7333" t="str">
            <v>06.095.0020-A</v>
          </cell>
          <cell r="B7333" t="str">
            <v xml:space="preserve">GEOMEMBRANA EM PEAD,ESPESSURA 2,0MM,EM REVESTIMENTO IMPERMEA BILIZANTE,APLICACOES DE CONTENCAO DE FLUIDOS E RESIDUOS,INCL USIVE SOLDA POR TERMOFUSAO,ABRACADEIRAS,INSERTES,CONEXOES E DEMAIS ACESSORIOS. FORNECIMENTO E COLOCACAO  </v>
          </cell>
          <cell r="C7333" t="str">
            <v>M2</v>
          </cell>
        </row>
        <row r="7334">
          <cell r="A7334" t="str">
            <v>06.095.0022-0</v>
          </cell>
          <cell r="B7334" t="str">
            <v xml:space="preserve">GEOMEMBRANA EM PEAD,ESPESSURA 2,5MM,EM REVESTIMENTO IMPERMEA BILIZANTE,APLICACOES DE CONTENCAO DE FLUIDOS E RESIDUOS,INCL USIVE SOLDA POR TERMOFUSAO,ABRACADEIRAS,INSERTES,CONEXOES E DEMAIS ACESSORIOS. FORNECIMENTO E COLOCACAO  </v>
          </cell>
          <cell r="C7334" t="str">
            <v>M2</v>
          </cell>
        </row>
        <row r="7335">
          <cell r="A7335" t="str">
            <v>06.095.0022-A</v>
          </cell>
          <cell r="B7335" t="str">
            <v xml:space="preserve">GEOMEMBRANA EM PEAD,ESPESSURA 2,5MM,EM REVESTIMENTO IMPERMEA BILIZANTE,APLICACOES DE CONTENCAO DE FLUIDOS E RESIDUOS,INCL USIVE SOLDA POR TERMOFUSAO,ABRACADEIRAS,INSERTES,CONEXOES E DEMAIS ACESSORIOS. FORNECIMENTO E COLOCACAO  </v>
          </cell>
          <cell r="C7335" t="str">
            <v>M2</v>
          </cell>
        </row>
        <row r="7336">
          <cell r="A7336" t="str">
            <v>06.095.0025-0</v>
          </cell>
          <cell r="B7336" t="str">
            <v xml:space="preserve">GEOMEMBRANA EM PEAD,ESPESSURA 1,0MM,TEXTURIZADA,EM REVESTIME NTO IMPERMEABILIZANTE, APLICACOES DE CONTENCAO DE FLUIDOS E RESIDUOS,INCLUSIVE SOLDA POR TERMOFUSAO,ABRACADEIRAS,INSERTE S,CONEXOES E DEMAIS ACESSORIOS. FORNECIMENTO E COLOCACAO  </v>
          </cell>
          <cell r="C7336" t="str">
            <v>M2</v>
          </cell>
        </row>
        <row r="7337">
          <cell r="A7337" t="str">
            <v>06.095.0025-A</v>
          </cell>
          <cell r="B7337" t="str">
            <v xml:space="preserve">GEOMEMBRANA EM PEAD,ESPESSURA 1,0MM,TEXTURIZADA,EM REVESTIME NTO IMPERMEABILIZANTE, APLICACOES DE CONTENCAO DE FLUIDOS E RESIDUOS,INCLUSIVE SOLDA POR TERMOFUSAO,ABRACADEIRAS,INSERTE S,CONEXOES E DEMAIS ACESSORIOS. FORNECIMENTO E COLOCACAO  </v>
          </cell>
          <cell r="C7337" t="str">
            <v>M2</v>
          </cell>
        </row>
        <row r="7338">
          <cell r="A7338" t="str">
            <v>06.095.0028-0</v>
          </cell>
          <cell r="B7338" t="str">
            <v xml:space="preserve">GEOMEMBRANA EM PEAD,ESPESSURA 1,5MM,TEXTURIZADA,EM REVESTIME NTO IMPERMEABILIZANTE, APLICACOES DE CONTENCAO DE FLUIDOS E RESIDUOS,INCLUSIVE SOLDA POR TERMOFUSAO,ABRACADEIRAS,INSERTE S,CONEXOES E DEMAIS ACESSORIOS. FORNECIMENTO E COLOCACAO  </v>
          </cell>
          <cell r="C7338" t="str">
            <v>M2</v>
          </cell>
        </row>
        <row r="7339">
          <cell r="A7339" t="str">
            <v>06.095.0028-A</v>
          </cell>
          <cell r="B7339" t="str">
            <v xml:space="preserve">GEOMEMBRANA EM PEAD,ESPESSURA 1,5MM,TEXTURIZADA,EM REVESTIME NTO IMPERMEABILIZANTE, APLICACOES DE CONTENCAO DE FLUIDOS E RESIDUOS,INCLUSIVE SOLDA POR TERMOFUSAO,ABRACADEIRAS,INSERTE S,CONEXOES E DEMAIS ACESSORIOS. FORNECIMENTO E COLOCACAO  </v>
          </cell>
          <cell r="C7339" t="str">
            <v>M2</v>
          </cell>
        </row>
        <row r="7340">
          <cell r="A7340" t="str">
            <v>06.095.0030-0</v>
          </cell>
          <cell r="B7340" t="str">
            <v xml:space="preserve">GEOMEMBRANA EM PEAD,ESPESSURA 2,0MM,TEXTURIZADA,EM REVESTIME NTO IMPERMEABILIZANTE, APLICACOES DE CONTENCAO DE FLUIDOS E RESIDUOS,INCLUSIVE SOLDA POR TERMOFUSAO,ABRACADEIRAS,INSERTE S,CONEXOES E DEMAIS ACESSORIOS. FORNECIMENTO E COLOCACAO  </v>
          </cell>
          <cell r="C7340" t="str">
            <v>M2</v>
          </cell>
        </row>
        <row r="7341">
          <cell r="A7341" t="str">
            <v>06.095.0030-A</v>
          </cell>
          <cell r="B7341" t="str">
            <v xml:space="preserve">GEOMEMBRANA EM PEAD,ESPESSURA 2,0MM,TEXTURIZADA,EM REVESTIME NTO IMPERMEABILIZANTE, APLICACOES DE CONTENCAO DE FLUIDOS E RESIDUOS,INCLUSIVE SOLDA POR TERMOFUSAO,ABRACADEIRAS,INSERTE S,CONEXOES E DEMAIS ACESSORIOS. FORNECIMENTO E COLOCACAO  </v>
          </cell>
          <cell r="C7341" t="str">
            <v>M2</v>
          </cell>
        </row>
        <row r="7342">
          <cell r="A7342" t="str">
            <v>06.095.9999-0</v>
          </cell>
          <cell r="B7342" t="str">
            <v xml:space="preserve">FAMILIA 06.095 GEOMEMBRANA DE PEAD    </v>
          </cell>
        </row>
        <row r="7343">
          <cell r="A7343" t="str">
            <v>06.095.9999-A</v>
          </cell>
          <cell r="B7343" t="str">
            <v xml:space="preserve">FAMILIA 06.095 GEOMEMBRANA DE PEAD    </v>
          </cell>
        </row>
        <row r="7344">
          <cell r="A7344" t="str">
            <v>06.100.0010-0</v>
          </cell>
          <cell r="B7344" t="str">
            <v xml:space="preserve">MANTA GEOTEXTIL,DE 100% POLIPROPILENO OU 100% POLIESTER, EM DRENOS SUBTERRANEOS.FORNECIMENTO E COLOCACAO    </v>
          </cell>
          <cell r="C7344" t="str">
            <v>M2</v>
          </cell>
        </row>
        <row r="7345">
          <cell r="A7345" t="str">
            <v>06.100.0010-A</v>
          </cell>
          <cell r="B7345" t="str">
            <v xml:space="preserve">MANTA GEOTEXTIL,DE 100% POLIPROPILENO OU 100% POLIESTER, EM DRENOS SUBTERRANEOS.FORNECIMENTO E COLOCACAO    </v>
          </cell>
          <cell r="C7345" t="str">
            <v>M2</v>
          </cell>
        </row>
        <row r="7346">
          <cell r="A7346" t="str">
            <v>06.100.0011-0</v>
          </cell>
          <cell r="B7346" t="str">
            <v xml:space="preserve">MANTA GEOTEXTIL 100% POLIPROPILENO OU 100% POLIESTER,EM GABI OES,DRENOS PROFUNDOS OU VALETAS.FORNECIMENTO E COLOCACAO    </v>
          </cell>
          <cell r="C7346" t="str">
            <v>M2</v>
          </cell>
        </row>
        <row r="7347">
          <cell r="A7347" t="str">
            <v>06.100.0011-A</v>
          </cell>
          <cell r="B7347" t="str">
            <v xml:space="preserve">MANTA GEOTEXTIL 100% POLIPROPILENO OU 100% POLIESTER,EM GABI OES,DRENOS PROFUNDOS OU VALETAS.FORNECIMENTO E COLOCACAO    </v>
          </cell>
          <cell r="C7347" t="str">
            <v>M2</v>
          </cell>
        </row>
        <row r="7348">
          <cell r="A7348" t="str">
            <v>06.100.0012-0</v>
          </cell>
          <cell r="B7348" t="str">
            <v xml:space="preserve">MANTA GEOTEXTIL 100% POLIPROPILENO OU 100% POLIESTER,EM ENRO CAMENTOS OU FILTROS DE TRANSICAO.FORNECIMENTO E COLOCACAO    </v>
          </cell>
          <cell r="C7348" t="str">
            <v>M2</v>
          </cell>
        </row>
        <row r="7349">
          <cell r="A7349" t="str">
            <v>06.100.0012-A</v>
          </cell>
          <cell r="B7349" t="str">
            <v xml:space="preserve">MANTA GEOTEXTIL 100% POLIPROPILENO OU 100% POLIESTER,EM ENRO CAMENTOS OU FILTROS DE TRANSICAO.FORNECIMENTO E COLOCACAO    </v>
          </cell>
          <cell r="C7349" t="str">
            <v>M2</v>
          </cell>
        </row>
        <row r="7350">
          <cell r="A7350" t="str">
            <v>06.100.0020-0</v>
          </cell>
          <cell r="B7350" t="str">
            <v xml:space="preserve">MANTA GEOTEXTIL 100% POLIPROPILENO OU 100% POLIESTER,EM CAMA DA VERTICAL FEITA COM PEDRA BRITADA.FORNECIMENTO E COLOCACAO    </v>
          </cell>
          <cell r="C7350" t="str">
            <v>M2</v>
          </cell>
        </row>
        <row r="7351">
          <cell r="A7351" t="str">
            <v>06.100.0020-A</v>
          </cell>
          <cell r="B7351" t="str">
            <v xml:space="preserve">MANTA GEOTEXTIL 100% POLIPROPILENO OU 100% POLIESTER,EM CAMA DA VERTICAL FEITA COM PEDRA BRITADA.FORNECIMENTO E COLOCACAO    </v>
          </cell>
          <cell r="C7351" t="str">
            <v>M2</v>
          </cell>
        </row>
        <row r="7352">
          <cell r="A7352" t="str">
            <v>06.100.0030-0</v>
          </cell>
          <cell r="B7352" t="str">
            <v xml:space="preserve">MANTA GEOTEXTIL 100% POLIPROPILENO OU 100% POLIESTER EM POCO S DE ALIVIO.FORNECIMENTO E COLOCACAO    </v>
          </cell>
          <cell r="C7352" t="str">
            <v>M2</v>
          </cell>
        </row>
        <row r="7353">
          <cell r="A7353" t="str">
            <v>06.100.0030-A</v>
          </cell>
          <cell r="B7353" t="str">
            <v xml:space="preserve">MANTA GEOTEXTIL 100% POLIPROPILENO OU 100% POLIESTER EM POCO S DE ALIVIO.FORNECIMENTO E COLOCACAO    </v>
          </cell>
          <cell r="C7353" t="str">
            <v>M2</v>
          </cell>
        </row>
        <row r="7354">
          <cell r="A7354" t="str">
            <v>06.100.0040-0</v>
          </cell>
          <cell r="B7354" t="str">
            <v xml:space="preserve">MANTA GEOTEXTIL 100% POLIPROPILENO OU 100% POLIESTER,EM PRE- FILTRO DE POCO TUBULAR.FORNECIMENTO E COLOCACAO    </v>
          </cell>
          <cell r="C7354" t="str">
            <v>M2</v>
          </cell>
        </row>
        <row r="7355">
          <cell r="A7355" t="str">
            <v>06.100.0040-A</v>
          </cell>
          <cell r="B7355" t="str">
            <v xml:space="preserve">MANTA GEOTEXTIL 100% POLIPROPILENO OU 100% POLIESTER,EM PRE- FILTRO DE POCO TUBULAR.FORNECIMENTO E COLOCACAO    </v>
          </cell>
          <cell r="C7355" t="str">
            <v>M2</v>
          </cell>
        </row>
        <row r="7356">
          <cell r="A7356" t="str">
            <v>06.100.0050-0</v>
          </cell>
          <cell r="B7356" t="str">
            <v xml:space="preserve">MANTA GEOTEXTIL 100% POLIPROPILENO OU 100% POLIESTER,EM DREN O SUB-HORIZONTAL.FORNECIMENTO E COLOCACAO    </v>
          </cell>
          <cell r="C7356" t="str">
            <v>M2</v>
          </cell>
        </row>
        <row r="7357">
          <cell r="A7357" t="str">
            <v>06.100.0050-A</v>
          </cell>
          <cell r="B7357" t="str">
            <v xml:space="preserve">MANTA GEOTEXTIL 100% POLIPROPILENO OU 100% POLIESTER,EM DREN O SUB-HORIZONTAL.FORNECIMENTO E COLOCACAO    </v>
          </cell>
          <cell r="C7357" t="str">
            <v>M2</v>
          </cell>
        </row>
        <row r="7358">
          <cell r="A7358" t="str">
            <v>06.100.0056-0</v>
          </cell>
          <cell r="B7358" t="str">
            <v xml:space="preserve">MANTA GEOTEXTIL NAO TECIDO DE POLIESTER LARGURA 2,30M COM RE SISTENCIA A TRACAO A FAIXA LARGA NA RUPTURA DE 8KN/M E AO PU NCIONAMENTO DE 280N.FORNECIMENTO E COLOCACAO   </v>
          </cell>
          <cell r="C7358" t="str">
            <v>M2</v>
          </cell>
        </row>
        <row r="7359">
          <cell r="A7359" t="str">
            <v>06.100.0056-A</v>
          </cell>
          <cell r="B7359" t="str">
            <v xml:space="preserve">MANTA GEOTEXTIL NAO TECIDO DE POLIESTER LARGURA 2,30M COM RE SISTENCIA A TRACAO A FAIXA LARGA NA RUPTURA DE 8KN/M E AO PU NCIONAMENTO DE 280N.FORNECIMENTO E COLOCACAO   </v>
          </cell>
          <cell r="C7359" t="str">
            <v>M2</v>
          </cell>
        </row>
        <row r="7360">
          <cell r="A7360" t="str">
            <v>06.100.0058-0</v>
          </cell>
          <cell r="B7360" t="str">
            <v xml:space="preserve">MANTA GEOTEXTIL NAO TECIDO DE POLIESTER LARGURA 2,30M COM RE SISTENCIA A TRACAO A FAIXA LARGA NA RUPTURA DE 10KN/M E AO P UNCIONAMENTO DE 380N.FORNECIMENTO E COLOCACAO   </v>
          </cell>
          <cell r="C7360" t="str">
            <v>M2</v>
          </cell>
        </row>
        <row r="7361">
          <cell r="A7361" t="str">
            <v>06.100.0058-A</v>
          </cell>
          <cell r="B7361" t="str">
            <v xml:space="preserve">MANTA GEOTEXTIL NAO TECIDO DE POLIESTER LARGURA 2,30M COM RE SISTENCIA A TRACAO A FAIXA LARGA NA RUPTURA DE 10KN/M E AO P UNCIONAMENTO DE 380N.FORNECIMENTO E COLOCACAO   </v>
          </cell>
          <cell r="C7361" t="str">
            <v>M2</v>
          </cell>
        </row>
        <row r="7362">
          <cell r="A7362" t="str">
            <v>06.100.0060-0</v>
          </cell>
          <cell r="B7362" t="str">
            <v xml:space="preserve">MANTA GEOTEXTIL NAO TECIDO DE POLIESTER,LARGURA 2,30M COM RE SISTENCIA A TRACAO A FAIXA LARGA NA RUPTURA DE 16KN/M E AO P UNCIONAMENTO DE 550N.FORNECIMENTO E COLOCACAO   </v>
          </cell>
          <cell r="C7362" t="str">
            <v>M2</v>
          </cell>
        </row>
        <row r="7363">
          <cell r="A7363" t="str">
            <v>06.100.0060-A</v>
          </cell>
          <cell r="B7363" t="str">
            <v xml:space="preserve">MANTA GEOTEXTIL NAO TECIDO DE POLIESTER,LARGURA 2,30M COM RE SISTENCIA A TRACAO A FAIXA LARGA NA RUPTURA DE 16KN/M E AO P UNCIONAMENTO DE 550N.FORNECIMENTO E COLOCACAO   </v>
          </cell>
          <cell r="C7363" t="str">
            <v>M2</v>
          </cell>
        </row>
        <row r="7364">
          <cell r="A7364" t="str">
            <v>06.100.0062-0</v>
          </cell>
          <cell r="B7364" t="str">
            <v xml:space="preserve">MANTA GEOTEXTIL NAO TECIDO DE POLIESTER,LARGURA 2,30M COM RE SISTENCIA A TRACAO A FAIXA LARGA NA RUPTURA DE 21KN/M E AO P UNCIONAMENTO DE 700N.FORNECIMENTO E COLOCACAO   </v>
          </cell>
          <cell r="C7364" t="str">
            <v>M2</v>
          </cell>
        </row>
        <row r="7365">
          <cell r="A7365" t="str">
            <v>06.100.0062-A</v>
          </cell>
          <cell r="B7365" t="str">
            <v xml:space="preserve">MANTA GEOTEXTIL NAO TECIDO DE POLIESTER,LARGURA 2,30M COM RE SISTENCIA A TRACAO A FAIXA LARGA NA RUPTURA DE 21KN/M E AO P UNCIONAMENTO DE 700N.FORNECIMENTO E COLOCACAO   </v>
          </cell>
          <cell r="C7365" t="str">
            <v>M2</v>
          </cell>
        </row>
        <row r="7366">
          <cell r="A7366" t="str">
            <v>06.100.0064-0</v>
          </cell>
          <cell r="B7366" t="str">
            <v xml:space="preserve">MANTA GEOTEXTIL NAO TECIDO DE POLIESTER,LARGURA 2,30M COM RE SISTENCIA A TRACAO A FAIXA LARGA NA RUPTURA DE 31KN/M E AO P UNCIONAMENTO DE 1000N.FORNECIMENTO E COLOCACAO   </v>
          </cell>
          <cell r="C7366" t="str">
            <v>M2</v>
          </cell>
        </row>
        <row r="7367">
          <cell r="A7367" t="str">
            <v>06.100.0064-A</v>
          </cell>
          <cell r="B7367" t="str">
            <v xml:space="preserve">MANTA GEOTEXTIL NAO TECIDO DE POLIESTER,LARGURA 2,30M COM RE SISTENCIA A TRACAO A FAIXA LARGA NA RUPTURA DE 31KN/M E AO P UNCIONAMENTO DE 1000N.FORNECIMENTO E COLOCACAO   </v>
          </cell>
          <cell r="C7367" t="str">
            <v>M2</v>
          </cell>
        </row>
        <row r="7368">
          <cell r="A7368" t="str">
            <v>06.100.0068-0</v>
          </cell>
          <cell r="B7368" t="str">
            <v xml:space="preserve">MANTA GEOTEXTIL NAO TECIDO DE POLIESTER DENSIDADE 75G/M▓.FOR NECIMENTO E COLOCACAO    </v>
          </cell>
          <cell r="C7368" t="str">
            <v>M2</v>
          </cell>
        </row>
        <row r="7369">
          <cell r="A7369" t="str">
            <v>06.100.0068-A</v>
          </cell>
          <cell r="B7369" t="str">
            <v xml:space="preserve">MANTA GEOTEXTIL NAO TECIDO DE POLIESTER DENSIDADE 75G/M▓.FOR NECIMENTO E COLOCACAO    </v>
          </cell>
          <cell r="C7369" t="str">
            <v>M2</v>
          </cell>
        </row>
        <row r="7370">
          <cell r="A7370" t="str">
            <v>06.100.0079-0</v>
          </cell>
          <cell r="B7370" t="str">
            <v xml:space="preserve">GEOGRELHA TECIDA DE POLIESTER REVESTIDA COM PVC,RESISTENCIA LONGITUDINAL A TRACAO DE 35KN/M E RESISTENCIA TRANSVERSAL DE 20KN/M.FORNECIMENTO E COLOCACAO   </v>
          </cell>
          <cell r="C7370" t="str">
            <v>M2</v>
          </cell>
        </row>
        <row r="7371">
          <cell r="A7371" t="str">
            <v>06.100.0079-A</v>
          </cell>
          <cell r="B7371" t="str">
            <v xml:space="preserve">GEOGRELHA TECIDA DE POLIESTER REVESTIDA COM PVC,RESISTENCIA LONGITUDINAL A TRACAO DE 35KN/M E RESISTENCIA TRANSVERSAL DE 20KN/M.FORNECIMENTO E COLOCACAO   </v>
          </cell>
          <cell r="C7371" t="str">
            <v>M2</v>
          </cell>
        </row>
        <row r="7372">
          <cell r="A7372" t="str">
            <v>06.100.0080-0</v>
          </cell>
          <cell r="B7372" t="str">
            <v xml:space="preserve">GEOGRELHA TECIDA DE POLIESTER REVESTIDA COM PVC,RESISTENCIA LONGITUDINAL A TRACAO DE 40KN/M E RESISTENCIA TRANSVERSAL DE 27,4KN/M.FORNECIMENTO E COLOCACAO   </v>
          </cell>
          <cell r="C7372" t="str">
            <v>M2</v>
          </cell>
        </row>
        <row r="7373">
          <cell r="A7373" t="str">
            <v>06.100.0080-A</v>
          </cell>
          <cell r="B7373" t="str">
            <v xml:space="preserve">GEOGRELHA TECIDA DE POLIESTER REVESTIDA COM PVC,RESISTENCIA LONGITUDINAL A TRACAO DE 40KN/M E RESISTENCIA TRANSVERSAL DE 27,4KN/M.FORNECIMENTO E COLOCACAO   </v>
          </cell>
          <cell r="C7373" t="str">
            <v>M2</v>
          </cell>
        </row>
        <row r="7374">
          <cell r="A7374" t="str">
            <v>06.100.0082-0</v>
          </cell>
          <cell r="B7374" t="str">
            <v xml:space="preserve">GEOGRELHA TECIDA DE POLIESTER REVESTIDA COM PVC,RESISTENCIA LONGITUDINAL A TRACAO DE 55KN/M E RESISTENCIA TRANVERSAL DE 30KN/M.FORNECIMENTO E COLOCACAO   </v>
          </cell>
          <cell r="C7374" t="str">
            <v>M2</v>
          </cell>
        </row>
        <row r="7375">
          <cell r="A7375" t="str">
            <v>06.100.0082-A</v>
          </cell>
          <cell r="B7375" t="str">
            <v xml:space="preserve">GEOGRELHA TECIDA DE POLIESTER REVESTIDA COM PVC,RESISTENCIA LONGITUDINAL A TRACAO DE 55KN/M E RESISTENCIA TRANVERSAL DE 30KN/M.FORNECIMENTO E COLOCACAO   </v>
          </cell>
          <cell r="C7375" t="str">
            <v>M2</v>
          </cell>
        </row>
        <row r="7376">
          <cell r="A7376" t="str">
            <v>06.100.0085-0</v>
          </cell>
          <cell r="B7376" t="str">
            <v xml:space="preserve">GEOGRELHA TECIDA DE POLIESTER REVESTIDA COM PVC,RESISTENCIA LONGITUDINAL A TRACAO DE 60KN/M E RESISTENCIA TRANSVERSAL DE 30KN/M.FORNECIMENTO E COLOCACAO   </v>
          </cell>
          <cell r="C7376" t="str">
            <v>M2</v>
          </cell>
        </row>
        <row r="7377">
          <cell r="A7377" t="str">
            <v>06.100.0085-A</v>
          </cell>
          <cell r="B7377" t="str">
            <v xml:space="preserve">GEOGRELHA TECIDA DE POLIESTER REVESTIDA COM PVC,RESISTENCIA LONGITUDINAL A TRACAO DE 60KN/M E RESISTENCIA TRANSVERSAL DE 30KN/M.FORNECIMENTO E COLOCACAO   </v>
          </cell>
          <cell r="C7377" t="str">
            <v>M2</v>
          </cell>
        </row>
        <row r="7378">
          <cell r="A7378" t="str">
            <v>06.100.0087-0</v>
          </cell>
          <cell r="B7378" t="str">
            <v xml:space="preserve">GEOGRELHA TECIDA DE POLIESTER REVESTIDA COM PVC,RESISTENCIA LONGITUDINAL A TRACAO DE 80KN/M E RESISTENCIA TRANSVERSAL DE 30KN/M.FORNECIMENTO E COLOCACAO   </v>
          </cell>
          <cell r="C7378" t="str">
            <v>M2</v>
          </cell>
        </row>
        <row r="7379">
          <cell r="A7379" t="str">
            <v>06.100.0087-A</v>
          </cell>
          <cell r="B7379" t="str">
            <v xml:space="preserve">GEOGRELHA TECIDA DE POLIESTER REVESTIDA COM PVC,RESISTENCIA LONGITUDINAL A TRACAO DE 80KN/M E RESISTENCIA TRANSVERSAL DE 30KN/M.FORNECIMENTO E COLOCACAO   </v>
          </cell>
          <cell r="C7379" t="str">
            <v>M2</v>
          </cell>
        </row>
        <row r="7380">
          <cell r="A7380" t="str">
            <v>06.100.0090-0</v>
          </cell>
          <cell r="B7380" t="str">
            <v xml:space="preserve">GEOGRELHA TECIDA DE POLIESTER REVESTIDA COM PVC,RESISTENCIA LONGITUDINAL A TRACAO DE 90KN/M E RESISTENCIA TRANSVERSAL DE 30KN/M.FORNECIMENTO E COLOCACAO   </v>
          </cell>
          <cell r="C7380" t="str">
            <v>M2</v>
          </cell>
        </row>
        <row r="7381">
          <cell r="A7381" t="str">
            <v>06.100.0090-A</v>
          </cell>
          <cell r="B7381" t="str">
            <v xml:space="preserve">GEOGRELHA TECIDA DE POLIESTER REVESTIDA COM PVC,RESISTENCIA LONGITUDINAL A TRACAO DE 90KN/M E RESISTENCIA TRANSVERSAL DE 30KN/M.FORNECIMENTO E COLOCACAO   </v>
          </cell>
          <cell r="C7381" t="str">
            <v>M2</v>
          </cell>
        </row>
        <row r="7382">
          <cell r="A7382" t="str">
            <v>06.100.0092-0</v>
          </cell>
          <cell r="B7382" t="str">
            <v xml:space="preserve">GEOGRELHA TECIDA DE POLIESTER REVESTIDA COM PVC,RESISTENCIA LONGITUDINAL A TRACAO DE 110KN/M E RESISTENCIA TRANSVERSAL D E 30KN/M.FORNECIMENTO E COLOCACAO   </v>
          </cell>
          <cell r="C7382" t="str">
            <v>M2</v>
          </cell>
        </row>
        <row r="7383">
          <cell r="A7383" t="str">
            <v>06.100.0092-A</v>
          </cell>
          <cell r="B7383" t="str">
            <v xml:space="preserve">GEOGRELHA TECIDA DE POLIESTER REVESTIDA COM PVC,RESISTENCIA LONGITUDINAL A TRACAO DE 110KN/M E RESISTENCIA TRANSVERSAL D E 30KN/M.FORNECIMENTO E COLOCACAO   </v>
          </cell>
          <cell r="C7383" t="str">
            <v>M2</v>
          </cell>
        </row>
        <row r="7384">
          <cell r="A7384" t="str">
            <v>06.100.0095-0</v>
          </cell>
          <cell r="B7384" t="str">
            <v xml:space="preserve">GEOGRELHA TECIDA DE POLIESTER REVESTIDA COM PVC,RESISTENCIA LONGITUDINAL A TRACAO DE 120KN/M E RESISTENCIA TRANSVERSAL D E 30KN/M.FORNECIMENTO E COLOCACAO   </v>
          </cell>
          <cell r="C7384" t="str">
            <v>M2</v>
          </cell>
        </row>
        <row r="7385">
          <cell r="A7385" t="str">
            <v>06.100.0095-A</v>
          </cell>
          <cell r="B7385" t="str">
            <v xml:space="preserve">GEOGRELHA TECIDA DE POLIESTER REVESTIDA COM PVC,RESISTENCIA LONGITUDINAL A TRACAO DE 120KN/M E RESISTENCIA TRANSVERSAL D E 30KN/M.FORNECIMENTO E COLOCACAO   </v>
          </cell>
          <cell r="C7385" t="str">
            <v>M2</v>
          </cell>
        </row>
        <row r="7386">
          <cell r="A7386" t="str">
            <v>06.100.0100-0</v>
          </cell>
          <cell r="B7386" t="str">
            <v xml:space="preserve">GEOGRELHA TECIDA DE POLIESTER REVESTIDA COM PVC,RESISTENCIA LONGITUDINAL A TRACAO DE 150KN/M E RESISTENCIA TRANSVERSAL D E 30KN/M.FORNECIMENTO E COLOCACAO   </v>
          </cell>
          <cell r="C7386" t="str">
            <v>M2</v>
          </cell>
        </row>
        <row r="7387">
          <cell r="A7387" t="str">
            <v>06.100.0100-A</v>
          </cell>
          <cell r="B7387" t="str">
            <v xml:space="preserve">GEOGRELHA TECIDA DE POLIESTER REVESTIDA COM PVC,RESISTENCIA LONGITUDINAL A TRACAO DE 150KN/M E RESISTENCIA TRANSVERSAL D E 30KN/M.FORNECIMENTO E COLOCACAO   </v>
          </cell>
          <cell r="C7387" t="str">
            <v>M2</v>
          </cell>
        </row>
        <row r="7388">
          <cell r="A7388" t="str">
            <v>06.100.0105-0</v>
          </cell>
          <cell r="B7388" t="str">
            <v xml:space="preserve">GEOGRELHA TECIDA DE POLIESTER REVESTIDA COM PVC,RESISTENCIA LONGITUDINAL A TRACAO DE 200KN/M.FORNECIMENTO E COLOCACAO    </v>
          </cell>
          <cell r="C7388" t="str">
            <v>M2</v>
          </cell>
        </row>
        <row r="7389">
          <cell r="A7389" t="str">
            <v>06.100.0105-A</v>
          </cell>
          <cell r="B7389" t="str">
            <v xml:space="preserve">GEOGRELHA TECIDA DE POLIESTER REVESTIDA COM PVC,RESISTENCIA LONGITUDINAL A TRACAO DE 200KN/M.FORNECIMENTO E COLOCACAO    </v>
          </cell>
          <cell r="C7389" t="str">
            <v>M2</v>
          </cell>
        </row>
        <row r="7390">
          <cell r="A7390" t="str">
            <v>06.100.0110-0</v>
          </cell>
          <cell r="B7390" t="str">
            <v xml:space="preserve">GEOGRELHA TECIDA DE POLIESTER REVESTIDA COM PVC,RESISTENCIA LONGITUDINAL A TRACAO DE 300KN/M.FORNECIMENTO E COLOCACAO    </v>
          </cell>
          <cell r="C7390" t="str">
            <v>M2</v>
          </cell>
        </row>
        <row r="7391">
          <cell r="A7391" t="str">
            <v>06.100.0110-A</v>
          </cell>
          <cell r="B7391" t="str">
            <v xml:space="preserve">GEOGRELHA TECIDA DE POLIESTER REVESTIDA COM PVC,RESISTENCIA LONGITUDINAL A TRACAO DE 300KN/M.FORNECIMENTO E COLOCACAO    </v>
          </cell>
          <cell r="C7391" t="str">
            <v>M2</v>
          </cell>
        </row>
        <row r="7392">
          <cell r="A7392" t="str">
            <v>06.100.0115-0</v>
          </cell>
          <cell r="B7392" t="str">
            <v xml:space="preserve">GEOGRELHA TECIDA DE POLIESTER REVESTIDA COM PVC,RESISTENCIA LONGITUDINAL A TRACAO DE 400KN/M.FORNECIMENTO E COLOCACAO    </v>
          </cell>
          <cell r="C7392" t="str">
            <v>M2</v>
          </cell>
        </row>
        <row r="7393">
          <cell r="A7393" t="str">
            <v>06.100.0115-A</v>
          </cell>
          <cell r="B7393" t="str">
            <v xml:space="preserve">GEOGRELHA TECIDA DE POLIESTER REVESTIDA COM PVC,RESISTENCIA LONGITUDINAL A TRACAO DE 400KN/M.FORNECIMENTO E COLOCACAO    </v>
          </cell>
          <cell r="C7393" t="str">
            <v>M2</v>
          </cell>
        </row>
        <row r="7394">
          <cell r="A7394" t="str">
            <v>06.100.0130-0</v>
          </cell>
          <cell r="B7394" t="str">
            <v xml:space="preserve">GEOGRELHA TECIDA DE PVA(POLI ALCOOL VINILICO) COM MODULO DE RIGIDEZ DE 700KN/M A 5% DE DEFORMACAO. FORNECIMENTO E COLOCA CAO   </v>
          </cell>
          <cell r="C7394" t="str">
            <v>M2</v>
          </cell>
        </row>
        <row r="7395">
          <cell r="A7395" t="str">
            <v>06.100.0130-A</v>
          </cell>
          <cell r="B7395" t="str">
            <v xml:space="preserve">GEOGRELHA TECIDA DE PVA(POLI ALCOOL VINILICO) COM MODULO DE RIGIDEZ DE 700KN/M A 5% DE DEFORMACAO. FORNECIMENTO E COLOCA CAO   </v>
          </cell>
          <cell r="C7395" t="str">
            <v>M2</v>
          </cell>
        </row>
        <row r="7396">
          <cell r="A7396" t="str">
            <v>06.100.0132-0</v>
          </cell>
          <cell r="B7396" t="str">
            <v xml:space="preserve">GEOGRELHA TECIDA DE PVA(POLI ALCOOL VINILICO) COM MODULO DE RIGIDEZ DE 1000 KN/M A 5% DE DEFORMACAO. FORNECIMENTO E COLO CACAO   </v>
          </cell>
          <cell r="C7396" t="str">
            <v>M2</v>
          </cell>
        </row>
        <row r="7397">
          <cell r="A7397" t="str">
            <v>06.100.0132-A</v>
          </cell>
          <cell r="B7397" t="str">
            <v xml:space="preserve">GEOGRELHA TECIDA DE PVA(POLI ALCOOL VINILICO) COM MODULO DE RIGIDEZ DE 1000 KN/M A 5% DE DEFORMACAO. FORNECIMENTO E COLO CACAO   </v>
          </cell>
          <cell r="C7397" t="str">
            <v>M2</v>
          </cell>
        </row>
        <row r="7398">
          <cell r="A7398" t="str">
            <v>06.100.0134-0</v>
          </cell>
          <cell r="B7398" t="str">
            <v xml:space="preserve">GEOGRELHA TECIDA DE PVA(POLI ALCOOL VINILICO) COM MODULO DE RIGIDEZ DE 1600KN/M A 5% DE DEFORMACAO. FORNECIMENTO E COLOC ACAO   </v>
          </cell>
          <cell r="C7398" t="str">
            <v>M2</v>
          </cell>
        </row>
        <row r="7399">
          <cell r="A7399" t="str">
            <v>06.100.0134-A</v>
          </cell>
          <cell r="B7399" t="str">
            <v xml:space="preserve">GEOGRELHA TECIDA DE PVA(POLI ALCOOL VINILICO) COM MODULO DE RIGIDEZ DE 1600KN/M A 5% DE DEFORMACAO. FORNECIMENTO E COLOC ACAO   </v>
          </cell>
          <cell r="C7399" t="str">
            <v>M2</v>
          </cell>
        </row>
        <row r="7400">
          <cell r="A7400" t="str">
            <v>06.100.0136-0</v>
          </cell>
          <cell r="B7400" t="str">
            <v xml:space="preserve">GEOGRELHA TECIDA DE PVA (POLI ALCOOL VINILICO) COM MODULO DE RIGIDEZ DE 2200KN/M A 5% DE DEFORMACAO. FORNECIMENTO E COLO CACAO   </v>
          </cell>
          <cell r="C7400" t="str">
            <v>M2</v>
          </cell>
        </row>
        <row r="7401">
          <cell r="A7401" t="str">
            <v>06.100.0136-A</v>
          </cell>
          <cell r="B7401" t="str">
            <v xml:space="preserve">GEOGRELHA TECIDA DE PVA (POLI ALCOOL VINILICO) COM MODULO DE RIGIDEZ DE 2200KN/M A 5% DE DEFORMACAO. FORNECIMENTO E COLO CACAO   </v>
          </cell>
          <cell r="C7401" t="str">
            <v>M2</v>
          </cell>
        </row>
        <row r="7402">
          <cell r="A7402" t="str">
            <v>06.100.0138-0</v>
          </cell>
          <cell r="B7402" t="str">
            <v xml:space="preserve">GEOGRELHA TECIDA DE PVA (POLI ALCOOL VINILICO) COM MODULO DE RIGIDEZ DE 3000KN/M A 5% DE DEFORMACAO. FORNECIMENTO E COLO CACAO   </v>
          </cell>
          <cell r="C7402" t="str">
            <v>M2</v>
          </cell>
        </row>
        <row r="7403">
          <cell r="A7403" t="str">
            <v>06.100.0138-A</v>
          </cell>
          <cell r="B7403" t="str">
            <v xml:space="preserve">GEOGRELHA TECIDA DE PVA (POLI ALCOOL VINILICO) COM MODULO DE RIGIDEZ DE 3000KN/M A 5% DE DEFORMACAO. FORNECIMENTO E COLO CACAO   </v>
          </cell>
          <cell r="C7403" t="str">
            <v>M2</v>
          </cell>
        </row>
        <row r="7404">
          <cell r="A7404" t="str">
            <v>06.100.0140-0</v>
          </cell>
          <cell r="B7404" t="str">
            <v xml:space="preserve">GEOGRELHA TECIDA DE PVA (POLI ALCOOL VINILICO) COM MODULO DE RIGIDEZ DE 4000KN/M A 5% DE DEFORMACAO. FORNECIMENTO E COLO CACAO   </v>
          </cell>
          <cell r="C7404" t="str">
            <v>M2</v>
          </cell>
        </row>
        <row r="7405">
          <cell r="A7405" t="str">
            <v>06.100.0140-A</v>
          </cell>
          <cell r="B7405" t="str">
            <v xml:space="preserve">GEOGRELHA TECIDA DE PVA (POLI ALCOOL VINILICO) COM MODULO DE RIGIDEZ DE 4000KN/M A 5% DE DEFORMACAO. FORNECIMENTO E COLO CACAO   </v>
          </cell>
          <cell r="C7405" t="str">
            <v>M2</v>
          </cell>
        </row>
        <row r="7406">
          <cell r="A7406" t="str">
            <v>06.100.0142-0</v>
          </cell>
          <cell r="B7406" t="str">
            <v xml:space="preserve">GEOGRELHA TECIDA DE PVA (POLI ALCOOL VINILICO) COM MODULO DE RIGIDEZ DE 6000KN/M A 5% DE DEFORMACAO. FORNECIMENTO E COLO CACAO   </v>
          </cell>
          <cell r="C7406" t="str">
            <v>M2</v>
          </cell>
        </row>
        <row r="7407">
          <cell r="A7407" t="str">
            <v>06.100.0142-A</v>
          </cell>
          <cell r="B7407" t="str">
            <v xml:space="preserve">GEOGRELHA TECIDA DE PVA (POLI ALCOOL VINILICO) COM MODULO DE RIGIDEZ DE 6000KN/M A 5% DE DEFORMACAO. FORNECIMENTO E COLO CACAO   </v>
          </cell>
          <cell r="C7407" t="str">
            <v>M2</v>
          </cell>
        </row>
        <row r="7408">
          <cell r="A7408" t="str">
            <v>06.100.0144-0</v>
          </cell>
          <cell r="B7408" t="str">
            <v xml:space="preserve">GEOGRELHA TECIDA DE PVA (POLI ALCOOL VINILICO) COM MODULO DE RIGIDEZ DE 8000KN/M A 5% DE DEFORMACAO. FORNECIMENTO E COLO CACAO   </v>
          </cell>
          <cell r="C7408" t="str">
            <v>M2</v>
          </cell>
        </row>
        <row r="7409">
          <cell r="A7409" t="str">
            <v>06.100.0144-A</v>
          </cell>
          <cell r="B7409" t="str">
            <v xml:space="preserve">GEOGRELHA TECIDA DE PVA (POLI ALCOOL VINILICO) COM MODULO DE RIGIDEZ DE 8000KN/M A 5% DE DEFORMACAO. FORNECIMENTO E COLO CACAO   </v>
          </cell>
          <cell r="C7409" t="str">
            <v>M2</v>
          </cell>
        </row>
        <row r="7410">
          <cell r="A7410" t="str">
            <v>06.100.0148-0</v>
          </cell>
          <cell r="B7410" t="str">
            <v>GEOGRELHA PARA REFORCO DE CAMADAS ASFALTICAS,PRODUZIDA A PAR TIR DE FILAMENTOS DE POLIESTER DE ALTA TENACIDADE,C/REVESTIM ENTO BETUMINOSO,COMBINADA A UM NAO-TECIDO ULTRA-LEVE COM NO MINIMO 800 PERFURACOES POR CM2,COM RESISTENCIA DE 50KN/M NAS DIRECOES LONGITUDINAL E TRANSVERSAL,DEFORMACAO MAXIMA DE 12 % E ABERTURA DE MALHA DE 40MMX40MM.FORNECIMENTO E COLOCACAO</v>
          </cell>
          <cell r="C7410" t="str">
            <v>M2</v>
          </cell>
        </row>
        <row r="7411">
          <cell r="A7411" t="str">
            <v>06.100.0148-A</v>
          </cell>
          <cell r="B7411" t="str">
            <v>GEOGRELHA PARA REFORCO DE CAMADAS ASFALTICAS,PRODUZIDA A PAR TIR DE FILAMENTOS DE POLIESTER DE ALTA TENACIDADE,C/REVESTIM ENTO BETUMINOSO,COMBINADA A UM NAO-TECIDO ULTRA-LEVE COM NO MINIMO 800 PERFURACOES POR CM2,COM RESISTENCIA DE 50KN/M NAS DIRECOES LONGITUDINAL E TRANSVERSAL,DEFORMACAO MAXIMA DE 12 % E ABERTURA DE MALHA DE 40MMX40MM.FORNECIMENTO E COLOCACAO</v>
          </cell>
          <cell r="C7411" t="str">
            <v>M2</v>
          </cell>
        </row>
        <row r="7412">
          <cell r="A7412" t="str">
            <v>06.100.0150-0</v>
          </cell>
          <cell r="B7412" t="str">
            <v xml:space="preserve">GEOCOMPOSTO PARA DRENAGEM,FORMADO POR GEOMANTA TRIDIMENSIONA L COM 20MM DE ESPESSURA,FABRICADO COM FILAMENTOS DE POLIPROP ILENO TERMOSOLDADA A UM GEOTEXTIL NAO TECIDO DE POLIESTER.FO RNECIMENTO E COLOCACAO  </v>
          </cell>
          <cell r="C7412" t="str">
            <v>M2</v>
          </cell>
        </row>
        <row r="7413">
          <cell r="A7413" t="str">
            <v>06.100.0150-A</v>
          </cell>
          <cell r="B7413" t="str">
            <v xml:space="preserve">GEOCOMPOSTO PARA DRENAGEM,FORMADO POR GEOMANTA TRIDIMENSIONA L COM 20MM DE ESPESSURA,FABRICADO COM FILAMENTOS DE POLIPROP ILENO TERMOSOLDADA A UM GEOTEXTIL NAO TECIDO DE POLIESTER.FO RNECIMENTO E COLOCACAO  </v>
          </cell>
          <cell r="C7413" t="str">
            <v>M2</v>
          </cell>
        </row>
        <row r="7414">
          <cell r="A7414" t="str">
            <v>06.100.0155-0</v>
          </cell>
          <cell r="B7414" t="str">
            <v xml:space="preserve">GEOCOMPOSTO PARA DRENAGEM,FORMADO POR GEOMANTA TRIDIMENSIONA L COM 12MM DE ESPESSURA,FABRICADO COM FILAMENTOS DE POLIPROP ILENO TERMOSOLDADA A UM GEOTEXTIL NAO TECIDO DE POLIESTER.FO RNECIMENTO E COLOCACAO  </v>
          </cell>
          <cell r="C7414" t="str">
            <v>M2</v>
          </cell>
        </row>
        <row r="7415">
          <cell r="A7415" t="str">
            <v>06.100.0155-A</v>
          </cell>
          <cell r="B7415" t="str">
            <v xml:space="preserve">GEOCOMPOSTO PARA DRENAGEM,FORMADO POR GEOMANTA TRIDIMENSIONA L COM 12MM DE ESPESSURA,FABRICADO COM FILAMENTOS DE POLIPROP ILENO TERMOSOLDADA A UM GEOTEXTIL NAO TECIDO DE POLIESTER.FO RNECIMENTO E COLOCACAO  </v>
          </cell>
          <cell r="C7415" t="str">
            <v>M2</v>
          </cell>
        </row>
        <row r="7416">
          <cell r="A7416" t="str">
            <v>06.100.0160-0</v>
          </cell>
          <cell r="B7416" t="str">
            <v xml:space="preserve">GEOCOMPOSTO PARA DRENAGEM,HORIZONTAL,FORMADO POR GEOMANTA TR IDIMENSIONAL COM 11MM DE ESPESSURA,FABRICADO COM FILAMENTOS DE POLIPROPILENO TERMOSOLDADA A DOIS GEOTEXTEIS NAO TECIDO D E POLIESTER.FORNECIMENTO E COLOCACAO  </v>
          </cell>
          <cell r="C7416" t="str">
            <v>M2</v>
          </cell>
        </row>
        <row r="7417">
          <cell r="A7417" t="str">
            <v>06.100.0160-A</v>
          </cell>
          <cell r="B7417" t="str">
            <v xml:space="preserve">GEOCOMPOSTO PARA DRENAGEM,HORIZONTAL,FORMADO POR GEOMANTA TR IDIMENSIONAL COM 11MM DE ESPESSURA,FABRICADO COM FILAMENTOS DE POLIPROPILENO TERMOSOLDADA A DOIS GEOTEXTEIS NAO TECIDO D E POLIESTER.FORNECIMENTO E COLOCACAO  </v>
          </cell>
          <cell r="C7417" t="str">
            <v>M2</v>
          </cell>
        </row>
        <row r="7418">
          <cell r="A7418" t="str">
            <v>06.100.0165-0</v>
          </cell>
          <cell r="B7418" t="str">
            <v xml:space="preserve">GEOCOMPOSTO PARA DRENAGEM,VERTICAL,FORMADO POR GEOMANTA TRID IMENSIONAL COM 11MM DE ESPESSURA,FABRICADO COM FILAMENTOS DE POLIPROPILENO TERMOSOLDADA A DOIS GEOTEXTEIS NAO TECIDO DE POLIESTER E TUBO DRENO PERFURADO.FORNECIMENTO E COLOCACAO  </v>
          </cell>
          <cell r="C7418" t="str">
            <v>M2</v>
          </cell>
        </row>
        <row r="7419">
          <cell r="A7419" t="str">
            <v>06.100.0165-A</v>
          </cell>
          <cell r="B7419" t="str">
            <v xml:space="preserve">GEOCOMPOSTO PARA DRENAGEM,VERTICAL,FORMADO POR GEOMANTA TRID IMENSIONAL COM 11MM DE ESPESSURA,FABRICADO COM FILAMENTOS DE POLIPROPILENO TERMOSOLDADA A DOIS GEOTEXTEIS NAO TECIDO DE POLIESTER E TUBO DRENO PERFURADO.FORNECIMENTO E COLOCACAO  </v>
          </cell>
          <cell r="C7419" t="str">
            <v>M2</v>
          </cell>
        </row>
        <row r="7420">
          <cell r="A7420" t="str">
            <v>06.100.0170-0</v>
          </cell>
          <cell r="B7420" t="str">
            <v xml:space="preserve">GEOCOMPOSTO PARA DRENAGEM,VERTICAL,FORMADO POR GEOMANTA TRID IMENSIONAL COM 16MM DE ESPESSURA,FABRICADO COM FILAMENTOS DE POLIPROPILENO TERMOSOLDADA A DOIS GEOTEXTEIS NAO TECIDO DE POLIESTER E TUBO DRENO PERFURADO.FORNECIMENTO E COLOCACAO  </v>
          </cell>
          <cell r="C7420" t="str">
            <v>M2</v>
          </cell>
        </row>
        <row r="7421">
          <cell r="A7421" t="str">
            <v>06.100.0170-A</v>
          </cell>
          <cell r="B7421" t="str">
            <v xml:space="preserve">GEOCOMPOSTO PARA DRENAGEM,VERTICAL,FORMADO POR GEOMANTA TRID IMENSIONAL COM 16MM DE ESPESSURA,FABRICADO COM FILAMENTOS DE POLIPROPILENO TERMOSOLDADA A DOIS GEOTEXTEIS NAO TECIDO DE POLIESTER E TUBO DRENO PERFURADO.FORNECIMENTO E COLOCACAO  </v>
          </cell>
          <cell r="C7421" t="str">
            <v>M2</v>
          </cell>
        </row>
        <row r="7422">
          <cell r="A7422" t="str">
            <v>06.100.0175-0</v>
          </cell>
          <cell r="B7422" t="str">
            <v xml:space="preserve">GEOCOMPOSTO PARA DRENAGEM,HORIZONTAL,FORMADO POR GEOMANTA TR IDIMENSIONAL COM 16MM DE ESPESSURA,FABRICADO COM FILAMENTOS DE POLIPROPILENO TERMOSOLDADA A DOIS GEOTEXTEIS NAO TECIDO D E POLIESTER.FORNECIMENTO E COLOCACAO  </v>
          </cell>
          <cell r="C7422" t="str">
            <v>M2</v>
          </cell>
        </row>
        <row r="7423">
          <cell r="A7423" t="str">
            <v>06.100.0175-A</v>
          </cell>
          <cell r="B7423" t="str">
            <v xml:space="preserve">GEOCOMPOSTO PARA DRENAGEM,HORIZONTAL,FORMADO POR GEOMANTA TR IDIMENSIONAL COM 16MM DE ESPESSURA,FABRICADO COM FILAMENTOS DE POLIPROPILENO TERMOSOLDADA A DOIS GEOTEXTEIS NAO TECIDO D E POLIESTER.FORNECIMENTO E COLOCACAO  </v>
          </cell>
          <cell r="C7423" t="str">
            <v>M2</v>
          </cell>
        </row>
        <row r="7424">
          <cell r="A7424" t="str">
            <v>06.100.0180-0</v>
          </cell>
          <cell r="B7424" t="str">
            <v xml:space="preserve">GEOCOMPOSTO PARA DRENAGEM,FORMADO POR GEOMANTA TRIDIMENSIONA L COM 11MM DE ESPESSURA,FABRICADO COM FILAMENTOS DE POLIPROP ILENO TERMOSOLDADA A DOIS GEOTEXTEIS(SENDO UM DE POLIESTER E O OUTRO LAMINADO DE POLIPROPILENO),TUBO DRENO PERFURADO,PAR A FORMA PERDIDA.FORNECIMENTO E COLOCACAO </v>
          </cell>
          <cell r="C7424" t="str">
            <v>M2</v>
          </cell>
        </row>
        <row r="7425">
          <cell r="A7425" t="str">
            <v>06.100.0180-A</v>
          </cell>
          <cell r="B7425" t="str">
            <v xml:space="preserve">GEOCOMPOSTO PARA DRENAGEM,FORMADO POR GEOMANTA TRIDIMENSIONA L COM 11MM DE ESPESSURA,FABRICADO COM FILAMENTOS DE POLIPROP ILENO TERMOSOLDADA A DOIS GEOTEXTEIS(SENDO UM DE POLIESTER E O OUTRO LAMINADO DE POLIPROPILENO),TUBO DRENO PERFURADO,PAR A FORMA PERDIDA.FORNECIMENTO E COLOCACAO </v>
          </cell>
          <cell r="C7425" t="str">
            <v>M2</v>
          </cell>
        </row>
        <row r="7426">
          <cell r="A7426" t="str">
            <v>06.100.0185-0</v>
          </cell>
          <cell r="B7426" t="str">
            <v xml:space="preserve">GEOCOMPOSTO PARA DRENAGEM,(TRINCHEIRA DRENANTE),FORMADO POR GEOMANTA TRIDIMENSIONAL,ESPESSURA DE 11MM,FABRICADO COM FILA MENTO POLIPROPILENO TERMOSOLDADA,DOIS GEOTEXTEIS NAO TECIDO. FORNECIMENTO E COLOCACAO  </v>
          </cell>
          <cell r="C7426" t="str">
            <v>M2</v>
          </cell>
        </row>
        <row r="7427">
          <cell r="A7427" t="str">
            <v>06.100.0185-A</v>
          </cell>
          <cell r="B7427" t="str">
            <v xml:space="preserve">GEOCOMPOSTO PARA DRENAGEM,(TRINCHEIRA DRENANTE),FORMADO POR GEOMANTA TRIDIMENSIONAL,ESPESSURA DE 11MM,FABRICADO COM FILA MENTO POLIPROPILENO TERMOSOLDADA,DOIS GEOTEXTEIS NAO TECIDO. FORNECIMENTO E COLOCACAO  </v>
          </cell>
          <cell r="C7427" t="str">
            <v>M2</v>
          </cell>
        </row>
        <row r="7428">
          <cell r="A7428" t="str">
            <v>06.100.0187-0</v>
          </cell>
          <cell r="B7428" t="str">
            <v xml:space="preserve">GEOCOMPOSTO PARA DRENAGEM EM POLIETILENO DE ALTA DENSIDADE C OM REVESTIMENTO EM GEOTEXTIL NAO TECIDO DE POLIESTER EM UM D OS LADOS EM FILAMENTOS CONTINUO COM RESISTENCIA A COMPRESSAO DE 320KPA LARGURA 2,OM.FORNECIMENTO E COLOCACAO  </v>
          </cell>
          <cell r="C7428" t="str">
            <v>M2</v>
          </cell>
        </row>
        <row r="7429">
          <cell r="A7429" t="str">
            <v>06.100.0187-A</v>
          </cell>
          <cell r="B7429" t="str">
            <v xml:space="preserve">GEOCOMPOSTO PARA DRENAGEM EM POLIETILENO DE ALTA DENSIDADE C OM REVESTIMENTO EM GEOTEXTIL NAO TECIDO DE POLIESTER EM UM D OS LADOS EM FILAMENTOS CONTINUO COM RESISTENCIA A COMPRESSAO DE 320KPA LARGURA 2,OM.FORNECIMENTO E COLOCACAO  </v>
          </cell>
          <cell r="C7429" t="str">
            <v>M2</v>
          </cell>
        </row>
        <row r="7430">
          <cell r="A7430" t="str">
            <v>06.100.0190-0</v>
          </cell>
          <cell r="B7430" t="str">
            <v xml:space="preserve">GEOMANTA PARA REVESTIMENTO DE TALUDE SUJEITO A EROSAO SUPERF ICIAL COM ESPESSURA DE 10MM,FLEXIVEL,TRIDIMENSIONAL,COM MAIS DE 90% DE VAZIOS,INCLUSIVE ACO CA-50,VEGETACAO,ADUBO E REGA ,EXCLUSIVE LIMPEZA E RASPAGEM DO TERRENO.FORNECIMENTO E COLO CACAO </v>
          </cell>
          <cell r="C7430" t="str">
            <v>M2</v>
          </cell>
        </row>
        <row r="7431">
          <cell r="A7431" t="str">
            <v>06.100.0190-A</v>
          </cell>
          <cell r="B7431" t="str">
            <v xml:space="preserve">GEOMANTA PARA REVESTIMENTO DE TALUDE SUJEITO A EROSAO SUPERF ICIAL COM ESPESSURA DE 10MM,FLEXIVEL,TRIDIMENSIONAL,COM MAIS DE 90% DE VAZIOS,INCLUSIVE ACO CA-50,VEGETACAO,ADUBO E REGA ,EXCLUSIVE LIMPEZA E RASPAGEM DO TERRENO.FORNECIMENTO E COLO CACAO </v>
          </cell>
          <cell r="C7431" t="str">
            <v>M2</v>
          </cell>
        </row>
        <row r="7432">
          <cell r="A7432" t="str">
            <v>06.100.9999-0</v>
          </cell>
          <cell r="B7432" t="str">
            <v xml:space="preserve">FAMILIA 06.100 MANTA BIDIM    </v>
          </cell>
        </row>
        <row r="7433">
          <cell r="A7433" t="str">
            <v>06.100.9999-A</v>
          </cell>
          <cell r="B7433" t="str">
            <v xml:space="preserve">FAMILIA 06.100 MANTA BIDIM    </v>
          </cell>
        </row>
        <row r="7434">
          <cell r="A7434" t="str">
            <v>06.101.0001-0</v>
          </cell>
          <cell r="B7434" t="str">
            <v xml:space="preserve">COLCHAO DRENANTE,COM CAMADA DE 30CM DE PEDRA BRITADA N░3 E F ILTRO DE TRANSICAO DE MANTA GEOTEXTIL 100% POLIPROPILENO OU 100% POLIESTER,INCLUINDO FORNECIMENTO E COLOCACAO DOS MATERI AIS  </v>
          </cell>
          <cell r="C7434" t="str">
            <v>M2</v>
          </cell>
        </row>
        <row r="7435">
          <cell r="A7435" t="str">
            <v>06.101.0001-A</v>
          </cell>
          <cell r="B7435" t="str">
            <v xml:space="preserve">COLCHAO DRENANTE,COM CAMADA DE 30CM DE PEDRA BRITADA N░3 E F ILTRO DE TRANSICAO DE MANTA GEOTEXTIL 100% POLIPROPILENO OU 100% POLIESTER,INCLUINDO FORNECIMENTO E COLOCACAO DOS MATERI AIS  </v>
          </cell>
          <cell r="C7435" t="str">
            <v>M2</v>
          </cell>
        </row>
        <row r="7436">
          <cell r="A7436" t="str">
            <v>06.101.9999-0</v>
          </cell>
          <cell r="B7436" t="str">
            <v xml:space="preserve">FAMILIA 06.101 COLCHAO DRENANTE    </v>
          </cell>
        </row>
        <row r="7437">
          <cell r="A7437" t="str">
            <v>06.101.9999-A</v>
          </cell>
          <cell r="B7437" t="str">
            <v xml:space="preserve">FAMILIA 06.101 COLCHAO DRENANTE    </v>
          </cell>
        </row>
        <row r="7438">
          <cell r="A7438" t="str">
            <v>06.102.0010-0</v>
          </cell>
          <cell r="B7438" t="str">
            <v xml:space="preserve">ESTRUTURA EM SOLO REFORCADO COM MALHA METALICA,INCLUINDO MAN TA GEOTEXTIL,EQUIPAMENTOS,EXCLUSIVE:MALHA METALICA(VIDE FAMI LIA 06.103),PEDRA-DE-MAO,COLCHAO DE PO-DE-PEDRA,ATERRO,BERMA FRONTAL E TELA DE REFORCO(VIDE ITEM 06.103.0150-0)  </v>
          </cell>
          <cell r="C7438" t="str">
            <v>M2</v>
          </cell>
        </row>
        <row r="7439">
          <cell r="A7439" t="str">
            <v>06.102.0010-A</v>
          </cell>
          <cell r="B7439" t="str">
            <v xml:space="preserve">ESTRUTURA EM SOLO REFORCADO COM MALHA METALICA,INCLUINDO MAN TA GEOTEXTIL,EQUIPAMENTOS,EXCLUSIVE:MALHA METALICA(VIDE FAMI LIA 06.103),PEDRA-DE-MAO,COLCHAO DE PO-DE-PEDRA,ATERRO,BERMA FRONTAL E TELA DE REFORCO(VIDE ITEM 06.103.0150-0)  </v>
          </cell>
          <cell r="C7439" t="str">
            <v>M2</v>
          </cell>
        </row>
        <row r="7440">
          <cell r="A7440" t="str">
            <v>06.102.9999-0</v>
          </cell>
          <cell r="B7440" t="str">
            <v xml:space="preserve">FAMILIA 06.102     </v>
          </cell>
          <cell r="C7440" t="str">
            <v>UN</v>
          </cell>
        </row>
        <row r="7441">
          <cell r="A7441" t="str">
            <v>06.102.9999-A</v>
          </cell>
          <cell r="B7441" t="str">
            <v xml:space="preserve">FAMILIA 06.102     </v>
          </cell>
          <cell r="C7441" t="str">
            <v>UN</v>
          </cell>
        </row>
        <row r="7442">
          <cell r="A7442" t="str">
            <v>06.103.0010-0</v>
          </cell>
          <cell r="B7442" t="str">
            <v xml:space="preserve">MALHA METALICA PARA ESTRUTURA DE SOLO REFORCADO,HEXAGONAL,DE DUPLA TORCAO,DE ZINCO-ALUMINIO COM DIAMETRO DE 2,70MM,REVES TIDA EM PVC COM DIAMETRO DE 0,40MM,MEDINDO 0,50X1,00X3,00M. FORNECIMENTO  </v>
          </cell>
          <cell r="C7442" t="str">
            <v>UN</v>
          </cell>
        </row>
        <row r="7443">
          <cell r="A7443" t="str">
            <v>06.103.0010-A</v>
          </cell>
          <cell r="B7443" t="str">
            <v xml:space="preserve">MALHA METALICA PARA ESTRUTURA DE SOLO REFORCADO,HEXAGONAL,DE DUPLA TORCAO,DE ZINCO-ALUMINIO COM DIAMETRO DE 2,70MM,REVES TIDA EM PVC COM DIAMETRO DE 0,40MM,MEDINDO 0,50X1,00X3,00M. FORNECIMENTO  </v>
          </cell>
          <cell r="C7443" t="str">
            <v>UN</v>
          </cell>
        </row>
        <row r="7444">
          <cell r="A7444" t="str">
            <v>06.103.0015-0</v>
          </cell>
          <cell r="B7444" t="str">
            <v xml:space="preserve">MALHA METALICA PARA ESTRUTURA DE SOLO REFORCADO,HEXAGONAL,DE DUPLA TORCAO,DE ZINCO-ALUMINIO COM DIAMETRO DE 2,70MM,REVES TIDA EM PVC COM DIAMETRO DE 0,40MM,MEDINDO 0,50X1,00X4,00M. FORNECIMENTO  </v>
          </cell>
          <cell r="C7444" t="str">
            <v>UN</v>
          </cell>
        </row>
        <row r="7445">
          <cell r="A7445" t="str">
            <v>06.103.0015-A</v>
          </cell>
          <cell r="B7445" t="str">
            <v xml:space="preserve">MALHA METALICA PARA ESTRUTURA DE SOLO REFORCADO,HEXAGONAL,DE DUPLA TORCAO,DE ZINCO-ALUMINIO COM DIAMETRO DE 2,70MM,REVES TIDA EM PVC COM DIAMETRO DE 0,40MM,MEDINDO 0,50X1,00X4,00M. FORNECIMENTO  </v>
          </cell>
          <cell r="C7445" t="str">
            <v>UN</v>
          </cell>
        </row>
        <row r="7446">
          <cell r="A7446" t="str">
            <v>06.103.0020-0</v>
          </cell>
          <cell r="B7446" t="str">
            <v xml:space="preserve">MALHA METALICA PARA ESTRUTURA DE SOLO REFORCADO,HEXAGONAL,DE DUPLA TORCAO,DE ZINCO-ALUMINIO COM DIAMETRO DE 2.70MM,REVES TIDA EM PVC COM DIAMETRO DE 0,40MM,MEDINDO 0,50X1,00X5,00M. FORNECIMENTO  </v>
          </cell>
          <cell r="C7446" t="str">
            <v>UN</v>
          </cell>
        </row>
        <row r="7447">
          <cell r="A7447" t="str">
            <v>06.103.0020-A</v>
          </cell>
          <cell r="B7447" t="str">
            <v xml:space="preserve">MALHA METALICA PARA ESTRUTURA DE SOLO REFORCADO,HEXAGONAL,DE DUPLA TORCAO,DE ZINCO-ALUMINIO COM DIAMETRO DE 2.70MM,REVES TIDA EM PVC COM DIAMETRO DE 0,40MM,MEDINDO 0,50X1,00X5,00M. FORNECIMENTO  </v>
          </cell>
          <cell r="C7447" t="str">
            <v>UN</v>
          </cell>
        </row>
        <row r="7448">
          <cell r="A7448" t="str">
            <v>06.103.0025-0</v>
          </cell>
          <cell r="B7448" t="str">
            <v xml:space="preserve">MALHA METALICA PARA ESTRUTURA DE SOLO REFORCADO,HEXAGONAL,DE DUPLA TORCAO,DE ZINCO-ALUMINIO COM DIAMETRO DE 2,70MM,REVES TIDA EM PVC COM DIAMETRO DE 0,40MM,MEDINDO 0,50X1,00X6,00M. FORNECIMENTO  </v>
          </cell>
          <cell r="C7448" t="str">
            <v>UN</v>
          </cell>
        </row>
        <row r="7449">
          <cell r="A7449" t="str">
            <v>06.103.0025-A</v>
          </cell>
          <cell r="B7449" t="str">
            <v xml:space="preserve">MALHA METALICA PARA ESTRUTURA DE SOLO REFORCADO,HEXAGONAL,DE DUPLA TORCAO,DE ZINCO-ALUMINIO COM DIAMETRO DE 2,70MM,REVES TIDA EM PVC COM DIAMETRO DE 0,40MM,MEDINDO 0,50X1,00X6,00M. FORNECIMENTO  </v>
          </cell>
          <cell r="C7449" t="str">
            <v>UN</v>
          </cell>
        </row>
        <row r="7450">
          <cell r="A7450" t="str">
            <v>06.103.0030-0</v>
          </cell>
          <cell r="B7450" t="str">
            <v xml:space="preserve">MALHA METALICA PARA ESTRUTURA DE SOLO REFORCADO,HEXAGONAL,DE DUPLA TORCAO,DE ZINCO-ALUMINIO COM DIAMETRO DE 2,70MM,REVES TIDA EM PVC COM DIAMETRO DE 0,40MM,MEDINDO 0,50X1,00X7,00M. FORNECIMENTO  </v>
          </cell>
          <cell r="C7450" t="str">
            <v>UN</v>
          </cell>
        </row>
        <row r="7451">
          <cell r="A7451" t="str">
            <v>06.103.0030-A</v>
          </cell>
          <cell r="B7451" t="str">
            <v xml:space="preserve">MALHA METALICA PARA ESTRUTURA DE SOLO REFORCADO,HEXAGONAL,DE DUPLA TORCAO,DE ZINCO-ALUMINIO COM DIAMETRO DE 2,70MM,REVES TIDA EM PVC COM DIAMETRO DE 0,40MM,MEDINDO 0,50X1,00X7,00M. FORNECIMENTO  </v>
          </cell>
          <cell r="C7451" t="str">
            <v>UN</v>
          </cell>
        </row>
        <row r="7452">
          <cell r="A7452" t="str">
            <v>06.103.0035-0</v>
          </cell>
          <cell r="B7452" t="str">
            <v xml:space="preserve">MALHA METALICA PARA ESTRUTURA DE SOLO REFORCADO,HEXAGONAL,DE DUPLA TORCAO,DE ZINCO-ALUMINIO COM DIAMETRO DE 2,70MM,REVES TIDA EM PVC COM DIAMETRO DE 0,40MM,MEDINDO 0,50X1,00X8,00M. FORNECIMENTO  </v>
          </cell>
          <cell r="C7452" t="str">
            <v>UN</v>
          </cell>
        </row>
        <row r="7453">
          <cell r="A7453" t="str">
            <v>06.103.0035-A</v>
          </cell>
          <cell r="B7453" t="str">
            <v xml:space="preserve">MALHA METALICA PARA ESTRUTURA DE SOLO REFORCADO,HEXAGONAL,DE DUPLA TORCAO,DE ZINCO-ALUMINIO COM DIAMETRO DE 2,70MM,REVES TIDA EM PVC COM DIAMETRO DE 0,40MM,MEDINDO 0,50X1,00X8,00M. FORNECIMENTO  </v>
          </cell>
          <cell r="C7453" t="str">
            <v>UN</v>
          </cell>
        </row>
        <row r="7454">
          <cell r="A7454" t="str">
            <v>06.103.0040-0</v>
          </cell>
          <cell r="B7454" t="str">
            <v xml:space="preserve">MALHA METALICA PARA ESTRUTURA DE SOLO REFORCADO,HEXAGONAL,DE DUPLA TORCAO,DE ZINCO-ALUMINIO COM DIAMETRO DE 2,70MM,REVES TIDA EM PVC COM DIAMETRO DE 0,40MM,MEDINDO 0,50X1,00X9,00M. FORNECIMENTO  </v>
          </cell>
          <cell r="C7454" t="str">
            <v>UN</v>
          </cell>
        </row>
        <row r="7455">
          <cell r="A7455" t="str">
            <v>06.103.0040-A</v>
          </cell>
          <cell r="B7455" t="str">
            <v xml:space="preserve">MALHA METALICA PARA ESTRUTURA DE SOLO REFORCADO,HEXAGONAL,DE DUPLA TORCAO,DE ZINCO-ALUMINIO COM DIAMETRO DE 2,70MM,REVES TIDA EM PVC COM DIAMETRO DE 0,40MM,MEDINDO 0,50X1,00X9,00M. FORNECIMENTO  </v>
          </cell>
          <cell r="C7455" t="str">
            <v>UN</v>
          </cell>
        </row>
        <row r="7456">
          <cell r="A7456" t="str">
            <v>06.103.0045-0</v>
          </cell>
          <cell r="B7456" t="str">
            <v xml:space="preserve">MALHA METALICA PARA ESTRUTURA DE SOLO REFORCADO,HEXAGONAL,DE DUPLA TORCAO,DE ZINCO-ALUMINIO COM DIAMETRO DE 2,70MM,REVES TIDA EM PVC COM DIAMETRO DE 0,40MM,MEDINDO 0,50X1,00X10,00M. FORNECIMENTO  </v>
          </cell>
          <cell r="C7456" t="str">
            <v>UN</v>
          </cell>
        </row>
        <row r="7457">
          <cell r="A7457" t="str">
            <v>06.103.0045-A</v>
          </cell>
          <cell r="B7457" t="str">
            <v xml:space="preserve">MALHA METALICA PARA ESTRUTURA DE SOLO REFORCADO,HEXAGONAL,DE DUPLA TORCAO,DE ZINCO-ALUMINIO COM DIAMETRO DE 2,70MM,REVES TIDA EM PVC COM DIAMETRO DE 0,40MM,MEDINDO 0,50X1,00X10,00M. FORNECIMENTO  </v>
          </cell>
          <cell r="C7457" t="str">
            <v>UN</v>
          </cell>
        </row>
        <row r="7458">
          <cell r="A7458" t="str">
            <v>06.103.0050-0</v>
          </cell>
          <cell r="B7458" t="str">
            <v xml:space="preserve">MALHA METALICA PARA ESTRUTURA DE SOLO REFORCADO,HEXAGONAL,DE DUPLA TORCAO,DE ZINCO-ALUMINIO COM DIAMETRO DE 2,70MM,REVES TIDA EM PVC COM DIAMETRO DE 0,40MM,MEDINDO 0,50X1,00X11,00M. FORNECIMENTO  </v>
          </cell>
          <cell r="C7458" t="str">
            <v>UN</v>
          </cell>
        </row>
        <row r="7459">
          <cell r="A7459" t="str">
            <v>06.103.0050-A</v>
          </cell>
          <cell r="B7459" t="str">
            <v xml:space="preserve">MALHA METALICA PARA ESTRUTURA DE SOLO REFORCADO,HEXAGONAL,DE DUPLA TORCAO,DE ZINCO-ALUMINIO COM DIAMETRO DE 2,70MM,REVES TIDA EM PVC COM DIAMETRO DE 0,40MM,MEDINDO 0,50X1,00X11,00M. FORNECIMENTO  </v>
          </cell>
          <cell r="C7459" t="str">
            <v>UN</v>
          </cell>
        </row>
        <row r="7460">
          <cell r="A7460" t="str">
            <v>06.103.0055-0</v>
          </cell>
          <cell r="B7460" t="str">
            <v xml:space="preserve">MALHA METALICA PARA ESTRUTURA DE SOLO REFORCADO,HEXAGONAL,DE DUPLA TORCAO,DE ZINCO-ALUMINIO COM DIAMETRO DE 2,70MM,REVES TIDA EM PVC COM DIAMETRO DE 0,40MM,MEDINDO 0,50X1,00X12,00M.   </v>
          </cell>
          <cell r="C7460" t="str">
            <v>UN</v>
          </cell>
        </row>
        <row r="7461">
          <cell r="A7461" t="str">
            <v>06.103.0055-A</v>
          </cell>
          <cell r="B7461" t="str">
            <v xml:space="preserve">MALHA METALICA PARA ESTRUTURA DE SOLO REFORCADO,HEXAGONAL,DE DUPLA TORCAO,DE ZINCO-ALUMINIO COM DIAMETRO DE 2,70MM,REVES TIDA EM PVC COM DIAMETRO DE 0,40MM,MEDINDO 0,50X1,00X12,00M.   </v>
          </cell>
          <cell r="C7461" t="str">
            <v>UN</v>
          </cell>
        </row>
        <row r="7462">
          <cell r="A7462" t="str">
            <v>06.103.0080-0</v>
          </cell>
          <cell r="B7462" t="str">
            <v xml:space="preserve">MALHA METALICA PARA ESTRUTURA DE SOLO REFORCADO,HEXAGONAL,DE DUPLA TORCAO,DE ZINCO-ALUMINIO COM DIAMETRO DE 2,70MM,REVES TIDA EM PVC COM DIAMETRO DE 0,40MM,MEDINDO 1,00X1,00X3,00M. FORNECIMENTO  </v>
          </cell>
          <cell r="C7462" t="str">
            <v>UN</v>
          </cell>
        </row>
        <row r="7463">
          <cell r="A7463" t="str">
            <v>06.103.0080-A</v>
          </cell>
          <cell r="B7463" t="str">
            <v xml:space="preserve">MALHA METALICA PARA ESTRUTURA DE SOLO REFORCADO,HEXAGONAL,DE DUPLA TORCAO,DE ZINCO-ALUMINIO COM DIAMETRO DE 2,70MM,REVES TIDA EM PVC COM DIAMETRO DE 0,40MM,MEDINDO 1,00X1,00X3,00M. FORNECIMENTO  </v>
          </cell>
          <cell r="C7463" t="str">
            <v>UN</v>
          </cell>
        </row>
        <row r="7464">
          <cell r="A7464" t="str">
            <v>06.103.0085-0</v>
          </cell>
          <cell r="B7464" t="str">
            <v xml:space="preserve">MALHA METALICA PARA ESTRUTURA DE SOLO REFORCADO,HEXAGONAL,DE DUPLA TORCAO,DE ZINCO-ALUMINIO COM DIAMETRO DE 2,70MM,REVES TIDA EM PVC COM DIAMETRO DE 0,40MM,MEDINDO 1,00X1,00X4,00M. FORNECIMENTO  </v>
          </cell>
          <cell r="C7464" t="str">
            <v>UN</v>
          </cell>
        </row>
        <row r="7465">
          <cell r="A7465" t="str">
            <v>06.103.0085-A</v>
          </cell>
          <cell r="B7465" t="str">
            <v xml:space="preserve">MALHA METALICA PARA ESTRUTURA DE SOLO REFORCADO,HEXAGONAL,DE DUPLA TORCAO,DE ZINCO-ALUMINIO COM DIAMETRO DE 2,70MM,REVES TIDA EM PVC COM DIAMETRO DE 0,40MM,MEDINDO 1,00X1,00X4,00M. FORNECIMENTO  </v>
          </cell>
          <cell r="C7465" t="str">
            <v>UN</v>
          </cell>
        </row>
        <row r="7466">
          <cell r="A7466" t="str">
            <v>06.103.0090-0</v>
          </cell>
          <cell r="B7466" t="str">
            <v xml:space="preserve">MALHA METALICA PARA ESTRUTURA DE SOLO REFORCADO,HEXAGONAL,DE DUPLA TORCAO,DE ZINCO-ALUMINIO COM DIAMETRO DE 2,70MM,REVES TIDA EM PVC COM DIAMETRO DE 0,40MM,MEDINDO 1,00X1,00X5,00M. FORNECIMENTO  </v>
          </cell>
          <cell r="C7466" t="str">
            <v>UN</v>
          </cell>
        </row>
        <row r="7467">
          <cell r="A7467" t="str">
            <v>06.103.0090-A</v>
          </cell>
          <cell r="B7467" t="str">
            <v xml:space="preserve">MALHA METALICA PARA ESTRUTURA DE SOLO REFORCADO,HEXAGONAL,DE DUPLA TORCAO,DE ZINCO-ALUMINIO COM DIAMETRO DE 2,70MM,REVES TIDA EM PVC COM DIAMETRO DE 0,40MM,MEDINDO 1,00X1,00X5,00M. FORNECIMENTO  </v>
          </cell>
          <cell r="C7467" t="str">
            <v>UN</v>
          </cell>
        </row>
        <row r="7468">
          <cell r="A7468" t="str">
            <v>06.103.0095-0</v>
          </cell>
          <cell r="B7468" t="str">
            <v xml:space="preserve">MALHA METALICA PARA ESTRUTURA DE SOLO REFORCADO,HEXAGONAL,DE DUPLA TORCAO,DE ZINCO-ALUMINIO COM DIAMETRO DE 2,70MM,REVES TIDA EM PVC COM DIAMETRO DE 0,40MM,MEDINDO 1,00X1,00X6,00M. FORNECIMENTO  </v>
          </cell>
          <cell r="C7468" t="str">
            <v>UN</v>
          </cell>
        </row>
        <row r="7469">
          <cell r="A7469" t="str">
            <v>06.103.0095-A</v>
          </cell>
          <cell r="B7469" t="str">
            <v xml:space="preserve">MALHA METALICA PARA ESTRUTURA DE SOLO REFORCADO,HEXAGONAL,DE DUPLA TORCAO,DE ZINCO-ALUMINIO COM DIAMETRO DE 2,70MM,REVES TIDA EM PVC COM DIAMETRO DE 0,40MM,MEDINDO 1,00X1,00X6,00M. FORNECIMENTO  </v>
          </cell>
          <cell r="C7469" t="str">
            <v>UN</v>
          </cell>
        </row>
        <row r="7470">
          <cell r="A7470" t="str">
            <v>06.103.0100-0</v>
          </cell>
          <cell r="B7470" t="str">
            <v xml:space="preserve">MALHA METALICA PARA ESTRUTURA DE SOLO REFORCADO,HEXAGONAL,DE DUPLA TORCAO,DE ZINCO-ALUMINIO COM DIAMETRO DE 2,70MM,REVES TIDA EM PVC COM DIAMETRO DE 0,40MM,MEDINDO 1,00X1,00X7,00M. FORNECIMENTO  </v>
          </cell>
          <cell r="C7470" t="str">
            <v>UN</v>
          </cell>
        </row>
        <row r="7471">
          <cell r="A7471" t="str">
            <v>06.103.0100-A</v>
          </cell>
          <cell r="B7471" t="str">
            <v xml:space="preserve">MALHA METALICA PARA ESTRUTURA DE SOLO REFORCADO,HEXAGONAL,DE DUPLA TORCAO,DE ZINCO-ALUMINIO COM DIAMETRO DE 2,70MM,REVES TIDA EM PVC COM DIAMETRO DE 0,40MM,MEDINDO 1,00X1,00X7,00M. FORNECIMENTO  </v>
          </cell>
          <cell r="C7471" t="str">
            <v>UN</v>
          </cell>
        </row>
        <row r="7472">
          <cell r="A7472" t="str">
            <v>06.103.0105-0</v>
          </cell>
          <cell r="B7472" t="str">
            <v xml:space="preserve">MALHA METALICA PARA ESTRUTURA DE SOLO REFORCADO,HEXAGONAL,DE DUPLA TORCAO,DE ZINCO-ALUMINIO COM DIAMETRO DE 2,70MM,REVES TIDA EM PVC COM DIAMETRO DE 0,40MM,MEDINDO 1,00X1,00X8,00M. FORNECIMENTO  </v>
          </cell>
          <cell r="C7472" t="str">
            <v>UN</v>
          </cell>
        </row>
        <row r="7473">
          <cell r="A7473" t="str">
            <v>06.103.0105-A</v>
          </cell>
          <cell r="B7473" t="str">
            <v xml:space="preserve">MALHA METALICA PARA ESTRUTURA DE SOLO REFORCADO,HEXAGONAL,DE DUPLA TORCAO,DE ZINCO-ALUMINIO COM DIAMETRO DE 2,70MM,REVES TIDA EM PVC COM DIAMETRO DE 0,40MM,MEDINDO 1,00X1,00X8,00M. FORNECIMENTO  </v>
          </cell>
          <cell r="C7473" t="str">
            <v>UN</v>
          </cell>
        </row>
        <row r="7474">
          <cell r="A7474" t="str">
            <v>06.103.0110-0</v>
          </cell>
          <cell r="B7474" t="str">
            <v xml:space="preserve">MALHA METALICA PARA ESTRUTURA DE SOLO REFORCADO,HEXAGONAL,DE DUPLA TORCAO,DE ZINCO-ALUMINIO COM DIAMETRO DE 2,70MM,REVES TIDA EM PVC COM DIAMETRO DE 0,40MM,MEDINDO 1,00X1,00X9,00M. FORNECIMENTO  </v>
          </cell>
          <cell r="C7474" t="str">
            <v>UN</v>
          </cell>
        </row>
        <row r="7475">
          <cell r="A7475" t="str">
            <v>06.103.0110-A</v>
          </cell>
          <cell r="B7475" t="str">
            <v xml:space="preserve">MALHA METALICA PARA ESTRUTURA DE SOLO REFORCADO,HEXAGONAL,DE DUPLA TORCAO,DE ZINCO-ALUMINIO COM DIAMETRO DE 2,70MM,REVES TIDA EM PVC COM DIAMETRO DE 0,40MM,MEDINDO 1,00X1,00X9,00M. FORNECIMENTO  </v>
          </cell>
          <cell r="C7475" t="str">
            <v>UN</v>
          </cell>
        </row>
        <row r="7476">
          <cell r="A7476" t="str">
            <v>06.103.0115-0</v>
          </cell>
          <cell r="B7476" t="str">
            <v xml:space="preserve">MALHA METALICA PARA ESTRUTURA DE SOLO REFORCADO,HEXAGONAL,DE DUPLA TORCAO,DE ZINCO-ALUMINIO COM DIAMETRO DE 2,70MM,REVES TIDA EM PVC COM DIAMETRO DE 0,40MM,MEDINDO 1,00X1,00X10,00M. FORNECIMENTO  </v>
          </cell>
          <cell r="C7476" t="str">
            <v>UN</v>
          </cell>
        </row>
        <row r="7477">
          <cell r="A7477" t="str">
            <v>06.103.0115-A</v>
          </cell>
          <cell r="B7477" t="str">
            <v xml:space="preserve">MALHA METALICA PARA ESTRUTURA DE SOLO REFORCADO,HEXAGONAL,DE DUPLA TORCAO,DE ZINCO-ALUMINIO COM DIAMETRO DE 2,70MM,REVES TIDA EM PVC COM DIAMETRO DE 0,40MM,MEDINDO 1,00X1,00X10,00M. FORNECIMENTO  </v>
          </cell>
          <cell r="C7477" t="str">
            <v>UN</v>
          </cell>
        </row>
        <row r="7478">
          <cell r="A7478" t="str">
            <v>06.103.0120-0</v>
          </cell>
          <cell r="B7478" t="str">
            <v xml:space="preserve">MALHA METALICA PARA ESTRUTURA DE SOLO REFORCADO,HEXAGONAL,DE DUPLA TORCAO,DE ZINCO-ALUMINIO COM DIAMETRO DE 2,70MM,REVES TIDA EM PVC COM DIAMETRO DE 0,40MM,MEDINDO 1,00X1,00X11,00M.   </v>
          </cell>
          <cell r="C7478" t="str">
            <v>UN</v>
          </cell>
        </row>
        <row r="7479">
          <cell r="A7479" t="str">
            <v>06.103.0120-A</v>
          </cell>
          <cell r="B7479" t="str">
            <v xml:space="preserve">MALHA METALICA PARA ESTRUTURA DE SOLO REFORCADO,HEXAGONAL,DE DUPLA TORCAO,DE ZINCO-ALUMINIO COM DIAMETRO DE 2,70MM,REVES TIDA EM PVC COM DIAMETRO DE 0,40MM,MEDINDO 1,00X1,00X11,00M.   </v>
          </cell>
          <cell r="C7479" t="str">
            <v>UN</v>
          </cell>
        </row>
        <row r="7480">
          <cell r="A7480" t="str">
            <v>06.103.0125-0</v>
          </cell>
          <cell r="B7480" t="str">
            <v xml:space="preserve">MALHA METALICA PARA ESTRUTURA DE SOLO REFORCADO,HEXAGONAL,DE DUPLA TORCAO,DE ZINCO-ALUMINIO COM DIAMETRO DE 2,70MM,REVES TIDA EM PVC COM DIAMETRO DE 0,40MM,MEDINDO 1,00X1,00X12,00M.   </v>
          </cell>
          <cell r="C7480" t="str">
            <v>UN</v>
          </cell>
        </row>
        <row r="7481">
          <cell r="A7481" t="str">
            <v>06.103.0125-A</v>
          </cell>
          <cell r="B7481" t="str">
            <v xml:space="preserve">MALHA METALICA PARA ESTRUTURA DE SOLO REFORCADO,HEXAGONAL,DE DUPLA TORCAO,DE ZINCO-ALUMINIO COM DIAMETRO DE 2,70MM,REVES TIDA EM PVC COM DIAMETRO DE 0,40MM,MEDINDO 1,00X1,00X12,00M.   </v>
          </cell>
          <cell r="C7481" t="str">
            <v>UN</v>
          </cell>
        </row>
        <row r="7482">
          <cell r="A7482" t="str">
            <v>06.103.0150-0</v>
          </cell>
          <cell r="B7482" t="str">
            <v xml:space="preserve">TELA DE REFORCO COM MALHA METALICA HEXAGONAL DE DUPLA TORCAO DE ZINCO-ALUMINIO COM DIAMETRO 2,70MM,REVESTIDA DE PVC COM D IAMETRO DE 0,40MM,INCLUSIVE COSTURA.FORNECIMENTO   </v>
          </cell>
          <cell r="C7482" t="str">
            <v>M2</v>
          </cell>
        </row>
        <row r="7483">
          <cell r="A7483" t="str">
            <v>06.103.0150-A</v>
          </cell>
          <cell r="B7483" t="str">
            <v xml:space="preserve">TELA DE REFORCO COM MALHA METALICA HEXAGONAL DE DUPLA TORCAO DE ZINCO-ALUMINIO COM DIAMETRO 2,70MM,REVESTIDA DE PVC COM D IAMETRO DE 0,40MM,INCLUSIVE COSTURA.FORNECIMENTO   </v>
          </cell>
          <cell r="C7483" t="str">
            <v>M2</v>
          </cell>
        </row>
        <row r="7484">
          <cell r="A7484" t="str">
            <v>06.103.9999-0</v>
          </cell>
          <cell r="B7484" t="str">
            <v xml:space="preserve">FAMILIA 06.103     </v>
          </cell>
          <cell r="C7484" t="str">
            <v>UN</v>
          </cell>
        </row>
        <row r="7485">
          <cell r="A7485" t="str">
            <v>06.103.9999-A</v>
          </cell>
          <cell r="B7485" t="str">
            <v xml:space="preserve">FAMILIA 06.103     </v>
          </cell>
          <cell r="C7485" t="str">
            <v>UN</v>
          </cell>
        </row>
        <row r="7486">
          <cell r="A7486" t="str">
            <v>06.105.9999-0</v>
          </cell>
          <cell r="B7486" t="str">
            <v xml:space="preserve">FAMILIA 06.105 POCO SERV. P/ESCORAM. EM SERVICO CRAVACAO    </v>
          </cell>
        </row>
        <row r="7487">
          <cell r="A7487" t="str">
            <v>06.105.9999-A</v>
          </cell>
          <cell r="B7487" t="str">
            <v xml:space="preserve">FAMILIA 06.105 POCO SERV. P/ESCORAM. EM SERVICO CRAVACAO    </v>
          </cell>
        </row>
        <row r="7488">
          <cell r="A7488" t="str">
            <v>06.106.0011-0</v>
          </cell>
          <cell r="B7488" t="str">
            <v>CRAVACAO HORIZONTAL,A MACACO HIDRAULICO,DE TUBO DE CHAPA DE ACO DE 1/2",DIAMETRO DE 1,00M,EM TRECHOS SOLDADOS,P/EXECUCAO DE TUNEL DESTINAD.A RECEBER TUBULAC.SUBTERR.,PARTINDO DO IN TERIOR DO POCO DE SERV.,INCL.SERVICOS MANUAIS DE ESCAV.INTER IOR DO TUNEL EM TERRA E REMOCAO DO MATERIAL ESCAVADO ATE O N IVEL DO TERRENO,EXCL.TRANSPORT.,MONT.E DESMONTAGEM DO MACACO</v>
          </cell>
          <cell r="C7488" t="str">
            <v>M</v>
          </cell>
        </row>
        <row r="7489">
          <cell r="A7489" t="str">
            <v>06.106.0011-A</v>
          </cell>
          <cell r="B7489" t="str">
            <v>CRAVACAO HORIZONTAL,A MACACO HIDRAULICO,DE TUBO DE CHAPA DE ACO DE 1/2",DIAMETRO DE 1,00M,EM TRECHOS SOLDADOS,P/EXECUCAO DE TUNEL DESTINAD.A RECEBER TUBULAC.SUBTERR.,PARTINDO DO IN TERIOR DO POCO DE SERV.,INCL.SERVICOS MANUAIS DE ESCAV.INTER IOR DO TUNEL EM TERRA E REMOCAO DO MATERIAL ESCAVADO ATE O N IVEL DO TERRENO,EXCL.TRANSPORT.,MONT.E DESMONTAGEM DO MACACO</v>
          </cell>
          <cell r="C7489" t="str">
            <v>M</v>
          </cell>
        </row>
        <row r="7490">
          <cell r="A7490" t="str">
            <v>06.106.0012-0</v>
          </cell>
          <cell r="B7490" t="str">
            <v>CRAVACAO HORIZONTAL,A MACACO HIDRAULICO,DE TUBO DE CHAPA DE ACO DE 1/2",DIAMETRO DE 1,20M,EM TRECHOS SOLDADOS,P/EXECUCAO DE TUNEL DESTINAD.A RECEBER TUBULAC.SUBTERR.,PARTINDO DO IN TERIOR DO POCO DE SERV.,INCL.SERVICOS MANUAIS DE ESCAV.INTER IOR DO TUNEL EM TERRA E REMOCAO DO MATERIAL ESCAVADO ATE O N IVEL DO TERRENO,EXCL.TRANSPORT.,MONT.E DESMONTAGEM DO MACACO</v>
          </cell>
          <cell r="C7490" t="str">
            <v>M</v>
          </cell>
        </row>
        <row r="7491">
          <cell r="A7491" t="str">
            <v>06.106.0012-A</v>
          </cell>
          <cell r="B7491" t="str">
            <v>CRAVACAO HORIZONTAL,A MACACO HIDRAULICO,DE TUBO DE CHAPA DE ACO DE 1/2",DIAMETRO DE 1,20M,EM TRECHOS SOLDADOS,P/EXECUCAO DE TUNEL DESTINAD.A RECEBER TUBULAC.SUBTERR.,PARTINDO DO IN TERIOR DO POCO DE SERV.,INCL.SERVICOS MANUAIS DE ESCAV.INTER IOR DO TUNEL EM TERRA E REMOCAO DO MATERIAL ESCAVADO ATE O N IVEL DO TERRENO,EXCL.TRANSPORT.,MONT.E DESMONTAGEM DO MACACO</v>
          </cell>
          <cell r="C7491" t="str">
            <v>M</v>
          </cell>
        </row>
        <row r="7492">
          <cell r="A7492" t="str">
            <v>06.106.0014-0</v>
          </cell>
          <cell r="B7492" t="str">
            <v>CRAVACAO HORIZONTAL,A MACACO HIDRAULICO,DE TUBO DE CHAPA DE ACO DE 1/2",DIAMETRO DE 1,50M,EM TRECHOS SOLDADOS,P/EXECUCAO DE TUNEL DESTINAD.A RECEBER TUBULAC.SUBTERR.,PARTINDO DO IN TERIOR DO POCO DE SERV.,INCL.SERVICOS MANUAIS DE ESCAV.INTER IOR DO TUNEL EM TERRA E REMOCAO DO MATERIAL ESCAVADO ATE O N IVEL DO TERRENO,EXCL.TRANSPORT.,MONT.E DESMONTAGEM DO MACACO</v>
          </cell>
          <cell r="C7492" t="str">
            <v>M</v>
          </cell>
        </row>
        <row r="7493">
          <cell r="A7493" t="str">
            <v>06.106.0014-A</v>
          </cell>
          <cell r="B7493" t="str">
            <v>CRAVACAO HORIZONTAL,A MACACO HIDRAULICO,DE TUBO DE CHAPA DE ACO DE 1/2",DIAMETRO DE 1,50M,EM TRECHOS SOLDADOS,P/EXECUCAO DE TUNEL DESTINAD.A RECEBER TUBULAC.SUBTERR.,PARTINDO DO IN TERIOR DO POCO DE SERV.,INCL.SERVICOS MANUAIS DE ESCAV.INTER IOR DO TUNEL EM TERRA E REMOCAO DO MATERIAL ESCAVADO ATE O N IVEL DO TERRENO,EXCL.TRANSPORT.,MONT.E DESMONTAGEM DO MACACO</v>
          </cell>
          <cell r="C7493" t="str">
            <v>M</v>
          </cell>
        </row>
        <row r="7494">
          <cell r="A7494" t="str">
            <v>06.106.9999-0</v>
          </cell>
          <cell r="B7494" t="str">
            <v xml:space="preserve">FAMILIA 06.106 CRAVACAO HORIZONTAL    </v>
          </cell>
        </row>
        <row r="7495">
          <cell r="A7495" t="str">
            <v>06.106.9999-A</v>
          </cell>
          <cell r="B7495" t="str">
            <v xml:space="preserve">FAMILIA 06.106 CRAVACAO HORIZONTAL    </v>
          </cell>
        </row>
        <row r="7496">
          <cell r="A7496" t="str">
            <v>06.107.9999-0</v>
          </cell>
          <cell r="B7496" t="str">
            <v xml:space="preserve">FAMILIA 06.107 TRANSP. P/SERVICO CRAVACAO HORIZONTAL    </v>
          </cell>
        </row>
        <row r="7497">
          <cell r="A7497" t="str">
            <v>06.107.9999-A</v>
          </cell>
          <cell r="B7497" t="str">
            <v xml:space="preserve">FAMILIA 06.107 TRANSP. P/SERVICO CRAVACAO HORIZONTAL    </v>
          </cell>
        </row>
        <row r="7498">
          <cell r="A7498" t="str">
            <v>06.108.0005-0</v>
          </cell>
          <cell r="B7498" t="str">
            <v xml:space="preserve">CRAVACAO HORIZONTAL DE TUBO CAMISA DE CONCRETO ARMADO,DIAMET RO DE 1,00M,A PARTIR DE POCO DE CRAVACAO POR MACACO,EXCLUSIV E ESTE,SEM CONTROLE DIRECIONAL,INCLUSIVE SERVICOS MANUAIS DE ESCAVACAO DO INTERIOR DO TUNEL EM TERRA E REMOCAO DO MATERI AL ESCAVADO ATE O NIVEL DO TERRENO </v>
          </cell>
          <cell r="C7498" t="str">
            <v>M</v>
          </cell>
        </row>
        <row r="7499">
          <cell r="A7499" t="str">
            <v>06.108.0005-A</v>
          </cell>
          <cell r="B7499" t="str">
            <v xml:space="preserve">CRAVACAO HORIZONTAL DE TUBO CAMISA DE CONCRETO ARMADO,DIAMET RO DE 1,00M,A PARTIR DE POCO DE CRAVACAO POR MACACO,EXCLUSIV E ESTE,SEM CONTROLE DIRECIONAL,INCLUSIVE SERVICOS MANUAIS DE ESCAVACAO DO INTERIOR DO TUNEL EM TERRA E REMOCAO DO MATERI AL ESCAVADO ATE O NIVEL DO TERRENO </v>
          </cell>
          <cell r="C7499" t="str">
            <v>M</v>
          </cell>
        </row>
        <row r="7500">
          <cell r="A7500" t="str">
            <v>06.108.0006-0</v>
          </cell>
          <cell r="B7500" t="str">
            <v xml:space="preserve">CRAVACAO HORIZONTAL DE TUBO CAMISA DE CONCRETO ARMADO,DIAMET RO DE 1,20M,A PARTIR DE POCO DE CRAVACAO POR MACACO,EXCLUSIV E ESTE,SEM CONTROLE DIRECIONAL,INCLUSIVE SERVICOS MANUAIS DE ESCAVACAO DO INTERIOR DO TUNEL EM TERRA E REMOCAO DO MATERI AL ESCAVADO ATE O NIVEL DO TERRENO </v>
          </cell>
          <cell r="C7500" t="str">
            <v>M</v>
          </cell>
        </row>
        <row r="7501">
          <cell r="A7501" t="str">
            <v>06.108.0006-A</v>
          </cell>
          <cell r="B7501" t="str">
            <v xml:space="preserve">CRAVACAO HORIZONTAL DE TUBO CAMISA DE CONCRETO ARMADO,DIAMET RO DE 1,20M,A PARTIR DE POCO DE CRAVACAO POR MACACO,EXCLUSIV E ESTE,SEM CONTROLE DIRECIONAL,INCLUSIVE SERVICOS MANUAIS DE ESCAVACAO DO INTERIOR DO TUNEL EM TERRA E REMOCAO DO MATERI AL ESCAVADO ATE O NIVEL DO TERRENO </v>
          </cell>
          <cell r="C7501" t="str">
            <v>M</v>
          </cell>
        </row>
        <row r="7502">
          <cell r="A7502" t="str">
            <v>06.108.0007-0</v>
          </cell>
          <cell r="B7502" t="str">
            <v xml:space="preserve">CRAVACAO HORIZONTAL DE TUBO CAMISA DE CONCRETO ARMADO,DIAMET RO DE 1,50M,A PARTIR DE POCO DE CRAVACAO POR MACACO,EXCLUSIV E ESTE,SEM CONTROLE DIRECIONAL,INCLUSIVE SERVICOS MANUAIS DE ESCAVACAO DO INTERIOR DO TUNEL EM TERRA E REMOCAO DO MATERI AL ESCAVADO ATE O NIVEL DO TERRENO </v>
          </cell>
          <cell r="C7502" t="str">
            <v>M</v>
          </cell>
        </row>
        <row r="7503">
          <cell r="A7503" t="str">
            <v>06.108.0007-A</v>
          </cell>
          <cell r="B7503" t="str">
            <v xml:space="preserve">CRAVACAO HORIZONTAL DE TUBO CAMISA DE CONCRETO ARMADO,DIAMET RO DE 1,50M,A PARTIR DE POCO DE CRAVACAO POR MACACO,EXCLUSIV E ESTE,SEM CONTROLE DIRECIONAL,INCLUSIVE SERVICOS MANUAIS DE ESCAVACAO DO INTERIOR DO TUNEL EM TERRA E REMOCAO DO MATERI AL ESCAVADO ATE O NIVEL DO TERRENO </v>
          </cell>
          <cell r="C7503" t="str">
            <v>M</v>
          </cell>
        </row>
        <row r="7504">
          <cell r="A7504" t="str">
            <v>06.108.0008-0</v>
          </cell>
          <cell r="B7504" t="str">
            <v xml:space="preserve">CRAVACAO HORIZONTAL DE TUBO CAMISA DE CONCRETO ARMADO,DIAMET RO DE 2,00M,A PARTIR DE POCO DE CRAVACAO POR MACACO,EXCLUSIV E ESTE,SEM CONTROLE DIRECIONAL,INCLUSIVE SERVICOS MANUAIS DE ESCAVACAO DO INTERIOR DO TUNEL EM TERRA E REMOCAO DO MATERI AL ESCAVADO ATE O NIVEL DO TERRENO </v>
          </cell>
          <cell r="C7504" t="str">
            <v>M</v>
          </cell>
        </row>
        <row r="7505">
          <cell r="A7505" t="str">
            <v>06.108.0008-A</v>
          </cell>
          <cell r="B7505" t="str">
            <v xml:space="preserve">CRAVACAO HORIZONTAL DE TUBO CAMISA DE CONCRETO ARMADO,DIAMET RO DE 2,00M,A PARTIR DE POCO DE CRAVACAO POR MACACO,EXCLUSIV E ESTE,SEM CONTROLE DIRECIONAL,INCLUSIVE SERVICOS MANUAIS DE ESCAVACAO DO INTERIOR DO TUNEL EM TERRA E REMOCAO DO MATERI AL ESCAVADO ATE O NIVEL DO TERRENO </v>
          </cell>
          <cell r="C7505" t="str">
            <v>M</v>
          </cell>
        </row>
        <row r="7506">
          <cell r="A7506" t="str">
            <v>06.108.0009-0</v>
          </cell>
          <cell r="B7506" t="str">
            <v xml:space="preserve">CRAVACAO HORIZONTAL DE TUBO CAMISA DE CONCRETO ARMADO,DIAMET RO DE 2,50M,A PARTIR DE POCO DE CRAVACAO POR MACACO,EXCLUSIV E ESTE,SEM CONTROLE DIRECIONAL,INCLUSIVE SERVICOS MANUAIS DE ESCAVACAO DO INTERIOR DO TUNEL EM TERRA E REMOCAO DO MATERI AL ESCAVADO ATE O NIVEL DO TERRENO </v>
          </cell>
          <cell r="C7506" t="str">
            <v>M</v>
          </cell>
        </row>
        <row r="7507">
          <cell r="A7507" t="str">
            <v>06.108.0009-A</v>
          </cell>
          <cell r="B7507" t="str">
            <v xml:space="preserve">CRAVACAO HORIZONTAL DE TUBO CAMISA DE CONCRETO ARMADO,DIAMET RO DE 2,50M,A PARTIR DE POCO DE CRAVACAO POR MACACO,EXCLUSIV E ESTE,SEM CONTROLE DIRECIONAL,INCLUSIVE SERVICOS MANUAIS DE ESCAVACAO DO INTERIOR DO TUNEL EM TERRA E REMOCAO DO MATERI AL ESCAVADO ATE O NIVEL DO TERRENO </v>
          </cell>
          <cell r="C7507" t="str">
            <v>M</v>
          </cell>
        </row>
        <row r="7508">
          <cell r="A7508" t="str">
            <v>06.108.9999-0</v>
          </cell>
          <cell r="B7508" t="str">
            <v xml:space="preserve">FAMILIA 06.108 CRAVACAO HORIZONTAL C/TUBO CAMISA CONC. ARM.    </v>
          </cell>
        </row>
        <row r="7509">
          <cell r="A7509" t="str">
            <v>06.108.9999-A</v>
          </cell>
          <cell r="B7509" t="str">
            <v xml:space="preserve">FAMILIA 06.108 CRAVACAO HORIZONTAL C/TUBO CAMISA CONC. ARM.    </v>
          </cell>
        </row>
        <row r="7510">
          <cell r="A7510" t="str">
            <v>06.110.0001-0</v>
          </cell>
          <cell r="B7510" t="str">
            <v xml:space="preserve">ENCHIMENTO COM ARGAMASSA,NO TRACO 1:4,ENTRE O TUBO CAMISA DE TUNEIS EM TRAVESSIAS SUBTERRANEAS E A TUBULACAO ASSENTADA D ENTRO DAQUELES.CUSTO POR M3 DE ENCHIMENTO   </v>
          </cell>
          <cell r="C7510" t="str">
            <v>M3</v>
          </cell>
        </row>
        <row r="7511">
          <cell r="A7511" t="str">
            <v>06.110.0001-A</v>
          </cell>
          <cell r="B7511" t="str">
            <v xml:space="preserve">ENCHIMENTO COM ARGAMASSA,NO TRACO 1:4,ENTRE O TUBO CAMISA DE TUNEIS EM TRAVESSIAS SUBTERRANEAS E A TUBULACAO ASSENTADA D ENTRO DAQUELES.CUSTO POR M3 DE ENCHIMENTO   </v>
          </cell>
          <cell r="C7511" t="str">
            <v>M3</v>
          </cell>
        </row>
        <row r="7512">
          <cell r="A7512" t="str">
            <v>06.110.9999-0</v>
          </cell>
          <cell r="B7512" t="str">
            <v xml:space="preserve">FAMILIA 06.110 ENCHIMENTO    </v>
          </cell>
        </row>
        <row r="7513">
          <cell r="A7513" t="str">
            <v>06.110.9999-A</v>
          </cell>
          <cell r="B7513" t="str">
            <v xml:space="preserve">FAMILIA 06.110 ENCHIMENTO    </v>
          </cell>
        </row>
        <row r="7514">
          <cell r="A7514" t="str">
            <v>06.115.0001-0</v>
          </cell>
          <cell r="B7514" t="str">
            <v xml:space="preserve">REVESTIMENTO DE TALUDE COM SOLO-CIMENTO(TEOR DE CIMENTO IGUA L A 7,5%,EM PESO),INCLUSIVE FORNECIMENTO DOS MATERIAIS,DOSAG EM E CONTROLE TECNOLOGICO   </v>
          </cell>
          <cell r="C7514" t="str">
            <v>M3</v>
          </cell>
        </row>
        <row r="7515">
          <cell r="A7515" t="str">
            <v>06.115.0001-A</v>
          </cell>
          <cell r="B7515" t="str">
            <v xml:space="preserve">REVESTIMENTO DE TALUDE COM SOLO-CIMENTO(TEOR DE CIMENTO IGUA L A 7,5%,EM PESO),INCLUSIVE FORNECIMENTO DOS MATERIAIS,DOSAG EM E CONTROLE TECNOLOGICO   </v>
          </cell>
          <cell r="C7515" t="str">
            <v>M3</v>
          </cell>
        </row>
        <row r="7516">
          <cell r="A7516" t="str">
            <v>06.115.9999-0</v>
          </cell>
          <cell r="B7516" t="str">
            <v xml:space="preserve">FAMILIA 06.115 REVESTIMENTO TALUDE    </v>
          </cell>
        </row>
        <row r="7517">
          <cell r="A7517" t="str">
            <v>06.115.9999-A</v>
          </cell>
          <cell r="B7517" t="str">
            <v xml:space="preserve">FAMILIA 06.115 REVESTIMENTO TALUDE    </v>
          </cell>
        </row>
        <row r="7518">
          <cell r="A7518" t="str">
            <v>06.200.0030-0</v>
          </cell>
          <cell r="B7518"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90MM. FORNECIMENTO</v>
          </cell>
          <cell r="C7518" t="str">
            <v>M</v>
          </cell>
        </row>
        <row r="7519">
          <cell r="A7519" t="str">
            <v>06.200.0030-A</v>
          </cell>
          <cell r="B7519"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90MM. FORNECIMENTO</v>
          </cell>
          <cell r="C7519" t="str">
            <v>M</v>
          </cell>
        </row>
        <row r="7520">
          <cell r="A7520" t="str">
            <v>06.200.0033-0</v>
          </cell>
          <cell r="B7520"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110MM.FORNECIMENTO</v>
          </cell>
          <cell r="C7520" t="str">
            <v>M</v>
          </cell>
        </row>
        <row r="7521">
          <cell r="A7521" t="str">
            <v>06.200.0033-A</v>
          </cell>
          <cell r="B7521"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110MM.FORNECIMENTO</v>
          </cell>
          <cell r="C7521" t="str">
            <v>M</v>
          </cell>
        </row>
        <row r="7522">
          <cell r="A7522" t="str">
            <v>06.200.0035-0</v>
          </cell>
          <cell r="B7522"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125MM.FORNECIMENTO</v>
          </cell>
          <cell r="C7522" t="str">
            <v>M</v>
          </cell>
        </row>
        <row r="7523">
          <cell r="A7523" t="str">
            <v>06.200.0035-A</v>
          </cell>
          <cell r="B7523" t="str">
            <v>TUBO DE FERRO FUNDIDO,CENTRIFUGADO,DUCTIL,CLASSE 25KG, PARA CANALIZACAO DE AGUA,PONTA/BOLSA,COM ENSAIOS DE FABRICACAO CO NFORME NORMA ABNT NBR7675:2005 E DIAMETROS EXTERNOS CONFORME NORMA EN805:2000,REVESTIDO INTERNAMENTE EM POLIETILENO E EX TERNAMENTE EM LIGA DE ZINCO E ALUMINIO E EPOXI DE COR AZUL M ARINHO,COM DIAMETRO EXTERNO DE 125MM.FORNECIMENTO</v>
          </cell>
          <cell r="C7523" t="str">
            <v>M</v>
          </cell>
        </row>
        <row r="7524">
          <cell r="A7524" t="str">
            <v>06.200.0051-0</v>
          </cell>
          <cell r="B7524" t="str">
            <v xml:space="preserve">TUBO DE F║F║,CENTRIFUGADO,DUCTIL,P/CANALIZACOES SOB PRESSAO, CLASSE K-9,NORMA NBR 7675,PONTA/BOLSA,REVESTIDO EXTERNAMENTE COM ZINCO METALICO E PINTURA BETUMINOSA E INTERNAMENTE COM ARGAMASSA DE CIMENTO,COM JUNTA ELASTICA,BOLSA MODELO JE2GS C ONFORME NORMA NBR 13747:1996,DIAMETRO DE 80MM.FORNECIMENTO </v>
          </cell>
          <cell r="C7524" t="str">
            <v>M</v>
          </cell>
        </row>
        <row r="7525">
          <cell r="A7525" t="str">
            <v>06.200.0051-A</v>
          </cell>
          <cell r="B7525" t="str">
            <v xml:space="preserve">TUBO DE F║F║,CENTRIFUGADO,DUCTIL,P/CANALIZACOES SOB PRESSAO, CLASSE K-9,NORMA NBR 7675,PONTA/BOLSA,REVESTIDO EXTERNAMENTE COM ZINCO METALICO E PINTURA BETUMINOSA E INTERNAMENTE COM ARGAMASSA DE CIMENTO,COM JUNTA ELASTICA,BOLSA MODELO JE2GS C ONFORME NORMA NBR 13747:1996,DIAMETRO DE 80MM.FORNECIMENTO </v>
          </cell>
          <cell r="C7525" t="str">
            <v>M</v>
          </cell>
        </row>
        <row r="7526">
          <cell r="A7526" t="str">
            <v>06.200.0052-0</v>
          </cell>
          <cell r="B7526" t="str">
            <v xml:space="preserve">TUBO DE F║F║,CENTRIFUGADO,DUCTIL,P/CANALIZACOES SOB PRESSAO, CLASSE K-9,NORMA NBR 7675,PONTA/BOLSA,REVESTIDO EXTERNAMENTE COM ZINCO METALICO E PINTURA BETUMINOSA E INTERNAMENTE COM ARGAMASSA DE CIMENTO, COM JUNTA ELASTICA,DIAMETRO DE 100MM. FORNECIMENTO. </v>
          </cell>
          <cell r="C7526" t="str">
            <v>M</v>
          </cell>
        </row>
        <row r="7527">
          <cell r="A7527" t="str">
            <v>06.200.0052-A</v>
          </cell>
          <cell r="B7527" t="str">
            <v xml:space="preserve">TUBO DE F║F║,CENTRIFUGADO,DUCTIL,P/CANALIZACOES SOB PRESSAO, CLASSE K-9,NORMA NBR 7675,PONTA/BOLSA,REVESTIDO EXTERNAMENTE COM ZINCO METALICO E PINTURA BETUMINOSA E INTERNAMENTE COM ARGAMASSA DE CIMENTO, COM JUNTA ELASTICA,DIAMETRO DE 100MM. FORNECIMENTO. </v>
          </cell>
          <cell r="C7527" t="str">
            <v>M</v>
          </cell>
        </row>
        <row r="7528">
          <cell r="A7528" t="str">
            <v>06.200.0053-0</v>
          </cell>
          <cell r="B7528" t="str">
            <v xml:space="preserve">TUBO DE F║F║,CENTRIFUGADO,DUCTIL,P/CANALIZACOES SOB PRESSAO, CLASSE K-9,NORMA NBR 7675,PONTA/BOLSA,REVESTIDO EXTERNAMENTE COM ZINCO METALICO E PINTURA BETUMINOSA E INTERNAMENTE COM ARGAMASSA DE CIMENTO, COM JUNTA ELASTICA,DIAMETRO DE 150MM. FORNECIMENTO. </v>
          </cell>
          <cell r="C7528" t="str">
            <v>M</v>
          </cell>
        </row>
        <row r="7529">
          <cell r="A7529" t="str">
            <v>06.200.0053-A</v>
          </cell>
          <cell r="B7529" t="str">
            <v xml:space="preserve">TUBO DE F║F║,CENTRIFUGADO,DUCTIL,P/CANALIZACOES SOB PRESSAO, CLASSE K-9,NORMA NBR 7675,PONTA/BOLSA,REVESTIDO EXTERNAMENTE COM ZINCO METALICO E PINTURA BETUMINOSA E INTERNAMENTE COM ARGAMASSA DE CIMENTO, COM JUNTA ELASTICA,DIAMETRO DE 150MM. FORNECIMENTO. </v>
          </cell>
          <cell r="C7529" t="str">
            <v>M</v>
          </cell>
        </row>
        <row r="7530">
          <cell r="A7530" t="str">
            <v>06.200.0054-0</v>
          </cell>
          <cell r="B7530" t="str">
            <v xml:space="preserve">TUBO DE F║F║,CENTRIFUGADO,DUCTIL,P/CANALIZACOES SOB PRESSAO, CLASSE K-9,NORMA NBR 7675,PONTA/BOLSA,REVESTIDO EXTERNAMENTE COM ZINCO METALICO E PINTURA BETUMINOSA E INTERNAMENTE COM ARGAMASSA DE CIMENTO, COM JUNTA ELASTICA,DIAMETRO DE 200MM. FORNECIMENTO. </v>
          </cell>
          <cell r="C7530" t="str">
            <v>M</v>
          </cell>
        </row>
        <row r="7531">
          <cell r="A7531" t="str">
            <v>06.200.0054-A</v>
          </cell>
          <cell r="B7531" t="str">
            <v xml:space="preserve">TUBO DE F║F║,CENTRIFUGADO,DUCTIL,P/CANALIZACOES SOB PRESSAO, CLASSE K-9,NORMA NBR 7675,PONTA/BOLSA,REVESTIDO EXTERNAMENTE COM ZINCO METALICO E PINTURA BETUMINOSA E INTERNAMENTE COM ARGAMASSA DE CIMENTO, COM JUNTA ELASTICA,DIAMETRO DE 200MM. FORNECIMENTO. </v>
          </cell>
          <cell r="C7531" t="str">
            <v>M</v>
          </cell>
        </row>
        <row r="7532">
          <cell r="A7532" t="str">
            <v>06.200.0055-0</v>
          </cell>
          <cell r="B7532" t="str">
            <v xml:space="preserve">TUBO DE F║F║,CENTRIFUGADO,DUCTIL,P/CANALIZACOES SOB PRESSAO, CLASSE K-9,NORMA NBR 7675,PONTA/BOLSA,REVESTIDO EXTERNAMENTE COM ZINCO METALICO E PINTURA BETUMINOSA E INTERNAMENTE COM ARGAMASSA DE CIMENTO, COM JUNTA ELASTICA,DIAMETRO DE 250MM. FORNECIMENTO. </v>
          </cell>
          <cell r="C7532" t="str">
            <v>M</v>
          </cell>
        </row>
        <row r="7533">
          <cell r="A7533" t="str">
            <v>06.200.0055-A</v>
          </cell>
          <cell r="B7533" t="str">
            <v xml:space="preserve">TUBO DE F║F║,CENTRIFUGADO,DUCTIL,P/CANALIZACOES SOB PRESSAO, CLASSE K-9,NORMA NBR 7675,PONTA/BOLSA,REVESTIDO EXTERNAMENTE COM ZINCO METALICO E PINTURA BETUMINOSA E INTERNAMENTE COM ARGAMASSA DE CIMENTO, COM JUNTA ELASTICA,DIAMETRO DE 250MM. FORNECIMENTO. </v>
          </cell>
          <cell r="C7533" t="str">
            <v>M</v>
          </cell>
        </row>
        <row r="7534">
          <cell r="A7534" t="str">
            <v>06.200.0056-0</v>
          </cell>
          <cell r="B7534" t="str">
            <v xml:space="preserve">TUBO DE F║F║,CENTRIFUGADO,DUCTIL,P/CANALIZACOES SOB PRESSAO, CLASSE K-9,NORMA NBR 7675,PONTA/BOLSA,REVESTIDO EXTERNAMENTE COM ZINCO METALICO E PINTURA BETUMINOSA E INTERNAMENTE COM ARGAMASSA DE CIMENTO, COM JUNTA ELASTICA,DIAMETRO DE 300MM. FORNECIMENTO. </v>
          </cell>
          <cell r="C7534" t="str">
            <v>M</v>
          </cell>
        </row>
        <row r="7535">
          <cell r="A7535" t="str">
            <v>06.200.0056-A</v>
          </cell>
          <cell r="B7535" t="str">
            <v xml:space="preserve">TUBO DE F║F║,CENTRIFUGADO,DUCTIL,P/CANALIZACOES SOB PRESSAO, CLASSE K-9,NORMA NBR 7675,PONTA/BOLSA,REVESTIDO EXTERNAMENTE COM ZINCO METALICO E PINTURA BETUMINOSA E INTERNAMENTE COM ARGAMASSA DE CIMENTO, COM JUNTA ELASTICA,DIAMETRO DE 300MM. FORNECIMENTO. </v>
          </cell>
          <cell r="C7535" t="str">
            <v>M</v>
          </cell>
        </row>
        <row r="7536">
          <cell r="A7536" t="str">
            <v>06.200.0057-0</v>
          </cell>
          <cell r="B7536" t="str">
            <v xml:space="preserve">TUBO DE F║F║,CENTRIFUGADO,DUCTIL,P/CANALIZACOES SOB PRESSAO, CLASSE K-9,NORMA NBR 7675,PONTA/BOLSA,REVESTIDO EXTERNAMENTE COM ZINCO METALICO E PINTURA BETUMINOSA E INTERNAMENTE COM ARGAMASSA DE CIMENTO, COM JUNTA ELASTICA,DIAMETRO DE 350MM. FORNECIMENTO. </v>
          </cell>
          <cell r="C7536" t="str">
            <v>M</v>
          </cell>
        </row>
        <row r="7537">
          <cell r="A7537" t="str">
            <v>06.200.0057-A</v>
          </cell>
          <cell r="B7537" t="str">
            <v xml:space="preserve">TUBO DE F║F║,CENTRIFUGADO,DUCTIL,P/CANALIZACOES SOB PRESSAO, CLASSE K-9,NORMA NBR 7675,PONTA/BOLSA,REVESTIDO EXTERNAMENTE COM ZINCO METALICO E PINTURA BETUMINOSA E INTERNAMENTE COM ARGAMASSA DE CIMENTO, COM JUNTA ELASTICA,DIAMETRO DE 350MM. FORNECIMENTO. </v>
          </cell>
          <cell r="C7537" t="str">
            <v>M</v>
          </cell>
        </row>
        <row r="7538">
          <cell r="A7538" t="str">
            <v>06.200.0058-0</v>
          </cell>
          <cell r="B7538" t="str">
            <v xml:space="preserve">TUBO DE F║F║,CENTRIFUGADO,DUCTIL,P/CANALIZACOES SOB PRESSAO, CLASSE K-9,NORMA NBR 7675,PONTA/BOLSA,REVESTIDO EXTERNAMENTE COM ZINCO METALICO E PINTURA BETUMINOSA E INTERNAMENTE COM ARGAMASSA DE CIMENTO, COM JUNTA ELASTICA,DIAMETRO DE 400MM. FORNECIMENTO. </v>
          </cell>
          <cell r="C7538" t="str">
            <v>M</v>
          </cell>
        </row>
        <row r="7539">
          <cell r="A7539" t="str">
            <v>06.200.0058-A</v>
          </cell>
          <cell r="B7539" t="str">
            <v xml:space="preserve">TUBO DE F║F║,CENTRIFUGADO,DUCTIL,P/CANALIZACOES SOB PRESSAO, CLASSE K-9,NORMA NBR 7675,PONTA/BOLSA,REVESTIDO EXTERNAMENTE COM ZINCO METALICO E PINTURA BETUMINOSA E INTERNAMENTE COM ARGAMASSA DE CIMENTO, COM JUNTA ELASTICA,DIAMETRO DE 400MM. FORNECIMENTO. </v>
          </cell>
          <cell r="C7539" t="str">
            <v>M</v>
          </cell>
        </row>
        <row r="7540">
          <cell r="A7540" t="str">
            <v>06.200.0059-0</v>
          </cell>
          <cell r="B7540" t="str">
            <v xml:space="preserve">TUBO DE FERRO FUNDIDO,CENTRIFUGADO,DUCTIL,P/CANALIZACAO SOB PRESSAO,CLASSE K-9,NORMA NBR 7675,PONTA/BOLSA,REVESTIDO EXTE RNAMENTE COM ZINCO METALICO E PINTURA BETUMINOSA E INTERNAME NTE COM ARGAMASSA DE CIMENTO,COM JUNTA ELASTICA,DIAMETRO DE 450MM. FORNECIMENTO. </v>
          </cell>
          <cell r="C7540" t="str">
            <v>M</v>
          </cell>
        </row>
        <row r="7541">
          <cell r="A7541" t="str">
            <v>06.200.0059-A</v>
          </cell>
          <cell r="B7541" t="str">
            <v xml:space="preserve">TUBO DE FERRO FUNDIDO,CENTRIFUGADO,DUCTIL,P/CANALIZACAO SOB PRESSAO,CLASSE K-9,NORMA NBR 7675,PONTA/BOLSA,REVESTIDO EXTE RNAMENTE COM ZINCO METALICO E PINTURA BETUMINOSA E INTERNAME NTE COM ARGAMASSA DE CIMENTO,COM JUNTA ELASTICA,DIAMETRO DE 450MM. FORNECIMENTO. </v>
          </cell>
          <cell r="C7541" t="str">
            <v>M</v>
          </cell>
        </row>
        <row r="7542">
          <cell r="A7542" t="str">
            <v>06.200.0060-0</v>
          </cell>
          <cell r="B7542" t="str">
            <v xml:space="preserve">TUBO DE F║F║,CENTRIFUGADO,DUCTIL,P/CANALIZACOES SOB PRESSAO, CLASSE K-9,NORMA NBR 7675,PONTA/BOLSA,REVESTIDO EXTERNAMENTE COM ZINCO METALICO E PINTURA BETUMINOSA E INTERNAMENTE COM ARGAMASSA DE CIMENTO, COM JUNTA ELASTICA,DIAMETRO DE 500MM. FORNECIMENTO. </v>
          </cell>
          <cell r="C7542" t="str">
            <v>M</v>
          </cell>
        </row>
        <row r="7543">
          <cell r="A7543" t="str">
            <v>06.200.0060-A</v>
          </cell>
          <cell r="B7543" t="str">
            <v xml:space="preserve">TUBO DE F║F║,CENTRIFUGADO,DUCTIL,P/CANALIZACOES SOB PRESSAO, CLASSE K-9,NORMA NBR 7675,PONTA/BOLSA,REVESTIDO EXTERNAMENTE COM ZINCO METALICO E PINTURA BETUMINOSA E INTERNAMENTE COM ARGAMASSA DE CIMENTO, COM JUNTA ELASTICA,DIAMETRO DE 500MM. FORNECIMENTO. </v>
          </cell>
          <cell r="C7543" t="str">
            <v>M</v>
          </cell>
        </row>
        <row r="7544">
          <cell r="A7544" t="str">
            <v>06.200.0062-0</v>
          </cell>
          <cell r="B7544" t="str">
            <v xml:space="preserve">TUBO DE F║F║,CENTRIFUGADO,DUCTIL,P/CANALIZACOES SOB PRESSAO, CLASSE K-9,NORMA NBR 7675,PONTA/BOLSA,REVESTIDO EXTERNAMENTE COM ZINCO METALICO E PINTURA BETUMINOSA E INTERNAMENTE COM ARGAMASSA DE CIMENTO, COM JUNTA ELASTICA,DIAMETRO DE 600MM. FORNECIMENTO. </v>
          </cell>
          <cell r="C7544" t="str">
            <v>M</v>
          </cell>
        </row>
        <row r="7545">
          <cell r="A7545" t="str">
            <v>06.200.0062-A</v>
          </cell>
          <cell r="B7545" t="str">
            <v xml:space="preserve">TUBO DE F║F║,CENTRIFUGADO,DUCTIL,P/CANALIZACOES SOB PRESSAO, CLASSE K-9,NORMA NBR 7675,PONTA/BOLSA,REVESTIDO EXTERNAMENTE COM ZINCO METALICO E PINTURA BETUMINOSA E INTERNAMENTE COM ARGAMASSA DE CIMENTO, COM JUNTA ELASTICA,DIAMETRO DE 600MM. FORNECIMENTO. </v>
          </cell>
          <cell r="C7545" t="str">
            <v>M</v>
          </cell>
        </row>
        <row r="7546">
          <cell r="A7546" t="str">
            <v>06.200.0064-0</v>
          </cell>
          <cell r="B7546" t="str">
            <v xml:space="preserve">TUBO DE F║F║,CENTRIFUGADO,DUCTIL,P/CANALIZACOES SOB PRESSAO, CLASSE K-9,NORMA NBR 7675,PONTA/BOLSA,REVESTIDO EXTERNAMENTE COM ZINCO METALICO E PINTURA BETUMINOSA E INTERNAMENTE COM ARGAMASSA DE CIMENTO, COM JUNTA ELASTICA,DIAMETRO DE 700MM. FORNECIMENTO. </v>
          </cell>
          <cell r="C7546" t="str">
            <v>M</v>
          </cell>
        </row>
        <row r="7547">
          <cell r="A7547" t="str">
            <v>06.200.0064-A</v>
          </cell>
          <cell r="B7547" t="str">
            <v xml:space="preserve">TUBO DE F║F║,CENTRIFUGADO,DUCTIL,P/CANALIZACOES SOB PRESSAO, CLASSE K-9,NORMA NBR 7675,PONTA/BOLSA,REVESTIDO EXTERNAMENTE COM ZINCO METALICO E PINTURA BETUMINOSA E INTERNAMENTE COM ARGAMASSA DE CIMENTO, COM JUNTA ELASTICA,DIAMETRO DE 700MM. FORNECIMENTO. </v>
          </cell>
          <cell r="C7547" t="str">
            <v>M</v>
          </cell>
        </row>
        <row r="7548">
          <cell r="A7548" t="str">
            <v>06.200.0065-0</v>
          </cell>
          <cell r="B7548" t="str">
            <v xml:space="preserve">TUBO DE F║F║,CENTRIFUGADO,DUCTIL,P/CANALIZACOES SOB PRESSAO, CLASSE K-9,NORMA NBR 7675,PONTA/BOLSA,REVESTIDO EXTERNAMENTE COM ZINCO METALICO E PINTURA BETUMINOSA E INTERNAMENTE COM ARGAMASSA DE CIMENTO, COM JUNTA ELASTICA,DIAMETRO DE 800MM. FORNECIMENTO. </v>
          </cell>
          <cell r="C7548" t="str">
            <v>M</v>
          </cell>
        </row>
        <row r="7549">
          <cell r="A7549" t="str">
            <v>06.200.0065-A</v>
          </cell>
          <cell r="B7549" t="str">
            <v xml:space="preserve">TUBO DE F║F║,CENTRIFUGADO,DUCTIL,P/CANALIZACOES SOB PRESSAO, CLASSE K-9,NORMA NBR 7675,PONTA/BOLSA,REVESTIDO EXTERNAMENTE COM ZINCO METALICO E PINTURA BETUMINOSA E INTERNAMENTE COM ARGAMASSA DE CIMENTO, COM JUNTA ELASTICA,DIAMETRO DE 800MM. FORNECIMENTO. </v>
          </cell>
          <cell r="C7549" t="str">
            <v>M</v>
          </cell>
        </row>
        <row r="7550">
          <cell r="A7550" t="str">
            <v>06.200.0066-0</v>
          </cell>
          <cell r="B7550" t="str">
            <v xml:space="preserve">TUBO DE F║F║,CENTRIFUGADO,DUCTIL,P/CANALIZACOES SOB PRESSAO, CLASSE K-9,NORMA NBR 7675,PONTA/BOLSA,REVESTIDO EXTERNAMENTE COM ZINCO METALICO E PINTURA BETUMINOSA E INTERNAMENTE COM ARGAMASSA DE CIMENTO, COM JUNTA ELASTICA,DIAMETRO DE 900MM. FORNECIMENTO. </v>
          </cell>
          <cell r="C7550" t="str">
            <v>M</v>
          </cell>
        </row>
        <row r="7551">
          <cell r="A7551" t="str">
            <v>06.200.0066-A</v>
          </cell>
          <cell r="B7551" t="str">
            <v xml:space="preserve">TUBO DE F║F║,CENTRIFUGADO,DUCTIL,P/CANALIZACOES SOB PRESSAO, CLASSE K-9,NORMA NBR 7675,PONTA/BOLSA,REVESTIDO EXTERNAMENTE COM ZINCO METALICO E PINTURA BETUMINOSA E INTERNAMENTE COM ARGAMASSA DE CIMENTO, COM JUNTA ELASTICA,DIAMETRO DE 900MM. FORNECIMENTO. </v>
          </cell>
          <cell r="C7551" t="str">
            <v>M</v>
          </cell>
        </row>
        <row r="7552">
          <cell r="A7552" t="str">
            <v>06.200.0067-0</v>
          </cell>
          <cell r="B7552" t="str">
            <v xml:space="preserve">TUBO DE F║F║,CENTRIFUGADO,DUCTIL,P/CANALIZACOES SOB PRESSAO, CLASSE K-9,NORMA NBR 7675,PONTA/BOLSA,REVESTIDO EXTERNAMENTE COM ZINCO METALICO E PINTURA BETUMINOSA E INTERNAMENTE COM ARGAMASSA DE CIMENTO, COM JUNTA ELASTICA,DIAMETRO DE 1000MM. FORNECIMENTO. </v>
          </cell>
          <cell r="C7552" t="str">
            <v>M</v>
          </cell>
        </row>
        <row r="7553">
          <cell r="A7553" t="str">
            <v>06.200.0067-A</v>
          </cell>
          <cell r="B7553" t="str">
            <v xml:space="preserve">TUBO DE F║F║,CENTRIFUGADO,DUCTIL,P/CANALIZACOES SOB PRESSAO, CLASSE K-9,NORMA NBR 7675,PONTA/BOLSA,REVESTIDO EXTERNAMENTE COM ZINCO METALICO E PINTURA BETUMINOSA E INTERNAMENTE COM ARGAMASSA DE CIMENTO, COM JUNTA ELASTICA,DIAMETRO DE 1000MM. FORNECIMENTO. </v>
          </cell>
          <cell r="C7553" t="str">
            <v>M</v>
          </cell>
        </row>
        <row r="7554">
          <cell r="A7554" t="str">
            <v>06.200.0068-0</v>
          </cell>
          <cell r="B7554" t="str">
            <v xml:space="preserve">TUBO DE F║F║,CENTRIFUGADO,DUCTIL,P/CANALIZACOES SOB PRESSAO, CLASSE K-9,NORMA NBR 7675,PONTA/BOLSA,REVESTIDO EXTERNAMENTE COM ZINCO METALICO E PINTURA BETUMINOSA E INTERNAMENTE COM ARGAMASSA DE CIMENTO, COM JUNTA ELASTICA,DIAMETRO DE 1200MM. FORNECIMENTO. </v>
          </cell>
          <cell r="C7554" t="str">
            <v>M</v>
          </cell>
        </row>
        <row r="7555">
          <cell r="A7555" t="str">
            <v>06.200.0068-A</v>
          </cell>
          <cell r="B7555" t="str">
            <v xml:space="preserve">TUBO DE F║F║,CENTRIFUGADO,DUCTIL,P/CANALIZACOES SOB PRESSAO, CLASSE K-9,NORMA NBR 7675,PONTA/BOLSA,REVESTIDO EXTERNAMENTE COM ZINCO METALICO E PINTURA BETUMINOSA E INTERNAMENTE COM ARGAMASSA DE CIMENTO, COM JUNTA ELASTICA,DIAMETRO DE 1200MM. FORNECIMENTO. </v>
          </cell>
          <cell r="C7555" t="str">
            <v>M</v>
          </cell>
        </row>
        <row r="7556">
          <cell r="A7556" t="str">
            <v>06.200.0071-0</v>
          </cell>
          <cell r="B7556" t="str">
            <v xml:space="preserve">TUBO DE F║F║,CENTRIFUGADO,DUCTIL,P/CANALIZACOES SOB PRESSAO, CLASSE K-7,NORMA NBR 7675,PONTA/BOLSA,REVESTIDO EXTERNAMENTE COM ZINCO METALICO E PINTURA BETUMINOSA E INTERNAMENTE COM ARGAMASSA DE CIMENTO,COM JUNTA ELASTICA,BOLSA MODELO JE2GS C ONFORME NORMA NBR 13747:1996,DIAMETRO DE 150MM.FORNECIMENTO. </v>
          </cell>
          <cell r="C7556" t="str">
            <v>M</v>
          </cell>
        </row>
        <row r="7557">
          <cell r="A7557" t="str">
            <v>06.200.0071-A</v>
          </cell>
          <cell r="B7557" t="str">
            <v xml:space="preserve">TUBO DE F║F║,CENTRIFUGADO,DUCTIL,P/CANALIZACOES SOB PRESSAO, CLASSE K-7,NORMA NBR 7675,PONTA/BOLSA,REVESTIDO EXTERNAMENTE COM ZINCO METALICO E PINTURA BETUMINOSA E INTERNAMENTE COM ARGAMASSA DE CIMENTO,COM JUNTA ELASTICA,BOLSA MODELO JE2GS C ONFORME NORMA NBR 13747:1996,DIAMETRO DE 150MM.FORNECIMENTO. </v>
          </cell>
          <cell r="C7557" t="str">
            <v>M</v>
          </cell>
        </row>
        <row r="7558">
          <cell r="A7558" t="str">
            <v>06.200.0072-0</v>
          </cell>
          <cell r="B7558" t="str">
            <v xml:space="preserve">TUBO DE F║F║,CENTRIFUGADO,DUCTIL,P/CANALIZACOES SOB PRESSAO, CLASSE K-7,NORMA NBR 7675,PONTA/BOLSA,REVESTIDO EXTERNAMENTE COM ZINCO METALICO E PINTURA BETUMINOSA E INTERNAMENTE COM ARGAMASSA DE CIMENTO, COM JUNTA ELASTICA,DIAMETRO DE 200MM. FORNECIMENTO. </v>
          </cell>
          <cell r="C7558" t="str">
            <v>M</v>
          </cell>
        </row>
        <row r="7559">
          <cell r="A7559" t="str">
            <v>06.200.0072-A</v>
          </cell>
          <cell r="B7559" t="str">
            <v xml:space="preserve">TUBO DE F║F║,CENTRIFUGADO,DUCTIL,P/CANALIZACOES SOB PRESSAO, CLASSE K-7,NORMA NBR 7675,PONTA/BOLSA,REVESTIDO EXTERNAMENTE COM ZINCO METALICO E PINTURA BETUMINOSA E INTERNAMENTE COM ARGAMASSA DE CIMENTO, COM JUNTA ELASTICA,DIAMETRO DE 200MM. FORNECIMENTO. </v>
          </cell>
          <cell r="C7559" t="str">
            <v>M</v>
          </cell>
        </row>
        <row r="7560">
          <cell r="A7560" t="str">
            <v>06.200.0073-0</v>
          </cell>
          <cell r="B7560" t="str">
            <v xml:space="preserve">TUBO DE F║F║,CENTRIFUGADO,DUCTIL,P/CANALIZACOES SOB PRESSAO, CLASSE K-7,NORMA NBR 7675,PONTA/BOLSA,REVESTIDO EXTERNAMENTE COM ZINCO METALICO E PINTURA BETUMINOSA E INTERNAMENTE COM ARGAMASSA DE CIMENTO, COM JUNTA ELASTICA,DIAMETRO DE 250MM. FORNECIMENTO. </v>
          </cell>
          <cell r="C7560" t="str">
            <v>M</v>
          </cell>
        </row>
        <row r="7561">
          <cell r="A7561" t="str">
            <v>06.200.0073-A</v>
          </cell>
          <cell r="B7561" t="str">
            <v xml:space="preserve">TUBO DE F║F║,CENTRIFUGADO,DUCTIL,P/CANALIZACOES SOB PRESSAO, CLASSE K-7,NORMA NBR 7675,PONTA/BOLSA,REVESTIDO EXTERNAMENTE COM ZINCO METALICO E PINTURA BETUMINOSA E INTERNAMENTE COM ARGAMASSA DE CIMENTO, COM JUNTA ELASTICA,DIAMETRO DE 250MM. FORNECIMENTO. </v>
          </cell>
          <cell r="C7561" t="str">
            <v>M</v>
          </cell>
        </row>
        <row r="7562">
          <cell r="A7562" t="str">
            <v>06.200.0074-0</v>
          </cell>
          <cell r="B7562" t="str">
            <v xml:space="preserve">TUBO DE F║F║,CENTRIFUGADO,DUCTIL,P/CANALIZACOES SOB PRESSAO, CLASSE K-7,NORMA NBR 7675,PONTA/BOLSA,REVESTIDO EXTERNAMENTE COM ZINCO METALICO E PINTURA BETUMINOSA E INTERNAMENTE COM ARGAMASSA DE CIMENTO, COM JUNTA ELASTICA,DIAMETRO DE 300MM. FORNECIMENTO. </v>
          </cell>
          <cell r="C7562" t="str">
            <v>M</v>
          </cell>
        </row>
        <row r="7563">
          <cell r="A7563" t="str">
            <v>06.200.0074-A</v>
          </cell>
          <cell r="B7563" t="str">
            <v xml:space="preserve">TUBO DE F║F║,CENTRIFUGADO,DUCTIL,P/CANALIZACOES SOB PRESSAO, CLASSE K-7,NORMA NBR 7675,PONTA/BOLSA,REVESTIDO EXTERNAMENTE COM ZINCO METALICO E PINTURA BETUMINOSA E INTERNAMENTE COM ARGAMASSA DE CIMENTO, COM JUNTA ELASTICA,DIAMETRO DE 300MM. FORNECIMENTO. </v>
          </cell>
          <cell r="C7563" t="str">
            <v>M</v>
          </cell>
        </row>
        <row r="7564">
          <cell r="A7564" t="str">
            <v>06.200.0075-0</v>
          </cell>
          <cell r="B7564" t="str">
            <v xml:space="preserve">TUBO DE F║F║,CENTRIFUGADO,DUCTIL,P/CANALIZACOES SOB PRESSAO, CLASSE K-7,NORMA NBR 7675,PONTA/BOLSA,REVESTIDO EXTERNAMENTE COM ZINCO METALICO E PINTURA BETUMINOSA E INTERNAMENTE COM ARGAMASSA DE CIMENTO, COM JUNTA ELASTICA,DIAMETRO DE 350MM. FORNECIMENTO. </v>
          </cell>
          <cell r="C7564" t="str">
            <v>M</v>
          </cell>
        </row>
        <row r="7565">
          <cell r="A7565" t="str">
            <v>06.200.0075-A</v>
          </cell>
          <cell r="B7565" t="str">
            <v xml:space="preserve">TUBO DE F║F║,CENTRIFUGADO,DUCTIL,P/CANALIZACOES SOB PRESSAO, CLASSE K-7,NORMA NBR 7675,PONTA/BOLSA,REVESTIDO EXTERNAMENTE COM ZINCO METALICO E PINTURA BETUMINOSA E INTERNAMENTE COM ARGAMASSA DE CIMENTO, COM JUNTA ELASTICA,DIAMETRO DE 350MM. FORNECIMENTO. </v>
          </cell>
          <cell r="C7565" t="str">
            <v>M</v>
          </cell>
        </row>
        <row r="7566">
          <cell r="A7566" t="str">
            <v>06.200.0076-0</v>
          </cell>
          <cell r="B7566" t="str">
            <v xml:space="preserve">TUBO DE F║F║,CENTRIFUGADO,DUCTIL,P/CANALIZACOES SOB PRESSAO, CLASSE K-7,NORMA NBR 7675,PONTA/BOLSA,REVESTIDO EXTERNAMENTE COM ZINCO METALICO E PINTURA BETUMINOSA E INTERNAMENTE COM ARGAMASSA DE CIMENTO, COM JUNTA ELASTICA,DIAMETRO DE 400MM. FORNECIMENTO. </v>
          </cell>
          <cell r="C7566" t="str">
            <v>M</v>
          </cell>
        </row>
        <row r="7567">
          <cell r="A7567" t="str">
            <v>06.200.0076-A</v>
          </cell>
          <cell r="B7567" t="str">
            <v xml:space="preserve">TUBO DE F║F║,CENTRIFUGADO,DUCTIL,P/CANALIZACOES SOB PRESSAO, CLASSE K-7,NORMA NBR 7675,PONTA/BOLSA,REVESTIDO EXTERNAMENTE COM ZINCO METALICO E PINTURA BETUMINOSA E INTERNAMENTE COM ARGAMASSA DE CIMENTO, COM JUNTA ELASTICA,DIAMETRO DE 400MM. FORNECIMENTO. </v>
          </cell>
          <cell r="C7567" t="str">
            <v>M</v>
          </cell>
        </row>
        <row r="7568">
          <cell r="A7568" t="str">
            <v>06.200.0077-0</v>
          </cell>
          <cell r="B7568" t="str">
            <v xml:space="preserve">TUBO DE FERRO FUNDIDO,CENTRIFUGADO,DUCTIL,P/CANALIZACAO SOB PRESSAO,CLASSE K-7,NORMA NBR 7675,PONTA/BOLSA,REVESTIDO EXTE RNAMENTE COM ZINCO METALICO E PINTURA BETUMINOSA E INTERNAME NTE COM ARGAMASSA DE CIMENTO, COM JUNTA ELASTICA,DIAMETRO DE 450MM. FORNECIMENTO. </v>
          </cell>
          <cell r="C7568" t="str">
            <v>M</v>
          </cell>
        </row>
        <row r="7569">
          <cell r="A7569" t="str">
            <v>06.200.0077-A</v>
          </cell>
          <cell r="B7569" t="str">
            <v xml:space="preserve">TUBO DE FERRO FUNDIDO,CENTRIFUGADO,DUCTIL,P/CANALIZACAO SOB PRESSAO,CLASSE K-7,NORMA NBR 7675,PONTA/BOLSA,REVESTIDO EXTE RNAMENTE COM ZINCO METALICO E PINTURA BETUMINOSA E INTERNAME NTE COM ARGAMASSA DE CIMENTO, COM JUNTA ELASTICA,DIAMETRO DE 450MM. FORNECIMENTO. </v>
          </cell>
          <cell r="C7569" t="str">
            <v>M</v>
          </cell>
        </row>
        <row r="7570">
          <cell r="A7570" t="str">
            <v>06.200.0078-0</v>
          </cell>
          <cell r="B7570" t="str">
            <v xml:space="preserve">TUBO DE F║F║,CENTRIFUGADO,DUCTIL,P/CANALIZACOES SOB PRESSAO, CLASSE K-7,NORMA NBR 7675,PONTA/BOLSA,REVESTIDO EXTERNAMENTE COM ZINCO METALICO E PINTURA BETUMINOSA E INTERNAMENTE COM ARGAMASSA DE CIMENTO, COM JUNTA ELASTICA,DIAMETRO DE 500MM. FORNECIMENTO. </v>
          </cell>
          <cell r="C7570" t="str">
            <v>M</v>
          </cell>
        </row>
        <row r="7571">
          <cell r="A7571" t="str">
            <v>06.200.0078-A</v>
          </cell>
          <cell r="B7571" t="str">
            <v xml:space="preserve">TUBO DE F║F║,CENTRIFUGADO,DUCTIL,P/CANALIZACOES SOB PRESSAO, CLASSE K-7,NORMA NBR 7675,PONTA/BOLSA,REVESTIDO EXTERNAMENTE COM ZINCO METALICO E PINTURA BETUMINOSA E INTERNAMENTE COM ARGAMASSA DE CIMENTO, COM JUNTA ELASTICA,DIAMETRO DE 500MM. FORNECIMENTO. </v>
          </cell>
          <cell r="C7571" t="str">
            <v>M</v>
          </cell>
        </row>
        <row r="7572">
          <cell r="A7572" t="str">
            <v>06.200.0080-0</v>
          </cell>
          <cell r="B7572" t="str">
            <v xml:space="preserve">TUBO DE F║F║,CENTRIFUGADO,DUCTIL,P/CANALIZACOES SOB PRESSAO, CLASSE K-7,NORMA NBR 7675,PONTA/BOLSA,REVESTIDO EXTERNAMENTE COM ZINCO METALICO E PINTURA BETUMINOSA E INTERNAMENTE COM ARGAMASSA DE CIMENTO, COM JUNTA ELASTICA,DIAMETRO DE 600MM. FORNECIMENTO. </v>
          </cell>
          <cell r="C7572" t="str">
            <v>M</v>
          </cell>
        </row>
        <row r="7573">
          <cell r="A7573" t="str">
            <v>06.200.0080-A</v>
          </cell>
          <cell r="B7573" t="str">
            <v xml:space="preserve">TUBO DE F║F║,CENTRIFUGADO,DUCTIL,P/CANALIZACOES SOB PRESSAO, CLASSE K-7,NORMA NBR 7675,PONTA/BOLSA,REVESTIDO EXTERNAMENTE COM ZINCO METALICO E PINTURA BETUMINOSA E INTERNAMENTE COM ARGAMASSA DE CIMENTO, COM JUNTA ELASTICA,DIAMETRO DE 600MM. FORNECIMENTO. </v>
          </cell>
          <cell r="C7573" t="str">
            <v>M</v>
          </cell>
        </row>
        <row r="7574">
          <cell r="A7574" t="str">
            <v>06.200.0081-0</v>
          </cell>
          <cell r="B7574" t="str">
            <v xml:space="preserve">TUBO DE F║F║,CENTRIFUGADO,DUCTIL,P/CANALIZACOES SOB PRESSAO. CLASSE K-7,NORMA NBR 7675,PONTA/BOLSA,REVESTIDO EXTERNAMENTE COM ZINCO METALICO E PINTURA BETUMINOSA E INTERNAMENTE COM ARGAMASSA DE CIMENTO, COM JUNTA ELASTICA,DIAMETRO DE 700MM. FORNECIMENTO. </v>
          </cell>
          <cell r="C7574" t="str">
            <v>M</v>
          </cell>
        </row>
        <row r="7575">
          <cell r="A7575" t="str">
            <v>06.200.0081-A</v>
          </cell>
          <cell r="B7575" t="str">
            <v xml:space="preserve">TUBO DE F║F║,CENTRIFUGADO,DUCTIL,P/CANALIZACOES SOB PRESSAO. CLASSE K-7,NORMA NBR 7675,PONTA/BOLSA,REVESTIDO EXTERNAMENTE COM ZINCO METALICO E PINTURA BETUMINOSA E INTERNAMENTE COM ARGAMASSA DE CIMENTO, COM JUNTA ELASTICA,DIAMETRO DE 700MM. FORNECIMENTO. </v>
          </cell>
          <cell r="C7575" t="str">
            <v>M</v>
          </cell>
        </row>
        <row r="7576">
          <cell r="A7576" t="str">
            <v>06.200.0083-0</v>
          </cell>
          <cell r="B7576" t="str">
            <v xml:space="preserve">TUBO DE F║F║,CENTRIFUGADO,DUCTIL,P/CANALIZACOES SOB PRESSAO, CLASSE K-7,NORMA NBR 7675,PONTA/BOLSA,REVESTIDO EXTERNAMENTE COM ZINCO METALICO E PINTURA BETUMINOSA E INTERNAMENTE COM ARGAMASSA DE CIMENTO, COM JUNTA ELASTICA,DIAMETRO DE 800MM. FORNECIMENTO. </v>
          </cell>
          <cell r="C7576" t="str">
            <v>M</v>
          </cell>
        </row>
        <row r="7577">
          <cell r="A7577" t="str">
            <v>06.200.0083-A</v>
          </cell>
          <cell r="B7577" t="str">
            <v xml:space="preserve">TUBO DE F║F║,CENTRIFUGADO,DUCTIL,P/CANALIZACOES SOB PRESSAO, CLASSE K-7,NORMA NBR 7675,PONTA/BOLSA,REVESTIDO EXTERNAMENTE COM ZINCO METALICO E PINTURA BETUMINOSA E INTERNAMENTE COM ARGAMASSA DE CIMENTO, COM JUNTA ELASTICA,DIAMETRO DE 800MM. FORNECIMENTO. </v>
          </cell>
          <cell r="C7577" t="str">
            <v>M</v>
          </cell>
        </row>
        <row r="7578">
          <cell r="A7578" t="str">
            <v>06.200.0084-0</v>
          </cell>
          <cell r="B7578" t="str">
            <v xml:space="preserve">TUBO DE F║F║,CENTRIFUGADO,DUCTIL,P/CANALIZACOES SOB PRESSAO, CLASSE K-7,NORMA NBR 7675,PONTA/BOLSA,REVESTIDO EXTERNAMENTE COM ZINCO METALICO E PINTURA BETUMINOSA E INTERNAMENTE COM ARGAMASSA DE CIMENTO, COM JUNTA ELASTICA,DIAMETRO DE 900MM. FORNECIMENTO. </v>
          </cell>
          <cell r="C7578" t="str">
            <v>M</v>
          </cell>
        </row>
        <row r="7579">
          <cell r="A7579" t="str">
            <v>06.200.0084-A</v>
          </cell>
          <cell r="B7579" t="str">
            <v xml:space="preserve">TUBO DE F║F║,CENTRIFUGADO,DUCTIL,P/CANALIZACOES SOB PRESSAO, CLASSE K-7,NORMA NBR 7675,PONTA/BOLSA,REVESTIDO EXTERNAMENTE COM ZINCO METALICO E PINTURA BETUMINOSA E INTERNAMENTE COM ARGAMASSA DE CIMENTO, COM JUNTA ELASTICA,DIAMETRO DE 900MM. FORNECIMENTO. </v>
          </cell>
          <cell r="C7579" t="str">
            <v>M</v>
          </cell>
        </row>
        <row r="7580">
          <cell r="A7580" t="str">
            <v>06.200.0085-0</v>
          </cell>
          <cell r="B7580" t="str">
            <v xml:space="preserve">TUBO DE F║F║,CENTRIFUGADO,DUCTIL,P/CANALIZACOES SOB PRESSAO, CLASSE K-7,NORMA NBR 7675,PONTA/BOLSA,REVESTIDO EXTERNAMENTE COM ZINCO METALICO E PINTURA BETUMINOSA E INTERNAMENTE COM ARGAMASSA DE CIMENTO, COM JUNTA ELASTICA,DIAMETRO DE 1000MM. FORNECIMENTO. </v>
          </cell>
          <cell r="C7580" t="str">
            <v>M</v>
          </cell>
        </row>
        <row r="7581">
          <cell r="A7581" t="str">
            <v>06.200.0085-A</v>
          </cell>
          <cell r="B7581" t="str">
            <v xml:space="preserve">TUBO DE F║F║,CENTRIFUGADO,DUCTIL,P/CANALIZACOES SOB PRESSAO, CLASSE K-7,NORMA NBR 7675,PONTA/BOLSA,REVESTIDO EXTERNAMENTE COM ZINCO METALICO E PINTURA BETUMINOSA E INTERNAMENTE COM ARGAMASSA DE CIMENTO, COM JUNTA ELASTICA,DIAMETRO DE 1000MM. FORNECIMENTO. </v>
          </cell>
          <cell r="C7581" t="str">
            <v>M</v>
          </cell>
        </row>
        <row r="7582">
          <cell r="A7582" t="str">
            <v>06.200.0086-0</v>
          </cell>
          <cell r="B7582" t="str">
            <v xml:space="preserve">TUBO DE F║F║,CENTRIFUGADO,DUCTIL,P/CANALIZACOES SOB PRESSAO, CLASSE K-7,NORMA NBR 7675,PONTA/BOLSA,REVESTIDO EXTERNAMENTE COM ZINCO METALICO E PINTURA BETUMINOSA E INTERNAMENTE COM ARGAMASSA DE CIMENTO, COM JUNTA ELASTICA,DIAMETRO DE 1200MM. FORNECIMENTO. </v>
          </cell>
          <cell r="C7582" t="str">
            <v>M</v>
          </cell>
        </row>
        <row r="7583">
          <cell r="A7583" t="str">
            <v>06.200.0086-A</v>
          </cell>
          <cell r="B7583" t="str">
            <v xml:space="preserve">TUBO DE F║F║,CENTRIFUGADO,DUCTIL,P/CANALIZACOES SOB PRESSAO, CLASSE K-7,NORMA NBR 7675,PONTA/BOLSA,REVESTIDO EXTERNAMENTE COM ZINCO METALICO E PINTURA BETUMINOSA E INTERNAMENTE COM ARGAMASSA DE CIMENTO, COM JUNTA ELASTICA,DIAMETRO DE 1200MM. FORNECIMENTO. </v>
          </cell>
          <cell r="C7583" t="str">
            <v>M</v>
          </cell>
        </row>
        <row r="7584">
          <cell r="A7584" t="str">
            <v>06.200.0090-0</v>
          </cell>
          <cell r="B7584" t="str">
            <v>TUBO DE FERRO FUNDIDO,CENTRIFUGADO,DUCTIL,PARA CANALIZACOES SOB PRESSAO OU GRAVITARIO,NORMA ABNT NBR 15420,PONTA/BOLSA,C OM JUNTA ELASTICA,REVESTIDO INTERNAM.COM ARGAMASSA DE CIMENT O ALUMINOSO,APLICACAO ESGOTO,REVESTIDO EXTERNAM.COM ZINCO ME TALICO,INCL.ANEL DE BORRACHA NITRILICO,BOLSA MODELO JE2GS CO NFORME NORMA NBR 13747:1996,DIAMETRO DE 80MM.FORNECIMENTO</v>
          </cell>
          <cell r="C7584" t="str">
            <v>M</v>
          </cell>
        </row>
        <row r="7585">
          <cell r="A7585" t="str">
            <v>06.200.0090-A</v>
          </cell>
          <cell r="B7585" t="str">
            <v>TUBO DE FERRO FUNDIDO,CENTRIFUGADO,DUCTIL,PARA CANALIZACOES SOB PRESSAO OU GRAVITARIO,NORMA ABNT NBR 15420,PONTA/BOLSA,C OM JUNTA ELASTICA,REVESTIDO INTERNAM.COM ARGAMASSA DE CIMENT O ALUMINOSO,APLICACAO ESGOTO,REVESTIDO EXTERNAM.COM ZINCO ME TALICO,INCL.ANEL DE BORRACHA NITRILICO,BOLSA MODELO JE2GS CO NFORME NORMA NBR 13747:1996,DIAMETRO DE 80MM.FORNECIMENTO</v>
          </cell>
          <cell r="C7585" t="str">
            <v>M</v>
          </cell>
        </row>
        <row r="7586">
          <cell r="A7586" t="str">
            <v>06.200.0092-0</v>
          </cell>
          <cell r="B7586"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100MM. FORNECIMENTO</v>
          </cell>
          <cell r="C7586" t="str">
            <v>M</v>
          </cell>
        </row>
        <row r="7587">
          <cell r="A7587" t="str">
            <v>06.200.0092-A</v>
          </cell>
          <cell r="B7587"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100MM. FORNECIMENTO</v>
          </cell>
          <cell r="C7587" t="str">
            <v>M</v>
          </cell>
        </row>
        <row r="7588">
          <cell r="A7588" t="str">
            <v>06.200.0093-0</v>
          </cell>
          <cell r="B7588"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150MM. FORNECIMENTO</v>
          </cell>
          <cell r="C7588" t="str">
            <v>M</v>
          </cell>
        </row>
        <row r="7589">
          <cell r="A7589" t="str">
            <v>06.200.0093-A</v>
          </cell>
          <cell r="B7589"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150MM. FORNECIMENTO</v>
          </cell>
          <cell r="C7589" t="str">
            <v>M</v>
          </cell>
        </row>
        <row r="7590">
          <cell r="A7590" t="str">
            <v>06.200.0094-0</v>
          </cell>
          <cell r="B7590"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200MM. FORNECIMENTO</v>
          </cell>
          <cell r="C7590" t="str">
            <v>M</v>
          </cell>
        </row>
        <row r="7591">
          <cell r="A7591" t="str">
            <v>06.200.0094-A</v>
          </cell>
          <cell r="B7591"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200MM. FORNECIMENTO</v>
          </cell>
          <cell r="C7591" t="str">
            <v>M</v>
          </cell>
        </row>
        <row r="7592">
          <cell r="A7592" t="str">
            <v>06.200.0095-0</v>
          </cell>
          <cell r="B7592"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250MM. FORNECIMENTO</v>
          </cell>
          <cell r="C7592" t="str">
            <v>M</v>
          </cell>
        </row>
        <row r="7593">
          <cell r="A7593" t="str">
            <v>06.200.0095-A</v>
          </cell>
          <cell r="B7593"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250MM. FORNECIMENTO</v>
          </cell>
          <cell r="C7593" t="str">
            <v>M</v>
          </cell>
        </row>
        <row r="7594">
          <cell r="A7594" t="str">
            <v>06.200.0096-0</v>
          </cell>
          <cell r="B7594"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300MM. FORNECIMENTO</v>
          </cell>
          <cell r="C7594" t="str">
            <v>M</v>
          </cell>
        </row>
        <row r="7595">
          <cell r="A7595" t="str">
            <v>06.200.0096-A</v>
          </cell>
          <cell r="B7595"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300MM. FORNECIMENTO</v>
          </cell>
          <cell r="C7595" t="str">
            <v>M</v>
          </cell>
        </row>
        <row r="7596">
          <cell r="A7596" t="str">
            <v>06.200.0097-0</v>
          </cell>
          <cell r="B7596"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350MM. FORNECIMENTO</v>
          </cell>
          <cell r="C7596" t="str">
            <v>M</v>
          </cell>
        </row>
        <row r="7597">
          <cell r="A7597" t="str">
            <v>06.200.0097-A</v>
          </cell>
          <cell r="B7597"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350MM. FORNECIMENTO</v>
          </cell>
          <cell r="C7597" t="str">
            <v>M</v>
          </cell>
        </row>
        <row r="7598">
          <cell r="A7598" t="str">
            <v>06.200.0098-0</v>
          </cell>
          <cell r="B7598"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400MM. FORNECIMENTO</v>
          </cell>
          <cell r="C7598" t="str">
            <v>M</v>
          </cell>
        </row>
        <row r="7599">
          <cell r="A7599" t="str">
            <v>06.200.0098-A</v>
          </cell>
          <cell r="B7599"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400MM. FORNECIMENTO</v>
          </cell>
          <cell r="C7599" t="str">
            <v>M</v>
          </cell>
        </row>
        <row r="7600">
          <cell r="A7600" t="str">
            <v>06.200.0099-0</v>
          </cell>
          <cell r="B7600"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450MM. FORNECIMENTO</v>
          </cell>
          <cell r="C7600" t="str">
            <v>M</v>
          </cell>
        </row>
        <row r="7601">
          <cell r="A7601" t="str">
            <v>06.200.0099-A</v>
          </cell>
          <cell r="B7601"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450MM. FORNECIMENTO</v>
          </cell>
          <cell r="C7601" t="str">
            <v>M</v>
          </cell>
        </row>
        <row r="7602">
          <cell r="A7602" t="str">
            <v>06.200.0100-0</v>
          </cell>
          <cell r="B7602"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500MM. FORNECIMENTO</v>
          </cell>
          <cell r="C7602" t="str">
            <v>M</v>
          </cell>
        </row>
        <row r="7603">
          <cell r="A7603" t="str">
            <v>06.200.0100-A</v>
          </cell>
          <cell r="B7603"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500MM. FORNECIMENTO</v>
          </cell>
          <cell r="C7603" t="str">
            <v>M</v>
          </cell>
        </row>
        <row r="7604">
          <cell r="A7604" t="str">
            <v>06.200.0102-0</v>
          </cell>
          <cell r="B7604"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600MM. FORNECIMENTO</v>
          </cell>
          <cell r="C7604" t="str">
            <v>M</v>
          </cell>
        </row>
        <row r="7605">
          <cell r="A7605" t="str">
            <v>06.200.0102-A</v>
          </cell>
          <cell r="B7605"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600MM. FORNECIMENTO</v>
          </cell>
          <cell r="C7605" t="str">
            <v>M</v>
          </cell>
        </row>
        <row r="7606">
          <cell r="A7606" t="str">
            <v>06.200.0104-0</v>
          </cell>
          <cell r="B7606"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700MM. FORNECIMENTO</v>
          </cell>
          <cell r="C7606" t="str">
            <v>M</v>
          </cell>
        </row>
        <row r="7607">
          <cell r="A7607" t="str">
            <v>06.200.0104-A</v>
          </cell>
          <cell r="B7607"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700MM. FORNECIMENTO</v>
          </cell>
          <cell r="C7607" t="str">
            <v>M</v>
          </cell>
        </row>
        <row r="7608">
          <cell r="A7608" t="str">
            <v>06.200.0105-0</v>
          </cell>
          <cell r="B7608"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800MM. FORNECIMENTO</v>
          </cell>
          <cell r="C7608" t="str">
            <v>M</v>
          </cell>
        </row>
        <row r="7609">
          <cell r="A7609" t="str">
            <v>06.200.0105-A</v>
          </cell>
          <cell r="B7609"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800MM. FORNECIMENTO</v>
          </cell>
          <cell r="C7609" t="str">
            <v>M</v>
          </cell>
        </row>
        <row r="7610">
          <cell r="A7610" t="str">
            <v>06.200.0106-0</v>
          </cell>
          <cell r="B7610"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900MM. FORNECIMENTO</v>
          </cell>
          <cell r="C7610" t="str">
            <v>M</v>
          </cell>
        </row>
        <row r="7611">
          <cell r="A7611" t="str">
            <v>06.200.0106-A</v>
          </cell>
          <cell r="B7611"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900MM. FORNECIMENTO</v>
          </cell>
          <cell r="C7611" t="str">
            <v>M</v>
          </cell>
        </row>
        <row r="7612">
          <cell r="A7612" t="str">
            <v>06.200.0107-0</v>
          </cell>
          <cell r="B7612"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1000MM. FORNECIMENTO</v>
          </cell>
          <cell r="C7612" t="str">
            <v>M</v>
          </cell>
        </row>
        <row r="7613">
          <cell r="A7613" t="str">
            <v>06.200.0107-A</v>
          </cell>
          <cell r="B7613"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1000MM. FORNECIMENTO</v>
          </cell>
          <cell r="C7613" t="str">
            <v>M</v>
          </cell>
        </row>
        <row r="7614">
          <cell r="A7614" t="str">
            <v>06.200.0108-0</v>
          </cell>
          <cell r="B7614"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1200MM. FORNECIMENTO</v>
          </cell>
          <cell r="C7614" t="str">
            <v>M</v>
          </cell>
        </row>
        <row r="7615">
          <cell r="A7615" t="str">
            <v>06.200.0108-A</v>
          </cell>
          <cell r="B7615" t="str">
            <v>TUBO DE FERRO FUNDIDO,CENTRIFUGADO,DUCTIL,PARA CANALIZACOES SOB PRESSAO OU GRAVITARIO,NORMA ABNT NBR 15.420,PONTA/BOLSA, COM JUNTA ELASTICA, REVESTIDO INTERNAMENTE COM ARGAMASSA DE CIMENTO ALUMINOSO,APLICACAO ESGOTO,REVESTIDO EXTERNAMENTE CO M ZINCO METALICO,INCLUSIVE ANEL DE BORRACHA NITRILICO.DIAMET RO DE 1200MM. FORNECIMENTO</v>
          </cell>
          <cell r="C7615" t="str">
            <v>M</v>
          </cell>
        </row>
        <row r="7616">
          <cell r="A7616" t="str">
            <v>06.200.9999-0</v>
          </cell>
          <cell r="B7616" t="str">
            <v xml:space="preserve">FAMILIA 06.200 INDICE TUBO F.F.    </v>
          </cell>
        </row>
        <row r="7617">
          <cell r="A7617" t="str">
            <v>06.200.9999-A</v>
          </cell>
          <cell r="B7617" t="str">
            <v xml:space="preserve">FAMILIA 06.200 INDICE TUBO F.F.    </v>
          </cell>
        </row>
        <row r="7618">
          <cell r="A7618" t="str">
            <v>06.201.0051-0</v>
          </cell>
          <cell r="B7618"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80MM,COMPRIM ENTO ATE 1,0M. FORNECIMENTO</v>
          </cell>
          <cell r="C7618" t="str">
            <v>UN</v>
          </cell>
        </row>
        <row r="7619">
          <cell r="A7619" t="str">
            <v>06.201.0051-A</v>
          </cell>
          <cell r="B7619"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80MM,COMPRIM ENTO ATE 1,0M. FORNECIMENTO</v>
          </cell>
          <cell r="C7619" t="str">
            <v>UN</v>
          </cell>
        </row>
        <row r="7620">
          <cell r="A7620" t="str">
            <v>06.201.0052-0</v>
          </cell>
          <cell r="B7620"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100MM,COMPRI MENTO ATE 1,00M. FORNECIMENTO</v>
          </cell>
          <cell r="C7620" t="str">
            <v>UN</v>
          </cell>
        </row>
        <row r="7621">
          <cell r="A7621" t="str">
            <v>06.201.0052-A</v>
          </cell>
          <cell r="B7621"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100MM,COMPRI MENTO ATE 1,00M. FORNECIMENTO</v>
          </cell>
          <cell r="C7621" t="str">
            <v>UN</v>
          </cell>
        </row>
        <row r="7622">
          <cell r="A7622" t="str">
            <v>06.201.0053-0</v>
          </cell>
          <cell r="B7622"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150MM,COMPRI MENTO ATE 1,0M. FORNECIMENTO</v>
          </cell>
          <cell r="C7622" t="str">
            <v>UN</v>
          </cell>
        </row>
        <row r="7623">
          <cell r="A7623" t="str">
            <v>06.201.0053-A</v>
          </cell>
          <cell r="B7623"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150MM,COMPRI MENTO ATE 1,0M. FORNECIMENTO</v>
          </cell>
          <cell r="C7623" t="str">
            <v>UN</v>
          </cell>
        </row>
        <row r="7624">
          <cell r="A7624" t="str">
            <v>06.201.0054-0</v>
          </cell>
          <cell r="B7624"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200MM,COMPRI MENTO ATE 1,0M. FORNECIMENTO</v>
          </cell>
          <cell r="C7624" t="str">
            <v>UN</v>
          </cell>
        </row>
        <row r="7625">
          <cell r="A7625" t="str">
            <v>06.201.0054-A</v>
          </cell>
          <cell r="B7625"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200MM,COMPRI MENTO ATE 1,0M. FORNECIMENTO</v>
          </cell>
          <cell r="C7625" t="str">
            <v>UN</v>
          </cell>
        </row>
        <row r="7626">
          <cell r="A7626" t="str">
            <v>06.201.0055-0</v>
          </cell>
          <cell r="B7626"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250MM,COMPRI MENTO ATE 1,0M. FORNECIMENTO</v>
          </cell>
          <cell r="C7626" t="str">
            <v>UN</v>
          </cell>
        </row>
        <row r="7627">
          <cell r="A7627" t="str">
            <v>06.201.0055-A</v>
          </cell>
          <cell r="B7627"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250MM,COMPRI MENTO ATE 1,0M. FORNECIMENTO</v>
          </cell>
          <cell r="C7627" t="str">
            <v>UN</v>
          </cell>
        </row>
        <row r="7628">
          <cell r="A7628" t="str">
            <v>06.201.0056-0</v>
          </cell>
          <cell r="B7628"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300MM,COMPRI MENTO ATE 1,0M. FORNECIMENTO</v>
          </cell>
          <cell r="C7628" t="str">
            <v>UN</v>
          </cell>
        </row>
        <row r="7629">
          <cell r="A7629" t="str">
            <v>06.201.0056-A</v>
          </cell>
          <cell r="B7629"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300MM,COMPRI MENTO ATE 1,0M. FORNECIMENTO</v>
          </cell>
          <cell r="C7629" t="str">
            <v>UN</v>
          </cell>
        </row>
        <row r="7630">
          <cell r="A7630" t="str">
            <v>06.201.0057-0</v>
          </cell>
          <cell r="B7630"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350MM,COMPRI MENTO ATE 1,0M. FORNECIMENTO</v>
          </cell>
          <cell r="C7630" t="str">
            <v>UN</v>
          </cell>
        </row>
        <row r="7631">
          <cell r="A7631" t="str">
            <v>06.201.0057-A</v>
          </cell>
          <cell r="B7631"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350MM,COMPRI MENTO ATE 1,0M. FORNECIMENTO</v>
          </cell>
          <cell r="C7631" t="str">
            <v>UN</v>
          </cell>
        </row>
        <row r="7632">
          <cell r="A7632" t="str">
            <v>06.201.0058-0</v>
          </cell>
          <cell r="B7632"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400MM,COMPRI MENTO ATE 1,0M. FORNECIMENTO</v>
          </cell>
          <cell r="C7632" t="str">
            <v>UN</v>
          </cell>
        </row>
        <row r="7633">
          <cell r="A7633" t="str">
            <v>06.201.0058-A</v>
          </cell>
          <cell r="B7633"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400MM,COMPRI MENTO ATE 1,0M. FORNECIMENTO</v>
          </cell>
          <cell r="C7633" t="str">
            <v>UN</v>
          </cell>
        </row>
        <row r="7634">
          <cell r="A7634" t="str">
            <v>06.201.0059-0</v>
          </cell>
          <cell r="B7634"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450MM,COMPRI MENTO ATE 1,0M. FORNECIMENTO</v>
          </cell>
          <cell r="C7634" t="str">
            <v>UN</v>
          </cell>
        </row>
        <row r="7635">
          <cell r="A7635" t="str">
            <v>06.201.0059-A</v>
          </cell>
          <cell r="B7635"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450MM,COMPRI MENTO ATE 1,0M. FORNECIMENTO</v>
          </cell>
          <cell r="C7635" t="str">
            <v>UN</v>
          </cell>
        </row>
        <row r="7636">
          <cell r="A7636" t="str">
            <v>06.201.0060-0</v>
          </cell>
          <cell r="B7636"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500MM,COMPRI MENTO ATE 1,0M. FORNECIMENTO</v>
          </cell>
          <cell r="C7636" t="str">
            <v>UN</v>
          </cell>
        </row>
        <row r="7637">
          <cell r="A7637" t="str">
            <v>06.201.0060-A</v>
          </cell>
          <cell r="B7637"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500MM,COMPRI MENTO ATE 1,0M. FORNECIMENTO</v>
          </cell>
          <cell r="C7637" t="str">
            <v>UN</v>
          </cell>
        </row>
        <row r="7638">
          <cell r="A7638" t="str">
            <v>06.201.0061-0</v>
          </cell>
          <cell r="B7638"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600MM,COMPRI MENTO ATE 1,0M. FORNECIMENTO</v>
          </cell>
          <cell r="C7638" t="str">
            <v>UN</v>
          </cell>
        </row>
        <row r="7639">
          <cell r="A7639" t="str">
            <v>06.201.0061-A</v>
          </cell>
          <cell r="B7639" t="str">
            <v>TUBO DE FERRO FUNDIDO DUCTIL COM 2 FLANGES SOLDADOS, CLASSE DE PRESSAO PN-10,ESPESSURA CLASSE K-9,PARA AGUA,CONFORME NBR 7560 E NBR 7675,REVESTIDO INTERNAMENTE COM ARGAMASSA DE CIM ENTO E EXTERNAMENTE COM ZINCO METALICO E PINTURA BETUMINOSA EXCLUSIVE ACESSORIOS PARA JUNTA,COM DIAMETRO DE 600MM,COMPRI MENTO ATE 1,0M. FORNECIMENTO</v>
          </cell>
          <cell r="C7639" t="str">
            <v>UN</v>
          </cell>
        </row>
        <row r="7640">
          <cell r="A7640" t="str">
            <v>06.201.0062-0</v>
          </cell>
          <cell r="B7640"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700MM ,COMP RIMENTO ATE 1,0M. FORNECIMENTO</v>
          </cell>
          <cell r="C7640" t="str">
            <v>UN</v>
          </cell>
        </row>
        <row r="7641">
          <cell r="A7641" t="str">
            <v>06.201.0062-A</v>
          </cell>
          <cell r="B7641"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700MM ,COMP RIMENTO ATE 1,0M. FORNECIMENTO</v>
          </cell>
          <cell r="C7641" t="str">
            <v>UN</v>
          </cell>
        </row>
        <row r="7642">
          <cell r="A7642" t="str">
            <v>06.201.0063-0</v>
          </cell>
          <cell r="B7642"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800MM ,COMP RIMENTO ATE 1,0M. FORNECIMENTO</v>
          </cell>
          <cell r="C7642" t="str">
            <v>UN</v>
          </cell>
        </row>
        <row r="7643">
          <cell r="A7643" t="str">
            <v>06.201.0063-A</v>
          </cell>
          <cell r="B7643"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800MM ,COMP RIMENTO ATE 1,0M. FORNECIMENTO</v>
          </cell>
          <cell r="C7643" t="str">
            <v>UN</v>
          </cell>
        </row>
        <row r="7644">
          <cell r="A7644" t="str">
            <v>06.201.0064-0</v>
          </cell>
          <cell r="B7644"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900MM ,COMP RIMENTO ATE 1,0M. FORNECIMENTO</v>
          </cell>
          <cell r="C7644" t="str">
            <v>UN</v>
          </cell>
        </row>
        <row r="7645">
          <cell r="A7645" t="str">
            <v>06.201.0064-A</v>
          </cell>
          <cell r="B7645"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900MM ,COMP RIMENTO ATE 1,0M. FORNECIMENTO</v>
          </cell>
          <cell r="C7645" t="str">
            <v>UN</v>
          </cell>
        </row>
        <row r="7646">
          <cell r="A7646" t="str">
            <v>06.201.0065-0</v>
          </cell>
          <cell r="B7646" t="str">
            <v>TUBO DE FERRO FUNDIDO DUCTIL COM 2 FLANGES ROSCADOS, CLASSE DE PRESSAO PN-10,ESPESSURA CLASSE K-12,PARA AGUA,CONFORME NB R 7560 E NBR 7675,REVESTIDO INTERNAMENTE COM ARGAMASSA DE CI MENTO E EXTERNAMENTE COM ZINCO METALICO E PINTURA BETUMINOSA EXCLUSIVE ACESSORIOS PARA JUNTA ,COM DIAMETRO DE 1000MM,COM PRIMENTO ATE 1,0M. FORNECIMENTO</v>
          </cell>
          <cell r="C7646" t="str">
            <v>UN</v>
          </cell>
        </row>
        <row r="7647">
          <cell r="A7647" t="str">
            <v>06.201.0065-A</v>
          </cell>
          <cell r="B7647" t="str">
            <v>TUBO DE FERRO FUNDIDO DUCTIL COM 2 FLANGES ROSCADOS, CLASSE DE PRESSAO PN-10,ESPESSURA CLASSE K-12,PARA AGUA,CONFORME NB R 7560 E NBR 7675,REVESTIDO INTERNAMENTE COM ARGAMASSA DE CI MENTO E EXTERNAMENTE COM ZINCO METALICO E PINTURA BETUMINOSA EXCLUSIVE ACESSORIOS PARA JUNTA ,COM DIAMETRO DE 1000MM,COM PRIMENTO ATE 1,0M. FORNECIMENTO</v>
          </cell>
          <cell r="C7647" t="str">
            <v>UN</v>
          </cell>
        </row>
        <row r="7648">
          <cell r="A7648" t="str">
            <v>06.201.0066-0</v>
          </cell>
          <cell r="B7648"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1200MM,COMP RIMENTO ATE 1,0M. FORNECIMENTO</v>
          </cell>
          <cell r="C7648" t="str">
            <v>UN</v>
          </cell>
        </row>
        <row r="7649">
          <cell r="A7649" t="str">
            <v>06.201.0066-A</v>
          </cell>
          <cell r="B7649" t="str">
            <v>TUBO DE FERRO FUNDIDO DUCTIL COM 2 FLANGES ROSCADOS, CLASSE DE PRESSAO PN-10,ESPESSURA CLASSE K-12,PARA AGUA,CONFORME NB R 7560 E NBR 7675,REVESTIDO INTERNAMENTE COM ARGAMASSA DE CI MENTO E EXTERNAMENTE COM ZINCO METALICO E PINTURA BETUMINOSA EXCLUSIVE ACESSORIOS PARA JUNTA,COM DIAMETRO DE 1200MM,COMP RIMENTO ATE 1,0M. FORNECIMENTO</v>
          </cell>
          <cell r="C7649" t="str">
            <v>UN</v>
          </cell>
        </row>
        <row r="7650">
          <cell r="A7650" t="str">
            <v>06.201.0071-0</v>
          </cell>
          <cell r="B7650"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80MM,COMPRIMEN TO ATE 1,0M. FORNECIMENTO</v>
          </cell>
          <cell r="C7650" t="str">
            <v>UN</v>
          </cell>
        </row>
        <row r="7651">
          <cell r="A7651" t="str">
            <v>06.201.0071-A</v>
          </cell>
          <cell r="B7651"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80MM,COMPRIMEN TO ATE 1,0M. FORNECIMENTO</v>
          </cell>
          <cell r="C7651" t="str">
            <v>UN</v>
          </cell>
        </row>
        <row r="7652">
          <cell r="A7652" t="str">
            <v>06.201.0072-0</v>
          </cell>
          <cell r="B7652"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100MM,COMPRIMEN TO ATE 1,0M. FORNECIMENTO</v>
          </cell>
          <cell r="C7652" t="str">
            <v>UN</v>
          </cell>
        </row>
        <row r="7653">
          <cell r="A7653" t="str">
            <v>06.201.0072-A</v>
          </cell>
          <cell r="B7653"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100MM,COMPRIMEN TO ATE 1,0M. FORNECIMENTO</v>
          </cell>
          <cell r="C7653" t="str">
            <v>UN</v>
          </cell>
        </row>
        <row r="7654">
          <cell r="A7654" t="str">
            <v>06.201.0073-0</v>
          </cell>
          <cell r="B7654"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150MM,COMPRIMEN TO ATE 1,0M. FORNECIMENTO</v>
          </cell>
          <cell r="C7654" t="str">
            <v>UN</v>
          </cell>
        </row>
        <row r="7655">
          <cell r="A7655" t="str">
            <v>06.201.0073-A</v>
          </cell>
          <cell r="B7655"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150MM,COMPRIMEN TO ATE 1,0M. FORNECIMENTO</v>
          </cell>
          <cell r="C7655" t="str">
            <v>UN</v>
          </cell>
        </row>
        <row r="7656">
          <cell r="A7656" t="str">
            <v>06.201.0074-0</v>
          </cell>
          <cell r="B7656"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200MM,COMPRIMEN TO ATE 1,0M. FORNECIMENTO</v>
          </cell>
          <cell r="C7656" t="str">
            <v>UN</v>
          </cell>
        </row>
        <row r="7657">
          <cell r="A7657" t="str">
            <v>06.201.0074-A</v>
          </cell>
          <cell r="B7657"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200MM,COMPRIMEN TO ATE 1,0M. FORNECIMENTO</v>
          </cell>
          <cell r="C7657" t="str">
            <v>UN</v>
          </cell>
        </row>
        <row r="7658">
          <cell r="A7658" t="str">
            <v>06.201.0075-0</v>
          </cell>
          <cell r="B7658"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250MM,COMPRIMEN TO ATE 1,0M. FORNECIMENTO</v>
          </cell>
          <cell r="C7658" t="str">
            <v>UN</v>
          </cell>
        </row>
        <row r="7659">
          <cell r="A7659" t="str">
            <v>06.201.0075-A</v>
          </cell>
          <cell r="B7659"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250MM,COMPRIMEN TO ATE 1,0M. FORNECIMENTO</v>
          </cell>
          <cell r="C7659" t="str">
            <v>UN</v>
          </cell>
        </row>
        <row r="7660">
          <cell r="A7660" t="str">
            <v>06.201.0076-0</v>
          </cell>
          <cell r="B7660"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300MM,COMPRIMEN TO ATE 1,0M. FORNECIMENTO</v>
          </cell>
          <cell r="C7660" t="str">
            <v>UN</v>
          </cell>
        </row>
        <row r="7661">
          <cell r="A7661" t="str">
            <v>06.201.0076-A</v>
          </cell>
          <cell r="B7661" t="str">
            <v>TUBO DE FERRO FUNDIDO DUCTIL COM FLANGES SOLDADOS,CLASSE DE PRESSAO PN-16,ESPESSURA CLASSE K-9,PARA AGUA,CONFORME NBR 75 60 E NBR 7675,REVESTIDO EXTERNAMENTE COM ZINCO METALICO E PI NTURA BETUMINOSA E INTERNAMENTE COM ARGAMASSA DE CIMENTO EXC LUSIVE ACESSORIOS PARA JUNTA,COM DIAMETRO DE 300MM,COMPRIMEN TO ATE 1,0M. FORNECIMENTO</v>
          </cell>
          <cell r="C7661" t="str">
            <v>UN</v>
          </cell>
        </row>
        <row r="7662">
          <cell r="A7662" t="str">
            <v>06.201.0077-0</v>
          </cell>
          <cell r="B7662"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350MM,COMPRIMEN TO ATE 1,0M. FORNECIMENTO</v>
          </cell>
          <cell r="C7662" t="str">
            <v>UN</v>
          </cell>
        </row>
        <row r="7663">
          <cell r="A7663" t="str">
            <v>06.201.0077-A</v>
          </cell>
          <cell r="B7663"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350MM,COMPRIMEN TO ATE 1,0M. FORNECIMENTO</v>
          </cell>
          <cell r="C7663" t="str">
            <v>UN</v>
          </cell>
        </row>
        <row r="7664">
          <cell r="A7664" t="str">
            <v>06.201.0078-0</v>
          </cell>
          <cell r="B7664"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400MM,COMPRIMEN TO ATE 1,0M. FORNECIMENTO</v>
          </cell>
          <cell r="C7664" t="str">
            <v>UN</v>
          </cell>
        </row>
        <row r="7665">
          <cell r="A7665" t="str">
            <v>06.201.0078-A</v>
          </cell>
          <cell r="B7665"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400MM,COMPRIMEN TO ATE 1,0M. FORNECIMENTO</v>
          </cell>
          <cell r="C7665" t="str">
            <v>UN</v>
          </cell>
        </row>
        <row r="7666">
          <cell r="A7666" t="str">
            <v>06.201.0079-0</v>
          </cell>
          <cell r="B7666"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450MM,COMPRIMEN TO ATE 1,0M. FORNECIMENTO</v>
          </cell>
          <cell r="C7666" t="str">
            <v>UN</v>
          </cell>
        </row>
        <row r="7667">
          <cell r="A7667" t="str">
            <v>06.201.0079-A</v>
          </cell>
          <cell r="B7667"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450MM,COMPRIMEN TO ATE 1,0M. FORNECIMENTO</v>
          </cell>
          <cell r="C7667" t="str">
            <v>UN</v>
          </cell>
        </row>
        <row r="7668">
          <cell r="A7668" t="str">
            <v>06.201.0080-0</v>
          </cell>
          <cell r="B7668"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500MM,COMPRIMEN TO ATE 1,0M. FORNECIMENTO</v>
          </cell>
          <cell r="C7668" t="str">
            <v>UN</v>
          </cell>
        </row>
        <row r="7669">
          <cell r="A7669" t="str">
            <v>06.201.0080-A</v>
          </cell>
          <cell r="B7669"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500MM,COMPRIMEN TO ATE 1,0M. FORNECIMENTO</v>
          </cell>
          <cell r="C7669" t="str">
            <v>UN</v>
          </cell>
        </row>
        <row r="7670">
          <cell r="A7670" t="str">
            <v>06.201.0081-0</v>
          </cell>
          <cell r="B7670"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600MM,COMPRIMEN TO ATE 1,0M. FORNECIMENTO</v>
          </cell>
          <cell r="C7670" t="str">
            <v>UN</v>
          </cell>
        </row>
        <row r="7671">
          <cell r="A7671" t="str">
            <v>06.201.0081-A</v>
          </cell>
          <cell r="B7671" t="str">
            <v>TUBO DE FERRO FUNDIDO DUCTIL COM FLANGES SOLDADOS,CLASSE DE PRESSAO PN-16,ESPESSURA CLASSE K-9,PARA AGUA,CONFORME NBR 75 60 E NBR 7675,REVESTIDO EXTERNAMENTE COM ZINCO METALICO E PI NTURA BETUMINOSA E INTERNAMENTE COM ARGAMASSA DE CIMENTO,EXC LUSIVE ACESSORIOS PARA JUNTA,COM DIAMETRO DE 600MM,COMPRIMEN TO ATE 1,0M. FORNECIMENTO</v>
          </cell>
          <cell r="C7671" t="str">
            <v>UN</v>
          </cell>
        </row>
        <row r="7672">
          <cell r="A7672" t="str">
            <v>06.201.0082-0</v>
          </cell>
          <cell r="B7672" t="str">
            <v>TUBO DE FERRO FUNDIDO DUCTIL COM FLANGES ROSCADOS,CLASSE DE PRESSAO PN-16,ESPESSURA CLASSE K-12,PARA AGUA, CONFORME NBR 7560 E NBR 7675, REVESTIDO EXTERNAMENTE COM ZINCO METALICO E PINTURA BETUMINOSA E INTERNAMENTE COM ARGAMASSA DE CIMENTO, EXCLUSIVE ACESSORIOS PARA JUNTA,COM DIAMETRO DE 700MM,COMPRI MENTO ATE 1,0M. FORNECIMENTO</v>
          </cell>
          <cell r="C7672" t="str">
            <v>UN</v>
          </cell>
        </row>
        <row r="7673">
          <cell r="A7673" t="str">
            <v>06.201.0082-A</v>
          </cell>
          <cell r="B7673" t="str">
            <v>TUBO DE FERRO FUNDIDO DUCTIL COM FLANGES ROSCADOS,CLASSE DE PRESSAO PN-16,ESPESSURA CLASSE K-12,PARA AGUA, CONFORME NBR 7560 E NBR 7675, REVESTIDO EXTERNAMENTE COM ZINCO METALICO E PINTURA BETUMINOSA E INTERNAMENTE COM ARGAMASSA DE CIMENTO, EXCLUSIVE ACESSORIOS PARA JUNTA,COM DIAMETRO DE 700MM,COMPRI MENTO ATE 1,0M. FORNECIMENTO</v>
          </cell>
          <cell r="C7673" t="str">
            <v>UN</v>
          </cell>
        </row>
        <row r="7674">
          <cell r="A7674" t="str">
            <v>06.201.0091-0</v>
          </cell>
          <cell r="B7674"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1,0M. FORNECIMENTO </v>
          </cell>
          <cell r="C7674" t="str">
            <v>UN</v>
          </cell>
        </row>
        <row r="7675">
          <cell r="A7675" t="str">
            <v>06.201.0091-A</v>
          </cell>
          <cell r="B7675"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1,0M. FORNECIMENTO </v>
          </cell>
          <cell r="C7675" t="str">
            <v>UN</v>
          </cell>
        </row>
        <row r="7676">
          <cell r="A7676" t="str">
            <v>06.201.0092-0</v>
          </cell>
          <cell r="B7676"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1,5M. FORNECIMENTO </v>
          </cell>
          <cell r="C7676" t="str">
            <v>UN</v>
          </cell>
        </row>
        <row r="7677">
          <cell r="A7677" t="str">
            <v>06.201.0092-A</v>
          </cell>
          <cell r="B7677"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1,5M. FORNECIMENTO </v>
          </cell>
          <cell r="C7677" t="str">
            <v>UN</v>
          </cell>
        </row>
        <row r="7678">
          <cell r="A7678" t="str">
            <v>06.201.0093-0</v>
          </cell>
          <cell r="B7678"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2,0M. FORNECIMENTO </v>
          </cell>
          <cell r="C7678" t="str">
            <v>UN</v>
          </cell>
        </row>
        <row r="7679">
          <cell r="A7679" t="str">
            <v>06.201.0093-A</v>
          </cell>
          <cell r="B7679" t="str">
            <v xml:space="preserve">TUBO DE FERRO FUNDIDO DUCTIL COM 2 FLANGES INTEGRAIS FUNDIDO S,ESPESSURA CLASSE K-14,CLASSE DE PRESSAO PN-16,PARA AGUA,CO NFORME NBR 7560 E NBR 7675,REVESTIDO EXTERNAMENTE E INTERNAM ENTE COM PINTURA BETUMINOSA,EXCLUSIVE ACESSORIOS PARA JUNTA, COM DIAMETRO DE 800MM,COMPRIMENTO DE 2,0M. FORNECIMENTO </v>
          </cell>
          <cell r="C7679" t="str">
            <v>UN</v>
          </cell>
        </row>
        <row r="7680">
          <cell r="A7680" t="str">
            <v>06.201.0094-0</v>
          </cell>
          <cell r="B7680"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1,0M. FORNECIMENTO </v>
          </cell>
          <cell r="C7680" t="str">
            <v>UN</v>
          </cell>
        </row>
        <row r="7681">
          <cell r="A7681" t="str">
            <v>06.201.0094-A</v>
          </cell>
          <cell r="B7681"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1,0M. FORNECIMENTO </v>
          </cell>
          <cell r="C7681" t="str">
            <v>UN</v>
          </cell>
        </row>
        <row r="7682">
          <cell r="A7682" t="str">
            <v>06.201.0095-0</v>
          </cell>
          <cell r="B7682"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1,5M. FORNECIMENTO </v>
          </cell>
          <cell r="C7682" t="str">
            <v>UN</v>
          </cell>
        </row>
        <row r="7683">
          <cell r="A7683" t="str">
            <v>06.201.0095-A</v>
          </cell>
          <cell r="B7683"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1,5M. FORNECIMENTO </v>
          </cell>
          <cell r="C7683" t="str">
            <v>UN</v>
          </cell>
        </row>
        <row r="7684">
          <cell r="A7684" t="str">
            <v>06.201.0096-0</v>
          </cell>
          <cell r="B7684"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2,0M. FORNECIMENTO </v>
          </cell>
          <cell r="C7684" t="str">
            <v>UN</v>
          </cell>
        </row>
        <row r="7685">
          <cell r="A7685" t="str">
            <v>06.201.0096-A</v>
          </cell>
          <cell r="B7685" t="str">
            <v xml:space="preserve">TUBO DE FERRO FUNDIDO DUCTIL COM 2 FLANGES INTEGRAIS FUNDIDO S,ESPESSURA CLASSE K-14,CLASSE DE PRESSAO PN-16,PARA AGUA,CO NFORME NBR 7560 E NBR 7675,REVESTIDO EXTERNAMENTE E INTERNAM ENTE COM PINTURA BETUMINOSA,EXCLUSIVE ACESSORIOS PARA JUNTA, COM DIAMETRO DE 900MM,COMPRIMENTO DE 2,0M. FORNECIMENTO </v>
          </cell>
          <cell r="C7685" t="str">
            <v>UN</v>
          </cell>
        </row>
        <row r="7686">
          <cell r="A7686" t="str">
            <v>06.201.0097-0</v>
          </cell>
          <cell r="B7686"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1,0M. FORNECIMENTO </v>
          </cell>
          <cell r="C7686" t="str">
            <v>UN</v>
          </cell>
        </row>
        <row r="7687">
          <cell r="A7687" t="str">
            <v>06.201.0097-A</v>
          </cell>
          <cell r="B7687"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1,0M. FORNECIMENTO </v>
          </cell>
          <cell r="C7687" t="str">
            <v>UN</v>
          </cell>
        </row>
        <row r="7688">
          <cell r="A7688" t="str">
            <v>06.201.0098-0</v>
          </cell>
          <cell r="B7688"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1,5M. FORNECIMENTO </v>
          </cell>
          <cell r="C7688" t="str">
            <v>UN</v>
          </cell>
        </row>
        <row r="7689">
          <cell r="A7689" t="str">
            <v>06.201.0098-A</v>
          </cell>
          <cell r="B7689"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1,5M. FORNECIMENTO </v>
          </cell>
          <cell r="C7689" t="str">
            <v>UN</v>
          </cell>
        </row>
        <row r="7690">
          <cell r="A7690" t="str">
            <v>06.201.0099-0</v>
          </cell>
          <cell r="B7690"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2,0M.FORNECIMENTO </v>
          </cell>
          <cell r="C7690" t="str">
            <v>UN</v>
          </cell>
        </row>
        <row r="7691">
          <cell r="A7691" t="str">
            <v>06.201.0099-A</v>
          </cell>
          <cell r="B7691" t="str">
            <v xml:space="preserve">TUBO DE FERRO FUNDIDO DUCTIL COM 2 FLANGES INTEGRAIS FUNDIDO S,ESPESSURA CLASSE K-14,CLASSE DE PRESSAO PN-16,PARA AGUA,CO NFORME NBR 7560 E NBR 7675,REVESTIDO EXTERNAMENTE E INTERNAM ENTE COM PINTURA BETUMINOSA,EXCLUSIVE ACESSORIOS PARA JUNTA, COM DIAMETRO DE 1000MM,COMPRIMENTO DE 2,0M.FORNECIMENTO </v>
          </cell>
          <cell r="C7691" t="str">
            <v>UN</v>
          </cell>
        </row>
        <row r="7692">
          <cell r="A7692" t="str">
            <v>06.201.0100-0</v>
          </cell>
          <cell r="B7692"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1,0M. FORNECIMENTO </v>
          </cell>
          <cell r="C7692" t="str">
            <v>UN</v>
          </cell>
        </row>
        <row r="7693">
          <cell r="A7693" t="str">
            <v>06.201.0100-A</v>
          </cell>
          <cell r="B7693"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1,0M. FORNECIMENTO </v>
          </cell>
          <cell r="C7693" t="str">
            <v>UN</v>
          </cell>
        </row>
        <row r="7694">
          <cell r="A7694" t="str">
            <v>06.201.0101-0</v>
          </cell>
          <cell r="B7694"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1,5M. FORNECIMENTO </v>
          </cell>
          <cell r="C7694" t="str">
            <v>UN</v>
          </cell>
        </row>
        <row r="7695">
          <cell r="A7695" t="str">
            <v>06.201.0101-A</v>
          </cell>
          <cell r="B7695"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DE 1,5M. FORNECIMENTO </v>
          </cell>
          <cell r="C7695" t="str">
            <v>UN</v>
          </cell>
        </row>
        <row r="7696">
          <cell r="A7696" t="str">
            <v>06.201.0102-0</v>
          </cell>
          <cell r="B7696"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2,0M. FORNECIMENTO </v>
          </cell>
          <cell r="C7696" t="str">
            <v>UN</v>
          </cell>
        </row>
        <row r="7697">
          <cell r="A7697" t="str">
            <v>06.201.0102-A</v>
          </cell>
          <cell r="B7697" t="str">
            <v xml:space="preserve">TUBO DE FERRO FUNDIDO DUCTIL COM 2 FLANGES INTEGRAIS FUNDIDO S,ESPESSURA CLASSE K-14,CLASSE DE PRESSAO PN-16,PARA AGUA,CO NFORME NBR 7560 E NBR 7675,REVESTIDO EXTERNAMENTE E INTERNAM ENTE COM PINTURA BETUMINOSA,EXCLUSIVE ACESSORIOS PARA JUNTA, COM DIAMETRO DE 1200MM,COMPRIMENTO 2,0M. FORNECIMENTO </v>
          </cell>
          <cell r="C7697" t="str">
            <v>UN</v>
          </cell>
        </row>
        <row r="7698">
          <cell r="A7698" t="str">
            <v>06.201.0111-0</v>
          </cell>
          <cell r="B7698" t="str">
            <v>TUBO DE FERRO FUNDIDO DUCTIL COM PONTA E FLANGE SOLDADOS,ESP ESSURA CLASSE K-9,CLASSE DE PRESSAO PN-10,PARA AGUA,CONFORME NBR 7560 E NBR 7675,REVESTIDO EXTERNAMENTE COM ZINCO METALI CO E INTERNAMENTE COM ARGAMASSA DE CIMENTO,EXCLUSIVE ACESSOR IOS PARA JUNTA, COM DIAMETRO DE  80MM,COMPRIMENTO ATE 1,0M. FORNECIMENTO</v>
          </cell>
          <cell r="C7698" t="str">
            <v>UN</v>
          </cell>
        </row>
        <row r="7699">
          <cell r="A7699" t="str">
            <v>06.201.0111-A</v>
          </cell>
          <cell r="B7699" t="str">
            <v>TUBO DE FERRO FUNDIDO DUCTIL COM PONTA E FLANGE SOLDADOS,ESP ESSURA CLASSE K-9,CLASSE DE PRESSAO PN-10,PARA AGUA,CONFORME NBR 7560 E NBR 7675,REVESTIDO EXTERNAMENTE COM ZINCO METALI CO E INTERNAMENTE COM ARGAMASSA DE CIMENTO,EXCLUSIVE ACESSOR IOS PARA JUNTA, COM DIAMETRO DE  80MM,COMPRIMENTO ATE 1,0M. FORNECIMENTO</v>
          </cell>
          <cell r="C7699" t="str">
            <v>UN</v>
          </cell>
        </row>
        <row r="7700">
          <cell r="A7700" t="str">
            <v>06.201.0112-0</v>
          </cell>
          <cell r="B7700" t="str">
            <v>TUBO DE FERRO FUNDIDO DUCTIL COM PONTA E FLANGE SOLDADOS,ESP ESSURA CLASSE K-9,CLASSE DE PRESSAO PN-10,PARA AGUA,CONFORME NBR 7560 E NBR 7675,REVESTIDO EXTERNAMENTE COM ZINCO METALI CO E INTERNAMENTE COM ARGAMASSA DE CIMENTO,EXCLUSIVE ACESSOR IOS PARA JUNTA, COM DIAMETRO DE 100MM,COMPRIMENTO ATE 1,0M. FORNECIMENTO</v>
          </cell>
          <cell r="C7700" t="str">
            <v>UN</v>
          </cell>
        </row>
        <row r="7701">
          <cell r="A7701" t="str">
            <v>06.201.0112-A</v>
          </cell>
          <cell r="B7701" t="str">
            <v>TUBO DE FERRO FUNDIDO DUCTIL COM PONTA E FLANGE SOLDADOS,ESP ESSURA CLASSE K-9,CLASSE DE PRESSAO PN-10,PARA AGUA,CONFORME NBR 7560 E NBR 7675,REVESTIDO EXTERNAMENTE COM ZINCO METALI CO E INTERNAMENTE COM ARGAMASSA DE CIMENTO,EXCLUSIVE ACESSOR IOS PARA JUNTA, COM DIAMETRO DE 100MM,COMPRIMENTO ATE 1,0M. FORNECIMENTO</v>
          </cell>
          <cell r="C7701" t="str">
            <v>UN</v>
          </cell>
        </row>
        <row r="7702">
          <cell r="A7702" t="str">
            <v>06.201.0113-0</v>
          </cell>
          <cell r="B7702" t="str">
            <v>TUBO DE FERRO FUNDIDO DUCTIL COM PONTA E FLANGE SOLDADOS,ESP ESSURA CLASSE K-9,CLASSE DE PRESSAO PN-10,PARA AGUA,CONFORME NBR 7560 E NBR 7675,REVESTIDO EXTERNAMENTE COM ZINCO METALI CO E INTERNAMENTE COM ARGAMASSA DE CIMENTO,EXCLUSIVE ACESSOR IOS PARA JUNTA, COM DIAMETRO DE 150MM,COMPRIMENTO ATE 1,0M. FORNECIMENTO</v>
          </cell>
          <cell r="C7702" t="str">
            <v>UN</v>
          </cell>
        </row>
        <row r="7703">
          <cell r="A7703" t="str">
            <v>06.201.0113-A</v>
          </cell>
          <cell r="B7703" t="str">
            <v>TUBO DE FERRO FUNDIDO DUCTIL COM PONTA E FLANGE SOLDADOS,ESP ESSURA CLASSE K-9,CLASSE DE PRESSAO PN-10,PARA AGUA,CONFORME NBR 7560 E NBR 7675,REVESTIDO EXTERNAMENTE COM ZINCO METALI CO E INTERNAMENTE COM ARGAMASSA DE CIMENTO,EXCLUSIVE ACESSOR IOS PARA JUNTA, COM DIAMETRO DE 150MM,COMPRIMENTO ATE 1,0M. FORNECIMENTO</v>
          </cell>
          <cell r="C7703" t="str">
            <v>UN</v>
          </cell>
        </row>
        <row r="7704">
          <cell r="A7704" t="str">
            <v>06.201.0114-0</v>
          </cell>
          <cell r="B7704" t="str">
            <v>TUBO DE FERRO FUNDIDO DUCTIL COM PONTA E FLANGE SOLDADOS,ESP ESSURA CLASSE K-9,CLASSE DE PRESSAO PN-10,PARA AGUA,CONFORME NBR 7560 E NBR 7675,REVESTIDO EXTERNAMENTE COM ZINCO METALI CO E INTERNAMENTE COM ARGAMASSA DE CIMENTO,EXCLUSIVE ACESSOR IOS PARA JUNTA, COM DIAMETRO DE 200MM,COMPRIMENTO ATE 1,0M. FORNECIMENTO</v>
          </cell>
          <cell r="C7704" t="str">
            <v>UN</v>
          </cell>
        </row>
        <row r="7705">
          <cell r="A7705" t="str">
            <v>06.201.0114-A</v>
          </cell>
          <cell r="B7705" t="str">
            <v>TUBO DE FERRO FUNDIDO DUCTIL COM PONTA E FLANGE SOLDADOS,ESP ESSURA CLASSE K-9,CLASSE DE PRESSAO PN-10,PARA AGUA,CONFORME NBR 7560 E NBR 7675,REVESTIDO EXTERNAMENTE COM ZINCO METALI CO E INTERNAMENTE COM ARGAMASSA DE CIMENTO,EXCLUSIVE ACESSOR IOS PARA JUNTA, COM DIAMETRO DE 200MM,COMPRIMENTO ATE 1,0M. FORNECIMENTO</v>
          </cell>
          <cell r="C7705" t="str">
            <v>UN</v>
          </cell>
        </row>
        <row r="7706">
          <cell r="A7706" t="str">
            <v>06.201.0115-0</v>
          </cell>
          <cell r="B7706" t="str">
            <v>TUBO DE FERRO FUNDIDO DUCTIL COM PONTA E FLANGE SOLDADOS,ESP ESSURA CLASSE K-9,CLASSE DE PRESSAO PN-10,PARA AGUA,CONFORME NBR 7560 E NBR 7675,REVESTIDO EXTERNAMENTE COM ZINCO METALI CO E INTERNAMENTE COM ARGAMASSA DE CIMENTO,EXCLUSIVE ACESSOR IOS PARA JUNTA, COM DIAMETRO DE 250MM,COMPRIMENTO ATE 1,0M. FORNECIMENTO</v>
          </cell>
          <cell r="C7706" t="str">
            <v>UN</v>
          </cell>
        </row>
        <row r="7707">
          <cell r="A7707" t="str">
            <v>06.201.0115-A</v>
          </cell>
          <cell r="B7707" t="str">
            <v>TUBO DE FERRO FUNDIDO DUCTIL COM PONTA E FLANGE SOLDADOS,ESP ESSURA CLASSE K-9,CLASSE DE PRESSAO PN-10,PARA AGUA,CONFORME NBR 7560 E NBR 7675,REVESTIDO EXTERNAMENTE COM ZINCO METALI CO E INTERNAMENTE COM ARGAMASSA DE CIMENTO,EXCLUSIVE ACESSOR IOS PARA JUNTA, COM DIAMETRO DE 250MM,COMPRIMENTO ATE 1,0M. FORNECIMENTO</v>
          </cell>
          <cell r="C7707" t="str">
            <v>UN</v>
          </cell>
        </row>
        <row r="7708">
          <cell r="A7708" t="str">
            <v>06.201.0116-0</v>
          </cell>
          <cell r="B7708" t="str">
            <v>TUBO DE FERRO FUNDIDO DUCTIL COM PONTA E FLANGE SOLDADOS,ESP ESSURA CLASSE K-9,CLASSE DE PRESSAO PN-10,PARA AGUA,CONFORME NBR 7560 E NBR 7675,REVESTIDO EXTERNAMENTE COM ZINCO METALI CO E INTERNAMENTE COM ARGAMASSA DE CIMENTO,EXCLUSIVE ACESSOR IOS PARA JUNTA, COM DIAMETRO DE 300MM,COMPRIMENTO ATE 1,0M. FORNECIMENTO</v>
          </cell>
          <cell r="C7708" t="str">
            <v>UN</v>
          </cell>
        </row>
        <row r="7709">
          <cell r="A7709" t="str">
            <v>06.201.0116-A</v>
          </cell>
          <cell r="B7709" t="str">
            <v>TUBO DE FERRO FUNDIDO DUCTIL COM PONTA E FLANGE SOLDADOS,ESP ESSURA CLASSE K-9,CLASSE DE PRESSAO PN-10,PARA AGUA,CONFORME NBR 7560 E NBR 7675,REVESTIDO EXTERNAMENTE COM ZINCO METALI CO E INTERNAMENTE COM ARGAMASSA DE CIMENTO,EXCLUSIVE ACESSOR IOS PARA JUNTA, COM DIAMETRO DE 300MM,COMPRIMENTO ATE 1,0M. FORNECIMENTO</v>
          </cell>
          <cell r="C7709" t="str">
            <v>UN</v>
          </cell>
        </row>
        <row r="7710">
          <cell r="A7710" t="str">
            <v>06.201.0117-0</v>
          </cell>
          <cell r="B7710" t="str">
            <v>TUBO DE FERRO FUNDIDO DUCTIL COM PONTA E FLANGE SOLDADOS,ESP ESSURA CLASSE K-9,CLASSE DE PRESSAO PN-10,PARA AGUA,CONFORME NBR 7560 E NBR 7675,REVESTIDO EXTERNAMENTE COM ZINCO METALI CO E INTERNAMENTE COM ARGAMASSA DE CIMENTO,EXCLUSIVE ACESSOR IOS PARA JUNTA, COM DIAMETRO DE 350MM,COMPRIMENTO ATE 1,0M. FORNECIMENTO</v>
          </cell>
          <cell r="C7710" t="str">
            <v>UN</v>
          </cell>
        </row>
        <row r="7711">
          <cell r="A7711" t="str">
            <v>06.201.0117-A</v>
          </cell>
          <cell r="B7711" t="str">
            <v>TUBO DE FERRO FUNDIDO DUCTIL COM PONTA E FLANGE SOLDADOS,ESP ESSURA CLASSE K-9,CLASSE DE PRESSAO PN-10,PARA AGUA,CONFORME NBR 7560 E NBR 7675,REVESTIDO EXTERNAMENTE COM ZINCO METALI CO E INTERNAMENTE COM ARGAMASSA DE CIMENTO,EXCLUSIVE ACESSOR IOS PARA JUNTA, COM DIAMETRO DE 350MM,COMPRIMENTO ATE 1,0M. FORNECIMENTO</v>
          </cell>
          <cell r="C7711" t="str">
            <v>UN</v>
          </cell>
        </row>
        <row r="7712">
          <cell r="A7712" t="str">
            <v>06.201.0118-0</v>
          </cell>
          <cell r="B7712" t="str">
            <v>TUBO DE FERRO FUNDIDO DUCTIL COM PONTA E FLANGE SOLDADOS,ESP ESSURA CLASSE K-9,CLASSE DE PRESSAO PN-10,PARA AGUA,CONFORME NBR 7560 E NBR 7675,REVESTIDO EXTERNAMENTE COM ZINCO METALI CO E INTERNAMENTE COM ARGAMASSA DE CIMENTO,EXCLUSIVE ACESSOR IOS PARA JUNTA, COM DIAMETRO DE 400MM,COMPRIMENTO ATE 1,0M. FORNECIMENTO</v>
          </cell>
          <cell r="C7712" t="str">
            <v>UN</v>
          </cell>
        </row>
        <row r="7713">
          <cell r="A7713" t="str">
            <v>06.201.0118-A</v>
          </cell>
          <cell r="B7713" t="str">
            <v>TUBO DE FERRO FUNDIDO DUCTIL COM PONTA E FLANGE SOLDADOS,ESP ESSURA CLASSE K-9,CLASSE DE PRESSAO PN-10,PARA AGUA,CONFORME NBR 7560 E NBR 7675,REVESTIDO EXTERNAMENTE COM ZINCO METALI CO E INTERNAMENTE COM ARGAMASSA DE CIMENTO,EXCLUSIVE ACESSOR IOS PARA JUNTA, COM DIAMETRO DE 400MM,COMPRIMENTO ATE 1,0M. FORNECIMENTO</v>
          </cell>
          <cell r="C7713" t="str">
            <v>UN</v>
          </cell>
        </row>
        <row r="7714">
          <cell r="A7714" t="str">
            <v>06.201.0119-0</v>
          </cell>
          <cell r="B7714" t="str">
            <v>TUBO DE FERRO FUNDIDO DUCTIL COM PONTA E FLANGE SOLDADOS,ESP ESSURA CLASSE K-9,CLASSE DE PRESSAO PN-10,PARA AGUA,CONFORME NBR 7560 E NBR 7675,REVESTIDO EXTERNAMENTE COM ZINCO METALI CO E INTERNAMENTE COM ARGAMASSA DE CIMENTO,EXCLUSIVE ACESSOR IOS PARA JUNTA, COM DIAMETRO DE 450MM,COMPRIMENTO ATE 1,0M. FORNECIMENTO</v>
          </cell>
          <cell r="C7714" t="str">
            <v>UN</v>
          </cell>
        </row>
        <row r="7715">
          <cell r="A7715" t="str">
            <v>06.201.0119-A</v>
          </cell>
          <cell r="B7715" t="str">
            <v>TUBO DE FERRO FUNDIDO DUCTIL COM PONTA E FLANGE SOLDADOS,ESP ESSURA CLASSE K-9,CLASSE DE PRESSAO PN-10,PARA AGUA,CONFORME NBR 7560 E NBR 7675,REVESTIDO EXTERNAMENTE COM ZINCO METALI CO E INTERNAMENTE COM ARGAMASSA DE CIMENTO,EXCLUSIVE ACESSOR IOS PARA JUNTA, COM DIAMETRO DE 450MM,COMPRIMENTO ATE 1,0M. FORNECIMENTO</v>
          </cell>
          <cell r="C7715" t="str">
            <v>UN</v>
          </cell>
        </row>
        <row r="7716">
          <cell r="A7716" t="str">
            <v>06.201.0120-0</v>
          </cell>
          <cell r="B7716" t="str">
            <v>TUBO DE FERRO FUNDIDO DUCTIL COM PONTA E FLANGE SOLDADOS,ESP ESSURA CLASSE K-9,CLASSE DE PRESSAO PN-10,PARA AGUA,CONFORME NBR 7560 E NBR 7675,REVESTIDO EXTERNAMENTE COM ZINCO METALI CO E INTERNAMENTE COM ARGAMASSA DE CIMENTO,EXCLUSIVE ACESSOR IOS PARA JUNTA, COM DIAMETRO DE 500MM,COMPRIMENTO ATE 1,0M. FORNECIMENTO</v>
          </cell>
          <cell r="C7716" t="str">
            <v>UN</v>
          </cell>
        </row>
        <row r="7717">
          <cell r="A7717" t="str">
            <v>06.201.0120-A</v>
          </cell>
          <cell r="B7717" t="str">
            <v>TUBO DE FERRO FUNDIDO DUCTIL COM PONTA E FLANGE SOLDADOS,ESP ESSURA CLASSE K-9,CLASSE DE PRESSAO PN-10,PARA AGUA,CONFORME NBR 7560 E NBR 7675,REVESTIDO EXTERNAMENTE COM ZINCO METALI CO E INTERNAMENTE COM ARGAMASSA DE CIMENTO,EXCLUSIVE ACESSOR IOS PARA JUNTA, COM DIAMETRO DE 500MM,COMPRIMENTO ATE 1,0M. FORNECIMENTO</v>
          </cell>
          <cell r="C7717" t="str">
            <v>UN</v>
          </cell>
        </row>
        <row r="7718">
          <cell r="A7718" t="str">
            <v>06.201.0121-0</v>
          </cell>
          <cell r="B7718" t="str">
            <v>TUBO DE FERRO FUNDIDO DUCTIL COM PONTA E FLANGE SOLDADOS,ESP ESSURA CLASSE K-9,CLASSE DE PRESSAO PN-10,PARA AGUA,CONFORME NBR 7560 E NBR 7675,REVESTIDO EXTERNAMENTE COM ZINCO METALI CO E INTERNAMENTE COM ARGAMASSA DE CIMENTO,EXCLUSIVE ACESSOR IOS PARA JUNTA, COM DIAMETRO DE 600MM,COMPRIMENTO ATE 1,0M. FORNECIMENTO</v>
          </cell>
          <cell r="C7718" t="str">
            <v>UN</v>
          </cell>
        </row>
        <row r="7719">
          <cell r="A7719" t="str">
            <v>06.201.0121-A</v>
          </cell>
          <cell r="B7719" t="str">
            <v>TUBO DE FERRO FUNDIDO DUCTIL COM PONTA E FLANGE SOLDADOS,ESP ESSURA CLASSE K-9,CLASSE DE PRESSAO PN-10,PARA AGUA,CONFORME NBR 7560 E NBR 7675,REVESTIDO EXTERNAMENTE COM ZINCO METALI CO E INTERNAMENTE COM ARGAMASSA DE CIMENTO,EXCLUSIVE ACESSOR IOS PARA JUNTA, COM DIAMETRO DE 600MM,COMPRIMENTO ATE 1,0M. FORNECIMENTO</v>
          </cell>
          <cell r="C7719" t="str">
            <v>UN</v>
          </cell>
        </row>
        <row r="7720">
          <cell r="A7720" t="str">
            <v>06.201.0122-0</v>
          </cell>
          <cell r="B7720" t="str">
            <v>TUBO DE FERRO FUNDIDO DUCTIL COM PONTA E FLANGE ROSCADOS,ESP ESSURA CLASSE K-12,CLASSE DE PRESSAO PN-10,PARA AGUA,CONFORM E NBR 7560 E NBR 7675,REVESTIDO EXTERNAMENTE COM ZINCO METAL ICO E INTERNAMENTE COM ARGAMASSA DE CIMENTO,EXCLUSIVE ACESSO RIOS PARA JUNTA, COM DIAMETRO DE 700MM,COMPRIMENTO ATE 1,0M. FORNECIMENTO</v>
          </cell>
          <cell r="C7720" t="str">
            <v>UN</v>
          </cell>
        </row>
        <row r="7721">
          <cell r="A7721" t="str">
            <v>06.201.0122-A</v>
          </cell>
          <cell r="B7721" t="str">
            <v>TUBO DE FERRO FUNDIDO DUCTIL COM PONTA E FLANGE ROSCADOS,ESP ESSURA CLASSE K-12,CLASSE DE PRESSAO PN-10,PARA AGUA,CONFORM E NBR 7560 E NBR 7675,REVESTIDO EXTERNAMENTE COM ZINCO METAL ICO E INTERNAMENTE COM ARGAMASSA DE CIMENTO,EXCLUSIVE ACESSO RIOS PARA JUNTA, COM DIAMETRO DE 700MM,COMPRIMENTO ATE 1,0M. FORNECIMENTO</v>
          </cell>
          <cell r="C7721" t="str">
            <v>UN</v>
          </cell>
        </row>
        <row r="7722">
          <cell r="A7722" t="str">
            <v>06.201.0123-0</v>
          </cell>
          <cell r="B7722" t="str">
            <v>TUBO DE FERRO FUNDIDO DUCTIL COM PONTA E FLANGE ROSCADOS,ESP ESSURA CLASSE K-12,CLASSE DE PRESSAO PN-10,PARA AGUA,CONFORM E NBR 7560 E NBR 7675,REVESTIDO EXTERNAMENTE COM ZINCO METAL ICO E INTERNAMENTE COM ARGAMASSA DE CIMENTO,EXCLUSIVE ACESSO RIOS PARA JUNTA, COM DIAMETRO DE 800MM,COMPRIMENTO ATE 1,0M. FORNECIMENTO</v>
          </cell>
          <cell r="C7722" t="str">
            <v>UN</v>
          </cell>
        </row>
        <row r="7723">
          <cell r="A7723" t="str">
            <v>06.201.0123-A</v>
          </cell>
          <cell r="B7723" t="str">
            <v>TUBO DE FERRO FUNDIDO DUCTIL COM PONTA E FLANGE ROSCADOS,ESP ESSURA CLASSE K-12,CLASSE DE PRESSAO PN-10,PARA AGUA,CONFORM E NBR 7560 E NBR 7675,REVESTIDO EXTERNAMENTE COM ZINCO METAL ICO E INTERNAMENTE COM ARGAMASSA DE CIMENTO,EXCLUSIVE ACESSO RIOS PARA JUNTA, COM DIAMETRO DE 800MM,COMPRIMENTO ATE 1,0M. FORNECIMENTO</v>
          </cell>
          <cell r="C7723" t="str">
            <v>UN</v>
          </cell>
        </row>
        <row r="7724">
          <cell r="A7724" t="str">
            <v>06.201.0124-0</v>
          </cell>
          <cell r="B7724" t="str">
            <v>TUBO DE FERRO FUNDIDO DUCTIL COM PONTA E FLANGE ROSCADOS,ESP ESSURA CLASSE K-12,CLASSE DE PRESSAO PN-10,PARA AGUA,CONFORM E NBR 7560 E NBR 7675,REVESTIDO EXTERNAMENTE COM ZINCO METAL ICO E INTERNAMENTE COM ARGAMASSA DE CIMENTO,EXCLUSIVE ACESSO RIOS PARA JUNTA,COM DIAMETRO DE 900MM,COMPRIMENTO ATE 1,0M.F ORNECIMENTO</v>
          </cell>
          <cell r="C7724" t="str">
            <v>UN</v>
          </cell>
        </row>
        <row r="7725">
          <cell r="A7725" t="str">
            <v>06.201.0124-A</v>
          </cell>
          <cell r="B7725" t="str">
            <v>TUBO DE FERRO FUNDIDO DUCTIL COM PONTA E FLANGE ROSCADOS,ESP ESSURA CLASSE K-12,CLASSE DE PRESSAO PN-10,PARA AGUA,CONFORM E NBR 7560 E NBR 7675,REVESTIDO EXTERNAMENTE COM ZINCO METAL ICO E INTERNAMENTE COM ARGAMASSA DE CIMENTO,EXCLUSIVE ACESSO RIOS PARA JUNTA,COM DIAMETRO DE 900MM,COMPRIMENTO ATE 1,0M.F ORNECIMENTO</v>
          </cell>
          <cell r="C7725" t="str">
            <v>UN</v>
          </cell>
        </row>
        <row r="7726">
          <cell r="A7726" t="str">
            <v>06.201.0125-0</v>
          </cell>
          <cell r="B7726" t="str">
            <v>TUBO DE FERRO FUNDIDO DUCTIL COM PONTA E FLANGE ROSCADOS,ESP ESSURA CLASSE K-12,CLASSE DE PRESSAO PN-10,PARA AGUA,CONFORM E NBR 7560 E NBR 7675,REVESTIDO EXTERNAMENTE COM ZINCO METAL ICO E INTERNAMENTE COM ARGAMASSA DE CIMENTO,EXCLUSIVE ACESSO RIOS PARA JUNTA,COM DIAMETRO DE 1000MM,COMPRIMENTO ATE 1,0M. FORNECIMENTO</v>
          </cell>
          <cell r="C7726" t="str">
            <v>UN</v>
          </cell>
        </row>
        <row r="7727">
          <cell r="A7727" t="str">
            <v>06.201.0125-A</v>
          </cell>
          <cell r="B7727" t="str">
            <v>TUBO DE FERRO FUNDIDO DUCTIL COM PONTA E FLANGE ROSCADOS,ESP ESSURA CLASSE K-12,CLASSE DE PRESSAO PN-10,PARA AGUA,CONFORM E NBR 7560 E NBR 7675,REVESTIDO EXTERNAMENTE COM ZINCO METAL ICO E INTERNAMENTE COM ARGAMASSA DE CIMENTO,EXCLUSIVE ACESSO RIOS PARA JUNTA,COM DIAMETRO DE 1000MM,COMPRIMENTO ATE 1,0M. FORNECIMENTO</v>
          </cell>
          <cell r="C7727" t="str">
            <v>UN</v>
          </cell>
        </row>
        <row r="7728">
          <cell r="A7728" t="str">
            <v>06.201.0126-0</v>
          </cell>
          <cell r="B7728" t="str">
            <v>TUBO DE FERRO FUNDIDO DUCTIL COM PONTA E FLANGE ROSCADOS,ESP ESSURA CLASSE K-12,CLASSE DE PRESSAO PN-10,PARA AGUA,CONFORM E NBR 7560 E NBR 7675,REVESTIDO EXTERNAMENTE COM ZINCO METAL ICO E INTERNAMENTE COM ARGAMASSA DE CIMENTO,EXCLUSIVE ACESSO RIOS PARA JUNTA,COM DIAMETRO DE 1200MM,COMPRIMENTO ATE 1,0M. FORNECIMENTO</v>
          </cell>
          <cell r="C7728" t="str">
            <v>UN</v>
          </cell>
        </row>
        <row r="7729">
          <cell r="A7729" t="str">
            <v>06.201.0126-A</v>
          </cell>
          <cell r="B7729" t="str">
            <v>TUBO DE FERRO FUNDIDO DUCTIL COM PONTA E FLANGE ROSCADOS,ESP ESSURA CLASSE K-12,CLASSE DE PRESSAO PN-10,PARA AGUA,CONFORM E NBR 7560 E NBR 7675,REVESTIDO EXTERNAMENTE COM ZINCO METAL ICO E INTERNAMENTE COM ARGAMASSA DE CIMENTO,EXCLUSIVE ACESSO RIOS PARA JUNTA,COM DIAMETRO DE 1200MM,COMPRIMENTO ATE 1,0M. FORNECIMENTO</v>
          </cell>
          <cell r="C7729" t="str">
            <v>UN</v>
          </cell>
        </row>
        <row r="7730">
          <cell r="A7730" t="str">
            <v>06.201.0131-0</v>
          </cell>
          <cell r="B7730" t="str">
            <v>TUBO DE FERRO FUNDIDO DUCTIL COM PONTA E FLANGE SOLDADOS,ESP ESSURA CLASSE K-9,CLASSE DE PRESSAO PN-16,PARA AGUA,CONFORME NBR 7560 E NBR 7675,REVESTIDO EXTERNAMENTE COM ZINCO METALI CO E INTERNAMENTE COM ARGAMASSA DE CIMENTO, EXCLUSIVE ACESSO RIOS PARA JUNTA, COM DIAMETRO DE  80MM,COMPRIMENTO ATE 1,0M. FORNECIMENTO</v>
          </cell>
          <cell r="C7730" t="str">
            <v>UN</v>
          </cell>
        </row>
        <row r="7731">
          <cell r="A7731" t="str">
            <v>06.201.0131-A</v>
          </cell>
          <cell r="B7731" t="str">
            <v>TUBO DE FERRO FUNDIDO DUCTIL COM PONTA E FLANGE SOLDADOS,ESP ESSURA CLASSE K-9,CLASSE DE PRESSAO PN-16,PARA AGUA,CONFORME NBR 7560 E NBR 7675,REVESTIDO EXTERNAMENTE COM ZINCO METALI CO E INTERNAMENTE COM ARGAMASSA DE CIMENTO, EXCLUSIVE ACESSO RIOS PARA JUNTA, COM DIAMETRO DE  80MM,COMPRIMENTO ATE 1,0M. FORNECIMENTO</v>
          </cell>
          <cell r="C7731" t="str">
            <v>UN</v>
          </cell>
        </row>
        <row r="7732">
          <cell r="A7732" t="str">
            <v>06.201.0132-0</v>
          </cell>
          <cell r="B7732" t="str">
            <v>TUBO DE FERRO FUNDIDO DUCTIL COM PONTA E FLANGE SOLDADOS,ESP ESSURA CLASSE K-9,CLASSE DE PRESSAO PN-16,PARA AGUA,CONFORME NBR 7560 E NBR 7675,REVESTIDO EXTERNAMENTE COM ZINCO METALI CO E INTERNAMENTE COM ARGAMASSA DE CIMENTO, EXCLUSIVE ACESSO RIOS PARA JUNTA, COM DIAMETRO DE 100MM,COMPRIMENTO ATE 1,0M. FORNECIMENTO</v>
          </cell>
          <cell r="C7732" t="str">
            <v>UN</v>
          </cell>
        </row>
        <row r="7733">
          <cell r="A7733" t="str">
            <v>06.201.0132-A</v>
          </cell>
          <cell r="B7733" t="str">
            <v>TUBO DE FERRO FUNDIDO DUCTIL COM PONTA E FLANGE SOLDADOS,ESP ESSURA CLASSE K-9,CLASSE DE PRESSAO PN-16,PARA AGUA,CONFORME NBR 7560 E NBR 7675,REVESTIDO EXTERNAMENTE COM ZINCO METALI CO E INTERNAMENTE COM ARGAMASSA DE CIMENTO, EXCLUSIVE ACESSO RIOS PARA JUNTA, COM DIAMETRO DE 100MM,COMPRIMENTO ATE 1,0M. FORNECIMENTO</v>
          </cell>
          <cell r="C7733" t="str">
            <v>UN</v>
          </cell>
        </row>
        <row r="7734">
          <cell r="A7734" t="str">
            <v>06.201.0133-0</v>
          </cell>
          <cell r="B7734" t="str">
            <v>TUBO DE FERRO FUNDIDO DUCTIL COM PONTA E FLANGE SOLDADOS,ESP ESSURA CLASSE K-9,CLASSE DE PRESSAO PN-16,PARA AGUA,CONFORME NBR 7560 E NBR 7675,REVESTIDO EXTERNAMENTE COM ZINCO METALI CO E INTERNAMENTE COM ARGAMASSA DE CIMENTO, EXCLUSIVE ACESSO RIOS PARA JUNTA, COM DIAMETRO DE 150MM,COMPRIMENTO ATE 1,0M. FORNECIMENTO</v>
          </cell>
          <cell r="C7734" t="str">
            <v>UN</v>
          </cell>
        </row>
        <row r="7735">
          <cell r="A7735" t="str">
            <v>06.201.0133-A</v>
          </cell>
          <cell r="B7735" t="str">
            <v>TUBO DE FERRO FUNDIDO DUCTIL COM PONTA E FLANGE SOLDADOS,ESP ESSURA CLASSE K-9,CLASSE DE PRESSAO PN-16,PARA AGUA,CONFORME NBR 7560 E NBR 7675,REVESTIDO EXTERNAMENTE COM ZINCO METALI CO E INTERNAMENTE COM ARGAMASSA DE CIMENTO, EXCLUSIVE ACESSO RIOS PARA JUNTA, COM DIAMETRO DE 150MM,COMPRIMENTO ATE 1,0M. FORNECIMENTO</v>
          </cell>
          <cell r="C7735" t="str">
            <v>UN</v>
          </cell>
        </row>
        <row r="7736">
          <cell r="A7736" t="str">
            <v>06.201.0134-0</v>
          </cell>
          <cell r="B7736" t="str">
            <v>TUBO DE FERRO FUNDIDO DUCTIL COM PONTA E FLANGE SOLDADOS,ESP ESSURA CLASSE K-9,CLASSE DE PRESSAO PN-16,PARA AGUA,CONFORME NBR 7560 E NBR 7675,REVESTIDO EXTERNAMENTE COM ZINCO METALI CO E INTERNAMENTE COM ARGAMASSA DE CIMENTO, EXCLUSIVE ACESSO RIOS PARA JUNTA, COM DIAMETRO DE 200MM,COMPRIMENTO ATE 1,0M. FORNECIMENTO</v>
          </cell>
          <cell r="C7736" t="str">
            <v>UN</v>
          </cell>
        </row>
        <row r="7737">
          <cell r="A7737" t="str">
            <v>06.201.0134-A</v>
          </cell>
          <cell r="B7737" t="str">
            <v>TUBO DE FERRO FUNDIDO DUCTIL COM PONTA E FLANGE SOLDADOS,ESP ESSURA CLASSE K-9,CLASSE DE PRESSAO PN-16,PARA AGUA,CONFORME NBR 7560 E NBR 7675,REVESTIDO EXTERNAMENTE COM ZINCO METALI CO E INTERNAMENTE COM ARGAMASSA DE CIMENTO, EXCLUSIVE ACESSO RIOS PARA JUNTA, COM DIAMETRO DE 200MM,COMPRIMENTO ATE 1,0M. FORNECIMENTO</v>
          </cell>
          <cell r="C7737" t="str">
            <v>UN</v>
          </cell>
        </row>
        <row r="7738">
          <cell r="A7738" t="str">
            <v>06.201.0135-0</v>
          </cell>
          <cell r="B7738" t="str">
            <v>TUBO DE FERRO FUNDIDO DUCTIL COM PONTA E FLANGE SOLDADOS,ESP ESSURA CLASSE K-9,CLASSE DE PRESSAO PN-16,PARA AGUA,CONFORME NBR 7560 E NBR 7675,REVESTIDO EXTERNAMENTE COM ZINCO METALI CO E INTERNAMENTE COM ARGAMASSA DE CIMENTO, EXCLUSIVE ACESSO RIOS PARA JUNTA, COM DIAMETRO DE 250MM,COMPRIMENTO ATE 1,0M. FORNECIMENTO</v>
          </cell>
          <cell r="C7738" t="str">
            <v>UN</v>
          </cell>
        </row>
        <row r="7739">
          <cell r="A7739" t="str">
            <v>06.201.0135-A</v>
          </cell>
          <cell r="B7739" t="str">
            <v>TUBO DE FERRO FUNDIDO DUCTIL COM PONTA E FLANGE SOLDADOS,ESP ESSURA CLASSE K-9,CLASSE DE PRESSAO PN-16,PARA AGUA,CONFORME NBR 7560 E NBR 7675,REVESTIDO EXTERNAMENTE COM ZINCO METALI CO E INTERNAMENTE COM ARGAMASSA DE CIMENTO, EXCLUSIVE ACESSO RIOS PARA JUNTA, COM DIAMETRO DE 250MM,COMPRIMENTO ATE 1,0M. FORNECIMENTO</v>
          </cell>
          <cell r="C7739" t="str">
            <v>UN</v>
          </cell>
        </row>
        <row r="7740">
          <cell r="A7740" t="str">
            <v>06.201.0136-0</v>
          </cell>
          <cell r="B7740" t="str">
            <v>TUBO DE FERRO FUNDIDO DUCTIL COM PONTA E FLANGE SOLDADOS,ESP ESSURA CLASSE K-9,CLASSE DE PRESSAO PN-16,PARA AGUA,CONFORME NBR 7560 E NBR 7675,REVESTIDO EXTERNAMENTE COM ZINCO METALI CO E INTERNAMENTE COM ARGAMASSA DE CIMENTO, EXCLUSIVE ACESSO RIOS PARA JUNTA, COM DIAMETRO DE 300MM,COMPRIMENTO ATE 1,0M. FORNECIMENTO</v>
          </cell>
          <cell r="C7740" t="str">
            <v>UN</v>
          </cell>
        </row>
        <row r="7741">
          <cell r="A7741" t="str">
            <v>06.201.0136-A</v>
          </cell>
          <cell r="B7741" t="str">
            <v>TUBO DE FERRO FUNDIDO DUCTIL COM PONTA E FLANGE SOLDADOS,ESP ESSURA CLASSE K-9,CLASSE DE PRESSAO PN-16,PARA AGUA,CONFORME NBR 7560 E NBR 7675,REVESTIDO EXTERNAMENTE COM ZINCO METALI CO E INTERNAMENTE COM ARGAMASSA DE CIMENTO, EXCLUSIVE ACESSO RIOS PARA JUNTA, COM DIAMETRO DE 300MM,COMPRIMENTO ATE 1,0M. FORNECIMENTO</v>
          </cell>
          <cell r="C7741" t="str">
            <v>UN</v>
          </cell>
        </row>
        <row r="7742">
          <cell r="A7742" t="str">
            <v>06.201.0137-0</v>
          </cell>
          <cell r="B7742" t="str">
            <v>TUBO DE FERRO FUNDIDO DUCTIL COM PONTA E FLANGE SOLDADOS,ESP ESSURA CLASSE K-9,CLASSE DE PRESSAO PN-16,PARA AGUA,CONFORME NBR 7560 E NBR 7675,REVESTIDO EXTERNAMENTE COM ZINCO METALI CO E INTERNAMENTE COM ARGAMASSA DE CIMENTO, EXCLUSIVE ACESSO RIOS PARA JUNTA, COM DIAMETRO DE 350MM,COMPRIMENTO ATE 1,0M. FORNECIMENTO</v>
          </cell>
          <cell r="C7742" t="str">
            <v>UN</v>
          </cell>
        </row>
        <row r="7743">
          <cell r="A7743" t="str">
            <v>06.201.0137-A</v>
          </cell>
          <cell r="B7743" t="str">
            <v>TUBO DE FERRO FUNDIDO DUCTIL COM PONTA E FLANGE SOLDADOS,ESP ESSURA CLASSE K-9,CLASSE DE PRESSAO PN-16,PARA AGUA,CONFORME NBR 7560 E NBR 7675,REVESTIDO EXTERNAMENTE COM ZINCO METALI CO E INTERNAMENTE COM ARGAMASSA DE CIMENTO, EXCLUSIVE ACESSO RIOS PARA JUNTA, COM DIAMETRO DE 350MM,COMPRIMENTO ATE 1,0M. FORNECIMENTO</v>
          </cell>
          <cell r="C7743" t="str">
            <v>UN</v>
          </cell>
        </row>
        <row r="7744">
          <cell r="A7744" t="str">
            <v>06.201.0138-0</v>
          </cell>
          <cell r="B7744" t="str">
            <v>TUBO DE FERRO FUNDIDO DUCTIL COM PONTA E FLANGE SOLDADOS,ESP ESSURA CLASSE K-9,CLASSE DE PRESSAO PN-16,PARA AGUA,CONFORME NBR 7560 E NBR 7675,REVESTIDO EXTERNAMENTE COM ZINCO METALI CO E INTERNAMENTE COM ARGAMASSA DE CIMENTO, EXCLUSIVE ACESSO RIOS PARA JUNTA, COM DIAMETRO DE 400MM,COMPRIMENTO ATE 1,0M. FORNECIMENTO</v>
          </cell>
          <cell r="C7744" t="str">
            <v>UN</v>
          </cell>
        </row>
        <row r="7745">
          <cell r="A7745" t="str">
            <v>06.201.0138-A</v>
          </cell>
          <cell r="B7745" t="str">
            <v>TUBO DE FERRO FUNDIDO DUCTIL COM PONTA E FLANGE SOLDADOS,ESP ESSURA CLASSE K-9,CLASSE DE PRESSAO PN-16,PARA AGUA,CONFORME NBR 7560 E NBR 7675,REVESTIDO EXTERNAMENTE COM ZINCO METALI CO E INTERNAMENTE COM ARGAMASSA DE CIMENTO, EXCLUSIVE ACESSO RIOS PARA JUNTA, COM DIAMETRO DE 400MM,COMPRIMENTO ATE 1,0M. FORNECIMENTO</v>
          </cell>
          <cell r="C7745" t="str">
            <v>UN</v>
          </cell>
        </row>
        <row r="7746">
          <cell r="A7746" t="str">
            <v>06.201.0139-0</v>
          </cell>
          <cell r="B7746" t="str">
            <v>TUBO DE FERRO FUNDIDO DUCTIL COM PONTA E FLANGE SOLDADOS,ESP ESSURA CLASSE K-9,CLASSE DE PRESSAO PN-16,PARA AGUA,CONFORME NBR 7560 E NBR 7675,REVESTIDO EXTERNAMENTE COM ZINCO METALI CO E INTERNAMENTE COM ARGAMASSA DE CIMENTO, EXCLUSIVE ACESSO RIOS PARA JUNTA, COM DIAMETRO DE 450MM,COMPRIMENTO ATE 1,0M. FORNECIMENTO</v>
          </cell>
          <cell r="C7746" t="str">
            <v>UN</v>
          </cell>
        </row>
        <row r="7747">
          <cell r="A7747" t="str">
            <v>06.201.0139-A</v>
          </cell>
          <cell r="B7747" t="str">
            <v>TUBO DE FERRO FUNDIDO DUCTIL COM PONTA E FLANGE SOLDADOS,ESP ESSURA CLASSE K-9,CLASSE DE PRESSAO PN-16,PARA AGUA,CONFORME NBR 7560 E NBR 7675,REVESTIDO EXTERNAMENTE COM ZINCO METALI CO E INTERNAMENTE COM ARGAMASSA DE CIMENTO, EXCLUSIVE ACESSO RIOS PARA JUNTA, COM DIAMETRO DE 450MM,COMPRIMENTO ATE 1,0M. FORNECIMENTO</v>
          </cell>
          <cell r="C7747" t="str">
            <v>UN</v>
          </cell>
        </row>
        <row r="7748">
          <cell r="A7748" t="str">
            <v>06.201.0140-0</v>
          </cell>
          <cell r="B7748" t="str">
            <v>TUBO DE FERRO FUNDIDO DUCTIL COM PONTA E FLANGE SOLDADOS,ESP ESSURA CLASSE K-9,CLASSE DE PRESSAO PN-16,PARA AGUA,CONFORME NBR 7560 E NBR 7675,REVESTIDO EXTERNAMENTE COM ZINCO METALI CO E INTERNAMENTE COM ARGAMASSA DE CIMENTO, EXCLUSIVE ACESSO RIOS PARA JUNTA, COM DIAMETRO DE 500MM,COMPRIMENTO ATE 1,0M. FORNECIMENTO</v>
          </cell>
          <cell r="C7748" t="str">
            <v>UN</v>
          </cell>
        </row>
        <row r="7749">
          <cell r="A7749" t="str">
            <v>06.201.0140-A</v>
          </cell>
          <cell r="B7749" t="str">
            <v>TUBO DE FERRO FUNDIDO DUCTIL COM PONTA E FLANGE SOLDADOS,ESP ESSURA CLASSE K-9,CLASSE DE PRESSAO PN-16,PARA AGUA,CONFORME NBR 7560 E NBR 7675,REVESTIDO EXTERNAMENTE COM ZINCO METALI CO E INTERNAMENTE COM ARGAMASSA DE CIMENTO, EXCLUSIVE ACESSO RIOS PARA JUNTA, COM DIAMETRO DE 500MM,COMPRIMENTO ATE 1,0M. FORNECIMENTO</v>
          </cell>
          <cell r="C7749" t="str">
            <v>UN</v>
          </cell>
        </row>
        <row r="7750">
          <cell r="A7750" t="str">
            <v>06.201.0141-0</v>
          </cell>
          <cell r="B7750" t="str">
            <v>TUBO DE FERRO FUNDIDO DUCTIL COM PONTA E FLANGE SOLDADOS,ESP ESSURA CLASSE K-9,CLASSE DE PRESSAO PN-16,PARA AGUA,CONFORME NBR 7560 E NBR 7675,REVESTIDO EXTERNAMENTE COM ZINCO METALI CO E INTERNAMENTE COM ARGAMASSA DE CIMENTO, EXCLUSIVE ACESSO RIOS PARA JUNTA, COM DIAMETRO DE 600MM,COMPRIMENTO ATE 1,0M. FORNECIMENTO</v>
          </cell>
          <cell r="C7750" t="str">
            <v>UN</v>
          </cell>
        </row>
        <row r="7751">
          <cell r="A7751" t="str">
            <v>06.201.0141-A</v>
          </cell>
          <cell r="B7751" t="str">
            <v>TUBO DE FERRO FUNDIDO DUCTIL COM PONTA E FLANGE SOLDADOS,ESP ESSURA CLASSE K-9,CLASSE DE PRESSAO PN-16,PARA AGUA,CONFORME NBR 7560 E NBR 7675,REVESTIDO EXTERNAMENTE COM ZINCO METALI CO E INTERNAMENTE COM ARGAMASSA DE CIMENTO, EXCLUSIVE ACESSO RIOS PARA JUNTA, COM DIAMETRO DE 600MM,COMPRIMENTO ATE 1,0M. FORNECIMENTO</v>
          </cell>
          <cell r="C7751" t="str">
            <v>UN</v>
          </cell>
        </row>
        <row r="7752">
          <cell r="A7752" t="str">
            <v>06.201.0142-0</v>
          </cell>
          <cell r="B7752" t="str">
            <v>TUBO DE FERRO FUNDIDO DUCTIL COM PONTA E FLANGE ROSCADOS,ESP ESSURA CLASSE K-12,CLASSE DE PRESSAO PN-16,PARA AGUA,CONFORM E NBR 7560 E NBR 7675,REVESTIDO EXTERNAMENTE COM ZINCO METAL ICO E INTERNAMENTE COM ARGAMASSA DE CIMENTO,EXCLUSIVE ACESSO RIOS PARA JUNTA,COM DIAMETRO DE 700MM,COMPRIMENTO ATE 1,0M. FORNECIMENTO</v>
          </cell>
          <cell r="C7752" t="str">
            <v>UN</v>
          </cell>
        </row>
        <row r="7753">
          <cell r="A7753" t="str">
            <v>06.201.0142-A</v>
          </cell>
          <cell r="B7753" t="str">
            <v>TUBO DE FERRO FUNDIDO DUCTIL COM PONTA E FLANGE ROSCADOS,ESP ESSURA CLASSE K-12,CLASSE DE PRESSAO PN-16,PARA AGUA,CONFORM E NBR 7560 E NBR 7675,REVESTIDO EXTERNAMENTE COM ZINCO METAL ICO E INTERNAMENTE COM ARGAMASSA DE CIMENTO,EXCLUSIVE ACESSO RIOS PARA JUNTA,COM DIAMETRO DE 700MM,COMPRIMENTO ATE 1,0M. FORNECIMENTO</v>
          </cell>
          <cell r="C7753" t="str">
            <v>UN</v>
          </cell>
        </row>
        <row r="7754">
          <cell r="A7754" t="str">
            <v>06.201.0161-0</v>
          </cell>
          <cell r="B7754" t="str">
            <v>TUBO DE FERRO FUNDIDO DUCTIL COM BOLSA DE JUNTA ELASTICA E F LANGE SOLDADO,ESPESSURA CLASSE K-9,CLASSE DE PRESSAO PN-10,P ARA AGUA,CONFORME NBR 7560 E NBR 7675,REVESTIDO EXTERNAMENTE COM ZINCO METALICO E PINTURA BETUMINOSA E INTERNAMENTE COM ARGAMASSA DE CIMENTO,EXCLUSIVE ACESSORIOS PARA JUNTA,COM DIA METRO DE 80MM,COMPRIMENTO ATE 1,0M.FORNECIMENTO</v>
          </cell>
          <cell r="C7754" t="str">
            <v>UN</v>
          </cell>
        </row>
        <row r="7755">
          <cell r="A7755" t="str">
            <v>06.201.0161-A</v>
          </cell>
          <cell r="B7755" t="str">
            <v>TUBO DE FERRO FUNDIDO DUCTIL COM BOLSA DE JUNTA ELASTICA E F LANGE SOLDADO,ESPESSURA CLASSE K-9,CLASSE DE PRESSAO PN-10,P ARA AGUA,CONFORME NBR 7560 E NBR 7675,REVESTIDO EXTERNAMENTE COM ZINCO METALICO E PINTURA BETUMINOSA E INTERNAMENTE COM ARGAMASSA DE CIMENTO,EXCLUSIVE ACESSORIOS PARA JUNTA,COM DIA METRO DE 80MM,COMPRIMENTO ATE 1,0M.FORNECIMENTO</v>
          </cell>
          <cell r="C7755" t="str">
            <v>UN</v>
          </cell>
        </row>
        <row r="7756">
          <cell r="A7756" t="str">
            <v>06.201.0162-0</v>
          </cell>
          <cell r="B7756"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100MM,COMPRIMENTO ATE 1,0M. FORNECIMENTO</v>
          </cell>
          <cell r="C7756" t="str">
            <v>UN</v>
          </cell>
        </row>
        <row r="7757">
          <cell r="A7757" t="str">
            <v>06.201.0162-A</v>
          </cell>
          <cell r="B7757"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100MM,COMPRIMENTO ATE 1,0M. FORNECIMENTO</v>
          </cell>
          <cell r="C7757" t="str">
            <v>UN</v>
          </cell>
        </row>
        <row r="7758">
          <cell r="A7758" t="str">
            <v>06.201.0163-0</v>
          </cell>
          <cell r="B7758"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150MM,COMPRIMENTO ATE 1,0M. FORNECIMENTO</v>
          </cell>
          <cell r="C7758" t="str">
            <v>UN</v>
          </cell>
        </row>
        <row r="7759">
          <cell r="A7759" t="str">
            <v>06.201.0163-A</v>
          </cell>
          <cell r="B7759"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150MM,COMPRIMENTO ATE 1,0M. FORNECIMENTO</v>
          </cell>
          <cell r="C7759" t="str">
            <v>UN</v>
          </cell>
        </row>
        <row r="7760">
          <cell r="A7760" t="str">
            <v>06.201.0164-0</v>
          </cell>
          <cell r="B7760"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200MM,COMPRIMENTO ATE 1,0M. FORNECIMENTO</v>
          </cell>
          <cell r="C7760" t="str">
            <v>UN</v>
          </cell>
        </row>
        <row r="7761">
          <cell r="A7761" t="str">
            <v>06.201.0164-A</v>
          </cell>
          <cell r="B7761"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200MM,COMPRIMENTO ATE 1,0M. FORNECIMENTO</v>
          </cell>
          <cell r="C7761" t="str">
            <v>UN</v>
          </cell>
        </row>
        <row r="7762">
          <cell r="A7762" t="str">
            <v>06.201.0165-0</v>
          </cell>
          <cell r="B7762"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250MM,COMPRIMENTO ATE 1,0M. FORNECIMENTO</v>
          </cell>
          <cell r="C7762" t="str">
            <v>UN</v>
          </cell>
        </row>
        <row r="7763">
          <cell r="A7763" t="str">
            <v>06.201.0165-A</v>
          </cell>
          <cell r="B7763"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250MM,COMPRIMENTO ATE 1,0M. FORNECIMENTO</v>
          </cell>
          <cell r="C7763" t="str">
            <v>UN</v>
          </cell>
        </row>
        <row r="7764">
          <cell r="A7764" t="str">
            <v>06.201.0166-0</v>
          </cell>
          <cell r="B7764"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300MM,COMPRIMENTO ATE 1,0M. FORNECIMENTO</v>
          </cell>
          <cell r="C7764" t="str">
            <v>UN</v>
          </cell>
        </row>
        <row r="7765">
          <cell r="A7765" t="str">
            <v>06.201.0166-A</v>
          </cell>
          <cell r="B7765"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300MM,COMPRIMENTO ATE 1,0M. FORNECIMENTO</v>
          </cell>
          <cell r="C7765" t="str">
            <v>UN</v>
          </cell>
        </row>
        <row r="7766">
          <cell r="A7766" t="str">
            <v>06.201.0167-0</v>
          </cell>
          <cell r="B7766"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350MM,COMPRIMENTO ATE 1,0M. FORNECIMENTO</v>
          </cell>
          <cell r="C7766" t="str">
            <v>UN</v>
          </cell>
        </row>
        <row r="7767">
          <cell r="A7767" t="str">
            <v>06.201.0167-A</v>
          </cell>
          <cell r="B7767"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350MM,COMPRIMENTO ATE 1,0M. FORNECIMENTO</v>
          </cell>
          <cell r="C7767" t="str">
            <v>UN</v>
          </cell>
        </row>
        <row r="7768">
          <cell r="A7768" t="str">
            <v>06.201.0168-0</v>
          </cell>
          <cell r="B7768"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400MM,COMPRIMENTO ATE 1,0M. FORNECIMENTO</v>
          </cell>
          <cell r="C7768" t="str">
            <v>UN</v>
          </cell>
        </row>
        <row r="7769">
          <cell r="A7769" t="str">
            <v>06.201.0168-A</v>
          </cell>
          <cell r="B7769"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400MM,COMPRIMENTO ATE 1,0M. FORNECIMENTO</v>
          </cell>
          <cell r="C7769" t="str">
            <v>UN</v>
          </cell>
        </row>
        <row r="7770">
          <cell r="A7770" t="str">
            <v>06.201.0169-0</v>
          </cell>
          <cell r="B7770"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450MM,COMPRIMENTO ATE 1,0M. FORNECIMENTO</v>
          </cell>
          <cell r="C7770" t="str">
            <v>UN</v>
          </cell>
        </row>
        <row r="7771">
          <cell r="A7771" t="str">
            <v>06.201.0169-A</v>
          </cell>
          <cell r="B7771"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450MM,COMPRIMENTO ATE 1,0M. FORNECIMENTO</v>
          </cell>
          <cell r="C7771" t="str">
            <v>UN</v>
          </cell>
        </row>
        <row r="7772">
          <cell r="A7772" t="str">
            <v>06.201.0170-0</v>
          </cell>
          <cell r="B7772"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500MM,COMPRIMENTO ATE 1,0M. FORNECIMENTO</v>
          </cell>
          <cell r="C7772" t="str">
            <v>UN</v>
          </cell>
        </row>
        <row r="7773">
          <cell r="A7773" t="str">
            <v>06.201.0170-A</v>
          </cell>
          <cell r="B7773"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500MM,COMPRIMENTO ATE 1,0M. FORNECIMENTO</v>
          </cell>
          <cell r="C7773" t="str">
            <v>UN</v>
          </cell>
        </row>
        <row r="7774">
          <cell r="A7774" t="str">
            <v>06.201.0171-0</v>
          </cell>
          <cell r="B7774"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600MM,COMPRIMENTO ATE 1,0M. FORNECIMENTO</v>
          </cell>
          <cell r="C7774" t="str">
            <v>UN</v>
          </cell>
        </row>
        <row r="7775">
          <cell r="A7775" t="str">
            <v>06.201.0171-A</v>
          </cell>
          <cell r="B7775" t="str">
            <v>TUBO DE FERRO FUNDIDO DUCTIL COM BOLSA DE JUNTA ELASTICA E F LANGE SOLDADOS,ESPESSURA CLASSE K-9,CLASSE DE PRESSAO PN-10, PARA AGUA,CONFORME NBR 7560 E NBR 7675,REVESTIDO EXTERNAMENT E COM ZINCO METALICO E PINTURA BETUMINOSA E INTERNAMENTE COM ARGAMASSA DE CIMENTO,EXCLUSIVE ACESSORIOS PARA JUNTA,COM DI AMETRO DE 600MM,COMPRIMENTO ATE 1,0M. FORNECIMENTO</v>
          </cell>
          <cell r="C7775" t="str">
            <v>UN</v>
          </cell>
        </row>
        <row r="7776">
          <cell r="A7776" t="str">
            <v>06.201.0172-0</v>
          </cell>
          <cell r="B7776"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700MM,COMPRIMENTO ATE 1,0M. FORNECIMENTO</v>
          </cell>
          <cell r="C7776" t="str">
            <v>UN</v>
          </cell>
        </row>
        <row r="7777">
          <cell r="A7777" t="str">
            <v>06.201.0172-A</v>
          </cell>
          <cell r="B7777"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700MM,COMPRIMENTO ATE 1,0M. FORNECIMENTO</v>
          </cell>
          <cell r="C7777" t="str">
            <v>UN</v>
          </cell>
        </row>
        <row r="7778">
          <cell r="A7778" t="str">
            <v>06.201.0173-0</v>
          </cell>
          <cell r="B7778"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800MM,COMPRIMENTO 1,0M. FORNECIMENTO</v>
          </cell>
          <cell r="C7778" t="str">
            <v>UN</v>
          </cell>
        </row>
        <row r="7779">
          <cell r="A7779" t="str">
            <v>06.201.0173-A</v>
          </cell>
          <cell r="B7779"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800MM,COMPRIMENTO 1,0M. FORNECIMENTO</v>
          </cell>
          <cell r="C7779" t="str">
            <v>UN</v>
          </cell>
        </row>
        <row r="7780">
          <cell r="A7780" t="str">
            <v>06.201.0174-0</v>
          </cell>
          <cell r="B7780"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900MM,COMPRIMENTO ATE 1,0M. FORNECIMENTO</v>
          </cell>
          <cell r="C7780" t="str">
            <v>UN</v>
          </cell>
        </row>
        <row r="7781">
          <cell r="A7781" t="str">
            <v>06.201.0174-A</v>
          </cell>
          <cell r="B7781"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900MM,COMPRIMENTO ATE 1,0M. FORNECIMENTO</v>
          </cell>
          <cell r="C7781" t="str">
            <v>UN</v>
          </cell>
        </row>
        <row r="7782">
          <cell r="A7782" t="str">
            <v>06.201.0175-0</v>
          </cell>
          <cell r="B7782"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1000MM,COMPRIMENTO ATE 1,0M. FORNECIMENTO</v>
          </cell>
          <cell r="C7782" t="str">
            <v>UN</v>
          </cell>
        </row>
        <row r="7783">
          <cell r="A7783" t="str">
            <v>06.201.0175-A</v>
          </cell>
          <cell r="B7783"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1000MM,COMPRIMENTO ATE 1,0M. FORNECIMENTO</v>
          </cell>
          <cell r="C7783" t="str">
            <v>UN</v>
          </cell>
        </row>
        <row r="7784">
          <cell r="A7784" t="str">
            <v>06.201.0176-0</v>
          </cell>
          <cell r="B7784"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1200MM,COMPRIMENTO ATE 1,0M. FORNECIMENTO</v>
          </cell>
          <cell r="C7784" t="str">
            <v>UN</v>
          </cell>
        </row>
        <row r="7785">
          <cell r="A7785" t="str">
            <v>06.201.0176-A</v>
          </cell>
          <cell r="B7785" t="str">
            <v>TUBO DE FERRO FUNDIDO DUCTIL COM BOLSA DE JUNTA ELASTICA E F LANGE ROSCADOS,ESPESSURA CLASSE K-12,CLASSE DE PRESSAO PN-10 ,PARA AGUA,CONFORME NBR 7560 E NBR 7675,REVESTIDO EXTERNAMEN TE COM ZINCO METALICO E PINTURA BETUMINOSA E INTERNAMENTE CO M ARGAMASSA DE CIMENTO,EXCLUSIVE ACESSORIOS PARA JUNTA, COM DIAMETRO DE 1200MM,COMPRIMENTO ATE 1,0M. FORNECIMENTO</v>
          </cell>
          <cell r="C7785" t="str">
            <v>UN</v>
          </cell>
        </row>
        <row r="7786">
          <cell r="A7786" t="str">
            <v>06.201.0181-0</v>
          </cell>
          <cell r="B7786"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80MM,COMPRIMENTO ATE 1,0M. FORNECIMENTO</v>
          </cell>
          <cell r="C7786" t="str">
            <v>UN</v>
          </cell>
        </row>
        <row r="7787">
          <cell r="A7787" t="str">
            <v>06.201.0181-A</v>
          </cell>
          <cell r="B7787"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80MM,COMPRIMENTO ATE 1,0M. FORNECIMENTO</v>
          </cell>
          <cell r="C7787" t="str">
            <v>UN</v>
          </cell>
        </row>
        <row r="7788">
          <cell r="A7788" t="str">
            <v>06.201.0182-0</v>
          </cell>
          <cell r="B7788"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100MM,COMPRIMENTO ATE 1,0M. FORNECIMENTO</v>
          </cell>
          <cell r="C7788" t="str">
            <v>UN</v>
          </cell>
        </row>
        <row r="7789">
          <cell r="A7789" t="str">
            <v>06.201.0182-A</v>
          </cell>
          <cell r="B7789"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100MM,COMPRIMENTO ATE 1,0M. FORNECIMENTO</v>
          </cell>
          <cell r="C7789" t="str">
            <v>UN</v>
          </cell>
        </row>
        <row r="7790">
          <cell r="A7790" t="str">
            <v>06.201.0183-0</v>
          </cell>
          <cell r="B7790"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150MM,COMPRIMENTO ATE 1,0M. FORNECIMENTO</v>
          </cell>
          <cell r="C7790" t="str">
            <v>UN</v>
          </cell>
        </row>
        <row r="7791">
          <cell r="A7791" t="str">
            <v>06.201.0183-A</v>
          </cell>
          <cell r="B7791"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150MM,COMPRIMENTO ATE 1,0M. FORNECIMENTO</v>
          </cell>
          <cell r="C7791" t="str">
            <v>UN</v>
          </cell>
        </row>
        <row r="7792">
          <cell r="A7792" t="str">
            <v>06.201.0184-0</v>
          </cell>
          <cell r="B7792"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200MM,COMPRIMENTO ATE 1,0M. FORNECIMENTO</v>
          </cell>
          <cell r="C7792" t="str">
            <v>UN</v>
          </cell>
        </row>
        <row r="7793">
          <cell r="A7793" t="str">
            <v>06.201.0184-A</v>
          </cell>
          <cell r="B7793"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200MM,COMPRIMENTO ATE 1,0M. FORNECIMENTO</v>
          </cell>
          <cell r="C7793" t="str">
            <v>UN</v>
          </cell>
        </row>
        <row r="7794">
          <cell r="A7794" t="str">
            <v>06.201.0185-0</v>
          </cell>
          <cell r="B7794"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250MM,COMPRIMENTO ATE 1,0M. FORNECIMENTO</v>
          </cell>
          <cell r="C7794" t="str">
            <v>UN</v>
          </cell>
        </row>
        <row r="7795">
          <cell r="A7795" t="str">
            <v>06.201.0185-A</v>
          </cell>
          <cell r="B7795"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250MM,COMPRIMENTO ATE 1,0M. FORNECIMENTO</v>
          </cell>
          <cell r="C7795" t="str">
            <v>UN</v>
          </cell>
        </row>
        <row r="7796">
          <cell r="A7796" t="str">
            <v>06.201.0186-0</v>
          </cell>
          <cell r="B7796"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300MM,COMPRIMENTO ATE 1,0M. FORNECIMENTO</v>
          </cell>
          <cell r="C7796" t="str">
            <v>UN</v>
          </cell>
        </row>
        <row r="7797">
          <cell r="A7797" t="str">
            <v>06.201.0186-A</v>
          </cell>
          <cell r="B7797"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300MM,COMPRIMENTO ATE 1,0M. FORNECIMENTO</v>
          </cell>
          <cell r="C7797" t="str">
            <v>UN</v>
          </cell>
        </row>
        <row r="7798">
          <cell r="A7798" t="str">
            <v>06.201.0187-0</v>
          </cell>
          <cell r="B7798"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350MM,COMPRIMENTO ATE 1,0M. FORNECIMENTO</v>
          </cell>
          <cell r="C7798" t="str">
            <v>UN</v>
          </cell>
        </row>
        <row r="7799">
          <cell r="A7799" t="str">
            <v>06.201.0187-A</v>
          </cell>
          <cell r="B7799"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350MM,COMPRIMENTO ATE 1,0M. FORNECIMENTO</v>
          </cell>
          <cell r="C7799" t="str">
            <v>UN</v>
          </cell>
        </row>
        <row r="7800">
          <cell r="A7800" t="str">
            <v>06.201.0188-0</v>
          </cell>
          <cell r="B7800"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400MM,COMPRIMENTO ATE 1,0M. FORNECIMENTO</v>
          </cell>
          <cell r="C7800" t="str">
            <v>UN</v>
          </cell>
        </row>
        <row r="7801">
          <cell r="A7801" t="str">
            <v>06.201.0188-A</v>
          </cell>
          <cell r="B7801"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400MM,COMPRIMENTO ATE 1,0M. FORNECIMENTO</v>
          </cell>
          <cell r="C7801" t="str">
            <v>UN</v>
          </cell>
        </row>
        <row r="7802">
          <cell r="A7802" t="str">
            <v>06.201.0189-0</v>
          </cell>
          <cell r="B7802"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450MM,COMPRIMENTO ATE 1,0M. FORNECIMENTO</v>
          </cell>
          <cell r="C7802" t="str">
            <v>UN</v>
          </cell>
        </row>
        <row r="7803">
          <cell r="A7803" t="str">
            <v>06.201.0189-A</v>
          </cell>
          <cell r="B7803"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450MM,COMPRIMENTO ATE 1,0M. FORNECIMENTO</v>
          </cell>
          <cell r="C7803" t="str">
            <v>UN</v>
          </cell>
        </row>
        <row r="7804">
          <cell r="A7804" t="str">
            <v>06.201.0190-0</v>
          </cell>
          <cell r="B7804"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500MM,COMPRIMENTO ATE 1,0M. FORNECIMENTO</v>
          </cell>
          <cell r="C7804" t="str">
            <v>UN</v>
          </cell>
        </row>
        <row r="7805">
          <cell r="A7805" t="str">
            <v>06.201.0190-A</v>
          </cell>
          <cell r="B7805"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500MM,COMPRIMENTO ATE 1,0M. FORNECIMENTO</v>
          </cell>
          <cell r="C7805" t="str">
            <v>UN</v>
          </cell>
        </row>
        <row r="7806">
          <cell r="A7806" t="str">
            <v>06.201.0191-0</v>
          </cell>
          <cell r="B7806"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600MM,COMPRIMENTO ATE 1,0M.FORNECIMENTO</v>
          </cell>
          <cell r="C7806" t="str">
            <v>UN</v>
          </cell>
        </row>
        <row r="7807">
          <cell r="A7807" t="str">
            <v>06.201.0191-A</v>
          </cell>
          <cell r="B7807" t="str">
            <v>TUBO DE FERRO FUNDIDO DUCTIL COM BOLSA DE JUNTA ELASTICA E F LANGE SOLDADOS,ESPESSURA CLASSE K-9,CLASSE DE PRESSAO PN-16, PARA AGUA,CONFORME NBR 7560 E NBR 7675,REVESTIDO EXTERNAMENT E COM ZINCO METALICO E PINTURA BETUMINOSA E INTERNAMENTE COM ARGAMASSA DE CIMENTO,EXCLUSIVE ACESSORIOS PARA JUNTA,COM DI AMETRO DE 600MM,COMPRIMENTO ATE 1,0M.FORNECIMENTO</v>
          </cell>
          <cell r="C7807" t="str">
            <v>UN</v>
          </cell>
        </row>
        <row r="7808">
          <cell r="A7808" t="str">
            <v>06.201.0192-0</v>
          </cell>
          <cell r="B7808" t="str">
            <v>TUBO DE FERRO FUNDIDO DUCTIL COM BOLSA DE JUNTA ELASTICA E F LANGE ROSCADOS,ESPESSURA CLASSE K-12,CLASSE DE PRESSAO PN-16 ,PARA AGUA,CONFORME NBR 7560 E NBR 7675,REVESTIDO EXTERNAMET E COM ZINCO METALICO E PINTURA BETUMINOSA E INTERNAMENTE COM ARGAMASSA DE CIMENTO,EXCLUSIVE ACESSORIOS PARA JUNTA,COM DI AMETRO DE 700MM,COMPRIMENTO ATE 1,0M. FORNECIMENTO</v>
          </cell>
          <cell r="C7808" t="str">
            <v>UN</v>
          </cell>
        </row>
        <row r="7809">
          <cell r="A7809" t="str">
            <v>06.201.0192-A</v>
          </cell>
          <cell r="B7809" t="str">
            <v>TUBO DE FERRO FUNDIDO DUCTIL COM BOLSA DE JUNTA ELASTICA E F LANGE ROSCADOS,ESPESSURA CLASSE K-12,CLASSE DE PRESSAO PN-16 ,PARA AGUA,CONFORME NBR 7560 E NBR 7675,REVESTIDO EXTERNAMET E COM ZINCO METALICO E PINTURA BETUMINOSA E INTERNAMENTE COM ARGAMASSA DE CIMENTO,EXCLUSIVE ACESSORIOS PARA JUNTA,COM DI AMETRO DE 700MM,COMPRIMENTO ATE 1,0M. FORNECIMENTO</v>
          </cell>
          <cell r="C7809" t="str">
            <v>UN</v>
          </cell>
        </row>
        <row r="7810">
          <cell r="A7810" t="str">
            <v>06.201.0211-0</v>
          </cell>
          <cell r="B7810" t="str">
            <v xml:space="preserve">ADICIONAL DE EXTENSAO EXCEDENTE A 1,0M,POR CADA 0,5M OU FRAC AO EM TUBOS COM FLANGES SOLDADOS,CLASSE K-9,PN-10,PARA AGUA, COM DIAMETRO DE 80MM.FORNECIMENTO   </v>
          </cell>
          <cell r="C7810" t="str">
            <v>M</v>
          </cell>
        </row>
        <row r="7811">
          <cell r="A7811" t="str">
            <v>06.201.0211-A</v>
          </cell>
          <cell r="B7811" t="str">
            <v xml:space="preserve">ADICIONAL DE EXTENSAO EXCEDENTE A 1,0M,POR CADA 0,5M OU FRAC AO EM TUBOS COM FLANGES SOLDADOS,CLASSE K-9,PN-10,PARA AGUA, COM DIAMETRO DE 80MM.FORNECIMENTO   </v>
          </cell>
          <cell r="C7811" t="str">
            <v>M</v>
          </cell>
        </row>
        <row r="7812">
          <cell r="A7812" t="str">
            <v>06.201.0212-0</v>
          </cell>
          <cell r="B7812" t="str">
            <v xml:space="preserve">ADICIONAL DE EXTENSAO EXCEDENTE A 1,0M,POR CADA 0,5M OU FRAC AO EM TUBOS COM FLANGES SOLDADOS,CLASSE K-9,PN-10,PARA AGUA, COM DIAMETRO DE 100MM.FORNECIMENTO   </v>
          </cell>
          <cell r="C7812" t="str">
            <v>M</v>
          </cell>
        </row>
        <row r="7813">
          <cell r="A7813" t="str">
            <v>06.201.0212-A</v>
          </cell>
          <cell r="B7813" t="str">
            <v xml:space="preserve">ADICIONAL DE EXTENSAO EXCEDENTE A 1,0M,POR CADA 0,5M OU FRAC AO EM TUBOS COM FLANGES SOLDADOS,CLASSE K-9,PN-10,PARA AGUA, COM DIAMETRO DE 100MM.FORNECIMENTO   </v>
          </cell>
          <cell r="C7813" t="str">
            <v>M</v>
          </cell>
        </row>
        <row r="7814">
          <cell r="A7814" t="str">
            <v>06.201.0213-0</v>
          </cell>
          <cell r="B7814" t="str">
            <v xml:space="preserve">ADICIONAL DE EXTENSAO EXCEDENTE A 1,0M,POR CADA 0,5M OU FRAC AO EM TUBOS COM FLANGES SOLDADOS,CLASSE K-9,PN-10,PARA AGUA, COM DIAMETRO DE 150MM.FORNECIMENTO   </v>
          </cell>
          <cell r="C7814" t="str">
            <v>M</v>
          </cell>
        </row>
        <row r="7815">
          <cell r="A7815" t="str">
            <v>06.201.0213-A</v>
          </cell>
          <cell r="B7815" t="str">
            <v xml:space="preserve">ADICIONAL DE EXTENSAO EXCEDENTE A 1,0M,POR CADA 0,5M OU FRAC AO EM TUBOS COM FLANGES SOLDADOS,CLASSE K-9,PN-10,PARA AGUA, COM DIAMETRO DE 150MM.FORNECIMENTO   </v>
          </cell>
          <cell r="C7815" t="str">
            <v>M</v>
          </cell>
        </row>
        <row r="7816">
          <cell r="A7816" t="str">
            <v>06.201.0214-0</v>
          </cell>
          <cell r="B7816" t="str">
            <v xml:space="preserve">ADICIONAL DE EXTENSAO EXCEDENTE A 1,0M,POR CADA 0,5M OU FRAC AO EM TUBOS COM FLANGES SOLDADOS,CLASSE K-9,PN-10,PARA AGUA, COM DIAMETRO DE 200MM.FORNECIMENTO   </v>
          </cell>
          <cell r="C7816" t="str">
            <v>M</v>
          </cell>
        </row>
        <row r="7817">
          <cell r="A7817" t="str">
            <v>06.201.0214-A</v>
          </cell>
          <cell r="B7817" t="str">
            <v xml:space="preserve">ADICIONAL DE EXTENSAO EXCEDENTE A 1,0M,POR CADA 0,5M OU FRAC AO EM TUBOS COM FLANGES SOLDADOS,CLASSE K-9,PN-10,PARA AGUA, COM DIAMETRO DE 200MM.FORNECIMENTO   </v>
          </cell>
          <cell r="C7817" t="str">
            <v>M</v>
          </cell>
        </row>
        <row r="7818">
          <cell r="A7818" t="str">
            <v>06.201.0215-0</v>
          </cell>
          <cell r="B7818" t="str">
            <v xml:space="preserve">ADICIONAL DE EXTENSAO EXCEDENTE A 1,0M,POR CADA 0,5M OU FRAC AO EM TUBOS COM FLANGES SOLDADOS,CLASSE K-9,PN-10,PARA AGUA, COM DIAMETRO DE 250MM.FORNECIMENTO   </v>
          </cell>
          <cell r="C7818" t="str">
            <v>M</v>
          </cell>
        </row>
        <row r="7819">
          <cell r="A7819" t="str">
            <v>06.201.0215-A</v>
          </cell>
          <cell r="B7819" t="str">
            <v xml:space="preserve">ADICIONAL DE EXTENSAO EXCEDENTE A 1,0M,POR CADA 0,5M OU FRAC AO EM TUBOS COM FLANGES SOLDADOS,CLASSE K-9,PN-10,PARA AGUA, COM DIAMETRO DE 250MM.FORNECIMENTO   </v>
          </cell>
          <cell r="C7819" t="str">
            <v>M</v>
          </cell>
        </row>
        <row r="7820">
          <cell r="A7820" t="str">
            <v>06.201.0216-0</v>
          </cell>
          <cell r="B7820" t="str">
            <v xml:space="preserve">ADICIONAL DE EXTENSAO EXCEDENTE A 1,0M,POR CADA 0,5M OU FRAC AO EM TUBOS COM FLANGES SOLDADOS,CLASSE K-9,PN-10,PARA AGUA, COM DIAMETRO DE 300MM.FORNECIMENTO   </v>
          </cell>
          <cell r="C7820" t="str">
            <v>M</v>
          </cell>
        </row>
        <row r="7821">
          <cell r="A7821" t="str">
            <v>06.201.0216-A</v>
          </cell>
          <cell r="B7821" t="str">
            <v xml:space="preserve">ADICIONAL DE EXTENSAO EXCEDENTE A 1,0M,POR CADA 0,5M OU FRAC AO EM TUBOS COM FLANGES SOLDADOS,CLASSE K-9,PN-10,PARA AGUA, COM DIAMETRO DE 300MM.FORNECIMENTO   </v>
          </cell>
          <cell r="C7821" t="str">
            <v>M</v>
          </cell>
        </row>
        <row r="7822">
          <cell r="A7822" t="str">
            <v>06.201.0217-0</v>
          </cell>
          <cell r="B7822" t="str">
            <v xml:space="preserve">ADICIONAL DE EXTENSAO EXCEDENTE A 1,0M,POR CADA 0,5M OU FRAC AO EM TUBOS COM FLANGES SOLDADOS,CLASSE K-9,PN-10,PARA AGUA, COM DIAMETRO DE 350MM.FORNECIMENTO   </v>
          </cell>
          <cell r="C7822" t="str">
            <v>M</v>
          </cell>
        </row>
        <row r="7823">
          <cell r="A7823" t="str">
            <v>06.201.0217-A</v>
          </cell>
          <cell r="B7823" t="str">
            <v xml:space="preserve">ADICIONAL DE EXTENSAO EXCEDENTE A 1,0M,POR CADA 0,5M OU FRAC AO EM TUBOS COM FLANGES SOLDADOS,CLASSE K-9,PN-10,PARA AGUA, COM DIAMETRO DE 350MM.FORNECIMENTO   </v>
          </cell>
          <cell r="C7823" t="str">
            <v>M</v>
          </cell>
        </row>
        <row r="7824">
          <cell r="A7824" t="str">
            <v>06.201.0218-0</v>
          </cell>
          <cell r="B7824" t="str">
            <v xml:space="preserve">ADICIONAL DE EXTENSAO EXCEDENTE A 1,0M,POR CADA 0,5M OU FRAC AO EM TUBOS COM FLANGES SOLDADOS,CLASSE K-9,PN-10,PARA AGUA, COM DIAMETRO DE 400MM.FORNECIMENTO   </v>
          </cell>
          <cell r="C7824" t="str">
            <v>M</v>
          </cell>
        </row>
        <row r="7825">
          <cell r="A7825" t="str">
            <v>06.201.0218-A</v>
          </cell>
          <cell r="B7825" t="str">
            <v xml:space="preserve">ADICIONAL DE EXTENSAO EXCEDENTE A 1,0M,POR CADA 0,5M OU FRAC AO EM TUBOS COM FLANGES SOLDADOS,CLASSE K-9,PN-10,PARA AGUA, COM DIAMETRO DE 400MM.FORNECIMENTO   </v>
          </cell>
          <cell r="C7825" t="str">
            <v>M</v>
          </cell>
        </row>
        <row r="7826">
          <cell r="A7826" t="str">
            <v>06.201.0219-0</v>
          </cell>
          <cell r="B7826" t="str">
            <v xml:space="preserve">ADICIONAL DE EXTENSAO EXCEDENTE A 1,0M,POR CADA 0,5M OU FRAC AO EM TUBOS COM FLANGES SOLDADOS,CLASSE K-9,PN-10,PARA AGUA, COM DIAMETRO DE 450MM.FORNECIMENTO   </v>
          </cell>
          <cell r="C7826" t="str">
            <v>M</v>
          </cell>
        </row>
        <row r="7827">
          <cell r="A7827" t="str">
            <v>06.201.0219-A</v>
          </cell>
          <cell r="B7827" t="str">
            <v xml:space="preserve">ADICIONAL DE EXTENSAO EXCEDENTE A 1,0M,POR CADA 0,5M OU FRAC AO EM TUBOS COM FLANGES SOLDADOS,CLASSE K-9,PN-10,PARA AGUA, COM DIAMETRO DE 450MM.FORNECIMENTO   </v>
          </cell>
          <cell r="C7827" t="str">
            <v>M</v>
          </cell>
        </row>
        <row r="7828">
          <cell r="A7828" t="str">
            <v>06.201.0220-0</v>
          </cell>
          <cell r="B7828" t="str">
            <v xml:space="preserve">ADICIONAL DE EXTENSAO EXCEDENTE A 1,0M,POR CADA 0,5M OU FRAC AO EM TUBOS COM FLANGES SOLDADOS,CLASSE K-9,PN-10,PARA AGUA, COM DIAMETRO DE 500MM.FORNECIMENTO   </v>
          </cell>
          <cell r="C7828" t="str">
            <v>M</v>
          </cell>
        </row>
        <row r="7829">
          <cell r="A7829" t="str">
            <v>06.201.0220-A</v>
          </cell>
          <cell r="B7829" t="str">
            <v xml:space="preserve">ADICIONAL DE EXTENSAO EXCEDENTE A 1,0M,POR CADA 0,5M OU FRAC AO EM TUBOS COM FLANGES SOLDADOS,CLASSE K-9,PN-10,PARA AGUA, COM DIAMETRO DE 500MM.FORNECIMENTO   </v>
          </cell>
          <cell r="C7829" t="str">
            <v>M</v>
          </cell>
        </row>
        <row r="7830">
          <cell r="A7830" t="str">
            <v>06.201.0221-0</v>
          </cell>
          <cell r="B7830" t="str">
            <v xml:space="preserve">ADICIONAL DE EXTENSAO EXCEDENTE A 1,0M,POR CADA 0,5M OU FRAC AO EM TUBOS COM FLANGES SOLDADOS,CLASSE K-9,PN-10,PARA AGUA, COM DIAMETRO DE 600MM.FORNECIMENTO   </v>
          </cell>
          <cell r="C7830" t="str">
            <v>M</v>
          </cell>
        </row>
        <row r="7831">
          <cell r="A7831" t="str">
            <v>06.201.0221-A</v>
          </cell>
          <cell r="B7831" t="str">
            <v xml:space="preserve">ADICIONAL DE EXTENSAO EXCEDENTE A 1,0M,POR CADA 0,5M OU FRAC AO EM TUBOS COM FLANGES SOLDADOS,CLASSE K-9,PN-10,PARA AGUA, COM DIAMETRO DE 600MM.FORNECIMENTO   </v>
          </cell>
          <cell r="C7831" t="str">
            <v>M</v>
          </cell>
        </row>
        <row r="7832">
          <cell r="A7832" t="str">
            <v>06.201.0222-0</v>
          </cell>
          <cell r="B7832" t="str">
            <v xml:space="preserve">ADICIONAL DE EXTENSAO EXCEDENTE A 1,0M,POR CADA 0,5M OU FRAC AO EM TUBOS COM FLANGES ROSCADOS,CLASSE K-12,PN-10,PARA AGUA ,COM DIAMETRO DE 700MM.FORNECIMENTO   </v>
          </cell>
          <cell r="C7832" t="str">
            <v>M</v>
          </cell>
        </row>
        <row r="7833">
          <cell r="A7833" t="str">
            <v>06.201.0222-A</v>
          </cell>
          <cell r="B7833" t="str">
            <v xml:space="preserve">ADICIONAL DE EXTENSAO EXCEDENTE A 1,0M,POR CADA 0,5M OU FRAC AO EM TUBOS COM FLANGES ROSCADOS,CLASSE K-12,PN-10,PARA AGUA ,COM DIAMETRO DE 700MM.FORNECIMENTO   </v>
          </cell>
          <cell r="C7833" t="str">
            <v>M</v>
          </cell>
        </row>
        <row r="7834">
          <cell r="A7834" t="str">
            <v>06.201.0223-0</v>
          </cell>
          <cell r="B7834" t="str">
            <v xml:space="preserve">ADICIONAL DE EXTENSAO EXCEDENTE A 1,0M,POR CADA 0,5M OU FRAC AO EM TUBOS COM FLANGES ROSCADOS,CLASSE K-12,PN-10,PARA AGUA ,COM DIAMETRO DE 800MM.FORNECIMENTO   </v>
          </cell>
          <cell r="C7834" t="str">
            <v>M</v>
          </cell>
        </row>
        <row r="7835">
          <cell r="A7835" t="str">
            <v>06.201.0223-A</v>
          </cell>
          <cell r="B7835" t="str">
            <v xml:space="preserve">ADICIONAL DE EXTENSAO EXCEDENTE A 1,0M,POR CADA 0,5M OU FRAC AO EM TUBOS COM FLANGES ROSCADOS,CLASSE K-12,PN-10,PARA AGUA ,COM DIAMETRO DE 800MM.FORNECIMENTO   </v>
          </cell>
          <cell r="C7835" t="str">
            <v>M</v>
          </cell>
        </row>
        <row r="7836">
          <cell r="A7836" t="str">
            <v>06.201.0224-0</v>
          </cell>
          <cell r="B7836" t="str">
            <v xml:space="preserve">ADICIONAL DE EXTENSAO EXCEDENTE A 1,0M,POR CADA 0,5M OU FRAC AO EM TUBOS COM FLANGES ROSCADOS,CLASSE K-12,PN-10,PARA AGUA ,COM DIAMETRO DE 900MM.FORNECIMENTO   </v>
          </cell>
          <cell r="C7836" t="str">
            <v>M</v>
          </cell>
        </row>
        <row r="7837">
          <cell r="A7837" t="str">
            <v>06.201.0224-A</v>
          </cell>
          <cell r="B7837" t="str">
            <v xml:space="preserve">ADICIONAL DE EXTENSAO EXCEDENTE A 1,0M,POR CADA 0,5M OU FRAC AO EM TUBOS COM FLANGES ROSCADOS,CLASSE K-12,PN-10,PARA AGUA ,COM DIAMETRO DE 900MM.FORNECIMENTO   </v>
          </cell>
          <cell r="C7837" t="str">
            <v>M</v>
          </cell>
        </row>
        <row r="7838">
          <cell r="A7838" t="str">
            <v>06.201.0225-0</v>
          </cell>
          <cell r="B7838" t="str">
            <v xml:space="preserve">ADICIONAL DE EXTENSAO EXCEDENTE A 1,0M,POR CADA 0,5M OU FRAC AO EM TUBOS COM FLANGES ROSCADOS,CLASSE K-12,PN-10,PARA AGUA ,COM DIAMETRO DE 1000MM.FORNECIMENTO   </v>
          </cell>
          <cell r="C7838" t="str">
            <v>M</v>
          </cell>
        </row>
        <row r="7839">
          <cell r="A7839" t="str">
            <v>06.201.0225-A</v>
          </cell>
          <cell r="B7839" t="str">
            <v xml:space="preserve">ADICIONAL DE EXTENSAO EXCEDENTE A 1,0M,POR CADA 0,5M OU FRAC AO EM TUBOS COM FLANGES ROSCADOS,CLASSE K-12,PN-10,PARA AGUA ,COM DIAMETRO DE 1000MM.FORNECIMENTO   </v>
          </cell>
          <cell r="C7839" t="str">
            <v>M</v>
          </cell>
        </row>
        <row r="7840">
          <cell r="A7840" t="str">
            <v>06.201.0226-0</v>
          </cell>
          <cell r="B7840" t="str">
            <v xml:space="preserve">ADICIONAL DE EXTENSAO EXCEDENTE A 1,0M,POR CADA 0,5M OU FRAC AO EM TUBOS COM FLANGES ROSCADOS,CLASSE K-12,PN-10,PARA AGUA ,COM DIAMETRO DE 1200MM.FORNECIMENTO   </v>
          </cell>
          <cell r="C7840" t="str">
            <v>M</v>
          </cell>
        </row>
        <row r="7841">
          <cell r="A7841" t="str">
            <v>06.201.0226-A</v>
          </cell>
          <cell r="B7841" t="str">
            <v xml:space="preserve">ADICIONAL DE EXTENSAO EXCEDENTE A 1,0M,POR CADA 0,5M OU FRAC AO EM TUBOS COM FLANGES ROSCADOS,CLASSE K-12,PN-10,PARA AGUA ,COM DIAMETRO DE 1200MM.FORNECIMENTO   </v>
          </cell>
          <cell r="C7841" t="str">
            <v>M</v>
          </cell>
        </row>
        <row r="7842">
          <cell r="A7842" t="str">
            <v>06.201.0231-0</v>
          </cell>
          <cell r="B7842" t="str">
            <v xml:space="preserve">ADICIONAL DE EXTENSAO EXCEDENTE A 1,0M,POR CADA 0,5M OU FRAC AO EM TUBOS COM FLANGES SOLDADOS,CLASSE K-9,PN-16,PARA AGUA, COM DIAMETRO DE 80MM.FORNECIMENTO   </v>
          </cell>
          <cell r="C7842" t="str">
            <v>M</v>
          </cell>
        </row>
        <row r="7843">
          <cell r="A7843" t="str">
            <v>06.201.0231-A</v>
          </cell>
          <cell r="B7843" t="str">
            <v xml:space="preserve">ADICIONAL DE EXTENSAO EXCEDENTE A 1,0M,POR CADA 0,5M OU FRAC AO EM TUBOS COM FLANGES SOLDADOS,CLASSE K-9,PN-16,PARA AGUA, COM DIAMETRO DE 80MM.FORNECIMENTO   </v>
          </cell>
          <cell r="C7843" t="str">
            <v>M</v>
          </cell>
        </row>
        <row r="7844">
          <cell r="A7844" t="str">
            <v>06.201.0232-0</v>
          </cell>
          <cell r="B7844" t="str">
            <v xml:space="preserve">ADICIONAL DE EXTENSAO EXCEDENTE A 1,0M,POR CADA 0,5M OU FRAC AO EM TUBOS COM FLANGES SOLDADOS,CLASSE K-9,PN-16,PARA AGUA, COM DIAMETRO DE 100MM.FORNECIMENTO   </v>
          </cell>
          <cell r="C7844" t="str">
            <v>M</v>
          </cell>
        </row>
        <row r="7845">
          <cell r="A7845" t="str">
            <v>06.201.0232-A</v>
          </cell>
          <cell r="B7845" t="str">
            <v xml:space="preserve">ADICIONAL DE EXTENSAO EXCEDENTE A 1,0M,POR CADA 0,5M OU FRAC AO EM TUBOS COM FLANGES SOLDADOS,CLASSE K-9,PN-16,PARA AGUA, COM DIAMETRO DE 100MM.FORNECIMENTO   </v>
          </cell>
          <cell r="C7845" t="str">
            <v>M</v>
          </cell>
        </row>
        <row r="7846">
          <cell r="A7846" t="str">
            <v>06.201.0233-0</v>
          </cell>
          <cell r="B7846" t="str">
            <v xml:space="preserve">ADICIONAL DE EXTENSAO EXCEDENTE A 1,0M,POR CADA 0,5M OU FRAC AO EM TUBOS COM FLANGES SOLDADOS,CLASSE K-9,PN-16,PARA AGUA, COM DIAMETRO DE 150MM.FORNECIMENTO   </v>
          </cell>
          <cell r="C7846" t="str">
            <v>M</v>
          </cell>
        </row>
        <row r="7847">
          <cell r="A7847" t="str">
            <v>06.201.0233-A</v>
          </cell>
          <cell r="B7847" t="str">
            <v xml:space="preserve">ADICIONAL DE EXTENSAO EXCEDENTE A 1,0M,POR CADA 0,5M OU FRAC AO EM TUBOS COM FLANGES SOLDADOS,CLASSE K-9,PN-16,PARA AGUA, COM DIAMETRO DE 150MM.FORNECIMENTO   </v>
          </cell>
          <cell r="C7847" t="str">
            <v>M</v>
          </cell>
        </row>
        <row r="7848">
          <cell r="A7848" t="str">
            <v>06.201.0234-0</v>
          </cell>
          <cell r="B7848" t="str">
            <v xml:space="preserve">ADICIONAL DE EXTENSAO EXCEDENTE A 1,0M,POR CADA 0,5M OU FRAC AO EM TUBOS COM FLANGES SOLDADOS,CLASSE K-9,PN-16,PARA AGUA, COM DIAMETRO DE 200MM.FORNECIMENTO   </v>
          </cell>
          <cell r="C7848" t="str">
            <v>M</v>
          </cell>
        </row>
        <row r="7849">
          <cell r="A7849" t="str">
            <v>06.201.0234-A</v>
          </cell>
          <cell r="B7849" t="str">
            <v xml:space="preserve">ADICIONAL DE EXTENSAO EXCEDENTE A 1,0M,POR CADA 0,5M OU FRAC AO EM TUBOS COM FLANGES SOLDADOS,CLASSE K-9,PN-16,PARA AGUA, COM DIAMETRO DE 200MM.FORNECIMENTO   </v>
          </cell>
          <cell r="C7849" t="str">
            <v>M</v>
          </cell>
        </row>
        <row r="7850">
          <cell r="A7850" t="str">
            <v>06.201.0235-0</v>
          </cell>
          <cell r="B7850" t="str">
            <v xml:space="preserve">ADICIONAL DE EXTENSAO EXCEDENTE A 1,0M,POR CADA 0,5M OU FRAC AO EM TUBOS COM FLANGES SOLDADOS,CLASSE K-9,PN-16,PARA AGUA, COM DIAMETRO DE 250MM.FORNECIMENTO   </v>
          </cell>
          <cell r="C7850" t="str">
            <v>M</v>
          </cell>
        </row>
        <row r="7851">
          <cell r="A7851" t="str">
            <v>06.201.0235-A</v>
          </cell>
          <cell r="B7851" t="str">
            <v xml:space="preserve">ADICIONAL DE EXTENSAO EXCEDENTE A 1,0M,POR CADA 0,5M OU FRAC AO EM TUBOS COM FLANGES SOLDADOS,CLASSE K-9,PN-16,PARA AGUA, COM DIAMETRO DE 250MM.FORNECIMENTO   </v>
          </cell>
          <cell r="C7851" t="str">
            <v>M</v>
          </cell>
        </row>
        <row r="7852">
          <cell r="A7852" t="str">
            <v>06.201.0236-0</v>
          </cell>
          <cell r="B7852" t="str">
            <v xml:space="preserve">ADICIONAL DE EXTENSAO EXCEDENTE A 1,0M,POR CADA 0,5M OU FRAC AO EM TUBOS COM FLANGES SOLDADOS,CLASSE K-9,PN-16,PARA AGUA, COM DIAMETRO DE 300MM.FORNECIMENTO   </v>
          </cell>
          <cell r="C7852" t="str">
            <v>M</v>
          </cell>
        </row>
        <row r="7853">
          <cell r="A7853" t="str">
            <v>06.201.0236-A</v>
          </cell>
          <cell r="B7853" t="str">
            <v xml:space="preserve">ADICIONAL DE EXTENSAO EXCEDENTE A 1,0M,POR CADA 0,5M OU FRAC AO EM TUBOS COM FLANGES SOLDADOS,CLASSE K-9,PN-16,PARA AGUA, COM DIAMETRO DE 300MM.FORNECIMENTO   </v>
          </cell>
          <cell r="C7853" t="str">
            <v>M</v>
          </cell>
        </row>
        <row r="7854">
          <cell r="A7854" t="str">
            <v>06.201.0237-0</v>
          </cell>
          <cell r="B7854" t="str">
            <v xml:space="preserve">ADICIONAL DE EXTENSAO EXCEDENTE A 1,0M,POR CADA 0,5M OU FRAC AO EM TUBOS COM FLANGES SOLDADOS,CLASSE K-9,PN-16,PARA AGUA, COM DIAMETRO DE 350MM.FORNECIMENTO   </v>
          </cell>
          <cell r="C7854" t="str">
            <v>M</v>
          </cell>
        </row>
        <row r="7855">
          <cell r="A7855" t="str">
            <v>06.201.0237-A</v>
          </cell>
          <cell r="B7855" t="str">
            <v xml:space="preserve">ADICIONAL DE EXTENSAO EXCEDENTE A 1,0M,POR CADA 0,5M OU FRAC AO EM TUBOS COM FLANGES SOLDADOS,CLASSE K-9,PN-16,PARA AGUA, COM DIAMETRO DE 350MM.FORNECIMENTO   </v>
          </cell>
          <cell r="C7855" t="str">
            <v>M</v>
          </cell>
        </row>
        <row r="7856">
          <cell r="A7856" t="str">
            <v>06.201.0238-0</v>
          </cell>
          <cell r="B7856" t="str">
            <v xml:space="preserve">ADICIONAL DE EXTENSAO EXCEDENTE A 1,0M,POR CADA 0,5M OU FRAC AO EM TUBOS COM FLANGES SOLDADOS,CLASSE K-9,PN-16,PARA AGUA, COM DIAMETRO DE 400MM.FORNECIMENTO   </v>
          </cell>
          <cell r="C7856" t="str">
            <v>M</v>
          </cell>
        </row>
        <row r="7857">
          <cell r="A7857" t="str">
            <v>06.201.0238-A</v>
          </cell>
          <cell r="B7857" t="str">
            <v xml:space="preserve">ADICIONAL DE EXTENSAO EXCEDENTE A 1,0M,POR CADA 0,5M OU FRAC AO EM TUBOS COM FLANGES SOLDADOS,CLASSE K-9,PN-16,PARA AGUA, COM DIAMETRO DE 400MM.FORNECIMENTO   </v>
          </cell>
          <cell r="C7857" t="str">
            <v>M</v>
          </cell>
        </row>
        <row r="7858">
          <cell r="A7858" t="str">
            <v>06.201.0239-0</v>
          </cell>
          <cell r="B7858" t="str">
            <v xml:space="preserve">ADICIONAL DE EXTENSAO EXCEDENTE A 1,0M,POR CADA 0,5M OU FRAC AO EM TUBOS COM FLANGES SOLDADOS,CLASSE K-9,PN-16,PARA AGUA, COM DIAMETRO DE 450MM.FORNECIMENTO   </v>
          </cell>
          <cell r="C7858" t="str">
            <v>M</v>
          </cell>
        </row>
        <row r="7859">
          <cell r="A7859" t="str">
            <v>06.201.0239-A</v>
          </cell>
          <cell r="B7859" t="str">
            <v xml:space="preserve">ADICIONAL DE EXTENSAO EXCEDENTE A 1,0M,POR CADA 0,5M OU FRAC AO EM TUBOS COM FLANGES SOLDADOS,CLASSE K-9,PN-16,PARA AGUA, COM DIAMETRO DE 450MM.FORNECIMENTO   </v>
          </cell>
          <cell r="C7859" t="str">
            <v>M</v>
          </cell>
        </row>
        <row r="7860">
          <cell r="A7860" t="str">
            <v>06.201.0240-0</v>
          </cell>
          <cell r="B7860" t="str">
            <v xml:space="preserve">ADICIONAL DE EXTENSAO EXCEDENTE A 1,0M,POR CADA 0,5M OU FRAC AO EM TUBOS COM FLANGES SOLDADOS,CLASSE K-9,PN-16,PARA AGUA, COM DIAMETRO DE 500MM.FORNECIMENTO   </v>
          </cell>
          <cell r="C7860" t="str">
            <v>M</v>
          </cell>
        </row>
        <row r="7861">
          <cell r="A7861" t="str">
            <v>06.201.0240-A</v>
          </cell>
          <cell r="B7861" t="str">
            <v xml:space="preserve">ADICIONAL DE EXTENSAO EXCEDENTE A 1,0M,POR CADA 0,5M OU FRAC AO EM TUBOS COM FLANGES SOLDADOS,CLASSE K-9,PN-16,PARA AGUA, COM DIAMETRO DE 500MM.FORNECIMENTO   </v>
          </cell>
          <cell r="C7861" t="str">
            <v>M</v>
          </cell>
        </row>
        <row r="7862">
          <cell r="A7862" t="str">
            <v>06.201.0241-0</v>
          </cell>
          <cell r="B7862" t="str">
            <v xml:space="preserve">ADICIONAL DE EXTENSAO EXCEDENTE A 1,0M,POR CADA 0,5M OU FRAC AO EM TUBOS COM FLANGES SOLDADOS,CLASSE K-9,PN-16,PARA AGUA, COM DIAMETRO DE 600MM.FORNECIMENTO   </v>
          </cell>
          <cell r="C7862" t="str">
            <v>M</v>
          </cell>
        </row>
        <row r="7863">
          <cell r="A7863" t="str">
            <v>06.201.0241-A</v>
          </cell>
          <cell r="B7863" t="str">
            <v xml:space="preserve">ADICIONAL DE EXTENSAO EXCEDENTE A 1,0M,POR CADA 0,5M OU FRAC AO EM TUBOS COM FLANGES SOLDADOS,CLASSE K-9,PN-16,PARA AGUA, COM DIAMETRO DE 600MM.FORNECIMENTO   </v>
          </cell>
          <cell r="C7863" t="str">
            <v>M</v>
          </cell>
        </row>
        <row r="7864">
          <cell r="A7864" t="str">
            <v>06.201.0242-0</v>
          </cell>
          <cell r="B7864" t="str">
            <v xml:space="preserve">ADICIONAL DE EXTENSAO EXCEDENTE A 1,0M,POR CADA 0,5M OU FRAC AO EM TUBOS COM FLANGES ROSCADOS,CLASSE K-12,PN-16,PARA AGUA ,COM DIAMETRO DE 700MM.FORNECIMENTO   </v>
          </cell>
          <cell r="C7864" t="str">
            <v>M</v>
          </cell>
        </row>
        <row r="7865">
          <cell r="A7865" t="str">
            <v>06.201.0242-A</v>
          </cell>
          <cell r="B7865" t="str">
            <v xml:space="preserve">ADICIONAL DE EXTENSAO EXCEDENTE A 1,0M,POR CADA 0,5M OU FRAC AO EM TUBOS COM FLANGES ROSCADOS,CLASSE K-12,PN-16,PARA AGUA ,COM DIAMETRO DE 700MM.FORNECIMENTO   </v>
          </cell>
          <cell r="C7865" t="str">
            <v>M</v>
          </cell>
        </row>
        <row r="7866">
          <cell r="A7866" t="str">
            <v>06.201.0243-0</v>
          </cell>
          <cell r="B7866" t="str">
            <v xml:space="preserve">ADICIONAL DE EXTENSAO EXCEDENTE A 1,0M,POR CADA 0,5M OU FRAC AO EM TUBOS COM FLANGES INTEGRAL FUNDIDOS,CLASSE K-14,PN-16, PARA AGUA,COM DIAMETRO DE 800MM.FORNECIMENTO   </v>
          </cell>
          <cell r="C7866" t="str">
            <v>M</v>
          </cell>
        </row>
        <row r="7867">
          <cell r="A7867" t="str">
            <v>06.201.0243-A</v>
          </cell>
          <cell r="B7867" t="str">
            <v xml:space="preserve">ADICIONAL DE EXTENSAO EXCEDENTE A 1,0M,POR CADA 0,5M OU FRAC AO EM TUBOS COM FLANGES INTEGRAL FUNDIDOS,CLASSE K-14,PN-16, PARA AGUA,COM DIAMETRO DE 800MM.FORNECIMENTO   </v>
          </cell>
          <cell r="C7867" t="str">
            <v>M</v>
          </cell>
        </row>
        <row r="7868">
          <cell r="A7868" t="str">
            <v>06.201.0244-0</v>
          </cell>
          <cell r="B7868" t="str">
            <v xml:space="preserve">ADICIONAL DE EXTENSAO EXCEDENTE A 1,0M,POR CADA 0,5M OU FRAC AO EM TUBOS COM FLANGES INTEGRAL FUNDIDOS,CLASSE K-14,PN-16, PARA AGUA,COM DIAMETRO DE 900MM.FORNECIMENTO   </v>
          </cell>
          <cell r="C7868" t="str">
            <v>M</v>
          </cell>
        </row>
        <row r="7869">
          <cell r="A7869" t="str">
            <v>06.201.0244-A</v>
          </cell>
          <cell r="B7869" t="str">
            <v xml:space="preserve">ADICIONAL DE EXTENSAO EXCEDENTE A 1,0M,POR CADA 0,5M OU FRAC AO EM TUBOS COM FLANGES INTEGRAL FUNDIDOS,CLASSE K-14,PN-16, PARA AGUA,COM DIAMETRO DE 900MM.FORNECIMENTO   </v>
          </cell>
          <cell r="C7869" t="str">
            <v>M</v>
          </cell>
        </row>
        <row r="7870">
          <cell r="A7870" t="str">
            <v>06.201.0245-0</v>
          </cell>
          <cell r="B7870" t="str">
            <v xml:space="preserve">ADICIONAL DE EXTENSAO EXCEDENTE A 1,0M,POR CADA 0,5M OU FRAC AO EM TUBOS COM FLANGES INTEGRAL FUNDIDOS,CLASSE K-14,PN-16, PARA AGUA,COM DIAMETRO DE 1000MM.FORNECIMENTO   </v>
          </cell>
          <cell r="C7870" t="str">
            <v>M</v>
          </cell>
        </row>
        <row r="7871">
          <cell r="A7871" t="str">
            <v>06.201.0245-A</v>
          </cell>
          <cell r="B7871" t="str">
            <v xml:space="preserve">ADICIONAL DE EXTENSAO EXCEDENTE A 1,0M,POR CADA 0,5M OU FRAC AO EM TUBOS COM FLANGES INTEGRAL FUNDIDOS,CLASSE K-14,PN-16, PARA AGUA,COM DIAMETRO DE 1000MM.FORNECIMENTO   </v>
          </cell>
          <cell r="C7871" t="str">
            <v>M</v>
          </cell>
        </row>
        <row r="7872">
          <cell r="A7872" t="str">
            <v>06.201.0246-0</v>
          </cell>
          <cell r="B7872" t="str">
            <v xml:space="preserve">ADICIONAL DE EXTENSAO EXCEDENTE A 1,0M,POR CADA 0,5M OU FRAC AO EM TUBOS COM FLANGES INTEGRAL FUNDIDOS,CLASSE K-14,PN-16, PARA AGUA,COM DIAMETRO DE 1200MM.FORNECIMENTO   </v>
          </cell>
          <cell r="C7872" t="str">
            <v>M</v>
          </cell>
        </row>
        <row r="7873">
          <cell r="A7873" t="str">
            <v>06.201.0246-A</v>
          </cell>
          <cell r="B7873" t="str">
            <v xml:space="preserve">ADICIONAL DE EXTENSAO EXCEDENTE A 1,0M,POR CADA 0,5M OU FRAC AO EM TUBOS COM FLANGES INTEGRAL FUNDIDOS,CLASSE K-14,PN-16, PARA AGUA,COM DIAMETRO DE 1200MM.FORNECIMENTO   </v>
          </cell>
          <cell r="C7873" t="str">
            <v>M</v>
          </cell>
        </row>
        <row r="7874">
          <cell r="A7874" t="str">
            <v>06.201.0251-0</v>
          </cell>
          <cell r="B7874" t="str">
            <v>TUBO DE FERRO FUNDIDO DUCTIL COM 2 FLANGES SOLDADOS,ESPESSUR A CLASSE K-9,CLASSE DE PRESSAO PN-10,REVESTIDO INTERNAMENTE COM ARGAMASSA DE CIMENTO ALUMINOSO E EXTERNAMENTE COM ZINCO METALICO E PINTURA EPOXI NA COR VERMELHO,PARA ESGOTO SANITAR IO CONFORME NBR 15420 E NBR 7560,EXCL.ACESSORIOS PARA JUNTA, COM DIAMETRO DE 80MM,COMPRIMENTO ATE 1,0M. FORNECIMENTO</v>
          </cell>
          <cell r="C7874" t="str">
            <v>UN</v>
          </cell>
        </row>
        <row r="7875">
          <cell r="A7875" t="str">
            <v>06.201.0251-A</v>
          </cell>
          <cell r="B7875" t="str">
            <v>TUBO DE FERRO FUNDIDO DUCTIL COM 2 FLANGES SOLDADOS,ESPESSUR A CLASSE K-9,CLASSE DE PRESSAO PN-10,REVESTIDO INTERNAMENTE COM ARGAMASSA DE CIMENTO ALUMINOSO E EXTERNAMENTE COM ZINCO METALICO E PINTURA EPOXI NA COR VERMELHO,PARA ESGOTO SANITAR IO CONFORME NBR 15420 E NBR 7560,EXCL.ACESSORIOS PARA JUNTA, COM DIAMETRO DE 80MM,COMPRIMENTO ATE 1,0M. FORNECIMENTO</v>
          </cell>
          <cell r="C7875" t="str">
            <v>UN</v>
          </cell>
        </row>
        <row r="7876">
          <cell r="A7876" t="str">
            <v>06.201.0252-0</v>
          </cell>
          <cell r="B7876"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100MM,COMPRIMENTO ATE 1,0M. FORNECIMENTO</v>
          </cell>
          <cell r="C7876" t="str">
            <v>UN</v>
          </cell>
        </row>
        <row r="7877">
          <cell r="A7877" t="str">
            <v>06.201.0252-A</v>
          </cell>
          <cell r="B7877"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100MM,COMPRIMENTO ATE 1,0M. FORNECIMENTO</v>
          </cell>
          <cell r="C7877" t="str">
            <v>UN</v>
          </cell>
        </row>
        <row r="7878">
          <cell r="A7878" t="str">
            <v>06.201.0253-0</v>
          </cell>
          <cell r="B7878"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150MM,COMPRIMENTO ATE 1,0M. FORNECIMENTO</v>
          </cell>
          <cell r="C7878" t="str">
            <v>UN</v>
          </cell>
        </row>
        <row r="7879">
          <cell r="A7879" t="str">
            <v>06.201.0253-A</v>
          </cell>
          <cell r="B7879"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150MM,COMPRIMENTO ATE 1,0M. FORNECIMENTO</v>
          </cell>
          <cell r="C7879" t="str">
            <v>UN</v>
          </cell>
        </row>
        <row r="7880">
          <cell r="A7880" t="str">
            <v>06.201.0254-0</v>
          </cell>
          <cell r="B7880"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200MM,COMPRIMENTO ATE 1,0M. FORNECIMENTO</v>
          </cell>
          <cell r="C7880" t="str">
            <v>UN</v>
          </cell>
        </row>
        <row r="7881">
          <cell r="A7881" t="str">
            <v>06.201.0254-A</v>
          </cell>
          <cell r="B7881"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200MM,COMPRIMENTO ATE 1,0M. FORNECIMENTO</v>
          </cell>
          <cell r="C7881" t="str">
            <v>UN</v>
          </cell>
        </row>
        <row r="7882">
          <cell r="A7882" t="str">
            <v>06.201.0255-0</v>
          </cell>
          <cell r="B7882"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250MM,COMPRIMENTO ATE 1,0M. FORNECIMENTO</v>
          </cell>
          <cell r="C7882" t="str">
            <v>UN</v>
          </cell>
        </row>
        <row r="7883">
          <cell r="A7883" t="str">
            <v>06.201.0255-A</v>
          </cell>
          <cell r="B7883"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250MM,COMPRIMENTO ATE 1,0M. FORNECIMENTO</v>
          </cell>
          <cell r="C7883" t="str">
            <v>UN</v>
          </cell>
        </row>
        <row r="7884">
          <cell r="A7884" t="str">
            <v>06.201.0256-0</v>
          </cell>
          <cell r="B7884"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300MM,COMPRIMENTO ATE 1,0M. FORNECIMENTO</v>
          </cell>
          <cell r="C7884" t="str">
            <v>UN</v>
          </cell>
        </row>
        <row r="7885">
          <cell r="A7885" t="str">
            <v>06.201.0256-A</v>
          </cell>
          <cell r="B7885"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300MM,COMPRIMENTO ATE 1,0M. FORNECIMENTO</v>
          </cell>
          <cell r="C7885" t="str">
            <v>UN</v>
          </cell>
        </row>
        <row r="7886">
          <cell r="A7886" t="str">
            <v>06.201.0257-0</v>
          </cell>
          <cell r="B7886"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350MM,COMPRIMENTO ATE 1,0M. FORNECIMENTO</v>
          </cell>
          <cell r="C7886" t="str">
            <v>UN</v>
          </cell>
        </row>
        <row r="7887">
          <cell r="A7887" t="str">
            <v>06.201.0257-A</v>
          </cell>
          <cell r="B7887"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350MM,COMPRIMENTO ATE 1,0M. FORNECIMENTO</v>
          </cell>
          <cell r="C7887" t="str">
            <v>UN</v>
          </cell>
        </row>
        <row r="7888">
          <cell r="A7888" t="str">
            <v>06.201.0258-0</v>
          </cell>
          <cell r="B7888"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400MM,COMPRIMENTO ATE 1,0M. FORNECIMENTO</v>
          </cell>
          <cell r="C7888" t="str">
            <v>UN</v>
          </cell>
        </row>
        <row r="7889">
          <cell r="A7889" t="str">
            <v>06.201.0258-A</v>
          </cell>
          <cell r="B7889"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400MM,COMPRIMENTO ATE 1,0M. FORNECIMENTO</v>
          </cell>
          <cell r="C7889" t="str">
            <v>UN</v>
          </cell>
        </row>
        <row r="7890">
          <cell r="A7890" t="str">
            <v>06.201.0259-0</v>
          </cell>
          <cell r="B7890"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450MM,COMPRIMENTO ATE 1,0M. FORNECIMENTO</v>
          </cell>
          <cell r="C7890" t="str">
            <v>UN</v>
          </cell>
        </row>
        <row r="7891">
          <cell r="A7891" t="str">
            <v>06.201.0259-A</v>
          </cell>
          <cell r="B7891"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450MM,COMPRIMENTO ATE 1,0M. FORNECIMENTO</v>
          </cell>
          <cell r="C7891" t="str">
            <v>UN</v>
          </cell>
        </row>
        <row r="7892">
          <cell r="A7892" t="str">
            <v>06.201.0260-0</v>
          </cell>
          <cell r="B7892"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500MM,COMPRIMENTO ATE 1,0M. FORNECIMENTO</v>
          </cell>
          <cell r="C7892" t="str">
            <v>UN</v>
          </cell>
        </row>
        <row r="7893">
          <cell r="A7893" t="str">
            <v>06.201.0260-A</v>
          </cell>
          <cell r="B7893"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500MM,COMPRIMENTO ATE 1,0M. FORNECIMENTO</v>
          </cell>
          <cell r="C7893" t="str">
            <v>UN</v>
          </cell>
        </row>
        <row r="7894">
          <cell r="A7894" t="str">
            <v>06.201.0261-0</v>
          </cell>
          <cell r="B7894"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600MM,COMPRIMENTO ATE 1,0M. FORNECIMENTO</v>
          </cell>
          <cell r="C7894" t="str">
            <v>UN</v>
          </cell>
        </row>
        <row r="7895">
          <cell r="A7895" t="str">
            <v>06.201.0261-A</v>
          </cell>
          <cell r="B7895" t="str">
            <v>TUBO DE FERRO FUNDIDO DUCTIL COM 2 FLANGES SOLDADOS,ESPESSUR A CLASSE K-9,CLASSE DE PRESSAO PN-10,REVESTIDO INTERNAMENTE COM ARGAMASSA DE CIMENTO ALUMINOSO E EXTERNAMENTE COM ZINCO METALICO E PINTURA EPOXI NA COR VERMELHA,PARA ESGOTO SANITAR IO,CONFORME NBR 15420 E NBR 7560,EXCL.ACESSORIOS PARA JUNTA, COM DIAMETRO DE 600MM,COMPRIMENTO ATE 1,0M. FORNECIMENTO</v>
          </cell>
          <cell r="C7895" t="str">
            <v>UN</v>
          </cell>
        </row>
        <row r="7896">
          <cell r="A7896" t="str">
            <v>06.201.0262-0</v>
          </cell>
          <cell r="B7896"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700MM,COMPRIMENTO ATE 1,0M. FORNECIMENTO</v>
          </cell>
          <cell r="C7896" t="str">
            <v>UN</v>
          </cell>
        </row>
        <row r="7897">
          <cell r="A7897" t="str">
            <v>06.201.0262-A</v>
          </cell>
          <cell r="B7897"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700MM,COMPRIMENTO ATE 1,0M. FORNECIMENTO</v>
          </cell>
          <cell r="C7897" t="str">
            <v>UN</v>
          </cell>
        </row>
        <row r="7898">
          <cell r="A7898" t="str">
            <v>06.201.0263-0</v>
          </cell>
          <cell r="B7898"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800MM,COMPRIMENTO ATE 1,0M. FORNECIMENTO</v>
          </cell>
          <cell r="C7898" t="str">
            <v>UN</v>
          </cell>
        </row>
        <row r="7899">
          <cell r="A7899" t="str">
            <v>06.201.0263-A</v>
          </cell>
          <cell r="B7899"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800MM,COMPRIMENTO ATE 1,0M. FORNECIMENTO</v>
          </cell>
          <cell r="C7899" t="str">
            <v>UN</v>
          </cell>
        </row>
        <row r="7900">
          <cell r="A7900" t="str">
            <v>06.201.0264-0</v>
          </cell>
          <cell r="B7900"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900MM,COMPRIMENTO ATE 1,0M. FORNECIMENTO</v>
          </cell>
          <cell r="C7900" t="str">
            <v>UN</v>
          </cell>
        </row>
        <row r="7901">
          <cell r="A7901" t="str">
            <v>06.201.0264-A</v>
          </cell>
          <cell r="B7901"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900MM,COMPRIMENTO ATE 1,0M. FORNECIMENTO</v>
          </cell>
          <cell r="C7901" t="str">
            <v>UN</v>
          </cell>
        </row>
        <row r="7902">
          <cell r="A7902" t="str">
            <v>06.201.0265-0</v>
          </cell>
          <cell r="B7902"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1000MM,COMPRIMENTO ATE 1,0M. FORNECIMENTO</v>
          </cell>
          <cell r="C7902" t="str">
            <v>UN</v>
          </cell>
        </row>
        <row r="7903">
          <cell r="A7903" t="str">
            <v>06.201.0265-A</v>
          </cell>
          <cell r="B7903"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1000MM,COMPRIMENTO ATE 1,0M. FORNECIMENTO</v>
          </cell>
          <cell r="C7903" t="str">
            <v>UN</v>
          </cell>
        </row>
        <row r="7904">
          <cell r="A7904" t="str">
            <v>06.201.0266-0</v>
          </cell>
          <cell r="B7904"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1200MM,COMPRIMENTO ATE 1,0M. FORNECIMENTO</v>
          </cell>
          <cell r="C7904" t="str">
            <v>UN</v>
          </cell>
        </row>
        <row r="7905">
          <cell r="A7905" t="str">
            <v>06.201.0266-A</v>
          </cell>
          <cell r="B7905" t="str">
            <v>TUBO DE FERRO FUNDIDO DUCTIL COM 2 FLANGES ROSCADOS,ESPESSUR A CLASSE K-12,CLASSE DE PRESSAO PN-10,REVESTIDO INTERNAMENTE COM ARGAMASSA DE CIMENTO ALUMINOSO E EXTERNAMENTE COM ZINCO METALICO E PINTURA EPOXI NA COR VERMELHA,PARA ESGOTO SANITA RIO,CONFORME NBR 15420 E NBR 7560,EXCL.ACESSORIOS PARA JUNTA ,COM DIAMETRO DE 1200MM,COMPRIMENTO ATE 1,0M. FORNECIMENTO</v>
          </cell>
          <cell r="C7905" t="str">
            <v>UN</v>
          </cell>
        </row>
        <row r="7906">
          <cell r="A7906" t="str">
            <v>06.201.0271-0</v>
          </cell>
          <cell r="B7906"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80MM,COMPRIMENTO ATE 1,0M. FORNECIMENTO</v>
          </cell>
          <cell r="C7906" t="str">
            <v>UN</v>
          </cell>
        </row>
        <row r="7907">
          <cell r="A7907" t="str">
            <v>06.201.0271-A</v>
          </cell>
          <cell r="B7907"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80MM,COMPRIMENTO ATE 1,0M. FORNECIMENTO</v>
          </cell>
          <cell r="C7907" t="str">
            <v>UN</v>
          </cell>
        </row>
        <row r="7908">
          <cell r="A7908" t="str">
            <v>06.201.0272-0</v>
          </cell>
          <cell r="B7908"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100MM,COMPRIMENTO ATE 1,0M. FORNECIMENTO</v>
          </cell>
          <cell r="C7908" t="str">
            <v>UN</v>
          </cell>
        </row>
        <row r="7909">
          <cell r="A7909" t="str">
            <v>06.201.0272-A</v>
          </cell>
          <cell r="B7909"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100MM,COMPRIMENTO ATE 1,0M. FORNECIMENTO</v>
          </cell>
          <cell r="C7909" t="str">
            <v>UN</v>
          </cell>
        </row>
        <row r="7910">
          <cell r="A7910" t="str">
            <v>06.201.0273-0</v>
          </cell>
          <cell r="B7910"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150MM,COMPRIMENTO ATE 1,0M. FORNECIMENTO</v>
          </cell>
          <cell r="C7910" t="str">
            <v>UN</v>
          </cell>
        </row>
        <row r="7911">
          <cell r="A7911" t="str">
            <v>06.201.0273-A</v>
          </cell>
          <cell r="B7911"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150MM,COMPRIMENTO ATE 1,0M. FORNECIMENTO</v>
          </cell>
          <cell r="C7911" t="str">
            <v>UN</v>
          </cell>
        </row>
        <row r="7912">
          <cell r="A7912" t="str">
            <v>06.201.0274-0</v>
          </cell>
          <cell r="B7912"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200MM,COMPRIMENTO ATE 1,0M. FORNECIMENTO</v>
          </cell>
          <cell r="C7912" t="str">
            <v>UN</v>
          </cell>
        </row>
        <row r="7913">
          <cell r="A7913" t="str">
            <v>06.201.0274-A</v>
          </cell>
          <cell r="B7913"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200MM,COMPRIMENTO ATE 1,0M. FORNECIMENTO</v>
          </cell>
          <cell r="C7913" t="str">
            <v>UN</v>
          </cell>
        </row>
        <row r="7914">
          <cell r="A7914" t="str">
            <v>06.201.0275-0</v>
          </cell>
          <cell r="B7914"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250MM,COMPRIMENTO ATE 1,0M. FORNECIMENTO</v>
          </cell>
          <cell r="C7914" t="str">
            <v>UN</v>
          </cell>
        </row>
        <row r="7915">
          <cell r="A7915" t="str">
            <v>06.201.0275-A</v>
          </cell>
          <cell r="B7915"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250MM,COMPRIMENTO ATE 1,0M. FORNECIMENTO</v>
          </cell>
          <cell r="C7915" t="str">
            <v>UN</v>
          </cell>
        </row>
        <row r="7916">
          <cell r="A7916" t="str">
            <v>06.201.0276-0</v>
          </cell>
          <cell r="B7916" t="str">
            <v>TUBO DE FERRO FUNDIDO DUCTIL COM 2 FLANGES SOLDADOS,ESPESSUR A CLASSE K-9,CLASSE DE PRESSAO PN-16,REVESTIDO EXTERNAMENTE COM ARGAMASSA DE CIMENTO ALUMINOSO E EXTERNAMENTE COM ZINCO METALICO E PINTURA EPOXI NA COR VERMELHA,PARA ESGOTO SANITAR IO,CONFORME NBR 15420 E NBR 7560,EXCL.ACESSORIOS PARA JUNTA, COM DIAMETRO DE 300MM,COMPRIMENTO ATE 1,0M. FORNECIMENTO</v>
          </cell>
          <cell r="C7916" t="str">
            <v>UN</v>
          </cell>
        </row>
        <row r="7917">
          <cell r="A7917" t="str">
            <v>06.201.0276-A</v>
          </cell>
          <cell r="B7917" t="str">
            <v>TUBO DE FERRO FUNDIDO DUCTIL COM 2 FLANGES SOLDADOS,ESPESSUR A CLASSE K-9,CLASSE DE PRESSAO PN-16,REVESTIDO EXTERNAMENTE COM ARGAMASSA DE CIMENTO ALUMINOSO E EXTERNAMENTE COM ZINCO METALICO E PINTURA EPOXI NA COR VERMELHA,PARA ESGOTO SANITAR IO,CONFORME NBR 15420 E NBR 7560,EXCL.ACESSORIOS PARA JUNTA, COM DIAMETRO DE 300MM,COMPRIMENTO ATE 1,0M. FORNECIMENTO</v>
          </cell>
          <cell r="C7917" t="str">
            <v>UN</v>
          </cell>
        </row>
        <row r="7918">
          <cell r="A7918" t="str">
            <v>06.201.0277-0</v>
          </cell>
          <cell r="B7918"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350MM,COMPRIMENTO ATE 1,0M. FORNECIMENTO</v>
          </cell>
          <cell r="C7918" t="str">
            <v>UN</v>
          </cell>
        </row>
        <row r="7919">
          <cell r="A7919" t="str">
            <v>06.201.0277-A</v>
          </cell>
          <cell r="B7919"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350MM,COMPRIMENTO ATE 1,0M. FORNECIMENTO</v>
          </cell>
          <cell r="C7919" t="str">
            <v>UN</v>
          </cell>
        </row>
        <row r="7920">
          <cell r="A7920" t="str">
            <v>06.201.0278-0</v>
          </cell>
          <cell r="B7920"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400MM,COMPRIMENTO ATE 1,0M. FORNECIMENTO</v>
          </cell>
          <cell r="C7920" t="str">
            <v>UN</v>
          </cell>
        </row>
        <row r="7921">
          <cell r="A7921" t="str">
            <v>06.201.0278-A</v>
          </cell>
          <cell r="B7921"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400MM,COMPRIMENTO ATE 1,0M. FORNECIMENTO</v>
          </cell>
          <cell r="C7921" t="str">
            <v>UN</v>
          </cell>
        </row>
        <row r="7922">
          <cell r="A7922" t="str">
            <v>06.201.0279-0</v>
          </cell>
          <cell r="B7922"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450MM,COMPRIMENTO ATE 1,0M. FORNECIMENTO</v>
          </cell>
          <cell r="C7922" t="str">
            <v>UN</v>
          </cell>
        </row>
        <row r="7923">
          <cell r="A7923" t="str">
            <v>06.201.0279-A</v>
          </cell>
          <cell r="B7923"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450MM,COMPRIMENTO ATE 1,0M. FORNECIMENTO</v>
          </cell>
          <cell r="C7923" t="str">
            <v>UN</v>
          </cell>
        </row>
        <row r="7924">
          <cell r="A7924" t="str">
            <v>06.201.0280-0</v>
          </cell>
          <cell r="B7924"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500MM,COMPRIMENTO ATE 1,0M. FORNECIMENTO</v>
          </cell>
          <cell r="C7924" t="str">
            <v>UN</v>
          </cell>
        </row>
        <row r="7925">
          <cell r="A7925" t="str">
            <v>06.201.0280-A</v>
          </cell>
          <cell r="B7925"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500MM,COMPRIMENTO ATE 1,0M. FORNECIMENTO</v>
          </cell>
          <cell r="C7925" t="str">
            <v>UN</v>
          </cell>
        </row>
        <row r="7926">
          <cell r="A7926" t="str">
            <v>06.201.0281-0</v>
          </cell>
          <cell r="B7926"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600MM,COMPRIMENTO ATE 1,0M. FORNECIMENTO</v>
          </cell>
          <cell r="C7926" t="str">
            <v>UN</v>
          </cell>
        </row>
        <row r="7927">
          <cell r="A7927" t="str">
            <v>06.201.0281-A</v>
          </cell>
          <cell r="B7927" t="str">
            <v>TUBO DE FERRO FUNDIDO DUCTIL COM 2 FLANGES SOLDADOS,ESPESSUR A CLASSE K-9,CLASSE DE PRESSAO PN-16,REVESTIDO INTERNAMENTE COM ARGAMASSA DE CIMENTO ALUMINOSO E EXTERNAMENTE COM ZINCO METALICO E PINTURA EPOXI NA COR VERMELHA,PARA ESGOTO SANITAR IO,CONFORME NBR 15420 E NBR 7560,EXCL.ACESSORIOS PARA JUNTA, COM DIAMETRO DE 600MM,COMPRIMENTO ATE 1,0M. FORNECIMENTO</v>
          </cell>
          <cell r="C7927" t="str">
            <v>UN</v>
          </cell>
        </row>
        <row r="7928">
          <cell r="A7928" t="str">
            <v>06.201.0282-0</v>
          </cell>
          <cell r="B7928" t="str">
            <v>TUBO DE FERRO FUNDIDO DUCTIL COM 2 FLANGES ROSCADOS,ESPESSUR A CLASSE K-12,CLASSE DE PRESSAO PN-16,REVESTIDO INTERNAMENTE COM ARGAMASSA DE CIMENTO ALUMINOSO E EXTERNAMENTE COM ZINCO METALICO E PINTURA EPOXI NA COR VERMELHA,PARA ESGOTO SANITA RIO,CONFORME NBR 15420 E NBR 7560,EXCL.ACESSORIOS PARA JUNTA ,COM DIAMETRO DE  700MM,COMPRIMENTO ATE 1,0M. FORNECIMENTO</v>
          </cell>
          <cell r="C7928" t="str">
            <v>UN</v>
          </cell>
        </row>
        <row r="7929">
          <cell r="A7929" t="str">
            <v>06.201.0282-A</v>
          </cell>
          <cell r="B7929" t="str">
            <v>TUBO DE FERRO FUNDIDO DUCTIL COM 2 FLANGES ROSCADOS,ESPESSUR A CLASSE K-12,CLASSE DE PRESSAO PN-16,REVESTIDO INTERNAMENTE COM ARGAMASSA DE CIMENTO ALUMINOSO E EXTERNAMENTE COM ZINCO METALICO E PINTURA EPOXI NA COR VERMELHA,PARA ESGOTO SANITA RIO,CONFORME NBR 15420 E NBR 7560,EXCL.ACESSORIOS PARA JUNTA ,COM DIAMETRO DE  700MM,COMPRIMENTO ATE 1,0M. FORNECIMENTO</v>
          </cell>
          <cell r="C7929" t="str">
            <v>UN</v>
          </cell>
        </row>
        <row r="7930">
          <cell r="A7930" t="str">
            <v>06.201.0291-0</v>
          </cell>
          <cell r="B7930"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1,0M. FORNECIMENTO</v>
          </cell>
          <cell r="C7930" t="str">
            <v>UN</v>
          </cell>
        </row>
        <row r="7931">
          <cell r="A7931" t="str">
            <v>06.201.0291-A</v>
          </cell>
          <cell r="B7931"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1,0M. FORNECIMENTO</v>
          </cell>
          <cell r="C7931" t="str">
            <v>UN</v>
          </cell>
        </row>
        <row r="7932">
          <cell r="A7932" t="str">
            <v>06.201.0292-0</v>
          </cell>
          <cell r="B7932"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1,5M. FORNECIMENTO</v>
          </cell>
          <cell r="C7932" t="str">
            <v>UN</v>
          </cell>
        </row>
        <row r="7933">
          <cell r="A7933" t="str">
            <v>06.201.0292-A</v>
          </cell>
          <cell r="B7933"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1,5M. FORNECIMENTO</v>
          </cell>
          <cell r="C7933" t="str">
            <v>UN</v>
          </cell>
        </row>
        <row r="7934">
          <cell r="A7934" t="str">
            <v>06.201.0293-0</v>
          </cell>
          <cell r="B7934"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2,0M. FORNECIMENTO</v>
          </cell>
          <cell r="C7934" t="str">
            <v>UN</v>
          </cell>
        </row>
        <row r="7935">
          <cell r="A7935" t="str">
            <v>06.201.0293-A</v>
          </cell>
          <cell r="B7935"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800MM,COMPRIMENTO DE 2,0M. FORNECIMENTO</v>
          </cell>
          <cell r="C7935" t="str">
            <v>UN</v>
          </cell>
        </row>
        <row r="7936">
          <cell r="A7936" t="str">
            <v>06.201.0294-0</v>
          </cell>
          <cell r="B7936"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1,0M. FORNECIMENTO</v>
          </cell>
          <cell r="C7936" t="str">
            <v>UN</v>
          </cell>
        </row>
        <row r="7937">
          <cell r="A7937" t="str">
            <v>06.201.0294-A</v>
          </cell>
          <cell r="B7937"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1,0M. FORNECIMENTO</v>
          </cell>
          <cell r="C7937" t="str">
            <v>UN</v>
          </cell>
        </row>
        <row r="7938">
          <cell r="A7938" t="str">
            <v>06.201.0295-0</v>
          </cell>
          <cell r="B7938"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1,5M. FORNECIMENTO</v>
          </cell>
          <cell r="C7938" t="str">
            <v>UN</v>
          </cell>
        </row>
        <row r="7939">
          <cell r="A7939" t="str">
            <v>06.201.0295-A</v>
          </cell>
          <cell r="B7939"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1,5M. FORNECIMENTO</v>
          </cell>
          <cell r="C7939" t="str">
            <v>UN</v>
          </cell>
        </row>
        <row r="7940">
          <cell r="A7940" t="str">
            <v>06.201.0296-0</v>
          </cell>
          <cell r="B7940"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2,0M. FORNECIMENTO</v>
          </cell>
          <cell r="C7940" t="str">
            <v>UN</v>
          </cell>
        </row>
        <row r="7941">
          <cell r="A7941" t="str">
            <v>06.201.0296-A</v>
          </cell>
          <cell r="B7941"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900MM,COMPRIMENTO DE 2,0M. FORNECIMENTO</v>
          </cell>
          <cell r="C7941" t="str">
            <v>UN</v>
          </cell>
        </row>
        <row r="7942">
          <cell r="A7942" t="str">
            <v>06.201.0297-0</v>
          </cell>
          <cell r="B7942"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1,0M. FORNECIMENTO</v>
          </cell>
          <cell r="C7942" t="str">
            <v>UN</v>
          </cell>
        </row>
        <row r="7943">
          <cell r="A7943" t="str">
            <v>06.201.0297-A</v>
          </cell>
          <cell r="B7943"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1,0M. FORNECIMENTO</v>
          </cell>
          <cell r="C7943" t="str">
            <v>UN</v>
          </cell>
        </row>
        <row r="7944">
          <cell r="A7944" t="str">
            <v>06.201.0298-0</v>
          </cell>
          <cell r="B7944"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1,5M. FORNECIMENTO</v>
          </cell>
          <cell r="C7944" t="str">
            <v>UN</v>
          </cell>
        </row>
        <row r="7945">
          <cell r="A7945" t="str">
            <v>06.201.0298-A</v>
          </cell>
          <cell r="B7945"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1,5M. FORNECIMENTO</v>
          </cell>
          <cell r="C7945" t="str">
            <v>UN</v>
          </cell>
        </row>
        <row r="7946">
          <cell r="A7946" t="str">
            <v>06.201.0299-0</v>
          </cell>
          <cell r="B7946"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2,0M. FORNECIMENTO</v>
          </cell>
          <cell r="C7946" t="str">
            <v>UN</v>
          </cell>
        </row>
        <row r="7947">
          <cell r="A7947" t="str">
            <v>06.201.0299-A</v>
          </cell>
          <cell r="B7947"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1000MM,COMPRIMENTO DE 2,0M. FORNECIMENTO</v>
          </cell>
          <cell r="C7947" t="str">
            <v>UN</v>
          </cell>
        </row>
        <row r="7948">
          <cell r="A7948" t="str">
            <v>06.201.0300-0</v>
          </cell>
          <cell r="B7948"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1,0M. FORNECIMENTO</v>
          </cell>
          <cell r="C7948" t="str">
            <v>UN</v>
          </cell>
        </row>
        <row r="7949">
          <cell r="A7949" t="str">
            <v>06.201.0300-A</v>
          </cell>
          <cell r="B7949"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1,0M. FORNECIMENTO</v>
          </cell>
          <cell r="C7949" t="str">
            <v>UN</v>
          </cell>
        </row>
        <row r="7950">
          <cell r="A7950" t="str">
            <v>06.201.0301-0</v>
          </cell>
          <cell r="B7950"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1,5M. FORNECIMENTO</v>
          </cell>
          <cell r="C7950" t="str">
            <v>UN</v>
          </cell>
        </row>
        <row r="7951">
          <cell r="A7951" t="str">
            <v>06.201.0301-A</v>
          </cell>
          <cell r="B7951"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1,5M. FORNECIMENTO</v>
          </cell>
          <cell r="C7951" t="str">
            <v>UN</v>
          </cell>
        </row>
        <row r="7952">
          <cell r="A7952" t="str">
            <v>06.201.0302-0</v>
          </cell>
          <cell r="B7952"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2,0M. FORNECIMENTO</v>
          </cell>
          <cell r="C7952" t="str">
            <v>UN</v>
          </cell>
        </row>
        <row r="7953">
          <cell r="A7953" t="str">
            <v>06.201.0302-A</v>
          </cell>
          <cell r="B7953" t="str">
            <v>TUBO DE FERRO FUNDIDO DUCTIL COM 2 FLANGES INTEGRAIS FUNDIDO S,ESPESSURA CLASSE K-14,CLASSE DE PRESSAO PN-16,REVESTIDO IN TERNAMENTE COM ARGAMASSA DE CIMENTO ALUMINOSO E EXTERNAMENTE COM ZINCO METALICO E PINTURA EPOXI NA COR VERMELHA,PARA ESG OTO SANITARIO,NBR 15420 E NBR 7560,EXCL.ACESSORIOS PARA JUNT A,COM DIAMETRO DE 1200MM,COMPRIMENTO DE 2,0M. FORNECIMENTO</v>
          </cell>
          <cell r="C7953" t="str">
            <v>UN</v>
          </cell>
        </row>
        <row r="7954">
          <cell r="A7954" t="str">
            <v>06.201.0311-0</v>
          </cell>
          <cell r="B7954"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80MM,COMPRIMENTO ATE 1,0M.FORNECIMENTO</v>
          </cell>
          <cell r="C7954" t="str">
            <v>UN</v>
          </cell>
        </row>
        <row r="7955">
          <cell r="A7955" t="str">
            <v>06.201.0311-A</v>
          </cell>
          <cell r="B7955"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80MM,COMPRIMENTO ATE 1,0M.FORNECIMENTO</v>
          </cell>
          <cell r="C7955" t="str">
            <v>UN</v>
          </cell>
        </row>
        <row r="7956">
          <cell r="A7956" t="str">
            <v>06.201.0312-0</v>
          </cell>
          <cell r="B7956"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100MM,COMPRIMENTO ATE 1,0M.FORNECIMENTO</v>
          </cell>
          <cell r="C7956" t="str">
            <v>UN</v>
          </cell>
        </row>
        <row r="7957">
          <cell r="A7957" t="str">
            <v>06.201.0312-A</v>
          </cell>
          <cell r="B7957"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100MM,COMPRIMENTO ATE 1,0M.FORNECIMENTO</v>
          </cell>
          <cell r="C7957" t="str">
            <v>UN</v>
          </cell>
        </row>
        <row r="7958">
          <cell r="A7958" t="str">
            <v>06.201.0313-0</v>
          </cell>
          <cell r="B7958"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150MM,COMPRIMENTO ATE 1,0M.FORNECIMENTO</v>
          </cell>
          <cell r="C7958" t="str">
            <v>UN</v>
          </cell>
        </row>
        <row r="7959">
          <cell r="A7959" t="str">
            <v>06.201.0313-A</v>
          </cell>
          <cell r="B7959"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150MM,COMPRIMENTO ATE 1,0M.FORNECIMENTO</v>
          </cell>
          <cell r="C7959" t="str">
            <v>UN</v>
          </cell>
        </row>
        <row r="7960">
          <cell r="A7960" t="str">
            <v>06.201.0314-0</v>
          </cell>
          <cell r="B7960"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200MM,COMPRIMENTO ATE 1,0M.FORNECIMENTO</v>
          </cell>
          <cell r="C7960" t="str">
            <v>UN</v>
          </cell>
        </row>
        <row r="7961">
          <cell r="A7961" t="str">
            <v>06.201.0314-A</v>
          </cell>
          <cell r="B7961"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200MM,COMPRIMENTO ATE 1,0M.FORNECIMENTO</v>
          </cell>
          <cell r="C7961" t="str">
            <v>UN</v>
          </cell>
        </row>
        <row r="7962">
          <cell r="A7962" t="str">
            <v>06.201.0315-0</v>
          </cell>
          <cell r="B7962"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250MM,COMPRIMENTO ATE 1,0M.FORNECIMENTO</v>
          </cell>
          <cell r="C7962" t="str">
            <v>UN</v>
          </cell>
        </row>
        <row r="7963">
          <cell r="A7963" t="str">
            <v>06.201.0315-A</v>
          </cell>
          <cell r="B7963"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250MM,COMPRIMENTO ATE 1,0M.FORNECIMENTO</v>
          </cell>
          <cell r="C7963" t="str">
            <v>UN</v>
          </cell>
        </row>
        <row r="7964">
          <cell r="A7964" t="str">
            <v>06.201.0316-0</v>
          </cell>
          <cell r="B7964"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300MM,COMPRIMENTO ATE 1,0M.FORNECIMENTO</v>
          </cell>
          <cell r="C7964" t="str">
            <v>UN</v>
          </cell>
        </row>
        <row r="7965">
          <cell r="A7965" t="str">
            <v>06.201.0316-A</v>
          </cell>
          <cell r="B7965"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300MM,COMPRIMENTO ATE 1,0M.FORNECIMENTO</v>
          </cell>
          <cell r="C7965" t="str">
            <v>UN</v>
          </cell>
        </row>
        <row r="7966">
          <cell r="A7966" t="str">
            <v>06.201.0317-0</v>
          </cell>
          <cell r="B7966"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350MM,COMPRIMENTO ATE 1,0M.FORNECIMENTO</v>
          </cell>
          <cell r="C7966" t="str">
            <v>UN</v>
          </cell>
        </row>
        <row r="7967">
          <cell r="A7967" t="str">
            <v>06.201.0317-A</v>
          </cell>
          <cell r="B7967"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350MM,COMPRIMENTO ATE 1,0M.FORNECIMENTO</v>
          </cell>
          <cell r="C7967" t="str">
            <v>UN</v>
          </cell>
        </row>
        <row r="7968">
          <cell r="A7968" t="str">
            <v>06.201.0318-0</v>
          </cell>
          <cell r="B7968"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400MM,COMPRIMENTO ATE 1,0M.FORNECIMENTO</v>
          </cell>
          <cell r="C7968" t="str">
            <v>UN</v>
          </cell>
        </row>
        <row r="7969">
          <cell r="A7969" t="str">
            <v>06.201.0318-A</v>
          </cell>
          <cell r="B7969"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400MM,COMPRIMENTO ATE 1,0M.FORNECIMENTO</v>
          </cell>
          <cell r="C7969" t="str">
            <v>UN</v>
          </cell>
        </row>
        <row r="7970">
          <cell r="A7970" t="str">
            <v>06.201.0319-0</v>
          </cell>
          <cell r="B7970"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450MM,COMPRIMENTO ATE 1,0M.FORNECIMENTO</v>
          </cell>
          <cell r="C7970" t="str">
            <v>UN</v>
          </cell>
        </row>
        <row r="7971">
          <cell r="A7971" t="str">
            <v>06.201.0319-A</v>
          </cell>
          <cell r="B7971"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450MM,COMPRIMENTO ATE 1,0M.FORNECIMENTO</v>
          </cell>
          <cell r="C7971" t="str">
            <v>UN</v>
          </cell>
        </row>
        <row r="7972">
          <cell r="A7972" t="str">
            <v>06.201.0320-0</v>
          </cell>
          <cell r="B7972"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500MM,COMPRIMENTO ATE 1,0M.FORNECIMENTO</v>
          </cell>
          <cell r="C7972" t="str">
            <v>UN</v>
          </cell>
        </row>
        <row r="7973">
          <cell r="A7973" t="str">
            <v>06.201.0320-A</v>
          </cell>
          <cell r="B7973"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500MM,COMPRIMENTO ATE 1,0M.FORNECIMENTO</v>
          </cell>
          <cell r="C7973" t="str">
            <v>UN</v>
          </cell>
        </row>
        <row r="7974">
          <cell r="A7974" t="str">
            <v>06.201.0321-0</v>
          </cell>
          <cell r="B7974"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600MM,COMPRIMENTO ATE 1,0M.FORNECIMENTO</v>
          </cell>
          <cell r="C7974" t="str">
            <v>UN</v>
          </cell>
        </row>
        <row r="7975">
          <cell r="A7975" t="str">
            <v>06.201.0321-A</v>
          </cell>
          <cell r="B7975" t="str">
            <v>TUBO DE FERRO FUNDIDO DUCTIL COM PONTA E FLANGE SOLDADOS,ESP ESSURA CLASSE K-9,CLASSE DE PRESSAO PN-10,REVESTIDO INTERNAM ENTE COM ARGAMASSA DE CIMENTO ALUMINOSO E EXTERNAMENTE COM Z INCO METALICO E PINTURA EPOXI NA COR VERMELHA,PARA ESGOTO SA NITARIO,CONFORME NBR 15420 E NBR 7560,EXCL.ACESSORIOS PARA J UNTA,COM DIAMETRO DE 600MM,COMPRIMENTO ATE 1,0M.FORNECIMENTO</v>
          </cell>
          <cell r="C7975" t="str">
            <v>UN</v>
          </cell>
        </row>
        <row r="7976">
          <cell r="A7976" t="str">
            <v>06.201.0322-0</v>
          </cell>
          <cell r="B7976"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 FORNECIMENTO</v>
          </cell>
          <cell r="C7976" t="str">
            <v>UN</v>
          </cell>
        </row>
        <row r="7977">
          <cell r="A7977" t="str">
            <v>06.201.0322-A</v>
          </cell>
          <cell r="B7977"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 FORNECIMENTO</v>
          </cell>
          <cell r="C7977" t="str">
            <v>UN</v>
          </cell>
        </row>
        <row r="7978">
          <cell r="A7978" t="str">
            <v>06.201.0323-0</v>
          </cell>
          <cell r="B7978"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800MM,COMPRIMENTO ATE 1,0M. FORNECIMENTO</v>
          </cell>
          <cell r="C7978" t="str">
            <v>UN</v>
          </cell>
        </row>
        <row r="7979">
          <cell r="A7979" t="str">
            <v>06.201.0323-A</v>
          </cell>
          <cell r="B7979"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800MM,COMPRIMENTO ATE 1,0M. FORNECIMENTO</v>
          </cell>
          <cell r="C7979" t="str">
            <v>UN</v>
          </cell>
        </row>
        <row r="7980">
          <cell r="A7980" t="str">
            <v>06.201.0324-0</v>
          </cell>
          <cell r="B7980"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900MM,COMPRIMENTO ATE 1,0M. FORNECIMENTO</v>
          </cell>
          <cell r="C7980" t="str">
            <v>UN</v>
          </cell>
        </row>
        <row r="7981">
          <cell r="A7981" t="str">
            <v>06.201.0324-A</v>
          </cell>
          <cell r="B7981"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900MM,COMPRIMENTO ATE 1,0M. FORNECIMENTO</v>
          </cell>
          <cell r="C7981" t="str">
            <v>UN</v>
          </cell>
        </row>
        <row r="7982">
          <cell r="A7982" t="str">
            <v>06.201.0325-0</v>
          </cell>
          <cell r="B7982"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7982" t="str">
            <v>UN</v>
          </cell>
        </row>
        <row r="7983">
          <cell r="A7983" t="str">
            <v>06.201.0325-A</v>
          </cell>
          <cell r="B7983"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7983" t="str">
            <v>UN</v>
          </cell>
        </row>
        <row r="7984">
          <cell r="A7984" t="str">
            <v>06.201.0326-0</v>
          </cell>
          <cell r="B7984"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7984" t="str">
            <v>UN</v>
          </cell>
        </row>
        <row r="7985">
          <cell r="A7985" t="str">
            <v>06.201.0326-A</v>
          </cell>
          <cell r="B7985" t="str">
            <v>TUBO DE FERRO FUNDIDO DUCTIL COM PONTA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7985" t="str">
            <v>UN</v>
          </cell>
        </row>
        <row r="7986">
          <cell r="A7986" t="str">
            <v>06.201.0331-0</v>
          </cell>
          <cell r="B7986"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 FORNECIMENTO</v>
          </cell>
          <cell r="C7986" t="str">
            <v>UN</v>
          </cell>
        </row>
        <row r="7987">
          <cell r="A7987" t="str">
            <v>06.201.0331-A</v>
          </cell>
          <cell r="B7987"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 FORNECIMENTO</v>
          </cell>
          <cell r="C7987" t="str">
            <v>UN</v>
          </cell>
        </row>
        <row r="7988">
          <cell r="A7988" t="str">
            <v>06.201.0332-0</v>
          </cell>
          <cell r="B7988"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 FORNECIMENTO</v>
          </cell>
          <cell r="C7988" t="str">
            <v>UN</v>
          </cell>
        </row>
        <row r="7989">
          <cell r="A7989" t="str">
            <v>06.201.0332-A</v>
          </cell>
          <cell r="B7989"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 FORNECIMENTO</v>
          </cell>
          <cell r="C7989" t="str">
            <v>UN</v>
          </cell>
        </row>
        <row r="7990">
          <cell r="A7990" t="str">
            <v>06.201.0333-0</v>
          </cell>
          <cell r="B7990"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 FORNECIMENTO</v>
          </cell>
          <cell r="C7990" t="str">
            <v>UN</v>
          </cell>
        </row>
        <row r="7991">
          <cell r="A7991" t="str">
            <v>06.201.0333-A</v>
          </cell>
          <cell r="B7991"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 FORNECIMENTO</v>
          </cell>
          <cell r="C7991" t="str">
            <v>UN</v>
          </cell>
        </row>
        <row r="7992">
          <cell r="A7992" t="str">
            <v>06.201.0334-0</v>
          </cell>
          <cell r="B7992"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1,0M. FORNECIMENTO</v>
          </cell>
          <cell r="C7992" t="str">
            <v>UN</v>
          </cell>
        </row>
        <row r="7993">
          <cell r="A7993" t="str">
            <v>06.201.0334-A</v>
          </cell>
          <cell r="B7993"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1,0M. FORNECIMENTO</v>
          </cell>
          <cell r="C7993" t="str">
            <v>UN</v>
          </cell>
        </row>
        <row r="7994">
          <cell r="A7994" t="str">
            <v>06.201.0335-0</v>
          </cell>
          <cell r="B7994"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 FORNECIMENTO</v>
          </cell>
          <cell r="C7994" t="str">
            <v>UN</v>
          </cell>
        </row>
        <row r="7995">
          <cell r="A7995" t="str">
            <v>06.201.0335-A</v>
          </cell>
          <cell r="B7995"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 FORNECIMENTO</v>
          </cell>
          <cell r="C7995" t="str">
            <v>UN</v>
          </cell>
        </row>
        <row r="7996">
          <cell r="A7996" t="str">
            <v>06.201.0336-0</v>
          </cell>
          <cell r="B7996"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 FORNECIMENTO</v>
          </cell>
          <cell r="C7996" t="str">
            <v>UN</v>
          </cell>
        </row>
        <row r="7997">
          <cell r="A7997" t="str">
            <v>06.201.0336-A</v>
          </cell>
          <cell r="B7997"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 FORNECIMENTO</v>
          </cell>
          <cell r="C7997" t="str">
            <v>UN</v>
          </cell>
        </row>
        <row r="7998">
          <cell r="A7998" t="str">
            <v>06.201.0337-0</v>
          </cell>
          <cell r="B7998"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 FORNECIMENTO</v>
          </cell>
          <cell r="C7998" t="str">
            <v>UN</v>
          </cell>
        </row>
        <row r="7999">
          <cell r="A7999" t="str">
            <v>06.201.0337-A</v>
          </cell>
          <cell r="B7999"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 FORNECIMENTO</v>
          </cell>
          <cell r="C7999" t="str">
            <v>UN</v>
          </cell>
        </row>
        <row r="8000">
          <cell r="A8000" t="str">
            <v>06.201.0338-0</v>
          </cell>
          <cell r="B8000"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 FORNECIMENTO</v>
          </cell>
          <cell r="C8000" t="str">
            <v>UN</v>
          </cell>
        </row>
        <row r="8001">
          <cell r="A8001" t="str">
            <v>06.201.0338-A</v>
          </cell>
          <cell r="B8001"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 FORNECIMENTO</v>
          </cell>
          <cell r="C8001" t="str">
            <v>UN</v>
          </cell>
        </row>
        <row r="8002">
          <cell r="A8002" t="str">
            <v>06.201.0339-0</v>
          </cell>
          <cell r="B8002"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 FORNECIMENTO</v>
          </cell>
          <cell r="C8002" t="str">
            <v>UN</v>
          </cell>
        </row>
        <row r="8003">
          <cell r="A8003" t="str">
            <v>06.201.0339-A</v>
          </cell>
          <cell r="B8003"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 FORNECIMENTO</v>
          </cell>
          <cell r="C8003" t="str">
            <v>UN</v>
          </cell>
        </row>
        <row r="8004">
          <cell r="A8004" t="str">
            <v>06.201.0340-0</v>
          </cell>
          <cell r="B8004"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 FORNECIMENTO</v>
          </cell>
          <cell r="C8004" t="str">
            <v>UN</v>
          </cell>
        </row>
        <row r="8005">
          <cell r="A8005" t="str">
            <v>06.201.0340-A</v>
          </cell>
          <cell r="B8005"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 FORNECIMENTO</v>
          </cell>
          <cell r="C8005" t="str">
            <v>UN</v>
          </cell>
        </row>
        <row r="8006">
          <cell r="A8006" t="str">
            <v>06.201.0341-0</v>
          </cell>
          <cell r="B8006"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 FORNECIMENTO</v>
          </cell>
          <cell r="C8006" t="str">
            <v>UN</v>
          </cell>
        </row>
        <row r="8007">
          <cell r="A8007" t="str">
            <v>06.201.0341-A</v>
          </cell>
          <cell r="B8007" t="str">
            <v>TUBO DE FERRO FUNDIDO DUCTIL COM PONTA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 FORNECIMENTO</v>
          </cell>
          <cell r="C8007" t="str">
            <v>UN</v>
          </cell>
        </row>
        <row r="8008">
          <cell r="A8008" t="str">
            <v>06.201.0342-0</v>
          </cell>
          <cell r="B8008" t="str">
            <v>TUBO DE FERRO FUNDIDO DUCTIL COM PONTA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 FORNECIMENTO</v>
          </cell>
          <cell r="C8008" t="str">
            <v>UN</v>
          </cell>
        </row>
        <row r="8009">
          <cell r="A8009" t="str">
            <v>06.201.0342-A</v>
          </cell>
          <cell r="B8009" t="str">
            <v>TUBO DE FERRO FUNDIDO DUCTIL COM PONTA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 FORNECIMENTO</v>
          </cell>
          <cell r="C8009" t="str">
            <v>UN</v>
          </cell>
        </row>
        <row r="8010">
          <cell r="A8010" t="str">
            <v>06.201.0361-0</v>
          </cell>
          <cell r="B8010"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80MM,COMPRIMENTO ATE 1,0M. FORNECIMENTO</v>
          </cell>
          <cell r="C8010" t="str">
            <v>UN</v>
          </cell>
        </row>
        <row r="8011">
          <cell r="A8011" t="str">
            <v>06.201.0361-A</v>
          </cell>
          <cell r="B8011"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80MM,COMPRIMENTO ATE 1,0M. FORNECIMENTO</v>
          </cell>
          <cell r="C8011" t="str">
            <v>UN</v>
          </cell>
        </row>
        <row r="8012">
          <cell r="A8012" t="str">
            <v>06.201.0362-0</v>
          </cell>
          <cell r="B8012"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100MM,COMPRIMENTO ATE 1,0M. FORNECIMENTO</v>
          </cell>
          <cell r="C8012" t="str">
            <v>UN</v>
          </cell>
        </row>
        <row r="8013">
          <cell r="A8013" t="str">
            <v>06.201.0362-A</v>
          </cell>
          <cell r="B8013"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100MM,COMPRIMENTO ATE 1,0M. FORNECIMENTO</v>
          </cell>
          <cell r="C8013" t="str">
            <v>UN</v>
          </cell>
        </row>
        <row r="8014">
          <cell r="A8014" t="str">
            <v>06.201.0363-0</v>
          </cell>
          <cell r="B8014"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150MM,COMPRIMENTO ATE 1,0M. FORNECIMENTO</v>
          </cell>
          <cell r="C8014" t="str">
            <v>UN</v>
          </cell>
        </row>
        <row r="8015">
          <cell r="A8015" t="str">
            <v>06.201.0363-A</v>
          </cell>
          <cell r="B8015"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150MM,COMPRIMENTO ATE 1,0M. FORNECIMENTO</v>
          </cell>
          <cell r="C8015" t="str">
            <v>UN</v>
          </cell>
        </row>
        <row r="8016">
          <cell r="A8016" t="str">
            <v>06.201.0364-0</v>
          </cell>
          <cell r="B8016"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200MM,COMPRIMENTO ATE 1,0M. FORNECIMENTO</v>
          </cell>
          <cell r="C8016" t="str">
            <v>UN</v>
          </cell>
        </row>
        <row r="8017">
          <cell r="A8017" t="str">
            <v>06.201.0364-A</v>
          </cell>
          <cell r="B8017"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200MM,COMPRIMENTO ATE 1,0M. FORNECIMENTO</v>
          </cell>
          <cell r="C8017" t="str">
            <v>UN</v>
          </cell>
        </row>
        <row r="8018">
          <cell r="A8018" t="str">
            <v>06.201.0365-0</v>
          </cell>
          <cell r="B8018" t="str">
            <v>TUBO DE FERRO FUNDIDO DUCTIL COM BOLSA DE JUNTA ELASTICA E F LANGE SOLDADOS,ESPESSURA CLASSE K-9,CLASSE DE PRESSAO PN-10, REVESTIDO INTERNAMENTE C/ARGAMASSA DE CIMENTO ALUMINOSO E EX TERNAMENTE C/ZINCO METALICO E PINTURA EPOXI NA COR VERMELHA, ESGOTO SANITARIO,NBR 15420 E NBR 7560,EXCL.ACESSORIOS P/JUNT A,COM DIAMETRO DE 250MM,COMPRIMENTO ATE 1,0M. FORNECIMENTO</v>
          </cell>
          <cell r="C8018" t="str">
            <v>UN</v>
          </cell>
        </row>
        <row r="8019">
          <cell r="A8019" t="str">
            <v>06.201.0365-A</v>
          </cell>
          <cell r="B8019" t="str">
            <v>TUBO DE FERRO FUNDIDO DUCTIL COM BOLSA DE JUNTA ELASTICA E F LANGE SOLDADOS,ESPESSURA CLASSE K-9,CLASSE DE PRESSAO PN-10, REVESTIDO INTERNAMENTE C/ARGAMASSA DE CIMENTO ALUMINOSO E EX TERNAMENTE C/ZINCO METALICO E PINTURA EPOXI NA COR VERMELHA, ESGOTO SANITARIO,NBR 15420 E NBR 7560,EXCL.ACESSORIOS P/JUNT A,COM DIAMETRO DE 250MM,COMPRIMENTO ATE 1,0M. FORNECIMENTO</v>
          </cell>
          <cell r="C8019" t="str">
            <v>UN</v>
          </cell>
        </row>
        <row r="8020">
          <cell r="A8020" t="str">
            <v>06.201.0366-0</v>
          </cell>
          <cell r="B8020"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300MM,COMPRIMENTO ATE 1,0M. FORNECIMENTO</v>
          </cell>
          <cell r="C8020" t="str">
            <v>UN</v>
          </cell>
        </row>
        <row r="8021">
          <cell r="A8021" t="str">
            <v>06.201.0366-A</v>
          </cell>
          <cell r="B8021"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300MM,COMPRIMENTO ATE 1,0M. FORNECIMENTO</v>
          </cell>
          <cell r="C8021" t="str">
            <v>UN</v>
          </cell>
        </row>
        <row r="8022">
          <cell r="A8022" t="str">
            <v>06.201.0367-0</v>
          </cell>
          <cell r="B8022"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350MM,COMPRIMENTO ATE 1,0M. FORNECIMENTO</v>
          </cell>
          <cell r="C8022" t="str">
            <v>UN</v>
          </cell>
        </row>
        <row r="8023">
          <cell r="A8023" t="str">
            <v>06.201.0367-A</v>
          </cell>
          <cell r="B8023"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350MM,COMPRIMENTO ATE 1,0M. FORNECIMENTO</v>
          </cell>
          <cell r="C8023" t="str">
            <v>UN</v>
          </cell>
        </row>
        <row r="8024">
          <cell r="A8024" t="str">
            <v>06.201.0368-0</v>
          </cell>
          <cell r="B8024"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400MM,COMPRIMENTO ATE 1,0M. FORNECIMENTO</v>
          </cell>
          <cell r="C8024" t="str">
            <v>UN</v>
          </cell>
        </row>
        <row r="8025">
          <cell r="A8025" t="str">
            <v>06.201.0368-A</v>
          </cell>
          <cell r="B8025"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400MM,COMPRIMENTO ATE 1,0M. FORNECIMENTO</v>
          </cell>
          <cell r="C8025" t="str">
            <v>UN</v>
          </cell>
        </row>
        <row r="8026">
          <cell r="A8026" t="str">
            <v>06.201.0369-0</v>
          </cell>
          <cell r="B8026"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450MM,COMPRIMENTO ATE 1,0M. FORNECIMENTO</v>
          </cell>
          <cell r="C8026" t="str">
            <v>UN</v>
          </cell>
        </row>
        <row r="8027">
          <cell r="A8027" t="str">
            <v>06.201.0369-A</v>
          </cell>
          <cell r="B8027"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450MM,COMPRIMENTO ATE 1,0M. FORNECIMENTO</v>
          </cell>
          <cell r="C8027" t="str">
            <v>UN</v>
          </cell>
        </row>
        <row r="8028">
          <cell r="A8028" t="str">
            <v>06.201.0370-0</v>
          </cell>
          <cell r="B8028"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500MM,COMPRIMENTO ATE 1,0M. FORNECIMENTO</v>
          </cell>
          <cell r="C8028" t="str">
            <v>UN</v>
          </cell>
        </row>
        <row r="8029">
          <cell r="A8029" t="str">
            <v>06.201.0370-A</v>
          </cell>
          <cell r="B8029"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500MM,COMPRIMENTO ATE 1,0M. FORNECIMENTO</v>
          </cell>
          <cell r="C8029" t="str">
            <v>UN</v>
          </cell>
        </row>
        <row r="8030">
          <cell r="A8030" t="str">
            <v>06.201.0371-0</v>
          </cell>
          <cell r="B8030"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600MM,COMPRIMENTO ATE 1,0M. FORNECIMENTO</v>
          </cell>
          <cell r="C8030" t="str">
            <v>UN</v>
          </cell>
        </row>
        <row r="8031">
          <cell r="A8031" t="str">
            <v>06.201.0371-A</v>
          </cell>
          <cell r="B8031" t="str">
            <v>TUBO DE FERRO FUNDIDO DUCTIL COM BOLSA DE JUNTA ELASTICA E F LANGE SOLDADO,ESPESSURA CLASSE K-9,CLASSE DE PRESSAO PN-10,R EVESTIDO INTERNAMENTE C/ARGAMASSA DE CIMENTO ALUMINOSO E EXT ERNAMENTE C/ZINCO METALICO E PINTURA EPOXI NA COR VERMELHA,E SGOTO SANITARIO,NBR 15420 E NBR 7560,EXCL.ACESSORIOS P/JUNTA ,COM DIAMETRO DE 600MM,COMPRIMENTO ATE 1,0M. FORNECIMENTO</v>
          </cell>
          <cell r="C8031" t="str">
            <v>UN</v>
          </cell>
        </row>
        <row r="8032">
          <cell r="A8032" t="str">
            <v>06.201.0372-0</v>
          </cell>
          <cell r="B8032"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1,0M.FORNECIMENTO</v>
          </cell>
          <cell r="C8032" t="str">
            <v>UN</v>
          </cell>
        </row>
        <row r="8033">
          <cell r="A8033" t="str">
            <v>06.201.0372-A</v>
          </cell>
          <cell r="B8033"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700MM,COMPRIMENTO ATE 1,0M.FORNECIMENTO</v>
          </cell>
          <cell r="C8033" t="str">
            <v>UN</v>
          </cell>
        </row>
        <row r="8034">
          <cell r="A8034" t="str">
            <v>06.201.0373-0</v>
          </cell>
          <cell r="B8034"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800MM,COMPRIMENTO ATE 1,0M. FORNECIMENTO</v>
          </cell>
          <cell r="C8034" t="str">
            <v>UN</v>
          </cell>
        </row>
        <row r="8035">
          <cell r="A8035" t="str">
            <v>06.201.0373-A</v>
          </cell>
          <cell r="B8035"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800MM,COMPRIMENTO ATE 1,0M. FORNECIMENTO</v>
          </cell>
          <cell r="C8035" t="str">
            <v>UN</v>
          </cell>
        </row>
        <row r="8036">
          <cell r="A8036" t="str">
            <v>06.201.0374-0</v>
          </cell>
          <cell r="B8036"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900MM,COMPRIMENTO ATE 1,0M. FORNECIMENTO</v>
          </cell>
          <cell r="C8036" t="str">
            <v>UN</v>
          </cell>
        </row>
        <row r="8037">
          <cell r="A8037" t="str">
            <v>06.201.0374-A</v>
          </cell>
          <cell r="B8037" t="str">
            <v>TUBO DE FERRO FUNDIDO DUCTIL COM BOLSA E FLANGE ROSCADO,ESPE SSURA CLASSE K-12,CLASSE DE PRESSAO PN-10,REVESTIDO INTERNAM ENTE COM ARGAMASSA DE CIMENTO ALUMINOSO E EXTERNAMENTE COM Z INCO METALICO E PINTURA EPOXI NA COR VERMELHA,PARA ESGOTO SA NITARIO,CONFORME NBR 15420 E NBR 7560,EXCL.ACESSORIOS P/JUNT A,COM DIAMETRO DE 900MM,COMPRIMENTO ATE 1,0M. FORNECIMENTO</v>
          </cell>
          <cell r="C8037" t="str">
            <v>UN</v>
          </cell>
        </row>
        <row r="8038">
          <cell r="A8038" t="str">
            <v>06.201.0375-0</v>
          </cell>
          <cell r="B8038"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8038" t="str">
            <v>UN</v>
          </cell>
        </row>
        <row r="8039">
          <cell r="A8039" t="str">
            <v>06.201.0375-A</v>
          </cell>
          <cell r="B8039"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1000MM,COMPRIMENTO ATE 1,0M. FORNECIMENTO</v>
          </cell>
          <cell r="C8039" t="str">
            <v>UN</v>
          </cell>
        </row>
        <row r="8040">
          <cell r="A8040" t="str">
            <v>06.201.0376-0</v>
          </cell>
          <cell r="B8040"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8040" t="str">
            <v>UN</v>
          </cell>
        </row>
        <row r="8041">
          <cell r="A8041" t="str">
            <v>06.201.0376-A</v>
          </cell>
          <cell r="B8041" t="str">
            <v>TUBO DE FERRO FUNDIDO DUCTIL COM BOLSA E FLANGE ROSCADOS,ESP ESSURA CLASSE K-12,CLASSE DE PRESSAO PN-10,REVESTIDO INTERNA MENTE COM ARGAMASSA DE CIMENTO ALUMINOSO E EXTERNAMENTE COM ZINCO METALICO E PINTURA EPOXI NA COR VERMELHA,PARA ESGOTO S ANITARIO,CONFORME NBR 15420 E NBR 7560,EXCL.ACESSORIOS P/JUN TA,COM DIAMETRO DE 1200MM,COMPRIMENTO ATE 1,0M. FORNECIMENTO</v>
          </cell>
          <cell r="C8041" t="str">
            <v>UN</v>
          </cell>
        </row>
        <row r="8042">
          <cell r="A8042" t="str">
            <v>06.201.0381-0</v>
          </cell>
          <cell r="B8042"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1,0M.FORNECIMENTO</v>
          </cell>
          <cell r="C8042" t="str">
            <v>UN</v>
          </cell>
        </row>
        <row r="8043">
          <cell r="A8043" t="str">
            <v>06.201.0381-A</v>
          </cell>
          <cell r="B8043"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80MM,COMPRIMENTO ATE 1,0M.FORNECIMENTO</v>
          </cell>
          <cell r="C8043" t="str">
            <v>UN</v>
          </cell>
        </row>
        <row r="8044">
          <cell r="A8044" t="str">
            <v>06.201.0382-0</v>
          </cell>
          <cell r="B8044"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1,0M.FORNECIMENTO</v>
          </cell>
          <cell r="C8044" t="str">
            <v>UN</v>
          </cell>
        </row>
        <row r="8045">
          <cell r="A8045" t="str">
            <v>06.201.0382-A</v>
          </cell>
          <cell r="B8045"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100MM,COMPRIMENTO ATE 1,0M.FORNECIMENTO</v>
          </cell>
          <cell r="C8045" t="str">
            <v>UN</v>
          </cell>
        </row>
        <row r="8046">
          <cell r="A8046" t="str">
            <v>06.201.0383-0</v>
          </cell>
          <cell r="B8046"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1,0M.FORNECIMENTO</v>
          </cell>
          <cell r="C8046" t="str">
            <v>UN</v>
          </cell>
        </row>
        <row r="8047">
          <cell r="A8047" t="str">
            <v>06.201.0383-A</v>
          </cell>
          <cell r="B8047"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150MM,COMPRIMENTO ATE 1,0M.FORNECIMENTO</v>
          </cell>
          <cell r="C8047" t="str">
            <v>UN</v>
          </cell>
        </row>
        <row r="8048">
          <cell r="A8048" t="str">
            <v>06.201.0384-0</v>
          </cell>
          <cell r="B8048"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1,0.FORNECIMENTO</v>
          </cell>
          <cell r="C8048" t="str">
            <v>UN</v>
          </cell>
        </row>
        <row r="8049">
          <cell r="A8049" t="str">
            <v>06.201.0384-A</v>
          </cell>
          <cell r="B8049"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200MM,COMPRIMENTO ATE 1,0.FORNECIMENTO</v>
          </cell>
          <cell r="C8049" t="str">
            <v>UN</v>
          </cell>
        </row>
        <row r="8050">
          <cell r="A8050" t="str">
            <v>06.201.0385-0</v>
          </cell>
          <cell r="B8050"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1,0M.FORNECIMENTO</v>
          </cell>
          <cell r="C8050" t="str">
            <v>UN</v>
          </cell>
        </row>
        <row r="8051">
          <cell r="A8051" t="str">
            <v>06.201.0385-A</v>
          </cell>
          <cell r="B8051"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250MM,COMPRIMENTO ATE 1,0M.FORNECIMENTO</v>
          </cell>
          <cell r="C8051" t="str">
            <v>UN</v>
          </cell>
        </row>
        <row r="8052">
          <cell r="A8052" t="str">
            <v>06.201.0386-0</v>
          </cell>
          <cell r="B8052"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1,0M.FORNECIMENTO</v>
          </cell>
          <cell r="C8052" t="str">
            <v>UN</v>
          </cell>
        </row>
        <row r="8053">
          <cell r="A8053" t="str">
            <v>06.201.0386-A</v>
          </cell>
          <cell r="B8053"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300MM,COMPRIMENTO ATE 1,0M.FORNECIMENTO</v>
          </cell>
          <cell r="C8053" t="str">
            <v>UN</v>
          </cell>
        </row>
        <row r="8054">
          <cell r="A8054" t="str">
            <v>06.201.0387-0</v>
          </cell>
          <cell r="B8054"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1,0M.FORNECIMENTO</v>
          </cell>
          <cell r="C8054" t="str">
            <v>UN</v>
          </cell>
        </row>
        <row r="8055">
          <cell r="A8055" t="str">
            <v>06.201.0387-A</v>
          </cell>
          <cell r="B8055"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350MM,COMPRIMENTO ATE 1,0M.FORNECIMENTO</v>
          </cell>
          <cell r="C8055" t="str">
            <v>UN</v>
          </cell>
        </row>
        <row r="8056">
          <cell r="A8056" t="str">
            <v>06.201.0388-0</v>
          </cell>
          <cell r="B8056"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1,0M.FORNECIMENTO</v>
          </cell>
          <cell r="C8056" t="str">
            <v>UN</v>
          </cell>
        </row>
        <row r="8057">
          <cell r="A8057" t="str">
            <v>06.201.0388-A</v>
          </cell>
          <cell r="B8057"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400MM,COMPRIMENTO ATE 1,0M.FORNECIMENTO</v>
          </cell>
          <cell r="C8057" t="str">
            <v>UN</v>
          </cell>
        </row>
        <row r="8058">
          <cell r="A8058" t="str">
            <v>06.201.0389-0</v>
          </cell>
          <cell r="B8058"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1,0M.FORNECIMENTO</v>
          </cell>
          <cell r="C8058" t="str">
            <v>UN</v>
          </cell>
        </row>
        <row r="8059">
          <cell r="A8059" t="str">
            <v>06.201.0389-A</v>
          </cell>
          <cell r="B8059"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450MM,COMPRIMENTO ATE 1,0M.FORNECIMENTO</v>
          </cell>
          <cell r="C8059" t="str">
            <v>UN</v>
          </cell>
        </row>
        <row r="8060">
          <cell r="A8060" t="str">
            <v>06.201.0390-0</v>
          </cell>
          <cell r="B8060"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1,0M.FORNECIMENTO</v>
          </cell>
          <cell r="C8060" t="str">
            <v>UN</v>
          </cell>
        </row>
        <row r="8061">
          <cell r="A8061" t="str">
            <v>06.201.0390-A</v>
          </cell>
          <cell r="B8061"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500MM,COMPRIMENTO ATE 1,0M.FORNECIMENTO</v>
          </cell>
          <cell r="C8061" t="str">
            <v>UN</v>
          </cell>
        </row>
        <row r="8062">
          <cell r="A8062" t="str">
            <v>06.201.0391-0</v>
          </cell>
          <cell r="B8062"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1,0M.FORNECIMENTO</v>
          </cell>
          <cell r="C8062" t="str">
            <v>UN</v>
          </cell>
        </row>
        <row r="8063">
          <cell r="A8063" t="str">
            <v>06.201.0391-A</v>
          </cell>
          <cell r="B8063" t="str">
            <v>TUBO DE FERRO FUNDIDO DUCTIL COM BOLSA E FLANGE SOLDADOS,ESP ESSURA CLASSE K-9,CLASSE DE PRESSAO PN-16,REVESTIDO INTERNAM ENTE COM ARGAMASSA DE CIMENTO ALUMINOSO E EXTERNAMENTE COM Z INCO METALICO E PINTURA EPOXI NA COR VERMELHA,PARA ESGOTO SA NITARIO,CONFORME NBR 15420 E NBR 7560,EXCL.ACESSORIOS P/JUNT A,COM DIAMETRO DE 600MM,COMPRIMENTO ATE 1,0M.FORNECIMENTO</v>
          </cell>
          <cell r="C8063" t="str">
            <v>UN</v>
          </cell>
        </row>
        <row r="8064">
          <cell r="A8064" t="str">
            <v>06.201.0392-0</v>
          </cell>
          <cell r="B8064" t="str">
            <v>TUBO DE FERRO FUNDIDO DUCTIL COM BOLSA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1,0M.FORNECIMENTO</v>
          </cell>
          <cell r="C8064" t="str">
            <v>UN</v>
          </cell>
        </row>
        <row r="8065">
          <cell r="A8065" t="str">
            <v>06.201.0392-A</v>
          </cell>
          <cell r="B8065" t="str">
            <v>TUBO DE FERRO FUNDIDO DUCTIL COM BOLSA E FLANGE ROSCADOS,ESP ESSURA CLASSE K-12,CLASSE DE PRESSAO PN-16,REVESTIDO INTERNA MENTE COM ARGAMASSA DE CIMENTO ALUMINOSO E EXTERNAMENTE COM ZINCO METALICO E PINTURA EPOXI NA COR VERMELHA,PARA ESGOTO S ANITARIO,CONFORME NBR 15420 E NBR 7560,EXCL.ACESSORIOS P/JUN TA,COM DIAMETRO DE 700MM,COMPRIMENTO ATE 1,0M.FORNECIMENTO</v>
          </cell>
          <cell r="C8065" t="str">
            <v>UN</v>
          </cell>
        </row>
        <row r="8066">
          <cell r="A8066" t="str">
            <v>06.201.0411-0</v>
          </cell>
          <cell r="B8066" t="str">
            <v xml:space="preserve">ADICIONAL DE EXTENSAO EXCEDENTE A 1,0M,POR CADA 0,5M OU FRAC AO EM TUBOS COM FLANGES SOLDADOS,CLASSE K-9,PN-10,REVESTIMEN TO INTERNO COM CIMENTO ALUMINOSO,PARA ESGOTO SANITARIO,COM D IAMETRO DE 80MM.FORNECIMENTO  </v>
          </cell>
          <cell r="C8066" t="str">
            <v>M</v>
          </cell>
        </row>
        <row r="8067">
          <cell r="A8067" t="str">
            <v>06.201.0411-A</v>
          </cell>
          <cell r="B8067" t="str">
            <v xml:space="preserve">ADICIONAL DE EXTENSAO EXCEDENTE A 1,0M,POR CADA 0,5M OU FRAC AO EM TUBOS COM FLANGES SOLDADOS,CLASSE K-9,PN-10,REVESTIMEN TO INTERNO COM CIMENTO ALUMINOSO,PARA ESGOTO SANITARIO,COM D IAMETRO DE 80MM.FORNECIMENTO  </v>
          </cell>
          <cell r="C8067" t="str">
            <v>M</v>
          </cell>
        </row>
        <row r="8068">
          <cell r="A8068" t="str">
            <v>06.201.0412-0</v>
          </cell>
          <cell r="B8068" t="str">
            <v xml:space="preserve">ADICIONAL DE EXTENSAO EXCEDENTE A 1,0M,POR CADA 0,5M OU FRAC AO EM TUBOS COM FLANGES SOLDADOS,CLASSE K-9,PN-10,REVESTIMEN TO INTERNO COM CIMENTO ALUMINOSO,PARA ESGOTO SANITARIO,COM D IAMETRO DE 100MM.FORNECIMENTO  </v>
          </cell>
          <cell r="C8068" t="str">
            <v>M</v>
          </cell>
        </row>
        <row r="8069">
          <cell r="A8069" t="str">
            <v>06.201.0412-A</v>
          </cell>
          <cell r="B8069" t="str">
            <v xml:space="preserve">ADICIONAL DE EXTENSAO EXCEDENTE A 1,0M,POR CADA 0,5M OU FRAC AO EM TUBOS COM FLANGES SOLDADOS,CLASSE K-9,PN-10,REVESTIMEN TO INTERNO COM CIMENTO ALUMINOSO,PARA ESGOTO SANITARIO,COM D IAMETRO DE 100MM.FORNECIMENTO  </v>
          </cell>
          <cell r="C8069" t="str">
            <v>M</v>
          </cell>
        </row>
        <row r="8070">
          <cell r="A8070" t="str">
            <v>06.201.0413-0</v>
          </cell>
          <cell r="B8070" t="str">
            <v xml:space="preserve">ADICIONAL DE EXTENSAO EXCEDENTE A 1,0M,POR CADA 0,5M OU FRAC AO EM TUBOS COM FLANGES SOLDADOS,CLASSE K-9,PN-10,REVESTIMEN TO INTERNO COM CIMENTO ALUMINOSO,PARA ESGOTO SANITARIO,COM D IAMETRO DE 150MM.FORNECIMENTO  </v>
          </cell>
          <cell r="C8070" t="str">
            <v>M</v>
          </cell>
        </row>
        <row r="8071">
          <cell r="A8071" t="str">
            <v>06.201.0413-A</v>
          </cell>
          <cell r="B8071" t="str">
            <v xml:space="preserve">ADICIONAL DE EXTENSAO EXCEDENTE A 1,0M,POR CADA 0,5M OU FRAC AO EM TUBOS COM FLANGES SOLDADOS,CLASSE K-9,PN-10,REVESTIMEN TO INTERNO COM CIMENTO ALUMINOSO,PARA ESGOTO SANITARIO,COM D IAMETRO DE 150MM.FORNECIMENTO  </v>
          </cell>
          <cell r="C8071" t="str">
            <v>M</v>
          </cell>
        </row>
        <row r="8072">
          <cell r="A8072" t="str">
            <v>06.201.0414-0</v>
          </cell>
          <cell r="B8072" t="str">
            <v xml:space="preserve">ADICIONAL DE EXTENSAO EXCEDENTE A 1,0M,POR CADA 0,5M OU FRAC AO EM TUBOS COM FLANGES SOLDADOS,CLASSE K-9,PN-10,REVESTIMEN TO INTERNO COM CIMENTO ALUMINOSO,PARA ESGOTO SANITARIO,COM D IAMETRO DE 200MM.FORNECIMENTO  </v>
          </cell>
          <cell r="C8072" t="str">
            <v>M</v>
          </cell>
        </row>
        <row r="8073">
          <cell r="A8073" t="str">
            <v>06.201.0414-A</v>
          </cell>
          <cell r="B8073" t="str">
            <v xml:space="preserve">ADICIONAL DE EXTENSAO EXCEDENTE A 1,0M,POR CADA 0,5M OU FRAC AO EM TUBOS COM FLANGES SOLDADOS,CLASSE K-9,PN-10,REVESTIMEN TO INTERNO COM CIMENTO ALUMINOSO,PARA ESGOTO SANITARIO,COM D IAMETRO DE 200MM.FORNECIMENTO  </v>
          </cell>
          <cell r="C8073" t="str">
            <v>M</v>
          </cell>
        </row>
        <row r="8074">
          <cell r="A8074" t="str">
            <v>06.201.0415-0</v>
          </cell>
          <cell r="B8074" t="str">
            <v xml:space="preserve">ADICIONAL DE EXTENSAO EXCEDENTE A 1,0M,POR CADA 0,5M OU FRAC AO EM TUBOS COM FLANGES SOLDADOS,CLASSE K-9,PN-10,REVESTIMEN TO INTERNO COM CIMENTO ALUMINOSO,PARA ESGOTO SANITARIO,COM D IAMETRO DE 250MM.FORNECIMENTO  </v>
          </cell>
          <cell r="C8074" t="str">
            <v>M</v>
          </cell>
        </row>
        <row r="8075">
          <cell r="A8075" t="str">
            <v>06.201.0415-A</v>
          </cell>
          <cell r="B8075" t="str">
            <v xml:space="preserve">ADICIONAL DE EXTENSAO EXCEDENTE A 1,0M,POR CADA 0,5M OU FRAC AO EM TUBOS COM FLANGES SOLDADOS,CLASSE K-9,PN-10,REVESTIMEN TO INTERNO COM CIMENTO ALUMINOSO,PARA ESGOTO SANITARIO,COM D IAMETRO DE 250MM.FORNECIMENTO  </v>
          </cell>
          <cell r="C8075" t="str">
            <v>M</v>
          </cell>
        </row>
        <row r="8076">
          <cell r="A8076" t="str">
            <v>06.201.0416-0</v>
          </cell>
          <cell r="B8076" t="str">
            <v xml:space="preserve">ADICIONAL DE EXTENSAO EXCEDENTE A 1,0M,POR CADA 0,5M OU FRAC AO EM TUBOS COM FLANGES SOLDADOS,CLASSE K-9,PN-10,REVESTIMEN TO INTERNO COM CIMENTO ALUMINOSO,PARA ESGOTO SANITARIO,COM D IAMETRO DE 300MM.FORNECIMENTO  </v>
          </cell>
          <cell r="C8076" t="str">
            <v>M</v>
          </cell>
        </row>
        <row r="8077">
          <cell r="A8077" t="str">
            <v>06.201.0416-A</v>
          </cell>
          <cell r="B8077" t="str">
            <v xml:space="preserve">ADICIONAL DE EXTENSAO EXCEDENTE A 1,0M,POR CADA 0,5M OU FRAC AO EM TUBOS COM FLANGES SOLDADOS,CLASSE K-9,PN-10,REVESTIMEN TO INTERNO COM CIMENTO ALUMINOSO,PARA ESGOTO SANITARIO,COM D IAMETRO DE 300MM.FORNECIMENTO  </v>
          </cell>
          <cell r="C8077" t="str">
            <v>M</v>
          </cell>
        </row>
        <row r="8078">
          <cell r="A8078" t="str">
            <v>06.201.0417-0</v>
          </cell>
          <cell r="B8078" t="str">
            <v xml:space="preserve">ADICIONAL DE EXTENSAO EXCEDENTE A 1,0M,POR CADA 0,5M OU FRAC AO EM TUBOS COM FLANGES SOLDADOS,CLASSE K-9,PN-10,REVESTIMEN TO INTERNO COM CIMENTO ALUMINOSO,PARA ESGOTO SANITARIO,COM D IAMETRO DE 350MM.FORNECIMENTO  </v>
          </cell>
          <cell r="C8078" t="str">
            <v>M</v>
          </cell>
        </row>
        <row r="8079">
          <cell r="A8079" t="str">
            <v>06.201.0417-A</v>
          </cell>
          <cell r="B8079" t="str">
            <v xml:space="preserve">ADICIONAL DE EXTENSAO EXCEDENTE A 1,0M,POR CADA 0,5M OU FRAC AO EM TUBOS COM FLANGES SOLDADOS,CLASSE K-9,PN-10,REVESTIMEN TO INTERNO COM CIMENTO ALUMINOSO,PARA ESGOTO SANITARIO,COM D IAMETRO DE 350MM.FORNECIMENTO  </v>
          </cell>
          <cell r="C8079" t="str">
            <v>M</v>
          </cell>
        </row>
        <row r="8080">
          <cell r="A8080" t="str">
            <v>06.201.0418-0</v>
          </cell>
          <cell r="B8080" t="str">
            <v xml:space="preserve">ADICIONAL DE EXTENSAO EXCEDENTE A 1,0M,POR CADA 0,5M OU FRAC AO EM TUBOS COM FLANGES SOLDADOS,CLASSE K-9,PN-10,REVESTIMEN TO INTERNO COM CIMENTO ALUMINOSO,PARA ESGOTO SANITARIO,COM D IAMETRO DE 400MM.FORNECIMENTO  </v>
          </cell>
          <cell r="C8080" t="str">
            <v>M</v>
          </cell>
        </row>
        <row r="8081">
          <cell r="A8081" t="str">
            <v>06.201.0418-A</v>
          </cell>
          <cell r="B8081" t="str">
            <v xml:space="preserve">ADICIONAL DE EXTENSAO EXCEDENTE A 1,0M,POR CADA 0,5M OU FRAC AO EM TUBOS COM FLANGES SOLDADOS,CLASSE K-9,PN-10,REVESTIMEN TO INTERNO COM CIMENTO ALUMINOSO,PARA ESGOTO SANITARIO,COM D IAMETRO DE 400MM.FORNECIMENTO  </v>
          </cell>
          <cell r="C8081" t="str">
            <v>M</v>
          </cell>
        </row>
        <row r="8082">
          <cell r="A8082" t="str">
            <v>06.201.0419-0</v>
          </cell>
          <cell r="B8082" t="str">
            <v xml:space="preserve">ADICIONAL DE EXTENSAO EXCEDENTE A 1,0M,POR CADA 0,5M OU FRAC AO EM TUBOS COM FLANGES SOLDADOS,CLASSE K-9,PN-10,REVESTIMEN TO INTERNO COM CIMENTO ALUMINOSO,PARA ESGOTO SANITARIO,COM D IAMETRO DE 450MM.FORNECIMENTO  </v>
          </cell>
          <cell r="C8082" t="str">
            <v>M</v>
          </cell>
        </row>
        <row r="8083">
          <cell r="A8083" t="str">
            <v>06.201.0419-A</v>
          </cell>
          <cell r="B8083" t="str">
            <v xml:space="preserve">ADICIONAL DE EXTENSAO EXCEDENTE A 1,0M,POR CADA 0,5M OU FRAC AO EM TUBOS COM FLANGES SOLDADOS,CLASSE K-9,PN-10,REVESTIMEN TO INTERNO COM CIMENTO ALUMINOSO,PARA ESGOTO SANITARIO,COM D IAMETRO DE 450MM.FORNECIMENTO  </v>
          </cell>
          <cell r="C8083" t="str">
            <v>M</v>
          </cell>
        </row>
        <row r="8084">
          <cell r="A8084" t="str">
            <v>06.201.0420-0</v>
          </cell>
          <cell r="B8084" t="str">
            <v xml:space="preserve">ADICIONAL DE EXTENSAO EXCEDENTE A 1,0M,POR CADA 0,5M OU FRAC AO EM TUBOS COM FLANGES SOLDADOS,CLASSE K-9,PN-10,REVESTIMEN TO INTERNO COM CIMENTO ALUMINOSO,PARA ESGOTO SANITARIO,COM D IAMETRO DE 500MM.FORNECIMENTO  </v>
          </cell>
          <cell r="C8084" t="str">
            <v>M</v>
          </cell>
        </row>
        <row r="8085">
          <cell r="A8085" t="str">
            <v>06.201.0420-A</v>
          </cell>
          <cell r="B8085" t="str">
            <v xml:space="preserve">ADICIONAL DE EXTENSAO EXCEDENTE A 1,0M,POR CADA 0,5M OU FRAC AO EM TUBOS COM FLANGES SOLDADOS,CLASSE K-9,PN-10,REVESTIMEN TO INTERNO COM CIMENTO ALUMINOSO,PARA ESGOTO SANITARIO,COM D IAMETRO DE 500MM.FORNECIMENTO  </v>
          </cell>
          <cell r="C8085" t="str">
            <v>M</v>
          </cell>
        </row>
        <row r="8086">
          <cell r="A8086" t="str">
            <v>06.201.0421-0</v>
          </cell>
          <cell r="B8086" t="str">
            <v xml:space="preserve">ADICIONAL DE EXTENSAO EXCEDENTE A 1,0M,POR CADA 0,5M OU FRAC AO EM TUBOS COM FLANGES SOLDADOS,CLASSE K-9,PN-10,REVESTIMEN TO INTERNO COM CIMENTO ALUMINOSO,PARA ESGOTO SANITARIO,COM D IAMETRO DE 600MM.FORNECIMENTO  </v>
          </cell>
          <cell r="C8086" t="str">
            <v>M</v>
          </cell>
        </row>
        <row r="8087">
          <cell r="A8087" t="str">
            <v>06.201.0421-A</v>
          </cell>
          <cell r="B8087" t="str">
            <v xml:space="preserve">ADICIONAL DE EXTENSAO EXCEDENTE A 1,0M,POR CADA 0,5M OU FRAC AO EM TUBOS COM FLANGES SOLDADOS,CLASSE K-9,PN-10,REVESTIMEN TO INTERNO COM CIMENTO ALUMINOSO,PARA ESGOTO SANITARIO,COM D IAMETRO DE 600MM.FORNECIMENTO  </v>
          </cell>
          <cell r="C8087" t="str">
            <v>M</v>
          </cell>
        </row>
        <row r="8088">
          <cell r="A8088" t="str">
            <v>06.201.0422-0</v>
          </cell>
          <cell r="B8088" t="str">
            <v xml:space="preserve">ADICIONAL DE EXTENSAO EXCEDENTE A 1,0M,POR CADA 0,5M OU FRAC AO EM TUBOS COM FLANGES ROSCADOS,CLASSE K-12,PN-10,REVESTIME NTO INTERNO COM CIMENTO ALUMINOSO,PARA ESGOTO SANITARIO,COM DIAMETRO DE 700MM.FORNECIMENTO  </v>
          </cell>
          <cell r="C8088" t="str">
            <v>M</v>
          </cell>
        </row>
        <row r="8089">
          <cell r="A8089" t="str">
            <v>06.201.0422-A</v>
          </cell>
          <cell r="B8089" t="str">
            <v xml:space="preserve">ADICIONAL DE EXTENSAO EXCEDENTE A 1,0M,POR CADA 0,5M OU FRAC AO EM TUBOS COM FLANGES ROSCADOS,CLASSE K-12,PN-10,REVESTIME NTO INTERNO COM CIMENTO ALUMINOSO,PARA ESGOTO SANITARIO,COM DIAMETRO DE 700MM.FORNECIMENTO  </v>
          </cell>
          <cell r="C8089" t="str">
            <v>M</v>
          </cell>
        </row>
        <row r="8090">
          <cell r="A8090" t="str">
            <v>06.201.0423-0</v>
          </cell>
          <cell r="B8090" t="str">
            <v xml:space="preserve">ADICIONAL DE EXTENSAO EXCEDENTE A 1,0M,POR CADA 0,5M OU FRAC AO EM TUBOS COM FLANGES ROSCADOS,CLASSE K-12,PN-10,REVESTIME NTO INTERNO COM CIMENTO ALUMINOSO,PARA ESGOTO SANITARIO,COM DIAMETRO DE 800MM.FORNECIMENTO  </v>
          </cell>
          <cell r="C8090" t="str">
            <v>M</v>
          </cell>
        </row>
        <row r="8091">
          <cell r="A8091" t="str">
            <v>06.201.0423-A</v>
          </cell>
          <cell r="B8091" t="str">
            <v xml:space="preserve">ADICIONAL DE EXTENSAO EXCEDENTE A 1,0M,POR CADA 0,5M OU FRAC AO EM TUBOS COM FLANGES ROSCADOS,CLASSE K-12,PN-10,REVESTIME NTO INTERNO COM CIMENTO ALUMINOSO,PARA ESGOTO SANITARIO,COM DIAMETRO DE 800MM.FORNECIMENTO  </v>
          </cell>
          <cell r="C8091" t="str">
            <v>M</v>
          </cell>
        </row>
        <row r="8092">
          <cell r="A8092" t="str">
            <v>06.201.0424-0</v>
          </cell>
          <cell r="B8092" t="str">
            <v xml:space="preserve">ADICIONAL DE EXTENSAO EXCEDENTE A 1,0M,POR CADA 0,5M OU FRAC AO EM TUBOS COM FLANGES ROSCADOS,CLASSE K-12,PN-10,REVESTIME NTO INTERNO COM CIMENTO ALUMINOSO,PARA ESGOTO SANITARIO,COM DIAMETRO DE 900MM.FORNECIMENTO  </v>
          </cell>
          <cell r="C8092" t="str">
            <v>M</v>
          </cell>
        </row>
        <row r="8093">
          <cell r="A8093" t="str">
            <v>06.201.0424-A</v>
          </cell>
          <cell r="B8093" t="str">
            <v xml:space="preserve">ADICIONAL DE EXTENSAO EXCEDENTE A 1,0M,POR CADA 0,5M OU FRAC AO EM TUBOS COM FLANGES ROSCADOS,CLASSE K-12,PN-10,REVESTIME NTO INTERNO COM CIMENTO ALUMINOSO,PARA ESGOTO SANITARIO,COM DIAMETRO DE 900MM.FORNECIMENTO  </v>
          </cell>
          <cell r="C8093" t="str">
            <v>M</v>
          </cell>
        </row>
        <row r="8094">
          <cell r="A8094" t="str">
            <v>06.201.0425-0</v>
          </cell>
          <cell r="B8094" t="str">
            <v xml:space="preserve">ADICIONAL DE EXTENSAO EXCEDENTE A 1,0M,POR CADA 0,5M OU FRAC AO EM TUBOS COM FLANGES ROSCADOS,CLASSE K-12,PN-10,REVESTIME NTO INTERNO COM CIMENTO ALUMINOSO,PARA ESGOTO SANITARIO,COM DIAMETRO DE 1000MM.FORNECIMENTO  </v>
          </cell>
          <cell r="C8094" t="str">
            <v>M</v>
          </cell>
        </row>
        <row r="8095">
          <cell r="A8095" t="str">
            <v>06.201.0425-A</v>
          </cell>
          <cell r="B8095" t="str">
            <v xml:space="preserve">ADICIONAL DE EXTENSAO EXCEDENTE A 1,0M,POR CADA 0,5M OU FRAC AO EM TUBOS COM FLANGES ROSCADOS,CLASSE K-12,PN-10,REVESTIME NTO INTERNO COM CIMENTO ALUMINOSO,PARA ESGOTO SANITARIO,COM DIAMETRO DE 1000MM.FORNECIMENTO  </v>
          </cell>
          <cell r="C8095" t="str">
            <v>M</v>
          </cell>
        </row>
        <row r="8096">
          <cell r="A8096" t="str">
            <v>06.201.0426-0</v>
          </cell>
          <cell r="B8096" t="str">
            <v xml:space="preserve">ADICIONAL DE EXTENSAO EXCEDENTE A 1,0M,POR CADA 0,5M OU FRAC AO EM TUBOS COM FLANGES ROSCADOS,CLASSE K-12,PN-10,REVESTIME NTO INTERNO COM CIMENTO ALUMINOSO,PARA ESGOTO SANITARIO,COM DIAMETRO DE 1200MM.FORNECIMENTO  </v>
          </cell>
          <cell r="C8096" t="str">
            <v>M</v>
          </cell>
        </row>
        <row r="8097">
          <cell r="A8097" t="str">
            <v>06.201.0426-A</v>
          </cell>
          <cell r="B8097" t="str">
            <v xml:space="preserve">ADICIONAL DE EXTENSAO EXCEDENTE A 1,0M,POR CADA 0,5M OU FRAC AO EM TUBOS COM FLANGES ROSCADOS,CLASSE K-12,PN-10,REVESTIME NTO INTERNO COM CIMENTO ALUMINOSO,PARA ESGOTO SANITARIO,COM DIAMETRO DE 1200MM.FORNECIMENTO  </v>
          </cell>
          <cell r="C8097" t="str">
            <v>M</v>
          </cell>
        </row>
        <row r="8098">
          <cell r="A8098" t="str">
            <v>06.201.0431-0</v>
          </cell>
          <cell r="B8098" t="str">
            <v xml:space="preserve">ADICIONAL DE EXTENSAO EXCEDENTE A 1,0M,POR CADA 0,5M OU FRAC AO EM TUBOS COM FLANGES SOLDADOS,CLASSE K-9,PN-16,REVESTIMEN TO INTERNO COM CIMENTO ALUMINOSO,PARA ESGOTO SANITARIO,COM D IAMETRO DE 80MM.FORNECIMENTO  </v>
          </cell>
          <cell r="C8098" t="str">
            <v>M</v>
          </cell>
        </row>
        <row r="8099">
          <cell r="A8099" t="str">
            <v>06.201.0431-A</v>
          </cell>
          <cell r="B8099" t="str">
            <v xml:space="preserve">ADICIONAL DE EXTENSAO EXCEDENTE A 1,0M,POR CADA 0,5M OU FRAC AO EM TUBOS COM FLANGES SOLDADOS,CLASSE K-9,PN-16,REVESTIMEN TO INTERNO COM CIMENTO ALUMINOSO,PARA ESGOTO SANITARIO,COM D IAMETRO DE 80MM.FORNECIMENTO  </v>
          </cell>
          <cell r="C8099" t="str">
            <v>M</v>
          </cell>
        </row>
        <row r="8100">
          <cell r="A8100" t="str">
            <v>06.201.0432-0</v>
          </cell>
          <cell r="B8100" t="str">
            <v xml:space="preserve">ADICIONAL DE EXTENSAO EXCEDENTE A 1,0M,POR CADA 0,5M OU FRAC AO EM TUBOS COM FLANGES SOLDADOS,CLASSE K-9,PN-16,REVESTIMEN TO INTERNO COM CIMENTO ALUMINOSO,PARA ESGOTO SANITARIO,COM D IAMETRO DE 100MM.FORNECIMENTO  </v>
          </cell>
          <cell r="C8100" t="str">
            <v>M</v>
          </cell>
        </row>
        <row r="8101">
          <cell r="A8101" t="str">
            <v>06.201.0432-A</v>
          </cell>
          <cell r="B8101" t="str">
            <v xml:space="preserve">ADICIONAL DE EXTENSAO EXCEDENTE A 1,0M,POR CADA 0,5M OU FRAC AO EM TUBOS COM FLANGES SOLDADOS,CLASSE K-9,PN-16,REVESTIMEN TO INTERNO COM CIMENTO ALUMINOSO,PARA ESGOTO SANITARIO,COM D IAMETRO DE 100MM.FORNECIMENTO  </v>
          </cell>
          <cell r="C8101" t="str">
            <v>M</v>
          </cell>
        </row>
        <row r="8102">
          <cell r="A8102" t="str">
            <v>06.201.0433-0</v>
          </cell>
          <cell r="B8102" t="str">
            <v xml:space="preserve">ADICIONAL DE EXTENSAO EXCEDENTE A 1,0M,POR CADA 0,5M OU FRAC AO EM TUBOS COM FLANGES SOLDADOS,CLASSE K-9,PN-16,REVESTIMEN TO INTERNO COM CIMENTO ALUMINOSO,PARA ESGOTO SANITARIO,COM D IAMETRO DE 150MM.FORNECIMENTO  </v>
          </cell>
          <cell r="C8102" t="str">
            <v>M</v>
          </cell>
        </row>
        <row r="8103">
          <cell r="A8103" t="str">
            <v>06.201.0433-A</v>
          </cell>
          <cell r="B8103" t="str">
            <v xml:space="preserve">ADICIONAL DE EXTENSAO EXCEDENTE A 1,0M,POR CADA 0,5M OU FRAC AO EM TUBOS COM FLANGES SOLDADOS,CLASSE K-9,PN-16,REVESTIMEN TO INTERNO COM CIMENTO ALUMINOSO,PARA ESGOTO SANITARIO,COM D IAMETRO DE 150MM.FORNECIMENTO  </v>
          </cell>
          <cell r="C8103" t="str">
            <v>M</v>
          </cell>
        </row>
        <row r="8104">
          <cell r="A8104" t="str">
            <v>06.201.0434-0</v>
          </cell>
          <cell r="B8104" t="str">
            <v xml:space="preserve">ADICIONAL DE EXTENSAO EXCEDENTE A 1,0M,POR CADA 0,5M OU FRAC AO EM TUBOS COM FLANGES SOLDADOS,CLASSE K-9,PN-16,REVESTIMEN TO INTERNO COM CIMENTO ALUMINOSO,PARA ESGOTO SANITARIO,COM D IAMETRO DE 200MM.FORNECIMENTO  </v>
          </cell>
          <cell r="C8104" t="str">
            <v>M</v>
          </cell>
        </row>
        <row r="8105">
          <cell r="A8105" t="str">
            <v>06.201.0434-A</v>
          </cell>
          <cell r="B8105" t="str">
            <v xml:space="preserve">ADICIONAL DE EXTENSAO EXCEDENTE A 1,0M,POR CADA 0,5M OU FRAC AO EM TUBOS COM FLANGES SOLDADOS,CLASSE K-9,PN-16,REVESTIMEN TO INTERNO COM CIMENTO ALUMINOSO,PARA ESGOTO SANITARIO,COM D IAMETRO DE 200MM.FORNECIMENTO  </v>
          </cell>
          <cell r="C8105" t="str">
            <v>M</v>
          </cell>
        </row>
        <row r="8106">
          <cell r="A8106" t="str">
            <v>06.201.0435-0</v>
          </cell>
          <cell r="B8106" t="str">
            <v xml:space="preserve">ADICIONAL DE EXTENSAO EXCEDENTE A 1,0M,POR CADA 0,5M OU FRAC AO EM TUBOS COM FLANGES SOLDADOS,CLASSE K-9,PN-16,REVESTIMEN TO INTERNO COM CIMENTO ALUMINOSO,PARA ESGOTO SANITARIO,COM D IAMETRO DE 250MM.FORNECIMENTO  </v>
          </cell>
          <cell r="C8106" t="str">
            <v>M</v>
          </cell>
        </row>
        <row r="8107">
          <cell r="A8107" t="str">
            <v>06.201.0435-A</v>
          </cell>
          <cell r="B8107" t="str">
            <v xml:space="preserve">ADICIONAL DE EXTENSAO EXCEDENTE A 1,0M,POR CADA 0,5M OU FRAC AO EM TUBOS COM FLANGES SOLDADOS,CLASSE K-9,PN-16,REVESTIMEN TO INTERNO COM CIMENTO ALUMINOSO,PARA ESGOTO SANITARIO,COM D IAMETRO DE 250MM.FORNECIMENTO  </v>
          </cell>
          <cell r="C8107" t="str">
            <v>M</v>
          </cell>
        </row>
        <row r="8108">
          <cell r="A8108" t="str">
            <v>06.201.0436-0</v>
          </cell>
          <cell r="B8108" t="str">
            <v xml:space="preserve">ADICIONAL DE EXTENSAO EXCEDENTE A 1,0M,POR CADA 0,5M OU FRAC AO EM TUBOS COM FLANGES SOLDADOS,CLASSE K-9,PN-16,REVESTIMEN TO INTERNO COM CIMENTO ALUMINOSO,PARA ESGOTO SANITARIO,COM D IAMETRO DE 300MM.FORNECIMENTO  </v>
          </cell>
          <cell r="C8108" t="str">
            <v>M</v>
          </cell>
        </row>
        <row r="8109">
          <cell r="A8109" t="str">
            <v>06.201.0436-A</v>
          </cell>
          <cell r="B8109" t="str">
            <v xml:space="preserve">ADICIONAL DE EXTENSAO EXCEDENTE A 1,0M,POR CADA 0,5M OU FRAC AO EM TUBOS COM FLANGES SOLDADOS,CLASSE K-9,PN-16,REVESTIMEN TO INTERNO COM CIMENTO ALUMINOSO,PARA ESGOTO SANITARIO,COM D IAMETRO DE 300MM.FORNECIMENTO  </v>
          </cell>
          <cell r="C8109" t="str">
            <v>M</v>
          </cell>
        </row>
        <row r="8110">
          <cell r="A8110" t="str">
            <v>06.201.0437-0</v>
          </cell>
          <cell r="B8110" t="str">
            <v xml:space="preserve">ADICIONAL DE EXTENSAO EXCEDENTE A 1,0M,POR CADA 0,5M OU FRAC AO EM TUBOS COM FLANGES SOLDADOS,CLASSE K-9,PN-16,REVESTIMEN TO INTERNO COM CIMENTO ALUMINOSO,PARA ESGOTO SANITARIO,COM D IAMETRO DE 350MM.FORNECIMENTO  </v>
          </cell>
          <cell r="C8110" t="str">
            <v>M</v>
          </cell>
        </row>
        <row r="8111">
          <cell r="A8111" t="str">
            <v>06.201.0437-A</v>
          </cell>
          <cell r="B8111" t="str">
            <v xml:space="preserve">ADICIONAL DE EXTENSAO EXCEDENTE A 1,0M,POR CADA 0,5M OU FRAC AO EM TUBOS COM FLANGES SOLDADOS,CLASSE K-9,PN-16,REVESTIMEN TO INTERNO COM CIMENTO ALUMINOSO,PARA ESGOTO SANITARIO,COM D IAMETRO DE 350MM.FORNECIMENTO  </v>
          </cell>
          <cell r="C8111" t="str">
            <v>M</v>
          </cell>
        </row>
        <row r="8112">
          <cell r="A8112" t="str">
            <v>06.201.0438-0</v>
          </cell>
          <cell r="B8112" t="str">
            <v xml:space="preserve">ADICIONAL DE EXTENSAO EXCEDENTE A 1,0M,POR CADA 0,5M OU FRAC AO EM TUBOS COM FLANGES SOLDADOS,CLASSE K-9,PN-16,REVESTIMEN TO INTERNO COM CIMENTO ALUMINOSO,PARA ESGOTO SANITARIO,COM D IAMETRO DE 400MM.FORNECIMENTO  </v>
          </cell>
          <cell r="C8112" t="str">
            <v>M</v>
          </cell>
        </row>
        <row r="8113">
          <cell r="A8113" t="str">
            <v>06.201.0438-A</v>
          </cell>
          <cell r="B8113" t="str">
            <v xml:space="preserve">ADICIONAL DE EXTENSAO EXCEDENTE A 1,0M,POR CADA 0,5M OU FRAC AO EM TUBOS COM FLANGES SOLDADOS,CLASSE K-9,PN-16,REVESTIMEN TO INTERNO COM CIMENTO ALUMINOSO,PARA ESGOTO SANITARIO,COM D IAMETRO DE 400MM.FORNECIMENTO  </v>
          </cell>
          <cell r="C8113" t="str">
            <v>M</v>
          </cell>
        </row>
        <row r="8114">
          <cell r="A8114" t="str">
            <v>06.201.0439-0</v>
          </cell>
          <cell r="B8114" t="str">
            <v xml:space="preserve">ADICIONAL DE EXTENSAO EXCEDENTE A 1,0M,POR CADA 0,5M OU FRAC AO EM TUBOS COM FLANGES SOLDADOS,CLASSE K-9,PN-16,REVESTIMEN TO INTERNO COM CIMENTO ALUMINOSO,PARA ESGOTO SANITARIO,COM D IAMETRO DE 450MM.FORNECIMENTO  </v>
          </cell>
          <cell r="C8114" t="str">
            <v>M</v>
          </cell>
        </row>
        <row r="8115">
          <cell r="A8115" t="str">
            <v>06.201.0439-A</v>
          </cell>
          <cell r="B8115" t="str">
            <v xml:space="preserve">ADICIONAL DE EXTENSAO EXCEDENTE A 1,0M,POR CADA 0,5M OU FRAC AO EM TUBOS COM FLANGES SOLDADOS,CLASSE K-9,PN-16,REVESTIMEN TO INTERNO COM CIMENTO ALUMINOSO,PARA ESGOTO SANITARIO,COM D IAMETRO DE 450MM.FORNECIMENTO  </v>
          </cell>
          <cell r="C8115" t="str">
            <v>M</v>
          </cell>
        </row>
        <row r="8116">
          <cell r="A8116" t="str">
            <v>06.201.0440-0</v>
          </cell>
          <cell r="B8116" t="str">
            <v xml:space="preserve">ADICIONAL DE EXTENSAO EXCEDENTE A 1,0M,POR CADA 0,5M OU FRAC AO EM TUBOS COM FLANGES SOLDADOS,CLASSE K-9,PN-16,REVESTIMEN TO INTERNO COM CIMENTO ALUMINOSO,PARA ESGOTO SANITARIO,COM D IAMETRO DE 500MM.FORNECIMENTO  </v>
          </cell>
          <cell r="C8116" t="str">
            <v>M</v>
          </cell>
        </row>
        <row r="8117">
          <cell r="A8117" t="str">
            <v>06.201.0440-A</v>
          </cell>
          <cell r="B8117" t="str">
            <v xml:space="preserve">ADICIONAL DE EXTENSAO EXCEDENTE A 1,0M,POR CADA 0,5M OU FRAC AO EM TUBOS COM FLANGES SOLDADOS,CLASSE K-9,PN-16,REVESTIMEN TO INTERNO COM CIMENTO ALUMINOSO,PARA ESGOTO SANITARIO,COM D IAMETRO DE 500MM.FORNECIMENTO  </v>
          </cell>
          <cell r="C8117" t="str">
            <v>M</v>
          </cell>
        </row>
        <row r="8118">
          <cell r="A8118" t="str">
            <v>06.201.0441-0</v>
          </cell>
          <cell r="B8118" t="str">
            <v xml:space="preserve">ADICIONAL DE EXTENSAO EXCEDENTE A 1,0M,POR CADA 0,5M OU FRAC AO EM TUBOS COM FLANGES SOLDADOS,CLASSE K-9,PN-16,REVESTIMEN TO INTERNO COM CIMENTO ALUMINOSO,PARA ESGOTO SANITARIO,COM D IAMETRO DE 600MM.FORNECIMENTO  </v>
          </cell>
          <cell r="C8118" t="str">
            <v>M</v>
          </cell>
        </row>
        <row r="8119">
          <cell r="A8119" t="str">
            <v>06.201.0441-A</v>
          </cell>
          <cell r="B8119" t="str">
            <v xml:space="preserve">ADICIONAL DE EXTENSAO EXCEDENTE A 1,0M,POR CADA 0,5M OU FRAC AO EM TUBOS COM FLANGES SOLDADOS,CLASSE K-9,PN-16,REVESTIMEN TO INTERNO COM CIMENTO ALUMINOSO,PARA ESGOTO SANITARIO,COM D IAMETRO DE 600MM.FORNECIMENTO  </v>
          </cell>
          <cell r="C8119" t="str">
            <v>M</v>
          </cell>
        </row>
        <row r="8120">
          <cell r="A8120" t="str">
            <v>06.201.0442-0</v>
          </cell>
          <cell r="B8120" t="str">
            <v xml:space="preserve">ADICIONAL DE EXTENSAO EXCEDENTE A 1,0M,POR CADA 0,5M OU FRAC AO EM TUBOS COM FLANGES ROSCADOS,CLASSE K-12,PN-16,REVESTIME NTO INTERNO COM CIMENTO ALUMINOSO,PARA ESGOTO SANITARIO,COM DIAMETRO DE 700MM.FORNECIMENTO  </v>
          </cell>
          <cell r="C8120" t="str">
            <v>M</v>
          </cell>
        </row>
        <row r="8121">
          <cell r="A8121" t="str">
            <v>06.201.0442-A</v>
          </cell>
          <cell r="B8121" t="str">
            <v xml:space="preserve">ADICIONAL DE EXTENSAO EXCEDENTE A 1,0M,POR CADA 0,5M OU FRAC AO EM TUBOS COM FLANGES ROSCADOS,CLASSE K-12,PN-16,REVESTIME NTO INTERNO COM CIMENTO ALUMINOSO,PARA ESGOTO SANITARIO,COM DIAMETRO DE 700MM.FORNECIMENTO  </v>
          </cell>
          <cell r="C8121" t="str">
            <v>M</v>
          </cell>
        </row>
        <row r="8122">
          <cell r="A8122" t="str">
            <v>06.201.0443-0</v>
          </cell>
          <cell r="B8122" t="str">
            <v xml:space="preserve">ADICIONAL DE EXTENSAO EXCEDENTE A 1,0M,POR CADA 0,5M OU FRAC AO EM TUBOS COM FLANGES INTEGRAL FUNDIDOS,CLASSE K-14,PN-16, REVESTIMENTO INTERNO COM CIMENTO ALUMINOSO,PARA ESGOTO SANIT ARIO,COM DIAMETRO DE 800MM.FORNECIMENTO  </v>
          </cell>
          <cell r="C8122" t="str">
            <v>M</v>
          </cell>
        </row>
        <row r="8123">
          <cell r="A8123" t="str">
            <v>06.201.0443-A</v>
          </cell>
          <cell r="B8123" t="str">
            <v xml:space="preserve">ADICIONAL DE EXTENSAO EXCEDENTE A 1,0M,POR CADA 0,5M OU FRAC AO EM TUBOS COM FLANGES INTEGRAL FUNDIDOS,CLASSE K-14,PN-16, REVESTIMENTO INTERNO COM CIMENTO ALUMINOSO,PARA ESGOTO SANIT ARIO,COM DIAMETRO DE 800MM.FORNECIMENTO  </v>
          </cell>
          <cell r="C8123" t="str">
            <v>M</v>
          </cell>
        </row>
        <row r="8124">
          <cell r="A8124" t="str">
            <v>06.201.0444-0</v>
          </cell>
          <cell r="B8124" t="str">
            <v xml:space="preserve">ADICIONAL DE EXTENSAO EXCEDENTE A 1,0M,POR CADA 0,5M OU FRAC AO EM TUBOS COM FLANGES INTEGRAL FUNDIDOS,CLASSE K-14,PN-16, REVESTIMENTO INTERNO COM CIMENTO ALUMINOSO,PARA ESGOTO SANIT ARIO,COM DIAMETRO DE 900MM.FORNECIMENTO  </v>
          </cell>
          <cell r="C8124" t="str">
            <v>M</v>
          </cell>
        </row>
        <row r="8125">
          <cell r="A8125" t="str">
            <v>06.201.0444-A</v>
          </cell>
          <cell r="B8125" t="str">
            <v xml:space="preserve">ADICIONAL DE EXTENSAO EXCEDENTE A 1,0M,POR CADA 0,5M OU FRAC AO EM TUBOS COM FLANGES INTEGRAL FUNDIDOS,CLASSE K-14,PN-16, REVESTIMENTO INTERNO COM CIMENTO ALUMINOSO,PARA ESGOTO SANIT ARIO,COM DIAMETRO DE 900MM.FORNECIMENTO  </v>
          </cell>
          <cell r="C8125" t="str">
            <v>M</v>
          </cell>
        </row>
        <row r="8126">
          <cell r="A8126" t="str">
            <v>06.201.0445-0</v>
          </cell>
          <cell r="B8126" t="str">
            <v xml:space="preserve">ADICIONAL DE EXTENSAO EXCEDENTE A 1,0M,POR CADA 0,5M OU FRAC AO EM TUBOS COM FLANGES INTEGRAL FUNDIDOS,CLASSE K-14,PN-16, REVESTIMENTO INTERNO COM CIMENTO ALUMINOSO,PARA ESGOTO SANIT ARIO,COM DIAMETRO DE 1000MM.FORNECIMENTO  </v>
          </cell>
          <cell r="C8126" t="str">
            <v>M</v>
          </cell>
        </row>
        <row r="8127">
          <cell r="A8127" t="str">
            <v>06.201.0445-A</v>
          </cell>
          <cell r="B8127" t="str">
            <v xml:space="preserve">ADICIONAL DE EXTENSAO EXCEDENTE A 1,0M,POR CADA 0,5M OU FRAC AO EM TUBOS COM FLANGES INTEGRAL FUNDIDOS,CLASSE K-14,PN-16, REVESTIMENTO INTERNO COM CIMENTO ALUMINOSO,PARA ESGOTO SANIT ARIO,COM DIAMETRO DE 1000MM.FORNECIMENTO  </v>
          </cell>
          <cell r="C8127" t="str">
            <v>M</v>
          </cell>
        </row>
        <row r="8128">
          <cell r="A8128" t="str">
            <v>06.201.0446-0</v>
          </cell>
          <cell r="B8128" t="str">
            <v xml:space="preserve">ADICIONAL DE EXTENSAO EXCEDENTE A 1,0M,POR CADA 0,5M OU FRAC AO EM TUBOS COM FLANGES INTEGRAL FUNDIDOS,CLASSE K-14,PN-16, REVESTIMENTO INTERNO COM CIMENTO ALUMINOSO,PARA ESGOTO SANIT ARIO,COM DIAMETRO DE 1200MM.FORNECIMENTO  </v>
          </cell>
          <cell r="C8128" t="str">
            <v>M</v>
          </cell>
        </row>
        <row r="8129">
          <cell r="A8129" t="str">
            <v>06.201.0446-A</v>
          </cell>
          <cell r="B8129" t="str">
            <v xml:space="preserve">ADICIONAL DE EXTENSAO EXCEDENTE A 1,0M,POR CADA 0,5M OU FRAC AO EM TUBOS COM FLANGES INTEGRAL FUNDIDOS,CLASSE K-14,PN-16, REVESTIMENTO INTERNO COM CIMENTO ALUMINOSO,PARA ESGOTO SANIT ARIO,COM DIAMETRO DE 1200MM.FORNECIMENTO  </v>
          </cell>
          <cell r="C8129" t="str">
            <v>M</v>
          </cell>
        </row>
        <row r="8130">
          <cell r="A8130" t="str">
            <v>06.201.9999-0</v>
          </cell>
          <cell r="B8130" t="str">
            <v xml:space="preserve">FAMILIA 06.201     </v>
          </cell>
        </row>
        <row r="8131">
          <cell r="A8131" t="str">
            <v>06.201.9999-A</v>
          </cell>
          <cell r="B8131" t="str">
            <v xml:space="preserve">FAMILIA 06.201     </v>
          </cell>
        </row>
        <row r="8132">
          <cell r="A8132" t="str">
            <v>06.203.0006-0</v>
          </cell>
          <cell r="B8132" t="str">
            <v xml:space="preserve">TUBO DE POLIETILENO DE ALTA DENSIDADE(PEAD),RESINA PE80/100, NORMA ISO 4427,CLASSE PN-4,DE=63MM.FORNECIMENTO    </v>
          </cell>
          <cell r="C8132" t="str">
            <v>M</v>
          </cell>
        </row>
        <row r="8133">
          <cell r="A8133" t="str">
            <v>06.203.0006-A</v>
          </cell>
          <cell r="B8133" t="str">
            <v xml:space="preserve">TUBO DE POLIETILENO DE ALTA DENSIDADE(PEAD),RESINA PE80/100, NORMA ISO 4427,CLASSE PN-4,DE=63MM.FORNECIMENTO    </v>
          </cell>
          <cell r="C8133" t="str">
            <v>M</v>
          </cell>
        </row>
        <row r="8134">
          <cell r="A8134" t="str">
            <v>06.203.0007-0</v>
          </cell>
          <cell r="B8134" t="str">
            <v xml:space="preserve">TUBO DE POLIETILENO DE ALTA DENSIDADE(PEAD),RESINA PE80/100, NORMA ISO 4427,CLASSE PN-4,DE=75MM.FORNECIMENTO    </v>
          </cell>
          <cell r="C8134" t="str">
            <v>M</v>
          </cell>
        </row>
        <row r="8135">
          <cell r="A8135" t="str">
            <v>06.203.0007-A</v>
          </cell>
          <cell r="B8135" t="str">
            <v xml:space="preserve">TUBO DE POLIETILENO DE ALTA DENSIDADE(PEAD),RESINA PE80/100, NORMA ISO 4427,CLASSE PN-4,DE=75MM.FORNECIMENTO    </v>
          </cell>
          <cell r="C8135" t="str">
            <v>M</v>
          </cell>
        </row>
        <row r="8136">
          <cell r="A8136" t="str">
            <v>06.203.0008-0</v>
          </cell>
          <cell r="B8136" t="str">
            <v xml:space="preserve">TUBO DE POLIETILENO DE ALTA DENSIDADE(PEAD),RESINA PE80/100, NORMA ISO 4427, CLASSE PN-4, DE=90MM. FORNECIMENTO    </v>
          </cell>
          <cell r="C8136" t="str">
            <v>M</v>
          </cell>
        </row>
        <row r="8137">
          <cell r="A8137" t="str">
            <v>06.203.0008-A</v>
          </cell>
          <cell r="B8137" t="str">
            <v xml:space="preserve">TUBO DE POLIETILENO DE ALTA DENSIDADE(PEAD),RESINA PE80/100, NORMA ISO 4427, CLASSE PN-4, DE=90MM. FORNECIMENTO    </v>
          </cell>
          <cell r="C8137" t="str">
            <v>M</v>
          </cell>
        </row>
        <row r="8138">
          <cell r="A8138" t="str">
            <v>06.203.0009-0</v>
          </cell>
          <cell r="B8138" t="str">
            <v xml:space="preserve">TUBO DE POLIETILENO DE ALTA DENSIDADE(PEAD),RESINA PE80/100, NORMA ISO 4427, CLASSE PN-4, DE=110MM. FORNECIMENTO    </v>
          </cell>
          <cell r="C8138" t="str">
            <v>M</v>
          </cell>
        </row>
        <row r="8139">
          <cell r="A8139" t="str">
            <v>06.203.0009-A</v>
          </cell>
          <cell r="B8139" t="str">
            <v xml:space="preserve">TUBO DE POLIETILENO DE ALTA DENSIDADE(PEAD),RESINA PE80/100, NORMA ISO 4427, CLASSE PN-4, DE=110MM. FORNECIMENTO    </v>
          </cell>
          <cell r="C8139" t="str">
            <v>M</v>
          </cell>
        </row>
        <row r="8140">
          <cell r="A8140" t="str">
            <v>06.203.0010-0</v>
          </cell>
          <cell r="B8140" t="str">
            <v xml:space="preserve">TUBO DE POLIETILENO DE ALTA DENSIDADE(PEAD),RESINA PE80/100, NORMA ISO 4427, CLASSE PN-4, DE=125MM. FORNECIMENTO    </v>
          </cell>
          <cell r="C8140" t="str">
            <v>M</v>
          </cell>
        </row>
        <row r="8141">
          <cell r="A8141" t="str">
            <v>06.203.0010-A</v>
          </cell>
          <cell r="B8141" t="str">
            <v xml:space="preserve">TUBO DE POLIETILENO DE ALTA DENSIDADE(PEAD),RESINA PE80/100, NORMA ISO 4427, CLASSE PN-4, DE=125MM. FORNECIMENTO    </v>
          </cell>
          <cell r="C8141" t="str">
            <v>M</v>
          </cell>
        </row>
        <row r="8142">
          <cell r="A8142" t="str">
            <v>06.203.0011-0</v>
          </cell>
          <cell r="B8142" t="str">
            <v xml:space="preserve">TUBO DE POLIETILENO DE ALTA DENSIDADE(PEAD),RESINA PE80/100, NORMA ISO 4427, CLASSE PN-4, DE=140MM. FORNECIMENTO    </v>
          </cell>
          <cell r="C8142" t="str">
            <v>M</v>
          </cell>
        </row>
        <row r="8143">
          <cell r="A8143" t="str">
            <v>06.203.0011-A</v>
          </cell>
          <cell r="B8143" t="str">
            <v xml:space="preserve">TUBO DE POLIETILENO DE ALTA DENSIDADE(PEAD),RESINA PE80/100, NORMA ISO 4427, CLASSE PN-4, DE=140MM. FORNECIMENTO    </v>
          </cell>
          <cell r="C8143" t="str">
            <v>M</v>
          </cell>
        </row>
        <row r="8144">
          <cell r="A8144" t="str">
            <v>06.203.0012-0</v>
          </cell>
          <cell r="B8144" t="str">
            <v xml:space="preserve">TUBO DE POLIETILENO DE ALTA DENSIDADE(PEAD),RESINA PE80/100, NORMA ISO 4427, CLASSE PN-4, DE=160MM. FORNECIMENTO    </v>
          </cell>
          <cell r="C8144" t="str">
            <v>M</v>
          </cell>
        </row>
        <row r="8145">
          <cell r="A8145" t="str">
            <v>06.203.0012-A</v>
          </cell>
          <cell r="B8145" t="str">
            <v xml:space="preserve">TUBO DE POLIETILENO DE ALTA DENSIDADE(PEAD),RESINA PE80/100, NORMA ISO 4427, CLASSE PN-4, DE=160MM. FORNECIMENTO    </v>
          </cell>
          <cell r="C8145" t="str">
            <v>M</v>
          </cell>
        </row>
        <row r="8146">
          <cell r="A8146" t="str">
            <v>06.203.0013-0</v>
          </cell>
          <cell r="B8146" t="str">
            <v xml:space="preserve">TUBO DE POLIETILENO DE ALTA DENSIDADE(PEAD),RESINA PE80/100, NORMA ISO 4427, CLASSE PN-4, DE=180MM. FORNECIMENTO    </v>
          </cell>
          <cell r="C8146" t="str">
            <v>M</v>
          </cell>
        </row>
        <row r="8147">
          <cell r="A8147" t="str">
            <v>06.203.0013-A</v>
          </cell>
          <cell r="B8147" t="str">
            <v xml:space="preserve">TUBO DE POLIETILENO DE ALTA DENSIDADE(PEAD),RESINA PE80/100, NORMA ISO 4427, CLASSE PN-4, DE=180MM. FORNECIMENTO    </v>
          </cell>
          <cell r="C8147" t="str">
            <v>M</v>
          </cell>
        </row>
        <row r="8148">
          <cell r="A8148" t="str">
            <v>06.203.0014-0</v>
          </cell>
          <cell r="B8148" t="str">
            <v xml:space="preserve">TUBO DE POLIETILENO DE ALTA DENSIDADE(PEAD),RESINA PE80/100, NORMA ISO 4427, CLASSE PN-4, DE=200MM. FORNECIMENTO    </v>
          </cell>
          <cell r="C8148" t="str">
            <v>M</v>
          </cell>
        </row>
        <row r="8149">
          <cell r="A8149" t="str">
            <v>06.203.0014-A</v>
          </cell>
          <cell r="B8149" t="str">
            <v xml:space="preserve">TUBO DE POLIETILENO DE ALTA DENSIDADE(PEAD),RESINA PE80/100, NORMA ISO 4427, CLASSE PN-4, DE=200MM. FORNECIMENTO    </v>
          </cell>
          <cell r="C8149" t="str">
            <v>M</v>
          </cell>
        </row>
        <row r="8150">
          <cell r="A8150" t="str">
            <v>06.203.0015-0</v>
          </cell>
          <cell r="B8150" t="str">
            <v xml:space="preserve">TUBO DE POLIETILENO DE ALTA DENSIDADE(PEAD),RESINA PE80/100, NORMA ISO 4427, CLASSE PN-4, DE=225MM. FORNECIMENTO    </v>
          </cell>
          <cell r="C8150" t="str">
            <v>M</v>
          </cell>
        </row>
        <row r="8151">
          <cell r="A8151" t="str">
            <v>06.203.0015-A</v>
          </cell>
          <cell r="B8151" t="str">
            <v xml:space="preserve">TUBO DE POLIETILENO DE ALTA DENSIDADE(PEAD),RESINA PE80/100, NORMA ISO 4427, CLASSE PN-4, DE=225MM. FORNECIMENTO    </v>
          </cell>
          <cell r="C8151" t="str">
            <v>M</v>
          </cell>
        </row>
        <row r="8152">
          <cell r="A8152" t="str">
            <v>06.203.0016-0</v>
          </cell>
          <cell r="B8152" t="str">
            <v xml:space="preserve">TUBO DE POLIETILENO DE ALTA DENSIDADE(PEAD),RESINA PE80/100, NORMA ISO 4427, CLASSE PN-4, DE=250MM. FORNECIMENTO    </v>
          </cell>
          <cell r="C8152" t="str">
            <v>M</v>
          </cell>
        </row>
        <row r="8153">
          <cell r="A8153" t="str">
            <v>06.203.0016-A</v>
          </cell>
          <cell r="B8153" t="str">
            <v xml:space="preserve">TUBO DE POLIETILENO DE ALTA DENSIDADE(PEAD),RESINA PE80/100, NORMA ISO 4427, CLASSE PN-4, DE=250MM. FORNECIMENTO    </v>
          </cell>
          <cell r="C8153" t="str">
            <v>M</v>
          </cell>
        </row>
        <row r="8154">
          <cell r="A8154" t="str">
            <v>06.203.0017-0</v>
          </cell>
          <cell r="B8154" t="str">
            <v xml:space="preserve">TUBO DE POLIETILENO DE ALTA DENSIDADE(PEAD),RESINA PE80/100, NORMA ISO 4427, CLASSE PN-4, DE=280MM. FORNECIMENTO    </v>
          </cell>
          <cell r="C8154" t="str">
            <v>M</v>
          </cell>
        </row>
        <row r="8155">
          <cell r="A8155" t="str">
            <v>06.203.0017-A</v>
          </cell>
          <cell r="B8155" t="str">
            <v xml:space="preserve">TUBO DE POLIETILENO DE ALTA DENSIDADE(PEAD),RESINA PE80/100, NORMA ISO 4427, CLASSE PN-4, DE=280MM. FORNECIMENTO    </v>
          </cell>
          <cell r="C8155" t="str">
            <v>M</v>
          </cell>
        </row>
        <row r="8156">
          <cell r="A8156" t="str">
            <v>06.203.0018-0</v>
          </cell>
          <cell r="B8156" t="str">
            <v xml:space="preserve">TUBO DE POLIETILENO DE ALTA DENSIDADE(PEAD),RESINA PE80/100, NORMA ISO 4427, CLASSE PN-4, DE=315MM. FORNECIMENTO    </v>
          </cell>
          <cell r="C8156" t="str">
            <v>M</v>
          </cell>
        </row>
        <row r="8157">
          <cell r="A8157" t="str">
            <v>06.203.0018-A</v>
          </cell>
          <cell r="B8157" t="str">
            <v xml:space="preserve">TUBO DE POLIETILENO DE ALTA DENSIDADE(PEAD),RESINA PE80/100, NORMA ISO 4427, CLASSE PN-4, DE=315MM. FORNECIMENTO    </v>
          </cell>
          <cell r="C8157" t="str">
            <v>M</v>
          </cell>
        </row>
        <row r="8158">
          <cell r="A8158" t="str">
            <v>06.203.0019-0</v>
          </cell>
          <cell r="B8158" t="str">
            <v xml:space="preserve">TUBO DE POLIETILENO DE ALTA DENSIDADE(PEAD),RESINA PE80/100, NORMA ISO 4427, CLASSE PN-4, DE=355MM. FORNECIMENTO    </v>
          </cell>
          <cell r="C8158" t="str">
            <v>M</v>
          </cell>
        </row>
        <row r="8159">
          <cell r="A8159" t="str">
            <v>06.203.0019-A</v>
          </cell>
          <cell r="B8159" t="str">
            <v xml:space="preserve">TUBO DE POLIETILENO DE ALTA DENSIDADE(PEAD),RESINA PE80/100, NORMA ISO 4427, CLASSE PN-4, DE=355MM. FORNECIMENTO    </v>
          </cell>
          <cell r="C8159" t="str">
            <v>M</v>
          </cell>
        </row>
        <row r="8160">
          <cell r="A8160" t="str">
            <v>06.203.0020-0</v>
          </cell>
          <cell r="B8160" t="str">
            <v xml:space="preserve">TUBO DE POLIETILENO DE ALTA DENSIDADE(PEAD),RESINA PE80/100, NORMA ISO 4427, CLASSE PN-4, DE=400MM. FORNECIMENTO    </v>
          </cell>
          <cell r="C8160" t="str">
            <v>M</v>
          </cell>
        </row>
        <row r="8161">
          <cell r="A8161" t="str">
            <v>06.203.0020-A</v>
          </cell>
          <cell r="B8161" t="str">
            <v xml:space="preserve">TUBO DE POLIETILENO DE ALTA DENSIDADE(PEAD),RESINA PE80/100, NORMA ISO 4427, CLASSE PN-4, DE=400MM. FORNECIMENTO    </v>
          </cell>
          <cell r="C8161" t="str">
            <v>M</v>
          </cell>
        </row>
        <row r="8162">
          <cell r="A8162" t="str">
            <v>06.203.0021-0</v>
          </cell>
          <cell r="B8162" t="str">
            <v xml:space="preserve">TUBO DE POLIETILENO DE ALTA DENSIDADE(PEAD),RESINA PE80/100, NORMA ISO 4427, CLASSE PN-4, DE=450MM. FORNECIMENTO    </v>
          </cell>
          <cell r="C8162" t="str">
            <v>M</v>
          </cell>
        </row>
        <row r="8163">
          <cell r="A8163" t="str">
            <v>06.203.0021-A</v>
          </cell>
          <cell r="B8163" t="str">
            <v xml:space="preserve">TUBO DE POLIETILENO DE ALTA DENSIDADE(PEAD),RESINA PE80/100, NORMA ISO 4427, CLASSE PN-4, DE=450MM. FORNECIMENTO    </v>
          </cell>
          <cell r="C8163" t="str">
            <v>M</v>
          </cell>
        </row>
        <row r="8164">
          <cell r="A8164" t="str">
            <v>06.203.0022-0</v>
          </cell>
          <cell r="B8164" t="str">
            <v xml:space="preserve">TUBO DE POLIETILENO DE ALTA DENSIDADE(PEAD),RESINA PE80/100. NORMA ISO 4427, CLASSE PN-4, DE=500MM. FORNECIMENTO    </v>
          </cell>
          <cell r="C8164" t="str">
            <v>M</v>
          </cell>
        </row>
        <row r="8165">
          <cell r="A8165" t="str">
            <v>06.203.0022-A</v>
          </cell>
          <cell r="B8165" t="str">
            <v xml:space="preserve">TUBO DE POLIETILENO DE ALTA DENSIDADE(PEAD),RESINA PE80/100. NORMA ISO 4427, CLASSE PN-4, DE=500MM. FORNECIMENTO    </v>
          </cell>
          <cell r="C8165" t="str">
            <v>M</v>
          </cell>
        </row>
        <row r="8166">
          <cell r="A8166" t="str">
            <v>06.203.0023-0</v>
          </cell>
          <cell r="B8166" t="str">
            <v xml:space="preserve">TUBO DE POLIETILENO DE ALTA DENSIDADE(PEAD),RESINA PE80/100, NORMA ISO 4427, CLASSE PN-4, DE=560MM. FORNECIMENTO    </v>
          </cell>
          <cell r="C8166" t="str">
            <v>M</v>
          </cell>
        </row>
        <row r="8167">
          <cell r="A8167" t="str">
            <v>06.203.0023-A</v>
          </cell>
          <cell r="B8167" t="str">
            <v xml:space="preserve">TUBO DE POLIETILENO DE ALTA DENSIDADE(PEAD),RESINA PE80/100, NORMA ISO 4427, CLASSE PN-4, DE=560MM. FORNECIMENTO    </v>
          </cell>
          <cell r="C8167" t="str">
            <v>M</v>
          </cell>
        </row>
        <row r="8168">
          <cell r="A8168" t="str">
            <v>06.203.0024-0</v>
          </cell>
          <cell r="B8168" t="str">
            <v xml:space="preserve">TUBO DE POLIETILENO DE ALTA DENSIDADE(PEAD),RESINA PE80/100. NORMA ISO 4427, CLASSE PN-4, DE=630MM. FORNECIMENTO    </v>
          </cell>
          <cell r="C8168" t="str">
            <v>M</v>
          </cell>
        </row>
        <row r="8169">
          <cell r="A8169" t="str">
            <v>06.203.0024-A</v>
          </cell>
          <cell r="B8169" t="str">
            <v xml:space="preserve">TUBO DE POLIETILENO DE ALTA DENSIDADE(PEAD),RESINA PE80/100. NORMA ISO 4427, CLASSE PN-4, DE=630MM. FORNECIMENTO    </v>
          </cell>
          <cell r="C8169" t="str">
            <v>M</v>
          </cell>
        </row>
        <row r="8170">
          <cell r="A8170" t="str">
            <v>06.203.0025-0</v>
          </cell>
          <cell r="B8170" t="str">
            <v xml:space="preserve">TUBO DE POLIETILENO DE ALTA DENSIDADE(PEAD),RESINA PE80/100. NORMA ISO 4427, CLASSE PN-4, DE=800MM. FORNECIMENTO    </v>
          </cell>
          <cell r="C8170" t="str">
            <v>M</v>
          </cell>
        </row>
        <row r="8171">
          <cell r="A8171" t="str">
            <v>06.203.0025-A</v>
          </cell>
          <cell r="B8171" t="str">
            <v xml:space="preserve">TUBO DE POLIETILENO DE ALTA DENSIDADE(PEAD),RESINA PE80/100. NORMA ISO 4427, CLASSE PN-4, DE=800MM. FORNECIMENTO    </v>
          </cell>
          <cell r="C8171" t="str">
            <v>M</v>
          </cell>
        </row>
        <row r="8172">
          <cell r="A8172" t="str">
            <v>06.203.0026-0</v>
          </cell>
          <cell r="B8172" t="str">
            <v xml:space="preserve">TUBO DE POLIETILENO DE ALTA DENSIDADE(PEAD),RESINA PE80/100, NORMA ISO 4427, CLASSE PN-4, DE=900MM. FORNECIMENTO    </v>
          </cell>
          <cell r="C8172" t="str">
            <v>M</v>
          </cell>
        </row>
        <row r="8173">
          <cell r="A8173" t="str">
            <v>06.203.0026-A</v>
          </cell>
          <cell r="B8173" t="str">
            <v xml:space="preserve">TUBO DE POLIETILENO DE ALTA DENSIDADE(PEAD),RESINA PE80/100, NORMA ISO 4427, CLASSE PN-4, DE=900MM. FORNECIMENTO    </v>
          </cell>
          <cell r="C8173" t="str">
            <v>M</v>
          </cell>
        </row>
        <row r="8174">
          <cell r="A8174" t="str">
            <v>06.203.0027-0</v>
          </cell>
          <cell r="B8174" t="str">
            <v xml:space="preserve">TUBO DE POLIETILENO DE ALTA DENSIDADE(PEAD),RESINA PE80/100. NORMA ISO 4427, CLASSE PN-4, DE=1000MM. FORNECIMENTO    </v>
          </cell>
          <cell r="C8174" t="str">
            <v>M</v>
          </cell>
        </row>
        <row r="8175">
          <cell r="A8175" t="str">
            <v>06.203.0027-A</v>
          </cell>
          <cell r="B8175" t="str">
            <v xml:space="preserve">TUBO DE POLIETILENO DE ALTA DENSIDADE(PEAD),RESINA PE80/100. NORMA ISO 4427, CLASSE PN-4, DE=1000MM. FORNECIMENTO    </v>
          </cell>
          <cell r="C8175" t="str">
            <v>M</v>
          </cell>
        </row>
        <row r="8176">
          <cell r="A8176" t="str">
            <v>06.203.0028-0</v>
          </cell>
          <cell r="B8176" t="str">
            <v xml:space="preserve">TUBO DE POLIETILENO DE ALTA DENSIDADE(PEAD),RESINA PE80/100. NORMA ISO 4427, CLASSE PN-4, DE=1200MM. FORNECIMENTO    </v>
          </cell>
          <cell r="C8176" t="str">
            <v>M</v>
          </cell>
        </row>
        <row r="8177">
          <cell r="A8177" t="str">
            <v>06.203.0028-A</v>
          </cell>
          <cell r="B8177" t="str">
            <v xml:space="preserve">TUBO DE POLIETILENO DE ALTA DENSIDADE(PEAD),RESINA PE80/100. NORMA ISO 4427, CLASSE PN-4, DE=1200MM. FORNECIMENTO    </v>
          </cell>
          <cell r="C8177" t="str">
            <v>M</v>
          </cell>
        </row>
        <row r="8178">
          <cell r="A8178" t="str">
            <v>06.203.0043-0</v>
          </cell>
          <cell r="B8178" t="str">
            <v xml:space="preserve">TUBO DE POLIETILENO DE ALTA DENSIDADE(PEAD),RESINA PE80/100. NORMA ISO 4427, CLASSE PN-10, DE=32MM. FORNECIMENTO    </v>
          </cell>
          <cell r="C8178" t="str">
            <v>M</v>
          </cell>
        </row>
        <row r="8179">
          <cell r="A8179" t="str">
            <v>06.203.0043-A</v>
          </cell>
          <cell r="B8179" t="str">
            <v xml:space="preserve">TUBO DE POLIETILENO DE ALTA DENSIDADE(PEAD),RESINA PE80/100. NORMA ISO 4427, CLASSE PN-10, DE=32MM. FORNECIMENTO    </v>
          </cell>
          <cell r="C8179" t="str">
            <v>M</v>
          </cell>
        </row>
        <row r="8180">
          <cell r="A8180" t="str">
            <v>06.203.0044-0</v>
          </cell>
          <cell r="B8180" t="str">
            <v xml:space="preserve">TUBO DE POLIETILENO DE ALTA DENSIDADE(PEAD),RESINA PE80/100. NORMA ISO 4427, CLASSE PN-10, DE=40MM. FORNECIMENTO    </v>
          </cell>
          <cell r="C8180" t="str">
            <v>M</v>
          </cell>
        </row>
        <row r="8181">
          <cell r="A8181" t="str">
            <v>06.203.0044-A</v>
          </cell>
          <cell r="B8181" t="str">
            <v xml:space="preserve">TUBO DE POLIETILENO DE ALTA DENSIDADE(PEAD),RESINA PE80/100. NORMA ISO 4427, CLASSE PN-10, DE=40MM. FORNECIMENTO    </v>
          </cell>
          <cell r="C8181" t="str">
            <v>M</v>
          </cell>
        </row>
        <row r="8182">
          <cell r="A8182" t="str">
            <v>06.203.0045-0</v>
          </cell>
          <cell r="B8182" t="str">
            <v xml:space="preserve">TUBO DE POLIETILENO DE ALTA DENSIDADE(PEAD),RESINA PE80/100. NORMA ISO 4427, CLASSE PN-10, DE=50MM. FORNECIMENTO    </v>
          </cell>
          <cell r="C8182" t="str">
            <v>M</v>
          </cell>
        </row>
        <row r="8183">
          <cell r="A8183" t="str">
            <v>06.203.0045-A</v>
          </cell>
          <cell r="B8183" t="str">
            <v xml:space="preserve">TUBO DE POLIETILENO DE ALTA DENSIDADE(PEAD),RESINA PE80/100. NORMA ISO 4427, CLASSE PN-10, DE=50MM. FORNECIMENTO    </v>
          </cell>
          <cell r="C8183" t="str">
            <v>M</v>
          </cell>
        </row>
        <row r="8184">
          <cell r="A8184" t="str">
            <v>06.203.0046-0</v>
          </cell>
          <cell r="B8184" t="str">
            <v xml:space="preserve">TUBO DE POLIETILENO DE ALTA DENSIDADE(PEAD),RESINA PE80/100. NORMA ISO 4427, CLASSE PN-10, DE=75MM. FORNECIMENTO    </v>
          </cell>
          <cell r="C8184" t="str">
            <v>M</v>
          </cell>
        </row>
        <row r="8185">
          <cell r="A8185" t="str">
            <v>06.203.0046-A</v>
          </cell>
          <cell r="B8185" t="str">
            <v xml:space="preserve">TUBO DE POLIETILENO DE ALTA DENSIDADE(PEAD),RESINA PE80/100. NORMA ISO 4427, CLASSE PN-10, DE=75MM. FORNECIMENTO    </v>
          </cell>
          <cell r="C8185" t="str">
            <v>M</v>
          </cell>
        </row>
        <row r="8186">
          <cell r="A8186" t="str">
            <v>06.203.0047-0</v>
          </cell>
          <cell r="B8186" t="str">
            <v xml:space="preserve">TUBO DE POLIETILENO DE ALTA DENSIDADE(PEAD),RESINA PE80/100. NORMA ISO 4427, CLASSE PN-10, DE=90MM. FORNECIMENTO    </v>
          </cell>
          <cell r="C8186" t="str">
            <v>M</v>
          </cell>
        </row>
        <row r="8187">
          <cell r="A8187" t="str">
            <v>06.203.0047-A</v>
          </cell>
          <cell r="B8187" t="str">
            <v xml:space="preserve">TUBO DE POLIETILENO DE ALTA DENSIDADE(PEAD),RESINA PE80/100. NORMA ISO 4427, CLASSE PN-10, DE=90MM. FORNECIMENTO    </v>
          </cell>
          <cell r="C8187" t="str">
            <v>M</v>
          </cell>
        </row>
        <row r="8188">
          <cell r="A8188" t="str">
            <v>06.203.0048-0</v>
          </cell>
          <cell r="B8188" t="str">
            <v xml:space="preserve">TUBO DE POLIETILENO DE ALTA DENSIDADE(PEAD),RESINA PE80/100, NORMA ISO 4427, CLASSE PN-10, DE=110MM. FORNECIMENTO    </v>
          </cell>
          <cell r="C8188" t="str">
            <v>M</v>
          </cell>
        </row>
        <row r="8189">
          <cell r="A8189" t="str">
            <v>06.203.0048-A</v>
          </cell>
          <cell r="B8189" t="str">
            <v xml:space="preserve">TUBO DE POLIETILENO DE ALTA DENSIDADE(PEAD),RESINA PE80/100, NORMA ISO 4427, CLASSE PN-10, DE=110MM. FORNECIMENTO    </v>
          </cell>
          <cell r="C8189" t="str">
            <v>M</v>
          </cell>
        </row>
        <row r="8190">
          <cell r="A8190" t="str">
            <v>06.203.0049-0</v>
          </cell>
          <cell r="B8190" t="str">
            <v xml:space="preserve">TUBO DE POLIETILENO DE ALTA DENSIDADE(PEAD),RESINA PE80/100, NORMA ISO 4427, CLASSE PN-10, DE=125MM. FORNECIMENTO    </v>
          </cell>
          <cell r="C8190" t="str">
            <v>M</v>
          </cell>
        </row>
        <row r="8191">
          <cell r="A8191" t="str">
            <v>06.203.0049-A</v>
          </cell>
          <cell r="B8191" t="str">
            <v xml:space="preserve">TUBO DE POLIETILENO DE ALTA DENSIDADE(PEAD),RESINA PE80/100, NORMA ISO 4427, CLASSE PN-10, DE=125MM. FORNECIMENTO    </v>
          </cell>
          <cell r="C8191" t="str">
            <v>M</v>
          </cell>
        </row>
        <row r="8192">
          <cell r="A8192" t="str">
            <v>06.203.0050-0</v>
          </cell>
          <cell r="B8192" t="str">
            <v xml:space="preserve">TUBO DE POLIETILENO DE ALTA DENSIDADE(PEAD),RESINA PE80/100, FORMA ISO 4427, CLASSE PN-10, DE=140MM. FORNECIMENTO    </v>
          </cell>
          <cell r="C8192" t="str">
            <v>M</v>
          </cell>
        </row>
        <row r="8193">
          <cell r="A8193" t="str">
            <v>06.203.0050-A</v>
          </cell>
          <cell r="B8193" t="str">
            <v xml:space="preserve">TUBO DE POLIETILENO DE ALTA DENSIDADE(PEAD),RESINA PE80/100, FORMA ISO 4427, CLASSE PN-10, DE=140MM. FORNECIMENTO    </v>
          </cell>
          <cell r="C8193" t="str">
            <v>M</v>
          </cell>
        </row>
        <row r="8194">
          <cell r="A8194" t="str">
            <v>06.203.0051-0</v>
          </cell>
          <cell r="B8194" t="str">
            <v xml:space="preserve">TUBO DE POLIETILENO DE ALTA DENSIDADE(PEAD),RESINA PE80/100, NORMA ISO 4427, CLASSE PN-10, DE=160MM. FORNECIMENTO    </v>
          </cell>
          <cell r="C8194" t="str">
            <v>M</v>
          </cell>
        </row>
        <row r="8195">
          <cell r="A8195" t="str">
            <v>06.203.0051-A</v>
          </cell>
          <cell r="B8195" t="str">
            <v xml:space="preserve">TUBO DE POLIETILENO DE ALTA DENSIDADE(PEAD),RESINA PE80/100, NORMA ISO 4427, CLASSE PN-10, DE=160MM. FORNECIMENTO    </v>
          </cell>
          <cell r="C8195" t="str">
            <v>M</v>
          </cell>
        </row>
        <row r="8196">
          <cell r="A8196" t="str">
            <v>06.203.0052-0</v>
          </cell>
          <cell r="B8196" t="str">
            <v xml:space="preserve">TUBO DE POLIETILENO DE ALTA DENSIDADE(PEAD),RESINA PE80/100, NORMA ISO 4427, CLASSE PN-10, DE=180MM. FORNECIMENTO    </v>
          </cell>
          <cell r="C8196" t="str">
            <v>M</v>
          </cell>
        </row>
        <row r="8197">
          <cell r="A8197" t="str">
            <v>06.203.0052-A</v>
          </cell>
          <cell r="B8197" t="str">
            <v xml:space="preserve">TUBO DE POLIETILENO DE ALTA DENSIDADE(PEAD),RESINA PE80/100, NORMA ISO 4427, CLASSE PN-10, DE=180MM. FORNECIMENTO    </v>
          </cell>
          <cell r="C8197" t="str">
            <v>M</v>
          </cell>
        </row>
        <row r="8198">
          <cell r="A8198" t="str">
            <v>06.203.0053-0</v>
          </cell>
          <cell r="B8198" t="str">
            <v xml:space="preserve">TUBO DE POLIETILENO DE ALTA DENSIDADE(PEAD),RESINA PE80/100, NORMA ISO 4427, CLASSE PN-10, DE=200MM. FORNECIMENTO    </v>
          </cell>
          <cell r="C8198" t="str">
            <v>M</v>
          </cell>
        </row>
        <row r="8199">
          <cell r="A8199" t="str">
            <v>06.203.0053-A</v>
          </cell>
          <cell r="B8199" t="str">
            <v xml:space="preserve">TUBO DE POLIETILENO DE ALTA DENSIDADE(PEAD),RESINA PE80/100, NORMA ISO 4427, CLASSE PN-10, DE=200MM. FORNECIMENTO    </v>
          </cell>
          <cell r="C8199" t="str">
            <v>M</v>
          </cell>
        </row>
        <row r="8200">
          <cell r="A8200" t="str">
            <v>06.203.0054-0</v>
          </cell>
          <cell r="B8200" t="str">
            <v xml:space="preserve">TUBO DE POLIETILENO DE ALTA DENSIDADE(PEAD),RESINA PE80/100, NORMA ISO 4427, CLASSE PN-10, DE=225MM. FORNECIMENTO    </v>
          </cell>
          <cell r="C8200" t="str">
            <v>M</v>
          </cell>
        </row>
        <row r="8201">
          <cell r="A8201" t="str">
            <v>06.203.0054-A</v>
          </cell>
          <cell r="B8201" t="str">
            <v xml:space="preserve">TUBO DE POLIETILENO DE ALTA DENSIDADE(PEAD),RESINA PE80/100, NORMA ISO 4427, CLASSE PN-10, DE=225MM. FORNECIMENTO    </v>
          </cell>
          <cell r="C8201" t="str">
            <v>M</v>
          </cell>
        </row>
        <row r="8202">
          <cell r="A8202" t="str">
            <v>06.203.0055-0</v>
          </cell>
          <cell r="B8202" t="str">
            <v xml:space="preserve">TUBO DE POLIETILENO DE ALTA DENSIDADE(PEAD),RESINA PE80/100, NORMA ISO 4427, CLASSE PN-10, DE=250MM. FORNECIMENTO    </v>
          </cell>
          <cell r="C8202" t="str">
            <v>M</v>
          </cell>
        </row>
        <row r="8203">
          <cell r="A8203" t="str">
            <v>06.203.0055-A</v>
          </cell>
          <cell r="B8203" t="str">
            <v xml:space="preserve">TUBO DE POLIETILENO DE ALTA DENSIDADE(PEAD),RESINA PE80/100, NORMA ISO 4427, CLASSE PN-10, DE=250MM. FORNECIMENTO    </v>
          </cell>
          <cell r="C8203" t="str">
            <v>M</v>
          </cell>
        </row>
        <row r="8204">
          <cell r="A8204" t="str">
            <v>06.203.0056-0</v>
          </cell>
          <cell r="B8204" t="str">
            <v xml:space="preserve">TUBO DE POLIETILENO DE ALTA DENSIDADE(PEAD),RESINA PE80/100, NORMA ISO 4427, CLASSE PN-10, DE=280MM. FORNECIMENTO    </v>
          </cell>
          <cell r="C8204" t="str">
            <v>M</v>
          </cell>
        </row>
        <row r="8205">
          <cell r="A8205" t="str">
            <v>06.203.0056-A</v>
          </cell>
          <cell r="B8205" t="str">
            <v xml:space="preserve">TUBO DE POLIETILENO DE ALTA DENSIDADE(PEAD),RESINA PE80/100, NORMA ISO 4427, CLASSE PN-10, DE=280MM. FORNECIMENTO    </v>
          </cell>
          <cell r="C8205" t="str">
            <v>M</v>
          </cell>
        </row>
        <row r="8206">
          <cell r="A8206" t="str">
            <v>06.203.0057-0</v>
          </cell>
          <cell r="B8206" t="str">
            <v xml:space="preserve">TUBO DE POLIETILENO DE ALTA DENSIDADE(PEAD),RESINA PE80/100, NORMA ISO 4427, CLASSE PN-10, DE=315MM. FORNECIMENTO    </v>
          </cell>
          <cell r="C8206" t="str">
            <v>M</v>
          </cell>
        </row>
        <row r="8207">
          <cell r="A8207" t="str">
            <v>06.203.0057-A</v>
          </cell>
          <cell r="B8207" t="str">
            <v xml:space="preserve">TUBO DE POLIETILENO DE ALTA DENSIDADE(PEAD),RESINA PE80/100, NORMA ISO 4427, CLASSE PN-10, DE=315MM. FORNECIMENTO    </v>
          </cell>
          <cell r="C8207" t="str">
            <v>M</v>
          </cell>
        </row>
        <row r="8208">
          <cell r="A8208" t="str">
            <v>06.203.0058-0</v>
          </cell>
          <cell r="B8208" t="str">
            <v xml:space="preserve">TUBO DE POLIETILENO DE ALTA DENSIDADE(PEAD),RESINA PE80/100, NORMA ISO 4427, CLASSE PN-10, DE=355MM. FORNECIMENTO    </v>
          </cell>
          <cell r="C8208" t="str">
            <v>M</v>
          </cell>
        </row>
        <row r="8209">
          <cell r="A8209" t="str">
            <v>06.203.0058-A</v>
          </cell>
          <cell r="B8209" t="str">
            <v xml:space="preserve">TUBO DE POLIETILENO DE ALTA DENSIDADE(PEAD),RESINA PE80/100, NORMA ISO 4427, CLASSE PN-10, DE=355MM. FORNECIMENTO    </v>
          </cell>
          <cell r="C8209" t="str">
            <v>M</v>
          </cell>
        </row>
        <row r="8210">
          <cell r="A8210" t="str">
            <v>06.203.0059-0</v>
          </cell>
          <cell r="B8210" t="str">
            <v xml:space="preserve">TUBO DE POLIETILENO DE ALTA DENSIDADE(PEAD),RESINA PE80/100, NORMA ISO 4427, CLASSE PN-10, DE=400MM. FORNECIMENTO    </v>
          </cell>
          <cell r="C8210" t="str">
            <v>M</v>
          </cell>
        </row>
        <row r="8211">
          <cell r="A8211" t="str">
            <v>06.203.0059-A</v>
          </cell>
          <cell r="B8211" t="str">
            <v xml:space="preserve">TUBO DE POLIETILENO DE ALTA DENSIDADE(PEAD),RESINA PE80/100, NORMA ISO 4427, CLASSE PN-10, DE=400MM. FORNECIMENTO    </v>
          </cell>
          <cell r="C8211" t="str">
            <v>M</v>
          </cell>
        </row>
        <row r="8212">
          <cell r="A8212" t="str">
            <v>06.203.0060-0</v>
          </cell>
          <cell r="B8212" t="str">
            <v xml:space="preserve">TUBO DE POLIETILENO DE ALTA DENSIDADE(PEAD),RESINA PE80/100, NORMA ISO 4427, CLASSE PN-10, DE=450MM. FORNECIMENTO    </v>
          </cell>
          <cell r="C8212" t="str">
            <v>M</v>
          </cell>
        </row>
        <row r="8213">
          <cell r="A8213" t="str">
            <v>06.203.0060-A</v>
          </cell>
          <cell r="B8213" t="str">
            <v xml:space="preserve">TUBO DE POLIETILENO DE ALTA DENSIDADE(PEAD),RESINA PE80/100, NORMA ISO 4427, CLASSE PN-10, DE=450MM. FORNECIMENTO    </v>
          </cell>
          <cell r="C8213" t="str">
            <v>M</v>
          </cell>
        </row>
        <row r="8214">
          <cell r="A8214" t="str">
            <v>06.203.0061-0</v>
          </cell>
          <cell r="B8214" t="str">
            <v xml:space="preserve">TUBO DE POLIETILENO DE ALTA DENSIDADE(PEAD),RESINA PE80/100, NORMA ISO 4427, CLASSE PN-10, DE=500MM. FORNECIMENTO    </v>
          </cell>
          <cell r="C8214" t="str">
            <v>M</v>
          </cell>
        </row>
        <row r="8215">
          <cell r="A8215" t="str">
            <v>06.203.0061-A</v>
          </cell>
          <cell r="B8215" t="str">
            <v xml:space="preserve">TUBO DE POLIETILENO DE ALTA DENSIDADE(PEAD),RESINA PE80/100, NORMA ISO 4427, CLASSE PN-10, DE=500MM. FORNECIMENTO    </v>
          </cell>
          <cell r="C8215" t="str">
            <v>M</v>
          </cell>
        </row>
        <row r="8216">
          <cell r="A8216" t="str">
            <v>06.203.0062-0</v>
          </cell>
          <cell r="B8216" t="str">
            <v xml:space="preserve">TUBO DE POLIETILENO DE ALTA DENSIDADE(PEAD),RESINA PE80/100, NORMA ISO 4427, CLASSE PN-10, DE=560MM. FORNECIMENTO    </v>
          </cell>
          <cell r="C8216" t="str">
            <v>M</v>
          </cell>
        </row>
        <row r="8217">
          <cell r="A8217" t="str">
            <v>06.203.0062-A</v>
          </cell>
          <cell r="B8217" t="str">
            <v xml:space="preserve">TUBO DE POLIETILENO DE ALTA DENSIDADE(PEAD),RESINA PE80/100, NORMA ISO 4427, CLASSE PN-10, DE=560MM. FORNECIMENTO    </v>
          </cell>
          <cell r="C8217" t="str">
            <v>M</v>
          </cell>
        </row>
        <row r="8218">
          <cell r="A8218" t="str">
            <v>06.203.0063-0</v>
          </cell>
          <cell r="B8218" t="str">
            <v xml:space="preserve">TUBO DE POLIETILENO DE ALTA DENSIDADE(PEAD),RESINA PE80/100, NORMA ISO 4427, CLASSE PN-10, DE=630MM. FORNECIMENTO    </v>
          </cell>
          <cell r="C8218" t="str">
            <v>M</v>
          </cell>
        </row>
        <row r="8219">
          <cell r="A8219" t="str">
            <v>06.203.0063-A</v>
          </cell>
          <cell r="B8219" t="str">
            <v xml:space="preserve">TUBO DE POLIETILENO DE ALTA DENSIDADE(PEAD),RESINA PE80/100, NORMA ISO 4427, CLASSE PN-10, DE=630MM. FORNECIMENTO    </v>
          </cell>
          <cell r="C8219" t="str">
            <v>M</v>
          </cell>
        </row>
        <row r="8220">
          <cell r="A8220" t="str">
            <v>06.203.0064-0</v>
          </cell>
          <cell r="B8220" t="str">
            <v xml:space="preserve">TUBO DE POLIETILENO DE ALTA DENSIDADE(PEAD),RESINA PE80/100, NORMA ISO 4427, CLASSE PN-10, DE=800MM. FORNECIMENTO    </v>
          </cell>
          <cell r="C8220" t="str">
            <v>M</v>
          </cell>
        </row>
        <row r="8221">
          <cell r="A8221" t="str">
            <v>06.203.0064-A</v>
          </cell>
          <cell r="B8221" t="str">
            <v xml:space="preserve">TUBO DE POLIETILENO DE ALTA DENSIDADE(PEAD),RESINA PE80/100, NORMA ISO 4427, CLASSE PN-10, DE=800MM. FORNECIMENTO    </v>
          </cell>
          <cell r="C8221" t="str">
            <v>M</v>
          </cell>
        </row>
        <row r="8222">
          <cell r="A8222" t="str">
            <v>06.203.0081-0</v>
          </cell>
          <cell r="B8222" t="str">
            <v xml:space="preserve">TUBO DE POLIETILENO DE ALTA DENSIDADE(PEAD),RESINA PE80/100, NORMA ISO 4427, CLASSE PN-16, DE=20MM. FORNECIMENTO    </v>
          </cell>
          <cell r="C8222" t="str">
            <v>M</v>
          </cell>
        </row>
        <row r="8223">
          <cell r="A8223" t="str">
            <v>06.203.0081-A</v>
          </cell>
          <cell r="B8223" t="str">
            <v xml:space="preserve">TUBO DE POLIETILENO DE ALTA DENSIDADE(PEAD),RESINA PE80/100, NORMA ISO 4427, CLASSE PN-16, DE=20MM. FORNECIMENTO    </v>
          </cell>
          <cell r="C8223" t="str">
            <v>M</v>
          </cell>
        </row>
        <row r="8224">
          <cell r="A8224" t="str">
            <v>06.203.0082-0</v>
          </cell>
          <cell r="B8224" t="str">
            <v xml:space="preserve">TUBO DE POLIETILENO DE ALTA DENSIDADE(PEAD),RESINA PE80/100, NORMA ISO 4427, CLASSE PN-16, DE=25MM. FORNECIMENTO    </v>
          </cell>
          <cell r="C8224" t="str">
            <v>M</v>
          </cell>
        </row>
        <row r="8225">
          <cell r="A8225" t="str">
            <v>06.203.0082-A</v>
          </cell>
          <cell r="B8225" t="str">
            <v xml:space="preserve">TUBO DE POLIETILENO DE ALTA DENSIDADE(PEAD),RESINA PE80/100, NORMA ISO 4427, CLASSE PN-16, DE=25MM. FORNECIMENTO    </v>
          </cell>
          <cell r="C8225" t="str">
            <v>M</v>
          </cell>
        </row>
        <row r="8226">
          <cell r="A8226" t="str">
            <v>06.203.0083-0</v>
          </cell>
          <cell r="B8226" t="str">
            <v xml:space="preserve">TUBO DE POLIETILENO DE ALTA DENSIDADE(PEAD),RESINA PE80/100, NORMA ISO 4427, CLASSE PN-16, DE=32MM. FORNECIMENTO    </v>
          </cell>
          <cell r="C8226" t="str">
            <v>M</v>
          </cell>
        </row>
        <row r="8227">
          <cell r="A8227" t="str">
            <v>06.203.0083-A</v>
          </cell>
          <cell r="B8227" t="str">
            <v xml:space="preserve">TUBO DE POLIETILENO DE ALTA DENSIDADE(PEAD),RESINA PE80/100, NORMA ISO 4427, CLASSE PN-16, DE=32MM. FORNECIMENTO    </v>
          </cell>
          <cell r="C8227" t="str">
            <v>M</v>
          </cell>
        </row>
        <row r="8228">
          <cell r="A8228" t="str">
            <v>06.203.0084-0</v>
          </cell>
          <cell r="B8228" t="str">
            <v xml:space="preserve">TUBO DE POLIETILENO DE ALTA DENSIDADE(PEAD),RESINA PE80/100, NORMA ISO 4427, CLASSE PN-16, DE=40MM. FORNECIMENTO    </v>
          </cell>
          <cell r="C8228" t="str">
            <v>M</v>
          </cell>
        </row>
        <row r="8229">
          <cell r="A8229" t="str">
            <v>06.203.0084-A</v>
          </cell>
          <cell r="B8229" t="str">
            <v xml:space="preserve">TUBO DE POLIETILENO DE ALTA DENSIDADE(PEAD),RESINA PE80/100, NORMA ISO 4427, CLASSE PN-16, DE=40MM. FORNECIMENTO    </v>
          </cell>
          <cell r="C8229" t="str">
            <v>M</v>
          </cell>
        </row>
        <row r="8230">
          <cell r="A8230" t="str">
            <v>06.203.0085-0</v>
          </cell>
          <cell r="B8230" t="str">
            <v xml:space="preserve">TUBO DE POLIETILENO DE ALTA DENSIDADE(PEAD),RESINA PE80/100, NORMA ISO 4427, CLASSE PN-16, DE=50MM. FORNECIMENTO    </v>
          </cell>
          <cell r="C8230" t="str">
            <v>M</v>
          </cell>
        </row>
        <row r="8231">
          <cell r="A8231" t="str">
            <v>06.203.0085-A</v>
          </cell>
          <cell r="B8231" t="str">
            <v xml:space="preserve">TUBO DE POLIETILENO DE ALTA DENSIDADE(PEAD),RESINA PE80/100, NORMA ISO 4427, CLASSE PN-16, DE=50MM. FORNECIMENTO    </v>
          </cell>
          <cell r="C8231" t="str">
            <v>M</v>
          </cell>
        </row>
        <row r="8232">
          <cell r="A8232" t="str">
            <v>06.203.0086-0</v>
          </cell>
          <cell r="B8232" t="str">
            <v xml:space="preserve">TUBO DE POLIETILENO DE ALTA DENSIDADE(PEAD),RESINA PE80/100, NORMA ISO 4427, CLASSE PN-16, DE=75MM. FORNECIMENTO    </v>
          </cell>
          <cell r="C8232" t="str">
            <v>M</v>
          </cell>
        </row>
        <row r="8233">
          <cell r="A8233" t="str">
            <v>06.203.0086-A</v>
          </cell>
          <cell r="B8233" t="str">
            <v xml:space="preserve">TUBO DE POLIETILENO DE ALTA DENSIDADE(PEAD),RESINA PE80/100, NORMA ISO 4427, CLASSE PN-16, DE=75MM. FORNECIMENTO    </v>
          </cell>
          <cell r="C8233" t="str">
            <v>M</v>
          </cell>
        </row>
        <row r="8234">
          <cell r="A8234" t="str">
            <v>06.203.0087-0</v>
          </cell>
          <cell r="B8234" t="str">
            <v xml:space="preserve">TUBO DE POLIETILENO DE ALTA DENSIDADE(PEAD),RESINA PE80/100, NORMA ISO 4427, CLASSE PN-16, DE=90MM. FORNECIMENTO    </v>
          </cell>
          <cell r="C8234" t="str">
            <v>M</v>
          </cell>
        </row>
        <row r="8235">
          <cell r="A8235" t="str">
            <v>06.203.0087-A</v>
          </cell>
          <cell r="B8235" t="str">
            <v xml:space="preserve">TUBO DE POLIETILENO DE ALTA DENSIDADE(PEAD),RESINA PE80/100, NORMA ISO 4427, CLASSE PN-16, DE=90MM. FORNECIMENTO    </v>
          </cell>
          <cell r="C8235" t="str">
            <v>M</v>
          </cell>
        </row>
        <row r="8236">
          <cell r="A8236" t="str">
            <v>06.203.0088-0</v>
          </cell>
          <cell r="B8236" t="str">
            <v xml:space="preserve">TUBO DE POLIETILENO DE ALTA DENSIDADE(PEAD),RESINA PE80/100, NORMA ISO 4427, CLASSE PN-16, DE=110MM. FORNECIMENTO    </v>
          </cell>
          <cell r="C8236" t="str">
            <v>M</v>
          </cell>
        </row>
        <row r="8237">
          <cell r="A8237" t="str">
            <v>06.203.0088-A</v>
          </cell>
          <cell r="B8237" t="str">
            <v xml:space="preserve">TUBO DE POLIETILENO DE ALTA DENSIDADE(PEAD),RESINA PE80/100, NORMA ISO 4427, CLASSE PN-16, DE=110MM. FORNECIMENTO    </v>
          </cell>
          <cell r="C8237" t="str">
            <v>M</v>
          </cell>
        </row>
        <row r="8238">
          <cell r="A8238" t="str">
            <v>06.203.0089-0</v>
          </cell>
          <cell r="B8238" t="str">
            <v xml:space="preserve">TUBO DE POLIETILENO DE ALTA DENSIDADE(PEAD),RESINA PE80/100, NORMA ISO 4427, CLASSE PN-16, DE=125MM. FORNECIMENTO    </v>
          </cell>
          <cell r="C8238" t="str">
            <v>M</v>
          </cell>
        </row>
        <row r="8239">
          <cell r="A8239" t="str">
            <v>06.203.0089-A</v>
          </cell>
          <cell r="B8239" t="str">
            <v xml:space="preserve">TUBO DE POLIETILENO DE ALTA DENSIDADE(PEAD),RESINA PE80/100, NORMA ISO 4427, CLASSE PN-16, DE=125MM. FORNECIMENTO    </v>
          </cell>
          <cell r="C8239" t="str">
            <v>M</v>
          </cell>
        </row>
        <row r="8240">
          <cell r="A8240" t="str">
            <v>06.203.0090-0</v>
          </cell>
          <cell r="B8240" t="str">
            <v xml:space="preserve">TUBO DE POLIETILENO DE ALTA DENSIDADE(PEAD),RESINA PE80/100, NORMA ISO 4427, CLASSE PN-16, DE=140MM. FORNECIMENTO    </v>
          </cell>
          <cell r="C8240" t="str">
            <v>M</v>
          </cell>
        </row>
        <row r="8241">
          <cell r="A8241" t="str">
            <v>06.203.0090-A</v>
          </cell>
          <cell r="B8241" t="str">
            <v xml:space="preserve">TUBO DE POLIETILENO DE ALTA DENSIDADE(PEAD),RESINA PE80/100, NORMA ISO 4427, CLASSE PN-16, DE=140MM. FORNECIMENTO    </v>
          </cell>
          <cell r="C8241" t="str">
            <v>M</v>
          </cell>
        </row>
        <row r="8242">
          <cell r="A8242" t="str">
            <v>06.203.0091-0</v>
          </cell>
          <cell r="B8242" t="str">
            <v xml:space="preserve">TUBO DE POLIETILENO DE ALTA DENSIDADE(PEAD),RESINA PE80/100, NORMA ISO 4427, CLASSE PN-16, DE=160MM. FORNECIMENTO    </v>
          </cell>
          <cell r="C8242" t="str">
            <v>M</v>
          </cell>
        </row>
        <row r="8243">
          <cell r="A8243" t="str">
            <v>06.203.0091-A</v>
          </cell>
          <cell r="B8243" t="str">
            <v xml:space="preserve">TUBO DE POLIETILENO DE ALTA DENSIDADE(PEAD),RESINA PE80/100, NORMA ISO 4427, CLASSE PN-16, DE=160MM. FORNECIMENTO    </v>
          </cell>
          <cell r="C8243" t="str">
            <v>M</v>
          </cell>
        </row>
        <row r="8244">
          <cell r="A8244" t="str">
            <v>06.203.0092-0</v>
          </cell>
          <cell r="B8244" t="str">
            <v xml:space="preserve">TUBO DE POLIETILENO DE ALTA DENSIDADE(PEAD),RESINA PE80/100, NORMA ISO 4427, CLASSE PN-16, DE=180MM. FORNECIMENTO    </v>
          </cell>
          <cell r="C8244" t="str">
            <v>M</v>
          </cell>
        </row>
        <row r="8245">
          <cell r="A8245" t="str">
            <v>06.203.0092-A</v>
          </cell>
          <cell r="B8245" t="str">
            <v xml:space="preserve">TUBO DE POLIETILENO DE ALTA DENSIDADE(PEAD),RESINA PE80/100, NORMA ISO 4427, CLASSE PN-16, DE=180MM. FORNECIMENTO    </v>
          </cell>
          <cell r="C8245" t="str">
            <v>M</v>
          </cell>
        </row>
        <row r="8246">
          <cell r="A8246" t="str">
            <v>06.203.0093-0</v>
          </cell>
          <cell r="B8246" t="str">
            <v xml:space="preserve">TUBO DE POLIETILENO DE ALTA DENSIDADE(PEAD),RESINA PE80/100, NORMA ISO 4427, CLASSE PN-16, DE=200MM. FORNECIMENTO    </v>
          </cell>
          <cell r="C8246" t="str">
            <v>M</v>
          </cell>
        </row>
        <row r="8247">
          <cell r="A8247" t="str">
            <v>06.203.0093-A</v>
          </cell>
          <cell r="B8247" t="str">
            <v xml:space="preserve">TUBO DE POLIETILENO DE ALTA DENSIDADE(PEAD),RESINA PE80/100, NORMA ISO 4427, CLASSE PN-16, DE=200MM. FORNECIMENTO    </v>
          </cell>
          <cell r="C8247" t="str">
            <v>M</v>
          </cell>
        </row>
        <row r="8248">
          <cell r="A8248" t="str">
            <v>06.203.0094-0</v>
          </cell>
          <cell r="B8248" t="str">
            <v xml:space="preserve">TUBO DE POLIETILENO DE ALTA DENSIDADE(PEAD),RESINA PE80/100, NORMA ISO 4427, CLASSE PN-16, DE=225MM. FORNECIMENTO    </v>
          </cell>
          <cell r="C8248" t="str">
            <v>M</v>
          </cell>
        </row>
        <row r="8249">
          <cell r="A8249" t="str">
            <v>06.203.0094-A</v>
          </cell>
          <cell r="B8249" t="str">
            <v xml:space="preserve">TUBO DE POLIETILENO DE ALTA DENSIDADE(PEAD),RESINA PE80/100, NORMA ISO 4427, CLASSE PN-16, DE=225MM. FORNECIMENTO    </v>
          </cell>
          <cell r="C8249" t="str">
            <v>M</v>
          </cell>
        </row>
        <row r="8250">
          <cell r="A8250" t="str">
            <v>06.203.0095-0</v>
          </cell>
          <cell r="B8250" t="str">
            <v xml:space="preserve">TUBO DE POLIETILENO DE ALTA DENSIDADE(PEAD),RESINA PE80/100, NORMA ISO 4427, CLASSE PN-16, DE=250MM. FORNECIMENTO    </v>
          </cell>
          <cell r="C8250" t="str">
            <v>M</v>
          </cell>
        </row>
        <row r="8251">
          <cell r="A8251" t="str">
            <v>06.203.0095-A</v>
          </cell>
          <cell r="B8251" t="str">
            <v xml:space="preserve">TUBO DE POLIETILENO DE ALTA DENSIDADE(PEAD),RESINA PE80/100, NORMA ISO 4427, CLASSE PN-16, DE=250MM. FORNECIMENTO    </v>
          </cell>
          <cell r="C8251" t="str">
            <v>M</v>
          </cell>
        </row>
        <row r="8252">
          <cell r="A8252" t="str">
            <v>06.203.0096-0</v>
          </cell>
          <cell r="B8252" t="str">
            <v xml:space="preserve">TUBO DE POLIETILENO DE ALTA DENSIDADE(PEAD),RESINA PE80/100, NORMA ISO 4427, CLASSE PN-16, DE=280MM. FORNECIMENTO    </v>
          </cell>
          <cell r="C8252" t="str">
            <v>M</v>
          </cell>
        </row>
        <row r="8253">
          <cell r="A8253" t="str">
            <v>06.203.0096-A</v>
          </cell>
          <cell r="B8253" t="str">
            <v xml:space="preserve">TUBO DE POLIETILENO DE ALTA DENSIDADE(PEAD),RESINA PE80/100, NORMA ISO 4427, CLASSE PN-16, DE=280MM. FORNECIMENTO    </v>
          </cell>
          <cell r="C8253" t="str">
            <v>M</v>
          </cell>
        </row>
        <row r="8254">
          <cell r="A8254" t="str">
            <v>06.203.0097-0</v>
          </cell>
          <cell r="B8254" t="str">
            <v xml:space="preserve">TUBO DE POLIETILENO DE ALTA DENSIDADE(PEAD),RESINA PE80/100, NORMA ISO 4427, CLASSE PN-16, DE=315MM. FORNECIMENTO    </v>
          </cell>
          <cell r="C8254" t="str">
            <v>M</v>
          </cell>
        </row>
        <row r="8255">
          <cell r="A8255" t="str">
            <v>06.203.0097-A</v>
          </cell>
          <cell r="B8255" t="str">
            <v xml:space="preserve">TUBO DE POLIETILENO DE ALTA DENSIDADE(PEAD),RESINA PE80/100, NORMA ISO 4427, CLASSE PN-16, DE=315MM. FORNECIMENTO    </v>
          </cell>
          <cell r="C8255" t="str">
            <v>M</v>
          </cell>
        </row>
        <row r="8256">
          <cell r="A8256" t="str">
            <v>06.203.0098-0</v>
          </cell>
          <cell r="B8256" t="str">
            <v xml:space="preserve">TUBO DE POLIETILENO DE ALTA DENSIDADE(PEAD),RESINA PE80/100, NORMA ISO 4427, CLASSE PN-16, DE=355MM. FORNECIMENTO    </v>
          </cell>
          <cell r="C8256" t="str">
            <v>M</v>
          </cell>
        </row>
        <row r="8257">
          <cell r="A8257" t="str">
            <v>06.203.0098-A</v>
          </cell>
          <cell r="B8257" t="str">
            <v xml:space="preserve">TUBO DE POLIETILENO DE ALTA DENSIDADE(PEAD),RESINA PE80/100, NORMA ISO 4427, CLASSE PN-16, DE=355MM. FORNECIMENTO    </v>
          </cell>
          <cell r="C8257" t="str">
            <v>M</v>
          </cell>
        </row>
        <row r="8258">
          <cell r="A8258" t="str">
            <v>06.203.0099-0</v>
          </cell>
          <cell r="B8258" t="str">
            <v xml:space="preserve">TUBO DE POLIETILENO DE ALTA DENSIDADE(PEAD),RESINA PE80/100, NORMA ISO 4427, CLASSE PN-16, DE=400MM. FORNECIMENTO    </v>
          </cell>
          <cell r="C8258" t="str">
            <v>M</v>
          </cell>
        </row>
        <row r="8259">
          <cell r="A8259" t="str">
            <v>06.203.0099-A</v>
          </cell>
          <cell r="B8259" t="str">
            <v xml:space="preserve">TUBO DE POLIETILENO DE ALTA DENSIDADE(PEAD),RESINA PE80/100, NORMA ISO 4427, CLASSE PN-16, DE=400MM. FORNECIMENTO    </v>
          </cell>
          <cell r="C8259" t="str">
            <v>M</v>
          </cell>
        </row>
        <row r="8260">
          <cell r="A8260" t="str">
            <v>06.203.0100-0</v>
          </cell>
          <cell r="B8260" t="str">
            <v xml:space="preserve">TUBO DE POLIETILENO DE ALTA DENSIDADE(PEAD),RESINA PE80/100, NORMA ISO 4427, CLASSE PN-16, DE=450MM. FORNECIMENTO    </v>
          </cell>
          <cell r="C8260" t="str">
            <v>M</v>
          </cell>
        </row>
        <row r="8261">
          <cell r="A8261" t="str">
            <v>06.203.0100-A</v>
          </cell>
          <cell r="B8261" t="str">
            <v xml:space="preserve">TUBO DE POLIETILENO DE ALTA DENSIDADE(PEAD),RESINA PE80/100, NORMA ISO 4427, CLASSE PN-16, DE=450MM. FORNECIMENTO    </v>
          </cell>
          <cell r="C8261" t="str">
            <v>M</v>
          </cell>
        </row>
        <row r="8262">
          <cell r="A8262" t="str">
            <v>06.203.0101-0</v>
          </cell>
          <cell r="B8262" t="str">
            <v xml:space="preserve">TUBO DE POLIETILENO DE ALTA DENSIDADE(PEAD),RESINA PE80/100, NORMA ISO 4427, CLASSE PN-16, DE=500MM. FORNECIMENTO    </v>
          </cell>
          <cell r="C8262" t="str">
            <v>M</v>
          </cell>
        </row>
        <row r="8263">
          <cell r="A8263" t="str">
            <v>06.203.0101-A</v>
          </cell>
          <cell r="B8263" t="str">
            <v xml:space="preserve">TUBO DE POLIETILENO DE ALTA DENSIDADE(PEAD),RESINA PE80/100, NORMA ISO 4427, CLASSE PN-16, DE=500MM. FORNECIMENTO    </v>
          </cell>
          <cell r="C8263" t="str">
            <v>M</v>
          </cell>
        </row>
        <row r="8264">
          <cell r="A8264" t="str">
            <v>06.203.0102-0</v>
          </cell>
          <cell r="B8264" t="str">
            <v xml:space="preserve">TUBO DE POLIETILENO DE ALTA DENSIDADE(PEAD),RESINA PE80/100, NORMA ISO 4427, CLASSE PN-16, DE=560MM. FORNECIMENTO    </v>
          </cell>
          <cell r="C8264" t="str">
            <v>M</v>
          </cell>
        </row>
        <row r="8265">
          <cell r="A8265" t="str">
            <v>06.203.0102-A</v>
          </cell>
          <cell r="B8265" t="str">
            <v xml:space="preserve">TUBO DE POLIETILENO DE ALTA DENSIDADE(PEAD),RESINA PE80/100, NORMA ISO 4427, CLASSE PN-16, DE=560MM. FORNECIMENTO    </v>
          </cell>
          <cell r="C8265" t="str">
            <v>M</v>
          </cell>
        </row>
        <row r="8266">
          <cell r="A8266" t="str">
            <v>06.203.0106-0</v>
          </cell>
          <cell r="B8266" t="str">
            <v xml:space="preserve">COLARINHO DE POLIETILENO DE ALTA DENSIDADE(PEAD),RESINA PE80 /100,CLASSE PN-4,DE=63MM.FORNECIMENTO    </v>
          </cell>
          <cell r="C8266" t="str">
            <v>UN</v>
          </cell>
        </row>
        <row r="8267">
          <cell r="A8267" t="str">
            <v>06.203.0106-A</v>
          </cell>
          <cell r="B8267" t="str">
            <v xml:space="preserve">COLARINHO DE POLIETILENO DE ALTA DENSIDADE(PEAD),RESINA PE80 /100,CLASSE PN-4,DE=63MM.FORNECIMENTO    </v>
          </cell>
          <cell r="C8267" t="str">
            <v>UN</v>
          </cell>
        </row>
        <row r="8268">
          <cell r="A8268" t="str">
            <v>06.203.0107-0</v>
          </cell>
          <cell r="B8268" t="str">
            <v xml:space="preserve">COLARINHO DE POLIETILENO DE ALTA DENSIDADE(PEAD),RESINA PE80 /100,CLASSE PN-4,DE=75MM.FORNECIMENTO    </v>
          </cell>
          <cell r="C8268" t="str">
            <v>UN</v>
          </cell>
        </row>
        <row r="8269">
          <cell r="A8269" t="str">
            <v>06.203.0107-A</v>
          </cell>
          <cell r="B8269" t="str">
            <v xml:space="preserve">COLARINHO DE POLIETILENO DE ALTA DENSIDADE(PEAD),RESINA PE80 /100,CLASSE PN-4,DE=75MM.FORNECIMENTO    </v>
          </cell>
          <cell r="C8269" t="str">
            <v>UN</v>
          </cell>
        </row>
        <row r="8270">
          <cell r="A8270" t="str">
            <v>06.203.0108-0</v>
          </cell>
          <cell r="B8270" t="str">
            <v xml:space="preserve">COLARINHO DE POLIETILENO DE ALTA DENSIDADE(PEAD),RESINA PE80 /100, CLASSE PN-4, DE=90MM. FORNECIMENTO    </v>
          </cell>
          <cell r="C8270" t="str">
            <v>UN</v>
          </cell>
        </row>
        <row r="8271">
          <cell r="A8271" t="str">
            <v>06.203.0108-A</v>
          </cell>
          <cell r="B8271" t="str">
            <v xml:space="preserve">COLARINHO DE POLIETILENO DE ALTA DENSIDADE(PEAD),RESINA PE80 /100, CLASSE PN-4, DE=90MM. FORNECIMENTO    </v>
          </cell>
          <cell r="C8271" t="str">
            <v>UN</v>
          </cell>
        </row>
        <row r="8272">
          <cell r="A8272" t="str">
            <v>06.203.0109-0</v>
          </cell>
          <cell r="B8272" t="str">
            <v xml:space="preserve">COLARINHO DE POLIETILENO DE ALTA DENSIDADE(PEAD),RESINA PE80 /100, CLASSE PN-4, DE=110MM. FORNECIMENTO    </v>
          </cell>
          <cell r="C8272" t="str">
            <v>UN</v>
          </cell>
        </row>
        <row r="8273">
          <cell r="A8273" t="str">
            <v>06.203.0109-A</v>
          </cell>
          <cell r="B8273" t="str">
            <v xml:space="preserve">COLARINHO DE POLIETILENO DE ALTA DENSIDADE(PEAD),RESINA PE80 /100, CLASSE PN-4, DE=110MM. FORNECIMENTO    </v>
          </cell>
          <cell r="C8273" t="str">
            <v>UN</v>
          </cell>
        </row>
        <row r="8274">
          <cell r="A8274" t="str">
            <v>06.203.0110-0</v>
          </cell>
          <cell r="B8274" t="str">
            <v xml:space="preserve">COLARINHO DE POLIETILENO DE ALTA DENSIDADE(PEAD),RESINA PE80 /100, CLASSE PN-4, DE=125MM. FORNECIMENTO    </v>
          </cell>
          <cell r="C8274" t="str">
            <v>UN</v>
          </cell>
        </row>
        <row r="8275">
          <cell r="A8275" t="str">
            <v>06.203.0110-A</v>
          </cell>
          <cell r="B8275" t="str">
            <v xml:space="preserve">COLARINHO DE POLIETILENO DE ALTA DENSIDADE(PEAD),RESINA PE80 /100, CLASSE PN-4, DE=125MM. FORNECIMENTO    </v>
          </cell>
          <cell r="C8275" t="str">
            <v>UN</v>
          </cell>
        </row>
        <row r="8276">
          <cell r="A8276" t="str">
            <v>06.203.0111-0</v>
          </cell>
          <cell r="B8276" t="str">
            <v xml:space="preserve">COLARINHO DE POLIETILENO DE ALTA DENSIDADE(PEAD),RESINA PE80 /100, CLASSE PN-4, DE=140MM. FORNECIMENTO    </v>
          </cell>
          <cell r="C8276" t="str">
            <v>UN</v>
          </cell>
        </row>
        <row r="8277">
          <cell r="A8277" t="str">
            <v>06.203.0111-A</v>
          </cell>
          <cell r="B8277" t="str">
            <v xml:space="preserve">COLARINHO DE POLIETILENO DE ALTA DENSIDADE(PEAD),RESINA PE80 /100, CLASSE PN-4, DE=140MM. FORNECIMENTO    </v>
          </cell>
          <cell r="C8277" t="str">
            <v>UN</v>
          </cell>
        </row>
        <row r="8278">
          <cell r="A8278" t="str">
            <v>06.203.0112-0</v>
          </cell>
          <cell r="B8278" t="str">
            <v xml:space="preserve">COLARINHO DE POLIETILENO DE ALTA DENSIDADE(PEAD),RESINA PE80 /100, CLASSE PN-4, DE=160MM. FORNECIMENTO    </v>
          </cell>
          <cell r="C8278" t="str">
            <v>UN</v>
          </cell>
        </row>
        <row r="8279">
          <cell r="A8279" t="str">
            <v>06.203.0112-A</v>
          </cell>
          <cell r="B8279" t="str">
            <v xml:space="preserve">COLARINHO DE POLIETILENO DE ALTA DENSIDADE(PEAD),RESINA PE80 /100, CLASSE PN-4, DE=160MM. FORNECIMENTO    </v>
          </cell>
          <cell r="C8279" t="str">
            <v>UN</v>
          </cell>
        </row>
        <row r="8280">
          <cell r="A8280" t="str">
            <v>06.203.0113-0</v>
          </cell>
          <cell r="B8280" t="str">
            <v xml:space="preserve">COLARINHO DE POLIETILENO DE ALTA DENSIDADE(PEAD),RESINA PE80 /100, CLASSE PN-4, DE=180MM. FORNECIMENTO    </v>
          </cell>
          <cell r="C8280" t="str">
            <v>UN</v>
          </cell>
        </row>
        <row r="8281">
          <cell r="A8281" t="str">
            <v>06.203.0113-A</v>
          </cell>
          <cell r="B8281" t="str">
            <v xml:space="preserve">COLARINHO DE POLIETILENO DE ALTA DENSIDADE(PEAD),RESINA PE80 /100, CLASSE PN-4, DE=180MM. FORNECIMENTO    </v>
          </cell>
          <cell r="C8281" t="str">
            <v>UN</v>
          </cell>
        </row>
        <row r="8282">
          <cell r="A8282" t="str">
            <v>06.203.0114-0</v>
          </cell>
          <cell r="B8282" t="str">
            <v xml:space="preserve">COLARINHO DE POLIETILENO DE ALTA DENSIDADE(PEAD),RESINA PE80 /100, CLASSE PN-4, DE=200MM. FORNECIMENTO    </v>
          </cell>
          <cell r="C8282" t="str">
            <v>UN</v>
          </cell>
        </row>
        <row r="8283">
          <cell r="A8283" t="str">
            <v>06.203.0114-A</v>
          </cell>
          <cell r="B8283" t="str">
            <v xml:space="preserve">COLARINHO DE POLIETILENO DE ALTA DENSIDADE(PEAD),RESINA PE80 /100, CLASSE PN-4, DE=200MM. FORNECIMENTO    </v>
          </cell>
          <cell r="C8283" t="str">
            <v>UN</v>
          </cell>
        </row>
        <row r="8284">
          <cell r="A8284" t="str">
            <v>06.203.0115-0</v>
          </cell>
          <cell r="B8284" t="str">
            <v xml:space="preserve">COLARINHO DE POLIETILENO DE ALTA DENSIDADE(PEAD),RESINA PE80 /100, CLASSE PN-4, DE=225MM. FORNECIMENTO    </v>
          </cell>
          <cell r="C8284" t="str">
            <v>UN</v>
          </cell>
        </row>
        <row r="8285">
          <cell r="A8285" t="str">
            <v>06.203.0115-A</v>
          </cell>
          <cell r="B8285" t="str">
            <v xml:space="preserve">COLARINHO DE POLIETILENO DE ALTA DENSIDADE(PEAD),RESINA PE80 /100, CLASSE PN-4, DE=225MM. FORNECIMENTO    </v>
          </cell>
          <cell r="C8285" t="str">
            <v>UN</v>
          </cell>
        </row>
        <row r="8286">
          <cell r="A8286" t="str">
            <v>06.203.0116-0</v>
          </cell>
          <cell r="B8286" t="str">
            <v xml:space="preserve">COLARINHO DE POLIETILENO DE ALTA DENSIDADE(PEAD),RESINA PE80 /100, CLASSE PN-4, DE=250MM. FORNECIMENTO    </v>
          </cell>
          <cell r="C8286" t="str">
            <v>UN</v>
          </cell>
        </row>
        <row r="8287">
          <cell r="A8287" t="str">
            <v>06.203.0116-A</v>
          </cell>
          <cell r="B8287" t="str">
            <v xml:space="preserve">COLARINHO DE POLIETILENO DE ALTA DENSIDADE(PEAD),RESINA PE80 /100, CLASSE PN-4, DE=250MM. FORNECIMENTO    </v>
          </cell>
          <cell r="C8287" t="str">
            <v>UN</v>
          </cell>
        </row>
        <row r="8288">
          <cell r="A8288" t="str">
            <v>06.203.0117-0</v>
          </cell>
          <cell r="B8288" t="str">
            <v xml:space="preserve">COLARINHO DE POLIETILENO DE ALTA DENSIDADE(PEAD),RESINA PE80 /100, CLASSE PN-4, DE=280MM. FORNECIMENTO    </v>
          </cell>
          <cell r="C8288" t="str">
            <v>UN</v>
          </cell>
        </row>
        <row r="8289">
          <cell r="A8289" t="str">
            <v>06.203.0117-A</v>
          </cell>
          <cell r="B8289" t="str">
            <v xml:space="preserve">COLARINHO DE POLIETILENO DE ALTA DENSIDADE(PEAD),RESINA PE80 /100, CLASSE PN-4, DE=280MM. FORNECIMENTO    </v>
          </cell>
          <cell r="C8289" t="str">
            <v>UN</v>
          </cell>
        </row>
        <row r="8290">
          <cell r="A8290" t="str">
            <v>06.203.0118-0</v>
          </cell>
          <cell r="B8290" t="str">
            <v xml:space="preserve">COLARINHO DE POLIETILENO DE ALTA DENSIDADE(PEAD),RESINA PE80 /100, CLASSE PN-4, DE=315MM. FORNECIMENTO    </v>
          </cell>
          <cell r="C8290" t="str">
            <v>UN</v>
          </cell>
        </row>
        <row r="8291">
          <cell r="A8291" t="str">
            <v>06.203.0118-A</v>
          </cell>
          <cell r="B8291" t="str">
            <v xml:space="preserve">COLARINHO DE POLIETILENO DE ALTA DENSIDADE(PEAD),RESINA PE80 /100, CLASSE PN-4, DE=315MM. FORNECIMENTO    </v>
          </cell>
          <cell r="C8291" t="str">
            <v>UN</v>
          </cell>
        </row>
        <row r="8292">
          <cell r="A8292" t="str">
            <v>06.203.0119-0</v>
          </cell>
          <cell r="B8292" t="str">
            <v xml:space="preserve">COLARINHO DE POLIETILENO DE ALTA DENSIDADE(PEAD),RESINA PE80 /100, CLASSE PN-4, DE=355MM. FORNECIMENTO    </v>
          </cell>
          <cell r="C8292" t="str">
            <v>UN</v>
          </cell>
        </row>
        <row r="8293">
          <cell r="A8293" t="str">
            <v>06.203.0119-A</v>
          </cell>
          <cell r="B8293" t="str">
            <v xml:space="preserve">COLARINHO DE POLIETILENO DE ALTA DENSIDADE(PEAD),RESINA PE80 /100, CLASSE PN-4, DE=355MM. FORNECIMENTO    </v>
          </cell>
          <cell r="C8293" t="str">
            <v>UN</v>
          </cell>
        </row>
        <row r="8294">
          <cell r="A8294" t="str">
            <v>06.203.0120-0</v>
          </cell>
          <cell r="B8294" t="str">
            <v xml:space="preserve">COLARINHO DE POLIETILENO DE ALTA DENSIDADE(PEAD),RESINA PE80 /100, CLASSE PN-4, DE=400MM. FORNECIMENTO    </v>
          </cell>
          <cell r="C8294" t="str">
            <v>UN</v>
          </cell>
        </row>
        <row r="8295">
          <cell r="A8295" t="str">
            <v>06.203.0120-A</v>
          </cell>
          <cell r="B8295" t="str">
            <v xml:space="preserve">COLARINHO DE POLIETILENO DE ALTA DENSIDADE(PEAD),RESINA PE80 /100, CLASSE PN-4, DE=400MM. FORNECIMENTO    </v>
          </cell>
          <cell r="C8295" t="str">
            <v>UN</v>
          </cell>
        </row>
        <row r="8296">
          <cell r="A8296" t="str">
            <v>06.203.0121-0</v>
          </cell>
          <cell r="B8296" t="str">
            <v xml:space="preserve">COLARINHO DE POLIETILENO DE ALTA DENSIDADE(PEAD),RESINA PE80 /100, CLASSE PN-4, DE=450MM. FORNECIMENTO    </v>
          </cell>
          <cell r="C8296" t="str">
            <v>UN</v>
          </cell>
        </row>
        <row r="8297">
          <cell r="A8297" t="str">
            <v>06.203.0121-A</v>
          </cell>
          <cell r="B8297" t="str">
            <v xml:space="preserve">COLARINHO DE POLIETILENO DE ALTA DENSIDADE(PEAD),RESINA PE80 /100, CLASSE PN-4, DE=450MM. FORNECIMENTO    </v>
          </cell>
          <cell r="C8297" t="str">
            <v>UN</v>
          </cell>
        </row>
        <row r="8298">
          <cell r="A8298" t="str">
            <v>06.203.0122-0</v>
          </cell>
          <cell r="B8298" t="str">
            <v xml:space="preserve">COLARINHO DE POLIETILENO DE ALTA DENSIDADE(PEAD),RESINA PE80 /100, CLASSE PN-4, DE=500MM. FORNECIMENTO    </v>
          </cell>
          <cell r="C8298" t="str">
            <v>UN</v>
          </cell>
        </row>
        <row r="8299">
          <cell r="A8299" t="str">
            <v>06.203.0122-A</v>
          </cell>
          <cell r="B8299" t="str">
            <v xml:space="preserve">COLARINHO DE POLIETILENO DE ALTA DENSIDADE(PEAD),RESINA PE80 /100, CLASSE PN-4, DE=500MM. FORNECIMENTO    </v>
          </cell>
          <cell r="C8299" t="str">
            <v>UN</v>
          </cell>
        </row>
        <row r="8300">
          <cell r="A8300" t="str">
            <v>06.203.0123-0</v>
          </cell>
          <cell r="B8300" t="str">
            <v xml:space="preserve">COLARINHO DE POLIETILENO DE ALTA DENSIDADE(PEAD),RESINA PE80 /100, CLASSE PN-4, DE=560MM. FORNECIMENTO    </v>
          </cell>
          <cell r="C8300" t="str">
            <v>UN</v>
          </cell>
        </row>
        <row r="8301">
          <cell r="A8301" t="str">
            <v>06.203.0123-A</v>
          </cell>
          <cell r="B8301" t="str">
            <v xml:space="preserve">COLARINHO DE POLIETILENO DE ALTA DENSIDADE(PEAD),RESINA PE80 /100, CLASSE PN-4, DE=560MM. FORNECIMENTO    </v>
          </cell>
          <cell r="C8301" t="str">
            <v>UN</v>
          </cell>
        </row>
        <row r="8302">
          <cell r="A8302" t="str">
            <v>06.203.0124-0</v>
          </cell>
          <cell r="B8302" t="str">
            <v xml:space="preserve">COLARINHO DE POLIETILENO DE ALTA DENSIDADE(PEAD),RESINA PE80 /100, CLASSE PN-4, DE=630MM. FORNECIMENTO    </v>
          </cell>
          <cell r="C8302" t="str">
            <v>UN</v>
          </cell>
        </row>
        <row r="8303">
          <cell r="A8303" t="str">
            <v>06.203.0124-A</v>
          </cell>
          <cell r="B8303" t="str">
            <v xml:space="preserve">COLARINHO DE POLIETILENO DE ALTA DENSIDADE(PEAD),RESINA PE80 /100, CLASSE PN-4, DE=630MM. FORNECIMENTO    </v>
          </cell>
          <cell r="C8303" t="str">
            <v>UN</v>
          </cell>
        </row>
        <row r="8304">
          <cell r="A8304" t="str">
            <v>06.203.0125-0</v>
          </cell>
          <cell r="B8304" t="str">
            <v xml:space="preserve">COLARINHO DE POLIETILENO DE ALTA DENSIDADE(PEAD),RESINA PE80 /100, CLASSE PN-4, DE=800MM. FORNECIMENTO    </v>
          </cell>
          <cell r="C8304" t="str">
            <v>UN</v>
          </cell>
        </row>
        <row r="8305">
          <cell r="A8305" t="str">
            <v>06.203.0125-A</v>
          </cell>
          <cell r="B8305" t="str">
            <v xml:space="preserve">COLARINHO DE POLIETILENO DE ALTA DENSIDADE(PEAD),RESINA PE80 /100, CLASSE PN-4, DE=800MM. FORNECIMENTO    </v>
          </cell>
          <cell r="C8305" t="str">
            <v>UN</v>
          </cell>
        </row>
        <row r="8306">
          <cell r="A8306" t="str">
            <v>06.203.0126-0</v>
          </cell>
          <cell r="B8306" t="str">
            <v xml:space="preserve">COLARINHO DE POLIETILENO DE ALTA DENSIDADE(PEAD),RESINA PE80 /100, CLASSE PN-4, DE=900MM. FORNECIMENTO    </v>
          </cell>
          <cell r="C8306" t="str">
            <v>UN</v>
          </cell>
        </row>
        <row r="8307">
          <cell r="A8307" t="str">
            <v>06.203.0126-A</v>
          </cell>
          <cell r="B8307" t="str">
            <v xml:space="preserve">COLARINHO DE POLIETILENO DE ALTA DENSIDADE(PEAD),RESINA PE80 /100, CLASSE PN-4, DE=900MM. FORNECIMENTO    </v>
          </cell>
          <cell r="C8307" t="str">
            <v>UN</v>
          </cell>
        </row>
        <row r="8308">
          <cell r="A8308" t="str">
            <v>06.203.0127-0</v>
          </cell>
          <cell r="B8308" t="str">
            <v xml:space="preserve">COLARINHO DE POLIETILENO DE ALTA DENSIDADE(PEAD),RESINA PE80 /100, CLASSE PN-4, DE=1000MM. FORNECIMENTO    </v>
          </cell>
          <cell r="C8308" t="str">
            <v>UN</v>
          </cell>
        </row>
        <row r="8309">
          <cell r="A8309" t="str">
            <v>06.203.0127-A</v>
          </cell>
          <cell r="B8309" t="str">
            <v xml:space="preserve">COLARINHO DE POLIETILENO DE ALTA DENSIDADE(PEAD),RESINA PE80 /100, CLASSE PN-4, DE=1000MM. FORNECIMENTO    </v>
          </cell>
          <cell r="C8309" t="str">
            <v>UN</v>
          </cell>
        </row>
        <row r="8310">
          <cell r="A8310" t="str">
            <v>06.203.0128-0</v>
          </cell>
          <cell r="B8310" t="str">
            <v xml:space="preserve">COLARINHO DE POLIETILENO DE ALTA DENSIDADE(PEAD),RESINA PE80 /100, CLASSE PN-4, DE=1200MM. FORNECIMENTO    </v>
          </cell>
          <cell r="C8310" t="str">
            <v>UN</v>
          </cell>
        </row>
        <row r="8311">
          <cell r="A8311" t="str">
            <v>06.203.0128-A</v>
          </cell>
          <cell r="B8311" t="str">
            <v xml:space="preserve">COLARINHO DE POLIETILENO DE ALTA DENSIDADE(PEAD),RESINA PE80 /100, CLASSE PN-4, DE=1200MM. FORNECIMENTO    </v>
          </cell>
          <cell r="C8311" t="str">
            <v>UN</v>
          </cell>
        </row>
        <row r="8312">
          <cell r="A8312" t="str">
            <v>06.203.0136-0</v>
          </cell>
          <cell r="B8312" t="str">
            <v xml:space="preserve">COLARINHO DE POLIETILENO DE ALTA DENSIDADE(PEAD),RESINA PE80 /100, CLASSE PN-10, DE=63MM. FORNECIMENTO    </v>
          </cell>
          <cell r="C8312" t="str">
            <v>UN</v>
          </cell>
        </row>
        <row r="8313">
          <cell r="A8313" t="str">
            <v>06.203.0136-A</v>
          </cell>
          <cell r="B8313" t="str">
            <v xml:space="preserve">COLARINHO DE POLIETILENO DE ALTA DENSIDADE(PEAD),RESINA PE80 /100, CLASSE PN-10, DE=63MM. FORNECIMENTO    </v>
          </cell>
          <cell r="C8313" t="str">
            <v>UN</v>
          </cell>
        </row>
        <row r="8314">
          <cell r="A8314" t="str">
            <v>06.203.0137-0</v>
          </cell>
          <cell r="B8314" t="str">
            <v xml:space="preserve">COLARINHO DE POLIETILENO DE ALTA DENSIDADE(PEAD),RESINA PE80 /100, CLASSE PN-10, DE=75MM. FORNECIMENTO    </v>
          </cell>
          <cell r="C8314" t="str">
            <v>UN</v>
          </cell>
        </row>
        <row r="8315">
          <cell r="A8315" t="str">
            <v>06.203.0137-A</v>
          </cell>
          <cell r="B8315" t="str">
            <v xml:space="preserve">COLARINHO DE POLIETILENO DE ALTA DENSIDADE(PEAD),RESINA PE80 /100, CLASSE PN-10, DE=75MM. FORNECIMENTO    </v>
          </cell>
          <cell r="C8315" t="str">
            <v>UN</v>
          </cell>
        </row>
        <row r="8316">
          <cell r="A8316" t="str">
            <v>06.203.0138-0</v>
          </cell>
          <cell r="B8316" t="str">
            <v xml:space="preserve">COLARINHO DE POLIETILENO DE ALTA DENSIDADE(PEAD),RESINA PE80 /100, CLASSE PN-10, DE=90MM. FORNECIMENTO    </v>
          </cell>
          <cell r="C8316" t="str">
            <v>UN</v>
          </cell>
        </row>
        <row r="8317">
          <cell r="A8317" t="str">
            <v>06.203.0138-A</v>
          </cell>
          <cell r="B8317" t="str">
            <v xml:space="preserve">COLARINHO DE POLIETILENO DE ALTA DENSIDADE(PEAD),RESINA PE80 /100, CLASSE PN-10, DE=90MM. FORNECIMENTO    </v>
          </cell>
          <cell r="C8317" t="str">
            <v>UN</v>
          </cell>
        </row>
        <row r="8318">
          <cell r="A8318" t="str">
            <v>06.203.0139-0</v>
          </cell>
          <cell r="B8318" t="str">
            <v xml:space="preserve">COLARINHO DE POLIETILENO DE ALTA DENSIDADE(PEAD),RESINA PE80 /100, CLASSE PN-10, DE=110MM. FORNECIMENTO    </v>
          </cell>
          <cell r="C8318" t="str">
            <v>UN</v>
          </cell>
        </row>
        <row r="8319">
          <cell r="A8319" t="str">
            <v>06.203.0139-A</v>
          </cell>
          <cell r="B8319" t="str">
            <v xml:space="preserve">COLARINHO DE POLIETILENO DE ALTA DENSIDADE(PEAD),RESINA PE80 /100, CLASSE PN-10, DE=110MM. FORNECIMENTO    </v>
          </cell>
          <cell r="C8319" t="str">
            <v>UN</v>
          </cell>
        </row>
        <row r="8320">
          <cell r="A8320" t="str">
            <v>06.203.0140-0</v>
          </cell>
          <cell r="B8320" t="str">
            <v xml:space="preserve">COLARINHO DE POLIETILENO DE ALTA DENSIDADE(PEAD),RESINA PE80 /100, CLASSE PN-10, DE=125MM. FORNECIMENTO    </v>
          </cell>
          <cell r="C8320" t="str">
            <v>UN</v>
          </cell>
        </row>
        <row r="8321">
          <cell r="A8321" t="str">
            <v>06.203.0140-A</v>
          </cell>
          <cell r="B8321" t="str">
            <v xml:space="preserve">COLARINHO DE POLIETILENO DE ALTA DENSIDADE(PEAD),RESINA PE80 /100, CLASSE PN-10, DE=125MM. FORNECIMENTO    </v>
          </cell>
          <cell r="C8321" t="str">
            <v>UN</v>
          </cell>
        </row>
        <row r="8322">
          <cell r="A8322" t="str">
            <v>06.203.0141-0</v>
          </cell>
          <cell r="B8322" t="str">
            <v xml:space="preserve">COLARINHO DE POLIETILENO DE ALTA DENSIDADE(PEAD),RESINA PE80 /100, CLASSE PN-10, DE=140MM. FORNECIMENTO    </v>
          </cell>
          <cell r="C8322" t="str">
            <v>UN</v>
          </cell>
        </row>
        <row r="8323">
          <cell r="A8323" t="str">
            <v>06.203.0141-A</v>
          </cell>
          <cell r="B8323" t="str">
            <v xml:space="preserve">COLARINHO DE POLIETILENO DE ALTA DENSIDADE(PEAD),RESINA PE80 /100, CLASSE PN-10, DE=140MM. FORNECIMENTO    </v>
          </cell>
          <cell r="C8323" t="str">
            <v>UN</v>
          </cell>
        </row>
        <row r="8324">
          <cell r="A8324" t="str">
            <v>06.203.0142-0</v>
          </cell>
          <cell r="B8324" t="str">
            <v xml:space="preserve">COLARINHO DE POLIETILENO DE ALTA DENSIDADE(PEAD),RESINA PE80 /100, CLASSE PN-10, DE=160MM. FORNECIMENTO    </v>
          </cell>
          <cell r="C8324" t="str">
            <v>UN</v>
          </cell>
        </row>
        <row r="8325">
          <cell r="A8325" t="str">
            <v>06.203.0142-A</v>
          </cell>
          <cell r="B8325" t="str">
            <v xml:space="preserve">COLARINHO DE POLIETILENO DE ALTA DENSIDADE(PEAD),RESINA PE80 /100, CLASSE PN-10, DE=160MM. FORNECIMENTO    </v>
          </cell>
          <cell r="C8325" t="str">
            <v>UN</v>
          </cell>
        </row>
        <row r="8326">
          <cell r="A8326" t="str">
            <v>06.203.0143-0</v>
          </cell>
          <cell r="B8326" t="str">
            <v xml:space="preserve">COLARINHO DE POLIETILENO DE ALTA DENSIDADE(PEAD),RESINA PE80 /100, CLASSE PN-10, DE=180MM. FORNECIMENTO    </v>
          </cell>
          <cell r="C8326" t="str">
            <v>UN</v>
          </cell>
        </row>
        <row r="8327">
          <cell r="A8327" t="str">
            <v>06.203.0143-A</v>
          </cell>
          <cell r="B8327" t="str">
            <v xml:space="preserve">COLARINHO DE POLIETILENO DE ALTA DENSIDADE(PEAD),RESINA PE80 /100, CLASSE PN-10, DE=180MM. FORNECIMENTO    </v>
          </cell>
          <cell r="C8327" t="str">
            <v>UN</v>
          </cell>
        </row>
        <row r="8328">
          <cell r="A8328" t="str">
            <v>06.203.0144-0</v>
          </cell>
          <cell r="B8328" t="str">
            <v xml:space="preserve">COLARINHO DE POLIETILENO DE ALTA DENSIDADE(PEAD),RESINA PE80 /100, CLASSE PN-10, DE=200MM. FORNECIMENTO    </v>
          </cell>
          <cell r="C8328" t="str">
            <v>UN</v>
          </cell>
        </row>
        <row r="8329">
          <cell r="A8329" t="str">
            <v>06.203.0144-A</v>
          </cell>
          <cell r="B8329" t="str">
            <v xml:space="preserve">COLARINHO DE POLIETILENO DE ALTA DENSIDADE(PEAD),RESINA PE80 /100, CLASSE PN-10, DE=200MM. FORNECIMENTO    </v>
          </cell>
          <cell r="C8329" t="str">
            <v>UN</v>
          </cell>
        </row>
        <row r="8330">
          <cell r="A8330" t="str">
            <v>06.203.0145-0</v>
          </cell>
          <cell r="B8330" t="str">
            <v xml:space="preserve">COLARINHO DE POLIETILENO DE ALTA DENSIDADE(PEAD),RESINA PE80 /100, CLASSE PN-10, DE=225MM. FORNECIMENTO    </v>
          </cell>
          <cell r="C8330" t="str">
            <v>UN</v>
          </cell>
        </row>
        <row r="8331">
          <cell r="A8331" t="str">
            <v>06.203.0145-A</v>
          </cell>
          <cell r="B8331" t="str">
            <v xml:space="preserve">COLARINHO DE POLIETILENO DE ALTA DENSIDADE(PEAD),RESINA PE80 /100, CLASSE PN-10, DE=225MM. FORNECIMENTO    </v>
          </cell>
          <cell r="C8331" t="str">
            <v>UN</v>
          </cell>
        </row>
        <row r="8332">
          <cell r="A8332" t="str">
            <v>06.203.0146-0</v>
          </cell>
          <cell r="B8332" t="str">
            <v xml:space="preserve">COLARINHO DE POLIETILENO DE ALTA DENSIDADE(PEAD),RESINA PE80 /100, CLASSE PN-10, DE=250MM. FORNECIMENTO    </v>
          </cell>
          <cell r="C8332" t="str">
            <v>UN</v>
          </cell>
        </row>
        <row r="8333">
          <cell r="A8333" t="str">
            <v>06.203.0146-A</v>
          </cell>
          <cell r="B8333" t="str">
            <v xml:space="preserve">COLARINHO DE POLIETILENO DE ALTA DENSIDADE(PEAD),RESINA PE80 /100, CLASSE PN-10, DE=250MM. FORNECIMENTO    </v>
          </cell>
          <cell r="C8333" t="str">
            <v>UN</v>
          </cell>
        </row>
        <row r="8334">
          <cell r="A8334" t="str">
            <v>06.203.0147-0</v>
          </cell>
          <cell r="B8334" t="str">
            <v xml:space="preserve">COLARINHO DE POLIETILENO DE ALTA DENSIDADE(PEAD),RESINA PE80 /100, CLASSE PN-10, DE=280MM. FORNECIMENTO    </v>
          </cell>
          <cell r="C8334" t="str">
            <v>UN</v>
          </cell>
        </row>
        <row r="8335">
          <cell r="A8335" t="str">
            <v>06.203.0147-A</v>
          </cell>
          <cell r="B8335" t="str">
            <v xml:space="preserve">COLARINHO DE POLIETILENO DE ALTA DENSIDADE(PEAD),RESINA PE80 /100, CLASSE PN-10, DE=280MM. FORNECIMENTO    </v>
          </cell>
          <cell r="C8335" t="str">
            <v>UN</v>
          </cell>
        </row>
        <row r="8336">
          <cell r="A8336" t="str">
            <v>06.203.0148-0</v>
          </cell>
          <cell r="B8336" t="str">
            <v xml:space="preserve">COLARINHO DE POLIETILENO DE ALTA DENSIDADE(PEAD),RESINA PE80 /100, CLASSE PN-10, DE=315MM. FORNECIMENTO    </v>
          </cell>
          <cell r="C8336" t="str">
            <v>UN</v>
          </cell>
        </row>
        <row r="8337">
          <cell r="A8337" t="str">
            <v>06.203.0148-A</v>
          </cell>
          <cell r="B8337" t="str">
            <v xml:space="preserve">COLARINHO DE POLIETILENO DE ALTA DENSIDADE(PEAD),RESINA PE80 /100, CLASSE PN-10, DE=315MM. FORNECIMENTO    </v>
          </cell>
          <cell r="C8337" t="str">
            <v>UN</v>
          </cell>
        </row>
        <row r="8338">
          <cell r="A8338" t="str">
            <v>06.203.0149-0</v>
          </cell>
          <cell r="B8338" t="str">
            <v xml:space="preserve">COLARINHO DE POLIETILENO DE ALTA DENSIDADE(PEAD),RESINA PE80 /100, CLASSE PN-10, DE=355MM. FORNECIMENTO    </v>
          </cell>
          <cell r="C8338" t="str">
            <v>UN</v>
          </cell>
        </row>
        <row r="8339">
          <cell r="A8339" t="str">
            <v>06.203.0149-A</v>
          </cell>
          <cell r="B8339" t="str">
            <v xml:space="preserve">COLARINHO DE POLIETILENO DE ALTA DENSIDADE(PEAD),RESINA PE80 /100, CLASSE PN-10, DE=355MM. FORNECIMENTO    </v>
          </cell>
          <cell r="C8339" t="str">
            <v>UN</v>
          </cell>
        </row>
        <row r="8340">
          <cell r="A8340" t="str">
            <v>06.203.0150-0</v>
          </cell>
          <cell r="B8340" t="str">
            <v xml:space="preserve">COLARINHO DE POLIETILENO DE ALTA DENSIDADE(PEAD),RESINA PE80 /100, CLASSE PN-10, DE=400MM. FORNECIMENTO    </v>
          </cell>
          <cell r="C8340" t="str">
            <v>UN</v>
          </cell>
        </row>
        <row r="8341">
          <cell r="A8341" t="str">
            <v>06.203.0150-A</v>
          </cell>
          <cell r="B8341" t="str">
            <v xml:space="preserve">COLARINHO DE POLIETILENO DE ALTA DENSIDADE(PEAD),RESINA PE80 /100, CLASSE PN-10, DE=400MM. FORNECIMENTO    </v>
          </cell>
          <cell r="C8341" t="str">
            <v>UN</v>
          </cell>
        </row>
        <row r="8342">
          <cell r="A8342" t="str">
            <v>06.203.0151-0</v>
          </cell>
          <cell r="B8342" t="str">
            <v xml:space="preserve">COLARINHO DE POLIETILENO DE ALTA DENSIDADE(PEAD),RESINA PE80 /100, CLASSE PN-10, DE=450MM. FORNECIMENTO    </v>
          </cell>
          <cell r="C8342" t="str">
            <v>UN</v>
          </cell>
        </row>
        <row r="8343">
          <cell r="A8343" t="str">
            <v>06.203.0151-A</v>
          </cell>
          <cell r="B8343" t="str">
            <v xml:space="preserve">COLARINHO DE POLIETILENO DE ALTA DENSIDADE(PEAD),RESINA PE80 /100, CLASSE PN-10, DE=450MM. FORNECIMENTO    </v>
          </cell>
          <cell r="C8343" t="str">
            <v>UN</v>
          </cell>
        </row>
        <row r="8344">
          <cell r="A8344" t="str">
            <v>06.203.0152-0</v>
          </cell>
          <cell r="B8344" t="str">
            <v xml:space="preserve">COLARINHO DE POLIETILENO DE ALTA DENSIDADE(PEAD),RESINA PE80 /100, CLASSE PN-10, DE=500MM. FORNECIMENTO    </v>
          </cell>
          <cell r="C8344" t="str">
            <v>UN</v>
          </cell>
        </row>
        <row r="8345">
          <cell r="A8345" t="str">
            <v>06.203.0152-A</v>
          </cell>
          <cell r="B8345" t="str">
            <v xml:space="preserve">COLARINHO DE POLIETILENO DE ALTA DENSIDADE(PEAD),RESINA PE80 /100, CLASSE PN-10, DE=500MM. FORNECIMENTO    </v>
          </cell>
          <cell r="C8345" t="str">
            <v>UN</v>
          </cell>
        </row>
        <row r="8346">
          <cell r="A8346" t="str">
            <v>06.203.0153-0</v>
          </cell>
          <cell r="B8346" t="str">
            <v xml:space="preserve">COLARINHO DE POLIETILENO DE ALTA DENSIDADE(PEAD),RESINA PE80 /100, CLASSE PN-10, DE=560MM. FORNECIMENTO    </v>
          </cell>
          <cell r="C8346" t="str">
            <v>UN</v>
          </cell>
        </row>
        <row r="8347">
          <cell r="A8347" t="str">
            <v>06.203.0153-A</v>
          </cell>
          <cell r="B8347" t="str">
            <v xml:space="preserve">COLARINHO DE POLIETILENO DE ALTA DENSIDADE(PEAD),RESINA PE80 /100, CLASSE PN-10, DE=560MM. FORNECIMENTO    </v>
          </cell>
          <cell r="C8347" t="str">
            <v>UN</v>
          </cell>
        </row>
        <row r="8348">
          <cell r="A8348" t="str">
            <v>06.203.0154-0</v>
          </cell>
          <cell r="B8348" t="str">
            <v xml:space="preserve">COLARINHO DE POLIETILENO DE ALTA DENSIDADE(PEAD),RESINA PE80 /100, CLASSE PN-10, DE=630MM. FORNECIMENTO    </v>
          </cell>
          <cell r="C8348" t="str">
            <v>UN</v>
          </cell>
        </row>
        <row r="8349">
          <cell r="A8349" t="str">
            <v>06.203.0154-A</v>
          </cell>
          <cell r="B8349" t="str">
            <v xml:space="preserve">COLARINHO DE POLIETILENO DE ALTA DENSIDADE(PEAD),RESINA PE80 /100, CLASSE PN-10, DE=630MM. FORNECIMENTO    </v>
          </cell>
          <cell r="C8349" t="str">
            <v>UN</v>
          </cell>
        </row>
        <row r="8350">
          <cell r="A8350" t="str">
            <v>06.203.0155-0</v>
          </cell>
          <cell r="B8350" t="str">
            <v xml:space="preserve">COLARINHO DE POLIETILENO DE ALTA DENSIDADE(PEAD),RESINA PE80 /100, CLASSE PN-10, DE=800MM. FORNECIMENTO    </v>
          </cell>
          <cell r="C8350" t="str">
            <v>UN</v>
          </cell>
        </row>
        <row r="8351">
          <cell r="A8351" t="str">
            <v>06.203.0155-A</v>
          </cell>
          <cell r="B8351" t="str">
            <v xml:space="preserve">COLARINHO DE POLIETILENO DE ALTA DENSIDADE(PEAD),RESINA PE80 /100, CLASSE PN-10, DE=800MM. FORNECIMENTO    </v>
          </cell>
          <cell r="C8351" t="str">
            <v>UN</v>
          </cell>
        </row>
        <row r="8352">
          <cell r="A8352" t="str">
            <v>06.203.0166-0</v>
          </cell>
          <cell r="B8352" t="str">
            <v xml:space="preserve">COLARINHO DE POLIETILENO DE ALTA DENSIDADE(PEAD),RESINA PE80 /100,CLASSE PN-16, DE=63MM. FORNECIMENTO    </v>
          </cell>
          <cell r="C8352" t="str">
            <v>UN</v>
          </cell>
        </row>
        <row r="8353">
          <cell r="A8353" t="str">
            <v>06.203.0166-A</v>
          </cell>
          <cell r="B8353" t="str">
            <v xml:space="preserve">COLARINHO DE POLIETILENO DE ALTA DENSIDADE(PEAD),RESINA PE80 /100,CLASSE PN-16, DE=63MM. FORNECIMENTO    </v>
          </cell>
          <cell r="C8353" t="str">
            <v>UN</v>
          </cell>
        </row>
        <row r="8354">
          <cell r="A8354" t="str">
            <v>06.203.0167-0</v>
          </cell>
          <cell r="B8354" t="str">
            <v xml:space="preserve">COLARINHO DE POLIETILENO DE ALTA DENSIDADE(PEAD),RESINA PE80 /100, CLASSE PN-16, DE=75MM. FORNECIMENTO    </v>
          </cell>
          <cell r="C8354" t="str">
            <v>UN</v>
          </cell>
        </row>
        <row r="8355">
          <cell r="A8355" t="str">
            <v>06.203.0167-A</v>
          </cell>
          <cell r="B8355" t="str">
            <v xml:space="preserve">COLARINHO DE POLIETILENO DE ALTA DENSIDADE(PEAD),RESINA PE80 /100, CLASSE PN-16, DE=75MM. FORNECIMENTO    </v>
          </cell>
          <cell r="C8355" t="str">
            <v>UN</v>
          </cell>
        </row>
        <row r="8356">
          <cell r="A8356" t="str">
            <v>06.203.0168-0</v>
          </cell>
          <cell r="B8356" t="str">
            <v xml:space="preserve">COLARINHO DE POLIETILENO DE ALTA DENSIDADE(PEAD),RESINA PE80 /100, CLASSE PN-16, DE=90MM. FORNECIMENTO    </v>
          </cell>
          <cell r="C8356" t="str">
            <v>UN</v>
          </cell>
        </row>
        <row r="8357">
          <cell r="A8357" t="str">
            <v>06.203.0168-A</v>
          </cell>
          <cell r="B8357" t="str">
            <v xml:space="preserve">COLARINHO DE POLIETILENO DE ALTA DENSIDADE(PEAD),RESINA PE80 /100, CLASSE PN-16, DE=90MM. FORNECIMENTO    </v>
          </cell>
          <cell r="C8357" t="str">
            <v>UN</v>
          </cell>
        </row>
        <row r="8358">
          <cell r="A8358" t="str">
            <v>06.203.0169-0</v>
          </cell>
          <cell r="B8358" t="str">
            <v xml:space="preserve">COLARINHO DE POLIETILENO DE ALTA DENSIDADE(PEAD),RESINA PE80 /100, CLASSE PN-16, DE=110MM. FORNECIMENTO    </v>
          </cell>
          <cell r="C8358" t="str">
            <v>UN</v>
          </cell>
        </row>
        <row r="8359">
          <cell r="A8359" t="str">
            <v>06.203.0169-A</v>
          </cell>
          <cell r="B8359" t="str">
            <v xml:space="preserve">COLARINHO DE POLIETILENO DE ALTA DENSIDADE(PEAD),RESINA PE80 /100, CLASSE PN-16, DE=110MM. FORNECIMENTO    </v>
          </cell>
          <cell r="C8359" t="str">
            <v>UN</v>
          </cell>
        </row>
        <row r="8360">
          <cell r="A8360" t="str">
            <v>06.203.0170-0</v>
          </cell>
          <cell r="B8360" t="str">
            <v xml:space="preserve">COLARINHO DE POLIETILENO DE ALTA DENSIDADE(PEAD),RESINA PE80 /100, CLASSE PN-16, DE=125MM. FORNECIMENTO    </v>
          </cell>
          <cell r="C8360" t="str">
            <v>UN</v>
          </cell>
        </row>
        <row r="8361">
          <cell r="A8361" t="str">
            <v>06.203.0170-A</v>
          </cell>
          <cell r="B8361" t="str">
            <v xml:space="preserve">COLARINHO DE POLIETILENO DE ALTA DENSIDADE(PEAD),RESINA PE80 /100, CLASSE PN-16, DE=125MM. FORNECIMENTO    </v>
          </cell>
          <cell r="C8361" t="str">
            <v>UN</v>
          </cell>
        </row>
        <row r="8362">
          <cell r="A8362" t="str">
            <v>06.203.0171-0</v>
          </cell>
          <cell r="B8362" t="str">
            <v xml:space="preserve">COLARINHO DE POLIETILENO DE ALTA DENSIDADE(PEAD),RESINA PE80 /100, CLASSE PN-16, DE=140MM. FORNECIMENTO    </v>
          </cell>
          <cell r="C8362" t="str">
            <v>UN</v>
          </cell>
        </row>
        <row r="8363">
          <cell r="A8363" t="str">
            <v>06.203.0171-A</v>
          </cell>
          <cell r="B8363" t="str">
            <v xml:space="preserve">COLARINHO DE POLIETILENO DE ALTA DENSIDADE(PEAD),RESINA PE80 /100, CLASSE PN-16, DE=140MM. FORNECIMENTO    </v>
          </cell>
          <cell r="C8363" t="str">
            <v>UN</v>
          </cell>
        </row>
        <row r="8364">
          <cell r="A8364" t="str">
            <v>06.203.0172-0</v>
          </cell>
          <cell r="B8364" t="str">
            <v xml:space="preserve">COLARINHO DE POLIETILENO DE ALTA DENSIDADE(PEAD),RESINA PE80 /100, CLASSE PN-16, DE=160MM. FORNECIMENTO    </v>
          </cell>
          <cell r="C8364" t="str">
            <v>UN</v>
          </cell>
        </row>
        <row r="8365">
          <cell r="A8365" t="str">
            <v>06.203.0172-A</v>
          </cell>
          <cell r="B8365" t="str">
            <v xml:space="preserve">COLARINHO DE POLIETILENO DE ALTA DENSIDADE(PEAD),RESINA PE80 /100, CLASSE PN-16, DE=160MM. FORNECIMENTO    </v>
          </cell>
          <cell r="C8365" t="str">
            <v>UN</v>
          </cell>
        </row>
        <row r="8366">
          <cell r="A8366" t="str">
            <v>06.203.0173-0</v>
          </cell>
          <cell r="B8366" t="str">
            <v xml:space="preserve">COLARINHO DE POLIETILENO DE ALTA DENSIDADE(PEAD),RESINA PE80 /100, CLASSE PN-16, DE=180MM. FORNECIMENTO    </v>
          </cell>
          <cell r="C8366" t="str">
            <v>UN</v>
          </cell>
        </row>
        <row r="8367">
          <cell r="A8367" t="str">
            <v>06.203.0173-A</v>
          </cell>
          <cell r="B8367" t="str">
            <v xml:space="preserve">COLARINHO DE POLIETILENO DE ALTA DENSIDADE(PEAD),RESINA PE80 /100, CLASSE PN-16, DE=180MM. FORNECIMENTO    </v>
          </cell>
          <cell r="C8367" t="str">
            <v>UN</v>
          </cell>
        </row>
        <row r="8368">
          <cell r="A8368" t="str">
            <v>06.203.0174-0</v>
          </cell>
          <cell r="B8368" t="str">
            <v xml:space="preserve">COLARINHO DE POLIETILENO DE ALTA DENSIDADE(PEAD),RESINA PE80 /100, CLASSE PN-16, DE=200MM. FORNECIMENTO    </v>
          </cell>
          <cell r="C8368" t="str">
            <v>UN</v>
          </cell>
        </row>
        <row r="8369">
          <cell r="A8369" t="str">
            <v>06.203.0174-A</v>
          </cell>
          <cell r="B8369" t="str">
            <v xml:space="preserve">COLARINHO DE POLIETILENO DE ALTA DENSIDADE(PEAD),RESINA PE80 /100, CLASSE PN-16, DE=200MM. FORNECIMENTO    </v>
          </cell>
          <cell r="C8369" t="str">
            <v>UN</v>
          </cell>
        </row>
        <row r="8370">
          <cell r="A8370" t="str">
            <v>06.203.0175-0</v>
          </cell>
          <cell r="B8370" t="str">
            <v xml:space="preserve">COLARINHO DE POLIETILENO DE ALTA DENSIDADE(PEAD),RESINA PE80 /100, CLASSE PN-16, DE=225MM. FORNECIMENTO    </v>
          </cell>
          <cell r="C8370" t="str">
            <v>UN</v>
          </cell>
        </row>
        <row r="8371">
          <cell r="A8371" t="str">
            <v>06.203.0175-A</v>
          </cell>
          <cell r="B8371" t="str">
            <v xml:space="preserve">COLARINHO DE POLIETILENO DE ALTA DENSIDADE(PEAD),RESINA PE80 /100, CLASSE PN-16, DE=225MM. FORNECIMENTO    </v>
          </cell>
          <cell r="C8371" t="str">
            <v>UN</v>
          </cell>
        </row>
        <row r="8372">
          <cell r="A8372" t="str">
            <v>06.203.0176-0</v>
          </cell>
          <cell r="B8372" t="str">
            <v xml:space="preserve">COLARINHO DE POLIETILENO DE ALTA DENSIDADE(PEAD),RESINA PE80 /100, CLASSE PN-16, DE=250MM. FORNECIMENTO    </v>
          </cell>
          <cell r="C8372" t="str">
            <v>UN</v>
          </cell>
        </row>
        <row r="8373">
          <cell r="A8373" t="str">
            <v>06.203.0176-A</v>
          </cell>
          <cell r="B8373" t="str">
            <v xml:space="preserve">COLARINHO DE POLIETILENO DE ALTA DENSIDADE(PEAD),RESINA PE80 /100, CLASSE PN-16, DE=250MM. FORNECIMENTO    </v>
          </cell>
          <cell r="C8373" t="str">
            <v>UN</v>
          </cell>
        </row>
        <row r="8374">
          <cell r="A8374" t="str">
            <v>06.203.0177-0</v>
          </cell>
          <cell r="B8374" t="str">
            <v xml:space="preserve">COLARINHO DE POLIETILENO DE ALTA DENSIDADE(PEAD),RESINA PE80 /100, CLASSE PN-16, DE=280MM. FORNECIMENTO    </v>
          </cell>
          <cell r="C8374" t="str">
            <v>UN</v>
          </cell>
        </row>
        <row r="8375">
          <cell r="A8375" t="str">
            <v>06.203.0177-A</v>
          </cell>
          <cell r="B8375" t="str">
            <v xml:space="preserve">COLARINHO DE POLIETILENO DE ALTA DENSIDADE(PEAD),RESINA PE80 /100, CLASSE PN-16, DE=280MM. FORNECIMENTO    </v>
          </cell>
          <cell r="C8375" t="str">
            <v>UN</v>
          </cell>
        </row>
        <row r="8376">
          <cell r="A8376" t="str">
            <v>06.203.0178-0</v>
          </cell>
          <cell r="B8376" t="str">
            <v xml:space="preserve">COLARINHO DE POLIETILENO DE ALTA DENSIDADE(PEAD),RESINA PE80 /100, CLASSE PN-16, DE=315MM. FORNECIMENTO    </v>
          </cell>
          <cell r="C8376" t="str">
            <v>UN</v>
          </cell>
        </row>
        <row r="8377">
          <cell r="A8377" t="str">
            <v>06.203.0178-A</v>
          </cell>
          <cell r="B8377" t="str">
            <v xml:space="preserve">COLARINHO DE POLIETILENO DE ALTA DENSIDADE(PEAD),RESINA PE80 /100, CLASSE PN-16, DE=315MM. FORNECIMENTO    </v>
          </cell>
          <cell r="C8377" t="str">
            <v>UN</v>
          </cell>
        </row>
        <row r="8378">
          <cell r="A8378" t="str">
            <v>06.203.0179-0</v>
          </cell>
          <cell r="B8378" t="str">
            <v xml:space="preserve">COLARINHO DE POLIETILENO DE ALTA DENSIDADE(PEAD),RESINA PE80 /100, CLASSE PN-16, DE=355MM. FORNECIMENTO    </v>
          </cell>
          <cell r="C8378" t="str">
            <v>UN</v>
          </cell>
        </row>
        <row r="8379">
          <cell r="A8379" t="str">
            <v>06.203.0179-A</v>
          </cell>
          <cell r="B8379" t="str">
            <v xml:space="preserve">COLARINHO DE POLIETILENO DE ALTA DENSIDADE(PEAD),RESINA PE80 /100, CLASSE PN-16, DE=355MM. FORNECIMENTO    </v>
          </cell>
          <cell r="C8379" t="str">
            <v>UN</v>
          </cell>
        </row>
        <row r="8380">
          <cell r="A8380" t="str">
            <v>06.203.0180-0</v>
          </cell>
          <cell r="B8380" t="str">
            <v xml:space="preserve">COLARINHO DE POLIETILENO DE ALTA DENSIDADE(PEAD),RESINA PE80 /100, CLASSE PN-16, DE=400MM. FORNECIMENTO    </v>
          </cell>
          <cell r="C8380" t="str">
            <v>UN</v>
          </cell>
        </row>
        <row r="8381">
          <cell r="A8381" t="str">
            <v>06.203.0180-A</v>
          </cell>
          <cell r="B8381" t="str">
            <v xml:space="preserve">COLARINHO DE POLIETILENO DE ALTA DENSIDADE(PEAD),RESINA PE80 /100, CLASSE PN-16, DE=400MM. FORNECIMENTO    </v>
          </cell>
          <cell r="C8381" t="str">
            <v>UN</v>
          </cell>
        </row>
        <row r="8382">
          <cell r="A8382" t="str">
            <v>06.203.0181-0</v>
          </cell>
          <cell r="B8382" t="str">
            <v xml:space="preserve">COLARINHO DE POLIETILENO DE ALTA DENSIDADE(PEAD),RESINA PE80 /100, CLASSE PN-16, DE=450MM. FORNECIMENTO    </v>
          </cell>
          <cell r="C8382" t="str">
            <v>UN</v>
          </cell>
        </row>
        <row r="8383">
          <cell r="A8383" t="str">
            <v>06.203.0181-A</v>
          </cell>
          <cell r="B8383" t="str">
            <v xml:space="preserve">COLARINHO DE POLIETILENO DE ALTA DENSIDADE(PEAD),RESINA PE80 /100, CLASSE PN-16, DE=450MM. FORNECIMENTO    </v>
          </cell>
          <cell r="C8383" t="str">
            <v>UN</v>
          </cell>
        </row>
        <row r="8384">
          <cell r="A8384" t="str">
            <v>06.203.0182-0</v>
          </cell>
          <cell r="B8384" t="str">
            <v xml:space="preserve">COLARINHO DE POLIETILENO DE ALTA DENSIDADE(PEAD),RESINA PE80 /100, CLASSE PN-16, DE=500MM. FORNECIMENTO    </v>
          </cell>
          <cell r="C8384" t="str">
            <v>UN</v>
          </cell>
        </row>
        <row r="8385">
          <cell r="A8385" t="str">
            <v>06.203.0182-A</v>
          </cell>
          <cell r="B8385" t="str">
            <v xml:space="preserve">COLARINHO DE POLIETILENO DE ALTA DENSIDADE(PEAD),RESINA PE80 /100, CLASSE PN-16, DE=500MM. FORNECIMENTO    </v>
          </cell>
          <cell r="C8385" t="str">
            <v>UN</v>
          </cell>
        </row>
        <row r="8386">
          <cell r="A8386" t="str">
            <v>06.203.0183-0</v>
          </cell>
          <cell r="B8386" t="str">
            <v xml:space="preserve">COLARINHO DE POLIETILENO DE ALTA DENSIDADE(PEAD),RESINA PE80 /100, CLASSE PN-16, DE=560MM. FORNECIMENTO    </v>
          </cell>
          <cell r="C8386" t="str">
            <v>UN</v>
          </cell>
        </row>
        <row r="8387">
          <cell r="A8387" t="str">
            <v>06.203.0183-A</v>
          </cell>
          <cell r="B8387" t="str">
            <v xml:space="preserve">COLARINHO DE POLIETILENO DE ALTA DENSIDADE(PEAD),RESINA PE80 /100, CLASSE PN-16, DE=560MM. FORNECIMENTO    </v>
          </cell>
          <cell r="C8387" t="str">
            <v>UN</v>
          </cell>
        </row>
        <row r="8388">
          <cell r="A8388" t="str">
            <v>06.203.0191-0</v>
          </cell>
          <cell r="B8388" t="str">
            <v xml:space="preserve">LUVA DE ELETROFUSAO DE POLIETILENO DE ALTA DENSIDADE (PEAD), RESINA PE80/100, PARA DE=20MM. FORNECIMENTO    </v>
          </cell>
          <cell r="C8388" t="str">
            <v>UN</v>
          </cell>
        </row>
        <row r="8389">
          <cell r="A8389" t="str">
            <v>06.203.0191-A</v>
          </cell>
          <cell r="B8389" t="str">
            <v xml:space="preserve">LUVA DE ELETROFUSAO DE POLIETILENO DE ALTA DENSIDADE (PEAD), RESINA PE80/100, PARA DE=20MM. FORNECIMENTO    </v>
          </cell>
          <cell r="C8389" t="str">
            <v>UN</v>
          </cell>
        </row>
        <row r="8390">
          <cell r="A8390" t="str">
            <v>06.203.0192-0</v>
          </cell>
          <cell r="B8390" t="str">
            <v xml:space="preserve">LUVA DE ELETROFUSAO DE POLIETILENO DE ALTA DENSIDADE (PEAD), RESINA PE80/100, PARA DE=25MM. FORNECIMENTO    </v>
          </cell>
          <cell r="C8390" t="str">
            <v>UN</v>
          </cell>
        </row>
        <row r="8391">
          <cell r="A8391" t="str">
            <v>06.203.0192-A</v>
          </cell>
          <cell r="B8391" t="str">
            <v xml:space="preserve">LUVA DE ELETROFUSAO DE POLIETILENO DE ALTA DENSIDADE (PEAD), RESINA PE80/100, PARA DE=25MM. FORNECIMENTO    </v>
          </cell>
          <cell r="C8391" t="str">
            <v>UN</v>
          </cell>
        </row>
        <row r="8392">
          <cell r="A8392" t="str">
            <v>06.203.0193-0</v>
          </cell>
          <cell r="B8392" t="str">
            <v xml:space="preserve">LUVA DE ELETROFUSAO DE POLIETILENO DE ALTA DENSIDADE (PEAD), RESINA PE80/100, PARA DE=32MM. FORNECIMENTO    </v>
          </cell>
          <cell r="C8392" t="str">
            <v>UN</v>
          </cell>
        </row>
        <row r="8393">
          <cell r="A8393" t="str">
            <v>06.203.0193-A</v>
          </cell>
          <cell r="B8393" t="str">
            <v xml:space="preserve">LUVA DE ELETROFUSAO DE POLIETILENO DE ALTA DENSIDADE (PEAD), RESINA PE80/100, PARA DE=32MM. FORNECIMENTO    </v>
          </cell>
          <cell r="C8393" t="str">
            <v>UN</v>
          </cell>
        </row>
        <row r="8394">
          <cell r="A8394" t="str">
            <v>06.203.0194-0</v>
          </cell>
          <cell r="B8394" t="str">
            <v xml:space="preserve">LUVA DE ELETROFUSAO DE POLIETILENO DE ALTA DENSIDADE (PEAD), RESINA PE80/100, PARA DE=40MM. FORNECIMENTO    </v>
          </cell>
          <cell r="C8394" t="str">
            <v>UN</v>
          </cell>
        </row>
        <row r="8395">
          <cell r="A8395" t="str">
            <v>06.203.0194-A</v>
          </cell>
          <cell r="B8395" t="str">
            <v xml:space="preserve">LUVA DE ELETROFUSAO DE POLIETILENO DE ALTA DENSIDADE (PEAD), RESINA PE80/100, PARA DE=40MM. FORNECIMENTO    </v>
          </cell>
          <cell r="C8395" t="str">
            <v>UN</v>
          </cell>
        </row>
        <row r="8396">
          <cell r="A8396" t="str">
            <v>06.203.0195-0</v>
          </cell>
          <cell r="B8396" t="str">
            <v xml:space="preserve">LUVA DE ELETROFUSAO DE POLIETILENO DE ALTA DENSIDADE (PEAD), RESINA PE80/100, PARA DE=50MM. FORNECIMENTO    </v>
          </cell>
          <cell r="C8396" t="str">
            <v>UN</v>
          </cell>
        </row>
        <row r="8397">
          <cell r="A8397" t="str">
            <v>06.203.0195-A</v>
          </cell>
          <cell r="B8397" t="str">
            <v xml:space="preserve">LUVA DE ELETROFUSAO DE POLIETILENO DE ALTA DENSIDADE (PEAD), RESINA PE80/100, PARA DE=50MM. FORNECIMENTO    </v>
          </cell>
          <cell r="C8397" t="str">
            <v>UN</v>
          </cell>
        </row>
        <row r="8398">
          <cell r="A8398" t="str">
            <v>06.203.0196-0</v>
          </cell>
          <cell r="B8398" t="str">
            <v xml:space="preserve">LUVA DE ELETROFUSAO DE POLIETILENO DE ALTA DENSIDADE (PEAD), RESINA PE80/100, PARA DE=75MM. FORNECIMENTO    </v>
          </cell>
          <cell r="C8398" t="str">
            <v>UN</v>
          </cell>
        </row>
        <row r="8399">
          <cell r="A8399" t="str">
            <v>06.203.0196-A</v>
          </cell>
          <cell r="B8399" t="str">
            <v xml:space="preserve">LUVA DE ELETROFUSAO DE POLIETILENO DE ALTA DENSIDADE (PEAD), RESINA PE80/100, PARA DE=75MM. FORNECIMENTO    </v>
          </cell>
          <cell r="C8399" t="str">
            <v>UN</v>
          </cell>
        </row>
        <row r="8400">
          <cell r="A8400" t="str">
            <v>06.203.0197-0</v>
          </cell>
          <cell r="B8400" t="str">
            <v xml:space="preserve">LUVA DE ELETROFUSAO DE POLIETILENO DE ALTA DENSIDADE (PEAD), RESINA PE80/100, PARA DE=90MM. FORNECIMENTO    </v>
          </cell>
          <cell r="C8400" t="str">
            <v>UN</v>
          </cell>
        </row>
        <row r="8401">
          <cell r="A8401" t="str">
            <v>06.203.0197-A</v>
          </cell>
          <cell r="B8401" t="str">
            <v xml:space="preserve">LUVA DE ELETROFUSAO DE POLIETILENO DE ALTA DENSIDADE (PEAD), RESINA PE80/100, PARA DE=90MM. FORNECIMENTO    </v>
          </cell>
          <cell r="C8401" t="str">
            <v>UN</v>
          </cell>
        </row>
        <row r="8402">
          <cell r="A8402" t="str">
            <v>06.203.0198-0</v>
          </cell>
          <cell r="B8402" t="str">
            <v xml:space="preserve">LUVA DE ELETROFUSAO DE POLIETILENO DE ALTA DENSIDADE (PEAD), RESINA PE80/100, PARA DE=110MM. FORNECIMENTO    </v>
          </cell>
          <cell r="C8402" t="str">
            <v>UN</v>
          </cell>
        </row>
        <row r="8403">
          <cell r="A8403" t="str">
            <v>06.203.0198-A</v>
          </cell>
          <cell r="B8403" t="str">
            <v xml:space="preserve">LUVA DE ELETROFUSAO DE POLIETILENO DE ALTA DENSIDADE (PEAD), RESINA PE80/100, PARA DE=110MM. FORNECIMENTO    </v>
          </cell>
          <cell r="C8403" t="str">
            <v>UN</v>
          </cell>
        </row>
        <row r="8404">
          <cell r="A8404" t="str">
            <v>06.203.0199-0</v>
          </cell>
          <cell r="B8404" t="str">
            <v xml:space="preserve">LUVA DE ELETROFUSAO DE POLIETILENO DE ALTA DENSIDADE (PEAD), RESINA PE80/100, PARA DE=125MM. FORNECIMENTO    </v>
          </cell>
          <cell r="C8404" t="str">
            <v>UN</v>
          </cell>
        </row>
        <row r="8405">
          <cell r="A8405" t="str">
            <v>06.203.0199-A</v>
          </cell>
          <cell r="B8405" t="str">
            <v xml:space="preserve">LUVA DE ELETROFUSAO DE POLIETILENO DE ALTA DENSIDADE (PEAD), RESINA PE80/100, PARA DE=125MM. FORNECIMENTO    </v>
          </cell>
          <cell r="C8405" t="str">
            <v>UN</v>
          </cell>
        </row>
        <row r="8406">
          <cell r="A8406" t="str">
            <v>06.203.0200-0</v>
          </cell>
          <cell r="B8406" t="str">
            <v xml:space="preserve">LUVA DE ELETROFUSAO DE POLIETILENO DE ALTA DENSIDADE (PEAD), RESINA PE80/100, PARA DE=140MM. FORNECIMENTO    </v>
          </cell>
          <cell r="C8406" t="str">
            <v>UN</v>
          </cell>
        </row>
        <row r="8407">
          <cell r="A8407" t="str">
            <v>06.203.0200-A</v>
          </cell>
          <cell r="B8407" t="str">
            <v xml:space="preserve">LUVA DE ELETROFUSAO DE POLIETILENO DE ALTA DENSIDADE (PEAD), RESINA PE80/100, PARA DE=140MM. FORNECIMENTO    </v>
          </cell>
          <cell r="C8407" t="str">
            <v>UN</v>
          </cell>
        </row>
        <row r="8408">
          <cell r="A8408" t="str">
            <v>06.203.0201-0</v>
          </cell>
          <cell r="B8408" t="str">
            <v xml:space="preserve">LUVA DE ELETROFUSAO DE POLIETILENO DE ALTA DENSIDADE (PEAD), RESINA PE80/100, PARA DE=160MM. FORNECIMENTO    </v>
          </cell>
          <cell r="C8408" t="str">
            <v>UN</v>
          </cell>
        </row>
        <row r="8409">
          <cell r="A8409" t="str">
            <v>06.203.0201-A</v>
          </cell>
          <cell r="B8409" t="str">
            <v xml:space="preserve">LUVA DE ELETROFUSAO DE POLIETILENO DE ALTA DENSIDADE (PEAD), RESINA PE80/100, PARA DE=160MM. FORNECIMENTO    </v>
          </cell>
          <cell r="C8409" t="str">
            <v>UN</v>
          </cell>
        </row>
        <row r="8410">
          <cell r="A8410" t="str">
            <v>06.203.0202-0</v>
          </cell>
          <cell r="B8410" t="str">
            <v xml:space="preserve">LUVA DE ELETROFUSAO DE POLIETILENO DE ALTA DENSIDADE (PEAD), RESINA PE80/100, PARA DE=180MM. FORNECIMENTO    </v>
          </cell>
          <cell r="C8410" t="str">
            <v>UN</v>
          </cell>
        </row>
        <row r="8411">
          <cell r="A8411" t="str">
            <v>06.203.0202-A</v>
          </cell>
          <cell r="B8411" t="str">
            <v xml:space="preserve">LUVA DE ELETROFUSAO DE POLIETILENO DE ALTA DENSIDADE (PEAD), RESINA PE80/100, PARA DE=180MM. FORNECIMENTO    </v>
          </cell>
          <cell r="C8411" t="str">
            <v>UN</v>
          </cell>
        </row>
        <row r="8412">
          <cell r="A8412" t="str">
            <v>06.203.0203-0</v>
          </cell>
          <cell r="B8412" t="str">
            <v xml:space="preserve">LUVA DE ELETROFUSAO DE POLIETILENO DE ALTA DENSIDADE (PEAD), RESINA PE80/100, PARA DE=200MM. FORNECIMENTO    </v>
          </cell>
          <cell r="C8412" t="str">
            <v>UN</v>
          </cell>
        </row>
        <row r="8413">
          <cell r="A8413" t="str">
            <v>06.203.0203-A</v>
          </cell>
          <cell r="B8413" t="str">
            <v xml:space="preserve">LUVA DE ELETROFUSAO DE POLIETILENO DE ALTA DENSIDADE (PEAD), RESINA PE80/100, PARA DE=200MM. FORNECIMENTO    </v>
          </cell>
          <cell r="C8413" t="str">
            <v>UN</v>
          </cell>
        </row>
        <row r="8414">
          <cell r="A8414" t="str">
            <v>06.203.0204-0</v>
          </cell>
          <cell r="B8414" t="str">
            <v xml:space="preserve">LUVA DE ELETROFUSAO DE POLIETILENO DE ALTA DENSIDADE (PEAD), RESINA PE80/100, PARA DE=225MM. FORNECIMENTO    </v>
          </cell>
          <cell r="C8414" t="str">
            <v>UN</v>
          </cell>
        </row>
        <row r="8415">
          <cell r="A8415" t="str">
            <v>06.203.0204-A</v>
          </cell>
          <cell r="B8415" t="str">
            <v xml:space="preserve">LUVA DE ELETROFUSAO DE POLIETILENO DE ALTA DENSIDADE (PEAD), RESINA PE80/100, PARA DE=225MM. FORNECIMENTO    </v>
          </cell>
          <cell r="C8415" t="str">
            <v>UN</v>
          </cell>
        </row>
        <row r="8416">
          <cell r="A8416" t="str">
            <v>06.203.0205-0</v>
          </cell>
          <cell r="B8416" t="str">
            <v xml:space="preserve">LUVA DE ELETROFUSAO DE POLIETILENO DE ALTA DENSIDADE (PEAD), RESINA PE80/100, PARA DE=250MM. FORNECIMENTO    </v>
          </cell>
          <cell r="C8416" t="str">
            <v>UN</v>
          </cell>
        </row>
        <row r="8417">
          <cell r="A8417" t="str">
            <v>06.203.0205-A</v>
          </cell>
          <cell r="B8417" t="str">
            <v xml:space="preserve">LUVA DE ELETROFUSAO DE POLIETILENO DE ALTA DENSIDADE (PEAD), RESINA PE80/100, PARA DE=250MM. FORNECIMENTO    </v>
          </cell>
          <cell r="C8417" t="str">
            <v>UN</v>
          </cell>
        </row>
        <row r="8418">
          <cell r="A8418" t="str">
            <v>06.203.0206-0</v>
          </cell>
          <cell r="B8418" t="str">
            <v xml:space="preserve">LUVA DE ELETROFUSAO DE POLIETILENO DE ALTA DENSIDADE (PEAD), RESINA PE80/100, PARA DE=280MM. FORNECIMENTO    </v>
          </cell>
          <cell r="C8418" t="str">
            <v>UN</v>
          </cell>
        </row>
        <row r="8419">
          <cell r="A8419" t="str">
            <v>06.203.0206-A</v>
          </cell>
          <cell r="B8419" t="str">
            <v xml:space="preserve">LUVA DE ELETROFUSAO DE POLIETILENO DE ALTA DENSIDADE (PEAD), RESINA PE80/100, PARA DE=280MM. FORNECIMENTO    </v>
          </cell>
          <cell r="C8419" t="str">
            <v>UN</v>
          </cell>
        </row>
        <row r="8420">
          <cell r="A8420" t="str">
            <v>06.203.0207-0</v>
          </cell>
          <cell r="B8420" t="str">
            <v xml:space="preserve">LUVA DE ELETROFUSAO DE POLIETILENO DE ALTA DENSIDADE (PEAD), RESINA PE80/100, PARA DE=315MM. FORNECIMENTO    </v>
          </cell>
          <cell r="C8420" t="str">
            <v>UN</v>
          </cell>
        </row>
        <row r="8421">
          <cell r="A8421" t="str">
            <v>06.203.0207-A</v>
          </cell>
          <cell r="B8421" t="str">
            <v xml:space="preserve">LUVA DE ELETROFUSAO DE POLIETILENO DE ALTA DENSIDADE (PEAD), RESINA PE80/100, PARA DE=315MM. FORNECIMENTO    </v>
          </cell>
          <cell r="C8421" t="str">
            <v>UN</v>
          </cell>
        </row>
        <row r="8422">
          <cell r="A8422" t="str">
            <v>06.203.0208-0</v>
          </cell>
          <cell r="B8422" t="str">
            <v xml:space="preserve">LUVA DE ELETROFUSAO DE POLIETILENO DE ALTA DENSIDADE (PEAD), RESINA PE80/100, PARA DE=355MM. FORNECIMENTO    </v>
          </cell>
          <cell r="C8422" t="str">
            <v>UN</v>
          </cell>
        </row>
        <row r="8423">
          <cell r="A8423" t="str">
            <v>06.203.0208-A</v>
          </cell>
          <cell r="B8423" t="str">
            <v xml:space="preserve">LUVA DE ELETROFUSAO DE POLIETILENO DE ALTA DENSIDADE (PEAD), RESINA PE80/100, PARA DE=355MM. FORNECIMENTO    </v>
          </cell>
          <cell r="C8423" t="str">
            <v>UN</v>
          </cell>
        </row>
        <row r="8424">
          <cell r="A8424" t="str">
            <v>06.203.0209-0</v>
          </cell>
          <cell r="B8424" t="str">
            <v xml:space="preserve">LUVA DE ELETROFUSAO DE POLIETILENO DE ALTA DENSIDADE (PEAD), RESINA PE80/100, PARA DE=400MM. FORNECIMENTO    </v>
          </cell>
          <cell r="C8424" t="str">
            <v>UN</v>
          </cell>
        </row>
        <row r="8425">
          <cell r="A8425" t="str">
            <v>06.203.0209-A</v>
          </cell>
          <cell r="B8425" t="str">
            <v xml:space="preserve">LUVA DE ELETROFUSAO DE POLIETILENO DE ALTA DENSIDADE (PEAD), RESINA PE80/100, PARA DE=400MM. FORNECIMENTO    </v>
          </cell>
          <cell r="C8425" t="str">
            <v>UN</v>
          </cell>
        </row>
        <row r="8426">
          <cell r="A8426" t="str">
            <v>06.203.9999-0</v>
          </cell>
          <cell r="B8426" t="str">
            <v xml:space="preserve">INDICE GERL P/FORNECIMENTO DE TUBOS E CONEXOES     </v>
          </cell>
        </row>
        <row r="8427">
          <cell r="A8427" t="str">
            <v>06.203.9999-A</v>
          </cell>
          <cell r="B8427" t="str">
            <v xml:space="preserve">INDICE GERL P/FORNECIMENTO DE TUBOS E CONEXOES     </v>
          </cell>
        </row>
        <row r="8428">
          <cell r="A8428" t="str">
            <v>06.205.0050-0</v>
          </cell>
          <cell r="B8428" t="str">
            <v xml:space="preserve">TUBO PRFV DEFOFO COM JUNTA ELASTICA INTEGRADA, CLASSE PN-6, COM DIAMETRO DE 50MM / SN 5000N/M▓. FORNECIMENTO    </v>
          </cell>
          <cell r="C8428" t="str">
            <v>M</v>
          </cell>
        </row>
        <row r="8429">
          <cell r="A8429" t="str">
            <v>06.205.0050-A</v>
          </cell>
          <cell r="B8429" t="str">
            <v xml:space="preserve">TUBO PRFV DEFOFO COM JUNTA ELASTICA INTEGRADA, CLASSE PN-6, COM DIAMETRO DE 50MM / SN 5000N/M▓. FORNECIMENTO    </v>
          </cell>
          <cell r="C8429" t="str">
            <v>M</v>
          </cell>
        </row>
        <row r="8430">
          <cell r="A8430" t="str">
            <v>06.205.0051-0</v>
          </cell>
          <cell r="B8430" t="str">
            <v xml:space="preserve">TUBO PRFV DEFOFO COM JUNTA ELASTICA INTEGRADA, CLASSE PN-6, COM DIAMETRO DE 100MM / SN 5000N/M▓. FORNECIMENTO    </v>
          </cell>
          <cell r="C8430" t="str">
            <v>M</v>
          </cell>
        </row>
        <row r="8431">
          <cell r="A8431" t="str">
            <v>06.205.0051-A</v>
          </cell>
          <cell r="B8431" t="str">
            <v xml:space="preserve">TUBO PRFV DEFOFO COM JUNTA ELASTICA INTEGRADA, CLASSE PN-6, COM DIAMETRO DE 100MM / SN 5000N/M▓. FORNECIMENTO    </v>
          </cell>
          <cell r="C8431" t="str">
            <v>M</v>
          </cell>
        </row>
        <row r="8432">
          <cell r="A8432" t="str">
            <v>06.205.0052-0</v>
          </cell>
          <cell r="B8432" t="str">
            <v xml:space="preserve">TUBO PRFV DEFOFO COM JUNTA ELASTICA INTEGRADA, CLASSE PN-6, COM DIAMETRO DE 150MM / SN 5000N/M2. FORNECIMENTO    </v>
          </cell>
          <cell r="C8432" t="str">
            <v>M</v>
          </cell>
        </row>
        <row r="8433">
          <cell r="A8433" t="str">
            <v>06.205.0052-A</v>
          </cell>
          <cell r="B8433" t="str">
            <v xml:space="preserve">TUBO PRFV DEFOFO COM JUNTA ELASTICA INTEGRADA, CLASSE PN-6, COM DIAMETRO DE 150MM / SN 5000N/M2. FORNECIMENTO    </v>
          </cell>
          <cell r="C8433" t="str">
            <v>M</v>
          </cell>
        </row>
        <row r="8434">
          <cell r="A8434" t="str">
            <v>06.205.0053-0</v>
          </cell>
          <cell r="B8434" t="str">
            <v xml:space="preserve">TUBO PRFV DEFOFO COM JUNTA ELASTICA INTEGRADA, CLASSE PN-6, COM DIAMETRO DE 200MM / SN 5000N/M▓. FORNECIMENTO    </v>
          </cell>
          <cell r="C8434" t="str">
            <v>M</v>
          </cell>
        </row>
        <row r="8435">
          <cell r="A8435" t="str">
            <v>06.205.0053-A</v>
          </cell>
          <cell r="B8435" t="str">
            <v xml:space="preserve">TUBO PRFV DEFOFO COM JUNTA ELASTICA INTEGRADA, CLASSE PN-6, COM DIAMETRO DE 200MM / SN 5000N/M▓. FORNECIMENTO    </v>
          </cell>
          <cell r="C8435" t="str">
            <v>M</v>
          </cell>
        </row>
        <row r="8436">
          <cell r="A8436" t="str">
            <v>06.205.0054-0</v>
          </cell>
          <cell r="B8436" t="str">
            <v xml:space="preserve">TUBO PRFV DEFOFO COM JUNTA ELASTICA INTEGRADA, CLASSE PN-6, COM DIAMETRO DE 250MM / SN 5000N/M▓. FORNECIMENTO    </v>
          </cell>
          <cell r="C8436" t="str">
            <v>M</v>
          </cell>
        </row>
        <row r="8437">
          <cell r="A8437" t="str">
            <v>06.205.0054-A</v>
          </cell>
          <cell r="B8437" t="str">
            <v xml:space="preserve">TUBO PRFV DEFOFO COM JUNTA ELASTICA INTEGRADA, CLASSE PN-6, COM DIAMETRO DE 250MM / SN 5000N/M▓. FORNECIMENTO    </v>
          </cell>
          <cell r="C8437" t="str">
            <v>M</v>
          </cell>
        </row>
        <row r="8438">
          <cell r="A8438" t="str">
            <v>06.205.0055-0</v>
          </cell>
          <cell r="B8438" t="str">
            <v xml:space="preserve">TUBO PRFV DEFOFO COM JUNTA ELASTICA INTEGRADA, CLASSE PN-6, COM DIAMETRO DE 300MM / SN 5000 N/M2. FORNECIMENTO    </v>
          </cell>
          <cell r="C8438" t="str">
            <v>M</v>
          </cell>
        </row>
        <row r="8439">
          <cell r="A8439" t="str">
            <v>06.205.0055-A</v>
          </cell>
          <cell r="B8439" t="str">
            <v xml:space="preserve">TUBO PRFV DEFOFO COM JUNTA ELASTICA INTEGRADA, CLASSE PN-6, COM DIAMETRO DE 300MM / SN 5000 N/M2. FORNECIMENTO    </v>
          </cell>
          <cell r="C8439" t="str">
            <v>M</v>
          </cell>
        </row>
        <row r="8440">
          <cell r="A8440" t="str">
            <v>06.205.0056-0</v>
          </cell>
          <cell r="B8440" t="str">
            <v xml:space="preserve">TUBO PRFV DEFOFO COM JUNTA ELASTICA INTEGRADA, CLASSE PN-6, COM DIAMETRO DE 350MM / SN 5000 N/M2. FORNECIMENTO    </v>
          </cell>
          <cell r="C8440" t="str">
            <v>M</v>
          </cell>
        </row>
        <row r="8441">
          <cell r="A8441" t="str">
            <v>06.205.0056-A</v>
          </cell>
          <cell r="B8441" t="str">
            <v xml:space="preserve">TUBO PRFV DEFOFO COM JUNTA ELASTICA INTEGRADA, CLASSE PN-6, COM DIAMETRO DE 350MM / SN 5000 N/M2. FORNECIMENTO    </v>
          </cell>
          <cell r="C8441" t="str">
            <v>M</v>
          </cell>
        </row>
        <row r="8442">
          <cell r="A8442" t="str">
            <v>06.205.0057-0</v>
          </cell>
          <cell r="B8442" t="str">
            <v xml:space="preserve">TUBO PRFV DEFOFO COM JUNTA ELASTICA INTEGRADA, CLASSE PN-6, COM DIAMETRO DE 400MM / SN 5000 N/M2. FORNECIMENTO    </v>
          </cell>
          <cell r="C8442" t="str">
            <v>M</v>
          </cell>
        </row>
        <row r="8443">
          <cell r="A8443" t="str">
            <v>06.205.0057-A</v>
          </cell>
          <cell r="B8443" t="str">
            <v xml:space="preserve">TUBO PRFV DEFOFO COM JUNTA ELASTICA INTEGRADA, CLASSE PN-6, COM DIAMETRO DE 400MM / SN 5000 N/M2. FORNECIMENTO    </v>
          </cell>
          <cell r="C8443" t="str">
            <v>M</v>
          </cell>
        </row>
        <row r="8444">
          <cell r="A8444" t="str">
            <v>06.205.0058-0</v>
          </cell>
          <cell r="B8444" t="str">
            <v xml:space="preserve">TUBO PRFV DEFOFO COM JUNTA ELASTICA INTEGRADA, CLASSE PN-6, COM DIAMETRO DE 500MM / 5000 N/M2. FORNECIMENTO    </v>
          </cell>
          <cell r="C8444" t="str">
            <v>M</v>
          </cell>
        </row>
        <row r="8445">
          <cell r="A8445" t="str">
            <v>06.205.0058-A</v>
          </cell>
          <cell r="B8445" t="str">
            <v xml:space="preserve">TUBO PRFV DEFOFO COM JUNTA ELASTICA INTEGRADA, CLASSE PN-6, COM DIAMETRO DE 500MM / 5000 N/M2. FORNECIMENTO    </v>
          </cell>
          <cell r="C8445" t="str">
            <v>M</v>
          </cell>
        </row>
        <row r="8446">
          <cell r="A8446" t="str">
            <v>06.205.0059-0</v>
          </cell>
          <cell r="B8446" t="str">
            <v xml:space="preserve">TUBO PRFV DEFOFO COM JUNTA ELASTICA INTEGRADA, CLASSE PN-6, COM DIAMETRO DE 600MM / SN 5000N/M2. FORNECIMENTO    </v>
          </cell>
          <cell r="C8446" t="str">
            <v>M</v>
          </cell>
        </row>
        <row r="8447">
          <cell r="A8447" t="str">
            <v>06.205.0059-A</v>
          </cell>
          <cell r="B8447" t="str">
            <v xml:space="preserve">TUBO PRFV DEFOFO COM JUNTA ELASTICA INTEGRADA, CLASSE PN-6, COM DIAMETRO DE 600MM / SN 5000N/M2. FORNECIMENTO    </v>
          </cell>
          <cell r="C8447" t="str">
            <v>M</v>
          </cell>
        </row>
        <row r="8448">
          <cell r="A8448" t="str">
            <v>06.205.0060-0</v>
          </cell>
          <cell r="B8448" t="str">
            <v xml:space="preserve">TUBO PRFV DEFOFO COM JUNTA ELASTICA INTEGRADA, CLASSE PN-6, COM DIAMETRO DE 700MM / SN 5000N/M2. FORNECIMENTO    </v>
          </cell>
          <cell r="C8448" t="str">
            <v>M</v>
          </cell>
        </row>
        <row r="8449">
          <cell r="A8449" t="str">
            <v>06.205.0060-A</v>
          </cell>
          <cell r="B8449" t="str">
            <v xml:space="preserve">TUBO PRFV DEFOFO COM JUNTA ELASTICA INTEGRADA, CLASSE PN-6, COM DIAMETRO DE 700MM / SN 5000N/M2. FORNECIMENTO    </v>
          </cell>
          <cell r="C8449" t="str">
            <v>M</v>
          </cell>
        </row>
        <row r="8450">
          <cell r="A8450" t="str">
            <v>06.205.0061-0</v>
          </cell>
          <cell r="B8450" t="str">
            <v xml:space="preserve">TUBO PRFV DEFOFO COM JUNTA ELASTICA INTEGRADA, CLASSE PN-6, COM DIAMETRO DE 800MM / SN 5000 N/M2. FORNECIMENTO    </v>
          </cell>
          <cell r="C8450" t="str">
            <v>M</v>
          </cell>
        </row>
        <row r="8451">
          <cell r="A8451" t="str">
            <v>06.205.0061-A</v>
          </cell>
          <cell r="B8451" t="str">
            <v xml:space="preserve">TUBO PRFV DEFOFO COM JUNTA ELASTICA INTEGRADA, CLASSE PN-6, COM DIAMETRO DE 800MM / SN 5000 N/M2. FORNECIMENTO    </v>
          </cell>
          <cell r="C8451" t="str">
            <v>M</v>
          </cell>
        </row>
        <row r="8452">
          <cell r="A8452" t="str">
            <v>06.205.0062-0</v>
          </cell>
          <cell r="B8452" t="str">
            <v xml:space="preserve">TUBO PRFV DEFOFO COM JUNTA ELASTICA INTEGRADA, CLASSE PN-6, COM DIAMETRO DE 900MM / SN 5000 N/M2. FORNECIMENTO    </v>
          </cell>
          <cell r="C8452" t="str">
            <v>M</v>
          </cell>
        </row>
        <row r="8453">
          <cell r="A8453" t="str">
            <v>06.205.0062-A</v>
          </cell>
          <cell r="B8453" t="str">
            <v xml:space="preserve">TUBO PRFV DEFOFO COM JUNTA ELASTICA INTEGRADA, CLASSE PN-6, COM DIAMETRO DE 900MM / SN 5000 N/M2. FORNECIMENTO    </v>
          </cell>
          <cell r="C8453" t="str">
            <v>M</v>
          </cell>
        </row>
        <row r="8454">
          <cell r="A8454" t="str">
            <v>06.205.0063-0</v>
          </cell>
          <cell r="B8454" t="str">
            <v xml:space="preserve">TUBO PRFV DEFOFO COM JUNTA ELASTICA INTEGRADA, CLASSE PN-6, COM DIAMETRO DE 1000MM / SN 5000 N/M2. FORNECIMENTO    </v>
          </cell>
          <cell r="C8454" t="str">
            <v>M</v>
          </cell>
        </row>
        <row r="8455">
          <cell r="A8455" t="str">
            <v>06.205.0063-A</v>
          </cell>
          <cell r="B8455" t="str">
            <v xml:space="preserve">TUBO PRFV DEFOFO COM JUNTA ELASTICA INTEGRADA, CLASSE PN-6, COM DIAMETRO DE 1000MM / SN 5000 N/M2. FORNECIMENTO    </v>
          </cell>
          <cell r="C8455" t="str">
            <v>M</v>
          </cell>
        </row>
        <row r="8456">
          <cell r="A8456" t="str">
            <v>06.205.0064-0</v>
          </cell>
          <cell r="B8456" t="str">
            <v xml:space="preserve">TUBO PRFV DEFOFO COM JUNTA ELASTICA INTEGRADA, CLASSE PN-6, COM DIAMETRO DE 1200MM / SN 5000 N/M2. FORNECIMENTO    </v>
          </cell>
          <cell r="C8456" t="str">
            <v>M</v>
          </cell>
        </row>
        <row r="8457">
          <cell r="A8457" t="str">
            <v>06.205.0064-A</v>
          </cell>
          <cell r="B8457" t="str">
            <v xml:space="preserve">TUBO PRFV DEFOFO COM JUNTA ELASTICA INTEGRADA, CLASSE PN-6, COM DIAMETRO DE 1200MM / SN 5000 N/M2. FORNECIMENTO    </v>
          </cell>
          <cell r="C8457" t="str">
            <v>M</v>
          </cell>
        </row>
        <row r="8458">
          <cell r="A8458" t="str">
            <v>06.205.0065-0</v>
          </cell>
          <cell r="B8458" t="str">
            <v xml:space="preserve">TUBO PRFV DEFOFO COM JUNTA ELASTICA INTEGRADA, CLASSE PN-6, COM DIAMETRO DE 1300MM / SN 5000N/M▓. FORNECIMENTO    </v>
          </cell>
          <cell r="C8458" t="str">
            <v>M</v>
          </cell>
        </row>
        <row r="8459">
          <cell r="A8459" t="str">
            <v>06.205.0065-A</v>
          </cell>
          <cell r="B8459" t="str">
            <v xml:space="preserve">TUBO PRFV DEFOFO COM JUNTA ELASTICA INTEGRADA, CLASSE PN-6, COM DIAMETRO DE 1300MM / SN 5000N/M▓. FORNECIMENTO    </v>
          </cell>
          <cell r="C8459" t="str">
            <v>M</v>
          </cell>
        </row>
        <row r="8460">
          <cell r="A8460" t="str">
            <v>06.205.0066-0</v>
          </cell>
          <cell r="B8460" t="str">
            <v xml:space="preserve">TUBO PRFV DEFOFO COM JUNTA ELASTICA INTEGRADA, CLASSE PN-6, COM DIAMETRO DE 1400MM / SN 5000N/M▓. FORNECIMENTO    </v>
          </cell>
          <cell r="C8460" t="str">
            <v>M</v>
          </cell>
        </row>
        <row r="8461">
          <cell r="A8461" t="str">
            <v>06.205.0066-A</v>
          </cell>
          <cell r="B8461" t="str">
            <v xml:space="preserve">TUBO PRFV DEFOFO COM JUNTA ELASTICA INTEGRADA, CLASSE PN-6, COM DIAMETRO DE 1400MM / SN 5000N/M▓. FORNECIMENTO    </v>
          </cell>
          <cell r="C8461" t="str">
            <v>M</v>
          </cell>
        </row>
        <row r="8462">
          <cell r="A8462" t="str">
            <v>06.205.0067-0</v>
          </cell>
          <cell r="B8462" t="str">
            <v xml:space="preserve">TUBO PRFV DEFOFO COM JUNTA ELASTICA INTEGRADA, CLASSE PN-6, COM DIAMETRO DE 1500MM / SN 5000N/M▓. FORNECIMENTO    </v>
          </cell>
          <cell r="C8462" t="str">
            <v>M</v>
          </cell>
        </row>
        <row r="8463">
          <cell r="A8463" t="str">
            <v>06.205.0067-A</v>
          </cell>
          <cell r="B8463" t="str">
            <v xml:space="preserve">TUBO PRFV DEFOFO COM JUNTA ELASTICA INTEGRADA, CLASSE PN-6, COM DIAMETRO DE 1500MM / SN 5000N/M▓. FORNECIMENTO    </v>
          </cell>
          <cell r="C8463" t="str">
            <v>M</v>
          </cell>
        </row>
        <row r="8464">
          <cell r="A8464" t="str">
            <v>06.205.0068-0</v>
          </cell>
          <cell r="B8464" t="str">
            <v xml:space="preserve">TUBO PRFV DEFOFO COM JUNTA ELASTICA INTEGRADA, CLASSE PN-10, COM DIAMETRO DE 50MM / SN 5000N/M▓. FORNECIMENTO    </v>
          </cell>
          <cell r="C8464" t="str">
            <v>M</v>
          </cell>
        </row>
        <row r="8465">
          <cell r="A8465" t="str">
            <v>06.205.0068-A</v>
          </cell>
          <cell r="B8465" t="str">
            <v xml:space="preserve">TUBO PRFV DEFOFO COM JUNTA ELASTICA INTEGRADA, CLASSE PN-10, COM DIAMETRO DE 50MM / SN 5000N/M▓. FORNECIMENTO    </v>
          </cell>
          <cell r="C8465" t="str">
            <v>M</v>
          </cell>
        </row>
        <row r="8466">
          <cell r="A8466" t="str">
            <v>06.205.0069-0</v>
          </cell>
          <cell r="B8466" t="str">
            <v xml:space="preserve">TUBO PRFV DEFOFO COM JUNTA ELASTICA INTEGRADA, CLASSE PN-10, COM DIAMETRO DE 100MM / SN 5000N/M▓. FORNECIMENTO    </v>
          </cell>
          <cell r="C8466" t="str">
            <v>M</v>
          </cell>
        </row>
        <row r="8467">
          <cell r="A8467" t="str">
            <v>06.205.0069-A</v>
          </cell>
          <cell r="B8467" t="str">
            <v xml:space="preserve">TUBO PRFV DEFOFO COM JUNTA ELASTICA INTEGRADA, CLASSE PN-10, COM DIAMETRO DE 100MM / SN 5000N/M▓. FORNECIMENTO    </v>
          </cell>
          <cell r="C8467" t="str">
            <v>M</v>
          </cell>
        </row>
        <row r="8468">
          <cell r="A8468" t="str">
            <v>06.205.0070-0</v>
          </cell>
          <cell r="B8468" t="str">
            <v xml:space="preserve">TUBO PRFV DEFOFO COM JUNTA ELASTICA INTEGRADA, CLASSE PN-10, COM DIAMETRO DE 150MM / SN 5000N/M▓. FORNECIMENTO    </v>
          </cell>
          <cell r="C8468" t="str">
            <v>M</v>
          </cell>
        </row>
        <row r="8469">
          <cell r="A8469" t="str">
            <v>06.205.0070-A</v>
          </cell>
          <cell r="B8469" t="str">
            <v xml:space="preserve">TUBO PRFV DEFOFO COM JUNTA ELASTICA INTEGRADA, CLASSE PN-10, COM DIAMETRO DE 150MM / SN 5000N/M▓. FORNECIMENTO    </v>
          </cell>
          <cell r="C8469" t="str">
            <v>M</v>
          </cell>
        </row>
        <row r="8470">
          <cell r="A8470" t="str">
            <v>06.205.0071-0</v>
          </cell>
          <cell r="B8470" t="str">
            <v xml:space="preserve">TUBO PRFV DEFOFO COM JUNTA ELASTICA INTEGRADA, CLASSE PN-10, COM DIAMETRO DE 200MM / SN 5000N/M▓. FORNECIMENTO    </v>
          </cell>
          <cell r="C8470" t="str">
            <v>M</v>
          </cell>
        </row>
        <row r="8471">
          <cell r="A8471" t="str">
            <v>06.205.0071-A</v>
          </cell>
          <cell r="B8471" t="str">
            <v xml:space="preserve">TUBO PRFV DEFOFO COM JUNTA ELASTICA INTEGRADA, CLASSE PN-10, COM DIAMETRO DE 200MM / SN 5000N/M▓. FORNECIMENTO    </v>
          </cell>
          <cell r="C8471" t="str">
            <v>M</v>
          </cell>
        </row>
        <row r="8472">
          <cell r="A8472" t="str">
            <v>06.205.0072-0</v>
          </cell>
          <cell r="B8472" t="str">
            <v xml:space="preserve">TUBO PRFV DEFOFO COM JUNTA ELASTICA INTEGRADA, CLASSE PN-10, COM DIAMETRO 250MM / SN 5000N/M▓. FORNECIMENTO    </v>
          </cell>
          <cell r="C8472" t="str">
            <v>M</v>
          </cell>
        </row>
        <row r="8473">
          <cell r="A8473" t="str">
            <v>06.205.0072-A</v>
          </cell>
          <cell r="B8473" t="str">
            <v xml:space="preserve">TUBO PRFV DEFOFO COM JUNTA ELASTICA INTEGRADA, CLASSE PN-10, COM DIAMETRO 250MM / SN 5000N/M▓. FORNECIMENTO    </v>
          </cell>
          <cell r="C8473" t="str">
            <v>M</v>
          </cell>
        </row>
        <row r="8474">
          <cell r="A8474" t="str">
            <v>06.205.0073-0</v>
          </cell>
          <cell r="B8474" t="str">
            <v xml:space="preserve">TUBO PRFV DEFOFO COM JUNTA ELASTICA INTEGRADA,CLASSE PN-10, COM DIAMETRO DE 300MM / SN 5000 N/M2. FORNECIMENTO    </v>
          </cell>
          <cell r="C8474" t="str">
            <v>M</v>
          </cell>
        </row>
        <row r="8475">
          <cell r="A8475" t="str">
            <v>06.205.0073-A</v>
          </cell>
          <cell r="B8475" t="str">
            <v xml:space="preserve">TUBO PRFV DEFOFO COM JUNTA ELASTICA INTEGRADA,CLASSE PN-10, COM DIAMETRO DE 300MM / SN 5000 N/M2. FORNECIMENTO    </v>
          </cell>
          <cell r="C8475" t="str">
            <v>M</v>
          </cell>
        </row>
        <row r="8476">
          <cell r="A8476" t="str">
            <v>06.205.0074-0</v>
          </cell>
          <cell r="B8476" t="str">
            <v xml:space="preserve">TUBO PRFV DEFOFO COM JUNTA ELASTICA INTEGRADA,CLASSE PN-10, COM DIAMETRO DE 350MM / SN 5000 N/M2. FORNECIMENTO    </v>
          </cell>
          <cell r="C8476" t="str">
            <v>M</v>
          </cell>
        </row>
        <row r="8477">
          <cell r="A8477" t="str">
            <v>06.205.0074-A</v>
          </cell>
          <cell r="B8477" t="str">
            <v xml:space="preserve">TUBO PRFV DEFOFO COM JUNTA ELASTICA INTEGRADA,CLASSE PN-10, COM DIAMETRO DE 350MM / SN 5000 N/M2. FORNECIMENTO    </v>
          </cell>
          <cell r="C8477" t="str">
            <v>M</v>
          </cell>
        </row>
        <row r="8478">
          <cell r="A8478" t="str">
            <v>06.205.0075-0</v>
          </cell>
          <cell r="B8478" t="str">
            <v xml:space="preserve">TUBO PRFV DEFOFO COM JUNTA ELASTICA INTEGRADA,CLASSE PN-10, COM DIAMETRO DE 400MM / SN 5000 N/M2. FORNECIMENTO    </v>
          </cell>
          <cell r="C8478" t="str">
            <v>M</v>
          </cell>
        </row>
        <row r="8479">
          <cell r="A8479" t="str">
            <v>06.205.0075-A</v>
          </cell>
          <cell r="B8479" t="str">
            <v xml:space="preserve">TUBO PRFV DEFOFO COM JUNTA ELASTICA INTEGRADA,CLASSE PN-10, COM DIAMETRO DE 400MM / SN 5000 N/M2. FORNECIMENTO    </v>
          </cell>
          <cell r="C8479" t="str">
            <v>M</v>
          </cell>
        </row>
        <row r="8480">
          <cell r="A8480" t="str">
            <v>06.205.0076-0</v>
          </cell>
          <cell r="B8480" t="str">
            <v xml:space="preserve">TUBO PRFV DEFOFO COM JUNTA ELASTICA INTEGRADA,CLASSE PN-10, COM DIAMETRO DE 500MM / SN 5000 N/M2. FORNECIMENTO    </v>
          </cell>
          <cell r="C8480" t="str">
            <v>M</v>
          </cell>
        </row>
        <row r="8481">
          <cell r="A8481" t="str">
            <v>06.205.0076-A</v>
          </cell>
          <cell r="B8481" t="str">
            <v xml:space="preserve">TUBO PRFV DEFOFO COM JUNTA ELASTICA INTEGRADA,CLASSE PN-10, COM DIAMETRO DE 500MM / SN 5000 N/M2. FORNECIMENTO    </v>
          </cell>
          <cell r="C8481" t="str">
            <v>M</v>
          </cell>
        </row>
        <row r="8482">
          <cell r="A8482" t="str">
            <v>06.205.0077-0</v>
          </cell>
          <cell r="B8482" t="str">
            <v xml:space="preserve">TUBO PRFV DEFOFO COM JUNTA ELASTICA INTEGRADA,CLASSE PN-10, COM DIAMETRO DE 600MM / SN 5000 N/M2. FORNECIMENTO    </v>
          </cell>
          <cell r="C8482" t="str">
            <v>M</v>
          </cell>
        </row>
        <row r="8483">
          <cell r="A8483" t="str">
            <v>06.205.0077-A</v>
          </cell>
          <cell r="B8483" t="str">
            <v xml:space="preserve">TUBO PRFV DEFOFO COM JUNTA ELASTICA INTEGRADA,CLASSE PN-10, COM DIAMETRO DE 600MM / SN 5000 N/M2. FORNECIMENTO    </v>
          </cell>
          <cell r="C8483" t="str">
            <v>M</v>
          </cell>
        </row>
        <row r="8484">
          <cell r="A8484" t="str">
            <v>06.205.0078-0</v>
          </cell>
          <cell r="B8484" t="str">
            <v xml:space="preserve">TUBO PRFV DEFOFO COM JUNTA ELASTICA INTEGRADA,CLASSE PN-10, COM DIAMETRO DE 700MM / SN 5000 N/M2. FORNECIMENTO    </v>
          </cell>
          <cell r="C8484" t="str">
            <v>M</v>
          </cell>
        </row>
        <row r="8485">
          <cell r="A8485" t="str">
            <v>06.205.0078-A</v>
          </cell>
          <cell r="B8485" t="str">
            <v xml:space="preserve">TUBO PRFV DEFOFO COM JUNTA ELASTICA INTEGRADA,CLASSE PN-10, COM DIAMETRO DE 700MM / SN 5000 N/M2. FORNECIMENTO    </v>
          </cell>
          <cell r="C8485" t="str">
            <v>M</v>
          </cell>
        </row>
        <row r="8486">
          <cell r="A8486" t="str">
            <v>06.205.0079-0</v>
          </cell>
          <cell r="B8486" t="str">
            <v xml:space="preserve">TUBO PRFV DEFOFO COM JUNTA ELASTICA INTEGRADA,CLASSE PN-10, COM DIAMETRO DE 800MM / SN 5000 N/M2. FORNECIMENTO    </v>
          </cell>
          <cell r="C8486" t="str">
            <v>M</v>
          </cell>
        </row>
        <row r="8487">
          <cell r="A8487" t="str">
            <v>06.205.0079-A</v>
          </cell>
          <cell r="B8487" t="str">
            <v xml:space="preserve">TUBO PRFV DEFOFO COM JUNTA ELASTICA INTEGRADA,CLASSE PN-10, COM DIAMETRO DE 800MM / SN 5000 N/M2. FORNECIMENTO    </v>
          </cell>
          <cell r="C8487" t="str">
            <v>M</v>
          </cell>
        </row>
        <row r="8488">
          <cell r="A8488" t="str">
            <v>06.205.0080-0</v>
          </cell>
          <cell r="B8488" t="str">
            <v xml:space="preserve">TUBO PRFV DEFOFO COM JUNTA ELASTICA INTEGRADA,CLASSE PN-10, COM DIAMETRO DE 900MM / SN 5000 N/M2. FORNECIMENTO    </v>
          </cell>
          <cell r="C8488" t="str">
            <v>M</v>
          </cell>
        </row>
        <row r="8489">
          <cell r="A8489" t="str">
            <v>06.205.0080-A</v>
          </cell>
          <cell r="B8489" t="str">
            <v xml:space="preserve">TUBO PRFV DEFOFO COM JUNTA ELASTICA INTEGRADA,CLASSE PN-10, COM DIAMETRO DE 900MM / SN 5000 N/M2. FORNECIMENTO    </v>
          </cell>
          <cell r="C8489" t="str">
            <v>M</v>
          </cell>
        </row>
        <row r="8490">
          <cell r="A8490" t="str">
            <v>06.205.0081-0</v>
          </cell>
          <cell r="B8490" t="str">
            <v xml:space="preserve">TUBO PRFV DEFOFO COM JUNTA ELASTICA INTEGRADA,CLASSE PN-10, COM DIAMETRO DE 1000MM / SN 5000 N/M2. FORNECIMENTO    </v>
          </cell>
          <cell r="C8490" t="str">
            <v>M</v>
          </cell>
        </row>
        <row r="8491">
          <cell r="A8491" t="str">
            <v>06.205.0081-A</v>
          </cell>
          <cell r="B8491" t="str">
            <v xml:space="preserve">TUBO PRFV DEFOFO COM JUNTA ELASTICA INTEGRADA,CLASSE PN-10, COM DIAMETRO DE 1000MM / SN 5000 N/M2. FORNECIMENTO    </v>
          </cell>
          <cell r="C8491" t="str">
            <v>M</v>
          </cell>
        </row>
        <row r="8492">
          <cell r="A8492" t="str">
            <v>06.205.0082-0</v>
          </cell>
          <cell r="B8492" t="str">
            <v xml:space="preserve">TUBO PRFV DEFOFO COM JUNTA ELASTICA INTEGRADA,CLASSE PN-10, COM DIAMETRO DE 1200MM / SN 5000 N/M2. FORNECIMENTO    </v>
          </cell>
          <cell r="C8492" t="str">
            <v>M</v>
          </cell>
        </row>
        <row r="8493">
          <cell r="A8493" t="str">
            <v>06.205.0082-A</v>
          </cell>
          <cell r="B8493" t="str">
            <v xml:space="preserve">TUBO PRFV DEFOFO COM JUNTA ELASTICA INTEGRADA,CLASSE PN-10, COM DIAMETRO DE 1200MM / SN 5000 N/M2. FORNECIMENTO    </v>
          </cell>
          <cell r="C8493" t="str">
            <v>M</v>
          </cell>
        </row>
        <row r="8494">
          <cell r="A8494" t="str">
            <v>06.205.0083-0</v>
          </cell>
          <cell r="B8494" t="str">
            <v xml:space="preserve">TUBO PRFV DEFOFO COM JUNTA ELASTICA INTEGRADA, CLASSE PN-10, COM DIAMETRO DE 1300MM / SN 5000N/M▓. FORNECIMENTO    </v>
          </cell>
          <cell r="C8494" t="str">
            <v>M</v>
          </cell>
        </row>
        <row r="8495">
          <cell r="A8495" t="str">
            <v>06.205.0083-A</v>
          </cell>
          <cell r="B8495" t="str">
            <v xml:space="preserve">TUBO PRFV DEFOFO COM JUNTA ELASTICA INTEGRADA, CLASSE PN-10, COM DIAMETRO DE 1300MM / SN 5000N/M▓. FORNECIMENTO    </v>
          </cell>
          <cell r="C8495" t="str">
            <v>M</v>
          </cell>
        </row>
        <row r="8496">
          <cell r="A8496" t="str">
            <v>06.205.0084-0</v>
          </cell>
          <cell r="B8496" t="str">
            <v xml:space="preserve">TUBO PRFV DEFOFO COM JUNTA ELASTICA INTEGRADA, CLASSE PN-10, COM DIAMETRO DE 1400MM / SN 5000N/M▓. FORNECIMENTO    </v>
          </cell>
          <cell r="C8496" t="str">
            <v>M</v>
          </cell>
        </row>
        <row r="8497">
          <cell r="A8497" t="str">
            <v>06.205.0084-A</v>
          </cell>
          <cell r="B8497" t="str">
            <v xml:space="preserve">TUBO PRFV DEFOFO COM JUNTA ELASTICA INTEGRADA, CLASSE PN-10, COM DIAMETRO DE 1400MM / SN 5000N/M▓. FORNECIMENTO    </v>
          </cell>
          <cell r="C8497" t="str">
            <v>M</v>
          </cell>
        </row>
        <row r="8498">
          <cell r="A8498" t="str">
            <v>06.205.0085-0</v>
          </cell>
          <cell r="B8498" t="str">
            <v xml:space="preserve">TUBO PRFV DEFOFO COM JUNTA ELASTICA INTEGRADA, CLASSE PN-10, COM DIAMETRO DE 1500MM / SN 5000N/M▓. FORNECIMENTO    </v>
          </cell>
          <cell r="C8498" t="str">
            <v>M</v>
          </cell>
        </row>
        <row r="8499">
          <cell r="A8499" t="str">
            <v>06.205.0085-A</v>
          </cell>
          <cell r="B8499" t="str">
            <v xml:space="preserve">TUBO PRFV DEFOFO COM JUNTA ELASTICA INTEGRADA, CLASSE PN-10, COM DIAMETRO DE 1500MM / SN 5000N/M▓. FORNECIMENTO    </v>
          </cell>
          <cell r="C8499" t="str">
            <v>M</v>
          </cell>
        </row>
        <row r="8500">
          <cell r="A8500" t="str">
            <v>06.205.0086-0</v>
          </cell>
          <cell r="B8500" t="str">
            <v xml:space="preserve">TUBO PRFV DEFOFO COM JUNTA ELASTICA INTEGRADA, CLASSE PN-16, COM DIAMETRO DE 50MM / SN 5000N/M▓. FORNECIMENTO    </v>
          </cell>
          <cell r="C8500" t="str">
            <v>M</v>
          </cell>
        </row>
        <row r="8501">
          <cell r="A8501" t="str">
            <v>06.205.0086-A</v>
          </cell>
          <cell r="B8501" t="str">
            <v xml:space="preserve">TUBO PRFV DEFOFO COM JUNTA ELASTICA INTEGRADA, CLASSE PN-16, COM DIAMETRO DE 50MM / SN 5000N/M▓. FORNECIMENTO    </v>
          </cell>
          <cell r="C8501" t="str">
            <v>M</v>
          </cell>
        </row>
        <row r="8502">
          <cell r="A8502" t="str">
            <v>06.205.0087-0</v>
          </cell>
          <cell r="B8502" t="str">
            <v xml:space="preserve">TUBO PRFV DEFOFO COM JUNTA ELASTICA INTEGRADA, CLASSE PN-16, COM DIAMETRO DE 100MM / SN 5000N/M▓. FORNECIMENTO    </v>
          </cell>
          <cell r="C8502" t="str">
            <v>M</v>
          </cell>
        </row>
        <row r="8503">
          <cell r="A8503" t="str">
            <v>06.205.0087-A</v>
          </cell>
          <cell r="B8503" t="str">
            <v xml:space="preserve">TUBO PRFV DEFOFO COM JUNTA ELASTICA INTEGRADA, CLASSE PN-16, COM DIAMETRO DE 100MM / SN 5000N/M▓. FORNECIMENTO    </v>
          </cell>
          <cell r="C8503" t="str">
            <v>M</v>
          </cell>
        </row>
        <row r="8504">
          <cell r="A8504" t="str">
            <v>06.205.0088-0</v>
          </cell>
          <cell r="B8504" t="str">
            <v xml:space="preserve">TUBO PRFV DEFOFO COM JUNTA ELASTICA INTEGRADA, CLASSE PN-16, COM DIAMETRO DE 150MM / SN 5000N/M▓. FORNECIMENTO    </v>
          </cell>
          <cell r="C8504" t="str">
            <v>M</v>
          </cell>
        </row>
        <row r="8505">
          <cell r="A8505" t="str">
            <v>06.205.0088-A</v>
          </cell>
          <cell r="B8505" t="str">
            <v xml:space="preserve">TUBO PRFV DEFOFO COM JUNTA ELASTICA INTEGRADA, CLASSE PN-16, COM DIAMETRO DE 150MM / SN 5000N/M▓. FORNECIMENTO    </v>
          </cell>
          <cell r="C8505" t="str">
            <v>M</v>
          </cell>
        </row>
        <row r="8506">
          <cell r="A8506" t="str">
            <v>06.205.0089-0</v>
          </cell>
          <cell r="B8506" t="str">
            <v xml:space="preserve">TUBO PRFV DEFOFO COM JUNTA ELASTICA INTEGRADA, CLASSE PN-16, COM DIAMETRO DE 200MM / SN 5000N/M▓. FORNECIMENTO    </v>
          </cell>
          <cell r="C8506" t="str">
            <v>M</v>
          </cell>
        </row>
        <row r="8507">
          <cell r="A8507" t="str">
            <v>06.205.0089-A</v>
          </cell>
          <cell r="B8507" t="str">
            <v xml:space="preserve">TUBO PRFV DEFOFO COM JUNTA ELASTICA INTEGRADA, CLASSE PN-16, COM DIAMETRO DE 200MM / SN 5000N/M▓. FORNECIMENTO    </v>
          </cell>
          <cell r="C8507" t="str">
            <v>M</v>
          </cell>
        </row>
        <row r="8508">
          <cell r="A8508" t="str">
            <v>06.205.0090-0</v>
          </cell>
          <cell r="B8508" t="str">
            <v xml:space="preserve">TUBO PRFV DEFOFO COM JUNTA ELASTICA INTEGRADA, CLASSE PN-16, COM DIAMETRO DE 250MM / SN 5000N/M▓. FORNECIMENTO    </v>
          </cell>
          <cell r="C8508" t="str">
            <v>M</v>
          </cell>
        </row>
        <row r="8509">
          <cell r="A8509" t="str">
            <v>06.205.0090-A</v>
          </cell>
          <cell r="B8509" t="str">
            <v xml:space="preserve">TUBO PRFV DEFOFO COM JUNTA ELASTICA INTEGRADA, CLASSE PN-16, COM DIAMETRO DE 250MM / SN 5000N/M▓. FORNECIMENTO    </v>
          </cell>
          <cell r="C8509" t="str">
            <v>M</v>
          </cell>
        </row>
        <row r="8510">
          <cell r="A8510" t="str">
            <v>06.205.0091-0</v>
          </cell>
          <cell r="B8510" t="str">
            <v xml:space="preserve">TUBO PRFV DEFOFO COM JUNTA ELASTICA INTEGRADA,CLASSE PN-16, COM DIAMETRO DE 300MM / SN 5000 N/M2. FORNECIMENTO    </v>
          </cell>
          <cell r="C8510" t="str">
            <v>M</v>
          </cell>
        </row>
        <row r="8511">
          <cell r="A8511" t="str">
            <v>06.205.0091-A</v>
          </cell>
          <cell r="B8511" t="str">
            <v xml:space="preserve">TUBO PRFV DEFOFO COM JUNTA ELASTICA INTEGRADA,CLASSE PN-16, COM DIAMETRO DE 300MM / SN 5000 N/M2. FORNECIMENTO    </v>
          </cell>
          <cell r="C8511" t="str">
            <v>M</v>
          </cell>
        </row>
        <row r="8512">
          <cell r="A8512" t="str">
            <v>06.205.0092-0</v>
          </cell>
          <cell r="B8512" t="str">
            <v xml:space="preserve">TUBO PRFV DEFOFO COM JUNTA ELASTICA INTEGRADA,CLASSE PN-16, COM DIAMETRO DE 350MM / SN 5000 N/M2. FORNECIMENTO    </v>
          </cell>
          <cell r="C8512" t="str">
            <v>M</v>
          </cell>
        </row>
        <row r="8513">
          <cell r="A8513" t="str">
            <v>06.205.0092-A</v>
          </cell>
          <cell r="B8513" t="str">
            <v xml:space="preserve">TUBO PRFV DEFOFO COM JUNTA ELASTICA INTEGRADA,CLASSE PN-16, COM DIAMETRO DE 350MM / SN 5000 N/M2. FORNECIMENTO    </v>
          </cell>
          <cell r="C8513" t="str">
            <v>M</v>
          </cell>
        </row>
        <row r="8514">
          <cell r="A8514" t="str">
            <v>06.205.0093-0</v>
          </cell>
          <cell r="B8514" t="str">
            <v xml:space="preserve">TUBO PRFV DEFOFO COM JUNTA ELASTICA INTEGRADA,CLASSE PN-16, COM DIAMETRO DE 400MM / SN 5000 N/M2. FORNECIMENTO    </v>
          </cell>
          <cell r="C8514" t="str">
            <v>M</v>
          </cell>
        </row>
        <row r="8515">
          <cell r="A8515" t="str">
            <v>06.205.0093-A</v>
          </cell>
          <cell r="B8515" t="str">
            <v xml:space="preserve">TUBO PRFV DEFOFO COM JUNTA ELASTICA INTEGRADA,CLASSE PN-16, COM DIAMETRO DE 400MM / SN 5000 N/M2. FORNECIMENTO    </v>
          </cell>
          <cell r="C8515" t="str">
            <v>M</v>
          </cell>
        </row>
        <row r="8516">
          <cell r="A8516" t="str">
            <v>06.205.0094-0</v>
          </cell>
          <cell r="B8516" t="str">
            <v xml:space="preserve">TUBO PRFV DEFOFO COM JUNTA ELASTICA INTEGRADA,CLASSE PN-16, COM DIAMETRO DE 500MM / SN 5000 N/M2. FORNECIMENTO    </v>
          </cell>
          <cell r="C8516" t="str">
            <v>M</v>
          </cell>
        </row>
        <row r="8517">
          <cell r="A8517" t="str">
            <v>06.205.0094-A</v>
          </cell>
          <cell r="B8517" t="str">
            <v xml:space="preserve">TUBO PRFV DEFOFO COM JUNTA ELASTICA INTEGRADA,CLASSE PN-16, COM DIAMETRO DE 500MM / SN 5000 N/M2. FORNECIMENTO    </v>
          </cell>
          <cell r="C8517" t="str">
            <v>M</v>
          </cell>
        </row>
        <row r="8518">
          <cell r="A8518" t="str">
            <v>06.205.0095-0</v>
          </cell>
          <cell r="B8518" t="str">
            <v xml:space="preserve">TUBO PRFV DEFOFO COM JUNTA ELASTICA INTEGRADA,CLASSE PN-16, COM DIAMETRO DE 600MM / SN 5000 N/M2. FORNECIMENTO    </v>
          </cell>
          <cell r="C8518" t="str">
            <v>M</v>
          </cell>
        </row>
        <row r="8519">
          <cell r="A8519" t="str">
            <v>06.205.0095-A</v>
          </cell>
          <cell r="B8519" t="str">
            <v xml:space="preserve">TUBO PRFV DEFOFO COM JUNTA ELASTICA INTEGRADA,CLASSE PN-16, COM DIAMETRO DE 600MM / SN 5000 N/M2. FORNECIMENTO    </v>
          </cell>
          <cell r="C8519" t="str">
            <v>M</v>
          </cell>
        </row>
        <row r="8520">
          <cell r="A8520" t="str">
            <v>06.205.0096-0</v>
          </cell>
          <cell r="B8520" t="str">
            <v xml:space="preserve">TUBO PRFV DEFOFO COM JUNTA ELASTICA INTEGRADA,CLASSE PN-16, COM DIAMETRO DE 700MM / SN 5000 N/M2. FORNECIMENTO    </v>
          </cell>
          <cell r="C8520" t="str">
            <v>M</v>
          </cell>
        </row>
        <row r="8521">
          <cell r="A8521" t="str">
            <v>06.205.0096-A</v>
          </cell>
          <cell r="B8521" t="str">
            <v xml:space="preserve">TUBO PRFV DEFOFO COM JUNTA ELASTICA INTEGRADA,CLASSE PN-16, COM DIAMETRO DE 700MM / SN 5000 N/M2. FORNECIMENTO    </v>
          </cell>
          <cell r="C8521" t="str">
            <v>M</v>
          </cell>
        </row>
        <row r="8522">
          <cell r="A8522" t="str">
            <v>06.205.0097-0</v>
          </cell>
          <cell r="B8522" t="str">
            <v xml:space="preserve">TUBO PRFV DEFOFO COM JUNTA ELASTICA INTEGRADA,CLASSE PN-16, COM DIAMETRO DE 800MM / SN 5000 N/M2. FORNECIMENTO    </v>
          </cell>
          <cell r="C8522" t="str">
            <v>M</v>
          </cell>
        </row>
        <row r="8523">
          <cell r="A8523" t="str">
            <v>06.205.0097-A</v>
          </cell>
          <cell r="B8523" t="str">
            <v xml:space="preserve">TUBO PRFV DEFOFO COM JUNTA ELASTICA INTEGRADA,CLASSE PN-16, COM DIAMETRO DE 800MM / SN 5000 N/M2. FORNECIMENTO    </v>
          </cell>
          <cell r="C8523" t="str">
            <v>M</v>
          </cell>
        </row>
        <row r="8524">
          <cell r="A8524" t="str">
            <v>06.205.0098-0</v>
          </cell>
          <cell r="B8524" t="str">
            <v xml:space="preserve">TUBO PRFV DEFOFO COM JUNTA ELASTICA INTEGRADA,CLASSE PN-16, COM DIAMETRO DE 900MM / SN 5000 N/M2. FORNECIMENTO    </v>
          </cell>
          <cell r="C8524" t="str">
            <v>M</v>
          </cell>
        </row>
        <row r="8525">
          <cell r="A8525" t="str">
            <v>06.205.0098-A</v>
          </cell>
          <cell r="B8525" t="str">
            <v xml:space="preserve">TUBO PRFV DEFOFO COM JUNTA ELASTICA INTEGRADA,CLASSE PN-16, COM DIAMETRO DE 900MM / SN 5000 N/M2. FORNECIMENTO    </v>
          </cell>
          <cell r="C8525" t="str">
            <v>M</v>
          </cell>
        </row>
        <row r="8526">
          <cell r="A8526" t="str">
            <v>06.205.0099-0</v>
          </cell>
          <cell r="B8526" t="str">
            <v xml:space="preserve">TUBO PRFV DEFOFO COM JUNTA ELASTICA INTEGRADA,CLASSE PN-16, COM DIAMETRO DE 1000MM / SN 5000 N/M2. FORNECIMENTO    </v>
          </cell>
          <cell r="C8526" t="str">
            <v>M</v>
          </cell>
        </row>
        <row r="8527">
          <cell r="A8527" t="str">
            <v>06.205.0099-A</v>
          </cell>
          <cell r="B8527" t="str">
            <v xml:space="preserve">TUBO PRFV DEFOFO COM JUNTA ELASTICA INTEGRADA,CLASSE PN-16, COM DIAMETRO DE 1000MM / SN 5000 N/M2. FORNECIMENTO    </v>
          </cell>
          <cell r="C8527" t="str">
            <v>M</v>
          </cell>
        </row>
        <row r="8528">
          <cell r="A8528" t="str">
            <v>06.205.0100-0</v>
          </cell>
          <cell r="B8528" t="str">
            <v xml:space="preserve">TUBO PRFV DEFOFO COM JUNTA ELASTICA INTEGRADA,CLASSE PN-16, COM DIAMETRO DE 1200MM / SN 5000 N/M2. FORNECIMENTO    </v>
          </cell>
          <cell r="C8528" t="str">
            <v>M</v>
          </cell>
        </row>
        <row r="8529">
          <cell r="A8529" t="str">
            <v>06.205.0100-A</v>
          </cell>
          <cell r="B8529" t="str">
            <v xml:space="preserve">TUBO PRFV DEFOFO COM JUNTA ELASTICA INTEGRADA,CLASSE PN-16, COM DIAMETRO DE 1200MM / SN 5000 N/M2. FORNECIMENTO    </v>
          </cell>
          <cell r="C8529" t="str">
            <v>M</v>
          </cell>
        </row>
        <row r="8530">
          <cell r="A8530" t="str">
            <v>06.205.0101-0</v>
          </cell>
          <cell r="B8530" t="str">
            <v xml:space="preserve">TUBO PRFV DEFOFO COM JUNTA ELASTICA INTEGRADA, CLASSE PN-16, COM DIAMETRO DE 1300MM / SN 5000N/M▓. FORNECIMENTO    </v>
          </cell>
          <cell r="C8530" t="str">
            <v>M</v>
          </cell>
        </row>
        <row r="8531">
          <cell r="A8531" t="str">
            <v>06.205.0101-A</v>
          </cell>
          <cell r="B8531" t="str">
            <v xml:space="preserve">TUBO PRFV DEFOFO COM JUNTA ELASTICA INTEGRADA, CLASSE PN-16, COM DIAMETRO DE 1300MM / SN 5000N/M▓. FORNECIMENTO    </v>
          </cell>
          <cell r="C8531" t="str">
            <v>M</v>
          </cell>
        </row>
        <row r="8532">
          <cell r="A8532" t="str">
            <v>06.205.0102-0</v>
          </cell>
          <cell r="B8532" t="str">
            <v xml:space="preserve">TUBO PRFV DEFOFO COM JUNTA ELASTICA INTEGRADA, CLASSE PN-16, COM DIAMETRO DE 1400MM / SN 5000N/M▓. FORNECIMENTO    </v>
          </cell>
          <cell r="C8532" t="str">
            <v>M</v>
          </cell>
        </row>
        <row r="8533">
          <cell r="A8533" t="str">
            <v>06.205.0102-A</v>
          </cell>
          <cell r="B8533" t="str">
            <v xml:space="preserve">TUBO PRFV DEFOFO COM JUNTA ELASTICA INTEGRADA, CLASSE PN-16, COM DIAMETRO DE 1400MM / SN 5000N/M▓. FORNECIMENTO    </v>
          </cell>
          <cell r="C8533" t="str">
            <v>M</v>
          </cell>
        </row>
        <row r="8534">
          <cell r="A8534" t="str">
            <v>06.205.0103-0</v>
          </cell>
          <cell r="B8534" t="str">
            <v xml:space="preserve">TUBO PRFV DEFOFO COM JUNTA ELASTICA INTEGRADA, CLASSE PN-16, COM DIAMETRO DE 1500MM / SN 5000N/M▓. FORNECIMENTO    </v>
          </cell>
          <cell r="C8534" t="str">
            <v>M</v>
          </cell>
        </row>
        <row r="8535">
          <cell r="A8535" t="str">
            <v>06.205.0103-A</v>
          </cell>
          <cell r="B8535" t="str">
            <v xml:space="preserve">TUBO PRFV DEFOFO COM JUNTA ELASTICA INTEGRADA, CLASSE PN-16, COM DIAMETRO DE 1500MM / SN 5000N/M▓. FORNECIMENTO    </v>
          </cell>
          <cell r="C8535" t="str">
            <v>M</v>
          </cell>
        </row>
        <row r="8536">
          <cell r="A8536" t="str">
            <v>06.205.0105-0</v>
          </cell>
          <cell r="B8536" t="str">
            <v xml:space="preserve">TUBO PRFV DEFOFO COM JUNTA ELASTICA INTEGRADA, CLASSE PN-6, COM DIAMETRO DE 50MM / SN 10000N/M▓. FORNECIMENTO    </v>
          </cell>
          <cell r="C8536" t="str">
            <v>M</v>
          </cell>
        </row>
        <row r="8537">
          <cell r="A8537" t="str">
            <v>06.205.0105-A</v>
          </cell>
          <cell r="B8537" t="str">
            <v xml:space="preserve">TUBO PRFV DEFOFO COM JUNTA ELASTICA INTEGRADA, CLASSE PN-6, COM DIAMETRO DE 50MM / SN 10000N/M▓. FORNECIMENTO    </v>
          </cell>
          <cell r="C8537" t="str">
            <v>M</v>
          </cell>
        </row>
        <row r="8538">
          <cell r="A8538" t="str">
            <v>06.205.0106-0</v>
          </cell>
          <cell r="B8538" t="str">
            <v xml:space="preserve">TUBO PRFV DEFOFO COM JUNTA ELASTICA INTEGRADA, CLASSE PN-6, COM DIAMETRO DE 100MM / SN 10000N/M▓. FORNECIMENTO    </v>
          </cell>
          <cell r="C8538" t="str">
            <v>M</v>
          </cell>
        </row>
        <row r="8539">
          <cell r="A8539" t="str">
            <v>06.205.0106-A</v>
          </cell>
          <cell r="B8539" t="str">
            <v xml:space="preserve">TUBO PRFV DEFOFO COM JUNTA ELASTICA INTEGRADA, CLASSE PN-6, COM DIAMETRO DE 100MM / SN 10000N/M▓. FORNECIMENTO    </v>
          </cell>
          <cell r="C8539" t="str">
            <v>M</v>
          </cell>
        </row>
        <row r="8540">
          <cell r="A8540" t="str">
            <v>06.205.0107-0</v>
          </cell>
          <cell r="B8540" t="str">
            <v xml:space="preserve">TUBO PRFV DEFOFO COM JUNTA ELASTICA INTEGRADA, CLASSE PN-6, COM DIAMETRO DE 150MM / SN 10000N/M▓. FORNECIMENTO    </v>
          </cell>
          <cell r="C8540" t="str">
            <v>M</v>
          </cell>
        </row>
        <row r="8541">
          <cell r="A8541" t="str">
            <v>06.205.0107-A</v>
          </cell>
          <cell r="B8541" t="str">
            <v xml:space="preserve">TUBO PRFV DEFOFO COM JUNTA ELASTICA INTEGRADA, CLASSE PN-6, COM DIAMETRO DE 150MM / SN 10000N/M▓. FORNECIMENTO    </v>
          </cell>
          <cell r="C8541" t="str">
            <v>M</v>
          </cell>
        </row>
        <row r="8542">
          <cell r="A8542" t="str">
            <v>06.205.0108-0</v>
          </cell>
          <cell r="B8542" t="str">
            <v xml:space="preserve">TUBO PRFV DEFOFO COM JUNTA ELASTICA INTEGRADA, CLASSE PN-6, COM DIAMETRO DE 200MM / SN 10000N/M▓. FORNECIMENTO    </v>
          </cell>
          <cell r="C8542" t="str">
            <v>M</v>
          </cell>
        </row>
        <row r="8543">
          <cell r="A8543" t="str">
            <v>06.205.0108-A</v>
          </cell>
          <cell r="B8543" t="str">
            <v xml:space="preserve">TUBO PRFV DEFOFO COM JUNTA ELASTICA INTEGRADA, CLASSE PN-6, COM DIAMETRO DE 200MM / SN 10000N/M▓. FORNECIMENTO    </v>
          </cell>
          <cell r="C8543" t="str">
            <v>M</v>
          </cell>
        </row>
        <row r="8544">
          <cell r="A8544" t="str">
            <v>06.205.0109-0</v>
          </cell>
          <cell r="B8544" t="str">
            <v xml:space="preserve">TUBO PRFV DEFOFO COM JUNTA ELASTICA INTEGRADA, CLASSE PN-6, COM DIAMETRO DE 250MM / SN 10000N/M▓. FORNECIMENTO    </v>
          </cell>
          <cell r="C8544" t="str">
            <v>M</v>
          </cell>
        </row>
        <row r="8545">
          <cell r="A8545" t="str">
            <v>06.205.0109-A</v>
          </cell>
          <cell r="B8545" t="str">
            <v xml:space="preserve">TUBO PRFV DEFOFO COM JUNTA ELASTICA INTEGRADA, CLASSE PN-6, COM DIAMETRO DE 250MM / SN 10000N/M▓. FORNECIMENTO    </v>
          </cell>
          <cell r="C8545" t="str">
            <v>M</v>
          </cell>
        </row>
        <row r="8546">
          <cell r="A8546" t="str">
            <v>06.205.0110-0</v>
          </cell>
          <cell r="B8546" t="str">
            <v xml:space="preserve">TUBO PRFV DEFOFO COM JUNTA ELASTICA INTEGRADA, CLASSE PN-6, COM DIAMETRO DE 300MM / SN 10000N/M▓. FORNECIMENTO    </v>
          </cell>
          <cell r="C8546" t="str">
            <v>M</v>
          </cell>
        </row>
        <row r="8547">
          <cell r="A8547" t="str">
            <v>06.205.0110-A</v>
          </cell>
          <cell r="B8547" t="str">
            <v xml:space="preserve">TUBO PRFV DEFOFO COM JUNTA ELASTICA INTEGRADA, CLASSE PN-6, COM DIAMETRO DE 300MM / SN 10000N/M▓. FORNECIMENTO    </v>
          </cell>
          <cell r="C8547" t="str">
            <v>M</v>
          </cell>
        </row>
        <row r="8548">
          <cell r="A8548" t="str">
            <v>06.205.0111-0</v>
          </cell>
          <cell r="B8548" t="str">
            <v xml:space="preserve">TUBO PRFV DEFOFO COM JUNTA ELASTICA INTEGRADA, CLASSE PN-6, COM DIAMETRO DE 350MM / SN 10000N/M▓. FORNECIMENTO    </v>
          </cell>
          <cell r="C8548" t="str">
            <v>M</v>
          </cell>
        </row>
        <row r="8549">
          <cell r="A8549" t="str">
            <v>06.205.0111-A</v>
          </cell>
          <cell r="B8549" t="str">
            <v xml:space="preserve">TUBO PRFV DEFOFO COM JUNTA ELASTICA INTEGRADA, CLASSE PN-6, COM DIAMETRO DE 350MM / SN 10000N/M▓. FORNECIMENTO    </v>
          </cell>
          <cell r="C8549" t="str">
            <v>M</v>
          </cell>
        </row>
        <row r="8550">
          <cell r="A8550" t="str">
            <v>06.205.0112-0</v>
          </cell>
          <cell r="B8550" t="str">
            <v xml:space="preserve">TUBO PRFV DEFOFO COM JUNTA ELASTICA INTEGRADA, CLASSE PN-6, COM DIAMETRO DE 400MM / SN 10000N/M▓. FORNECIMENTO    </v>
          </cell>
          <cell r="C8550" t="str">
            <v>M</v>
          </cell>
        </row>
        <row r="8551">
          <cell r="A8551" t="str">
            <v>06.205.0112-A</v>
          </cell>
          <cell r="B8551" t="str">
            <v xml:space="preserve">TUBO PRFV DEFOFO COM JUNTA ELASTICA INTEGRADA, CLASSE PN-6, COM DIAMETRO DE 400MM / SN 10000N/M▓. FORNECIMENTO    </v>
          </cell>
          <cell r="C8551" t="str">
            <v>M</v>
          </cell>
        </row>
        <row r="8552">
          <cell r="A8552" t="str">
            <v>06.205.0113-0</v>
          </cell>
          <cell r="B8552" t="str">
            <v xml:space="preserve">TUBO PRFV DEFOFO COM JUNTA ELASTICA INTEGRADA, CLASSE PN-6, COM DIAMETRO DE 500MM / SN 10000N/M▓. FORNECIMENTO    </v>
          </cell>
          <cell r="C8552" t="str">
            <v>M</v>
          </cell>
        </row>
        <row r="8553">
          <cell r="A8553" t="str">
            <v>06.205.0113-A</v>
          </cell>
          <cell r="B8553" t="str">
            <v xml:space="preserve">TUBO PRFV DEFOFO COM JUNTA ELASTICA INTEGRADA, CLASSE PN-6, COM DIAMETRO DE 500MM / SN 10000N/M▓. FORNECIMENTO    </v>
          </cell>
          <cell r="C8553" t="str">
            <v>M</v>
          </cell>
        </row>
        <row r="8554">
          <cell r="A8554" t="str">
            <v>06.205.0114-0</v>
          </cell>
          <cell r="B8554" t="str">
            <v xml:space="preserve">TUBO PRFV DEFOFO COM JUNTA ELASTICA INTEGRADA, CLASSE PN-6, COM DIAMETRO DE 600MM / SN 10000N/M▓. FORNECIMENTO    </v>
          </cell>
          <cell r="C8554" t="str">
            <v>M</v>
          </cell>
        </row>
        <row r="8555">
          <cell r="A8555" t="str">
            <v>06.205.0114-A</v>
          </cell>
          <cell r="B8555" t="str">
            <v xml:space="preserve">TUBO PRFV DEFOFO COM JUNTA ELASTICA INTEGRADA, CLASSE PN-6, COM DIAMETRO DE 600MM / SN 10000N/M▓. FORNECIMENTO    </v>
          </cell>
          <cell r="C8555" t="str">
            <v>M</v>
          </cell>
        </row>
        <row r="8556">
          <cell r="A8556" t="str">
            <v>06.205.0115-0</v>
          </cell>
          <cell r="B8556" t="str">
            <v xml:space="preserve">TUBO PRFV DEFOFO COM JUNTA ELASTICA INTEGRADA, CLASSE PN-6, COM DIAMETRO DE 700MM / SN 10000N/M▓. FORNECIMENTO    </v>
          </cell>
          <cell r="C8556" t="str">
            <v>M</v>
          </cell>
        </row>
        <row r="8557">
          <cell r="A8557" t="str">
            <v>06.205.0115-A</v>
          </cell>
          <cell r="B8557" t="str">
            <v xml:space="preserve">TUBO PRFV DEFOFO COM JUNTA ELASTICA INTEGRADA, CLASSE PN-6, COM DIAMETRO DE 700MM / SN 10000N/M▓. FORNECIMENTO    </v>
          </cell>
          <cell r="C8557" t="str">
            <v>M</v>
          </cell>
        </row>
        <row r="8558">
          <cell r="A8558" t="str">
            <v>06.205.0116-0</v>
          </cell>
          <cell r="B8558" t="str">
            <v xml:space="preserve">TUBO PRFV DEFOFO COM JUNTA ELASTICA INTEGRADA, CLASSE PN-6, COM DIAMETRO DE 800MM / SN 10000N/M▓. FORNECIMENTO    </v>
          </cell>
          <cell r="C8558" t="str">
            <v>M</v>
          </cell>
        </row>
        <row r="8559">
          <cell r="A8559" t="str">
            <v>06.205.0116-A</v>
          </cell>
          <cell r="B8559" t="str">
            <v xml:space="preserve">TUBO PRFV DEFOFO COM JUNTA ELASTICA INTEGRADA, CLASSE PN-6, COM DIAMETRO DE 800MM / SN 10000N/M▓. FORNECIMENTO    </v>
          </cell>
          <cell r="C8559" t="str">
            <v>M</v>
          </cell>
        </row>
        <row r="8560">
          <cell r="A8560" t="str">
            <v>06.205.0117-0</v>
          </cell>
          <cell r="B8560" t="str">
            <v xml:space="preserve">TUBO PRFV DEFOFO COM JUNTA ELASTICA INTEGRADA, CLASSE PN-6, COM DIAMETRO DE 900MM / SN 10000N/M▓. FORNECIMENTO    </v>
          </cell>
          <cell r="C8560" t="str">
            <v>M</v>
          </cell>
        </row>
        <row r="8561">
          <cell r="A8561" t="str">
            <v>06.205.0117-A</v>
          </cell>
          <cell r="B8561" t="str">
            <v xml:space="preserve">TUBO PRFV DEFOFO COM JUNTA ELASTICA INTEGRADA, CLASSE PN-6, COM DIAMETRO DE 900MM / SN 10000N/M▓. FORNECIMENTO    </v>
          </cell>
          <cell r="C8561" t="str">
            <v>M</v>
          </cell>
        </row>
        <row r="8562">
          <cell r="A8562" t="str">
            <v>06.205.0118-0</v>
          </cell>
          <cell r="B8562" t="str">
            <v xml:space="preserve">TUBO PRFV DEFOFO COM JUNTA ELASTICA INTEGRADA, CLASSE PN-6, COM DIAMETRO DE 1000MM / SN 10000N/M▓. FORNECIMENTO    </v>
          </cell>
          <cell r="C8562" t="str">
            <v>M</v>
          </cell>
        </row>
        <row r="8563">
          <cell r="A8563" t="str">
            <v>06.205.0118-A</v>
          </cell>
          <cell r="B8563" t="str">
            <v xml:space="preserve">TUBO PRFV DEFOFO COM JUNTA ELASTICA INTEGRADA, CLASSE PN-6, COM DIAMETRO DE 1000MM / SN 10000N/M▓. FORNECIMENTO    </v>
          </cell>
          <cell r="C8563" t="str">
            <v>M</v>
          </cell>
        </row>
        <row r="8564">
          <cell r="A8564" t="str">
            <v>06.205.0119-0</v>
          </cell>
          <cell r="B8564" t="str">
            <v xml:space="preserve">TUBO PRFV DEFOFO COM JUNTA ELASTICA INTEGRADA, CLASSE PN-6, COM DIAMETRO DE 1200MM / SN 10000N/M▓. FORNECIMENTO    </v>
          </cell>
          <cell r="C8564" t="str">
            <v>M</v>
          </cell>
        </row>
        <row r="8565">
          <cell r="A8565" t="str">
            <v>06.205.0119-A</v>
          </cell>
          <cell r="B8565" t="str">
            <v xml:space="preserve">TUBO PRFV DEFOFO COM JUNTA ELASTICA INTEGRADA, CLASSE PN-6, COM DIAMETRO DE 1200MM / SN 10000N/M▓. FORNECIMENTO    </v>
          </cell>
          <cell r="C8565" t="str">
            <v>M</v>
          </cell>
        </row>
        <row r="8566">
          <cell r="A8566" t="str">
            <v>06.205.0120-0</v>
          </cell>
          <cell r="B8566" t="str">
            <v xml:space="preserve">TUBO PRFV DEFOFO COM JUNTA ELASTICA INTEGRADA, CLASSE PN-6, COM DIAMETRO DE 1300MM / SN 10000N/M▓. FORNECIMENTO    </v>
          </cell>
          <cell r="C8566" t="str">
            <v>M</v>
          </cell>
        </row>
        <row r="8567">
          <cell r="A8567" t="str">
            <v>06.205.0120-A</v>
          </cell>
          <cell r="B8567" t="str">
            <v xml:space="preserve">TUBO PRFV DEFOFO COM JUNTA ELASTICA INTEGRADA, CLASSE PN-6, COM DIAMETRO DE 1300MM / SN 10000N/M▓. FORNECIMENTO    </v>
          </cell>
          <cell r="C8567" t="str">
            <v>M</v>
          </cell>
        </row>
        <row r="8568">
          <cell r="A8568" t="str">
            <v>06.205.0121-0</v>
          </cell>
          <cell r="B8568" t="str">
            <v xml:space="preserve">TUBO PRFV DEFOFO COM JUNTA ELASTICA INTEGRADA, CLASSE PN-6, COM DIAMETRO DE 1400MM / SN 10000N/M▓. FORNECIMENTO    </v>
          </cell>
          <cell r="C8568" t="str">
            <v>M</v>
          </cell>
        </row>
        <row r="8569">
          <cell r="A8569" t="str">
            <v>06.205.0121-A</v>
          </cell>
          <cell r="B8569" t="str">
            <v xml:space="preserve">TUBO PRFV DEFOFO COM JUNTA ELASTICA INTEGRADA, CLASSE PN-6, COM DIAMETRO DE 1400MM / SN 10000N/M▓. FORNECIMENTO    </v>
          </cell>
          <cell r="C8569" t="str">
            <v>M</v>
          </cell>
        </row>
        <row r="8570">
          <cell r="A8570" t="str">
            <v>06.205.0122-0</v>
          </cell>
          <cell r="B8570" t="str">
            <v xml:space="preserve">TUBO PRFV DEFOFO COM JUNTA ELASTICA INTEGRADA, CLASSE PN-6, COM DIAMETRO DE 1500MM / SN 10000N/M▓. FORNECIMENTO    </v>
          </cell>
          <cell r="C8570" t="str">
            <v>M</v>
          </cell>
        </row>
        <row r="8571">
          <cell r="A8571" t="str">
            <v>06.205.0122-A</v>
          </cell>
          <cell r="B8571" t="str">
            <v xml:space="preserve">TUBO PRFV DEFOFO COM JUNTA ELASTICA INTEGRADA, CLASSE PN-6, COM DIAMETRO DE 1500MM / SN 10000N/M▓. FORNECIMENTO    </v>
          </cell>
          <cell r="C8571" t="str">
            <v>M</v>
          </cell>
        </row>
        <row r="8572">
          <cell r="A8572" t="str">
            <v>06.205.0123-0</v>
          </cell>
          <cell r="B8572" t="str">
            <v xml:space="preserve">TUBO PRFV DEFOFO COM JUNTA ELASTICA INTEGRADA, CLASSE PN-10, COM DIAMETRO DE 50MM / SN 10000N/M▓. FORNECIMENTO    </v>
          </cell>
          <cell r="C8572" t="str">
            <v>M</v>
          </cell>
        </row>
        <row r="8573">
          <cell r="A8573" t="str">
            <v>06.205.0123-A</v>
          </cell>
          <cell r="B8573" t="str">
            <v xml:space="preserve">TUBO PRFV DEFOFO COM JUNTA ELASTICA INTEGRADA, CLASSE PN-10, COM DIAMETRO DE 50MM / SN 10000N/M▓. FORNECIMENTO    </v>
          </cell>
          <cell r="C8573" t="str">
            <v>M</v>
          </cell>
        </row>
        <row r="8574">
          <cell r="A8574" t="str">
            <v>06.205.0124-0</v>
          </cell>
          <cell r="B8574" t="str">
            <v xml:space="preserve">TUBO PRFV DEFOFO COM JUNTA ELASTICA INTEGRADA, CLASSE PN-10, COM DIAMETRO DE 100MM / SN 10000N/M▓. FORNECIMENTO    </v>
          </cell>
          <cell r="C8574" t="str">
            <v>M</v>
          </cell>
        </row>
        <row r="8575">
          <cell r="A8575" t="str">
            <v>06.205.0124-A</v>
          </cell>
          <cell r="B8575" t="str">
            <v xml:space="preserve">TUBO PRFV DEFOFO COM JUNTA ELASTICA INTEGRADA, CLASSE PN-10, COM DIAMETRO DE 100MM / SN 10000N/M▓. FORNECIMENTO    </v>
          </cell>
          <cell r="C8575" t="str">
            <v>M</v>
          </cell>
        </row>
        <row r="8576">
          <cell r="A8576" t="str">
            <v>06.205.0125-0</v>
          </cell>
          <cell r="B8576" t="str">
            <v xml:space="preserve">TUBO PRFV DEFOFO COM JUNTA ELASTICA INTEGRADA, CLASSE PN-10, COM DIAMETRO DE 150MM / SN 10000N/M▓. FORNECIMENTO    </v>
          </cell>
          <cell r="C8576" t="str">
            <v>M</v>
          </cell>
        </row>
        <row r="8577">
          <cell r="A8577" t="str">
            <v>06.205.0125-A</v>
          </cell>
          <cell r="B8577" t="str">
            <v xml:space="preserve">TUBO PRFV DEFOFO COM JUNTA ELASTICA INTEGRADA, CLASSE PN-10, COM DIAMETRO DE 150MM / SN 10000N/M▓. FORNECIMENTO    </v>
          </cell>
          <cell r="C8577" t="str">
            <v>M</v>
          </cell>
        </row>
        <row r="8578">
          <cell r="A8578" t="str">
            <v>06.205.0126-0</v>
          </cell>
          <cell r="B8578" t="str">
            <v xml:space="preserve">TUBO PRFV DEFOFO COM JUNTA ELASTICA INTEGRADA, CLASSE PN-10, COM DIAMETRO DE 200MM / SN 10000N/M▓. FORNECIMENTO    </v>
          </cell>
          <cell r="C8578" t="str">
            <v>M</v>
          </cell>
        </row>
        <row r="8579">
          <cell r="A8579" t="str">
            <v>06.205.0126-A</v>
          </cell>
          <cell r="B8579" t="str">
            <v xml:space="preserve">TUBO PRFV DEFOFO COM JUNTA ELASTICA INTEGRADA, CLASSE PN-10, COM DIAMETRO DE 200MM / SN 10000N/M▓. FORNECIMENTO    </v>
          </cell>
          <cell r="C8579" t="str">
            <v>M</v>
          </cell>
        </row>
        <row r="8580">
          <cell r="A8580" t="str">
            <v>06.205.0127-0</v>
          </cell>
          <cell r="B8580" t="str">
            <v xml:space="preserve">TUBO PRFV DEFOFO COM JUNTA ELASTICA INTEGRADA, CLASSE PN-10, COM DIAMETRO DE 250MM / SN 10000N/M▓. FORNECIMENTO    </v>
          </cell>
          <cell r="C8580" t="str">
            <v>M</v>
          </cell>
        </row>
        <row r="8581">
          <cell r="A8581" t="str">
            <v>06.205.0127-A</v>
          </cell>
          <cell r="B8581" t="str">
            <v xml:space="preserve">TUBO PRFV DEFOFO COM JUNTA ELASTICA INTEGRADA, CLASSE PN-10, COM DIAMETRO DE 250MM / SN 10000N/M▓. FORNECIMENTO    </v>
          </cell>
          <cell r="C8581" t="str">
            <v>M</v>
          </cell>
        </row>
        <row r="8582">
          <cell r="A8582" t="str">
            <v>06.205.0128-0</v>
          </cell>
          <cell r="B8582" t="str">
            <v xml:space="preserve">TUBO PRFV DEFOFO COM JUNTA ELASTICA INTEGRADA, CLASSE PN-10, COM DIAMETRO DE 300MM / SN 10000N/M▓. FORNECIMENTO    </v>
          </cell>
          <cell r="C8582" t="str">
            <v>M</v>
          </cell>
        </row>
        <row r="8583">
          <cell r="A8583" t="str">
            <v>06.205.0128-A</v>
          </cell>
          <cell r="B8583" t="str">
            <v xml:space="preserve">TUBO PRFV DEFOFO COM JUNTA ELASTICA INTEGRADA, CLASSE PN-10, COM DIAMETRO DE 300MM / SN 10000N/M▓. FORNECIMENTO    </v>
          </cell>
          <cell r="C8583" t="str">
            <v>M</v>
          </cell>
        </row>
        <row r="8584">
          <cell r="A8584" t="str">
            <v>06.205.0129-0</v>
          </cell>
          <cell r="B8584" t="str">
            <v xml:space="preserve">TUBO PRFV DEFOFO COM JUNTA ELASTICA INTEGRADA, CLASSE PN-10, COM DIAMETRO DE 350MM / SN 10000N/M▓. FORNECIMENTO    </v>
          </cell>
          <cell r="C8584" t="str">
            <v>M</v>
          </cell>
        </row>
        <row r="8585">
          <cell r="A8585" t="str">
            <v>06.205.0129-A</v>
          </cell>
          <cell r="B8585" t="str">
            <v xml:space="preserve">TUBO PRFV DEFOFO COM JUNTA ELASTICA INTEGRADA, CLASSE PN-10, COM DIAMETRO DE 350MM / SN 10000N/M▓. FORNECIMENTO    </v>
          </cell>
          <cell r="C8585" t="str">
            <v>M</v>
          </cell>
        </row>
        <row r="8586">
          <cell r="A8586" t="str">
            <v>06.205.0130-0</v>
          </cell>
          <cell r="B8586" t="str">
            <v xml:space="preserve">TUBO PRFV DEFOFO COM JUNTA ELASTICA INTEGRADA, CLASSE PN-10, COM DIAMETRO DE 400MM / SN 10000N/M▓. FORNECIMENTO    </v>
          </cell>
          <cell r="C8586" t="str">
            <v>M</v>
          </cell>
        </row>
        <row r="8587">
          <cell r="A8587" t="str">
            <v>06.205.0130-A</v>
          </cell>
          <cell r="B8587" t="str">
            <v xml:space="preserve">TUBO PRFV DEFOFO COM JUNTA ELASTICA INTEGRADA, CLASSE PN-10, COM DIAMETRO DE 400MM / SN 10000N/M▓. FORNECIMENTO    </v>
          </cell>
          <cell r="C8587" t="str">
            <v>M</v>
          </cell>
        </row>
        <row r="8588">
          <cell r="A8588" t="str">
            <v>06.205.0131-0</v>
          </cell>
          <cell r="B8588" t="str">
            <v xml:space="preserve">TUBO PRFV DEFOFO COM JUNTA ELASTICA INTEGRADA, CLASSE PN-10, COM DIAMETRO DE 500MM / SN 10000N/M▓. FORNECIMENTO    </v>
          </cell>
          <cell r="C8588" t="str">
            <v>M</v>
          </cell>
        </row>
        <row r="8589">
          <cell r="A8589" t="str">
            <v>06.205.0131-A</v>
          </cell>
          <cell r="B8589" t="str">
            <v xml:space="preserve">TUBO PRFV DEFOFO COM JUNTA ELASTICA INTEGRADA, CLASSE PN-10, COM DIAMETRO DE 500MM / SN 10000N/M▓. FORNECIMENTO    </v>
          </cell>
          <cell r="C8589" t="str">
            <v>M</v>
          </cell>
        </row>
        <row r="8590">
          <cell r="A8590" t="str">
            <v>06.205.0132-0</v>
          </cell>
          <cell r="B8590" t="str">
            <v xml:space="preserve">TUBO PRFV DEFOFO COM JUNTA ELASTICA INTEGRADA, CLASSE PN-10, COM DIAMETRO DE 600MM / SN 10000N/M▓. FORNECIMENTO    </v>
          </cell>
          <cell r="C8590" t="str">
            <v>M</v>
          </cell>
        </row>
        <row r="8591">
          <cell r="A8591" t="str">
            <v>06.205.0132-A</v>
          </cell>
          <cell r="B8591" t="str">
            <v xml:space="preserve">TUBO PRFV DEFOFO COM JUNTA ELASTICA INTEGRADA, CLASSE PN-10, COM DIAMETRO DE 600MM / SN 10000N/M▓. FORNECIMENTO    </v>
          </cell>
          <cell r="C8591" t="str">
            <v>M</v>
          </cell>
        </row>
        <row r="8592">
          <cell r="A8592" t="str">
            <v>06.205.0133-0</v>
          </cell>
          <cell r="B8592" t="str">
            <v xml:space="preserve">TUBO PRFV DEFOFO COM JUNTA ELASTICA INTEGRADA, CLASSE PN-10, COM DIAMETRO DE 700MM / SN 10000N/M▓. FORNECIMENTO    </v>
          </cell>
          <cell r="C8592" t="str">
            <v>M</v>
          </cell>
        </row>
        <row r="8593">
          <cell r="A8593" t="str">
            <v>06.205.0133-A</v>
          </cell>
          <cell r="B8593" t="str">
            <v xml:space="preserve">TUBO PRFV DEFOFO COM JUNTA ELASTICA INTEGRADA, CLASSE PN-10, COM DIAMETRO DE 700MM / SN 10000N/M▓. FORNECIMENTO    </v>
          </cell>
          <cell r="C8593" t="str">
            <v>M</v>
          </cell>
        </row>
        <row r="8594">
          <cell r="A8594" t="str">
            <v>06.205.0134-0</v>
          </cell>
          <cell r="B8594" t="str">
            <v xml:space="preserve">TUBO PRFV DEFOFO COM JUNTA ELASTICA INTEGRADA, CLASSE PN-10, COM DIAMETRO DE 800MM / SN 10000N/M▓. FORNECIMENTO    </v>
          </cell>
          <cell r="C8594" t="str">
            <v>M</v>
          </cell>
        </row>
        <row r="8595">
          <cell r="A8595" t="str">
            <v>06.205.0134-A</v>
          </cell>
          <cell r="B8595" t="str">
            <v xml:space="preserve">TUBO PRFV DEFOFO COM JUNTA ELASTICA INTEGRADA, CLASSE PN-10, COM DIAMETRO DE 800MM / SN 10000N/M▓. FORNECIMENTO    </v>
          </cell>
          <cell r="C8595" t="str">
            <v>M</v>
          </cell>
        </row>
        <row r="8596">
          <cell r="A8596" t="str">
            <v>06.205.0135-0</v>
          </cell>
          <cell r="B8596" t="str">
            <v xml:space="preserve">TUBO PRFV DEFOFO COM JUNTA ELASTICA INTEGRADA, CLASSE PN-10, COM DIAMETRO DE 900MM / SN 10000N/M▓. FORNECIMENTO    </v>
          </cell>
          <cell r="C8596" t="str">
            <v>M</v>
          </cell>
        </row>
        <row r="8597">
          <cell r="A8597" t="str">
            <v>06.205.0135-A</v>
          </cell>
          <cell r="B8597" t="str">
            <v xml:space="preserve">TUBO PRFV DEFOFO COM JUNTA ELASTICA INTEGRADA, CLASSE PN-10, COM DIAMETRO DE 900MM / SN 10000N/M▓. FORNECIMENTO    </v>
          </cell>
          <cell r="C8597" t="str">
            <v>M</v>
          </cell>
        </row>
        <row r="8598">
          <cell r="A8598" t="str">
            <v>06.205.0136-0</v>
          </cell>
          <cell r="B8598" t="str">
            <v xml:space="preserve">TUBO PRFV DEFOFO COM JUNTA ELASTICA INTEGRADA, CLASSE PN-10, COM DIAMETRO DE 1000MM / SN 10000N/M▓. FORNECIMENTO    </v>
          </cell>
          <cell r="C8598" t="str">
            <v>M</v>
          </cell>
        </row>
        <row r="8599">
          <cell r="A8599" t="str">
            <v>06.205.0136-A</v>
          </cell>
          <cell r="B8599" t="str">
            <v xml:space="preserve">TUBO PRFV DEFOFO COM JUNTA ELASTICA INTEGRADA, CLASSE PN-10, COM DIAMETRO DE 1000MM / SN 10000N/M▓. FORNECIMENTO    </v>
          </cell>
          <cell r="C8599" t="str">
            <v>M</v>
          </cell>
        </row>
        <row r="8600">
          <cell r="A8600" t="str">
            <v>06.205.0137-0</v>
          </cell>
          <cell r="B8600" t="str">
            <v xml:space="preserve">TUBO PRFV DEFOFO COM JUNTA ELASTICA INTEGRADA, CLASSE PN-10, COM DIAMETRO DE 1200MM / SN 10000N/M▓. FORNECIMENTO    </v>
          </cell>
          <cell r="C8600" t="str">
            <v>M</v>
          </cell>
        </row>
        <row r="8601">
          <cell r="A8601" t="str">
            <v>06.205.0137-A</v>
          </cell>
          <cell r="B8601" t="str">
            <v xml:space="preserve">TUBO PRFV DEFOFO COM JUNTA ELASTICA INTEGRADA, CLASSE PN-10, COM DIAMETRO DE 1200MM / SN 10000N/M▓. FORNECIMENTO    </v>
          </cell>
          <cell r="C8601" t="str">
            <v>M</v>
          </cell>
        </row>
        <row r="8602">
          <cell r="A8602" t="str">
            <v>06.205.0138-0</v>
          </cell>
          <cell r="B8602" t="str">
            <v xml:space="preserve">TUBO PRFV DEFOFO COM JUNTA ELASTICA INTEGRADA, CLASSE PN-10, COM DIAMETRO DE 1300MM / SN 10000N/M▓. FORNECIMENTO    </v>
          </cell>
          <cell r="C8602" t="str">
            <v>M</v>
          </cell>
        </row>
        <row r="8603">
          <cell r="A8603" t="str">
            <v>06.205.0138-A</v>
          </cell>
          <cell r="B8603" t="str">
            <v xml:space="preserve">TUBO PRFV DEFOFO COM JUNTA ELASTICA INTEGRADA, CLASSE PN-10, COM DIAMETRO DE 1300MM / SN 10000N/M▓. FORNECIMENTO    </v>
          </cell>
          <cell r="C8603" t="str">
            <v>M</v>
          </cell>
        </row>
        <row r="8604">
          <cell r="A8604" t="str">
            <v>06.205.0139-0</v>
          </cell>
          <cell r="B8604" t="str">
            <v xml:space="preserve">TUBO PRFV DEFOFO COM JUNTA ELASTICA INTEGRADA, CLASSE PN-10, COM DIAMETRO DE 1400MM / SN 10000N/M▓. FORNECIMENTO    </v>
          </cell>
          <cell r="C8604" t="str">
            <v>M</v>
          </cell>
        </row>
        <row r="8605">
          <cell r="A8605" t="str">
            <v>06.205.0139-A</v>
          </cell>
          <cell r="B8605" t="str">
            <v xml:space="preserve">TUBO PRFV DEFOFO COM JUNTA ELASTICA INTEGRADA, CLASSE PN-10, COM DIAMETRO DE 1400MM / SN 10000N/M▓. FORNECIMENTO    </v>
          </cell>
          <cell r="C8605" t="str">
            <v>M</v>
          </cell>
        </row>
        <row r="8606">
          <cell r="A8606" t="str">
            <v>06.205.0140-0</v>
          </cell>
          <cell r="B8606" t="str">
            <v xml:space="preserve">TUBO PRFV DEFOFO COM JUNTA ELASTICA INTEGRADA, CLASSE PN-10, COM DIAMETRO DE 1500MM / SN 10000N/M▓. FORNECIMENTO    </v>
          </cell>
          <cell r="C8606" t="str">
            <v>M</v>
          </cell>
        </row>
        <row r="8607">
          <cell r="A8607" t="str">
            <v>06.205.0140-A</v>
          </cell>
          <cell r="B8607" t="str">
            <v xml:space="preserve">TUBO PRFV DEFOFO COM JUNTA ELASTICA INTEGRADA, CLASSE PN-10, COM DIAMETRO DE 1500MM / SN 10000N/M▓. FORNECIMENTO    </v>
          </cell>
          <cell r="C8607" t="str">
            <v>M</v>
          </cell>
        </row>
        <row r="8608">
          <cell r="A8608" t="str">
            <v>06.205.0141-0</v>
          </cell>
          <cell r="B8608" t="str">
            <v xml:space="preserve">TUBO PRFV DEFOFO COM JUNTA ELASTICA INTEGRADA, CLASSE PN-16, COM DIAMETRO DE 50MM / SN 10000N/M▓. FORNECIMENTO    </v>
          </cell>
          <cell r="C8608" t="str">
            <v>M</v>
          </cell>
        </row>
        <row r="8609">
          <cell r="A8609" t="str">
            <v>06.205.0141-A</v>
          </cell>
          <cell r="B8609" t="str">
            <v xml:space="preserve">TUBO PRFV DEFOFO COM JUNTA ELASTICA INTEGRADA, CLASSE PN-16, COM DIAMETRO DE 50MM / SN 10000N/M▓. FORNECIMENTO    </v>
          </cell>
          <cell r="C8609" t="str">
            <v>M</v>
          </cell>
        </row>
        <row r="8610">
          <cell r="A8610" t="str">
            <v>06.205.0142-0</v>
          </cell>
          <cell r="B8610" t="str">
            <v xml:space="preserve">TUBO PRFV DEFOFO COM JUNTA ELASTICA INTEGRADA, CLASSE PN-16, COM DIAMETRO DE 100MM / SN 10000N/M▓. FORNECIMENTO    </v>
          </cell>
          <cell r="C8610" t="str">
            <v>M</v>
          </cell>
        </row>
        <row r="8611">
          <cell r="A8611" t="str">
            <v>06.205.0142-A</v>
          </cell>
          <cell r="B8611" t="str">
            <v xml:space="preserve">TUBO PRFV DEFOFO COM JUNTA ELASTICA INTEGRADA, CLASSE PN-16, COM DIAMETRO DE 100MM / SN 10000N/M▓. FORNECIMENTO    </v>
          </cell>
          <cell r="C8611" t="str">
            <v>M</v>
          </cell>
        </row>
        <row r="8612">
          <cell r="A8612" t="str">
            <v>06.205.0143-0</v>
          </cell>
          <cell r="B8612" t="str">
            <v xml:space="preserve">TUBO PRFV DEFOFO COM JUNTA ELASTICA INTEGRADA, CLASSE PN-16, COM DIAMETRO DE 150MM / SN 10000N/M▓. FORNECIMENTO    </v>
          </cell>
          <cell r="C8612" t="str">
            <v>M</v>
          </cell>
        </row>
        <row r="8613">
          <cell r="A8613" t="str">
            <v>06.205.0143-A</v>
          </cell>
          <cell r="B8613" t="str">
            <v xml:space="preserve">TUBO PRFV DEFOFO COM JUNTA ELASTICA INTEGRADA, CLASSE PN-16, COM DIAMETRO DE 150MM / SN 10000N/M▓. FORNECIMENTO    </v>
          </cell>
          <cell r="C8613" t="str">
            <v>M</v>
          </cell>
        </row>
        <row r="8614">
          <cell r="A8614" t="str">
            <v>06.205.0144-0</v>
          </cell>
          <cell r="B8614" t="str">
            <v xml:space="preserve">TUBO PRFV DEFOFO COM JUNTA ELASTICA INTEGRADA, CLASSE PN-16, COM DIAMETRO DE 200MM / SN 10000N/M▓. FORNECIMENTO    </v>
          </cell>
          <cell r="C8614" t="str">
            <v>M</v>
          </cell>
        </row>
        <row r="8615">
          <cell r="A8615" t="str">
            <v>06.205.0144-A</v>
          </cell>
          <cell r="B8615" t="str">
            <v xml:space="preserve">TUBO PRFV DEFOFO COM JUNTA ELASTICA INTEGRADA, CLASSE PN-16, COM DIAMETRO DE 200MM / SN 10000N/M▓. FORNECIMENTO    </v>
          </cell>
          <cell r="C8615" t="str">
            <v>M</v>
          </cell>
        </row>
        <row r="8616">
          <cell r="A8616" t="str">
            <v>06.205.0145-0</v>
          </cell>
          <cell r="B8616" t="str">
            <v xml:space="preserve">TUBO PRFV DEFOFO COM JUNTA ELASTICA INTEGRADA, CLASSE PN-16, COM DIAMETRO DE 250MM / SN 10000N/M▓. FORNECIMENTO    </v>
          </cell>
          <cell r="C8616" t="str">
            <v>M</v>
          </cell>
        </row>
        <row r="8617">
          <cell r="A8617" t="str">
            <v>06.205.0145-A</v>
          </cell>
          <cell r="B8617" t="str">
            <v xml:space="preserve">TUBO PRFV DEFOFO COM JUNTA ELASTICA INTEGRADA, CLASSE PN-16, COM DIAMETRO DE 250MM / SN 10000N/M▓. FORNECIMENTO    </v>
          </cell>
          <cell r="C8617" t="str">
            <v>M</v>
          </cell>
        </row>
        <row r="8618">
          <cell r="A8618" t="str">
            <v>06.205.0146-0</v>
          </cell>
          <cell r="B8618" t="str">
            <v xml:space="preserve">TUBO PRFV DEFOFO COM JUNTA ELASTICA INTEGRADA, CLASSE PN-16, COM DIAMETRO DE 300MM / SN 10000N/M▓. FORNECIMENTO    </v>
          </cell>
          <cell r="C8618" t="str">
            <v>M</v>
          </cell>
        </row>
        <row r="8619">
          <cell r="A8619" t="str">
            <v>06.205.0146-A</v>
          </cell>
          <cell r="B8619" t="str">
            <v xml:space="preserve">TUBO PRFV DEFOFO COM JUNTA ELASTICA INTEGRADA, CLASSE PN-16, COM DIAMETRO DE 300MM / SN 10000N/M▓. FORNECIMENTO    </v>
          </cell>
          <cell r="C8619" t="str">
            <v>M</v>
          </cell>
        </row>
        <row r="8620">
          <cell r="A8620" t="str">
            <v>06.205.0147-0</v>
          </cell>
          <cell r="B8620" t="str">
            <v xml:space="preserve">TUBO PRFV DEFOFO COM JUNTA ELASTICA INTEGRADA, CLASSE PN-16, COM DIAMETRO DE 350MM / SN 10000N/M▓. FORNECIMENTO    </v>
          </cell>
          <cell r="C8620" t="str">
            <v>M</v>
          </cell>
        </row>
        <row r="8621">
          <cell r="A8621" t="str">
            <v>06.205.0147-A</v>
          </cell>
          <cell r="B8621" t="str">
            <v xml:space="preserve">TUBO PRFV DEFOFO COM JUNTA ELASTICA INTEGRADA, CLASSE PN-16, COM DIAMETRO DE 350MM / SN 10000N/M▓. FORNECIMENTO    </v>
          </cell>
          <cell r="C8621" t="str">
            <v>M</v>
          </cell>
        </row>
        <row r="8622">
          <cell r="A8622" t="str">
            <v>06.205.0148-0</v>
          </cell>
          <cell r="B8622" t="str">
            <v xml:space="preserve">TUBO PRFV DEFOFO COM JUNTA ELASTICA INTEGRADA, CLASSE PN-16, COM DIAMETRO DE 400MM / SN 10000N/M2. FORNECIMENTO    </v>
          </cell>
          <cell r="C8622" t="str">
            <v>M</v>
          </cell>
        </row>
        <row r="8623">
          <cell r="A8623" t="str">
            <v>06.205.0148-A</v>
          </cell>
          <cell r="B8623" t="str">
            <v xml:space="preserve">TUBO PRFV DEFOFO COM JUNTA ELASTICA INTEGRADA, CLASSE PN-16, COM DIAMETRO DE 400MM / SN 10000N/M2. FORNECIMENTO    </v>
          </cell>
          <cell r="C8623" t="str">
            <v>M</v>
          </cell>
        </row>
        <row r="8624">
          <cell r="A8624" t="str">
            <v>06.205.0149-0</v>
          </cell>
          <cell r="B8624" t="str">
            <v xml:space="preserve">TUBO PRFV DEFOFO COM JUNTA ELASTICA INTEGRADA, CLASSE PN-16, COM DIAMETRO DE 500MM / SN 10000N/M▓. FORNECIMENTO    </v>
          </cell>
          <cell r="C8624" t="str">
            <v>M</v>
          </cell>
        </row>
        <row r="8625">
          <cell r="A8625" t="str">
            <v>06.205.0149-A</v>
          </cell>
          <cell r="B8625" t="str">
            <v xml:space="preserve">TUBO PRFV DEFOFO COM JUNTA ELASTICA INTEGRADA, CLASSE PN-16, COM DIAMETRO DE 500MM / SN 10000N/M▓. FORNECIMENTO    </v>
          </cell>
          <cell r="C8625" t="str">
            <v>M</v>
          </cell>
        </row>
        <row r="8626">
          <cell r="A8626" t="str">
            <v>06.205.0150-0</v>
          </cell>
          <cell r="B8626" t="str">
            <v xml:space="preserve">TUBO PRFV DEFOFO COM JUNTA ELASTICA INTEGRADA, CLASSE PN-16, COM DIAMETRO DE 600MM / SN 10000N/M▓. FORNECIMENTO    </v>
          </cell>
          <cell r="C8626" t="str">
            <v>M</v>
          </cell>
        </row>
        <row r="8627">
          <cell r="A8627" t="str">
            <v>06.205.0150-A</v>
          </cell>
          <cell r="B8627" t="str">
            <v xml:space="preserve">TUBO PRFV DEFOFO COM JUNTA ELASTICA INTEGRADA, CLASSE PN-16, COM DIAMETRO DE 600MM / SN 10000N/M▓. FORNECIMENTO    </v>
          </cell>
          <cell r="C8627" t="str">
            <v>M</v>
          </cell>
        </row>
        <row r="8628">
          <cell r="A8628" t="str">
            <v>06.205.0151-0</v>
          </cell>
          <cell r="B8628" t="str">
            <v xml:space="preserve">TUBO PRFV DEFOFO COM JUNTA ELASTICA INTEGRADA, CLASSE PN-16, COM DIAMETRO DE 700MM / SN 10000N/M▓. FORNECIMENTO    </v>
          </cell>
          <cell r="C8628" t="str">
            <v>M</v>
          </cell>
        </row>
        <row r="8629">
          <cell r="A8629" t="str">
            <v>06.205.0151-A</v>
          </cell>
          <cell r="B8629" t="str">
            <v xml:space="preserve">TUBO PRFV DEFOFO COM JUNTA ELASTICA INTEGRADA, CLASSE PN-16, COM DIAMETRO DE 700MM / SN 10000N/M▓. FORNECIMENTO    </v>
          </cell>
          <cell r="C8629" t="str">
            <v>M</v>
          </cell>
        </row>
        <row r="8630">
          <cell r="A8630" t="str">
            <v>06.205.0152-0</v>
          </cell>
          <cell r="B8630" t="str">
            <v xml:space="preserve">TUBO PRFV DEFOFO COM JUNTA ELASTICA INTEGRADA, CLASSE PN-16, COM DIAMETRO DE 800MM / SN 10000N/M▓. FORNECIMENTO    </v>
          </cell>
          <cell r="C8630" t="str">
            <v>M</v>
          </cell>
        </row>
        <row r="8631">
          <cell r="A8631" t="str">
            <v>06.205.0152-A</v>
          </cell>
          <cell r="B8631" t="str">
            <v xml:space="preserve">TUBO PRFV DEFOFO COM JUNTA ELASTICA INTEGRADA, CLASSE PN-16, COM DIAMETRO DE 800MM / SN 10000N/M▓. FORNECIMENTO    </v>
          </cell>
          <cell r="C8631" t="str">
            <v>M</v>
          </cell>
        </row>
        <row r="8632">
          <cell r="A8632" t="str">
            <v>06.205.0153-0</v>
          </cell>
          <cell r="B8632" t="str">
            <v xml:space="preserve">TUBO PRFV DEFOFO COM JUNTA ELASTICA INTEGRADA, CLASSE PN-16, COM DIAMETRO DE 900MM / SN 10000N/M▓. FORNECIMENTO    </v>
          </cell>
          <cell r="C8632" t="str">
            <v>M</v>
          </cell>
        </row>
        <row r="8633">
          <cell r="A8633" t="str">
            <v>06.205.0153-A</v>
          </cell>
          <cell r="B8633" t="str">
            <v xml:space="preserve">TUBO PRFV DEFOFO COM JUNTA ELASTICA INTEGRADA, CLASSE PN-16, COM DIAMETRO DE 900MM / SN 10000N/M▓. FORNECIMENTO    </v>
          </cell>
          <cell r="C8633" t="str">
            <v>M</v>
          </cell>
        </row>
        <row r="8634">
          <cell r="A8634" t="str">
            <v>06.205.0154-0</v>
          </cell>
          <cell r="B8634" t="str">
            <v xml:space="preserve">TUBO PRFV DEFOFO COM JUNTA ELASTICA INTEGRADA, CLASSE PN-16, COM DIAMETRO DE 1000MM / SN 10000N/M▓. FORNECIMENTO    </v>
          </cell>
          <cell r="C8634" t="str">
            <v>M</v>
          </cell>
        </row>
        <row r="8635">
          <cell r="A8635" t="str">
            <v>06.205.0154-A</v>
          </cell>
          <cell r="B8635" t="str">
            <v xml:space="preserve">TUBO PRFV DEFOFO COM JUNTA ELASTICA INTEGRADA, CLASSE PN-16, COM DIAMETRO DE 1000MM / SN 10000N/M▓. FORNECIMENTO    </v>
          </cell>
          <cell r="C8635" t="str">
            <v>M</v>
          </cell>
        </row>
        <row r="8636">
          <cell r="A8636" t="str">
            <v>06.205.0155-0</v>
          </cell>
          <cell r="B8636" t="str">
            <v xml:space="preserve">TUBO PRFV DEFOFO COM JUNTA ELASTICA INTEGRADA, CLASSE PN-16, COM DIAMETRO DE 1200MM / SN 10000N/M▓. FORNECIMENTO    </v>
          </cell>
          <cell r="C8636" t="str">
            <v>M</v>
          </cell>
        </row>
        <row r="8637">
          <cell r="A8637" t="str">
            <v>06.205.0155-A</v>
          </cell>
          <cell r="B8637" t="str">
            <v xml:space="preserve">TUBO PRFV DEFOFO COM JUNTA ELASTICA INTEGRADA, CLASSE PN-16, COM DIAMETRO DE 1200MM / SN 10000N/M▓. FORNECIMENTO    </v>
          </cell>
          <cell r="C8637" t="str">
            <v>M</v>
          </cell>
        </row>
        <row r="8638">
          <cell r="A8638" t="str">
            <v>06.205.0156-0</v>
          </cell>
          <cell r="B8638" t="str">
            <v xml:space="preserve">TUBO PRFV DEFOFO COM JUNTA ELASTICA INTEGRADA, CLASSE PN-16, COM DIAMETRO DE 1300MM / SN 10000N/M▓. FORNECIMENTO    </v>
          </cell>
          <cell r="C8638" t="str">
            <v>M</v>
          </cell>
        </row>
        <row r="8639">
          <cell r="A8639" t="str">
            <v>06.205.0156-A</v>
          </cell>
          <cell r="B8639" t="str">
            <v xml:space="preserve">TUBO PRFV DEFOFO COM JUNTA ELASTICA INTEGRADA, CLASSE PN-16, COM DIAMETRO DE 1300MM / SN 10000N/M▓. FORNECIMENTO    </v>
          </cell>
          <cell r="C8639" t="str">
            <v>M</v>
          </cell>
        </row>
        <row r="8640">
          <cell r="A8640" t="str">
            <v>06.205.0157-0</v>
          </cell>
          <cell r="B8640" t="str">
            <v xml:space="preserve">TUBO PRFV DEFOFO COM JUNTA ELASTICA INTEGRADA, CLASSE PN-16, COM DIAMETRO DE 1400MM / SN 10000N/M▓. FORNECIMENTO    </v>
          </cell>
          <cell r="C8640" t="str">
            <v>M</v>
          </cell>
        </row>
        <row r="8641">
          <cell r="A8641" t="str">
            <v>06.205.0157-A</v>
          </cell>
          <cell r="B8641" t="str">
            <v xml:space="preserve">TUBO PRFV DEFOFO COM JUNTA ELASTICA INTEGRADA, CLASSE PN-16, COM DIAMETRO DE 1400MM / SN 10000N/M▓. FORNECIMENTO    </v>
          </cell>
          <cell r="C8641" t="str">
            <v>M</v>
          </cell>
        </row>
        <row r="8642">
          <cell r="A8642" t="str">
            <v>06.205.0158-0</v>
          </cell>
          <cell r="B8642" t="str">
            <v xml:space="preserve">TUBO PRFV DEFOFO COM JUNTA ELASTICA INTEGRADA, CLASSE PN-16, COM DIAMETRO DE 1500MM / SN 10000N/M▓. FORNECIMENTO    </v>
          </cell>
          <cell r="C8642" t="str">
            <v>M</v>
          </cell>
        </row>
        <row r="8643">
          <cell r="A8643" t="str">
            <v>06.205.0158-A</v>
          </cell>
          <cell r="B8643" t="str">
            <v xml:space="preserve">TUBO PRFV DEFOFO COM JUNTA ELASTICA INTEGRADA, CLASSE PN-16, COM DIAMETRO DE 1500MM / SN 10000N/M▓. FORNECIMENTO    </v>
          </cell>
          <cell r="C8643" t="str">
            <v>M</v>
          </cell>
        </row>
        <row r="8644">
          <cell r="A8644" t="str">
            <v>06.205.9999-0</v>
          </cell>
          <cell r="B8644" t="str">
            <v xml:space="preserve">INDICE 06.205     </v>
          </cell>
        </row>
        <row r="8645">
          <cell r="A8645" t="str">
            <v>06.205.9999-A</v>
          </cell>
          <cell r="B8645" t="str">
            <v xml:space="preserve">INDICE 06.205     </v>
          </cell>
        </row>
        <row r="8646">
          <cell r="A8646" t="str">
            <v>06.210.9999-0</v>
          </cell>
          <cell r="B8646" t="str">
            <v xml:space="preserve">INDICE DA FAMILIA     </v>
          </cell>
        </row>
        <row r="8647">
          <cell r="A8647" t="str">
            <v>06.210.9999-A</v>
          </cell>
          <cell r="B8647" t="str">
            <v xml:space="preserve">INDICE DA FAMILIA     </v>
          </cell>
        </row>
        <row r="8648">
          <cell r="A8648" t="str">
            <v>06.212.9999-0</v>
          </cell>
          <cell r="B8648" t="str">
            <v xml:space="preserve">INDICE DA FAMILIA     </v>
          </cell>
        </row>
        <row r="8649">
          <cell r="A8649" t="str">
            <v>06.212.9999-A</v>
          </cell>
          <cell r="B8649" t="str">
            <v xml:space="preserve">INDICE DA FAMILIA     </v>
          </cell>
        </row>
        <row r="8650">
          <cell r="A8650" t="str">
            <v>06.215.9999-0</v>
          </cell>
          <cell r="B8650" t="str">
            <v xml:space="preserve">INDICE DA FAMILIA     </v>
          </cell>
        </row>
        <row r="8651">
          <cell r="A8651" t="str">
            <v>06.215.9999-A</v>
          </cell>
          <cell r="B8651" t="str">
            <v xml:space="preserve">INDICE DA FAMILIA     </v>
          </cell>
        </row>
        <row r="8652">
          <cell r="A8652" t="str">
            <v>06.250.0012-0</v>
          </cell>
          <cell r="B8652" t="str">
            <v xml:space="preserve">TUBO DE CONCRETO ARMADO, CLASSE EA-2(NBR-8890/03),JUNTA ELAS TICA,PARA ESGOTO SANITARIO,COM DIAMETRO DE  400MM,INCLUSIVE ANEL DE BORRACHA. FORNECIMENTO   </v>
          </cell>
          <cell r="C8652" t="str">
            <v>M</v>
          </cell>
        </row>
        <row r="8653">
          <cell r="A8653" t="str">
            <v>06.250.0012-A</v>
          </cell>
          <cell r="B8653" t="str">
            <v xml:space="preserve">TUBO DE CONCRETO ARMADO, CLASSE EA-2(NBR-8890/03),JUNTA ELAS TICA,PARA ESGOTO SANITARIO,COM DIAMETRO DE  400MM,INCLUSIVE ANEL DE BORRACHA. FORNECIMENTO   </v>
          </cell>
          <cell r="C8653" t="str">
            <v>M</v>
          </cell>
        </row>
        <row r="8654">
          <cell r="A8654" t="str">
            <v>06.250.0013-0</v>
          </cell>
          <cell r="B8654" t="str">
            <v xml:space="preserve">TUBO DE CONCRETO ARMADO, CLASSE EA-2(NBR-8890/03),JUNTA ELAS TICA,PARA ESGOTO SANITARIO,COM DIAMETRO DE  500MM,INCLUSIVE ANEL DE BORRACHA. FORNECIMENTO   </v>
          </cell>
          <cell r="C8654" t="str">
            <v>M</v>
          </cell>
        </row>
        <row r="8655">
          <cell r="A8655" t="str">
            <v>06.250.0013-A</v>
          </cell>
          <cell r="B8655" t="str">
            <v xml:space="preserve">TUBO DE CONCRETO ARMADO, CLASSE EA-2(NBR-8890/03),JUNTA ELAS TICA,PARA ESGOTO SANITARIO,COM DIAMETRO DE  500MM,INCLUSIVE ANEL DE BORRACHA. FORNECIMENTO   </v>
          </cell>
          <cell r="C8655" t="str">
            <v>M</v>
          </cell>
        </row>
        <row r="8656">
          <cell r="A8656" t="str">
            <v>06.250.0014-0</v>
          </cell>
          <cell r="B8656" t="str">
            <v xml:space="preserve">TUBO DE CONCRETO ARMADO, CLASSE EA-2(NBR-8890/03),JUNTA ELAS TICA,PARA ESGOTO SANITARIO,COM DIAMETRO DE  600MM,INCLUSIVE ANEL DE BORRACHA. FORNECIMENTO   </v>
          </cell>
          <cell r="C8656" t="str">
            <v>M</v>
          </cell>
        </row>
        <row r="8657">
          <cell r="A8657" t="str">
            <v>06.250.0014-A</v>
          </cell>
          <cell r="B8657" t="str">
            <v xml:space="preserve">TUBO DE CONCRETO ARMADO, CLASSE EA-2(NBR-8890/03),JUNTA ELAS TICA,PARA ESGOTO SANITARIO,COM DIAMETRO DE  600MM,INCLUSIVE ANEL DE BORRACHA. FORNECIMENTO   </v>
          </cell>
          <cell r="C8657" t="str">
            <v>M</v>
          </cell>
        </row>
        <row r="8658">
          <cell r="A8658" t="str">
            <v>06.250.0015-0</v>
          </cell>
          <cell r="B8658" t="str">
            <v xml:space="preserve">TUBO DE CONCRETO ARMADO, CLASSE EA-2(NBR-8890/03),JUNTA ELAS TICA,PARA ESGOTO SANITARIO,COM DIAMETRO DE  700MM,INCLUSIVE ANEL DE BORRACHA. FORNECIMENTO   </v>
          </cell>
          <cell r="C8658" t="str">
            <v>M</v>
          </cell>
        </row>
        <row r="8659">
          <cell r="A8659" t="str">
            <v>06.250.0015-A</v>
          </cell>
          <cell r="B8659" t="str">
            <v xml:space="preserve">TUBO DE CONCRETO ARMADO, CLASSE EA-2(NBR-8890/03),JUNTA ELAS TICA,PARA ESGOTO SANITARIO,COM DIAMETRO DE  700MM,INCLUSIVE ANEL DE BORRACHA. FORNECIMENTO   </v>
          </cell>
          <cell r="C8659" t="str">
            <v>M</v>
          </cell>
        </row>
        <row r="8660">
          <cell r="A8660" t="str">
            <v>06.250.0016-0</v>
          </cell>
          <cell r="B8660" t="str">
            <v xml:space="preserve">TUBO DE CONCRETO ARMADO, CLASSE EA-2(NBR-8890/03),JUNTA ELAS TICA,PARA ESGOTO SANITARIO,COM DIAMETRO DE  800MM,INCLUSIVE ANEL DE BORRACHA. FORNECIMENTO   </v>
          </cell>
          <cell r="C8660" t="str">
            <v>M</v>
          </cell>
        </row>
        <row r="8661">
          <cell r="A8661" t="str">
            <v>06.250.0016-A</v>
          </cell>
          <cell r="B8661" t="str">
            <v xml:space="preserve">TUBO DE CONCRETO ARMADO, CLASSE EA-2(NBR-8890/03),JUNTA ELAS TICA,PARA ESGOTO SANITARIO,COM DIAMETRO DE  800MM,INCLUSIVE ANEL DE BORRACHA. FORNECIMENTO   </v>
          </cell>
          <cell r="C8661" t="str">
            <v>M</v>
          </cell>
        </row>
        <row r="8662">
          <cell r="A8662" t="str">
            <v>06.250.0017-0</v>
          </cell>
          <cell r="B8662" t="str">
            <v xml:space="preserve">TUBO DE CONCRETO ARMADO, CLASSE EA-2(NBR-8890/03),JUNTA ELAS TICA,PARA ESGOTO SANITARIO,COM DIAMETRO DE  900MM,INCLUSIVE ANEL DE BORRACHA. FORNECIMENTO   </v>
          </cell>
          <cell r="C8662" t="str">
            <v>M</v>
          </cell>
        </row>
        <row r="8663">
          <cell r="A8663" t="str">
            <v>06.250.0017-A</v>
          </cell>
          <cell r="B8663" t="str">
            <v xml:space="preserve">TUBO DE CONCRETO ARMADO, CLASSE EA-2(NBR-8890/03),JUNTA ELAS TICA,PARA ESGOTO SANITARIO,COM DIAMETRO DE  900MM,INCLUSIVE ANEL DE BORRACHA. FORNECIMENTO   </v>
          </cell>
          <cell r="C8663" t="str">
            <v>M</v>
          </cell>
        </row>
        <row r="8664">
          <cell r="A8664" t="str">
            <v>06.250.0018-0</v>
          </cell>
          <cell r="B8664" t="str">
            <v xml:space="preserve">TUBO DE CONCRETO ARMADO, CLASSE EA-2(NBR-8890/03),JUNTA ELAS TICA,PARA ESGOTO SANITARIO,COM DIAMETRO DE 1000MM,INCLUSIVE ANEL DE BORRACHA. FORNECIMENTO   </v>
          </cell>
          <cell r="C8664" t="str">
            <v>M</v>
          </cell>
        </row>
        <row r="8665">
          <cell r="A8665" t="str">
            <v>06.250.0018-A</v>
          </cell>
          <cell r="B8665" t="str">
            <v xml:space="preserve">TUBO DE CONCRETO ARMADO, CLASSE EA-2(NBR-8890/03),JUNTA ELAS TICA,PARA ESGOTO SANITARIO,COM DIAMETRO DE 1000MM,INCLUSIVE ANEL DE BORRACHA. FORNECIMENTO   </v>
          </cell>
          <cell r="C8665" t="str">
            <v>M</v>
          </cell>
        </row>
        <row r="8666">
          <cell r="A8666" t="str">
            <v>06.250.0020-0</v>
          </cell>
          <cell r="B8666" t="str">
            <v xml:space="preserve">TUBO DE CONCRETO ARMADO, CLASSE EA-2(NBR-8890/03),JUNTA ELAS TICA,PARA ESGOTO SANITARIO,COM DIAMETRO DE 1200MM,INCLUSIVE ANEL DE BORRACHA. FORNECIMENTO   </v>
          </cell>
          <cell r="C8666" t="str">
            <v>M</v>
          </cell>
        </row>
        <row r="8667">
          <cell r="A8667" t="str">
            <v>06.250.0020-A</v>
          </cell>
          <cell r="B8667" t="str">
            <v xml:space="preserve">TUBO DE CONCRETO ARMADO, CLASSE EA-2(NBR-8890/03),JUNTA ELAS TICA,PARA ESGOTO SANITARIO,COM DIAMETRO DE 1200MM,INCLUSIVE ANEL DE BORRACHA. FORNECIMENTO   </v>
          </cell>
          <cell r="C8667" t="str">
            <v>M</v>
          </cell>
        </row>
        <row r="8668">
          <cell r="A8668" t="str">
            <v>06.250.0021-0</v>
          </cell>
          <cell r="B8668" t="str">
            <v xml:space="preserve">TUBO DE CONCRETO ARMADO, CLASSE EA-2(NBR-8890/03),JUNTA ELAS TICA,PARA ESGOTO SANITARIO,COM DIAMETRO DE 1500MM,INCLUSIVE ANEL DE BORRACHA. FORNECIMENTO   </v>
          </cell>
          <cell r="C8668" t="str">
            <v>M</v>
          </cell>
        </row>
        <row r="8669">
          <cell r="A8669" t="str">
            <v>06.250.0021-A</v>
          </cell>
          <cell r="B8669" t="str">
            <v xml:space="preserve">TUBO DE CONCRETO ARMADO, CLASSE EA-2(NBR-8890/03),JUNTA ELAS TICA,PARA ESGOTO SANITARIO,COM DIAMETRO DE 1500MM,INCLUSIVE ANEL DE BORRACHA. FORNECIMENTO   </v>
          </cell>
          <cell r="C8669" t="str">
            <v>M</v>
          </cell>
        </row>
        <row r="8670">
          <cell r="A8670" t="str">
            <v>06.250.0022-0</v>
          </cell>
          <cell r="B8670" t="str">
            <v xml:space="preserve">TUBO DE CONCRETO ARMADO, CLASSE EA-2(NBR 8890/03),JUNTA ELAS TICA,PARA ESGOTO SANITARIO,COM DIAMETRO DE 1750MM,INCLUSIVE ANEL DE BORRACHA. FORNECIMENTO   </v>
          </cell>
          <cell r="C8670" t="str">
            <v>M</v>
          </cell>
        </row>
        <row r="8671">
          <cell r="A8671" t="str">
            <v>06.250.0022-A</v>
          </cell>
          <cell r="B8671" t="str">
            <v xml:space="preserve">TUBO DE CONCRETO ARMADO, CLASSE EA-2(NBR 8890/03),JUNTA ELAS TICA,PARA ESGOTO SANITARIO,COM DIAMETRO DE 1750MM,INCLUSIVE ANEL DE BORRACHA. FORNECIMENTO   </v>
          </cell>
          <cell r="C8671" t="str">
            <v>M</v>
          </cell>
        </row>
        <row r="8672">
          <cell r="A8672" t="str">
            <v>06.250.0023-0</v>
          </cell>
          <cell r="B8672" t="str">
            <v xml:space="preserve">TUBO DE CONCRETO ARMADO, CLASSE EA-2(NBR 8890/03),JUNTA ELAS TICA,PARA ESGOTO SANITARIO,COM DIAMETRO DE 2000MM,INCLUSIVE ANEL DE BORRACHA. FORNECIMENTO   </v>
          </cell>
          <cell r="C8672" t="str">
            <v>M</v>
          </cell>
        </row>
        <row r="8673">
          <cell r="A8673" t="str">
            <v>06.250.0023-A</v>
          </cell>
          <cell r="B8673" t="str">
            <v xml:space="preserve">TUBO DE CONCRETO ARMADO, CLASSE EA-2(NBR 8890/03),JUNTA ELAS TICA,PARA ESGOTO SANITARIO,COM DIAMETRO DE 2000MM,INCLUSIVE ANEL DE BORRACHA. FORNECIMENTO   </v>
          </cell>
          <cell r="C8673" t="str">
            <v>M</v>
          </cell>
        </row>
        <row r="8674">
          <cell r="A8674" t="str">
            <v>06.250.0031-0</v>
          </cell>
          <cell r="B8674" t="str">
            <v xml:space="preserve">TUBO DE CONCRETO ARMADO, CLASSE EA-3(NBR 8890/03),JUNTA ELAS TICA,PARA ESGOTO SANITARIO,COM DIAMETRO DE  400MM,INCLUSIVE ANEL DE BORRACHA. FORNECIMENTO   </v>
          </cell>
          <cell r="C8674" t="str">
            <v>M</v>
          </cell>
        </row>
        <row r="8675">
          <cell r="A8675" t="str">
            <v>06.250.0031-A</v>
          </cell>
          <cell r="B8675" t="str">
            <v xml:space="preserve">TUBO DE CONCRETO ARMADO, CLASSE EA-3(NBR 8890/03),JUNTA ELAS TICA,PARA ESGOTO SANITARIO,COM DIAMETRO DE  400MM,INCLUSIVE ANEL DE BORRACHA. FORNECIMENTO   </v>
          </cell>
          <cell r="C8675" t="str">
            <v>M</v>
          </cell>
        </row>
        <row r="8676">
          <cell r="A8676" t="str">
            <v>06.250.0032-0</v>
          </cell>
          <cell r="B8676" t="str">
            <v xml:space="preserve">TUBO DE CONCRETO ARMADO, CLASSE EA-3(NBR 8890/03),JUNTA ELAS TICA,PARA ESGOTO SANITARIO,COM DIAMETRO DE  500MM,INCLUSIVE ANEL DE BORRACHA. FORNECIMENTO   </v>
          </cell>
          <cell r="C8676" t="str">
            <v>M</v>
          </cell>
        </row>
        <row r="8677">
          <cell r="A8677" t="str">
            <v>06.250.0032-A</v>
          </cell>
          <cell r="B8677" t="str">
            <v xml:space="preserve">TUBO DE CONCRETO ARMADO, CLASSE EA-3(NBR 8890/03),JUNTA ELAS TICA,PARA ESGOTO SANITARIO,COM DIAMETRO DE  500MM,INCLUSIVE ANEL DE BORRACHA. FORNECIMENTO   </v>
          </cell>
          <cell r="C8677" t="str">
            <v>M</v>
          </cell>
        </row>
        <row r="8678">
          <cell r="A8678" t="str">
            <v>06.250.0033-0</v>
          </cell>
          <cell r="B8678" t="str">
            <v xml:space="preserve">TUBO DE CONCRETO ARMADO, CLASSE EA-3(NBR 8890/03),JUNTA ELAS TICA,PARA ESGOTO SANITARIO,COM DIAMETRO DE  600MM,INCLUSIVE ANEL DE BORRACHA. FORNECIMENTO   </v>
          </cell>
          <cell r="C8678" t="str">
            <v>M</v>
          </cell>
        </row>
        <row r="8679">
          <cell r="A8679" t="str">
            <v>06.250.0033-A</v>
          </cell>
          <cell r="B8679" t="str">
            <v xml:space="preserve">TUBO DE CONCRETO ARMADO, CLASSE EA-3(NBR 8890/03),JUNTA ELAS TICA,PARA ESGOTO SANITARIO,COM DIAMETRO DE  600MM,INCLUSIVE ANEL DE BORRACHA. FORNECIMENTO   </v>
          </cell>
          <cell r="C8679" t="str">
            <v>M</v>
          </cell>
        </row>
        <row r="8680">
          <cell r="A8680" t="str">
            <v>06.250.0034-0</v>
          </cell>
          <cell r="B8680" t="str">
            <v xml:space="preserve">TUBO DE CONCRETO ARMADO, CLASSE EA-3(NBR 8890/03),JUNTA ELAS TICA,PARA ESGOTO SANITARIO,COM DIAMETRO DE  700MM,INCLUSIVE ANEL DE BORRACHA. FORNECIMENTO   </v>
          </cell>
          <cell r="C8680" t="str">
            <v>M</v>
          </cell>
        </row>
        <row r="8681">
          <cell r="A8681" t="str">
            <v>06.250.0034-A</v>
          </cell>
          <cell r="B8681" t="str">
            <v xml:space="preserve">TUBO DE CONCRETO ARMADO, CLASSE EA-3(NBR 8890/03),JUNTA ELAS TICA,PARA ESGOTO SANITARIO,COM DIAMETRO DE  700MM,INCLUSIVE ANEL DE BORRACHA. FORNECIMENTO   </v>
          </cell>
          <cell r="C8681" t="str">
            <v>M</v>
          </cell>
        </row>
        <row r="8682">
          <cell r="A8682" t="str">
            <v>06.250.0035-0</v>
          </cell>
          <cell r="B8682" t="str">
            <v xml:space="preserve">TUBO DE CONCRETO ARMADO, CLASSE EA-3(NBR 8890/03),JUNTA ELAS TICA,PARA ESGOTO SANITARIO,COM DIAMETRO DE  800MM,INCLUSIVE ANEL DE BORRACHA. FORNECIMENTO   </v>
          </cell>
          <cell r="C8682" t="str">
            <v>M</v>
          </cell>
        </row>
        <row r="8683">
          <cell r="A8683" t="str">
            <v>06.250.0035-A</v>
          </cell>
          <cell r="B8683" t="str">
            <v xml:space="preserve">TUBO DE CONCRETO ARMADO, CLASSE EA-3(NBR 8890/03),JUNTA ELAS TICA,PARA ESGOTO SANITARIO,COM DIAMETRO DE  800MM,INCLUSIVE ANEL DE BORRACHA. FORNECIMENTO   </v>
          </cell>
          <cell r="C8683" t="str">
            <v>M</v>
          </cell>
        </row>
        <row r="8684">
          <cell r="A8684" t="str">
            <v>06.250.0036-0</v>
          </cell>
          <cell r="B8684" t="str">
            <v xml:space="preserve">TUBO DE CONCRETO ARMADO, CLASSE EA-3(NBR 8890/03),JUNTA ELAS TICA,PARA ESGOTO SANITARIO,COM DIAMETRO DE  900MM,INCLUSIVE ANEL DE BORRACHA. FORNECIMENTO   </v>
          </cell>
          <cell r="C8684" t="str">
            <v>M</v>
          </cell>
        </row>
        <row r="8685">
          <cell r="A8685" t="str">
            <v>06.250.0036-A</v>
          </cell>
          <cell r="B8685" t="str">
            <v xml:space="preserve">TUBO DE CONCRETO ARMADO, CLASSE EA-3(NBR 8890/03),JUNTA ELAS TICA,PARA ESGOTO SANITARIO,COM DIAMETRO DE  900MM,INCLUSIVE ANEL DE BORRACHA. FORNECIMENTO   </v>
          </cell>
          <cell r="C8685" t="str">
            <v>M</v>
          </cell>
        </row>
        <row r="8686">
          <cell r="A8686" t="str">
            <v>06.250.0037-0</v>
          </cell>
          <cell r="B8686" t="str">
            <v xml:space="preserve">TUBO DE CONCRETO ARMADO, CLASSE EA-3(NBR 8890/03),JUNTA ELAS TICA,PARA ESGOTO SANITARIO,COM DIAMETRO DE 1000MM,INCLUSIVE ANEL DE BORRACHA. FORNECIMENTO   </v>
          </cell>
          <cell r="C8686" t="str">
            <v>M</v>
          </cell>
        </row>
        <row r="8687">
          <cell r="A8687" t="str">
            <v>06.250.0037-A</v>
          </cell>
          <cell r="B8687" t="str">
            <v xml:space="preserve">TUBO DE CONCRETO ARMADO, CLASSE EA-3(NBR 8890/03),JUNTA ELAS TICA,PARA ESGOTO SANITARIO,COM DIAMETRO DE 1000MM,INCLUSIVE ANEL DE BORRACHA. FORNECIMENTO   </v>
          </cell>
          <cell r="C8687" t="str">
            <v>M</v>
          </cell>
        </row>
        <row r="8688">
          <cell r="A8688" t="str">
            <v>06.250.0039-0</v>
          </cell>
          <cell r="B8688" t="str">
            <v xml:space="preserve">TUBO DE CONCRETO ARMADO, CLASSE EA-3(NBR 8890/03),JUNTA ELAS TICA,PARA ESGOTO SANITARIO,COM DIAMETRO DE 1200MM,INCLUSIVE ANEL DE BORRACHA. FORNECIMENTO   </v>
          </cell>
          <cell r="C8688" t="str">
            <v>M</v>
          </cell>
        </row>
        <row r="8689">
          <cell r="A8689" t="str">
            <v>06.250.0039-A</v>
          </cell>
          <cell r="B8689" t="str">
            <v xml:space="preserve">TUBO DE CONCRETO ARMADO, CLASSE EA-3(NBR 8890/03),JUNTA ELAS TICA,PARA ESGOTO SANITARIO,COM DIAMETRO DE 1200MM,INCLUSIVE ANEL DE BORRACHA. FORNECIMENTO   </v>
          </cell>
          <cell r="C8689" t="str">
            <v>M</v>
          </cell>
        </row>
        <row r="8690">
          <cell r="A8690" t="str">
            <v>06.250.0040-0</v>
          </cell>
          <cell r="B8690" t="str">
            <v xml:space="preserve">TUBO DE CONCRETO ARMADO, CLASSE EA-3(NBR 8890/03),JUNTA ELAS TICA,PARA ESGOTO SANITARIO,COM DIAMETRO DE 1500MM,INCLUSIVE ANEL DE BORRACHA. FORNECIMENTO   </v>
          </cell>
          <cell r="C8690" t="str">
            <v>M</v>
          </cell>
        </row>
        <row r="8691">
          <cell r="A8691" t="str">
            <v>06.250.0040-A</v>
          </cell>
          <cell r="B8691" t="str">
            <v xml:space="preserve">TUBO DE CONCRETO ARMADO, CLASSE EA-3(NBR 8890/03),JUNTA ELAS TICA,PARA ESGOTO SANITARIO,COM DIAMETRO DE 1500MM,INCLUSIVE ANEL DE BORRACHA. FORNECIMENTO   </v>
          </cell>
          <cell r="C8691" t="str">
            <v>M</v>
          </cell>
        </row>
        <row r="8692">
          <cell r="A8692" t="str">
            <v>06.250.0051-0</v>
          </cell>
          <cell r="B8692" t="str">
            <v xml:space="preserve">TUBO DE CONCRETO ARMADO, CLASSE EA-4(NBR 8890/03),JUNTA ELAS TICA,PARA ESGOTO SANITARIO,COM DIAMETRO DE  400MM,INCLUSIVE ANEL DE BORRACHA. FORNECIMENTO   </v>
          </cell>
          <cell r="C8692" t="str">
            <v>M</v>
          </cell>
        </row>
        <row r="8693">
          <cell r="A8693" t="str">
            <v>06.250.0051-A</v>
          </cell>
          <cell r="B8693" t="str">
            <v xml:space="preserve">TUBO DE CONCRETO ARMADO, CLASSE EA-4(NBR 8890/03),JUNTA ELAS TICA,PARA ESGOTO SANITARIO,COM DIAMETRO DE  400MM,INCLUSIVE ANEL DE BORRACHA. FORNECIMENTO   </v>
          </cell>
          <cell r="C8693" t="str">
            <v>M</v>
          </cell>
        </row>
        <row r="8694">
          <cell r="A8694" t="str">
            <v>06.250.0052-0</v>
          </cell>
          <cell r="B8694" t="str">
            <v xml:space="preserve">TUBO DE CONCRETO ARMADO, CLASSE EA-4(NBR 8890/03),JUNTA ELAS TICA,PARA ESGOTO SANITARIO,COM DIAMETRO DE  500MM,INCLUSIVE ANEL DE BORRACHA. FORNECIMENTO   </v>
          </cell>
          <cell r="C8694" t="str">
            <v>M</v>
          </cell>
        </row>
        <row r="8695">
          <cell r="A8695" t="str">
            <v>06.250.0052-A</v>
          </cell>
          <cell r="B8695" t="str">
            <v xml:space="preserve">TUBO DE CONCRETO ARMADO, CLASSE EA-4(NBR 8890/03),JUNTA ELAS TICA,PARA ESGOTO SANITARIO,COM DIAMETRO DE  500MM,INCLUSIVE ANEL DE BORRACHA. FORNECIMENTO   </v>
          </cell>
          <cell r="C8695" t="str">
            <v>M</v>
          </cell>
        </row>
        <row r="8696">
          <cell r="A8696" t="str">
            <v>06.250.0053-0</v>
          </cell>
          <cell r="B8696" t="str">
            <v xml:space="preserve">TUBO DE CONCRETO ARMADO, CLASSE EA-4(NBR 8890/03),JUNTA ELAS TICA,PARA ESGOTO SANITARIO,COM DIAMETRO DE  600MM,INCLUSIVE ANEL DE BORRACHA. FORNECIMENTO   </v>
          </cell>
          <cell r="C8696" t="str">
            <v>M</v>
          </cell>
        </row>
        <row r="8697">
          <cell r="A8697" t="str">
            <v>06.250.0053-A</v>
          </cell>
          <cell r="B8697" t="str">
            <v xml:space="preserve">TUBO DE CONCRETO ARMADO, CLASSE EA-4(NBR 8890/03),JUNTA ELAS TICA,PARA ESGOTO SANITARIO,COM DIAMETRO DE  600MM,INCLUSIVE ANEL DE BORRACHA. FORNECIMENTO   </v>
          </cell>
          <cell r="C8697" t="str">
            <v>M</v>
          </cell>
        </row>
        <row r="8698">
          <cell r="A8698" t="str">
            <v>06.250.0054-0</v>
          </cell>
          <cell r="B8698" t="str">
            <v xml:space="preserve">TUBO DE CONCRETO ARMADO, CLASSE EA-4(NBR 8890/03),JUNTA ELAS TICA,PARA ESGOTO SANITARIO,COM DIAMETRO DE  700MM,INCLUSIVE ANEL DE BORRACHA. FORNECIMENTO   </v>
          </cell>
          <cell r="C8698" t="str">
            <v>M</v>
          </cell>
        </row>
        <row r="8699">
          <cell r="A8699" t="str">
            <v>06.250.0054-A</v>
          </cell>
          <cell r="B8699" t="str">
            <v xml:space="preserve">TUBO DE CONCRETO ARMADO, CLASSE EA-4(NBR 8890/03),JUNTA ELAS TICA,PARA ESGOTO SANITARIO,COM DIAMETRO DE  700MM,INCLUSIVE ANEL DE BORRACHA. FORNECIMENTO   </v>
          </cell>
          <cell r="C8699" t="str">
            <v>M</v>
          </cell>
        </row>
        <row r="8700">
          <cell r="A8700" t="str">
            <v>06.250.0055-0</v>
          </cell>
          <cell r="B8700" t="str">
            <v xml:space="preserve">TUBO DE CONCRETO ARMADO, CLASSE EA-4(NBR 8890/03),JUNTA ELAS TICA,PARA ESGOTO SANITARIO,COM DIAMETRO DE  800MM,INCLUSIVE ANEL DE BORRACHA. FORNECIMENTO   </v>
          </cell>
          <cell r="C8700" t="str">
            <v>M</v>
          </cell>
        </row>
        <row r="8701">
          <cell r="A8701" t="str">
            <v>06.250.0055-A</v>
          </cell>
          <cell r="B8701" t="str">
            <v xml:space="preserve">TUBO DE CONCRETO ARMADO, CLASSE EA-4(NBR 8890/03),JUNTA ELAS TICA,PARA ESGOTO SANITARIO,COM DIAMETRO DE  800MM,INCLUSIVE ANEL DE BORRACHA. FORNECIMENTO   </v>
          </cell>
          <cell r="C8701" t="str">
            <v>M</v>
          </cell>
        </row>
        <row r="8702">
          <cell r="A8702" t="str">
            <v>06.250.0056-0</v>
          </cell>
          <cell r="B8702" t="str">
            <v xml:space="preserve">TUBO DE CONCRETO ARMADO, CLASSE EA-4(NBR 8890/03),JUNTA ELAS TICA,PARA ESGOTO SANITARIO,COM DIAMETRO DE  900MM,INCLUSIVE ANEL DE BORRACHA. FORNECIMENTO   </v>
          </cell>
          <cell r="C8702" t="str">
            <v>M</v>
          </cell>
        </row>
        <row r="8703">
          <cell r="A8703" t="str">
            <v>06.250.0056-A</v>
          </cell>
          <cell r="B8703" t="str">
            <v xml:space="preserve">TUBO DE CONCRETO ARMADO, CLASSE EA-4(NBR 8890/03),JUNTA ELAS TICA,PARA ESGOTO SANITARIO,COM DIAMETRO DE  900MM,INCLUSIVE ANEL DE BORRACHA. FORNECIMENTO   </v>
          </cell>
          <cell r="C8703" t="str">
            <v>M</v>
          </cell>
        </row>
        <row r="8704">
          <cell r="A8704" t="str">
            <v>06.250.0057-0</v>
          </cell>
          <cell r="B8704" t="str">
            <v xml:space="preserve">TUBO DE CONCRETO ARMADO, CLASSE EA-4(NBR 8890/03),JUNTA ELAS TICA,PARA ESGOTO SANITARIO,COM DIAMETRO DE 1000MM,INCLUSIVE ANEL DE BORRACHA. FORNECIMENTO   </v>
          </cell>
          <cell r="C8704" t="str">
            <v>M</v>
          </cell>
        </row>
        <row r="8705">
          <cell r="A8705" t="str">
            <v>06.250.0057-A</v>
          </cell>
          <cell r="B8705" t="str">
            <v xml:space="preserve">TUBO DE CONCRETO ARMADO, CLASSE EA-4(NBR 8890/03),JUNTA ELAS TICA,PARA ESGOTO SANITARIO,COM DIAMETRO DE 1000MM,INCLUSIVE ANEL DE BORRACHA. FORNECIMENTO   </v>
          </cell>
          <cell r="C8705" t="str">
            <v>M</v>
          </cell>
        </row>
        <row r="8706">
          <cell r="A8706" t="str">
            <v>06.250.0059-0</v>
          </cell>
          <cell r="B8706" t="str">
            <v xml:space="preserve">TUBO DE CONCRETO ARMADO, CLASSE EA-4(NBR 8890/03),JUNTA ELAS TICA,PARA ESGOTO SANITARIO,COM DIAMETRO DE 1200MM,INCLUSIVE ANEL DE BORRACHA. FORNECIMENTO   </v>
          </cell>
          <cell r="C8706" t="str">
            <v>M</v>
          </cell>
        </row>
        <row r="8707">
          <cell r="A8707" t="str">
            <v>06.250.0059-A</v>
          </cell>
          <cell r="B8707" t="str">
            <v xml:space="preserve">TUBO DE CONCRETO ARMADO, CLASSE EA-4(NBR 8890/03),JUNTA ELAS TICA,PARA ESGOTO SANITARIO,COM DIAMETRO DE 1200MM,INCLUSIVE ANEL DE BORRACHA. FORNECIMENTO   </v>
          </cell>
          <cell r="C8707" t="str">
            <v>M</v>
          </cell>
        </row>
        <row r="8708">
          <cell r="A8708" t="str">
            <v>06.250.0060-0</v>
          </cell>
          <cell r="B8708" t="str">
            <v xml:space="preserve">TUBO DE CONCRETO ARMADO, CLASSE EA-4(NBR 8890/03),JUNTA ELAS TICA,PARA ESGOTO SANITARIO,COM DIAMETRO DE 1500MM,INCLUSIVE ANEL DE BORRACHA. FORNECIMENTO   </v>
          </cell>
          <cell r="C8708" t="str">
            <v>M</v>
          </cell>
        </row>
        <row r="8709">
          <cell r="A8709" t="str">
            <v>06.250.0060-A</v>
          </cell>
          <cell r="B8709" t="str">
            <v xml:space="preserve">TUBO DE CONCRETO ARMADO, CLASSE EA-4(NBR 8890/03),JUNTA ELAS TICA,PARA ESGOTO SANITARIO,COM DIAMETRO DE 1500MM,INCLUSIVE ANEL DE BORRACHA. FORNECIMENTO   </v>
          </cell>
          <cell r="C8709" t="str">
            <v>M</v>
          </cell>
        </row>
        <row r="8710">
          <cell r="A8710" t="str">
            <v>06.250.9999-0</v>
          </cell>
          <cell r="B8710" t="str">
            <v xml:space="preserve">FAMILIA 06.250 INDICE TUBO CONC. ARM.    </v>
          </cell>
        </row>
        <row r="8711">
          <cell r="A8711" t="str">
            <v>06.250.9999-A</v>
          </cell>
          <cell r="B8711" t="str">
            <v xml:space="preserve">FAMILIA 06.250 INDICE TUBO CONC. ARM.    </v>
          </cell>
        </row>
        <row r="8712">
          <cell r="A8712" t="str">
            <v>06.251.0030-0</v>
          </cell>
          <cell r="B8712" t="str">
            <v xml:space="preserve">TUBO DE CONCRETO ARMADO, CLASSE PA-1,PARA GALERIAS DE AGUAS PLUVIAIS,COM DIAMETRO DE  300MM,JUNTA DE ARGAMASSA. FORNECIM ENTO   </v>
          </cell>
          <cell r="C8712" t="str">
            <v>M</v>
          </cell>
        </row>
        <row r="8713">
          <cell r="A8713" t="str">
            <v>06.251.0030-A</v>
          </cell>
          <cell r="B8713" t="str">
            <v xml:space="preserve">TUBO DE CONCRETO ARMADO, CLASSE PA-1,PARA GALERIAS DE AGUAS PLUVIAIS,COM DIAMETRO DE  300MM,JUNTA DE ARGAMASSA. FORNECIM ENTO   </v>
          </cell>
          <cell r="C8713" t="str">
            <v>M</v>
          </cell>
        </row>
        <row r="8714">
          <cell r="A8714" t="str">
            <v>06.251.0031-0</v>
          </cell>
          <cell r="B8714" t="str">
            <v xml:space="preserve">TUBO DE CONCRETO ARMADO, CLASSE PA-1,PARA GALERIAS DE AGUAS PLUVIAIS,COM DIAMETRO DE  400MM,JUNTA DE ARGAMASSA. FORNECIM ENTO   </v>
          </cell>
          <cell r="C8714" t="str">
            <v>M</v>
          </cell>
        </row>
        <row r="8715">
          <cell r="A8715" t="str">
            <v>06.251.0031-A</v>
          </cell>
          <cell r="B8715" t="str">
            <v xml:space="preserve">TUBO DE CONCRETO ARMADO, CLASSE PA-1,PARA GALERIAS DE AGUAS PLUVIAIS,COM DIAMETRO DE  400MM,JUNTA DE ARGAMASSA. FORNECIM ENTO   </v>
          </cell>
          <cell r="C8715" t="str">
            <v>M</v>
          </cell>
        </row>
        <row r="8716">
          <cell r="A8716" t="str">
            <v>06.251.0032-0</v>
          </cell>
          <cell r="B8716" t="str">
            <v xml:space="preserve">TUBO DE CONCRETO ARMADO, CLASSE PA-1,PARA GALERIAS DE AGUAS PLUVIAIS,COM DIAMETRO DE  500MM,JUNTA DE ARGAMASSA. FORNECIM ENTO   </v>
          </cell>
          <cell r="C8716" t="str">
            <v>M</v>
          </cell>
        </row>
        <row r="8717">
          <cell r="A8717" t="str">
            <v>06.251.0032-A</v>
          </cell>
          <cell r="B8717" t="str">
            <v xml:space="preserve">TUBO DE CONCRETO ARMADO, CLASSE PA-1,PARA GALERIAS DE AGUAS PLUVIAIS,COM DIAMETRO DE  500MM,JUNTA DE ARGAMASSA. FORNECIM ENTO   </v>
          </cell>
          <cell r="C8717" t="str">
            <v>M</v>
          </cell>
        </row>
        <row r="8718">
          <cell r="A8718" t="str">
            <v>06.251.0033-0</v>
          </cell>
          <cell r="B8718" t="str">
            <v xml:space="preserve">TUBO DE CONCRETO ARMADO, CLASSE PA-1,PARA GALERIAS DE AGUAS PLUVIAIS,COM DIAMETRO DE  600MM,JUNTA DE ARGAMASSA. FORNECIM ENTO   </v>
          </cell>
          <cell r="C8718" t="str">
            <v>M</v>
          </cell>
        </row>
        <row r="8719">
          <cell r="A8719" t="str">
            <v>06.251.0033-A</v>
          </cell>
          <cell r="B8719" t="str">
            <v xml:space="preserve">TUBO DE CONCRETO ARMADO, CLASSE PA-1,PARA GALERIAS DE AGUAS PLUVIAIS,COM DIAMETRO DE  600MM,JUNTA DE ARGAMASSA. FORNECIM ENTO   </v>
          </cell>
          <cell r="C8719" t="str">
            <v>M</v>
          </cell>
        </row>
        <row r="8720">
          <cell r="A8720" t="str">
            <v>06.251.0034-0</v>
          </cell>
          <cell r="B8720" t="str">
            <v xml:space="preserve">TUBO DE CONCRETO ARMADO, CLASSE PA-1,PARA GALERIAS DE AGUAS PLUVIAIS,COM DIAMETRO DE  700MM,JUNTA DE ARGAMASSA. FORNECIM ENTO   </v>
          </cell>
          <cell r="C8720" t="str">
            <v>M</v>
          </cell>
        </row>
        <row r="8721">
          <cell r="A8721" t="str">
            <v>06.251.0034-A</v>
          </cell>
          <cell r="B8721" t="str">
            <v xml:space="preserve">TUBO DE CONCRETO ARMADO, CLASSE PA-1,PARA GALERIAS DE AGUAS PLUVIAIS,COM DIAMETRO DE  700MM,JUNTA DE ARGAMASSA. FORNECIM ENTO   </v>
          </cell>
          <cell r="C8721" t="str">
            <v>M</v>
          </cell>
        </row>
        <row r="8722">
          <cell r="A8722" t="str">
            <v>06.251.0035-0</v>
          </cell>
          <cell r="B8722" t="str">
            <v xml:space="preserve">TUBO DE CONCRETO ARMADO, CLASSE PA-1,PARA GALERIAS DE AGUAS PLUVIAIS,COM DIAMETRO DE  800MM,JUNTA DE ARGAMASSA. FORNECIM ENTO   </v>
          </cell>
          <cell r="C8722" t="str">
            <v>M</v>
          </cell>
        </row>
        <row r="8723">
          <cell r="A8723" t="str">
            <v>06.251.0035-A</v>
          </cell>
          <cell r="B8723" t="str">
            <v xml:space="preserve">TUBO DE CONCRETO ARMADO, CLASSE PA-1,PARA GALERIAS DE AGUAS PLUVIAIS,COM DIAMETRO DE  800MM,JUNTA DE ARGAMASSA. FORNECIM ENTO   </v>
          </cell>
          <cell r="C8723" t="str">
            <v>M</v>
          </cell>
        </row>
        <row r="8724">
          <cell r="A8724" t="str">
            <v>06.251.0036-0</v>
          </cell>
          <cell r="B8724" t="str">
            <v xml:space="preserve">TUBO DE CONCRETO ARMADO, CLASSE PA-1,PARA GALERIAS DE AGUAS PLUVIAIS,COM DIAMETRO DE  900MM,JUNTA DE ARGAMASSA. FORNECIM ENTO   </v>
          </cell>
          <cell r="C8724" t="str">
            <v>M</v>
          </cell>
        </row>
        <row r="8725">
          <cell r="A8725" t="str">
            <v>06.251.0036-A</v>
          </cell>
          <cell r="B8725" t="str">
            <v xml:space="preserve">TUBO DE CONCRETO ARMADO, CLASSE PA-1,PARA GALERIAS DE AGUAS PLUVIAIS,COM DIAMETRO DE  900MM,JUNTA DE ARGAMASSA. FORNECIM ENTO   </v>
          </cell>
          <cell r="C8725" t="str">
            <v>M</v>
          </cell>
        </row>
        <row r="8726">
          <cell r="A8726" t="str">
            <v>06.251.0037-0</v>
          </cell>
          <cell r="B8726" t="str">
            <v xml:space="preserve">TUBO DE CONCRETO ARMADO, CLASSE PA-1,PARA GALERIAS DE AGUAS PLUVIAIS,COM DIAMETRO DE 1000MM,JUNTA DE ARGAMASSA. FORNECIM ENTO   </v>
          </cell>
          <cell r="C8726" t="str">
            <v>M</v>
          </cell>
        </row>
        <row r="8727">
          <cell r="A8727" t="str">
            <v>06.251.0037-A</v>
          </cell>
          <cell r="B8727" t="str">
            <v xml:space="preserve">TUBO DE CONCRETO ARMADO, CLASSE PA-1,PARA GALERIAS DE AGUAS PLUVIAIS,COM DIAMETRO DE 1000MM,JUNTA DE ARGAMASSA. FORNECIM ENTO   </v>
          </cell>
          <cell r="C8727" t="str">
            <v>M</v>
          </cell>
        </row>
        <row r="8728">
          <cell r="A8728" t="str">
            <v>06.251.0038-0</v>
          </cell>
          <cell r="B8728" t="str">
            <v xml:space="preserve">TUBO DE CONCRETO ARMADO, CLASSE PA-1,PARA GALERIAS DE AGUAS PLUVIAIS,COM DIAMETRO DE 1200MM,JUNTA DE ARGAMASSA. FORNECIM ENTO   </v>
          </cell>
          <cell r="C8728" t="str">
            <v>M</v>
          </cell>
        </row>
        <row r="8729">
          <cell r="A8729" t="str">
            <v>06.251.0038-A</v>
          </cell>
          <cell r="B8729" t="str">
            <v xml:space="preserve">TUBO DE CONCRETO ARMADO, CLASSE PA-1,PARA GALERIAS DE AGUAS PLUVIAIS,COM DIAMETRO DE 1200MM,JUNTA DE ARGAMASSA. FORNECIM ENTO   </v>
          </cell>
          <cell r="C8729" t="str">
            <v>M</v>
          </cell>
        </row>
        <row r="8730">
          <cell r="A8730" t="str">
            <v>06.251.0039-0</v>
          </cell>
          <cell r="B8730" t="str">
            <v xml:space="preserve">TUBO DE CONCRETO ARMADO, CLASSE PA-1,PARA GALERIAS DE AGUAS PLUVIAIS,COM DIAMETRO DE 1500MM,JUNTA DE ARGAMASSA. FORNECIM ENTO   </v>
          </cell>
          <cell r="C8730" t="str">
            <v>M</v>
          </cell>
        </row>
        <row r="8731">
          <cell r="A8731" t="str">
            <v>06.251.0039-A</v>
          </cell>
          <cell r="B8731" t="str">
            <v xml:space="preserve">TUBO DE CONCRETO ARMADO, CLASSE PA-1,PARA GALERIAS DE AGUAS PLUVIAIS,COM DIAMETRO DE 1500MM,JUNTA DE ARGAMASSA. FORNECIM ENTO   </v>
          </cell>
          <cell r="C8731" t="str">
            <v>M</v>
          </cell>
        </row>
        <row r="8732">
          <cell r="A8732" t="str">
            <v>06.251.0040-0</v>
          </cell>
          <cell r="B8732" t="str">
            <v xml:space="preserve">TUBO DE CONCRETO ARMADO, CLASSE PA-2,PARA GALERIAS DE AGUAS PLUVIAIS,COM DIAMETRO DE  300MM,JUNTA DE ARGAMASSA. FORNECIM ENTO   </v>
          </cell>
          <cell r="C8732" t="str">
            <v>M</v>
          </cell>
        </row>
        <row r="8733">
          <cell r="A8733" t="str">
            <v>06.251.0040-A</v>
          </cell>
          <cell r="B8733" t="str">
            <v xml:space="preserve">TUBO DE CONCRETO ARMADO, CLASSE PA-2,PARA GALERIAS DE AGUAS PLUVIAIS,COM DIAMETRO DE  300MM,JUNTA DE ARGAMASSA. FORNECIM ENTO   </v>
          </cell>
          <cell r="C8733" t="str">
            <v>M</v>
          </cell>
        </row>
        <row r="8734">
          <cell r="A8734" t="str">
            <v>06.251.0041-0</v>
          </cell>
          <cell r="B8734" t="str">
            <v xml:space="preserve">TUBO DE CONCRETO ARMADO, CLASSE PA-2,PARA GALERIAS DE AGUAS PLUVIAIS,COM DIAMETRO DE  400MM,JUNTA DE ARGAMASSA. FORNECIM ENTO   </v>
          </cell>
          <cell r="C8734" t="str">
            <v>M</v>
          </cell>
        </row>
        <row r="8735">
          <cell r="A8735" t="str">
            <v>06.251.0041-A</v>
          </cell>
          <cell r="B8735" t="str">
            <v xml:space="preserve">TUBO DE CONCRETO ARMADO, CLASSE PA-2,PARA GALERIAS DE AGUAS PLUVIAIS,COM DIAMETRO DE  400MM,JUNTA DE ARGAMASSA. FORNECIM ENTO   </v>
          </cell>
          <cell r="C8735" t="str">
            <v>M</v>
          </cell>
        </row>
        <row r="8736">
          <cell r="A8736" t="str">
            <v>06.251.0042-0</v>
          </cell>
          <cell r="B8736" t="str">
            <v xml:space="preserve">TUBO DE CONCRETO ARMADO, CLASSE PA-2,PARA GALERIAS DE AGUAS PLUVIAIS,COM DIAMETRO DE  500MM,JUNTA DE ARGAMASSA. FORNECIM ENTO   </v>
          </cell>
          <cell r="C8736" t="str">
            <v>M</v>
          </cell>
        </row>
        <row r="8737">
          <cell r="A8737" t="str">
            <v>06.251.0042-A</v>
          </cell>
          <cell r="B8737" t="str">
            <v xml:space="preserve">TUBO DE CONCRETO ARMADO, CLASSE PA-2,PARA GALERIAS DE AGUAS PLUVIAIS,COM DIAMETRO DE  500MM,JUNTA DE ARGAMASSA. FORNECIM ENTO   </v>
          </cell>
          <cell r="C8737" t="str">
            <v>M</v>
          </cell>
        </row>
        <row r="8738">
          <cell r="A8738" t="str">
            <v>06.251.0043-0</v>
          </cell>
          <cell r="B8738" t="str">
            <v xml:space="preserve">TUBO DE CONCRETO ARMADO, CLASSE PA-2,PARA GALERIAS DE AGUAS PLUVIAIS,COM DIAMETRO DE  600MM,JUNTA DE ARGAMASSA. FORNECIM ENTO   </v>
          </cell>
          <cell r="C8738" t="str">
            <v>M</v>
          </cell>
        </row>
        <row r="8739">
          <cell r="A8739" t="str">
            <v>06.251.0043-A</v>
          </cell>
          <cell r="B8739" t="str">
            <v xml:space="preserve">TUBO DE CONCRETO ARMADO, CLASSE PA-2,PARA GALERIAS DE AGUAS PLUVIAIS,COM DIAMETRO DE  600MM,JUNTA DE ARGAMASSA. FORNECIM ENTO   </v>
          </cell>
          <cell r="C8739" t="str">
            <v>M</v>
          </cell>
        </row>
        <row r="8740">
          <cell r="A8740" t="str">
            <v>06.251.0044-0</v>
          </cell>
          <cell r="B8740" t="str">
            <v xml:space="preserve">TUBO DE CONCRETO ARMADO, CLASSE PA-2,PARA GALERIAS DE AGUAS PLUVIAIS,COM DIAMETRO DE  700MM,JUNTA DE ARGAMASSA. FORNECIM ENTO   </v>
          </cell>
          <cell r="C8740" t="str">
            <v>M</v>
          </cell>
        </row>
        <row r="8741">
          <cell r="A8741" t="str">
            <v>06.251.0044-A</v>
          </cell>
          <cell r="B8741" t="str">
            <v xml:space="preserve">TUBO DE CONCRETO ARMADO, CLASSE PA-2,PARA GALERIAS DE AGUAS PLUVIAIS,COM DIAMETRO DE  700MM,JUNTA DE ARGAMASSA. FORNECIM ENTO   </v>
          </cell>
          <cell r="C8741" t="str">
            <v>M</v>
          </cell>
        </row>
        <row r="8742">
          <cell r="A8742" t="str">
            <v>06.251.0045-0</v>
          </cell>
          <cell r="B8742" t="str">
            <v xml:space="preserve">TUBO DE CONCRETO ARMADO, CLASSE PA-2,PARA GALERIAS DE AGUAS PLUVIAIS,COM DIAMETRO DE  800MM,JUNTA DE ARGAMASSA. FORNECIM ENTO   </v>
          </cell>
          <cell r="C8742" t="str">
            <v>M</v>
          </cell>
        </row>
        <row r="8743">
          <cell r="A8743" t="str">
            <v>06.251.0045-A</v>
          </cell>
          <cell r="B8743" t="str">
            <v xml:space="preserve">TUBO DE CONCRETO ARMADO, CLASSE PA-2,PARA GALERIAS DE AGUAS PLUVIAIS,COM DIAMETRO DE  800MM,JUNTA DE ARGAMASSA. FORNECIM ENTO   </v>
          </cell>
          <cell r="C8743" t="str">
            <v>M</v>
          </cell>
        </row>
        <row r="8744">
          <cell r="A8744" t="str">
            <v>06.251.0046-0</v>
          </cell>
          <cell r="B8744" t="str">
            <v xml:space="preserve">TUBO DE CONCRETO ARMADO, CLASSE PA-2,PARA GALERIAS DE AGUAS PLUVIAIS,COM DIAMETRO DE  900MM,JUNTA DE ARGAMASSA. FORNECIM ENTO   </v>
          </cell>
          <cell r="C8744" t="str">
            <v>M</v>
          </cell>
        </row>
        <row r="8745">
          <cell r="A8745" t="str">
            <v>06.251.0046-A</v>
          </cell>
          <cell r="B8745" t="str">
            <v xml:space="preserve">TUBO DE CONCRETO ARMADO, CLASSE PA-2,PARA GALERIAS DE AGUAS PLUVIAIS,COM DIAMETRO DE  900MM,JUNTA DE ARGAMASSA. FORNECIM ENTO   </v>
          </cell>
          <cell r="C8745" t="str">
            <v>M</v>
          </cell>
        </row>
        <row r="8746">
          <cell r="A8746" t="str">
            <v>06.251.0047-0</v>
          </cell>
          <cell r="B8746" t="str">
            <v xml:space="preserve">TUBO DE CONCRETO ARMADO, CLASSE PA-2,PARA GALERIAS DE AGUAS PLUVIAIS,COM DIAMETRO DE 1000MM,JUNTA DE ARGAMASSA. FORNECIM ENTO   </v>
          </cell>
          <cell r="C8746" t="str">
            <v>M</v>
          </cell>
        </row>
        <row r="8747">
          <cell r="A8747" t="str">
            <v>06.251.0047-A</v>
          </cell>
          <cell r="B8747" t="str">
            <v xml:space="preserve">TUBO DE CONCRETO ARMADO, CLASSE PA-2,PARA GALERIAS DE AGUAS PLUVIAIS,COM DIAMETRO DE 1000MM,JUNTA DE ARGAMASSA. FORNECIM ENTO   </v>
          </cell>
          <cell r="C8747" t="str">
            <v>M</v>
          </cell>
        </row>
        <row r="8748">
          <cell r="A8748" t="str">
            <v>06.251.0048-0</v>
          </cell>
          <cell r="B8748" t="str">
            <v xml:space="preserve">TUBO DE CONCRETO ARMADO, CLASSE PA-2,PARA GALERIAS DE AGUAS PLUVIAIS,COM DIAMETRO DE 1200MM,JUNTA DE ARGAMASSA. FORNECIM ENTO   </v>
          </cell>
          <cell r="C8748" t="str">
            <v>M</v>
          </cell>
        </row>
        <row r="8749">
          <cell r="A8749" t="str">
            <v>06.251.0048-A</v>
          </cell>
          <cell r="B8749" t="str">
            <v xml:space="preserve">TUBO DE CONCRETO ARMADO, CLASSE PA-2,PARA GALERIAS DE AGUAS PLUVIAIS,COM DIAMETRO DE 1200MM,JUNTA DE ARGAMASSA. FORNECIM ENTO   </v>
          </cell>
          <cell r="C8749" t="str">
            <v>M</v>
          </cell>
        </row>
        <row r="8750">
          <cell r="A8750" t="str">
            <v>06.251.0049-0</v>
          </cell>
          <cell r="B8750" t="str">
            <v xml:space="preserve">TUBO DE CONCRETO ARMADO, CLASSE PA-2,PARA GALERIAS DE AGUAS PLUVIAIS,COM DIAMETRO DE 1500MM,JUNTA DE ARGAMASSA. FORNECIM ENTO   </v>
          </cell>
          <cell r="C8750" t="str">
            <v>M</v>
          </cell>
        </row>
        <row r="8751">
          <cell r="A8751" t="str">
            <v>06.251.0049-A</v>
          </cell>
          <cell r="B8751" t="str">
            <v xml:space="preserve">TUBO DE CONCRETO ARMADO, CLASSE PA-2,PARA GALERIAS DE AGUAS PLUVIAIS,COM DIAMETRO DE 1500MM,JUNTA DE ARGAMASSA. FORNECIM ENTO   </v>
          </cell>
          <cell r="C8751" t="str">
            <v>M</v>
          </cell>
        </row>
        <row r="8752">
          <cell r="A8752" t="str">
            <v>06.251.0050-0</v>
          </cell>
          <cell r="B8752" t="str">
            <v xml:space="preserve">TUBO DE CONCRETO ARMADO, CLASSE PA-3,PARA GALERIAS DE AGUAS PLUVIAIS,COM DIAMETRO DE  300MM,JUNTA DE ARGAMASSA. FORNECIM ENTO   </v>
          </cell>
          <cell r="C8752" t="str">
            <v>M</v>
          </cell>
        </row>
        <row r="8753">
          <cell r="A8753" t="str">
            <v>06.251.0050-A</v>
          </cell>
          <cell r="B8753" t="str">
            <v xml:space="preserve">TUBO DE CONCRETO ARMADO, CLASSE PA-3,PARA GALERIAS DE AGUAS PLUVIAIS,COM DIAMETRO DE  300MM,JUNTA DE ARGAMASSA. FORNECIM ENTO   </v>
          </cell>
          <cell r="C8753" t="str">
            <v>M</v>
          </cell>
        </row>
        <row r="8754">
          <cell r="A8754" t="str">
            <v>06.251.0051-0</v>
          </cell>
          <cell r="B8754" t="str">
            <v xml:space="preserve">TUBO DE CONCRETO ARMADO, CLASSE PA-3,PARA GALERIAS DE AGUAS PLUVIAIS,COM DIAMETRO DE  400MM,JUNTA DE ARGAMASSA. FORNECIM ENTO   </v>
          </cell>
          <cell r="C8754" t="str">
            <v>M</v>
          </cell>
        </row>
        <row r="8755">
          <cell r="A8755" t="str">
            <v>06.251.0051-A</v>
          </cell>
          <cell r="B8755" t="str">
            <v xml:space="preserve">TUBO DE CONCRETO ARMADO, CLASSE PA-3,PARA GALERIAS DE AGUAS PLUVIAIS,COM DIAMETRO DE  400MM,JUNTA DE ARGAMASSA. FORNECIM ENTO   </v>
          </cell>
          <cell r="C8755" t="str">
            <v>M</v>
          </cell>
        </row>
        <row r="8756">
          <cell r="A8756" t="str">
            <v>06.251.0052-0</v>
          </cell>
          <cell r="B8756" t="str">
            <v xml:space="preserve">TUBO DE CONCRETO ARMADO, CLASSE PA-3,PARA GALERIAS DE AGUAS PLUVIAIS,COM DIAMETRO DE  500MM,JUNTA DE ARGAMASSA. FORNECIM ENTO   </v>
          </cell>
          <cell r="C8756" t="str">
            <v>M</v>
          </cell>
        </row>
        <row r="8757">
          <cell r="A8757" t="str">
            <v>06.251.0052-A</v>
          </cell>
          <cell r="B8757" t="str">
            <v xml:space="preserve">TUBO DE CONCRETO ARMADO, CLASSE PA-3,PARA GALERIAS DE AGUAS PLUVIAIS,COM DIAMETRO DE  500MM,JUNTA DE ARGAMASSA. FORNECIM ENTO   </v>
          </cell>
          <cell r="C8757" t="str">
            <v>M</v>
          </cell>
        </row>
        <row r="8758">
          <cell r="A8758" t="str">
            <v>06.251.0053-0</v>
          </cell>
          <cell r="B8758" t="str">
            <v xml:space="preserve">TUBO DE CONCRETO ARMADO, CLASSE PA-3,PARA GALERIAS DE AGUAS PLUVIAIS,COM DIAMETRO DE  600MM,JUNTA DE ARGAMASSA. FORNECIM ENTO   </v>
          </cell>
          <cell r="C8758" t="str">
            <v>M</v>
          </cell>
        </row>
        <row r="8759">
          <cell r="A8759" t="str">
            <v>06.251.0053-A</v>
          </cell>
          <cell r="B8759" t="str">
            <v xml:space="preserve">TUBO DE CONCRETO ARMADO, CLASSE PA-3,PARA GALERIAS DE AGUAS PLUVIAIS,COM DIAMETRO DE  600MM,JUNTA DE ARGAMASSA. FORNECIM ENTO   </v>
          </cell>
          <cell r="C8759" t="str">
            <v>M</v>
          </cell>
        </row>
        <row r="8760">
          <cell r="A8760" t="str">
            <v>06.251.0054-0</v>
          </cell>
          <cell r="B8760" t="str">
            <v xml:space="preserve">TUBO DE CONCRETO ARMADO, CLASSE PA-3,PARA GALERIAS DE AGUAS PLUVIAIS,COM DIAMETRO DE  700MM,JUNTA DE ARGAMASSA. FORNECIM ENTO   </v>
          </cell>
          <cell r="C8760" t="str">
            <v>M</v>
          </cell>
        </row>
        <row r="8761">
          <cell r="A8761" t="str">
            <v>06.251.0054-A</v>
          </cell>
          <cell r="B8761" t="str">
            <v xml:space="preserve">TUBO DE CONCRETO ARMADO, CLASSE PA-3,PARA GALERIAS DE AGUAS PLUVIAIS,COM DIAMETRO DE  700MM,JUNTA DE ARGAMASSA. FORNECIM ENTO   </v>
          </cell>
          <cell r="C8761" t="str">
            <v>M</v>
          </cell>
        </row>
        <row r="8762">
          <cell r="A8762" t="str">
            <v>06.251.0055-0</v>
          </cell>
          <cell r="B8762" t="str">
            <v xml:space="preserve">TUBO DE CONCRETO ARMADO, CLASSE PA-3,PARA GALERIAS DE AGUAS PLUVIAIS,COM DIAMETRO DE  800MM,JUNTA DE ARGAMASSA. FORNECIM ENTO   </v>
          </cell>
          <cell r="C8762" t="str">
            <v>M</v>
          </cell>
        </row>
        <row r="8763">
          <cell r="A8763" t="str">
            <v>06.251.0055-A</v>
          </cell>
          <cell r="B8763" t="str">
            <v xml:space="preserve">TUBO DE CONCRETO ARMADO, CLASSE PA-3,PARA GALERIAS DE AGUAS PLUVIAIS,COM DIAMETRO DE  800MM,JUNTA DE ARGAMASSA. FORNECIM ENTO   </v>
          </cell>
          <cell r="C8763" t="str">
            <v>M</v>
          </cell>
        </row>
        <row r="8764">
          <cell r="A8764" t="str">
            <v>06.251.0056-0</v>
          </cell>
          <cell r="B8764" t="str">
            <v xml:space="preserve">TUBO DE CONCRETO ARMADO, CLASSE PA-3,PARA GALERIAS DE AGUAS PLUVIAIS,COM DIAMETRO DE  900MM,JUNTA DE ARGAMASSA. FORNECIM ENTO   </v>
          </cell>
          <cell r="C8764" t="str">
            <v>M</v>
          </cell>
        </row>
        <row r="8765">
          <cell r="A8765" t="str">
            <v>06.251.0056-A</v>
          </cell>
          <cell r="B8765" t="str">
            <v xml:space="preserve">TUBO DE CONCRETO ARMADO, CLASSE PA-3,PARA GALERIAS DE AGUAS PLUVIAIS,COM DIAMETRO DE  900MM,JUNTA DE ARGAMASSA. FORNECIM ENTO   </v>
          </cell>
          <cell r="C8765" t="str">
            <v>M</v>
          </cell>
        </row>
        <row r="8766">
          <cell r="A8766" t="str">
            <v>06.251.0057-0</v>
          </cell>
          <cell r="B8766" t="str">
            <v xml:space="preserve">TUBO DE CONCRETO ARMADO, CLASSE PA-3,PARA GALERIAS DE AGUAS PLUVIAIS,COM DIAMETRO DE 1000MM,JUNTA DE ARGAMASSA. FORNECIM ENTO   </v>
          </cell>
          <cell r="C8766" t="str">
            <v>M</v>
          </cell>
        </row>
        <row r="8767">
          <cell r="A8767" t="str">
            <v>06.251.0057-A</v>
          </cell>
          <cell r="B8767" t="str">
            <v xml:space="preserve">TUBO DE CONCRETO ARMADO, CLASSE PA-3,PARA GALERIAS DE AGUAS PLUVIAIS,COM DIAMETRO DE 1000MM,JUNTA DE ARGAMASSA. FORNECIM ENTO   </v>
          </cell>
          <cell r="C8767" t="str">
            <v>M</v>
          </cell>
        </row>
        <row r="8768">
          <cell r="A8768" t="str">
            <v>06.251.0058-0</v>
          </cell>
          <cell r="B8768" t="str">
            <v xml:space="preserve">TUBO DE CONCRETO ARMADO, CLASSE PA-3,PARA GALERIAS DE AGUAS PLUVIAIS,COM DIAMETRO DE 1200MM,JUNTA DE ARGAMASSA. FORNECIM ENTO   </v>
          </cell>
          <cell r="C8768" t="str">
            <v>M</v>
          </cell>
        </row>
        <row r="8769">
          <cell r="A8769" t="str">
            <v>06.251.0058-A</v>
          </cell>
          <cell r="B8769" t="str">
            <v xml:space="preserve">TUBO DE CONCRETO ARMADO, CLASSE PA-3,PARA GALERIAS DE AGUAS PLUVIAIS,COM DIAMETRO DE 1200MM,JUNTA DE ARGAMASSA. FORNECIM ENTO   </v>
          </cell>
          <cell r="C8769" t="str">
            <v>M</v>
          </cell>
        </row>
        <row r="8770">
          <cell r="A8770" t="str">
            <v>06.251.0059-0</v>
          </cell>
          <cell r="B8770" t="str">
            <v xml:space="preserve">TUBO DE CONCRETO ARMADO, CLASSE PA-3,PARA GALERIAS DE AGUAS PLUVIAIS,COM DIAMETRO DE 1500MM,JUNTA DE ARGAMASSA. FORNECIM ENTO   </v>
          </cell>
          <cell r="C8770" t="str">
            <v>M</v>
          </cell>
        </row>
        <row r="8771">
          <cell r="A8771" t="str">
            <v>06.251.0059-A</v>
          </cell>
          <cell r="B8771" t="str">
            <v xml:space="preserve">TUBO DE CONCRETO ARMADO, CLASSE PA-3,PARA GALERIAS DE AGUAS PLUVIAIS,COM DIAMETRO DE 1500MM,JUNTA DE ARGAMASSA. FORNECIM ENTO   </v>
          </cell>
          <cell r="C8771" t="str">
            <v>M</v>
          </cell>
        </row>
        <row r="8772">
          <cell r="A8772" t="str">
            <v>06.251.0060-0</v>
          </cell>
          <cell r="B8772" t="str">
            <v xml:space="preserve">TUBO DE CONCRETO ARMADO, CLASSE PA-4,PARA GALERIAS DE AGUAS PLUVIAIS, COM DIAMETRO DE 300MM, JUNTA DE ARGAMASSA. FORNECI MENTO   </v>
          </cell>
          <cell r="C8772" t="str">
            <v>M</v>
          </cell>
        </row>
        <row r="8773">
          <cell r="A8773" t="str">
            <v>06.251.0060-A</v>
          </cell>
          <cell r="B8773" t="str">
            <v xml:space="preserve">TUBO DE CONCRETO ARMADO, CLASSE PA-4,PARA GALERIAS DE AGUAS PLUVIAIS, COM DIAMETRO DE 300MM, JUNTA DE ARGAMASSA. FORNECI MENTO   </v>
          </cell>
          <cell r="C8773" t="str">
            <v>M</v>
          </cell>
        </row>
        <row r="8774">
          <cell r="A8774" t="str">
            <v>06.251.0061-0</v>
          </cell>
          <cell r="B8774" t="str">
            <v xml:space="preserve">TUBO DE CONCRETO ARMADO, CLASSE PA-4,PARA GALERIAS DE AGUAS PLUVIAIS,COM DIAMETRO DE 400MM,JUNTA DE ARGAMASSA. FORNECIME NTO   </v>
          </cell>
          <cell r="C8774" t="str">
            <v>M</v>
          </cell>
        </row>
        <row r="8775">
          <cell r="A8775" t="str">
            <v>06.251.0061-A</v>
          </cell>
          <cell r="B8775" t="str">
            <v xml:space="preserve">TUBO DE CONCRETO ARMADO, CLASSE PA-4,PARA GALERIAS DE AGUAS PLUVIAIS,COM DIAMETRO DE 400MM,JUNTA DE ARGAMASSA. FORNECIME NTO   </v>
          </cell>
          <cell r="C8775" t="str">
            <v>M</v>
          </cell>
        </row>
        <row r="8776">
          <cell r="A8776" t="str">
            <v>06.251.0062-0</v>
          </cell>
          <cell r="B8776" t="str">
            <v xml:space="preserve">TUBO DE CONCRETO ARMADO, CLASSE PA-4,PARA GALERIAS DE AGUAS PLUVIAIS,COM DIAMETRO DE  500MM,JUNTA DE ARGAMASSA. FORNECIM ENTO   </v>
          </cell>
          <cell r="C8776" t="str">
            <v>M</v>
          </cell>
        </row>
        <row r="8777">
          <cell r="A8777" t="str">
            <v>06.251.0062-A</v>
          </cell>
          <cell r="B8777" t="str">
            <v xml:space="preserve">TUBO DE CONCRETO ARMADO, CLASSE PA-4,PARA GALERIAS DE AGUAS PLUVIAIS,COM DIAMETRO DE  500MM,JUNTA DE ARGAMASSA. FORNECIM ENTO   </v>
          </cell>
          <cell r="C8777" t="str">
            <v>M</v>
          </cell>
        </row>
        <row r="8778">
          <cell r="A8778" t="str">
            <v>06.251.0063-0</v>
          </cell>
          <cell r="B8778" t="str">
            <v xml:space="preserve">TUBO DE CONCRETO ARMADO, CLASSE PA-4,PARA GALERIAS DE AGUAS PLUVIAIS,COM DIAMETRO DE  600MM,JUNTA DE ARGAMASSA. FORNECIM ENTO   </v>
          </cell>
          <cell r="C8778" t="str">
            <v>M</v>
          </cell>
        </row>
        <row r="8779">
          <cell r="A8779" t="str">
            <v>06.251.0063-A</v>
          </cell>
          <cell r="B8779" t="str">
            <v xml:space="preserve">TUBO DE CONCRETO ARMADO, CLASSE PA-4,PARA GALERIAS DE AGUAS PLUVIAIS,COM DIAMETRO DE  600MM,JUNTA DE ARGAMASSA. FORNECIM ENTO   </v>
          </cell>
          <cell r="C8779" t="str">
            <v>M</v>
          </cell>
        </row>
        <row r="8780">
          <cell r="A8780" t="str">
            <v>06.251.0064-0</v>
          </cell>
          <cell r="B8780" t="str">
            <v xml:space="preserve">TUBO DE CONCRETO ARMADO, CLASSE PA-4,PARA GALERIAS DE AGUAS PLUVIAIS,COM DIAMETRO DE 700MM,JUNTA DE ARGAMASSA.FORNECIMEN TO   </v>
          </cell>
          <cell r="C8780" t="str">
            <v>M</v>
          </cell>
        </row>
        <row r="8781">
          <cell r="A8781" t="str">
            <v>06.251.0064-A</v>
          </cell>
          <cell r="B8781" t="str">
            <v xml:space="preserve">TUBO DE CONCRETO ARMADO, CLASSE PA-4,PARA GALERIAS DE AGUAS PLUVIAIS,COM DIAMETRO DE 700MM,JUNTA DE ARGAMASSA.FORNECIMEN TO   </v>
          </cell>
          <cell r="C8781" t="str">
            <v>M</v>
          </cell>
        </row>
        <row r="8782">
          <cell r="A8782" t="str">
            <v>06.251.0065-0</v>
          </cell>
          <cell r="B8782" t="str">
            <v xml:space="preserve">TUBO DE CONCRETO ARMADO, CLASSE PA-4,PARA GALERIAS DE AGUAS PLUVIAIS,COM DIAMETRO DE  800MM,JUNTA DE ARGAMASSA. FORNECIM ENTO   </v>
          </cell>
          <cell r="C8782" t="str">
            <v>M</v>
          </cell>
        </row>
        <row r="8783">
          <cell r="A8783" t="str">
            <v>06.251.0065-A</v>
          </cell>
          <cell r="B8783" t="str">
            <v xml:space="preserve">TUBO DE CONCRETO ARMADO, CLASSE PA-4,PARA GALERIAS DE AGUAS PLUVIAIS,COM DIAMETRO DE  800MM,JUNTA DE ARGAMASSA. FORNECIM ENTO   </v>
          </cell>
          <cell r="C8783" t="str">
            <v>M</v>
          </cell>
        </row>
        <row r="8784">
          <cell r="A8784" t="str">
            <v>06.251.0066-0</v>
          </cell>
          <cell r="B8784" t="str">
            <v xml:space="preserve">TUBO DE CONCRETO ARMADO, CLASSE PA-4,PARA GALERIAS DE AGUAS PLUVIAIS,COM DIAMETRO DE  900MM,JUNTA DE ARGAMASSA. FORNECIM ENTO   </v>
          </cell>
          <cell r="C8784" t="str">
            <v>M</v>
          </cell>
        </row>
        <row r="8785">
          <cell r="A8785" t="str">
            <v>06.251.0066-A</v>
          </cell>
          <cell r="B8785" t="str">
            <v xml:space="preserve">TUBO DE CONCRETO ARMADO, CLASSE PA-4,PARA GALERIAS DE AGUAS PLUVIAIS,COM DIAMETRO DE  900MM,JUNTA DE ARGAMASSA. FORNECIM ENTO   </v>
          </cell>
          <cell r="C8785" t="str">
            <v>M</v>
          </cell>
        </row>
        <row r="8786">
          <cell r="A8786" t="str">
            <v>06.251.0067-0</v>
          </cell>
          <cell r="B8786" t="str">
            <v xml:space="preserve">TUBO DE CONCRETO ARMADO, CLASSE PA-4,PARA GALERIAS DE AGUAS PLUVIAIS,COM DIAMETRO DE 1000MM,JUNTA DE ARGAMASSA. FORNECIM ENTO   </v>
          </cell>
          <cell r="C8786" t="str">
            <v>M</v>
          </cell>
        </row>
        <row r="8787">
          <cell r="A8787" t="str">
            <v>06.251.0067-A</v>
          </cell>
          <cell r="B8787" t="str">
            <v xml:space="preserve">TUBO DE CONCRETO ARMADO, CLASSE PA-4,PARA GALERIAS DE AGUAS PLUVIAIS,COM DIAMETRO DE 1000MM,JUNTA DE ARGAMASSA. FORNECIM ENTO   </v>
          </cell>
          <cell r="C8787" t="str">
            <v>M</v>
          </cell>
        </row>
        <row r="8788">
          <cell r="A8788" t="str">
            <v>06.251.0068-0</v>
          </cell>
          <cell r="B8788" t="str">
            <v xml:space="preserve">TUBO DE CONCRETO ARMADO, CLASSE PA-4,PARA GALERIAS DE AGUAS PLUVIAIS,COM DIAMETRO DE 1200MM,JUNTA DE ARGAMASSA. FORNECIM ENTO   </v>
          </cell>
          <cell r="C8788" t="str">
            <v>M</v>
          </cell>
        </row>
        <row r="8789">
          <cell r="A8789" t="str">
            <v>06.251.0068-A</v>
          </cell>
          <cell r="B8789" t="str">
            <v xml:space="preserve">TUBO DE CONCRETO ARMADO, CLASSE PA-4,PARA GALERIAS DE AGUAS PLUVIAIS,COM DIAMETRO DE 1200MM,JUNTA DE ARGAMASSA. FORNECIM ENTO   </v>
          </cell>
          <cell r="C8789" t="str">
            <v>M</v>
          </cell>
        </row>
        <row r="8790">
          <cell r="A8790" t="str">
            <v>06.251.0069-0</v>
          </cell>
          <cell r="B8790" t="str">
            <v xml:space="preserve">TUBO DE CONCRETO ARMADO, CLASSE PA-4,PARA GALERIAS DE AGUAS PLUVIAIS,COM DIAMETRO DE 1500MM,JUNTA DE ARGAMASSA. FORNECIM ENTO   </v>
          </cell>
          <cell r="C8790" t="str">
            <v>M</v>
          </cell>
        </row>
        <row r="8791">
          <cell r="A8791" t="str">
            <v>06.251.0069-A</v>
          </cell>
          <cell r="B8791" t="str">
            <v xml:space="preserve">TUBO DE CONCRETO ARMADO, CLASSE PA-4,PARA GALERIAS DE AGUAS PLUVIAIS,COM DIAMETRO DE 1500MM,JUNTA DE ARGAMASSA. FORNECIM ENTO   </v>
          </cell>
          <cell r="C8791" t="str">
            <v>M</v>
          </cell>
        </row>
        <row r="8792">
          <cell r="A8792" t="str">
            <v>06.251.9999-0</v>
          </cell>
          <cell r="B8792" t="str">
            <v xml:space="preserve">FAMILIA 06.251     </v>
          </cell>
        </row>
        <row r="8793">
          <cell r="A8793" t="str">
            <v>06.251.9999-A</v>
          </cell>
          <cell r="B8793" t="str">
            <v xml:space="preserve">FAMILIA 06.251     </v>
          </cell>
        </row>
        <row r="8794">
          <cell r="A8794" t="str">
            <v>06.270.0001-0</v>
          </cell>
          <cell r="B8794" t="str">
            <v xml:space="preserve">TUBO PVC-PBA,CLASSE 15(EB-183),PARA ADUCAO E DISTRIBUICAO DE AGUAS,COM DIAMETRO NOMINAL DE 50MM, INCLUSIVE ANEL DE BORRA CHA. FORNECIMENTO   </v>
          </cell>
          <cell r="C8794" t="str">
            <v>M</v>
          </cell>
        </row>
        <row r="8795">
          <cell r="A8795" t="str">
            <v>06.270.0001-A</v>
          </cell>
          <cell r="B8795" t="str">
            <v xml:space="preserve">TUBO PVC-PBA,CLASSE 15(EB-183),PARA ADUCAO E DISTRIBUICAO DE AGUAS,COM DIAMETRO NOMINAL DE 50MM, INCLUSIVE ANEL DE BORRA CHA. FORNECIMENTO   </v>
          </cell>
          <cell r="C8795" t="str">
            <v>M</v>
          </cell>
        </row>
        <row r="8796">
          <cell r="A8796" t="str">
            <v>06.270.0002-0</v>
          </cell>
          <cell r="B8796" t="str">
            <v xml:space="preserve">TUBO PVC-PBA,CLASSE 15(EB-183),PARA ADUCAO E DISTRIBUICAO DE AGUAS,COM DIAMETRO NOMINAL DE 75MM, INCLUSIVE ANEL DE BORRA CHA. FORNECIMENTO   </v>
          </cell>
          <cell r="C8796" t="str">
            <v>M</v>
          </cell>
        </row>
        <row r="8797">
          <cell r="A8797" t="str">
            <v>06.270.0002-A</v>
          </cell>
          <cell r="B8797" t="str">
            <v xml:space="preserve">TUBO PVC-PBA,CLASSE 15(EB-183),PARA ADUCAO E DISTRIBUICAO DE AGUAS,COM DIAMETRO NOMINAL DE 75MM, INCLUSIVE ANEL DE BORRA CHA. FORNECIMENTO   </v>
          </cell>
          <cell r="C8797" t="str">
            <v>M</v>
          </cell>
        </row>
        <row r="8798">
          <cell r="A8798" t="str">
            <v>06.270.0003-0</v>
          </cell>
          <cell r="B8798" t="str">
            <v xml:space="preserve">TUBO PVC-PBA,CLASSE 15(EB-183),PARA ADUCAO E DISTRIBUICAO DE AGUAS,COM DIAMETRO NOMINAL DE 100MM,INCLUSIVE ANEL DE BORRA CHA. FORNECIMENTO   </v>
          </cell>
          <cell r="C8798" t="str">
            <v>M</v>
          </cell>
        </row>
        <row r="8799">
          <cell r="A8799" t="str">
            <v>06.270.0003-A</v>
          </cell>
          <cell r="B8799" t="str">
            <v xml:space="preserve">TUBO PVC-PBA,CLASSE 15(EB-183),PARA ADUCAO E DISTRIBUICAO DE AGUAS,COM DIAMETRO NOMINAL DE 100MM,INCLUSIVE ANEL DE BORRA CHA. FORNECIMENTO   </v>
          </cell>
          <cell r="C8799" t="str">
            <v>M</v>
          </cell>
        </row>
        <row r="8800">
          <cell r="A8800" t="str">
            <v>06.270.0020-0</v>
          </cell>
          <cell r="B8800" t="str">
            <v xml:space="preserve">TUBO PVC-PBA,CLASSE 20(EB-183),PARA ADUCAO E DISTRIBUICAO DE AGUAS,COM DIAMETRO NOMINAL DE  50MM,INCLUSIVE ANEL DE BORRA CHA. FORNECIMENTO   </v>
          </cell>
          <cell r="C8800" t="str">
            <v>M</v>
          </cell>
        </row>
        <row r="8801">
          <cell r="A8801" t="str">
            <v>06.270.0020-A</v>
          </cell>
          <cell r="B8801" t="str">
            <v xml:space="preserve">TUBO PVC-PBA,CLASSE 20(EB-183),PARA ADUCAO E DISTRIBUICAO DE AGUAS,COM DIAMETRO NOMINAL DE  50MM,INCLUSIVE ANEL DE BORRA CHA. FORNECIMENTO   </v>
          </cell>
          <cell r="C8801" t="str">
            <v>M</v>
          </cell>
        </row>
        <row r="8802">
          <cell r="A8802" t="str">
            <v>06.270.0021-0</v>
          </cell>
          <cell r="B8802" t="str">
            <v xml:space="preserve">TUBO PVC-PBA,CLASSE 20(EB-183),PARA ADUCAO E DISTRIBUICAO DE AGUAS,COM DIAMETRO NOMINAL DE  75MM,INCLUSIVE ANEL DE BORRA CHA. FORNECIMENTO   </v>
          </cell>
          <cell r="C8802" t="str">
            <v>M</v>
          </cell>
        </row>
        <row r="8803">
          <cell r="A8803" t="str">
            <v>06.270.0021-A</v>
          </cell>
          <cell r="B8803" t="str">
            <v xml:space="preserve">TUBO PVC-PBA,CLASSE 20(EB-183),PARA ADUCAO E DISTRIBUICAO DE AGUAS,COM DIAMETRO NOMINAL DE  75MM,INCLUSIVE ANEL DE BORRA CHA. FORNECIMENTO   </v>
          </cell>
          <cell r="C8803" t="str">
            <v>M</v>
          </cell>
        </row>
        <row r="8804">
          <cell r="A8804" t="str">
            <v>06.270.0022-0</v>
          </cell>
          <cell r="B8804" t="str">
            <v xml:space="preserve">TUBO PVC-PBA,CLASSE 20(EB-183),PARA ADUCAO E DISTRIBUICAO DE AGUAS,COM DIAMETRO NOMINAL DE 100MM,INCLUSIVE ANEL DE BORRA CHA, FORNECIMENTO   </v>
          </cell>
          <cell r="C8804" t="str">
            <v>M</v>
          </cell>
        </row>
        <row r="8805">
          <cell r="A8805" t="str">
            <v>06.270.0022-A</v>
          </cell>
          <cell r="B8805" t="str">
            <v xml:space="preserve">TUBO PVC-PBA,CLASSE 20(EB-183),PARA ADUCAO E DISTRIBUICAO DE AGUAS,COM DIAMETRO NOMINAL DE 100MM,INCLUSIVE ANEL DE BORRA CHA, FORNECIMENTO   </v>
          </cell>
          <cell r="C8805" t="str">
            <v>M</v>
          </cell>
        </row>
        <row r="8806">
          <cell r="A8806" t="str">
            <v>06.270.0036-0</v>
          </cell>
          <cell r="B8806" t="str">
            <v xml:space="preserve">ADAPTADOR PVC-PBA (NBR 10351), PB, RQ X PBA COM DIAMETRO NOMINAL DE 50MM, INCLUSIVE ANEL DE BORRACHA. FORNECIMENTO    </v>
          </cell>
          <cell r="C8806" t="str">
            <v>UN</v>
          </cell>
        </row>
        <row r="8807">
          <cell r="A8807" t="str">
            <v>06.270.0036-A</v>
          </cell>
          <cell r="B8807" t="str">
            <v xml:space="preserve">ADAPTADOR PVC-PBA (NBR 10351), PB, RQ X PBA COM DIAMETRO NOMINAL DE 50MM, INCLUSIVE ANEL DE BORRACHA. FORNECIMENTO    </v>
          </cell>
          <cell r="C8807" t="str">
            <v>UN</v>
          </cell>
        </row>
        <row r="8808">
          <cell r="A8808" t="str">
            <v>06.270.0037-0</v>
          </cell>
          <cell r="B8808" t="str">
            <v xml:space="preserve">ADAPTADOR PVC-PBA (NBR 10351),PB,RQ X PBA COM DIAMETRO NOMIN AL DE 75MM,INCLUSIVE ANEL DE BORRACHA.FORNECIMENTO    </v>
          </cell>
          <cell r="C8808" t="str">
            <v>UN</v>
          </cell>
        </row>
        <row r="8809">
          <cell r="A8809" t="str">
            <v>06.270.0037-A</v>
          </cell>
          <cell r="B8809" t="str">
            <v xml:space="preserve">ADAPTADOR PVC-PBA (NBR 10351),PB,RQ X PBA COM DIAMETRO NOMIN AL DE 75MM,INCLUSIVE ANEL DE BORRACHA.FORNECIMENTO    </v>
          </cell>
          <cell r="C8809" t="str">
            <v>UN</v>
          </cell>
        </row>
        <row r="8810">
          <cell r="A8810" t="str">
            <v>06.270.0038-0</v>
          </cell>
          <cell r="B8810" t="str">
            <v xml:space="preserve">ADAPTADOR PVC-PBA (NBR 10351),PB,RQ X PBA COM DIAMETRO NOMIN AL DE 100MM,INCLUSIVE ANEL DE BORRACHA.FORNECIMENTO    </v>
          </cell>
          <cell r="C8810" t="str">
            <v>UN</v>
          </cell>
        </row>
        <row r="8811">
          <cell r="A8811" t="str">
            <v>06.270.0038-A</v>
          </cell>
          <cell r="B8811" t="str">
            <v xml:space="preserve">ADAPTADOR PVC-PBA (NBR 10351),PB,RQ X PBA COM DIAMETRO NOMIN AL DE 100MM,INCLUSIVE ANEL DE BORRACHA.FORNECIMENTO    </v>
          </cell>
          <cell r="C8811" t="str">
            <v>UN</v>
          </cell>
        </row>
        <row r="8812">
          <cell r="A8812" t="str">
            <v>06.270.0041-0</v>
          </cell>
          <cell r="B8812" t="str">
            <v xml:space="preserve">ADAPTADOR PVC-PBA (NBR 10351),PP,RQ X PBA COM DIAMETRO NOMIN AL DE 50MM. FORNECIMENTO    </v>
          </cell>
          <cell r="C8812" t="str">
            <v>UN</v>
          </cell>
        </row>
        <row r="8813">
          <cell r="A8813" t="str">
            <v>06.270.0041-A</v>
          </cell>
          <cell r="B8813" t="str">
            <v xml:space="preserve">ADAPTADOR PVC-PBA (NBR 10351),PP,RQ X PBA COM DIAMETRO NOMIN AL DE 50MM. FORNECIMENTO    </v>
          </cell>
          <cell r="C8813" t="str">
            <v>UN</v>
          </cell>
        </row>
        <row r="8814">
          <cell r="A8814" t="str">
            <v>06.270.0042-0</v>
          </cell>
          <cell r="B8814" t="str">
            <v xml:space="preserve">ADAPTADOR PVC-PBA (NBR 10351),PP,RQ X PBA COM DIAMETRO NOMIN AL DE 75MM. FORNECIMENTO    </v>
          </cell>
          <cell r="C8814" t="str">
            <v>UN</v>
          </cell>
        </row>
        <row r="8815">
          <cell r="A8815" t="str">
            <v>06.270.0042-A</v>
          </cell>
          <cell r="B8815" t="str">
            <v xml:space="preserve">ADAPTADOR PVC-PBA (NBR 10351),PP,RQ X PBA COM DIAMETRO NOMIN AL DE 75MM. FORNECIMENTO    </v>
          </cell>
          <cell r="C8815" t="str">
            <v>UN</v>
          </cell>
        </row>
        <row r="8816">
          <cell r="A8816" t="str">
            <v>06.270.0043-0</v>
          </cell>
          <cell r="B8816" t="str">
            <v xml:space="preserve">ADAPTADOR PVC-PBA (NBR 10351),PP,RQ X PBA COM DIAMETRO NOMIN AL DE 100MM. FORNECIMENTO    </v>
          </cell>
          <cell r="C8816" t="str">
            <v>UN</v>
          </cell>
        </row>
        <row r="8817">
          <cell r="A8817" t="str">
            <v>06.270.0043-A</v>
          </cell>
          <cell r="B8817" t="str">
            <v xml:space="preserve">ADAPTADOR PVC-PBA (NBR 10351),PP,RQ X PBA COM DIAMETRO NOMIN AL DE 100MM. FORNECIMENTO    </v>
          </cell>
          <cell r="C8817" t="str">
            <v>UN</v>
          </cell>
        </row>
        <row r="8818">
          <cell r="A8818" t="str">
            <v>06.270.0046-0</v>
          </cell>
          <cell r="B8818" t="str">
            <v xml:space="preserve">CAP PVC-PBA (NBR 10351),COM DIAMETRO NOMINAL DE 50MM,INCLUSI VE ANEL DE BORRACHA. FORNECIMENTO    </v>
          </cell>
          <cell r="C8818" t="str">
            <v>UN</v>
          </cell>
        </row>
        <row r="8819">
          <cell r="A8819" t="str">
            <v>06.270.0046-A</v>
          </cell>
          <cell r="B8819" t="str">
            <v xml:space="preserve">CAP PVC-PBA (NBR 10351),COM DIAMETRO NOMINAL DE 50MM,INCLUSI VE ANEL DE BORRACHA. FORNECIMENTO    </v>
          </cell>
          <cell r="C8819" t="str">
            <v>UN</v>
          </cell>
        </row>
        <row r="8820">
          <cell r="A8820" t="str">
            <v>06.270.0047-0</v>
          </cell>
          <cell r="B8820" t="str">
            <v xml:space="preserve">CAP PVC-PBA (NBR 10351),COM DIAMETRO NOMINAL DE 75MM,INCLUSI VE ANEL DE BORRACHA.FORNECIMENTO    </v>
          </cell>
          <cell r="C8820" t="str">
            <v>UN</v>
          </cell>
        </row>
        <row r="8821">
          <cell r="A8821" t="str">
            <v>06.270.0047-A</v>
          </cell>
          <cell r="B8821" t="str">
            <v xml:space="preserve">CAP PVC-PBA (NBR 10351),COM DIAMETRO NOMINAL DE 75MM,INCLUSI VE ANEL DE BORRACHA.FORNECIMENTO    </v>
          </cell>
          <cell r="C8821" t="str">
            <v>UN</v>
          </cell>
        </row>
        <row r="8822">
          <cell r="A8822" t="str">
            <v>06.270.0048-0</v>
          </cell>
          <cell r="B8822" t="str">
            <v xml:space="preserve">CAP PVC-PBA (NBR 10351),COM DIAMETRO NOMINAL DE 100MM,INCLUS IVE ANEL DE BORRACHA.FORNECIMENTO    </v>
          </cell>
          <cell r="C8822" t="str">
            <v>UN</v>
          </cell>
        </row>
        <row r="8823">
          <cell r="A8823" t="str">
            <v>06.270.0048-A</v>
          </cell>
          <cell r="B8823" t="str">
            <v xml:space="preserve">CAP PVC-PBA (NBR 10351),COM DIAMETRO NOMINAL DE 100MM,INCLUS IVE ANEL DE BORRACHA.FORNECIMENTO    </v>
          </cell>
          <cell r="C8823" t="str">
            <v>UN</v>
          </cell>
        </row>
        <row r="8824">
          <cell r="A8824" t="str">
            <v>06.270.0051-0</v>
          </cell>
          <cell r="B8824" t="str">
            <v xml:space="preserve">CRUZETA PVC-PBA (NBR 10351),BBBB COM DIAMETROS NOMINAIS DE 50MMX50MM,INCLUSIVE ANEIS DE BORRACHA.FORNECIMENTO    </v>
          </cell>
          <cell r="C8824" t="str">
            <v>UN</v>
          </cell>
        </row>
        <row r="8825">
          <cell r="A8825" t="str">
            <v>06.270.0051-A</v>
          </cell>
          <cell r="B8825" t="str">
            <v xml:space="preserve">CRUZETA PVC-PBA (NBR 10351),BBBB COM DIAMETROS NOMINAIS DE 50MMX50MM,INCLUSIVE ANEIS DE BORRACHA.FORNECIMENTO    </v>
          </cell>
          <cell r="C8825" t="str">
            <v>UN</v>
          </cell>
        </row>
        <row r="8826">
          <cell r="A8826" t="str">
            <v>06.270.0052-0</v>
          </cell>
          <cell r="B8826" t="str">
            <v xml:space="preserve">CRUZETA PVC-PBA (NBR 10351),BBBB COM DIAMETROS NOMINAIS DE 75MMX50MM,INCLUSIVE ANEIS DE BORRACHA. FORNECIMENTO    </v>
          </cell>
          <cell r="C8826" t="str">
            <v>UN</v>
          </cell>
        </row>
        <row r="8827">
          <cell r="A8827" t="str">
            <v>06.270.0052-A</v>
          </cell>
          <cell r="B8827" t="str">
            <v xml:space="preserve">CRUZETA PVC-PBA (NBR 10351),BBBB COM DIAMETROS NOMINAIS DE 75MMX50MM,INCLUSIVE ANEIS DE BORRACHA. FORNECIMENTO    </v>
          </cell>
          <cell r="C8827" t="str">
            <v>UN</v>
          </cell>
        </row>
        <row r="8828">
          <cell r="A8828" t="str">
            <v>06.270.0053-0</v>
          </cell>
          <cell r="B8828" t="str">
            <v xml:space="preserve">CRUZETA PVC-PBA (NBR 10351),BBBB COM DIAMETROS NOMINAIS DE 75MMX75MM,INCLUSIVE ANEIS DE BORRACHA.FORNECIMENTO    </v>
          </cell>
          <cell r="C8828" t="str">
            <v>UN</v>
          </cell>
        </row>
        <row r="8829">
          <cell r="A8829" t="str">
            <v>06.270.0053-A</v>
          </cell>
          <cell r="B8829" t="str">
            <v xml:space="preserve">CRUZETA PVC-PBA (NBR 10351),BBBB COM DIAMETROS NOMINAIS DE 75MMX75MM,INCLUSIVE ANEIS DE BORRACHA.FORNECIMENTO    </v>
          </cell>
          <cell r="C8829" t="str">
            <v>UN</v>
          </cell>
        </row>
        <row r="8830">
          <cell r="A8830" t="str">
            <v>06.270.0054-0</v>
          </cell>
          <cell r="B8830" t="str">
            <v xml:space="preserve">CRUZETA PVC-PBA (NBR 10351),BBBB COM DIAMETROS NOMINAIS DE 100MMX100MM, INCLUSIVE ANEIS DE BORRACHA. FORNECIMENTO    </v>
          </cell>
          <cell r="C8830" t="str">
            <v>UN</v>
          </cell>
        </row>
        <row r="8831">
          <cell r="A8831" t="str">
            <v>06.270.0054-A</v>
          </cell>
          <cell r="B8831" t="str">
            <v xml:space="preserve">CRUZETA PVC-PBA (NBR 10351),BBBB COM DIAMETROS NOMINAIS DE 100MMX100MM, INCLUSIVE ANEIS DE BORRACHA. FORNECIMENTO    </v>
          </cell>
          <cell r="C8831" t="str">
            <v>UN</v>
          </cell>
        </row>
        <row r="8832">
          <cell r="A8832" t="str">
            <v>06.270.0061-0</v>
          </cell>
          <cell r="B8832" t="str">
            <v xml:space="preserve">CURVA PVC-PBA (NBR 10351),DE 22░30`,PB,C/DIAMETRO NOMINAL DE 50MM,INCLUSIVE ANEL DE BORRACHA.FORNECIMENTO    </v>
          </cell>
          <cell r="C8832" t="str">
            <v>UN</v>
          </cell>
        </row>
        <row r="8833">
          <cell r="A8833" t="str">
            <v>06.270.0061-A</v>
          </cell>
          <cell r="B8833" t="str">
            <v xml:space="preserve">CURVA PVC-PBA (NBR 10351),DE 22░30`,PB,C/DIAMETRO NOMINAL DE 50MM,INCLUSIVE ANEL DE BORRACHA.FORNECIMENTO    </v>
          </cell>
          <cell r="C8833" t="str">
            <v>UN</v>
          </cell>
        </row>
        <row r="8834">
          <cell r="A8834" t="str">
            <v>06.270.0062-0</v>
          </cell>
          <cell r="B8834" t="str">
            <v xml:space="preserve">CURVA PVC-PBA (NBR 10351),DE 22░30`,PB,C/DIAMETRO NOMINAL DE 75MM,INCLUSIVE ANEL DE BORRACHA.FORNECIMENTO    </v>
          </cell>
          <cell r="C8834" t="str">
            <v>UN</v>
          </cell>
        </row>
        <row r="8835">
          <cell r="A8835" t="str">
            <v>06.270.0062-A</v>
          </cell>
          <cell r="B8835" t="str">
            <v xml:space="preserve">CURVA PVC-PBA (NBR 10351),DE 22░30`,PB,C/DIAMETRO NOMINAL DE 75MM,INCLUSIVE ANEL DE BORRACHA.FORNECIMENTO    </v>
          </cell>
          <cell r="C8835" t="str">
            <v>UN</v>
          </cell>
        </row>
        <row r="8836">
          <cell r="A8836" t="str">
            <v>06.270.0063-0</v>
          </cell>
          <cell r="B8836" t="str">
            <v xml:space="preserve">CURVA PVC-PBA (NBR 10351),DE 22░30`,PB,C/DIAMETRO NOMINAL DE 100MM,INCLUSIVE ANEL DE BORRACHA.FORNECIMENTO    </v>
          </cell>
          <cell r="C8836" t="str">
            <v>UN</v>
          </cell>
        </row>
        <row r="8837">
          <cell r="A8837" t="str">
            <v>06.270.0063-A</v>
          </cell>
          <cell r="B8837" t="str">
            <v xml:space="preserve">CURVA PVC-PBA (NBR 10351),DE 22░30`,PB,C/DIAMETRO NOMINAL DE 100MM,INCLUSIVE ANEL DE BORRACHA.FORNECIMENTO    </v>
          </cell>
          <cell r="C8837" t="str">
            <v>UN</v>
          </cell>
        </row>
        <row r="8838">
          <cell r="A8838" t="str">
            <v>06.270.0064-0</v>
          </cell>
          <cell r="B8838" t="str">
            <v xml:space="preserve">CURVA PVC-PBA (NBR 10351), DE 45░, PB, COM DIAMETRO NOMINAL DE 50MM,INCLUSIVE ANEL DE BORRACHA.FORNECIMENTO    </v>
          </cell>
          <cell r="C8838" t="str">
            <v>UN</v>
          </cell>
        </row>
        <row r="8839">
          <cell r="A8839" t="str">
            <v>06.270.0064-A</v>
          </cell>
          <cell r="B8839" t="str">
            <v xml:space="preserve">CURVA PVC-PBA (NBR 10351), DE 45░, PB, COM DIAMETRO NOMINAL DE 50MM,INCLUSIVE ANEL DE BORRACHA.FORNECIMENTO    </v>
          </cell>
          <cell r="C8839" t="str">
            <v>UN</v>
          </cell>
        </row>
        <row r="8840">
          <cell r="A8840" t="str">
            <v>06.270.0065-0</v>
          </cell>
          <cell r="B8840" t="str">
            <v xml:space="preserve">CURVA PVC-PBA (NBR 10351), DE 45░, PB, COM DIAMETRO NOMINAL DE 75MM, INCLUSIVE ANEL DE BORRACHA. FORNECIMENTO    </v>
          </cell>
          <cell r="C8840" t="str">
            <v>UN</v>
          </cell>
        </row>
        <row r="8841">
          <cell r="A8841" t="str">
            <v>06.270.0065-A</v>
          </cell>
          <cell r="B8841" t="str">
            <v xml:space="preserve">CURVA PVC-PBA (NBR 10351), DE 45░, PB, COM DIAMETRO NOMINAL DE 75MM, INCLUSIVE ANEL DE BORRACHA. FORNECIMENTO    </v>
          </cell>
          <cell r="C8841" t="str">
            <v>UN</v>
          </cell>
        </row>
        <row r="8842">
          <cell r="A8842" t="str">
            <v>06.270.0066-0</v>
          </cell>
          <cell r="B8842" t="str">
            <v xml:space="preserve">CURVA PVC-PBA (NBR 10351), DE 45░, PB, COM DIAMETRO NOMINAL DE 100MM, INCLUSIVE ANEL DE BORRACHA. FORNECIMENTO    </v>
          </cell>
          <cell r="C8842" t="str">
            <v>UN</v>
          </cell>
        </row>
        <row r="8843">
          <cell r="A8843" t="str">
            <v>06.270.0066-A</v>
          </cell>
          <cell r="B8843" t="str">
            <v xml:space="preserve">CURVA PVC-PBA (NBR 10351), DE 45░, PB, COM DIAMETRO NOMINAL DE 100MM, INCLUSIVE ANEL DE BORRACHA. FORNECIMENTO    </v>
          </cell>
          <cell r="C8843" t="str">
            <v>UN</v>
          </cell>
        </row>
        <row r="8844">
          <cell r="A8844" t="str">
            <v>06.270.0067-0</v>
          </cell>
          <cell r="B8844" t="str">
            <v xml:space="preserve">CURVA PVC-PBA (NBR 10351), DE 90░, PB, COM DIAMETRO NOMINAL DE 50MM, INCLUSIVE ANEL DE BORRACHA. FORNECIMENTO    </v>
          </cell>
          <cell r="C8844" t="str">
            <v>UN</v>
          </cell>
        </row>
        <row r="8845">
          <cell r="A8845" t="str">
            <v>06.270.0067-A</v>
          </cell>
          <cell r="B8845" t="str">
            <v xml:space="preserve">CURVA PVC-PBA (NBR 10351), DE 90░, PB, COM DIAMETRO NOMINAL DE 50MM, INCLUSIVE ANEL DE BORRACHA. FORNECIMENTO    </v>
          </cell>
          <cell r="C8845" t="str">
            <v>UN</v>
          </cell>
        </row>
        <row r="8846">
          <cell r="A8846" t="str">
            <v>06.270.0068-0</v>
          </cell>
          <cell r="B8846" t="str">
            <v xml:space="preserve">CURVA PVC-PBA (NBR 10351), DE 90░, PB, COM DIAMETRO NOMINAL DE 75MM, INCLUSIVE ANEL DE BORRACHA. FORNECIMENTO    </v>
          </cell>
          <cell r="C8846" t="str">
            <v>UN</v>
          </cell>
        </row>
        <row r="8847">
          <cell r="A8847" t="str">
            <v>06.270.0068-A</v>
          </cell>
          <cell r="B8847" t="str">
            <v xml:space="preserve">CURVA PVC-PBA (NBR 10351), DE 90░, PB, COM DIAMETRO NOMINAL DE 75MM, INCLUSIVE ANEL DE BORRACHA. FORNECIMENTO    </v>
          </cell>
          <cell r="C8847" t="str">
            <v>UN</v>
          </cell>
        </row>
        <row r="8848">
          <cell r="A8848" t="str">
            <v>06.270.0069-0</v>
          </cell>
          <cell r="B8848" t="str">
            <v xml:space="preserve">CURVA PVC-PBA (NBR 10351), DE 90░, PB, COM DIAMETRO NOMINAL DE 100MM, INCLUSIVE ANEL DE BORRACHA. FORNECIMENTO    </v>
          </cell>
          <cell r="C8848" t="str">
            <v>UN</v>
          </cell>
        </row>
        <row r="8849">
          <cell r="A8849" t="str">
            <v>06.270.0069-A</v>
          </cell>
          <cell r="B8849" t="str">
            <v xml:space="preserve">CURVA PVC-PBA (NBR 10351), DE 90░, PB, COM DIAMETRO NOMINAL DE 100MM, INCLUSIVE ANEL DE BORRACHA. FORNECIMENTO    </v>
          </cell>
          <cell r="C8849" t="str">
            <v>UN</v>
          </cell>
        </row>
        <row r="8850">
          <cell r="A8850" t="str">
            <v>06.270.0071-0</v>
          </cell>
          <cell r="B8850" t="str">
            <v xml:space="preserve">EXTREMIDADE PVC-PBA (NBR 10351), BF, COM DIAMETRO NOMINAL DE 50MM, INCLUSIVE ANEL DE BORRACHA. FORNECIMENTO    </v>
          </cell>
          <cell r="C8850" t="str">
            <v>UN</v>
          </cell>
        </row>
        <row r="8851">
          <cell r="A8851" t="str">
            <v>06.270.0071-A</v>
          </cell>
          <cell r="B8851" t="str">
            <v xml:space="preserve">EXTREMIDADE PVC-PBA (NBR 10351), BF, COM DIAMETRO NOMINAL DE 50MM, INCLUSIVE ANEL DE BORRACHA. FORNECIMENTO    </v>
          </cell>
          <cell r="C8851" t="str">
            <v>UN</v>
          </cell>
        </row>
        <row r="8852">
          <cell r="A8852" t="str">
            <v>06.270.0072-0</v>
          </cell>
          <cell r="B8852" t="str">
            <v xml:space="preserve">EXTREMIDADE PVC-PBA (NBR 10351), BF, COM DIAMETRO NOMINAL DE 75MM, INCLUSIVE ANEL DE BORRACHA. FORNECIMENTO    </v>
          </cell>
          <cell r="C8852" t="str">
            <v>UN</v>
          </cell>
        </row>
        <row r="8853">
          <cell r="A8853" t="str">
            <v>06.270.0072-A</v>
          </cell>
          <cell r="B8853" t="str">
            <v xml:space="preserve">EXTREMIDADE PVC-PBA (NBR 10351), BF, COM DIAMETRO NOMINAL DE 75MM, INCLUSIVE ANEL DE BORRACHA. FORNECIMENTO    </v>
          </cell>
          <cell r="C8853" t="str">
            <v>UN</v>
          </cell>
        </row>
        <row r="8854">
          <cell r="A8854" t="str">
            <v>06.270.0073-0</v>
          </cell>
          <cell r="B8854" t="str">
            <v xml:space="preserve">EXTREMIDADE PVC-PBA (NBR 10351), BF, COM DIAMETRO NOMINAL DE 100MM, INCLUSIVE ANEL DE BORRACHA. FORNECIMENTO    </v>
          </cell>
          <cell r="C8854" t="str">
            <v>UN</v>
          </cell>
        </row>
        <row r="8855">
          <cell r="A8855" t="str">
            <v>06.270.0073-A</v>
          </cell>
          <cell r="B8855" t="str">
            <v xml:space="preserve">EXTREMIDADE PVC-PBA (NBR 10351), BF, COM DIAMETRO NOMINAL DE 100MM, INCLUSIVE ANEL DE BORRACHA. FORNECIMENTO    </v>
          </cell>
          <cell r="C8855" t="str">
            <v>UN</v>
          </cell>
        </row>
        <row r="8856">
          <cell r="A8856" t="str">
            <v>06.270.0076-0</v>
          </cell>
          <cell r="B8856" t="str">
            <v xml:space="preserve">EXTREMIDADE PVC-PBA (NBR 10351), PF, COM DIAMETRO NOMINAL DE 50MM. FORNECIMENTO    </v>
          </cell>
          <cell r="C8856" t="str">
            <v>UN</v>
          </cell>
        </row>
        <row r="8857">
          <cell r="A8857" t="str">
            <v>06.270.0076-A</v>
          </cell>
          <cell r="B8857" t="str">
            <v xml:space="preserve">EXTREMIDADE PVC-PBA (NBR 10351), PF, COM DIAMETRO NOMINAL DE 50MM. FORNECIMENTO    </v>
          </cell>
          <cell r="C8857" t="str">
            <v>UN</v>
          </cell>
        </row>
        <row r="8858">
          <cell r="A8858" t="str">
            <v>06.270.0077-0</v>
          </cell>
          <cell r="B8858" t="str">
            <v xml:space="preserve">EXTREMIDADE PVC-PBA (NBR 10351), PF, COM DIAMETRO NOMINAL DE 75MM. FORNECIMENTO    </v>
          </cell>
          <cell r="C8858" t="str">
            <v>UN</v>
          </cell>
        </row>
        <row r="8859">
          <cell r="A8859" t="str">
            <v>06.270.0077-A</v>
          </cell>
          <cell r="B8859" t="str">
            <v xml:space="preserve">EXTREMIDADE PVC-PBA (NBR 10351), PF, COM DIAMETRO NOMINAL DE 75MM. FORNECIMENTO    </v>
          </cell>
          <cell r="C8859" t="str">
            <v>UN</v>
          </cell>
        </row>
        <row r="8860">
          <cell r="A8860" t="str">
            <v>06.270.0078-0</v>
          </cell>
          <cell r="B8860" t="str">
            <v xml:space="preserve">EXTREMIDADE PVC-PBA (NBR 10351), PF, COM DIAMETRO NOMINAL DE 100MM. FORNECIMENTO    </v>
          </cell>
          <cell r="C8860" t="str">
            <v>UN</v>
          </cell>
        </row>
        <row r="8861">
          <cell r="A8861" t="str">
            <v>06.270.0078-A</v>
          </cell>
          <cell r="B8861" t="str">
            <v xml:space="preserve">EXTREMIDADE PVC-PBA (NBR 10351), PF, COM DIAMETRO NOMINAL DE 100MM. FORNECIMENTO    </v>
          </cell>
          <cell r="C8861" t="str">
            <v>UN</v>
          </cell>
        </row>
        <row r="8862">
          <cell r="A8862" t="str">
            <v>06.270.0081-0</v>
          </cell>
          <cell r="B8862" t="str">
            <v xml:space="preserve">LUVA DE CORRER PVC-PBA (NBR 10351), COM DIAMETRO NOMINAL DE 50MM, INCLUSIVE ANEIS DE BORRACHA. FORNECIMENTO    </v>
          </cell>
          <cell r="C8862" t="str">
            <v>UN</v>
          </cell>
        </row>
        <row r="8863">
          <cell r="A8863" t="str">
            <v>06.270.0081-A</v>
          </cell>
          <cell r="B8863" t="str">
            <v xml:space="preserve">LUVA DE CORRER PVC-PBA (NBR 10351), COM DIAMETRO NOMINAL DE 50MM, INCLUSIVE ANEIS DE BORRACHA. FORNECIMENTO    </v>
          </cell>
          <cell r="C8863" t="str">
            <v>UN</v>
          </cell>
        </row>
        <row r="8864">
          <cell r="A8864" t="str">
            <v>06.270.0082-0</v>
          </cell>
          <cell r="B8864" t="str">
            <v xml:space="preserve">LUVA DE CORRER PVC-PBA (NBR 10351), COM DIAMETRO NOMINAL DE 75MM, INCLUSIVE ANEIS DE BORRACHA. FORNECIMENTO    </v>
          </cell>
          <cell r="C8864" t="str">
            <v>UN</v>
          </cell>
        </row>
        <row r="8865">
          <cell r="A8865" t="str">
            <v>06.270.0082-A</v>
          </cell>
          <cell r="B8865" t="str">
            <v xml:space="preserve">LUVA DE CORRER PVC-PBA (NBR 10351), COM DIAMETRO NOMINAL DE 75MM, INCLUSIVE ANEIS DE BORRACHA. FORNECIMENTO    </v>
          </cell>
          <cell r="C8865" t="str">
            <v>UN</v>
          </cell>
        </row>
        <row r="8866">
          <cell r="A8866" t="str">
            <v>06.270.0083-0</v>
          </cell>
          <cell r="B8866" t="str">
            <v xml:space="preserve">LUVA DE CORRER PVC-PBA (NBR 10351), COM DIAMETRO NOMINAL DE 100MM, INCLUSIVE ANEIS DE BORRACHA. FORNECIMENTO    </v>
          </cell>
          <cell r="C8866" t="str">
            <v>UN</v>
          </cell>
        </row>
        <row r="8867">
          <cell r="A8867" t="str">
            <v>06.270.0083-A</v>
          </cell>
          <cell r="B8867" t="str">
            <v xml:space="preserve">LUVA DE CORRER PVC-PBA (NBR 10351), COM DIAMETRO NOMINAL DE 100MM, INCLUSIVE ANEIS DE BORRACHA. FORNECIMENTO    </v>
          </cell>
          <cell r="C8867" t="str">
            <v>UN</v>
          </cell>
        </row>
        <row r="8868">
          <cell r="A8868" t="str">
            <v>06.270.0086-0</v>
          </cell>
          <cell r="B8868" t="str">
            <v xml:space="preserve">LUVA SIMPLES PVC-PBA (NBR 10351), COM DIAMETRO NOMINAL DE 50MM, INCLUSIVE ANEIS DE BORRACHA. FORNECIMENTO    </v>
          </cell>
          <cell r="C8868" t="str">
            <v>UN</v>
          </cell>
        </row>
        <row r="8869">
          <cell r="A8869" t="str">
            <v>06.270.0086-A</v>
          </cell>
          <cell r="B8869" t="str">
            <v xml:space="preserve">LUVA SIMPLES PVC-PBA (NBR 10351), COM DIAMETRO NOMINAL DE 50MM, INCLUSIVE ANEIS DE BORRACHA. FORNECIMENTO    </v>
          </cell>
          <cell r="C8869" t="str">
            <v>UN</v>
          </cell>
        </row>
        <row r="8870">
          <cell r="A8870" t="str">
            <v>06.270.0087-0</v>
          </cell>
          <cell r="B8870" t="str">
            <v xml:space="preserve">LUVA SIMPLES PVC-PBA (NBR 10351), COM DIAMETRO NOMINAL DE 75MM, INCLUSIVE ANEIS DE BORRACHA. FORNECIMENTO    </v>
          </cell>
          <cell r="C8870" t="str">
            <v>UN</v>
          </cell>
        </row>
        <row r="8871">
          <cell r="A8871" t="str">
            <v>06.270.0087-A</v>
          </cell>
          <cell r="B8871" t="str">
            <v xml:space="preserve">LUVA SIMPLES PVC-PBA (NBR 10351), COM DIAMETRO NOMINAL DE 75MM, INCLUSIVE ANEIS DE BORRACHA. FORNECIMENTO    </v>
          </cell>
          <cell r="C8871" t="str">
            <v>UN</v>
          </cell>
        </row>
        <row r="8872">
          <cell r="A8872" t="str">
            <v>06.270.0088-0</v>
          </cell>
          <cell r="B8872" t="str">
            <v xml:space="preserve">LUVA SIMPLES PVC-PBA (NBR 10351), COM DIAMETRO NOMINAL DE 100MM, INCLUSIVE ANEIS DE BORRACHA. FORNECIMENTO    </v>
          </cell>
          <cell r="C8872" t="str">
            <v>UN</v>
          </cell>
        </row>
        <row r="8873">
          <cell r="A8873" t="str">
            <v>06.270.0088-A</v>
          </cell>
          <cell r="B8873" t="str">
            <v xml:space="preserve">LUVA SIMPLES PVC-PBA (NBR 10351), COM DIAMETRO NOMINAL DE 100MM, INCLUSIVE ANEIS DE BORRACHA. FORNECIMENTO    </v>
          </cell>
          <cell r="C8873" t="str">
            <v>UN</v>
          </cell>
        </row>
        <row r="8874">
          <cell r="A8874" t="str">
            <v>06.270.0091-0</v>
          </cell>
          <cell r="B8874" t="str">
            <v xml:space="preserve">REDUCAO PVC-PBA (NBR 10351),PB,COM DIAMETROS NOMINAIS DE 75MMX50MM,INCLUSIVE ANEL DE BORRACHA.FORNECIMENTO    </v>
          </cell>
          <cell r="C8874" t="str">
            <v>UN</v>
          </cell>
        </row>
        <row r="8875">
          <cell r="A8875" t="str">
            <v>06.270.0091-A</v>
          </cell>
          <cell r="B8875" t="str">
            <v xml:space="preserve">REDUCAO PVC-PBA (NBR 10351),PB,COM DIAMETROS NOMINAIS DE 75MMX50MM,INCLUSIVE ANEL DE BORRACHA.FORNECIMENTO    </v>
          </cell>
          <cell r="C8875" t="str">
            <v>UN</v>
          </cell>
        </row>
        <row r="8876">
          <cell r="A8876" t="str">
            <v>06.270.0092-0</v>
          </cell>
          <cell r="B8876" t="str">
            <v xml:space="preserve">REDUCAO PVC-PBA (NBR 10351),PB,COM DIAMETROS NOMINAIS DE 100MMX50MM,INCLUSIVE ANEL DE BORRACHA. FORNECIMENTO    </v>
          </cell>
          <cell r="C8876" t="str">
            <v>UN</v>
          </cell>
        </row>
        <row r="8877">
          <cell r="A8877" t="str">
            <v>06.270.0092-A</v>
          </cell>
          <cell r="B8877" t="str">
            <v xml:space="preserve">REDUCAO PVC-PBA (NBR 10351),PB,COM DIAMETROS NOMINAIS DE 100MMX50MM,INCLUSIVE ANEL DE BORRACHA. FORNECIMENTO    </v>
          </cell>
          <cell r="C8877" t="str">
            <v>UN</v>
          </cell>
        </row>
        <row r="8878">
          <cell r="A8878" t="str">
            <v>06.270.0093-0</v>
          </cell>
          <cell r="B8878" t="str">
            <v xml:space="preserve">REDUCAO DE PVC-PBA (NBR 10351),PB,COM DIAMETROS NOMINAIS DE 100MMX75MM,INCLUSIVE ANEL DE BORRACHA.FORNECIMENTO    </v>
          </cell>
          <cell r="C8878" t="str">
            <v>UN</v>
          </cell>
        </row>
        <row r="8879">
          <cell r="A8879" t="str">
            <v>06.270.0093-A</v>
          </cell>
          <cell r="B8879" t="str">
            <v xml:space="preserve">REDUCAO DE PVC-PBA (NBR 10351),PB,COM DIAMETROS NOMINAIS DE 100MMX75MM,INCLUSIVE ANEL DE BORRACHA.FORNECIMENTO    </v>
          </cell>
          <cell r="C8879" t="str">
            <v>UN</v>
          </cell>
        </row>
        <row r="8880">
          <cell r="A8880" t="str">
            <v>06.270.0101-0</v>
          </cell>
          <cell r="B8880" t="str">
            <v xml:space="preserve">TE PVC-PBA (NBR 10351),BBB,COM DIAMETROS NOMINAIS DE 50MMX50 MM,INCLUSIVE ANEIS DE BORRACHA.FORNECIMENTO    </v>
          </cell>
          <cell r="C8880" t="str">
            <v>UN</v>
          </cell>
        </row>
        <row r="8881">
          <cell r="A8881" t="str">
            <v>06.270.0101-A</v>
          </cell>
          <cell r="B8881" t="str">
            <v xml:space="preserve">TE PVC-PBA (NBR 10351),BBB,COM DIAMETROS NOMINAIS DE 50MMX50 MM,INCLUSIVE ANEIS DE BORRACHA.FORNECIMENTO    </v>
          </cell>
          <cell r="C8881" t="str">
            <v>UN</v>
          </cell>
        </row>
        <row r="8882">
          <cell r="A8882" t="str">
            <v>06.270.0102-0</v>
          </cell>
          <cell r="B8882" t="str">
            <v xml:space="preserve">TE PVC-PBA (NBR 10351), BBB, COM DIAMETROS NOMINAIS DE 75MMX 50MM, INCLUSIVE ANEIS DE BORRACHA. FORNECIMENTO    </v>
          </cell>
          <cell r="C8882" t="str">
            <v>UN</v>
          </cell>
        </row>
        <row r="8883">
          <cell r="A8883" t="str">
            <v>06.270.0102-A</v>
          </cell>
          <cell r="B8883" t="str">
            <v xml:space="preserve">TE PVC-PBA (NBR 10351), BBB, COM DIAMETROS NOMINAIS DE 75MMX 50MM, INCLUSIVE ANEIS DE BORRACHA. FORNECIMENTO    </v>
          </cell>
          <cell r="C8883" t="str">
            <v>UN</v>
          </cell>
        </row>
        <row r="8884">
          <cell r="A8884" t="str">
            <v>06.270.0103-0</v>
          </cell>
          <cell r="B8884" t="str">
            <v xml:space="preserve">TE PVC-PBA (NBR 10351), BBB, COM DIAMETROS NOMINAIS DE 75MMX 75MM, INCLUSIVE ANEIS DE BORRACHA. FORNECIMENTO    </v>
          </cell>
          <cell r="C8884" t="str">
            <v>UN</v>
          </cell>
        </row>
        <row r="8885">
          <cell r="A8885" t="str">
            <v>06.270.0103-A</v>
          </cell>
          <cell r="B8885" t="str">
            <v xml:space="preserve">TE PVC-PBA (NBR 10351), BBB, COM DIAMETROS NOMINAIS DE 75MMX 75MM, INCLUSIVE ANEIS DE BORRACHA. FORNECIMENTO    </v>
          </cell>
          <cell r="C8885" t="str">
            <v>UN</v>
          </cell>
        </row>
        <row r="8886">
          <cell r="A8886" t="str">
            <v>06.270.0104-0</v>
          </cell>
          <cell r="B8886" t="str">
            <v xml:space="preserve">TE PVC-PBA (NBR 10351), BBB, COM DIAMETROS NOMINAIS DE 100MM X50MM, INCLUSIVE ANEIS DE BORRACHA. FORNECIMENTO    </v>
          </cell>
          <cell r="C8886" t="str">
            <v>UN</v>
          </cell>
        </row>
        <row r="8887">
          <cell r="A8887" t="str">
            <v>06.270.0104-A</v>
          </cell>
          <cell r="B8887" t="str">
            <v xml:space="preserve">TE PVC-PBA (NBR 10351), BBB, COM DIAMETROS NOMINAIS DE 100MM X50MM, INCLUSIVE ANEIS DE BORRACHA. FORNECIMENTO    </v>
          </cell>
          <cell r="C8887" t="str">
            <v>UN</v>
          </cell>
        </row>
        <row r="8888">
          <cell r="A8888" t="str">
            <v>06.270.0105-0</v>
          </cell>
          <cell r="B8888" t="str">
            <v xml:space="preserve">TE PVC-PBA (NBR 10351), BBB, COM DIAMETROS NOMINAIS DE 100MM X75MM, INCLUSIVE ANEIS DE BORRACHA. FORNECIMENTO    </v>
          </cell>
          <cell r="C8888" t="str">
            <v>UN</v>
          </cell>
        </row>
        <row r="8889">
          <cell r="A8889" t="str">
            <v>06.270.0105-A</v>
          </cell>
          <cell r="B8889" t="str">
            <v xml:space="preserve">TE PVC-PBA (NBR 10351), BBB, COM DIAMETROS NOMINAIS DE 100MM X75MM, INCLUSIVE ANEIS DE BORRACHA. FORNECIMENTO    </v>
          </cell>
          <cell r="C8889" t="str">
            <v>UN</v>
          </cell>
        </row>
        <row r="8890">
          <cell r="A8890" t="str">
            <v>06.270.0106-0</v>
          </cell>
          <cell r="B8890" t="str">
            <v xml:space="preserve">TE PVC-PBA (NBR 10351), BBB, COM DIAMETROS NOMINAIS DE 100MM X100MM, INCLUSIVE ANEIS DE BORRACHA. FORNECIMENTO    </v>
          </cell>
          <cell r="C8890" t="str">
            <v>UN</v>
          </cell>
        </row>
        <row r="8891">
          <cell r="A8891" t="str">
            <v>06.270.0106-A</v>
          </cell>
          <cell r="B8891" t="str">
            <v xml:space="preserve">TE PVC-PBA (NBR 10351), BBB, COM DIAMETROS NOMINAIS DE 100MM X100MM, INCLUSIVE ANEIS DE BORRACHA. FORNECIMENTO    </v>
          </cell>
          <cell r="C8891" t="str">
            <v>UN</v>
          </cell>
        </row>
        <row r="8892">
          <cell r="A8892" t="str">
            <v>06.270.0111-0</v>
          </cell>
          <cell r="B8892" t="str">
            <v xml:space="preserve">COLAR DE TOMADA DE PVC COM TRAVAS, SAIDA ROSQUEADA DE 3/4", PARA DISTRIBUIDOR PBA COM DN=50MM.FORNECIMENTO    </v>
          </cell>
          <cell r="C8892" t="str">
            <v>UN</v>
          </cell>
        </row>
        <row r="8893">
          <cell r="A8893" t="str">
            <v>06.270.0111-A</v>
          </cell>
          <cell r="B8893" t="str">
            <v xml:space="preserve">COLAR DE TOMADA DE PVC COM TRAVAS, SAIDA ROSQUEADA DE 3/4", PARA DISTRIBUIDOR PBA COM DN=50MM.FORNECIMENTO    </v>
          </cell>
          <cell r="C8893" t="str">
            <v>UN</v>
          </cell>
        </row>
        <row r="8894">
          <cell r="A8894" t="str">
            <v>06.270.0112-0</v>
          </cell>
          <cell r="B8894" t="str">
            <v xml:space="preserve">COLAR DE TOMADA DE PVC COM TRAVAS, SAIDA ROSQUEADA DE 3/4", PARA DISTRIBUIDOR PBA COM DN=75MM.FORNECIMENTO    </v>
          </cell>
          <cell r="C8894" t="str">
            <v>UN</v>
          </cell>
        </row>
        <row r="8895">
          <cell r="A8895" t="str">
            <v>06.270.0112-A</v>
          </cell>
          <cell r="B8895" t="str">
            <v xml:space="preserve">COLAR DE TOMADA DE PVC COM TRAVAS, SAIDA ROSQUEADA DE 3/4", PARA DISTRIBUIDOR PBA COM DN=75MM.FORNECIMENTO    </v>
          </cell>
          <cell r="C8895" t="str">
            <v>UN</v>
          </cell>
        </row>
        <row r="8896">
          <cell r="A8896" t="str">
            <v>06.270.9999-0</v>
          </cell>
          <cell r="B8896" t="str">
            <v xml:space="preserve">FAMILIA 06.270 INDICE TUBO DE PVC    </v>
          </cell>
        </row>
        <row r="8897">
          <cell r="A8897" t="str">
            <v>06.270.9999-A</v>
          </cell>
          <cell r="B8897" t="str">
            <v xml:space="preserve">FAMILIA 06.270 INDICE TUBO DE PVC    </v>
          </cell>
        </row>
        <row r="8898">
          <cell r="A8898" t="str">
            <v>06.271.0010-0</v>
          </cell>
          <cell r="B8898" t="str">
            <v xml:space="preserve">TUBO PVC-DEFOFO(EB-1208),PARA ADUCAO E DISTRIBUICAO DE AGUAS ,COM DIAMETRO NOMINAL DE 100MM, INCLUSIVE ANEL DE BORRACHA. FORNECIMENTO   </v>
          </cell>
          <cell r="C8898" t="str">
            <v>M</v>
          </cell>
        </row>
        <row r="8899">
          <cell r="A8899" t="str">
            <v>06.271.0010-A</v>
          </cell>
          <cell r="B8899" t="str">
            <v xml:space="preserve">TUBO PVC-DEFOFO(EB-1208),PARA ADUCAO E DISTRIBUICAO DE AGUAS ,COM DIAMETRO NOMINAL DE 100MM, INCLUSIVE ANEL DE BORRACHA. FORNECIMENTO   </v>
          </cell>
          <cell r="C8899" t="str">
            <v>M</v>
          </cell>
        </row>
        <row r="8900">
          <cell r="A8900" t="str">
            <v>06.271.0011-0</v>
          </cell>
          <cell r="B8900" t="str">
            <v xml:space="preserve">TUBO PVC-DEFOFO(EB-1208),PARA ADUCAO E DISTRIBUICAO DE AGUAS ,COM DIAMETRO NOMINAL DE 150MM, INCLUSIVE ANEL DE BORRACHA. FORNECIMENTO   </v>
          </cell>
          <cell r="C8900" t="str">
            <v>M</v>
          </cell>
        </row>
        <row r="8901">
          <cell r="A8901" t="str">
            <v>06.271.0011-A</v>
          </cell>
          <cell r="B8901" t="str">
            <v xml:space="preserve">TUBO PVC-DEFOFO(EB-1208),PARA ADUCAO E DISTRIBUICAO DE AGUAS ,COM DIAMETRO NOMINAL DE 150MM, INCLUSIVE ANEL DE BORRACHA. FORNECIMENTO   </v>
          </cell>
          <cell r="C8901" t="str">
            <v>M</v>
          </cell>
        </row>
        <row r="8902">
          <cell r="A8902" t="str">
            <v>06.271.0012-0</v>
          </cell>
          <cell r="B8902" t="str">
            <v xml:space="preserve">TUBO PVC-DEFOFO(EB-1208),PARA ADUCAO E DISTRIBUICAO DE AGUAS ,COM DIAMETRO NOMINAL DE 200MM, INCLUSIVE ANEL DE BORRACHA. FORNECIMENTO   </v>
          </cell>
          <cell r="C8902" t="str">
            <v>M</v>
          </cell>
        </row>
        <row r="8903">
          <cell r="A8903" t="str">
            <v>06.271.0012-A</v>
          </cell>
          <cell r="B8903" t="str">
            <v xml:space="preserve">TUBO PVC-DEFOFO(EB-1208),PARA ADUCAO E DISTRIBUICAO DE AGUAS ,COM DIAMETRO NOMINAL DE 200MM, INCLUSIVE ANEL DE BORRACHA. FORNECIMENTO   </v>
          </cell>
          <cell r="C8903" t="str">
            <v>M</v>
          </cell>
        </row>
        <row r="8904">
          <cell r="A8904" t="str">
            <v>06.271.0013-0</v>
          </cell>
          <cell r="B8904" t="str">
            <v xml:space="preserve">TUBO PVC-DEFOFO(EB-1208),PARA ADUCAO E DISTRIBUICAO DE AGUAS ,COM DIAMETRO NOMINAL DE 250MM, INCLUSIVE ANEL DE BORRACHA. FORNECIMENTO   </v>
          </cell>
          <cell r="C8904" t="str">
            <v>M</v>
          </cell>
        </row>
        <row r="8905">
          <cell r="A8905" t="str">
            <v>06.271.0013-A</v>
          </cell>
          <cell r="B8905" t="str">
            <v xml:space="preserve">TUBO PVC-DEFOFO(EB-1208),PARA ADUCAO E DISTRIBUICAO DE AGUAS ,COM DIAMETRO NOMINAL DE 250MM, INCLUSIVE ANEL DE BORRACHA. FORNECIMENTO   </v>
          </cell>
          <cell r="C8905" t="str">
            <v>M</v>
          </cell>
        </row>
        <row r="8906">
          <cell r="A8906" t="str">
            <v>06.271.0014-0</v>
          </cell>
          <cell r="B8906" t="str">
            <v xml:space="preserve">TUBO PVC-DEFOFO(EB-1208),PARA ADUCAO E DISTRIBUICAO DE AGUAS ,COM DIAMETRO NOMINAL DE 300MM, INCLUSIVE ANEL DE BORRACHA. FORNECIMENTO   </v>
          </cell>
          <cell r="C8906" t="str">
            <v>M</v>
          </cell>
        </row>
        <row r="8907">
          <cell r="A8907" t="str">
            <v>06.271.0014-A</v>
          </cell>
          <cell r="B8907" t="str">
            <v xml:space="preserve">TUBO PVC-DEFOFO(EB-1208),PARA ADUCAO E DISTRIBUICAO DE AGUAS ,COM DIAMETRO NOMINAL DE 300MM, INCLUSIVE ANEL DE BORRACHA. FORNECIMENTO   </v>
          </cell>
          <cell r="C8907" t="str">
            <v>M</v>
          </cell>
        </row>
        <row r="8908">
          <cell r="A8908" t="str">
            <v>06.271.0016-0</v>
          </cell>
          <cell r="B8908" t="str">
            <v xml:space="preserve">TUBO PVC-DEFOFO(EB-1208),PARA ADUCAO E DISTRIBUICAO DE AGUAS ,COM DIAMETRO NOMINAL DE 400MM, INCLUSIVE ANEL DE BORRACHA. FORNECIMENTO   </v>
          </cell>
          <cell r="C8908" t="str">
            <v>M</v>
          </cell>
        </row>
        <row r="8909">
          <cell r="A8909" t="str">
            <v>06.271.0016-A</v>
          </cell>
          <cell r="B8909" t="str">
            <v xml:space="preserve">TUBO PVC-DEFOFO(EB-1208),PARA ADUCAO E DISTRIBUICAO DE AGUAS ,COM DIAMETRO NOMINAL DE 400MM, INCLUSIVE ANEL DE BORRACHA. FORNECIMENTO   </v>
          </cell>
          <cell r="C8909" t="str">
            <v>M</v>
          </cell>
        </row>
        <row r="8910">
          <cell r="A8910" t="str">
            <v>06.271.0018-0</v>
          </cell>
          <cell r="B8910" t="str">
            <v xml:space="preserve">TUBO PVC-DEFOFO(EB-1208),PARA ADUCAO E DISTRIBUICAO DE AGUAS ,COM DIAMETRO NOMINAL DE 500MM, INCLUSIVE ANEL DE BORRACHA. FORNECIMENTO   </v>
          </cell>
          <cell r="C8910" t="str">
            <v>M</v>
          </cell>
        </row>
        <row r="8911">
          <cell r="A8911" t="str">
            <v>06.271.0018-A</v>
          </cell>
          <cell r="B8911" t="str">
            <v xml:space="preserve">TUBO PVC-DEFOFO(EB-1208),PARA ADUCAO E DISTRIBUICAO DE AGUAS ,COM DIAMETRO NOMINAL DE 500MM, INCLUSIVE ANEL DE BORRACHA. FORNECIMENTO   </v>
          </cell>
          <cell r="C8911" t="str">
            <v>M</v>
          </cell>
        </row>
        <row r="8912">
          <cell r="A8912" t="str">
            <v>06.271.0021-0</v>
          </cell>
          <cell r="B8912" t="str">
            <v xml:space="preserve">LUVA DE CORRER PVC-DEFOFO (NBR 10569), COM DIAMETRO NOMINAL DE 100MM, INCLUSIVE ANEIS DE BORRACHA. FORNECIMENTO    </v>
          </cell>
          <cell r="C8912" t="str">
            <v>UN</v>
          </cell>
        </row>
        <row r="8913">
          <cell r="A8913" t="str">
            <v>06.271.0021-A</v>
          </cell>
          <cell r="B8913" t="str">
            <v xml:space="preserve">LUVA DE CORRER PVC-DEFOFO (NBR 10569), COM DIAMETRO NOMINAL DE 100MM, INCLUSIVE ANEIS DE BORRACHA. FORNECIMENTO    </v>
          </cell>
          <cell r="C8913" t="str">
            <v>UN</v>
          </cell>
        </row>
        <row r="8914">
          <cell r="A8914" t="str">
            <v>06.271.0022-0</v>
          </cell>
          <cell r="B8914" t="str">
            <v xml:space="preserve">LUVA DE CORRER PVC-DEFOFO (NBR 10569), COM DIAMETRO NOMINAL DE 150MM, INCLUSIVE ANEIS DE BORRACHA. FORNECIMENTO    </v>
          </cell>
          <cell r="C8914" t="str">
            <v>UN</v>
          </cell>
        </row>
        <row r="8915">
          <cell r="A8915" t="str">
            <v>06.271.0022-A</v>
          </cell>
          <cell r="B8915" t="str">
            <v xml:space="preserve">LUVA DE CORRER PVC-DEFOFO (NBR 10569), COM DIAMETRO NOMINAL DE 150MM, INCLUSIVE ANEIS DE BORRACHA. FORNECIMENTO    </v>
          </cell>
          <cell r="C8915" t="str">
            <v>UN</v>
          </cell>
        </row>
        <row r="8916">
          <cell r="A8916" t="str">
            <v>06.271.0023-0</v>
          </cell>
          <cell r="B8916" t="str">
            <v xml:space="preserve">LUVA DE CORRER PVC-DEFOFO (NBR 10569), COM DIAMETRO NOMINAL DE 200MM, INCLUSIVE ANEIS DE BORRACHA. FORNECIMENTO    </v>
          </cell>
          <cell r="C8916" t="str">
            <v>UN</v>
          </cell>
        </row>
        <row r="8917">
          <cell r="A8917" t="str">
            <v>06.271.0023-A</v>
          </cell>
          <cell r="B8917" t="str">
            <v xml:space="preserve">LUVA DE CORRER PVC-DEFOFO (NBR 10569), COM DIAMETRO NOMINAL DE 200MM, INCLUSIVE ANEIS DE BORRACHA. FORNECIMENTO    </v>
          </cell>
          <cell r="C8917" t="str">
            <v>UN</v>
          </cell>
        </row>
        <row r="8918">
          <cell r="A8918" t="str">
            <v>06.271.0024-0</v>
          </cell>
          <cell r="B8918" t="str">
            <v xml:space="preserve">LUVA DE CORRER PVC-DEFOFO (NBR 10569), COM DIAMETRO NOMINAL DE 250MM, INCLUSIVE ANEIS DE BORRACHA. FORNECIMENTO    </v>
          </cell>
          <cell r="C8918" t="str">
            <v>UN</v>
          </cell>
        </row>
        <row r="8919">
          <cell r="A8919" t="str">
            <v>06.271.0024-A</v>
          </cell>
          <cell r="B8919" t="str">
            <v xml:space="preserve">LUVA DE CORRER PVC-DEFOFO (NBR 10569), COM DIAMETRO NOMINAL DE 250MM, INCLUSIVE ANEIS DE BORRACHA. FORNECIMENTO    </v>
          </cell>
          <cell r="C8919" t="str">
            <v>UN</v>
          </cell>
        </row>
        <row r="8920">
          <cell r="A8920" t="str">
            <v>06.271.0025-0</v>
          </cell>
          <cell r="B8920" t="str">
            <v xml:space="preserve">LUVA DE CORRER PVC-DEFOFO (NBR 10569), COM DIAMETRO NOMINAL DE 300MM, INCLUSIVE ANEIS DE BORRACHA. FORNECIMENTO    </v>
          </cell>
          <cell r="C8920" t="str">
            <v>UN</v>
          </cell>
        </row>
        <row r="8921">
          <cell r="A8921" t="str">
            <v>06.271.0025-A</v>
          </cell>
          <cell r="B8921" t="str">
            <v xml:space="preserve">LUVA DE CORRER PVC-DEFOFO (NBR 10569), COM DIAMETRO NOMINAL DE 300MM, INCLUSIVE ANEIS DE BORRACHA. FORNECIMENTO    </v>
          </cell>
          <cell r="C8921" t="str">
            <v>UN</v>
          </cell>
        </row>
        <row r="8922">
          <cell r="A8922" t="str">
            <v>06.271.0026-0</v>
          </cell>
          <cell r="B8922" t="str">
            <v xml:space="preserve">LUVA DE CORRER PVC-DEFOFO (NBR 10569), COM DIAMETRO NOMINAL DE 400MM, INCLUSIVE ANEIS DE BORRACHA. FORNECIMENTO    </v>
          </cell>
          <cell r="C8922" t="str">
            <v>UN</v>
          </cell>
        </row>
        <row r="8923">
          <cell r="A8923" t="str">
            <v>06.271.0026-A</v>
          </cell>
          <cell r="B8923" t="str">
            <v xml:space="preserve">LUVA DE CORRER PVC-DEFOFO (NBR 10569), COM DIAMETRO NOMINAL DE 400MM, INCLUSIVE ANEIS DE BORRACHA. FORNECIMENTO    </v>
          </cell>
          <cell r="C8923" t="str">
            <v>UN</v>
          </cell>
        </row>
        <row r="8924">
          <cell r="A8924" t="str">
            <v>06.271.0027-0</v>
          </cell>
          <cell r="B8924" t="str">
            <v xml:space="preserve">LUVA DE CORRER PVC-DEFOFO (NBR 10569), COM DIAMETRO NOMINAL DE 500MM, INCLUSIVE ANEIS DE BORRACHA. FORNECIMENTO    </v>
          </cell>
          <cell r="C8924" t="str">
            <v>UN</v>
          </cell>
        </row>
        <row r="8925">
          <cell r="A8925" t="str">
            <v>06.271.0027-A</v>
          </cell>
          <cell r="B8925" t="str">
            <v xml:space="preserve">LUVA DE CORRER PVC-DEFOFO (NBR 10569), COM DIAMETRO NOMINAL DE 500MM, INCLUSIVE ANEIS DE BORRACHA. FORNECIMENTO    </v>
          </cell>
          <cell r="C8925" t="str">
            <v>UN</v>
          </cell>
        </row>
        <row r="8926">
          <cell r="A8926" t="str">
            <v>06.271.0050-0</v>
          </cell>
          <cell r="B8926" t="str">
            <v xml:space="preserve">TUBO DE PVC RIGIDO,ROSQUEAVEL,PARA AGUA FRIA,COM DIAMETRO DE 1/2".FORNECIMENTO    </v>
          </cell>
          <cell r="C8926" t="str">
            <v>M</v>
          </cell>
        </row>
        <row r="8927">
          <cell r="A8927" t="str">
            <v>06.271.0050-A</v>
          </cell>
          <cell r="B8927" t="str">
            <v xml:space="preserve">TUBO DE PVC RIGIDO,ROSQUEAVEL,PARA AGUA FRIA,COM DIAMETRO DE 1/2".FORNECIMENTO    </v>
          </cell>
          <cell r="C8927" t="str">
            <v>M</v>
          </cell>
        </row>
        <row r="8928">
          <cell r="A8928" t="str">
            <v>06.271.0051-0</v>
          </cell>
          <cell r="B8928" t="str">
            <v xml:space="preserve">TUBO DE PVC RIGIDO,ROSQUEAVEL,PARA AGUA FRIA,COM DIAMETRO DE 3/4".FORNECIMENTO    </v>
          </cell>
          <cell r="C8928" t="str">
            <v>M</v>
          </cell>
        </row>
        <row r="8929">
          <cell r="A8929" t="str">
            <v>06.271.0051-A</v>
          </cell>
          <cell r="B8929" t="str">
            <v xml:space="preserve">TUBO DE PVC RIGIDO,ROSQUEAVEL,PARA AGUA FRIA,COM DIAMETRO DE 3/4".FORNECIMENTO    </v>
          </cell>
          <cell r="C8929" t="str">
            <v>M</v>
          </cell>
        </row>
        <row r="8930">
          <cell r="A8930" t="str">
            <v>06.271.0052-0</v>
          </cell>
          <cell r="B8930" t="str">
            <v xml:space="preserve">TUBO DE PVC RIGIDO,ROSQUEAVEL,PARA AGUA FRIA,COM DIAMETRO DE 1".FORNECIMENTO    </v>
          </cell>
          <cell r="C8930" t="str">
            <v>M</v>
          </cell>
        </row>
        <row r="8931">
          <cell r="A8931" t="str">
            <v>06.271.0052-A</v>
          </cell>
          <cell r="B8931" t="str">
            <v xml:space="preserve">TUBO DE PVC RIGIDO,ROSQUEAVEL,PARA AGUA FRIA,COM DIAMETRO DE 1".FORNECIMENTO    </v>
          </cell>
          <cell r="C8931" t="str">
            <v>M</v>
          </cell>
        </row>
        <row r="8932">
          <cell r="A8932" t="str">
            <v>06.271.0053-0</v>
          </cell>
          <cell r="B8932" t="str">
            <v xml:space="preserve">TUBO DE PVC RIGIDO,ROSQUEAVEL,PARA AGUA FRIA,COM DIAMETRO DE 1.1/2".FORNECIMENTO    </v>
          </cell>
          <cell r="C8932" t="str">
            <v>M</v>
          </cell>
        </row>
        <row r="8933">
          <cell r="A8933" t="str">
            <v>06.271.0053-A</v>
          </cell>
          <cell r="B8933" t="str">
            <v xml:space="preserve">TUBO DE PVC RIGIDO,ROSQUEAVEL,PARA AGUA FRIA,COM DIAMETRO DE 1.1/2".FORNECIMENTO    </v>
          </cell>
          <cell r="C8933" t="str">
            <v>M</v>
          </cell>
        </row>
        <row r="8934">
          <cell r="A8934" t="str">
            <v>06.271.0054-0</v>
          </cell>
          <cell r="B8934" t="str">
            <v xml:space="preserve">TUBO DE PVC RIGIDO ROSQUEAVEL,PARA AGUA FRIA,COM DIAMETRO DE 2".FORNECIMENTO    </v>
          </cell>
          <cell r="C8934" t="str">
            <v>M</v>
          </cell>
        </row>
        <row r="8935">
          <cell r="A8935" t="str">
            <v>06.271.0054-A</v>
          </cell>
          <cell r="B8935" t="str">
            <v xml:space="preserve">TUBO DE PVC RIGIDO ROSQUEAVEL,PARA AGUA FRIA,COM DIAMETRO DE 2".FORNECIMENTO    </v>
          </cell>
          <cell r="C8935" t="str">
            <v>M</v>
          </cell>
        </row>
        <row r="8936">
          <cell r="A8936" t="str">
            <v>06.271.0055-0</v>
          </cell>
          <cell r="B8936" t="str">
            <v xml:space="preserve">TUBO DE PVC RIGIDO,ROSQUEAVEL,PARA AGUA FRIA,COM DIAMETRO DE 3".FORNECIMENTO    </v>
          </cell>
          <cell r="C8936" t="str">
            <v>M</v>
          </cell>
        </row>
        <row r="8937">
          <cell r="A8937" t="str">
            <v>06.271.0055-A</v>
          </cell>
          <cell r="B8937" t="str">
            <v xml:space="preserve">TUBO DE PVC RIGIDO,ROSQUEAVEL,PARA AGUA FRIA,COM DIAMETRO DE 3".FORNECIMENTO    </v>
          </cell>
          <cell r="C8937" t="str">
            <v>M</v>
          </cell>
        </row>
        <row r="8938">
          <cell r="A8938" t="str">
            <v>06.271.0056-0</v>
          </cell>
          <cell r="B8938" t="str">
            <v xml:space="preserve">TUBO DE PVC RIGIDO ROSQUEAVEL,PARA AGUA FRIA,COM DIAMETRO DE 4".FORNECIMENTO    </v>
          </cell>
          <cell r="C8938" t="str">
            <v>M</v>
          </cell>
        </row>
        <row r="8939">
          <cell r="A8939" t="str">
            <v>06.271.0056-A</v>
          </cell>
          <cell r="B8939" t="str">
            <v xml:space="preserve">TUBO DE PVC RIGIDO ROSQUEAVEL,PARA AGUA FRIA,COM DIAMETRO DE 4".FORNECIMENTO    </v>
          </cell>
          <cell r="C8939" t="str">
            <v>M</v>
          </cell>
        </row>
        <row r="8940">
          <cell r="A8940" t="str">
            <v>06.271.0060-0</v>
          </cell>
          <cell r="B8940" t="str">
            <v xml:space="preserve">TUBO DE PVC RIGIDO SOLDAVEL,PARA AGUA FRIA, COM DIAMETRO DE 20MM.FORNECIMENTO    </v>
          </cell>
          <cell r="C8940" t="str">
            <v>M</v>
          </cell>
        </row>
        <row r="8941">
          <cell r="A8941" t="str">
            <v>06.271.0060-A</v>
          </cell>
          <cell r="B8941" t="str">
            <v xml:space="preserve">TUBO DE PVC RIGIDO SOLDAVEL,PARA AGUA FRIA, COM DIAMETRO DE 20MM.FORNECIMENTO    </v>
          </cell>
          <cell r="C8941" t="str">
            <v>M</v>
          </cell>
        </row>
        <row r="8942">
          <cell r="A8942" t="str">
            <v>06.271.0061-0</v>
          </cell>
          <cell r="B8942" t="str">
            <v xml:space="preserve">TUBO DE PVC RIGIDO SOLDAVEL,PARA AGUA FRIA, COM DIAMETRO DE 25MM.FORNECIMENTO    </v>
          </cell>
          <cell r="C8942" t="str">
            <v>M</v>
          </cell>
        </row>
        <row r="8943">
          <cell r="A8943" t="str">
            <v>06.271.0061-A</v>
          </cell>
          <cell r="B8943" t="str">
            <v xml:space="preserve">TUBO DE PVC RIGIDO SOLDAVEL,PARA AGUA FRIA, COM DIAMETRO DE 25MM.FORNECIMENTO    </v>
          </cell>
          <cell r="C8943" t="str">
            <v>M</v>
          </cell>
        </row>
        <row r="8944">
          <cell r="A8944" t="str">
            <v>06.271.0062-0</v>
          </cell>
          <cell r="B8944" t="str">
            <v xml:space="preserve">TUBO DE PVC RIGIDO SOLDAVEL,PARA AGUA FRIA, COM DIAMETRO DE 32MM.FORNECIMENTO    </v>
          </cell>
          <cell r="C8944" t="str">
            <v>M</v>
          </cell>
        </row>
        <row r="8945">
          <cell r="A8945" t="str">
            <v>06.271.0062-A</v>
          </cell>
          <cell r="B8945" t="str">
            <v xml:space="preserve">TUBO DE PVC RIGIDO SOLDAVEL,PARA AGUA FRIA, COM DIAMETRO DE 32MM.FORNECIMENTO    </v>
          </cell>
          <cell r="C8945" t="str">
            <v>M</v>
          </cell>
        </row>
        <row r="8946">
          <cell r="A8946" t="str">
            <v>06.271.0063-0</v>
          </cell>
          <cell r="B8946" t="str">
            <v xml:space="preserve">TUBO DE PVC RIGIDO SOLDAVEL,PARA AGUA FRIA, COM DIAMETRO DE 40MM.FORNECIMENTO    </v>
          </cell>
          <cell r="C8946" t="str">
            <v>M</v>
          </cell>
        </row>
        <row r="8947">
          <cell r="A8947" t="str">
            <v>06.271.0063-A</v>
          </cell>
          <cell r="B8947" t="str">
            <v xml:space="preserve">TUBO DE PVC RIGIDO SOLDAVEL,PARA AGUA FRIA, COM DIAMETRO DE 40MM.FORNECIMENTO    </v>
          </cell>
          <cell r="C8947" t="str">
            <v>M</v>
          </cell>
        </row>
        <row r="8948">
          <cell r="A8948" t="str">
            <v>06.271.0064-0</v>
          </cell>
          <cell r="B8948" t="str">
            <v xml:space="preserve">TUBO DE PVC RIGIDO SOLDAVEL,PARA AGUA FRIA, COM DIAMETRO DE 50MM.FORNECIMENTO    </v>
          </cell>
          <cell r="C8948" t="str">
            <v>M</v>
          </cell>
        </row>
        <row r="8949">
          <cell r="A8949" t="str">
            <v>06.271.0064-A</v>
          </cell>
          <cell r="B8949" t="str">
            <v xml:space="preserve">TUBO DE PVC RIGIDO SOLDAVEL,PARA AGUA FRIA, COM DIAMETRO DE 50MM.FORNECIMENTO    </v>
          </cell>
          <cell r="C8949" t="str">
            <v>M</v>
          </cell>
        </row>
        <row r="8950">
          <cell r="A8950" t="str">
            <v>06.271.0065-0</v>
          </cell>
          <cell r="B8950" t="str">
            <v xml:space="preserve">TUBO DE PVC RIGIDO SOLDAVEL,PARA AGUA FRIA, COM DIAMETRO DE 60MM.FORNECIMENTO    </v>
          </cell>
          <cell r="C8950" t="str">
            <v>M</v>
          </cell>
        </row>
        <row r="8951">
          <cell r="A8951" t="str">
            <v>06.271.0065-A</v>
          </cell>
          <cell r="B8951" t="str">
            <v xml:space="preserve">TUBO DE PVC RIGIDO SOLDAVEL,PARA AGUA FRIA, COM DIAMETRO DE 60MM.FORNECIMENTO    </v>
          </cell>
          <cell r="C8951" t="str">
            <v>M</v>
          </cell>
        </row>
        <row r="8952">
          <cell r="A8952" t="str">
            <v>06.271.0066-0</v>
          </cell>
          <cell r="B8952" t="str">
            <v xml:space="preserve">TUBO DE PVC RIGIDO SOLDAVEL,PARA AGUA FRIA, COM DIAMETRO DE 75MM.FORNECIMENTO    </v>
          </cell>
          <cell r="C8952" t="str">
            <v>M</v>
          </cell>
        </row>
        <row r="8953">
          <cell r="A8953" t="str">
            <v>06.271.0066-A</v>
          </cell>
          <cell r="B8953" t="str">
            <v xml:space="preserve">TUBO DE PVC RIGIDO SOLDAVEL,PARA AGUA FRIA, COM DIAMETRO DE 75MM.FORNECIMENTO    </v>
          </cell>
          <cell r="C8953" t="str">
            <v>M</v>
          </cell>
        </row>
        <row r="8954">
          <cell r="A8954" t="str">
            <v>06.271.0067-0</v>
          </cell>
          <cell r="B8954" t="str">
            <v xml:space="preserve">TUBO DE PVC RIGIDO SOLDAVEL,PARA AGUA FRIA, COM DIAMETRO DE 85MM.FORNECIMENTO    </v>
          </cell>
          <cell r="C8954" t="str">
            <v>M</v>
          </cell>
        </row>
        <row r="8955">
          <cell r="A8955" t="str">
            <v>06.271.0067-A</v>
          </cell>
          <cell r="B8955" t="str">
            <v xml:space="preserve">TUBO DE PVC RIGIDO SOLDAVEL,PARA AGUA FRIA, COM DIAMETRO DE 85MM.FORNECIMENTO    </v>
          </cell>
          <cell r="C8955" t="str">
            <v>M</v>
          </cell>
        </row>
        <row r="8956">
          <cell r="A8956" t="str">
            <v>06.271.0068-0</v>
          </cell>
          <cell r="B8956" t="str">
            <v xml:space="preserve">TUBO DE PVC RIGIDO SOLDAVEL,PARA AGUA FRIA, COM DIAMETRO DE 110MM.FORNECIMENTO    </v>
          </cell>
          <cell r="C8956" t="str">
            <v>M</v>
          </cell>
        </row>
        <row r="8957">
          <cell r="A8957" t="str">
            <v>06.271.0068-A</v>
          </cell>
          <cell r="B8957" t="str">
            <v xml:space="preserve">TUBO DE PVC RIGIDO SOLDAVEL,PARA AGUA FRIA, COM DIAMETRO DE 110MM.FORNECIMENTO    </v>
          </cell>
          <cell r="C8957" t="str">
            <v>M</v>
          </cell>
        </row>
        <row r="8958">
          <cell r="A8958" t="str">
            <v>06.271.9999-0</v>
          </cell>
          <cell r="B8958" t="str">
            <v xml:space="preserve">FAMILIA 06.271     </v>
          </cell>
        </row>
        <row r="8959">
          <cell r="A8959" t="str">
            <v>06.271.9999-A</v>
          </cell>
          <cell r="B8959" t="str">
            <v xml:space="preserve">FAMILIA 06.271     </v>
          </cell>
        </row>
        <row r="8960">
          <cell r="A8960" t="str">
            <v>06.272.0002-0</v>
          </cell>
          <cell r="B8960" t="str">
            <v xml:space="preserve">TUBO PVC (NBR-7362), PARA ESGOTO SANITARIO, COM DIAMETRO NOM INAL DE 100MM, INCLUSIVE ANEL DE BORRACHA. FORNECIMENTO    </v>
          </cell>
          <cell r="C8960" t="str">
            <v>M</v>
          </cell>
        </row>
        <row r="8961">
          <cell r="A8961" t="str">
            <v>06.272.0002-A</v>
          </cell>
          <cell r="B8961" t="str">
            <v xml:space="preserve">TUBO PVC (NBR-7362), PARA ESGOTO SANITARIO, COM DIAMETRO NOM INAL DE 100MM, INCLUSIVE ANEL DE BORRACHA. FORNECIMENTO    </v>
          </cell>
          <cell r="C8961" t="str">
            <v>M</v>
          </cell>
        </row>
        <row r="8962">
          <cell r="A8962" t="str">
            <v>06.272.0003-0</v>
          </cell>
          <cell r="B8962" t="str">
            <v xml:space="preserve">TUBO PVC (NBR-7362), PARA ESGOTO SANITARIO, COM DIAMETRO NOM INAL DE 150MM, INCLUSIVE ANEL DE BORRACHA. FORNECIMENTO    </v>
          </cell>
          <cell r="C8962" t="str">
            <v>M</v>
          </cell>
        </row>
        <row r="8963">
          <cell r="A8963" t="str">
            <v>06.272.0003-A</v>
          </cell>
          <cell r="B8963" t="str">
            <v xml:space="preserve">TUBO PVC (NBR-7362), PARA ESGOTO SANITARIO, COM DIAMETRO NOM INAL DE 150MM, INCLUSIVE ANEL DE BORRACHA. FORNECIMENTO    </v>
          </cell>
          <cell r="C8963" t="str">
            <v>M</v>
          </cell>
        </row>
        <row r="8964">
          <cell r="A8964" t="str">
            <v>06.272.0004-0</v>
          </cell>
          <cell r="B8964" t="str">
            <v xml:space="preserve">TUBO PVC (NBR-7362), PARA ESGOTO SANITARIO, COM DIAMETRO NOM INAL DE 200MM, INCLUSIVE ANEL DE BORRACHA. FORNECIMENTO    </v>
          </cell>
          <cell r="C8964" t="str">
            <v>M</v>
          </cell>
        </row>
        <row r="8965">
          <cell r="A8965" t="str">
            <v>06.272.0004-A</v>
          </cell>
          <cell r="B8965" t="str">
            <v xml:space="preserve">TUBO PVC (NBR-7362), PARA ESGOTO SANITARIO, COM DIAMETRO NOM INAL DE 200MM, INCLUSIVE ANEL DE BORRACHA. FORNECIMENTO    </v>
          </cell>
          <cell r="C8965" t="str">
            <v>M</v>
          </cell>
        </row>
        <row r="8966">
          <cell r="A8966" t="str">
            <v>06.272.0005-0</v>
          </cell>
          <cell r="B8966" t="str">
            <v xml:space="preserve">TUBO PVC (NBR-7362), PARA ESGOTO SANITARIO, COM DIAMETRO NOM INAL DE 250MM, INCLUSIVE ANEL DE BORRACHA. FORNECIMENTO    </v>
          </cell>
          <cell r="C8966" t="str">
            <v>M</v>
          </cell>
        </row>
        <row r="8967">
          <cell r="A8967" t="str">
            <v>06.272.0005-A</v>
          </cell>
          <cell r="B8967" t="str">
            <v xml:space="preserve">TUBO PVC (NBR-7362), PARA ESGOTO SANITARIO, COM DIAMETRO NOM INAL DE 250MM, INCLUSIVE ANEL DE BORRACHA. FORNECIMENTO    </v>
          </cell>
          <cell r="C8967" t="str">
            <v>M</v>
          </cell>
        </row>
        <row r="8968">
          <cell r="A8968" t="str">
            <v>06.272.0006-0</v>
          </cell>
          <cell r="B8968" t="str">
            <v xml:space="preserve">TUBO PVC (NBR-7362), PARA ESGOTO SANITARIO, COM DIAMETRO NOM INAL DE 300MM, INCLUSIVE ANEL DE BORRACHA. FORNECIMENTO    </v>
          </cell>
          <cell r="C8968" t="str">
            <v>M</v>
          </cell>
        </row>
        <row r="8969">
          <cell r="A8969" t="str">
            <v>06.272.0006-A</v>
          </cell>
          <cell r="B8969" t="str">
            <v xml:space="preserve">TUBO PVC (NBR-7362), PARA ESGOTO SANITARIO, COM DIAMETRO NOM INAL DE 300MM, INCLUSIVE ANEL DE BORRACHA. FORNECIMENTO    </v>
          </cell>
          <cell r="C8969" t="str">
            <v>M</v>
          </cell>
        </row>
        <row r="8970">
          <cell r="A8970" t="str">
            <v>06.272.0007-0</v>
          </cell>
          <cell r="B8970" t="str">
            <v xml:space="preserve">TUBO PVC (NBR 7362), PARA ESGOTO SANITARIO, COM DIAMETRO NOM INAL DE 350MM, INCLUSIVE ANEL DE BORRACHA. FORNECIMENTO.    </v>
          </cell>
          <cell r="C8970" t="str">
            <v>M</v>
          </cell>
        </row>
        <row r="8971">
          <cell r="A8971" t="str">
            <v>06.272.0007-A</v>
          </cell>
          <cell r="B8971" t="str">
            <v xml:space="preserve">TUBO PVC (NBR 7362), PARA ESGOTO SANITARIO, COM DIAMETRO NOM INAL DE 350MM, INCLUSIVE ANEL DE BORRACHA. FORNECIMENTO.    </v>
          </cell>
          <cell r="C8971" t="str">
            <v>M</v>
          </cell>
        </row>
        <row r="8972">
          <cell r="A8972" t="str">
            <v>06.272.0008-0</v>
          </cell>
          <cell r="B8972" t="str">
            <v xml:space="preserve">TUBO PVC (NBR 7362), PARA ESGOTO SANITARIO, COM DIAMETRO NOM INAL DE 400MM, INCLUSIVE ANEL DE BORRACHA. FORNECIMENTO    </v>
          </cell>
          <cell r="C8972" t="str">
            <v>M</v>
          </cell>
        </row>
        <row r="8973">
          <cell r="A8973" t="str">
            <v>06.272.0008-A</v>
          </cell>
          <cell r="B8973" t="str">
            <v xml:space="preserve">TUBO PVC (NBR 7362), PARA ESGOTO SANITARIO, COM DIAMETRO NOM INAL DE 400MM, INCLUSIVE ANEL DE BORRACHA. FORNECIMENTO    </v>
          </cell>
          <cell r="C8973" t="str">
            <v>M</v>
          </cell>
        </row>
        <row r="8974">
          <cell r="A8974" t="str">
            <v>06.272.0021-0</v>
          </cell>
          <cell r="B8974" t="str">
            <v xml:space="preserve">CURVA DE PVC PARA REDE DE ESGOTO (NBR 10569), DE 45░,PB,COM DIAMETRO NOMINAL DE 100MM,INCLUSIVE ANEL DE BORRACHA.FORNECI MENTO   </v>
          </cell>
          <cell r="C8974" t="str">
            <v>UN</v>
          </cell>
        </row>
        <row r="8975">
          <cell r="A8975" t="str">
            <v>06.272.0021-A</v>
          </cell>
          <cell r="B8975" t="str">
            <v xml:space="preserve">CURVA DE PVC PARA REDE DE ESGOTO (NBR 10569), DE 45░,PB,COM DIAMETRO NOMINAL DE 100MM,INCLUSIVE ANEL DE BORRACHA.FORNECI MENTO   </v>
          </cell>
          <cell r="C8975" t="str">
            <v>UN</v>
          </cell>
        </row>
        <row r="8976">
          <cell r="A8976" t="str">
            <v>06.272.0022-0</v>
          </cell>
          <cell r="B8976" t="str">
            <v xml:space="preserve">CURVA DE PVC PARA REDE DE ESGOTO (NBR 10569), DE 45░,PB,COM DIAMETRO NOMINAL DE 150MM,INCLUSIVE ANEL DE BORRACHA.FORNECI MENTO   </v>
          </cell>
          <cell r="C8976" t="str">
            <v>UN</v>
          </cell>
        </row>
        <row r="8977">
          <cell r="A8977" t="str">
            <v>06.272.0022-A</v>
          </cell>
          <cell r="B8977" t="str">
            <v xml:space="preserve">CURVA DE PVC PARA REDE DE ESGOTO (NBR 10569), DE 45░,PB,COM DIAMETRO NOMINAL DE 150MM,INCLUSIVE ANEL DE BORRACHA.FORNECI MENTO   </v>
          </cell>
          <cell r="C8977" t="str">
            <v>UN</v>
          </cell>
        </row>
        <row r="8978">
          <cell r="A8978" t="str">
            <v>06.272.0026-0</v>
          </cell>
          <cell r="B8978" t="str">
            <v xml:space="preserve">CURVA DE PVC PARA REDE DE ESGOTO (NBR 10569), DE 90░,PB,COM DIAMETRO NOMINAL DE 100MM,INCLUSIVE ANEL DE BORRACHA.FORNECI MENTO   </v>
          </cell>
          <cell r="C8978" t="str">
            <v>UN</v>
          </cell>
        </row>
        <row r="8979">
          <cell r="A8979" t="str">
            <v>06.272.0026-A</v>
          </cell>
          <cell r="B8979" t="str">
            <v xml:space="preserve">CURVA DE PVC PARA REDE DE ESGOTO (NBR 10569), DE 90░,PB,COM DIAMETRO NOMINAL DE 100MM,INCLUSIVE ANEL DE BORRACHA.FORNECI MENTO   </v>
          </cell>
          <cell r="C8979" t="str">
            <v>UN</v>
          </cell>
        </row>
        <row r="8980">
          <cell r="A8980" t="str">
            <v>06.272.0027-0</v>
          </cell>
          <cell r="B8980" t="str">
            <v xml:space="preserve">CURVA DE PVC PARA REDE DE ESGOTO (NBR 10569), DE 90░,PB,COM DIAMETRO NOMINAL DE 150MM,INCLUSIVE ANEL DE BORRACHA.FORNECI MENTO   </v>
          </cell>
          <cell r="C8980" t="str">
            <v>UN</v>
          </cell>
        </row>
        <row r="8981">
          <cell r="A8981" t="str">
            <v>06.272.0027-A</v>
          </cell>
          <cell r="B8981" t="str">
            <v xml:space="preserve">CURVA DE PVC PARA REDE DE ESGOTO (NBR 10569), DE 90░,PB,COM DIAMETRO NOMINAL DE 150MM,INCLUSIVE ANEL DE BORRACHA.FORNECI MENTO   </v>
          </cell>
          <cell r="C8981" t="str">
            <v>UN</v>
          </cell>
        </row>
        <row r="8982">
          <cell r="A8982" t="str">
            <v>06.272.0029-0</v>
          </cell>
          <cell r="B8982" t="str">
            <v xml:space="preserve">JUNCAO DE PVC PARA REDE DE ESGOTO (NBR 10569), DE 45░, BBB, COM DIAMETRO NOMINAL DE 100MM, INCLUSIVE ANEIS DE BORRACHA. FORNECIMENTO   </v>
          </cell>
          <cell r="C8982" t="str">
            <v>UN</v>
          </cell>
        </row>
        <row r="8983">
          <cell r="A8983" t="str">
            <v>06.272.0029-A</v>
          </cell>
          <cell r="B8983" t="str">
            <v xml:space="preserve">JUNCAO DE PVC PARA REDE DE ESGOTO (NBR 10569), DE 45░, BBB, COM DIAMETRO NOMINAL DE 100MM, INCLUSIVE ANEIS DE BORRACHA. FORNECIMENTO   </v>
          </cell>
          <cell r="C8983" t="str">
            <v>UN</v>
          </cell>
        </row>
        <row r="8984">
          <cell r="A8984" t="str">
            <v>06.272.0030-0</v>
          </cell>
          <cell r="B8984" t="str">
            <v xml:space="preserve">JUNCAO DE PVC PARA REDE DE ESGOTO (NBR 10569), DE 45░, BBB, COM DIAMETRO NOMINAL DE 150MM, INCLUSIVE ANEIS DE BORRACHA. FORNECIMENTO   </v>
          </cell>
          <cell r="C8984" t="str">
            <v>UN</v>
          </cell>
        </row>
        <row r="8985">
          <cell r="A8985" t="str">
            <v>06.272.0030-A</v>
          </cell>
          <cell r="B8985" t="str">
            <v xml:space="preserve">JUNCAO DE PVC PARA REDE DE ESGOTO (NBR 10569), DE 45░, BBB, COM DIAMETRO NOMINAL DE 150MM, INCLUSIVE ANEIS DE BORRACHA. FORNECIMENTO   </v>
          </cell>
          <cell r="C8985" t="str">
            <v>UN</v>
          </cell>
        </row>
        <row r="8986">
          <cell r="A8986" t="str">
            <v>06.272.0032-0</v>
          </cell>
          <cell r="B8986" t="str">
            <v xml:space="preserve">PLUG DE PVC PARA REDE DE ESGOTO (NBR 10569), COM DIAMETRO NOMINAL DE 100MM. FORNECIMENTO    </v>
          </cell>
          <cell r="C8986" t="str">
            <v>UN</v>
          </cell>
        </row>
        <row r="8987">
          <cell r="A8987" t="str">
            <v>06.272.0032-A</v>
          </cell>
          <cell r="B8987" t="str">
            <v xml:space="preserve">PLUG DE PVC PARA REDE DE ESGOTO (NBR 10569), COM DIAMETRO NOMINAL DE 100MM. FORNECIMENTO    </v>
          </cell>
          <cell r="C8987" t="str">
            <v>UN</v>
          </cell>
        </row>
        <row r="8988">
          <cell r="A8988" t="str">
            <v>06.272.0033-0</v>
          </cell>
          <cell r="B8988" t="str">
            <v xml:space="preserve">PLUG DE PVC PARA REDE DE ESGOTO (NBR 10569), COM DIAMETRO NOMINAL DE 150MM. FORNECIMENTO    </v>
          </cell>
          <cell r="C8988" t="str">
            <v>UN</v>
          </cell>
        </row>
        <row r="8989">
          <cell r="A8989" t="str">
            <v>06.272.0033-A</v>
          </cell>
          <cell r="B8989" t="str">
            <v xml:space="preserve">PLUG DE PVC PARA REDE DE ESGOTO (NBR 10569), COM DIAMETRO NOMINAL DE 150MM. FORNECIMENTO    </v>
          </cell>
          <cell r="C8989" t="str">
            <v>UN</v>
          </cell>
        </row>
        <row r="8990">
          <cell r="A8990" t="str">
            <v>06.272.0035-0</v>
          </cell>
          <cell r="B8990" t="str">
            <v xml:space="preserve">SELIM ELASTICO DE PVC PARA LIGACAO PREDIAL DE REDE DE ESGOTO (NBR 10569), DE 150MMX100MM, INCLUSIVE ANEL DE BORRACHA. FORNECIMENTO   </v>
          </cell>
          <cell r="C8990" t="str">
            <v>UN</v>
          </cell>
        </row>
        <row r="8991">
          <cell r="A8991" t="str">
            <v>06.272.0035-A</v>
          </cell>
          <cell r="B8991" t="str">
            <v xml:space="preserve">SELIM ELASTICO DE PVC PARA LIGACAO PREDIAL DE REDE DE ESGOTO (NBR 10569), DE 150MMX100MM, INCLUSIVE ANEL DE BORRACHA. FORNECIMENTO   </v>
          </cell>
          <cell r="C8991" t="str">
            <v>UN</v>
          </cell>
        </row>
        <row r="8992">
          <cell r="A8992" t="str">
            <v>06.272.0036-0</v>
          </cell>
          <cell r="B8992" t="str">
            <v xml:space="preserve">TIL LIGACAO PREDIAL DE PVC PARA REDE DE ESGOTO (NBR 10569), BBB, COM DIAMETRO NOMINAL DE 100MM, INCLUSIVE ANEIS DE BORRA CHA. FORNECIMENTO   </v>
          </cell>
          <cell r="C8992" t="str">
            <v>UN</v>
          </cell>
        </row>
        <row r="8993">
          <cell r="A8993" t="str">
            <v>06.272.0036-A</v>
          </cell>
          <cell r="B8993" t="str">
            <v xml:space="preserve">TIL LIGACAO PREDIAL DE PVC PARA REDE DE ESGOTO (NBR 10569), BBB, COM DIAMETRO NOMINAL DE 100MM, INCLUSIVE ANEIS DE BORRA CHA. FORNECIMENTO   </v>
          </cell>
          <cell r="C8993" t="str">
            <v>UN</v>
          </cell>
        </row>
        <row r="8994">
          <cell r="A8994" t="str">
            <v>06.272.0037-0</v>
          </cell>
          <cell r="B8994" t="str">
            <v xml:space="preserve">TIL TUBO DE QUEDA DE PVC PARA REDE DE ESGOTO(NBR 10569),BBB, COM DIAMETRO NOMINAL DE 150MM,INCLUSIVE ANEIS DE BORRACHA. FORNECIMENTO   </v>
          </cell>
          <cell r="C8994" t="str">
            <v>UN</v>
          </cell>
        </row>
        <row r="8995">
          <cell r="A8995" t="str">
            <v>06.272.0037-A</v>
          </cell>
          <cell r="B8995" t="str">
            <v xml:space="preserve">TIL TUBO DE QUEDA DE PVC PARA REDE DE ESGOTO(NBR 10569),BBB, COM DIAMETRO NOMINAL DE 150MM,INCLUSIVE ANEIS DE BORRACHA. FORNECIMENTO   </v>
          </cell>
          <cell r="C8995" t="str">
            <v>UN</v>
          </cell>
        </row>
        <row r="8996">
          <cell r="A8996" t="str">
            <v>06.272.0038-0</v>
          </cell>
          <cell r="B8996" t="str">
            <v xml:space="preserve">TAMPAO COMPLETO PARA TIL DE PVC PARA REDE DE ESGOTO(NBR 1056 9), COM DIAMETRO NOMINAL DE 100MM. FORNECIMENTO    </v>
          </cell>
          <cell r="C8996" t="str">
            <v>UN</v>
          </cell>
        </row>
        <row r="8997">
          <cell r="A8997" t="str">
            <v>06.272.0038-A</v>
          </cell>
          <cell r="B8997" t="str">
            <v xml:space="preserve">TAMPAO COMPLETO PARA TIL DE PVC PARA REDE DE ESGOTO(NBR 1056 9), COM DIAMETRO NOMINAL DE 100MM. FORNECIMENTO    </v>
          </cell>
          <cell r="C8997" t="str">
            <v>UN</v>
          </cell>
        </row>
        <row r="8998">
          <cell r="A8998" t="str">
            <v>06.272.0039-0</v>
          </cell>
          <cell r="B8998" t="str">
            <v xml:space="preserve">TAMPAO COMPLETO PARA TIL DE PVC PARA REDE DE ESGOTO(NBR 1056 9), COM DIAMETRO NOMINAL DE 150MM. FORNECIMENTO    </v>
          </cell>
          <cell r="C8998" t="str">
            <v>UN</v>
          </cell>
        </row>
        <row r="8999">
          <cell r="A8999" t="str">
            <v>06.272.0039-A</v>
          </cell>
          <cell r="B8999" t="str">
            <v xml:space="preserve">TAMPAO COMPLETO PARA TIL DE PVC PARA REDE DE ESGOTO(NBR 1056 9), COM DIAMETRO NOMINAL DE 150MM. FORNECIMENTO    </v>
          </cell>
          <cell r="C8999" t="str">
            <v>UN</v>
          </cell>
        </row>
        <row r="9000">
          <cell r="A9000" t="str">
            <v>06.272.9999-0</v>
          </cell>
          <cell r="B9000" t="str">
            <v xml:space="preserve">FAMILIA 06.272     </v>
          </cell>
        </row>
        <row r="9001">
          <cell r="A9001" t="str">
            <v>06.272.9999-A</v>
          </cell>
          <cell r="B9001" t="str">
            <v xml:space="preserve">FAMILIA 06.272     </v>
          </cell>
        </row>
        <row r="9002">
          <cell r="A9002" t="str">
            <v>06.273.0001-0</v>
          </cell>
          <cell r="B9002" t="str">
            <v xml:space="preserve">TUBO FLEXIVEL ESTRUTURADO DE PVC PARA AGUAS PLUVIAIS,INCLUSI VE JUNTAS,COM DIAMETRO DE 300MM. FORNECIMENTO    </v>
          </cell>
          <cell r="C9002" t="str">
            <v>M</v>
          </cell>
        </row>
        <row r="9003">
          <cell r="A9003" t="str">
            <v>06.273.0001-A</v>
          </cell>
          <cell r="B9003" t="str">
            <v xml:space="preserve">TUBO FLEXIVEL ESTRUTURADO DE PVC PARA AGUAS PLUVIAIS,INCLUSI VE JUNTAS,COM DIAMETRO DE 300MM. FORNECIMENTO    </v>
          </cell>
          <cell r="C9003" t="str">
            <v>M</v>
          </cell>
        </row>
        <row r="9004">
          <cell r="A9004" t="str">
            <v>06.273.0002-0</v>
          </cell>
          <cell r="B9004" t="str">
            <v xml:space="preserve">TUBO FLEXIVEL ESTRUTURADO DE PVC,PARA AGUAS PLUVIAIS,INCLUSI VE JUNTAS,COM DIAMETRO DE 400MM. FORNECIMENTO    </v>
          </cell>
          <cell r="C9004" t="str">
            <v>M</v>
          </cell>
        </row>
        <row r="9005">
          <cell r="A9005" t="str">
            <v>06.273.0002-A</v>
          </cell>
          <cell r="B9005" t="str">
            <v xml:space="preserve">TUBO FLEXIVEL ESTRUTURADO DE PVC,PARA AGUAS PLUVIAIS,INCLUSI VE JUNTAS,COM DIAMETRO DE 400MM. FORNECIMENTO    </v>
          </cell>
          <cell r="C9005" t="str">
            <v>M</v>
          </cell>
        </row>
        <row r="9006">
          <cell r="A9006" t="str">
            <v>06.273.0003-0</v>
          </cell>
          <cell r="B9006" t="str">
            <v xml:space="preserve">TUBO FLEXIVEL ESTRUTURADO DE PVC,PARA AGUAS PLUVIAIS,INCLUSI VE JUNTAS,COM DIAMETRO DE 500MM. FORNECIMENTO    </v>
          </cell>
          <cell r="C9006" t="str">
            <v>M</v>
          </cell>
        </row>
        <row r="9007">
          <cell r="A9007" t="str">
            <v>06.273.0003-A</v>
          </cell>
          <cell r="B9007" t="str">
            <v xml:space="preserve">TUBO FLEXIVEL ESTRUTURADO DE PVC,PARA AGUAS PLUVIAIS,INCLUSI VE JUNTAS,COM DIAMETRO DE 500MM. FORNECIMENTO    </v>
          </cell>
          <cell r="C9007" t="str">
            <v>M</v>
          </cell>
        </row>
        <row r="9008">
          <cell r="A9008" t="str">
            <v>06.273.0004-0</v>
          </cell>
          <cell r="B9008" t="str">
            <v xml:space="preserve">TUBO FLEXIVEL ESTRUTURADO DE PVC,PARA AGUAS PLUVIAIS,INCLUSI VE JUNTAS,COM DIAMETRO DE 600MM. FORNECIMENTO    </v>
          </cell>
          <cell r="C9008" t="str">
            <v>M</v>
          </cell>
        </row>
        <row r="9009">
          <cell r="A9009" t="str">
            <v>06.273.0004-A</v>
          </cell>
          <cell r="B9009" t="str">
            <v xml:space="preserve">TUBO FLEXIVEL ESTRUTURADO DE PVC,PARA AGUAS PLUVIAIS,INCLUSI VE JUNTAS,COM DIAMETRO DE 600MM. FORNECIMENTO    </v>
          </cell>
          <cell r="C9009" t="str">
            <v>M</v>
          </cell>
        </row>
        <row r="9010">
          <cell r="A9010" t="str">
            <v>06.273.0005-0</v>
          </cell>
          <cell r="B9010" t="str">
            <v xml:space="preserve">TUBO FLEXIVEL ESTRUTURADO DE PVC,PARA AGUAS PLUVIAIS,INCLUSI VE JUNTAS,COM DIAMETRO DE 700MM. FORNECIMENTO    </v>
          </cell>
          <cell r="C9010" t="str">
            <v>M</v>
          </cell>
        </row>
        <row r="9011">
          <cell r="A9011" t="str">
            <v>06.273.0005-A</v>
          </cell>
          <cell r="B9011" t="str">
            <v xml:space="preserve">TUBO FLEXIVEL ESTRUTURADO DE PVC,PARA AGUAS PLUVIAIS,INCLUSI VE JUNTAS,COM DIAMETRO DE 700MM. FORNECIMENTO    </v>
          </cell>
          <cell r="C9011" t="str">
            <v>M</v>
          </cell>
        </row>
        <row r="9012">
          <cell r="A9012" t="str">
            <v>06.273.0006-0</v>
          </cell>
          <cell r="B9012" t="str">
            <v xml:space="preserve">TUBO FLEXIVEL ESTRUTURADO DE PVC,PARA AGUAS PLUVIAIS,INCLUSI VE JUNTAS,COM DIAMETRO DE 800MM. FORNECIMENTO    </v>
          </cell>
          <cell r="C9012" t="str">
            <v>M</v>
          </cell>
        </row>
        <row r="9013">
          <cell r="A9013" t="str">
            <v>06.273.0006-A</v>
          </cell>
          <cell r="B9013" t="str">
            <v xml:space="preserve">TUBO FLEXIVEL ESTRUTURADO DE PVC,PARA AGUAS PLUVIAIS,INCLUSI VE JUNTAS,COM DIAMETRO DE 800MM. FORNECIMENTO    </v>
          </cell>
          <cell r="C9013" t="str">
            <v>M</v>
          </cell>
        </row>
        <row r="9014">
          <cell r="A9014" t="str">
            <v>06.273.0007-0</v>
          </cell>
          <cell r="B9014" t="str">
            <v xml:space="preserve">TUBO FLEXIVEL ESTRUTURADO DE PVC PARA AGUAS PLUVIAIS,INCLUSI VE JUNTAS,COM DIAMETRO DE 900MM. FORNECIMENTO    </v>
          </cell>
          <cell r="C9014" t="str">
            <v>M</v>
          </cell>
        </row>
        <row r="9015">
          <cell r="A9015" t="str">
            <v>06.273.0007-A</v>
          </cell>
          <cell r="B9015" t="str">
            <v xml:space="preserve">TUBO FLEXIVEL ESTRUTURADO DE PVC PARA AGUAS PLUVIAIS,INCLUSI VE JUNTAS,COM DIAMETRO DE 900MM. FORNECIMENTO    </v>
          </cell>
          <cell r="C9015" t="str">
            <v>M</v>
          </cell>
        </row>
        <row r="9016">
          <cell r="A9016" t="str">
            <v>06.273.0008-0</v>
          </cell>
          <cell r="B9016" t="str">
            <v xml:space="preserve">TUBO FLEXIVEL ESTRUTURADO DE PVC,PARA AGUAS PLUVIAIS,INCLUSI VE JUNTAS,COM DIAMETRO DE 1000MM. FORNECIMENTO    </v>
          </cell>
          <cell r="C9016" t="str">
            <v>M</v>
          </cell>
        </row>
        <row r="9017">
          <cell r="A9017" t="str">
            <v>06.273.0008-A</v>
          </cell>
          <cell r="B9017" t="str">
            <v xml:space="preserve">TUBO FLEXIVEL ESTRUTURADO DE PVC,PARA AGUAS PLUVIAIS,INCLUSI VE JUNTAS,COM DIAMETRO DE 1000MM. FORNECIMENTO    </v>
          </cell>
          <cell r="C9017" t="str">
            <v>M</v>
          </cell>
        </row>
        <row r="9018">
          <cell r="A9018" t="str">
            <v>06.273.0009-0</v>
          </cell>
          <cell r="B9018" t="str">
            <v xml:space="preserve">TUBO FLEXIVEL ESTRUTURADO DE PVC,PARA AGUAS PLUVIAIS,INCLUSI VE JUNTAS,COM DIAMETRO DE 1100MM. FORNECIMENTO    </v>
          </cell>
          <cell r="C9018" t="str">
            <v>M</v>
          </cell>
        </row>
        <row r="9019">
          <cell r="A9019" t="str">
            <v>06.273.0009-A</v>
          </cell>
          <cell r="B9019" t="str">
            <v xml:space="preserve">TUBO FLEXIVEL ESTRUTURADO DE PVC,PARA AGUAS PLUVIAIS,INCLUSI VE JUNTAS,COM DIAMETRO DE 1100MM. FORNECIMENTO    </v>
          </cell>
          <cell r="C9019" t="str">
            <v>M</v>
          </cell>
        </row>
        <row r="9020">
          <cell r="A9020" t="str">
            <v>06.273.0010-0</v>
          </cell>
          <cell r="B9020" t="str">
            <v xml:space="preserve">TUBO FLEXIVEL ESTRUTURADO DE PVC,PARA AGUAS PLUVIAIS,INCLUSI VE JUNTAS,COM DIAMETRO DE 1200MM. FORNECIMENTO    </v>
          </cell>
          <cell r="C9020" t="str">
            <v>M</v>
          </cell>
        </row>
        <row r="9021">
          <cell r="A9021" t="str">
            <v>06.273.0010-A</v>
          </cell>
          <cell r="B9021" t="str">
            <v xml:space="preserve">TUBO FLEXIVEL ESTRUTURADO DE PVC,PARA AGUAS PLUVIAIS,INCLUSI VE JUNTAS,COM DIAMETRO DE 1200MM. FORNECIMENTO    </v>
          </cell>
          <cell r="C9021" t="str">
            <v>M</v>
          </cell>
        </row>
        <row r="9022">
          <cell r="A9022" t="str">
            <v>06.273.0011-0</v>
          </cell>
          <cell r="B9022" t="str">
            <v xml:space="preserve">TUBO FLEXIVEL ESTRUTURADO DE PVC,PARA AGUAS PLUVIAIS,INCLUSI VE JUNTAS,COM DIAMETRO DE 1500MM. FORNECIMENTO    </v>
          </cell>
          <cell r="C9022" t="str">
            <v>M</v>
          </cell>
        </row>
        <row r="9023">
          <cell r="A9023" t="str">
            <v>06.273.0011-A</v>
          </cell>
          <cell r="B9023" t="str">
            <v xml:space="preserve">TUBO FLEXIVEL ESTRUTURADO DE PVC,PARA AGUAS PLUVIAIS,INCLUSI VE JUNTAS,COM DIAMETRO DE 1500MM. FORNECIMENTO    </v>
          </cell>
          <cell r="C9023" t="str">
            <v>M</v>
          </cell>
        </row>
        <row r="9024">
          <cell r="A9024" t="str">
            <v>06.273.0012-0</v>
          </cell>
          <cell r="B9024" t="str">
            <v xml:space="preserve">TUBO FLEXIVEL ESTRUTURADO DE PVC,PARA AGUAS PLUVIAIS,INCLUSI VE JUNTAS,COM DIAMETRO DE 1800MM. FORNECIMENTO    </v>
          </cell>
          <cell r="C9024" t="str">
            <v>M</v>
          </cell>
        </row>
        <row r="9025">
          <cell r="A9025" t="str">
            <v>06.273.0012-A</v>
          </cell>
          <cell r="B9025" t="str">
            <v xml:space="preserve">TUBO FLEXIVEL ESTRUTURADO DE PVC,PARA AGUAS PLUVIAIS,INCLUSI VE JUNTAS,COM DIAMETRO DE 1800MM. FORNECIMENTO    </v>
          </cell>
          <cell r="C9025" t="str">
            <v>M</v>
          </cell>
        </row>
        <row r="9026">
          <cell r="A9026" t="str">
            <v>06.273.0013-0</v>
          </cell>
          <cell r="B9026" t="str">
            <v xml:space="preserve">TUBO FLEXIVEL ESTRUTURADO DE PVC,PARA AGUAS PLUVIAIS,INCLUSI VE JUNTAS,COM DIAMETRO DE 2000MM. FORNECIMENTO    </v>
          </cell>
          <cell r="C9026" t="str">
            <v>M</v>
          </cell>
        </row>
        <row r="9027">
          <cell r="A9027" t="str">
            <v>06.273.0013-A</v>
          </cell>
          <cell r="B9027" t="str">
            <v xml:space="preserve">TUBO FLEXIVEL ESTRUTURADO DE PVC,PARA AGUAS PLUVIAIS,INCLUSI VE JUNTAS,COM DIAMETRO DE 2000MM. FORNECIMENTO    </v>
          </cell>
          <cell r="C9027" t="str">
            <v>M</v>
          </cell>
        </row>
        <row r="9028">
          <cell r="A9028" t="str">
            <v>06.273.0014-0</v>
          </cell>
          <cell r="B9028" t="str">
            <v xml:space="preserve">TUBO FLEXIVEL ESTRUTURADO DE PVC,PARA AGUAS PLUVIAIS,INCLUSI VE JUNTAS,COM DIAMETRO DE 2500MM. FORNECIMENTO    </v>
          </cell>
          <cell r="C9028" t="str">
            <v>M</v>
          </cell>
        </row>
        <row r="9029">
          <cell r="A9029" t="str">
            <v>06.273.0014-A</v>
          </cell>
          <cell r="B9029" t="str">
            <v xml:space="preserve">TUBO FLEXIVEL ESTRUTURADO DE PVC,PARA AGUAS PLUVIAIS,INCLUSI VE JUNTAS,COM DIAMETRO DE 2500MM. FORNECIMENTO    </v>
          </cell>
          <cell r="C9029" t="str">
            <v>M</v>
          </cell>
        </row>
        <row r="9030">
          <cell r="A9030" t="str">
            <v>06.273.0015-0</v>
          </cell>
          <cell r="B9030" t="str">
            <v xml:space="preserve">TUBO FLEXIVEL ESTRUTURADO DE PVC,PARA AGUAS PLUVIAIS,INCLUSI VE JUNTAS,COM DIAMETRO DE 3000MM. FORNECIMENTO    </v>
          </cell>
          <cell r="C9030" t="str">
            <v>M</v>
          </cell>
        </row>
        <row r="9031">
          <cell r="A9031" t="str">
            <v>06.273.0015-A</v>
          </cell>
          <cell r="B9031" t="str">
            <v xml:space="preserve">TUBO FLEXIVEL ESTRUTURADO DE PVC,PARA AGUAS PLUVIAIS,INCLUSI VE JUNTAS,COM DIAMETRO DE 3000MM. FORNECIMENTO    </v>
          </cell>
          <cell r="C9031" t="str">
            <v>M</v>
          </cell>
        </row>
        <row r="9032">
          <cell r="A9032" t="str">
            <v>06.273.9999-0</v>
          </cell>
          <cell r="B9032" t="str">
            <v xml:space="preserve">TUBO ESTRUTURADO DE PVC PARA AGUAS PLUVIAIS     </v>
          </cell>
        </row>
        <row r="9033">
          <cell r="A9033" t="str">
            <v>06.273.9999-A</v>
          </cell>
          <cell r="B9033" t="str">
            <v xml:space="preserve">TUBO ESTRUTURADO DE PVC PARA AGUAS PLUVIAIS     </v>
          </cell>
        </row>
        <row r="9034">
          <cell r="A9034" t="str">
            <v>06.275.0001-0</v>
          </cell>
          <cell r="B9034" t="str">
            <v xml:space="preserve">CURVA DE 45░ DE PVC-PBA,COM BOLSA DE JUNTA ELASTICA,DIAMETRO NOMINAL 50MM. FORNECIMENTO    </v>
          </cell>
          <cell r="C9034" t="str">
            <v>UN</v>
          </cell>
        </row>
        <row r="9035">
          <cell r="A9035" t="str">
            <v>06.275.0001-A</v>
          </cell>
          <cell r="B9035" t="str">
            <v xml:space="preserve">CURVA DE 45░ DE PVC-PBA,COM BOLSA DE JUNTA ELASTICA,DIAMETRO NOMINAL 50MM. FORNECIMENTO    </v>
          </cell>
          <cell r="C9035" t="str">
            <v>UN</v>
          </cell>
        </row>
        <row r="9036">
          <cell r="A9036" t="str">
            <v>06.275.0002-0</v>
          </cell>
          <cell r="B9036" t="str">
            <v xml:space="preserve">CURVA DE 45░ DE PVC-PBA,COM BOLSA DE JUNTA ELASTICA,DIAMETRO NOMINAL 75MM. FORNECIMENTO    </v>
          </cell>
          <cell r="C9036" t="str">
            <v>UN</v>
          </cell>
        </row>
        <row r="9037">
          <cell r="A9037" t="str">
            <v>06.275.0002-A</v>
          </cell>
          <cell r="B9037" t="str">
            <v xml:space="preserve">CURVA DE 45░ DE PVC-PBA,COM BOLSA DE JUNTA ELASTICA,DIAMETRO NOMINAL 75MM. FORNECIMENTO    </v>
          </cell>
          <cell r="C9037" t="str">
            <v>UN</v>
          </cell>
        </row>
        <row r="9038">
          <cell r="A9038" t="str">
            <v>06.275.0003-0</v>
          </cell>
          <cell r="B9038" t="str">
            <v xml:space="preserve">CURVA DE 45░ DE PVC-PBA,COM BOLSA DE JUNTA ELASTICA,DIAMETRO NOMINAL 100MM. FORNECIMENTO    </v>
          </cell>
          <cell r="C9038" t="str">
            <v>UN</v>
          </cell>
        </row>
        <row r="9039">
          <cell r="A9039" t="str">
            <v>06.275.0003-A</v>
          </cell>
          <cell r="B9039" t="str">
            <v xml:space="preserve">CURVA DE 45░ DE PVC-PBA,COM BOLSA DE JUNTA ELASTICA,DIAMETRO NOMINAL 100MM. FORNECIMENTO    </v>
          </cell>
          <cell r="C9039" t="str">
            <v>UN</v>
          </cell>
        </row>
        <row r="9040">
          <cell r="A9040" t="str">
            <v>06.275.0020-0</v>
          </cell>
          <cell r="B9040" t="str">
            <v xml:space="preserve">TE DE PVC-PBA,COM TRES BOLSAS DE JUNTA ELASTICA, DIAMETRO NO MINAL DE 50MM. FORNECIMENTO    </v>
          </cell>
          <cell r="C9040" t="str">
            <v>UN</v>
          </cell>
        </row>
        <row r="9041">
          <cell r="A9041" t="str">
            <v>06.275.0020-A</v>
          </cell>
          <cell r="B9041" t="str">
            <v xml:space="preserve">TE DE PVC-PBA,COM TRES BOLSAS DE JUNTA ELASTICA, DIAMETRO NO MINAL DE 50MM. FORNECIMENTO    </v>
          </cell>
          <cell r="C9041" t="str">
            <v>UN</v>
          </cell>
        </row>
        <row r="9042">
          <cell r="A9042" t="str">
            <v>06.275.0021-0</v>
          </cell>
          <cell r="B9042" t="str">
            <v xml:space="preserve">TE DE PVC-PBA,COM TRES BOLSAS DE JUNTA ELASTICA, DIAMETRO NO MINAL DE 75MM. FORNECIMENTO    </v>
          </cell>
          <cell r="C9042" t="str">
            <v>UN</v>
          </cell>
        </row>
        <row r="9043">
          <cell r="A9043" t="str">
            <v>06.275.0021-A</v>
          </cell>
          <cell r="B9043" t="str">
            <v xml:space="preserve">TE DE PVC-PBA,COM TRES BOLSAS DE JUNTA ELASTICA, DIAMETRO NO MINAL DE 75MM. FORNECIMENTO    </v>
          </cell>
          <cell r="C9043" t="str">
            <v>UN</v>
          </cell>
        </row>
        <row r="9044">
          <cell r="A9044" t="str">
            <v>06.275.0022-0</v>
          </cell>
          <cell r="B9044" t="str">
            <v xml:space="preserve">TE DE PVC-PBA,COM TRES BOLSAS DE JUNTA ELASTICA, DIAMETRO NO MINAL DE 100MM. FORNECIMENTO    </v>
          </cell>
          <cell r="C9044" t="str">
            <v>UN</v>
          </cell>
        </row>
        <row r="9045">
          <cell r="A9045" t="str">
            <v>06.275.0022-A</v>
          </cell>
          <cell r="B9045" t="str">
            <v xml:space="preserve">TE DE PVC-PBA,COM TRES BOLSAS DE JUNTA ELASTICA, DIAMETRO NO MINAL DE 100MM. FORNECIMENTO    </v>
          </cell>
          <cell r="C9045" t="str">
            <v>UN</v>
          </cell>
        </row>
        <row r="9046">
          <cell r="A9046" t="str">
            <v>06.275.9999-0</v>
          </cell>
          <cell r="B9046" t="str">
            <v xml:space="preserve">INDICE DA FAMILIA     </v>
          </cell>
        </row>
        <row r="9047">
          <cell r="A9047" t="str">
            <v>06.275.9999-A</v>
          </cell>
          <cell r="B9047" t="str">
            <v xml:space="preserve">INDICE DA FAMILIA     </v>
          </cell>
        </row>
        <row r="9048">
          <cell r="A9048" t="str">
            <v>06.300.0001-0</v>
          </cell>
          <cell r="B9048" t="str">
            <v xml:space="preserve">TUBO CERAMICO,PARA JUNTA NAO ELASTICA(EB-5),PARA ESGOTO SANI TARIO,COM DIAMETRO DE 100MM. FORNECIMENTO    </v>
          </cell>
          <cell r="C9048" t="str">
            <v>M</v>
          </cell>
        </row>
        <row r="9049">
          <cell r="A9049" t="str">
            <v>06.300.0001-A</v>
          </cell>
          <cell r="B9049" t="str">
            <v xml:space="preserve">TUBO CERAMICO,PARA JUNTA NAO ELASTICA(EB-5),PARA ESGOTO SANI TARIO,COM DIAMETRO DE 100MM. FORNECIMENTO    </v>
          </cell>
          <cell r="C9049" t="str">
            <v>M</v>
          </cell>
        </row>
        <row r="9050">
          <cell r="A9050" t="str">
            <v>06.300.0002-0</v>
          </cell>
          <cell r="B9050" t="str">
            <v xml:space="preserve">TUBO CERAMICO,PARA JUNTA NAO ELASTICA(EB-5),PARA ESGOTO SANI TARIO,COM DIAMETRO DE 150MM. FORNECIMENTO    </v>
          </cell>
          <cell r="C9050" t="str">
            <v>M</v>
          </cell>
        </row>
        <row r="9051">
          <cell r="A9051" t="str">
            <v>06.300.0002-A</v>
          </cell>
          <cell r="B9051" t="str">
            <v xml:space="preserve">TUBO CERAMICO,PARA JUNTA NAO ELASTICA(EB-5),PARA ESGOTO SANI TARIO,COM DIAMETRO DE 150MM. FORNECIMENTO    </v>
          </cell>
          <cell r="C9051" t="str">
            <v>M</v>
          </cell>
        </row>
        <row r="9052">
          <cell r="A9052" t="str">
            <v>06.300.0003-0</v>
          </cell>
          <cell r="B9052" t="str">
            <v xml:space="preserve">TUBO CERAMICO,PARA JUNTA NAO ELASTICA(EB-5),PARA ESGOTO SANI TARIO,COM DIAMETRO DE 200MM. FORNECIMENTO    </v>
          </cell>
          <cell r="C9052" t="str">
            <v>M</v>
          </cell>
        </row>
        <row r="9053">
          <cell r="A9053" t="str">
            <v>06.300.0003-A</v>
          </cell>
          <cell r="B9053" t="str">
            <v xml:space="preserve">TUBO CERAMICO,PARA JUNTA NAO ELASTICA(EB-5),PARA ESGOTO SANI TARIO,COM DIAMETRO DE 200MM. FORNECIMENTO    </v>
          </cell>
          <cell r="C9053" t="str">
            <v>M</v>
          </cell>
        </row>
        <row r="9054">
          <cell r="A9054" t="str">
            <v>06.300.0004-0</v>
          </cell>
          <cell r="B9054" t="str">
            <v xml:space="preserve">TUBO CERAMICO,PARA JUNTA NAO ELASTICA(EB-5),PARA ESGOTO SANI TARIO,COM DIAMETRO DE 250MM. FORNECIMENTO    </v>
          </cell>
          <cell r="C9054" t="str">
            <v>M</v>
          </cell>
        </row>
        <row r="9055">
          <cell r="A9055" t="str">
            <v>06.300.0004-A</v>
          </cell>
          <cell r="B9055" t="str">
            <v xml:space="preserve">TUBO CERAMICO,PARA JUNTA NAO ELASTICA(EB-5),PARA ESGOTO SANI TARIO,COM DIAMETRO DE 250MM. FORNECIMENTO    </v>
          </cell>
          <cell r="C9055" t="str">
            <v>M</v>
          </cell>
        </row>
        <row r="9056">
          <cell r="A9056" t="str">
            <v>06.300.0005-0</v>
          </cell>
          <cell r="B9056" t="str">
            <v xml:space="preserve">TUBO CERAMICO,PARA JUNTA NAO ELASTICA(EB-5),PARA ESGOTO SANI TARIO,COM DIAMETRO DE 300MM. FORNECIMENTO    </v>
          </cell>
          <cell r="C9056" t="str">
            <v>M</v>
          </cell>
        </row>
        <row r="9057">
          <cell r="A9057" t="str">
            <v>06.300.0005-A</v>
          </cell>
          <cell r="B9057" t="str">
            <v xml:space="preserve">TUBO CERAMICO,PARA JUNTA NAO ELASTICA(EB-5),PARA ESGOTO SANI TARIO,COM DIAMETRO DE 300MM. FORNECIMENTO    </v>
          </cell>
          <cell r="C9057" t="str">
            <v>M</v>
          </cell>
        </row>
        <row r="9058">
          <cell r="A9058" t="str">
            <v>06.300.9999-0</v>
          </cell>
          <cell r="B9058" t="str">
            <v xml:space="preserve">FAMILIA 06.300     </v>
          </cell>
        </row>
        <row r="9059">
          <cell r="A9059" t="str">
            <v>06.300.9999-A</v>
          </cell>
          <cell r="B9059" t="str">
            <v xml:space="preserve">FAMILIA 06.300     </v>
          </cell>
        </row>
        <row r="9060">
          <cell r="A9060" t="str">
            <v>06.400.0001-0</v>
          </cell>
          <cell r="B9060" t="str">
            <v xml:space="preserve">MONTAGEM,SEM FORNECIMENTO,DE CONJUNTO MOTO-BOMBA COM POTENCI A ATE 5CV,COMPREENDENDO TODOS OS SERVICOS DE MANUSEIO,ALINHA MENTO,FIXACAO E LIGACOES,INCLUSIVE FORNECIMENTO DE CHUMBADOR ES E CONECTORES ELETRICOS  </v>
          </cell>
          <cell r="C9060" t="str">
            <v>UN</v>
          </cell>
        </row>
        <row r="9061">
          <cell r="A9061" t="str">
            <v>06.400.0001-A</v>
          </cell>
          <cell r="B9061" t="str">
            <v xml:space="preserve">MONTAGEM,SEM FORNECIMENTO,DE CONJUNTO MOTO-BOMBA COM POTENCI A ATE 5CV,COMPREENDENDO TODOS OS SERVICOS DE MANUSEIO,ALINHA MENTO,FIXACAO E LIGACOES,INCLUSIVE FORNECIMENTO DE CHUMBADOR ES E CONECTORES ELETRICOS  </v>
          </cell>
          <cell r="C9061" t="str">
            <v>UN</v>
          </cell>
        </row>
        <row r="9062">
          <cell r="A9062" t="str">
            <v>06.400.0002-0</v>
          </cell>
          <cell r="B9062" t="str">
            <v xml:space="preserve">MONTAGEM,SEM FORNECIMENTO,DE CONJUNTO MOTO-BOMBA COM POTENCI A ACIMA DE 5CV,ATE 15CV,COMPREENDENDO TODOS OS SERVICOS DE M ANUSEIO,ALINHAMENTO,FIXACAO E LIGACOES,INCLUSIVE FORNECIMENT O DE CHUMBADORES E CONECTORES ELETRICOS  </v>
          </cell>
          <cell r="C9062" t="str">
            <v>UN</v>
          </cell>
        </row>
        <row r="9063">
          <cell r="A9063" t="str">
            <v>06.400.0002-A</v>
          </cell>
          <cell r="B9063" t="str">
            <v xml:space="preserve">MONTAGEM,SEM FORNECIMENTO,DE CONJUNTO MOTO-BOMBA COM POTENCI A ACIMA DE 5CV,ATE 15CV,COMPREENDENDO TODOS OS SERVICOS DE M ANUSEIO,ALINHAMENTO,FIXACAO E LIGACOES,INCLUSIVE FORNECIMENT O DE CHUMBADORES E CONECTORES ELETRICOS  </v>
          </cell>
          <cell r="C9063" t="str">
            <v>UN</v>
          </cell>
        </row>
        <row r="9064">
          <cell r="A9064" t="str">
            <v>06.400.0003-0</v>
          </cell>
          <cell r="B9064" t="str">
            <v xml:space="preserve">MONTAGEM,SEM FORNECIMENTO,DE CONJUNTO MOTO-BOMBA COM POTENCI A ACIMA DE 15CV,ATE 40CV,COMPREENDENDO TODOS OS SERVICOS DE MANUSEIO,ALINHAMENTO,FIXACAO E LIGACOES,INCLUSIVE FORNECIMEN TO DE CHUMBADORES E CONECTORES ELETRICOS  </v>
          </cell>
          <cell r="C9064" t="str">
            <v>UN</v>
          </cell>
        </row>
        <row r="9065">
          <cell r="A9065" t="str">
            <v>06.400.0003-A</v>
          </cell>
          <cell r="B9065" t="str">
            <v xml:space="preserve">MONTAGEM,SEM FORNECIMENTO,DE CONJUNTO MOTO-BOMBA COM POTENCI A ACIMA DE 15CV,ATE 40CV,COMPREENDENDO TODOS OS SERVICOS DE MANUSEIO,ALINHAMENTO,FIXACAO E LIGACOES,INCLUSIVE FORNECIMEN TO DE CHUMBADORES E CONECTORES ELETRICOS  </v>
          </cell>
          <cell r="C9065" t="str">
            <v>UN</v>
          </cell>
        </row>
        <row r="9066">
          <cell r="A9066" t="str">
            <v>06.400.0004-0</v>
          </cell>
          <cell r="B9066" t="str">
            <v xml:space="preserve">MONTAGEM,SEM FORNECIMENTO,DE CONJUNTO MOTO-BOMBA COM POTENCI A ACIMA DE 40CV,ATE 100CV,COMPREENDENDO TODOS OS SERVICOS DE MANUSEIO,ALINHAMENTO,FIXACAO ELIGACOES,INCLUSIVE FORNECIMEN TO DE CHUMBADORES E CONECTORES ELETRICOS  </v>
          </cell>
          <cell r="C9066" t="str">
            <v>UN</v>
          </cell>
        </row>
        <row r="9067">
          <cell r="A9067" t="str">
            <v>06.400.0004-A</v>
          </cell>
          <cell r="B9067" t="str">
            <v xml:space="preserve">MONTAGEM,SEM FORNECIMENTO,DE CONJUNTO MOTO-BOMBA COM POTENCI A ACIMA DE 40CV,ATE 100CV,COMPREENDENDO TODOS OS SERVICOS DE MANUSEIO,ALINHAMENTO,FIXACAO ELIGACOES,INCLUSIVE FORNECIMEN TO DE CHUMBADORES E CONECTORES ELETRICOS  </v>
          </cell>
          <cell r="C9067" t="str">
            <v>UN</v>
          </cell>
        </row>
        <row r="9068">
          <cell r="A9068" t="str">
            <v>06.400.0005-0</v>
          </cell>
          <cell r="B9068" t="str">
            <v xml:space="preserve">MONTAGEM,SEM FORNECIMENTO,DE CONJUNTO MOTO-BOMBA COM POTENCI A ACIMA DE 100CV,ATE 400CV, COMPREENDENDO TODOS OS SERVICOS DE MANUSEIO,ALINHAMENTO,FIXACAO E LIGACOES,INCLUSIVE FORNECI MENTO DE CHUMBADORES E CONECTORES ELETRICOS  </v>
          </cell>
          <cell r="C9068" t="str">
            <v>UN</v>
          </cell>
        </row>
        <row r="9069">
          <cell r="A9069" t="str">
            <v>06.400.0005-A</v>
          </cell>
          <cell r="B9069" t="str">
            <v xml:space="preserve">MONTAGEM,SEM FORNECIMENTO,DE CONJUNTO MOTO-BOMBA COM POTENCI A ACIMA DE 100CV,ATE 400CV, COMPREENDENDO TODOS OS SERVICOS DE MANUSEIO,ALINHAMENTO,FIXACAO E LIGACOES,INCLUSIVE FORNECI MENTO DE CHUMBADORES E CONECTORES ELETRICOS  </v>
          </cell>
          <cell r="C9069" t="str">
            <v>UN</v>
          </cell>
        </row>
        <row r="9070">
          <cell r="A9070" t="str">
            <v>06.400.0006-0</v>
          </cell>
          <cell r="B9070" t="str">
            <v xml:space="preserve">MONTAGEM,SEM FORNECIMENTO,DE CONJUNTO MOTO-BOMBA COM POTENCI A ACIMA DE 400CV,ATE 1000CV,COMPREENDENDO TODOS OS SERVICOS DE MANUSEIO,ALINHAMENTO,FIXACAO E LIGACOES,INCLUSIVE FORNECI MENTO DE CHUMBADORES E CONECTORES ELETRICOS  </v>
          </cell>
          <cell r="C9070" t="str">
            <v>UN</v>
          </cell>
        </row>
        <row r="9071">
          <cell r="A9071" t="str">
            <v>06.400.0006-A</v>
          </cell>
          <cell r="B9071" t="str">
            <v xml:space="preserve">MONTAGEM,SEM FORNECIMENTO,DE CONJUNTO MOTO-BOMBA COM POTENCI A ACIMA DE 400CV,ATE 1000CV,COMPREENDENDO TODOS OS SERVICOS DE MANUSEIO,ALINHAMENTO,FIXACAO E LIGACOES,INCLUSIVE FORNECI MENTO DE CHUMBADORES E CONECTORES ELETRICOS  </v>
          </cell>
          <cell r="C9071" t="str">
            <v>UN</v>
          </cell>
        </row>
        <row r="9072">
          <cell r="A9072" t="str">
            <v>06.400.0010-0</v>
          </cell>
          <cell r="B9072" t="str">
            <v xml:space="preserve">MONTAGEM,SEM FORNECIMENTO,DE PAINEL DE PARTIDA PARA CONJUNTO ATE 5CV,INCLUSIVE FORNECIMENTO DE MATERIAIS PARA FIXACAO E LIGACAO   </v>
          </cell>
          <cell r="C9072" t="str">
            <v>UN</v>
          </cell>
        </row>
        <row r="9073">
          <cell r="A9073" t="str">
            <v>06.400.0010-A</v>
          </cell>
          <cell r="B9073" t="str">
            <v xml:space="preserve">MONTAGEM,SEM FORNECIMENTO,DE PAINEL DE PARTIDA PARA CONJUNTO ATE 5CV,INCLUSIVE FORNECIMENTO DE MATERIAIS PARA FIXACAO E LIGACAO   </v>
          </cell>
          <cell r="C9073" t="str">
            <v>UN</v>
          </cell>
        </row>
        <row r="9074">
          <cell r="A9074" t="str">
            <v>06.400.0011-0</v>
          </cell>
          <cell r="B9074" t="str">
            <v xml:space="preserve">MONTAGEM,SEM FORNECIMENTO,DE PAINEL DE PARTIDA PARA CONJUNTO ACIMA DE 5CV,ATE 15CV, INCLUSIVE FORNECIMENTO DE MATERIAIS PARA FIXACAO E LIGACAO   </v>
          </cell>
          <cell r="C9074" t="str">
            <v>UN</v>
          </cell>
        </row>
        <row r="9075">
          <cell r="A9075" t="str">
            <v>06.400.0011-A</v>
          </cell>
          <cell r="B9075" t="str">
            <v xml:space="preserve">MONTAGEM,SEM FORNECIMENTO,DE PAINEL DE PARTIDA PARA CONJUNTO ACIMA DE 5CV,ATE 15CV, INCLUSIVE FORNECIMENTO DE MATERIAIS PARA FIXACAO E LIGACAO   </v>
          </cell>
          <cell r="C9075" t="str">
            <v>UN</v>
          </cell>
        </row>
        <row r="9076">
          <cell r="A9076" t="str">
            <v>06.400.0012-0</v>
          </cell>
          <cell r="B9076" t="str">
            <v xml:space="preserve">MONTAGEM,SEM FORNECIMENTO,DE PAINEL DE PARTIDA PARA CONJUNTO ACIMA DE 15CV,ATE 40CV,INCLUSIVE FORNECIMENTO DE MATERIAIS PARA FIXACAO E LIGACAO   </v>
          </cell>
          <cell r="C9076" t="str">
            <v>UN</v>
          </cell>
        </row>
        <row r="9077">
          <cell r="A9077" t="str">
            <v>06.400.0012-A</v>
          </cell>
          <cell r="B9077" t="str">
            <v xml:space="preserve">MONTAGEM,SEM FORNECIMENTO,DE PAINEL DE PARTIDA PARA CONJUNTO ACIMA DE 15CV,ATE 40CV,INCLUSIVE FORNECIMENTO DE MATERIAIS PARA FIXACAO E LIGACAO   </v>
          </cell>
          <cell r="C9077" t="str">
            <v>UN</v>
          </cell>
        </row>
        <row r="9078">
          <cell r="A9078" t="str">
            <v>06.400.0013-0</v>
          </cell>
          <cell r="B9078" t="str">
            <v xml:space="preserve">MONTAGEM,SEM FORNECIMENTO,DE PAINEL DE PARTIDA PARA CONJUNTO ACIMA DE 40CV,ATE 100CV,INCLUSIVE FORNECIMENTO DE MATERIAIS PARA FIXACAO E LIGACAO   </v>
          </cell>
          <cell r="C9078" t="str">
            <v>UN</v>
          </cell>
        </row>
        <row r="9079">
          <cell r="A9079" t="str">
            <v>06.400.0013-A</v>
          </cell>
          <cell r="B9079" t="str">
            <v xml:space="preserve">MONTAGEM,SEM FORNECIMENTO,DE PAINEL DE PARTIDA PARA CONJUNTO ACIMA DE 40CV,ATE 100CV,INCLUSIVE FORNECIMENTO DE MATERIAIS PARA FIXACAO E LIGACAO   </v>
          </cell>
          <cell r="C9079" t="str">
            <v>UN</v>
          </cell>
        </row>
        <row r="9080">
          <cell r="A9080" t="str">
            <v>06.400.0014-0</v>
          </cell>
          <cell r="B9080" t="str">
            <v xml:space="preserve">MONTAGEM,SEM FORNECIMENTO,DE PAINEL DE PARTIDA PARA CONJUNTO ACIMA DE 100CV, ATE 400CV, INCLUSIVE FORNECIMENTO DE MATERI AIS PARA FIXACAO E LIGACAO   </v>
          </cell>
          <cell r="C9080" t="str">
            <v>UN</v>
          </cell>
        </row>
        <row r="9081">
          <cell r="A9081" t="str">
            <v>06.400.0014-A</v>
          </cell>
          <cell r="B9081" t="str">
            <v xml:space="preserve">MONTAGEM,SEM FORNECIMENTO,DE PAINEL DE PARTIDA PARA CONJUNTO ACIMA DE 100CV, ATE 400CV, INCLUSIVE FORNECIMENTO DE MATERI AIS PARA FIXACAO E LIGACAO   </v>
          </cell>
          <cell r="C9081" t="str">
            <v>UN</v>
          </cell>
        </row>
        <row r="9082">
          <cell r="A9082" t="str">
            <v>06.400.0015-0</v>
          </cell>
          <cell r="B9082" t="str">
            <v xml:space="preserve">MONTAGEM,SEM FORNECIMENTO,DE PAINEL DE PARTIDA PARA CONJUNTO ACIMA 400CV,ATE 1000CV,INCLUSIVE FORNECIMENTO DE MATERIAIS PARA FIXACAO E LIGACAO   </v>
          </cell>
          <cell r="C9082" t="str">
            <v>UN</v>
          </cell>
        </row>
        <row r="9083">
          <cell r="A9083" t="str">
            <v>06.400.0015-A</v>
          </cell>
          <cell r="B9083" t="str">
            <v xml:space="preserve">MONTAGEM,SEM FORNECIMENTO,DE PAINEL DE PARTIDA PARA CONJUNTO ACIMA 400CV,ATE 1000CV,INCLUSIVE FORNECIMENTO DE MATERIAIS PARA FIXACAO E LIGACAO   </v>
          </cell>
          <cell r="C9083" t="str">
            <v>UN</v>
          </cell>
        </row>
        <row r="9084">
          <cell r="A9084" t="str">
            <v>06.400.0020-0</v>
          </cell>
          <cell r="B9084" t="str">
            <v xml:space="preserve">MONTAGEM,SEM FORNECIMENTO,DE CONJUNTO DE RECALQUE DE AGUA,SU BTERRANEO(PADRAO CEDAE),COMPREENDENDO OS SERVICOS DE MANUSEI O,COLOCACAO NA VALA,ALINHAMENTO E LIGACOES DO CONJUNTO HIDRA ULICO,INSTALACAO DO PAINEL DE COMANDO EM POSTE E RESPECTIVAS LIGACOES </v>
          </cell>
          <cell r="C9084" t="str">
            <v>UN</v>
          </cell>
        </row>
        <row r="9085">
          <cell r="A9085" t="str">
            <v>06.400.0020-A</v>
          </cell>
          <cell r="B9085" t="str">
            <v xml:space="preserve">MONTAGEM,SEM FORNECIMENTO,DE CONJUNTO DE RECALQUE DE AGUA,SU BTERRANEO(PADRAO CEDAE),COMPREENDENDO OS SERVICOS DE MANUSEI O,COLOCACAO NA VALA,ALINHAMENTO E LIGACOES DO CONJUNTO HIDRA ULICO,INSTALACAO DO PAINEL DE COMANDO EM POSTE E RESPECTIVAS LIGACOES </v>
          </cell>
          <cell r="C9085" t="str">
            <v>UN</v>
          </cell>
        </row>
        <row r="9086">
          <cell r="A9086" t="str">
            <v>06.400.9999-0</v>
          </cell>
          <cell r="B9086" t="str">
            <v xml:space="preserve">INDICE DA FAMILIA     </v>
          </cell>
        </row>
        <row r="9087">
          <cell r="A9087" t="str">
            <v>06.400.9999-A</v>
          </cell>
          <cell r="B9087" t="str">
            <v xml:space="preserve">INDICE DA FAMILIA     </v>
          </cell>
        </row>
        <row r="9088">
          <cell r="A9088" t="str">
            <v>06.500.0010-0</v>
          </cell>
          <cell r="B9088" t="str">
            <v xml:space="preserve">CARVAO ANTRACITOSO PARA FILTROS DE TRATAMENTO DE AGUA COM T. E. 0,9MM A 1MM, C.U. 1,7MM. FORNECIMENTO    </v>
          </cell>
          <cell r="C9088" t="str">
            <v>M3</v>
          </cell>
        </row>
        <row r="9089">
          <cell r="A9089" t="str">
            <v>06.500.0010-A</v>
          </cell>
          <cell r="B9089" t="str">
            <v xml:space="preserve">CARVAO ANTRACITOSO PARA FILTROS DE TRATAMENTO DE AGUA COM T. E. 0,9MM A 1MM, C.U. 1,7MM. FORNECIMENTO    </v>
          </cell>
          <cell r="C9089" t="str">
            <v>M3</v>
          </cell>
        </row>
        <row r="9090">
          <cell r="A9090" t="str">
            <v>06.500.9999-0</v>
          </cell>
          <cell r="B9090" t="str">
            <v xml:space="preserve">INDICE DA FAMILIA     </v>
          </cell>
        </row>
        <row r="9091">
          <cell r="A9091" t="str">
            <v>06.500.9999-A</v>
          </cell>
          <cell r="B9091" t="str">
            <v xml:space="preserve">INDICE DA FAMILIA     </v>
          </cell>
        </row>
        <row r="9092">
          <cell r="A9092" t="str">
            <v>06.501.0010-0</v>
          </cell>
          <cell r="B9092" t="str">
            <v xml:space="preserve">AREIA PARA FILTROS DE TRATAMENTO DE AGUA, COM GRANULOMETRIA DE 12 A 40(1,68 A 0,42)MM. FORNECIMENTO    </v>
          </cell>
          <cell r="C9092" t="str">
            <v>M3</v>
          </cell>
        </row>
        <row r="9093">
          <cell r="A9093" t="str">
            <v>06.501.0010-A</v>
          </cell>
          <cell r="B9093" t="str">
            <v xml:space="preserve">AREIA PARA FILTROS DE TRATAMENTO DE AGUA, COM GRANULOMETRIA DE 12 A 40(1,68 A 0,42)MM. FORNECIMENTO    </v>
          </cell>
          <cell r="C9093" t="str">
            <v>M3</v>
          </cell>
        </row>
        <row r="9094">
          <cell r="A9094" t="str">
            <v>06.501.9999-0</v>
          </cell>
          <cell r="B9094" t="str">
            <v xml:space="preserve">INDICE DA FAMILIA     </v>
          </cell>
        </row>
        <row r="9095">
          <cell r="A9095" t="str">
            <v>06.501.9999-A</v>
          </cell>
          <cell r="B9095" t="str">
            <v xml:space="preserve">INDICE DA FAMILIA     </v>
          </cell>
        </row>
        <row r="9096">
          <cell r="A9096" t="str">
            <v>06.502.0010-0</v>
          </cell>
          <cell r="B9096" t="str">
            <v xml:space="preserve">SEIXOS ROLADOS PARA FILTROS DE TRATAMENTO DE AGUA,DE 1.1/2" A 3/4" (38,1 A 19,1)MM. FORNECIMENTO    </v>
          </cell>
          <cell r="C9096" t="str">
            <v>M3</v>
          </cell>
        </row>
        <row r="9097">
          <cell r="A9097" t="str">
            <v>06.502.0010-A</v>
          </cell>
          <cell r="B9097" t="str">
            <v xml:space="preserve">SEIXOS ROLADOS PARA FILTROS DE TRATAMENTO DE AGUA,DE 1.1/2" A 3/4" (38,1 A 19,1)MM. FORNECIMENTO    </v>
          </cell>
          <cell r="C9097" t="str">
            <v>M3</v>
          </cell>
        </row>
        <row r="9098">
          <cell r="A9098" t="str">
            <v>06.502.0020-0</v>
          </cell>
          <cell r="B9098" t="str">
            <v xml:space="preserve">SEIXOS ROLADOS PARA FILTROS DE TRATAMENTO DE AGUA,DE 3/4" A 3/8" (19,1 A 9,5)MM.FORNECIMENTO    </v>
          </cell>
          <cell r="C9098" t="str">
            <v>M3</v>
          </cell>
        </row>
        <row r="9099">
          <cell r="A9099" t="str">
            <v>06.502.0020-A</v>
          </cell>
          <cell r="B9099" t="str">
            <v xml:space="preserve">SEIXOS ROLADOS PARA FILTROS DE TRATAMENTO DE AGUA,DE 3/4" A 3/8" (19,1 A 9,5)MM.FORNECIMENTO    </v>
          </cell>
          <cell r="C9099" t="str">
            <v>M3</v>
          </cell>
        </row>
        <row r="9100">
          <cell r="A9100" t="str">
            <v>06.502.0030-0</v>
          </cell>
          <cell r="B9100" t="str">
            <v xml:space="preserve">SEIXOS ROLADOS PARA FILTROS DE TRATAMENTO DE AGUA,DE 3/8" A 1/4" (9,5 A 6,4)MM. FORNECIMENTO    </v>
          </cell>
          <cell r="C9100" t="str">
            <v>M3</v>
          </cell>
        </row>
        <row r="9101">
          <cell r="A9101" t="str">
            <v>06.502.0030-A</v>
          </cell>
          <cell r="B9101" t="str">
            <v xml:space="preserve">SEIXOS ROLADOS PARA FILTROS DE TRATAMENTO DE AGUA,DE 3/8" A 1/4" (9,5 A 6,4)MM. FORNECIMENTO    </v>
          </cell>
          <cell r="C9101" t="str">
            <v>M3</v>
          </cell>
        </row>
        <row r="9102">
          <cell r="A9102" t="str">
            <v>06.502.0040-0</v>
          </cell>
          <cell r="B9102" t="str">
            <v xml:space="preserve">SEIXOS ROLADOS PARA FILTROS DE TRATAMENTO DE AGUA,DE 1/4" A 1/8" (6,4 A 3,2)MM.FORNECIMENTO    </v>
          </cell>
          <cell r="C9102" t="str">
            <v>M3</v>
          </cell>
        </row>
        <row r="9103">
          <cell r="A9103" t="str">
            <v>06.502.0040-A</v>
          </cell>
          <cell r="B9103" t="str">
            <v xml:space="preserve">SEIXOS ROLADOS PARA FILTROS DE TRATAMENTO DE AGUA,DE 1/4" A 1/8" (6,4 A 3,2)MM.FORNECIMENTO    </v>
          </cell>
          <cell r="C9103" t="str">
            <v>M3</v>
          </cell>
        </row>
        <row r="9104">
          <cell r="A9104" t="str">
            <v>06.502.9999-0</v>
          </cell>
          <cell r="B9104" t="str">
            <v xml:space="preserve">INDICE DA FAMILIA     </v>
          </cell>
        </row>
        <row r="9105">
          <cell r="A9105" t="str">
            <v>06.502.9999-A</v>
          </cell>
          <cell r="B9105" t="str">
            <v xml:space="preserve">INDICE DA FAMILIA     </v>
          </cell>
        </row>
        <row r="9106">
          <cell r="A9106" t="str">
            <v>07.001.0010-1</v>
          </cell>
          <cell r="B9106" t="str">
            <v xml:space="preserve">PASTA DE CIMENTO COMUM     </v>
          </cell>
          <cell r="C9106" t="str">
            <v>M3</v>
          </cell>
        </row>
        <row r="9107">
          <cell r="A9107" t="str">
            <v>07.001.0010-B</v>
          </cell>
          <cell r="B9107" t="str">
            <v xml:space="preserve">PASTA DE CIMENTO COMUM     </v>
          </cell>
          <cell r="C9107" t="str">
            <v>M3</v>
          </cell>
        </row>
        <row r="9108">
          <cell r="A9108" t="str">
            <v>07.001.0015-1</v>
          </cell>
          <cell r="B9108" t="str">
            <v xml:space="preserve">PASTA DE CIMENTO BRANCO     </v>
          </cell>
          <cell r="C9108" t="str">
            <v>M3</v>
          </cell>
        </row>
        <row r="9109">
          <cell r="A9109" t="str">
            <v>07.001.0015-B</v>
          </cell>
          <cell r="B9109" t="str">
            <v xml:space="preserve">PASTA DE CIMENTO BRANCO     </v>
          </cell>
          <cell r="C9109" t="str">
            <v>M3</v>
          </cell>
        </row>
        <row r="9110">
          <cell r="A9110" t="str">
            <v>07.001.0020-1</v>
          </cell>
          <cell r="B9110" t="str">
            <v xml:space="preserve">PASTA DE CAL     </v>
          </cell>
          <cell r="C9110" t="str">
            <v>M3</v>
          </cell>
        </row>
        <row r="9111">
          <cell r="A9111" t="str">
            <v>07.001.0020-B</v>
          </cell>
          <cell r="B9111" t="str">
            <v xml:space="preserve">PASTA DE CAL     </v>
          </cell>
          <cell r="C9111" t="str">
            <v>M3</v>
          </cell>
        </row>
        <row r="9112">
          <cell r="A9112" t="str">
            <v>07.001.0025-1</v>
          </cell>
          <cell r="B9112" t="str">
            <v xml:space="preserve">PASTA DE GESSO     </v>
          </cell>
          <cell r="C9112" t="str">
            <v>M3</v>
          </cell>
        </row>
        <row r="9113">
          <cell r="A9113" t="str">
            <v>07.001.0025-B</v>
          </cell>
          <cell r="B9113" t="str">
            <v xml:space="preserve">PASTA DE GESSO     </v>
          </cell>
          <cell r="C9113" t="str">
            <v>M3</v>
          </cell>
        </row>
        <row r="9114">
          <cell r="A9114" t="str">
            <v>07.001.0030-1</v>
          </cell>
          <cell r="B9114" t="str">
            <v xml:space="preserve">PASTA DE CIMENTO BRANCO E CAL,NO TRACO 1:1     </v>
          </cell>
          <cell r="C9114" t="str">
            <v>M3</v>
          </cell>
        </row>
        <row r="9115">
          <cell r="A9115" t="str">
            <v>07.001.0030-B</v>
          </cell>
          <cell r="B9115" t="str">
            <v xml:space="preserve">PASTA DE CIMENTO BRANCO E CAL,NO TRACO 1:1     </v>
          </cell>
          <cell r="C9115" t="str">
            <v>M3</v>
          </cell>
        </row>
        <row r="9116">
          <cell r="A9116" t="str">
            <v>07.001.0035-1</v>
          </cell>
          <cell r="B9116" t="str">
            <v xml:space="preserve">ARGAMASSA DE CIMENTO E AREIA NO TRACO 1:1,PREPARO MANUAL     </v>
          </cell>
          <cell r="C9116" t="str">
            <v>M3</v>
          </cell>
        </row>
        <row r="9117">
          <cell r="A9117" t="str">
            <v>07.001.0035-B</v>
          </cell>
          <cell r="B9117" t="str">
            <v xml:space="preserve">ARGAMASSA DE CIMENTO E AREIA NO TRACO 1:1,PREPARO MANUAL     </v>
          </cell>
          <cell r="C9117" t="str">
            <v>M3</v>
          </cell>
        </row>
        <row r="9118">
          <cell r="A9118" t="str">
            <v>07.001.0040-1</v>
          </cell>
          <cell r="B9118" t="str">
            <v xml:space="preserve">ARGAMASSA DE CIMENTO E AREIA NO TRACO 1:1,5,PREPARO MANUAL     </v>
          </cell>
          <cell r="C9118" t="str">
            <v>M3</v>
          </cell>
        </row>
        <row r="9119">
          <cell r="A9119" t="str">
            <v>07.001.0040-B</v>
          </cell>
          <cell r="B9119" t="str">
            <v xml:space="preserve">ARGAMASSA DE CIMENTO E AREIA NO TRACO 1:1,5,PREPARO MANUAL     </v>
          </cell>
          <cell r="C9119" t="str">
            <v>M3</v>
          </cell>
        </row>
        <row r="9120">
          <cell r="A9120" t="str">
            <v>07.001.0045-1</v>
          </cell>
          <cell r="B9120" t="str">
            <v xml:space="preserve">ARGAMASSA DE CIMENTO E AREIA NO TRACO 1:2,PREPARO MANUAL     </v>
          </cell>
          <cell r="C9120" t="str">
            <v>M3</v>
          </cell>
        </row>
        <row r="9121">
          <cell r="A9121" t="str">
            <v>07.001.0045-B</v>
          </cell>
          <cell r="B9121" t="str">
            <v xml:space="preserve">ARGAMASSA DE CIMENTO E AREIA NO TRACO 1:2,PREPARO MANUAL     </v>
          </cell>
          <cell r="C9121" t="str">
            <v>M3</v>
          </cell>
        </row>
        <row r="9122">
          <cell r="A9122" t="str">
            <v>07.001.0050-1</v>
          </cell>
          <cell r="B9122" t="str">
            <v xml:space="preserve">ARGAMASSA DE CIMENTO E AREIA NO TRACO 1:3,PREPARO MANUAL     </v>
          </cell>
          <cell r="C9122" t="str">
            <v>M3</v>
          </cell>
        </row>
        <row r="9123">
          <cell r="A9123" t="str">
            <v>07.001.0050-B</v>
          </cell>
          <cell r="B9123" t="str">
            <v xml:space="preserve">ARGAMASSA DE CIMENTO E AREIA NO TRACO 1:3,PREPARO MANUAL     </v>
          </cell>
          <cell r="C9123" t="str">
            <v>M3</v>
          </cell>
        </row>
        <row r="9124">
          <cell r="A9124" t="str">
            <v>07.001.0055-1</v>
          </cell>
          <cell r="B9124" t="str">
            <v xml:space="preserve">ARGAMASSA DE CIMENTO E AREIA NO TRACO 1:4,PREPARO MANUAL     </v>
          </cell>
          <cell r="C9124" t="str">
            <v>M3</v>
          </cell>
        </row>
        <row r="9125">
          <cell r="A9125" t="str">
            <v>07.001.0055-B</v>
          </cell>
          <cell r="B9125" t="str">
            <v xml:space="preserve">ARGAMASSA DE CIMENTO E AREIA NO TRACO 1:4,PREPARO MANUAL     </v>
          </cell>
          <cell r="C9125" t="str">
            <v>M3</v>
          </cell>
        </row>
        <row r="9126">
          <cell r="A9126" t="str">
            <v>07.001.0060-1</v>
          </cell>
          <cell r="B9126" t="str">
            <v xml:space="preserve">ARGAMASSA DE CIMENTO E AREIA NO TRACO 1:5,PREPARO MANUAL     </v>
          </cell>
          <cell r="C9126" t="str">
            <v>M3</v>
          </cell>
        </row>
        <row r="9127">
          <cell r="A9127" t="str">
            <v>07.001.0060-B</v>
          </cell>
          <cell r="B9127" t="str">
            <v xml:space="preserve">ARGAMASSA DE CIMENTO E AREIA NO TRACO 1:5,PREPARO MANUAL     </v>
          </cell>
          <cell r="C9127" t="str">
            <v>M3</v>
          </cell>
        </row>
        <row r="9128">
          <cell r="A9128" t="str">
            <v>07.001.0065-1</v>
          </cell>
          <cell r="B9128" t="str">
            <v xml:space="preserve">ARGAMASSA DE CIMENTO E AREIA NO TRACO 1:6,PREPARO MANUAL     </v>
          </cell>
          <cell r="C9128" t="str">
            <v>M3</v>
          </cell>
        </row>
        <row r="9129">
          <cell r="A9129" t="str">
            <v>07.001.0065-B</v>
          </cell>
          <cell r="B9129" t="str">
            <v xml:space="preserve">ARGAMASSA DE CIMENTO E AREIA NO TRACO 1:6,PREPARO MANUAL     </v>
          </cell>
          <cell r="C9129" t="str">
            <v>M3</v>
          </cell>
        </row>
        <row r="9130">
          <cell r="A9130" t="str">
            <v>07.001.0070-1</v>
          </cell>
          <cell r="B9130" t="str">
            <v xml:space="preserve">ARGAMASSA DE CIMENTO E AREIA NO TRACO 1:8,PREPARO MANUAL     </v>
          </cell>
          <cell r="C9130" t="str">
            <v>M3</v>
          </cell>
        </row>
        <row r="9131">
          <cell r="A9131" t="str">
            <v>07.001.0070-B</v>
          </cell>
          <cell r="B9131" t="str">
            <v xml:space="preserve">ARGAMASSA DE CIMENTO E AREIA NO TRACO 1:8,PREPARO MANUAL     </v>
          </cell>
          <cell r="C9131" t="str">
            <v>M3</v>
          </cell>
        </row>
        <row r="9132">
          <cell r="A9132" t="str">
            <v>07.001.0075-1</v>
          </cell>
          <cell r="B9132" t="str">
            <v xml:space="preserve">ARGAMASSA DE CIMENTO E PO-DE-PEDRA,NO TRACO 1:3,PREPARO MANU AL    </v>
          </cell>
          <cell r="C9132" t="str">
            <v>M3</v>
          </cell>
        </row>
        <row r="9133">
          <cell r="A9133" t="str">
            <v>07.001.0075-B</v>
          </cell>
          <cell r="B9133" t="str">
            <v xml:space="preserve">ARGAMASSA DE CIMENTO E PO-DE-PEDRA,NO TRACO 1:3,PREPARO MANU AL    </v>
          </cell>
          <cell r="C9133" t="str">
            <v>M3</v>
          </cell>
        </row>
        <row r="9134">
          <cell r="A9134" t="str">
            <v>07.001.0080-1</v>
          </cell>
          <cell r="B9134" t="str">
            <v xml:space="preserve">ARGAMASSA DE CIMENTO E PO-DE-PEDRA,NO TRACO 1:4,PREPARO MANU AL    </v>
          </cell>
          <cell r="C9134" t="str">
            <v>M3</v>
          </cell>
        </row>
        <row r="9135">
          <cell r="A9135" t="str">
            <v>07.001.0080-B</v>
          </cell>
          <cell r="B9135" t="str">
            <v xml:space="preserve">ARGAMASSA DE CIMENTO E PO-DE-PEDRA,NO TRACO 1:4,PREPARO MANU AL    </v>
          </cell>
          <cell r="C9135" t="str">
            <v>M3</v>
          </cell>
        </row>
        <row r="9136">
          <cell r="A9136" t="str">
            <v>07.001.0085-1</v>
          </cell>
          <cell r="B9136" t="str">
            <v xml:space="preserve">ARGAMASSA DE CIMENTO,CAL E AREIA FINA,NO TRACO 1:3:5,PREPARO MANUAL    </v>
          </cell>
          <cell r="C9136" t="str">
            <v>M3</v>
          </cell>
        </row>
        <row r="9137">
          <cell r="A9137" t="str">
            <v>07.001.0085-B</v>
          </cell>
          <cell r="B9137" t="str">
            <v xml:space="preserve">ARGAMASSA DE CIMENTO,CAL E AREIA FINA,NO TRACO 1:3:5,PREPARO MANUAL    </v>
          </cell>
          <cell r="C9137" t="str">
            <v>M3</v>
          </cell>
        </row>
        <row r="9138">
          <cell r="A9138" t="str">
            <v>07.001.0090-1</v>
          </cell>
          <cell r="B9138" t="str">
            <v xml:space="preserve">ARGAMASSA DE CIMENTO,CAL E AREIA FINA,NO TRACO 1:3:8,PREPARO MANUAL    </v>
          </cell>
          <cell r="C9138" t="str">
            <v>M3</v>
          </cell>
        </row>
        <row r="9139">
          <cell r="A9139" t="str">
            <v>07.001.0090-B</v>
          </cell>
          <cell r="B9139" t="str">
            <v xml:space="preserve">ARGAMASSA DE CIMENTO,CAL E AREIA FINA,NO TRACO 1:3:8,PREPARO MANUAL    </v>
          </cell>
          <cell r="C9139" t="str">
            <v>M3</v>
          </cell>
        </row>
        <row r="9140">
          <cell r="A9140" t="str">
            <v>07.001.0095-1</v>
          </cell>
          <cell r="B9140" t="str">
            <v xml:space="preserve">ARGAMASSA DE CIMENTO BRANCO,CAL E PO-DE-MARMORE,NO TRACO 1:1 :3,PREPARO MANUAL    </v>
          </cell>
          <cell r="C9140" t="str">
            <v>M3</v>
          </cell>
        </row>
        <row r="9141">
          <cell r="A9141" t="str">
            <v>07.001.0095-B</v>
          </cell>
          <cell r="B9141" t="str">
            <v xml:space="preserve">ARGAMASSA DE CIMENTO BRANCO,CAL E PO-DE-MARMORE,NO TRACO 1:1 :3,PREPARO MANUAL    </v>
          </cell>
          <cell r="C9141" t="str">
            <v>M3</v>
          </cell>
        </row>
        <row r="9142">
          <cell r="A9142" t="str">
            <v>07.001.0100-1</v>
          </cell>
          <cell r="B9142" t="str">
            <v xml:space="preserve">ARGAMASSA DE CIMENTO E SAIBRO,NO TRACO 1:2,PREPARO MANUAL     </v>
          </cell>
          <cell r="C9142" t="str">
            <v>M3</v>
          </cell>
        </row>
        <row r="9143">
          <cell r="A9143" t="str">
            <v>07.001.0100-B</v>
          </cell>
          <cell r="B9143" t="str">
            <v xml:space="preserve">ARGAMASSA DE CIMENTO E SAIBRO,NO TRACO 1:2,PREPARO MANUAL     </v>
          </cell>
          <cell r="C9143" t="str">
            <v>M3</v>
          </cell>
        </row>
        <row r="9144">
          <cell r="A9144" t="str">
            <v>07.001.0105-1</v>
          </cell>
          <cell r="B9144" t="str">
            <v xml:space="preserve">ARGAMASSA DE CIMENTO E SAIBRO,NO TRACO 1:4,PREPARO MANUAL     </v>
          </cell>
          <cell r="C9144" t="str">
            <v>M3</v>
          </cell>
        </row>
        <row r="9145">
          <cell r="A9145" t="str">
            <v>07.001.0105-B</v>
          </cell>
          <cell r="B9145" t="str">
            <v xml:space="preserve">ARGAMASSA DE CIMENTO E SAIBRO,NO TRACO 1:4,PREPARO MANUAL     </v>
          </cell>
          <cell r="C9145" t="str">
            <v>M3</v>
          </cell>
        </row>
        <row r="9146">
          <cell r="A9146" t="str">
            <v>07.001.0110-1</v>
          </cell>
          <cell r="B9146" t="str">
            <v xml:space="preserve">ARGAMASSA DE CIMENTO E SAIBRO,NO TRACO 1:6,PREPARO MANUAL     </v>
          </cell>
          <cell r="C9146" t="str">
            <v>M3</v>
          </cell>
        </row>
        <row r="9147">
          <cell r="A9147" t="str">
            <v>07.001.0110-B</v>
          </cell>
          <cell r="B9147" t="str">
            <v xml:space="preserve">ARGAMASSA DE CIMENTO E SAIBRO,NO TRACO 1:6,PREPARO MANUAL     </v>
          </cell>
          <cell r="C9147" t="str">
            <v>M3</v>
          </cell>
        </row>
        <row r="9148">
          <cell r="A9148" t="str">
            <v>07.001.0115-1</v>
          </cell>
          <cell r="B9148" t="str">
            <v xml:space="preserve">ARGAMASSA DE CIMENTO E SAIBRO,NO TRACO 1:8,PREPARO MANUAL     </v>
          </cell>
          <cell r="C9148" t="str">
            <v>M3</v>
          </cell>
        </row>
        <row r="9149">
          <cell r="A9149" t="str">
            <v>07.001.0115-B</v>
          </cell>
          <cell r="B9149" t="str">
            <v xml:space="preserve">ARGAMASSA DE CIMENTO E SAIBRO,NO TRACO 1:8,PREPARO MANUAL     </v>
          </cell>
          <cell r="C9149" t="str">
            <v>M3</v>
          </cell>
        </row>
        <row r="9150">
          <cell r="A9150" t="str">
            <v>07.001.0120-1</v>
          </cell>
          <cell r="B9150" t="str">
            <v xml:space="preserve">ARGAMASSA DE CIMENTO,SAIBRO E AREIA,NO TRACO 1:2:2,PREPARO MANUAL    </v>
          </cell>
          <cell r="C9150" t="str">
            <v>M3</v>
          </cell>
        </row>
        <row r="9151">
          <cell r="A9151" t="str">
            <v>07.001.0120-B</v>
          </cell>
          <cell r="B9151" t="str">
            <v xml:space="preserve">ARGAMASSA DE CIMENTO,SAIBRO E AREIA,NO TRACO 1:2:2,PREPARO MANUAL    </v>
          </cell>
          <cell r="C9151" t="str">
            <v>M3</v>
          </cell>
        </row>
        <row r="9152">
          <cell r="A9152" t="str">
            <v>07.001.0125-1</v>
          </cell>
          <cell r="B9152" t="str">
            <v xml:space="preserve">ARGAMASSA DE CIMENTO,SAIBRO E AREIA,NO TRACO 1:2:3,PREPARO MANUAL    </v>
          </cell>
          <cell r="C9152" t="str">
            <v>M3</v>
          </cell>
        </row>
        <row r="9153">
          <cell r="A9153" t="str">
            <v>07.001.0125-B</v>
          </cell>
          <cell r="B9153" t="str">
            <v xml:space="preserve">ARGAMASSA DE CIMENTO,SAIBRO E AREIA,NO TRACO 1:2:3,PREPARO MANUAL    </v>
          </cell>
          <cell r="C9153" t="str">
            <v>M3</v>
          </cell>
        </row>
        <row r="9154">
          <cell r="A9154" t="str">
            <v>07.001.0130-1</v>
          </cell>
          <cell r="B9154" t="str">
            <v xml:space="preserve">ARGAMASSA DE CIMENTO,SAIBRO E AREIA,NO TRACO 1:3:3,PREPARO MANUAL    </v>
          </cell>
          <cell r="C9154" t="str">
            <v>M3</v>
          </cell>
        </row>
        <row r="9155">
          <cell r="A9155" t="str">
            <v>07.001.0130-B</v>
          </cell>
          <cell r="B9155" t="str">
            <v xml:space="preserve">ARGAMASSA DE CIMENTO,SAIBRO E AREIA,NO TRACO 1:3:3,PREPARO MANUAL    </v>
          </cell>
          <cell r="C9155" t="str">
            <v>M3</v>
          </cell>
        </row>
        <row r="9156">
          <cell r="A9156" t="str">
            <v>07.001.0135-1</v>
          </cell>
          <cell r="B9156" t="str">
            <v xml:space="preserve">ARGAMASSA DE CIMENTO,SAIBRO E AREIA,NO TRACO 1:3:5,PREPARO MANUAL    </v>
          </cell>
          <cell r="C9156" t="str">
            <v>M3</v>
          </cell>
        </row>
        <row r="9157">
          <cell r="A9157" t="str">
            <v>07.001.0135-B</v>
          </cell>
          <cell r="B9157" t="str">
            <v xml:space="preserve">ARGAMASSA DE CIMENTO,SAIBRO E AREIA,NO TRACO 1:3:5,PREPARO MANUAL    </v>
          </cell>
          <cell r="C9157" t="str">
            <v>M3</v>
          </cell>
        </row>
        <row r="9158">
          <cell r="A9158" t="str">
            <v>07.001.0140-1</v>
          </cell>
          <cell r="B9158" t="str">
            <v xml:space="preserve">ARGAMASSA DE CIMENTO,CAL,SAIBRO E AREIA,NO TRACO 1:2:4:4, PREPARO MANUAL    </v>
          </cell>
          <cell r="C9158" t="str">
            <v>M3</v>
          </cell>
        </row>
        <row r="9159">
          <cell r="A9159" t="str">
            <v>07.001.0140-B</v>
          </cell>
          <cell r="B9159" t="str">
            <v xml:space="preserve">ARGAMASSA DE CIMENTO,CAL,SAIBRO E AREIA,NO TRACO 1:2:4:4, PREPARO MANUAL    </v>
          </cell>
          <cell r="C9159" t="str">
            <v>M3</v>
          </cell>
        </row>
        <row r="9160">
          <cell r="A9160" t="str">
            <v>07.001.0145-1</v>
          </cell>
          <cell r="B9160" t="str">
            <v xml:space="preserve">ARGAMASSA DE CIMENTO E AREOLA PARA EMBOCO,NO TRACO 1:2,PREPA RO MANUAL    </v>
          </cell>
          <cell r="C9160" t="str">
            <v>M3</v>
          </cell>
        </row>
        <row r="9161">
          <cell r="A9161" t="str">
            <v>07.001.0145-B</v>
          </cell>
          <cell r="B9161" t="str">
            <v xml:space="preserve">ARGAMASSA DE CIMENTO E AREOLA PARA EMBOCO,NO TRACO 1:2,PREPA RO MANUAL    </v>
          </cell>
          <cell r="C9161" t="str">
            <v>M3</v>
          </cell>
        </row>
        <row r="9162">
          <cell r="A9162" t="str">
            <v>07.001.0150-1</v>
          </cell>
          <cell r="B9162" t="str">
            <v xml:space="preserve">ARGAMASSA DE CIMENTO E AREOLA PARA EMBOCO,NO TRACO 1:4,PREPA RO MANUAL    </v>
          </cell>
          <cell r="C9162" t="str">
            <v>M3</v>
          </cell>
        </row>
        <row r="9163">
          <cell r="A9163" t="str">
            <v>07.001.0150-B</v>
          </cell>
          <cell r="B9163" t="str">
            <v xml:space="preserve">ARGAMASSA DE CIMENTO E AREOLA PARA EMBOCO,NO TRACO 1:4,PREPA RO MANUAL    </v>
          </cell>
          <cell r="C9163" t="str">
            <v>M3</v>
          </cell>
        </row>
        <row r="9164">
          <cell r="A9164" t="str">
            <v>07.001.0155-1</v>
          </cell>
          <cell r="B9164" t="str">
            <v xml:space="preserve">ARGAMASSA DE CIMENTO E AREOLA PARA EMBOCO,NO TRACO 1:6,PREPA RO MANUAL    </v>
          </cell>
          <cell r="C9164" t="str">
            <v>M3</v>
          </cell>
        </row>
        <row r="9165">
          <cell r="A9165" t="str">
            <v>07.001.0155-B</v>
          </cell>
          <cell r="B9165" t="str">
            <v xml:space="preserve">ARGAMASSA DE CIMENTO E AREOLA PARA EMBOCO,NO TRACO 1:6,PREPA RO MANUAL    </v>
          </cell>
          <cell r="C9165" t="str">
            <v>M3</v>
          </cell>
        </row>
        <row r="9166">
          <cell r="A9166" t="str">
            <v>07.001.0160-1</v>
          </cell>
          <cell r="B9166" t="str">
            <v xml:space="preserve">ARGAMASSA DE CIMENTO,AREIA E VERMICULITA NO TRACO 1:2:5, PREPARO MANUAL    </v>
          </cell>
          <cell r="C9166" t="str">
            <v>M3</v>
          </cell>
        </row>
        <row r="9167">
          <cell r="A9167" t="str">
            <v>07.001.0160-B</v>
          </cell>
          <cell r="B9167" t="str">
            <v xml:space="preserve">ARGAMASSA DE CIMENTO,AREIA E VERMICULITA NO TRACO 1:2:5, PREPARO MANUAL    </v>
          </cell>
          <cell r="C9167" t="str">
            <v>M3</v>
          </cell>
        </row>
        <row r="9168">
          <cell r="A9168" t="str">
            <v>07.001.9999-0</v>
          </cell>
          <cell r="B9168" t="str">
            <v xml:space="preserve">INDICE 07.001 PASTAS DE CIMENTO, CAL E GESSO    </v>
          </cell>
        </row>
        <row r="9169">
          <cell r="A9169" t="str">
            <v>07.001.9999-A</v>
          </cell>
          <cell r="B9169" t="str">
            <v xml:space="preserve">INDICE 07.001 PASTAS DE CIMENTO, CAL E GESSO    </v>
          </cell>
        </row>
        <row r="9170">
          <cell r="A9170" t="str">
            <v>07.002.0010-1</v>
          </cell>
          <cell r="B9170" t="str">
            <v xml:space="preserve">ARGAMASSA DE CIMENTO E AREIA,NO TRACO 1:1,PREPARO MECANICO     </v>
          </cell>
          <cell r="C9170" t="str">
            <v>M3</v>
          </cell>
        </row>
        <row r="9171">
          <cell r="A9171" t="str">
            <v>07.002.0010-B</v>
          </cell>
          <cell r="B9171" t="str">
            <v xml:space="preserve">ARGAMASSA DE CIMENTO E AREIA,NO TRACO 1:1,PREPARO MECANICO     </v>
          </cell>
          <cell r="C9171" t="str">
            <v>M3</v>
          </cell>
        </row>
        <row r="9172">
          <cell r="A9172" t="str">
            <v>07.002.0015-1</v>
          </cell>
          <cell r="B9172" t="str">
            <v xml:space="preserve">ARGAMASSA DE CIMENTO E AREIA,NO TRACO 1:1,5,PREPARO MECANICO     </v>
          </cell>
          <cell r="C9172" t="str">
            <v>M3</v>
          </cell>
        </row>
        <row r="9173">
          <cell r="A9173" t="str">
            <v>07.002.0015-B</v>
          </cell>
          <cell r="B9173" t="str">
            <v xml:space="preserve">ARGAMASSA DE CIMENTO E AREIA,NO TRACO 1:1,5,PREPARO MECANICO     </v>
          </cell>
          <cell r="C9173" t="str">
            <v>M3</v>
          </cell>
        </row>
        <row r="9174">
          <cell r="A9174" t="str">
            <v>07.002.0020-1</v>
          </cell>
          <cell r="B9174" t="str">
            <v xml:space="preserve">ARGAMASSA DE CIMENTO E AREIA,NO TRACO 1:2,PREPARO MECANICO     </v>
          </cell>
          <cell r="C9174" t="str">
            <v>M3</v>
          </cell>
        </row>
        <row r="9175">
          <cell r="A9175" t="str">
            <v>07.002.0020-B</v>
          </cell>
          <cell r="B9175" t="str">
            <v xml:space="preserve">ARGAMASSA DE CIMENTO E AREIA,NO TRACO 1:2,PREPARO MECANICO     </v>
          </cell>
          <cell r="C9175" t="str">
            <v>M3</v>
          </cell>
        </row>
        <row r="9176">
          <cell r="A9176" t="str">
            <v>07.002.0025-1</v>
          </cell>
          <cell r="B9176" t="str">
            <v xml:space="preserve">ARGAMASSA DE CIMENTO E AREIA,NO TRACO 1:3,PREPARO MECANICO     </v>
          </cell>
          <cell r="C9176" t="str">
            <v>M3</v>
          </cell>
        </row>
        <row r="9177">
          <cell r="A9177" t="str">
            <v>07.002.0025-B</v>
          </cell>
          <cell r="B9177" t="str">
            <v xml:space="preserve">ARGAMASSA DE CIMENTO E AREIA,NO TRACO 1:3,PREPARO MECANICO     </v>
          </cell>
          <cell r="C9177" t="str">
            <v>M3</v>
          </cell>
        </row>
        <row r="9178">
          <cell r="A9178" t="str">
            <v>07.002.0030-1</v>
          </cell>
          <cell r="B9178" t="str">
            <v xml:space="preserve">ARGAMASSA DE CIMENTO E AREIA,NO TRACO 1:4,PREPARO MECANICO     </v>
          </cell>
          <cell r="C9178" t="str">
            <v>M3</v>
          </cell>
        </row>
        <row r="9179">
          <cell r="A9179" t="str">
            <v>07.002.0030-B</v>
          </cell>
          <cell r="B9179" t="str">
            <v xml:space="preserve">ARGAMASSA DE CIMENTO E AREIA,NO TRACO 1:4,PREPARO MECANICO     </v>
          </cell>
          <cell r="C9179" t="str">
            <v>M3</v>
          </cell>
        </row>
        <row r="9180">
          <cell r="A9180" t="str">
            <v>07.002.0035-1</v>
          </cell>
          <cell r="B9180" t="str">
            <v xml:space="preserve">ARGAMASSA DE CIMENTO E AREIA,NO TRACO 1:5,PREPARO MECANICO     </v>
          </cell>
          <cell r="C9180" t="str">
            <v>M3</v>
          </cell>
        </row>
        <row r="9181">
          <cell r="A9181" t="str">
            <v>07.002.0035-B</v>
          </cell>
          <cell r="B9181" t="str">
            <v xml:space="preserve">ARGAMASSA DE CIMENTO E AREIA,NO TRACO 1:5,PREPARO MECANICO     </v>
          </cell>
          <cell r="C9181" t="str">
            <v>M3</v>
          </cell>
        </row>
        <row r="9182">
          <cell r="A9182" t="str">
            <v>07.002.0040-1</v>
          </cell>
          <cell r="B9182" t="str">
            <v xml:space="preserve">ARGAMASSA DE CIMENTO E AREIA,NO TRACO 1:6,PREPARO MECANICO     </v>
          </cell>
          <cell r="C9182" t="str">
            <v>M3</v>
          </cell>
        </row>
        <row r="9183">
          <cell r="A9183" t="str">
            <v>07.002.0040-B</v>
          </cell>
          <cell r="B9183" t="str">
            <v xml:space="preserve">ARGAMASSA DE CIMENTO E AREIA,NO TRACO 1:6,PREPARO MECANICO     </v>
          </cell>
          <cell r="C9183" t="str">
            <v>M3</v>
          </cell>
        </row>
        <row r="9184">
          <cell r="A9184" t="str">
            <v>07.002.0045-1</v>
          </cell>
          <cell r="B9184" t="str">
            <v xml:space="preserve">ARGAMASSA DE CIMENTO E AREIA,NO TRACO 1:8,PREPARO MECANICO     </v>
          </cell>
          <cell r="C9184" t="str">
            <v>M3</v>
          </cell>
        </row>
        <row r="9185">
          <cell r="A9185" t="str">
            <v>07.002.0045-B</v>
          </cell>
          <cell r="B9185" t="str">
            <v xml:space="preserve">ARGAMASSA DE CIMENTO E AREIA,NO TRACO 1:8,PREPARO MECANICO     </v>
          </cell>
          <cell r="C9185" t="str">
            <v>M3</v>
          </cell>
        </row>
        <row r="9186">
          <cell r="A9186" t="str">
            <v>07.002.9999-0</v>
          </cell>
          <cell r="B9186" t="str">
            <v xml:space="preserve">INDICE 07.002. ARGAMASSA    </v>
          </cell>
        </row>
        <row r="9187">
          <cell r="A9187" t="str">
            <v>07.002.9999-A</v>
          </cell>
          <cell r="B9187" t="str">
            <v xml:space="preserve">INDICE 07.002. ARGAMASSA    </v>
          </cell>
        </row>
        <row r="9188">
          <cell r="A9188" t="str">
            <v>07.003.0010-1</v>
          </cell>
          <cell r="B9188" t="str">
            <v xml:space="preserve">ARGAMASSA DE CIMENTO E PO-DE-PEDRA,NO TRACO 1:3,PREPARO MECA NICO    </v>
          </cell>
          <cell r="C9188" t="str">
            <v>M3</v>
          </cell>
        </row>
        <row r="9189">
          <cell r="A9189" t="str">
            <v>07.003.0010-B</v>
          </cell>
          <cell r="B9189" t="str">
            <v xml:space="preserve">ARGAMASSA DE CIMENTO E PO-DE-PEDRA,NO TRACO 1:3,PREPARO MECA NICO    </v>
          </cell>
          <cell r="C9189" t="str">
            <v>M3</v>
          </cell>
        </row>
        <row r="9190">
          <cell r="A9190" t="str">
            <v>07.003.0015-1</v>
          </cell>
          <cell r="B9190" t="str">
            <v xml:space="preserve">ARGAMASSA DE CIMENTO E PO-DE-PEDRA,NO TRACO 1:4,PREPARO MECA NICO    </v>
          </cell>
          <cell r="C9190" t="str">
            <v>M3</v>
          </cell>
        </row>
        <row r="9191">
          <cell r="A9191" t="str">
            <v>07.003.0015-B</v>
          </cell>
          <cell r="B9191" t="str">
            <v xml:space="preserve">ARGAMASSA DE CIMENTO E PO-DE-PEDRA,NO TRACO 1:4,PREPARO MECA NICO    </v>
          </cell>
          <cell r="C9191" t="str">
            <v>M3</v>
          </cell>
        </row>
        <row r="9192">
          <cell r="A9192" t="str">
            <v>07.003.9999-0</v>
          </cell>
          <cell r="B9192" t="str">
            <v xml:space="preserve">INDICE 07.003. ARGAMASSA DE CIMENTO E PO-DE-PEDRA    </v>
          </cell>
        </row>
        <row r="9193">
          <cell r="A9193" t="str">
            <v>07.003.9999-A</v>
          </cell>
          <cell r="B9193" t="str">
            <v xml:space="preserve">INDICE 07.003. ARGAMASSA DE CIMENTO E PO-DE-PEDRA    </v>
          </cell>
        </row>
        <row r="9194">
          <cell r="A9194" t="str">
            <v>07.005.0010-1</v>
          </cell>
          <cell r="B9194" t="str">
            <v xml:space="preserve">ARGAMASSA DE CIMENTO,CAL E AREIA FINA,NO TRACO 1:3:5,PREPARO MECANICO    </v>
          </cell>
          <cell r="C9194" t="str">
            <v>M3</v>
          </cell>
        </row>
        <row r="9195">
          <cell r="A9195" t="str">
            <v>07.005.0010-B</v>
          </cell>
          <cell r="B9195" t="str">
            <v xml:space="preserve">ARGAMASSA DE CIMENTO,CAL E AREIA FINA,NO TRACO 1:3:5,PREPARO MECANICO    </v>
          </cell>
          <cell r="C9195" t="str">
            <v>M3</v>
          </cell>
        </row>
        <row r="9196">
          <cell r="A9196" t="str">
            <v>07.005.0015-1</v>
          </cell>
          <cell r="B9196" t="str">
            <v xml:space="preserve">ARGAMASSA DE CIMENTO,CAL E AREIA FINA,NO TRACO 1:3:8,PREPARO MECANICO    </v>
          </cell>
          <cell r="C9196" t="str">
            <v>M3</v>
          </cell>
        </row>
        <row r="9197">
          <cell r="A9197" t="str">
            <v>07.005.0015-B</v>
          </cell>
          <cell r="B9197" t="str">
            <v xml:space="preserve">ARGAMASSA DE CIMENTO,CAL E AREIA FINA,NO TRACO 1:3:8,PREPARO MECANICO    </v>
          </cell>
          <cell r="C9197" t="str">
            <v>M3</v>
          </cell>
        </row>
        <row r="9198">
          <cell r="A9198" t="str">
            <v>07.005.0020-1</v>
          </cell>
          <cell r="B9198" t="str">
            <v xml:space="preserve">ARGAMASSA DE CIMENTO BRANCO,CAL E PO-DE-MARMORE,NO TRACO 1:1 :3,PREPARO MECANICO    </v>
          </cell>
          <cell r="C9198" t="str">
            <v>M3</v>
          </cell>
        </row>
        <row r="9199">
          <cell r="A9199" t="str">
            <v>07.005.0020-B</v>
          </cell>
          <cell r="B9199" t="str">
            <v xml:space="preserve">ARGAMASSA DE CIMENTO BRANCO,CAL E PO-DE-MARMORE,NO TRACO 1:1 :3,PREPARO MECANICO    </v>
          </cell>
          <cell r="C9199" t="str">
            <v>M3</v>
          </cell>
        </row>
        <row r="9200">
          <cell r="A9200" t="str">
            <v>07.005.0025-1</v>
          </cell>
          <cell r="B9200" t="str">
            <v xml:space="preserve">ARGAMASSA DE CIMENTO,CAL HIDRATADA ADITIVADA E AREIA,NO TRAC O 1:1:10    </v>
          </cell>
          <cell r="C9200" t="str">
            <v>M3</v>
          </cell>
        </row>
        <row r="9201">
          <cell r="A9201" t="str">
            <v>07.005.0025-B</v>
          </cell>
          <cell r="B9201" t="str">
            <v xml:space="preserve">ARGAMASSA DE CIMENTO,CAL HIDRATADA ADITIVADA E AREIA,NO TRAC O 1:1:10    </v>
          </cell>
          <cell r="C9201" t="str">
            <v>M3</v>
          </cell>
        </row>
        <row r="9202">
          <cell r="A9202" t="str">
            <v>07.005.0030-1</v>
          </cell>
          <cell r="B9202" t="str">
            <v xml:space="preserve">ARGAMASSA DE CIMENTO,CAL HIDRATADA ADITIVADA E AREIA,NO TRAC O 1:1:8    </v>
          </cell>
          <cell r="C9202" t="str">
            <v>M3</v>
          </cell>
        </row>
        <row r="9203">
          <cell r="A9203" t="str">
            <v>07.005.0030-B</v>
          </cell>
          <cell r="B9203" t="str">
            <v xml:space="preserve">ARGAMASSA DE CIMENTO,CAL HIDRATADA ADITIVADA E AREIA,NO TRAC O 1:1:8    </v>
          </cell>
          <cell r="C9203" t="str">
            <v>M3</v>
          </cell>
        </row>
        <row r="9204">
          <cell r="A9204" t="str">
            <v>07.005.0035-1</v>
          </cell>
          <cell r="B9204" t="str">
            <v xml:space="preserve">ARGAMASSA DE CIMENTO,CAL HIDRATADA ADITIVADA E AREIA,NO TRAC O 1:1:12    </v>
          </cell>
          <cell r="C9204" t="str">
            <v>M3</v>
          </cell>
        </row>
        <row r="9205">
          <cell r="A9205" t="str">
            <v>07.005.0035-B</v>
          </cell>
          <cell r="B9205" t="str">
            <v xml:space="preserve">ARGAMASSA DE CIMENTO,CAL HIDRATADA ADITIVADA E AREIA,NO TRAC O 1:1:12    </v>
          </cell>
          <cell r="C9205" t="str">
            <v>M3</v>
          </cell>
        </row>
        <row r="9206">
          <cell r="A9206" t="str">
            <v>07.005.9999-0</v>
          </cell>
          <cell r="B9206" t="str">
            <v xml:space="preserve">INDICE 07.005. ARGAMASSA DE CIMENTO,AREIA,PO-DE-MARMORE    </v>
          </cell>
        </row>
        <row r="9207">
          <cell r="A9207" t="str">
            <v>07.005.9999-A</v>
          </cell>
          <cell r="B9207" t="str">
            <v xml:space="preserve">INDICE 07.005. ARGAMASSA DE CIMENTO,AREIA,PO-DE-MARMORE    </v>
          </cell>
        </row>
        <row r="9208">
          <cell r="A9208" t="str">
            <v>07.006.0010-1</v>
          </cell>
          <cell r="B9208" t="str">
            <v xml:space="preserve">ARGAMASSA DE CIMENTO E SAIBRO,NO TRACO 1:2,PREPARO MECANICO     </v>
          </cell>
          <cell r="C9208" t="str">
            <v>M3</v>
          </cell>
        </row>
        <row r="9209">
          <cell r="A9209" t="str">
            <v>07.006.0010-B</v>
          </cell>
          <cell r="B9209" t="str">
            <v xml:space="preserve">ARGAMASSA DE CIMENTO E SAIBRO,NO TRACO 1:2,PREPARO MECANICO     </v>
          </cell>
          <cell r="C9209" t="str">
            <v>M3</v>
          </cell>
        </row>
        <row r="9210">
          <cell r="A9210" t="str">
            <v>07.006.0015-1</v>
          </cell>
          <cell r="B9210" t="str">
            <v xml:space="preserve">ARGAMASSA DE CIMENTO E SAIBRO,NO TRACO 1:4,PREPARO MECANICO     </v>
          </cell>
          <cell r="C9210" t="str">
            <v>M3</v>
          </cell>
        </row>
        <row r="9211">
          <cell r="A9211" t="str">
            <v>07.006.0015-B</v>
          </cell>
          <cell r="B9211" t="str">
            <v xml:space="preserve">ARGAMASSA DE CIMENTO E SAIBRO,NO TRACO 1:4,PREPARO MECANICO     </v>
          </cell>
          <cell r="C9211" t="str">
            <v>M3</v>
          </cell>
        </row>
        <row r="9212">
          <cell r="A9212" t="str">
            <v>07.006.0020-1</v>
          </cell>
          <cell r="B9212" t="str">
            <v xml:space="preserve">ARGAMASSA DE CIMENTO E SAIBRO,NO TRACO 1:6,PREPARO MECANICO     </v>
          </cell>
          <cell r="C9212" t="str">
            <v>M3</v>
          </cell>
        </row>
        <row r="9213">
          <cell r="A9213" t="str">
            <v>07.006.0020-B</v>
          </cell>
          <cell r="B9213" t="str">
            <v xml:space="preserve">ARGAMASSA DE CIMENTO E SAIBRO,NO TRACO 1:6,PREPARO MECANICO     </v>
          </cell>
          <cell r="C9213" t="str">
            <v>M3</v>
          </cell>
        </row>
        <row r="9214">
          <cell r="A9214" t="str">
            <v>07.006.0025-1</v>
          </cell>
          <cell r="B9214" t="str">
            <v xml:space="preserve">ARGAMASSA DE CIMENTO E SAIBRO,NO TRACO 1:8,PREPARO MECANICO     </v>
          </cell>
          <cell r="C9214" t="str">
            <v>M3</v>
          </cell>
        </row>
        <row r="9215">
          <cell r="A9215" t="str">
            <v>07.006.0025-B</v>
          </cell>
          <cell r="B9215" t="str">
            <v xml:space="preserve">ARGAMASSA DE CIMENTO E SAIBRO,NO TRACO 1:8,PREPARO MECANICO     </v>
          </cell>
          <cell r="C9215" t="str">
            <v>M3</v>
          </cell>
        </row>
        <row r="9216">
          <cell r="A9216" t="str">
            <v>07.006.9999-0</v>
          </cell>
          <cell r="B9216" t="str">
            <v xml:space="preserve">INDICE 07.006. ARGAMASSA DE CIMENTO E SAIBRO    </v>
          </cell>
        </row>
        <row r="9217">
          <cell r="A9217" t="str">
            <v>07.006.9999-A</v>
          </cell>
          <cell r="B9217" t="str">
            <v xml:space="preserve">INDICE 07.006. ARGAMASSA DE CIMENTO E SAIBRO    </v>
          </cell>
        </row>
        <row r="9218">
          <cell r="A9218" t="str">
            <v>07.007.0010-1</v>
          </cell>
          <cell r="B9218" t="str">
            <v xml:space="preserve">ARGAMASSA DE CIMENTO,SAIBRO E AREIA,NO TRACO 1:2:2,PREPARO MECANICO    </v>
          </cell>
          <cell r="C9218" t="str">
            <v>M3</v>
          </cell>
        </row>
        <row r="9219">
          <cell r="A9219" t="str">
            <v>07.007.0010-B</v>
          </cell>
          <cell r="B9219" t="str">
            <v xml:space="preserve">ARGAMASSA DE CIMENTO,SAIBRO E AREIA,NO TRACO 1:2:2,PREPARO MECANICO    </v>
          </cell>
          <cell r="C9219" t="str">
            <v>M3</v>
          </cell>
        </row>
        <row r="9220">
          <cell r="A9220" t="str">
            <v>07.007.0015-1</v>
          </cell>
          <cell r="B9220" t="str">
            <v xml:space="preserve">ARGAMASSA DE CIMENTO,SAIBRO E AREIA,NO TRACO 1:2:3,PREPARO MECANICO    </v>
          </cell>
          <cell r="C9220" t="str">
            <v>M3</v>
          </cell>
        </row>
        <row r="9221">
          <cell r="A9221" t="str">
            <v>07.007.0015-B</v>
          </cell>
          <cell r="B9221" t="str">
            <v xml:space="preserve">ARGAMASSA DE CIMENTO,SAIBRO E AREIA,NO TRACO 1:2:3,PREPARO MECANICO    </v>
          </cell>
          <cell r="C9221" t="str">
            <v>M3</v>
          </cell>
        </row>
        <row r="9222">
          <cell r="A9222" t="str">
            <v>07.007.0020-1</v>
          </cell>
          <cell r="B9222" t="str">
            <v xml:space="preserve">ARGAMASSA DE CIMENTO,SAIBRO E AREIA,NO TRACO 1:3:3,PREPARO MECANICO    </v>
          </cell>
          <cell r="C9222" t="str">
            <v>M3</v>
          </cell>
        </row>
        <row r="9223">
          <cell r="A9223" t="str">
            <v>07.007.0020-B</v>
          </cell>
          <cell r="B9223" t="str">
            <v xml:space="preserve">ARGAMASSA DE CIMENTO,SAIBRO E AREIA,NO TRACO 1:3:3,PREPARO MECANICO    </v>
          </cell>
          <cell r="C9223" t="str">
            <v>M3</v>
          </cell>
        </row>
        <row r="9224">
          <cell r="A9224" t="str">
            <v>07.007.0025-1</v>
          </cell>
          <cell r="B9224" t="str">
            <v xml:space="preserve">ARGAMASSA DE CIMENTO,SAIBRO E AREIA,NO TRACO 1:3:5,PREPARO MECANICO    </v>
          </cell>
          <cell r="C9224" t="str">
            <v>M3</v>
          </cell>
        </row>
        <row r="9225">
          <cell r="A9225" t="str">
            <v>07.007.0025-B</v>
          </cell>
          <cell r="B9225" t="str">
            <v xml:space="preserve">ARGAMASSA DE CIMENTO,SAIBRO E AREIA,NO TRACO 1:3:5,PREPARO MECANICO    </v>
          </cell>
          <cell r="C9225" t="str">
            <v>M3</v>
          </cell>
        </row>
        <row r="9226">
          <cell r="A9226" t="str">
            <v>07.007.9999-0</v>
          </cell>
          <cell r="B9226" t="str">
            <v xml:space="preserve">INDICE 07.007. ARGAMASSA DE CIMENTO SAIBRO E AREIA    </v>
          </cell>
        </row>
        <row r="9227">
          <cell r="A9227" t="str">
            <v>07.007.9999-A</v>
          </cell>
          <cell r="B9227" t="str">
            <v xml:space="preserve">INDICE 07.007. ARGAMASSA DE CIMENTO SAIBRO E AREIA    </v>
          </cell>
        </row>
        <row r="9228">
          <cell r="A9228" t="str">
            <v>07.008.0010-1</v>
          </cell>
          <cell r="B9228" t="str">
            <v xml:space="preserve">ARGAMASSA DE CIMENTO,CAL,SAIBRO E AREIA,NO TRACO 1:2:4:4,PRE PARO MECANICO    </v>
          </cell>
          <cell r="C9228" t="str">
            <v>M3</v>
          </cell>
        </row>
        <row r="9229">
          <cell r="A9229" t="str">
            <v>07.008.0010-B</v>
          </cell>
          <cell r="B9229" t="str">
            <v xml:space="preserve">ARGAMASSA DE CIMENTO,CAL,SAIBRO E AREIA,NO TRACO 1:2:4:4,PRE PARO MECANICO    </v>
          </cell>
          <cell r="C9229" t="str">
            <v>M3</v>
          </cell>
        </row>
        <row r="9230">
          <cell r="A9230" t="str">
            <v>07.008.9999-0</v>
          </cell>
          <cell r="B9230" t="str">
            <v xml:space="preserve">INDICE 07.008. ARGAMASSA DE CIMENTO,CAL,SAIBRO E AREIA    </v>
          </cell>
        </row>
        <row r="9231">
          <cell r="A9231" t="str">
            <v>07.008.9999-A</v>
          </cell>
          <cell r="B9231" t="str">
            <v xml:space="preserve">INDICE 07.008. ARGAMASSA DE CIMENTO,CAL,SAIBRO E AREIA    </v>
          </cell>
        </row>
        <row r="9232">
          <cell r="A9232" t="str">
            <v>07.009.0010-1</v>
          </cell>
          <cell r="B9232" t="str">
            <v xml:space="preserve">ARGAMASSA DE CIMENTO E AREOLA PARA EMBOCO,NO TRACO 1:2,PREPA RO MECANICO    </v>
          </cell>
          <cell r="C9232" t="str">
            <v>M3</v>
          </cell>
        </row>
        <row r="9233">
          <cell r="A9233" t="str">
            <v>07.009.0010-B</v>
          </cell>
          <cell r="B9233" t="str">
            <v xml:space="preserve">ARGAMASSA DE CIMENTO E AREOLA PARA EMBOCO,NO TRACO 1:2,PREPA RO MECANICO    </v>
          </cell>
          <cell r="C9233" t="str">
            <v>M3</v>
          </cell>
        </row>
        <row r="9234">
          <cell r="A9234" t="str">
            <v>07.009.0015-1</v>
          </cell>
          <cell r="B9234" t="str">
            <v xml:space="preserve">ARGAMASSA DE CIMENTO E AREOLA PARA EMBOCO,NO TRACO 1:4,PREPA RO MECANICO    </v>
          </cell>
          <cell r="C9234" t="str">
            <v>M3</v>
          </cell>
        </row>
        <row r="9235">
          <cell r="A9235" t="str">
            <v>07.009.0015-B</v>
          </cell>
          <cell r="B9235" t="str">
            <v xml:space="preserve">ARGAMASSA DE CIMENTO E AREOLA PARA EMBOCO,NO TRACO 1:4,PREPA RO MECANICO    </v>
          </cell>
          <cell r="C9235" t="str">
            <v>M3</v>
          </cell>
        </row>
        <row r="9236">
          <cell r="A9236" t="str">
            <v>07.009.0020-1</v>
          </cell>
          <cell r="B9236" t="str">
            <v xml:space="preserve">ARGAMASSA DE CIMENTO E AREOLA PARA EMBOCO,NO TRACO 1:6,PREPA RO MECANICO    </v>
          </cell>
          <cell r="C9236" t="str">
            <v>M3</v>
          </cell>
        </row>
        <row r="9237">
          <cell r="A9237" t="str">
            <v>07.009.0020-B</v>
          </cell>
          <cell r="B9237" t="str">
            <v xml:space="preserve">ARGAMASSA DE CIMENTO E AREOLA PARA EMBOCO,NO TRACO 1:6,PREPA RO MECANICO    </v>
          </cell>
          <cell r="C9237" t="str">
            <v>M3</v>
          </cell>
        </row>
        <row r="9238">
          <cell r="A9238" t="str">
            <v>07.009.9999-0</v>
          </cell>
          <cell r="B9238" t="str">
            <v xml:space="preserve">INDICE 07.009. ARGAMASSA DE CIMENTO E AREIA PRETA    </v>
          </cell>
        </row>
        <row r="9239">
          <cell r="A9239" t="str">
            <v>07.009.9999-A</v>
          </cell>
          <cell r="B9239" t="str">
            <v xml:space="preserve">INDICE 07.009. ARGAMASSA DE CIMENTO E AREIA PRETA    </v>
          </cell>
        </row>
        <row r="9240">
          <cell r="A9240" t="str">
            <v>07.030.0010-1</v>
          </cell>
          <cell r="B9240" t="str">
            <v xml:space="preserve">ENCHIMENTO DE AREIA,INCLUSIVE FORNECIMENTO DESTA,POR MEIO DE BOMBA    </v>
          </cell>
          <cell r="C9240" t="str">
            <v>M3</v>
          </cell>
        </row>
        <row r="9241">
          <cell r="A9241" t="str">
            <v>07.030.0010-B</v>
          </cell>
          <cell r="B9241" t="str">
            <v xml:space="preserve">ENCHIMENTO DE AREIA,INCLUSIVE FORNECIMENTO DESTA,POR MEIO DE BOMBA    </v>
          </cell>
          <cell r="C9241" t="str">
            <v>M3</v>
          </cell>
        </row>
        <row r="9242">
          <cell r="A9242" t="str">
            <v>07.030.9999-0</v>
          </cell>
          <cell r="B9242" t="str">
            <v xml:space="preserve">INDICE 07.030. ENCHIMENTO AREIA POR BOMBA    </v>
          </cell>
        </row>
        <row r="9243">
          <cell r="A9243" t="str">
            <v>07.030.9999-A</v>
          </cell>
          <cell r="B9243" t="str">
            <v xml:space="preserve">INDICE 07.030. ENCHIMENTO AREIA POR BOMBA    </v>
          </cell>
        </row>
        <row r="9244">
          <cell r="A9244" t="str">
            <v>07.050.0025-1</v>
          </cell>
          <cell r="B9244" t="str">
            <v xml:space="preserve">INJECAO DE CALDA DE CIMENTO,ADMITINDO UMA PRODUCAO MEDIA BRU TA DE 2 SACOS/H,INCLUSIVE FORNECIMENTO DOS MATERIAIS,MEDIDO POR SACO DE 50KG   </v>
          </cell>
          <cell r="C9244" t="str">
            <v>SACO</v>
          </cell>
        </row>
        <row r="9245">
          <cell r="A9245" t="str">
            <v>07.050.0025-B</v>
          </cell>
          <cell r="B9245" t="str">
            <v xml:space="preserve">INJECAO DE CALDA DE CIMENTO,ADMITINDO UMA PRODUCAO MEDIA BRU TA DE 2 SACOS/H,INCLUSIVE FORNECIMENTO DOS MATERIAIS,MEDIDO POR SACO DE 50KG   </v>
          </cell>
          <cell r="C9245" t="str">
            <v>SACO</v>
          </cell>
        </row>
        <row r="9246">
          <cell r="A9246" t="str">
            <v>07.050.0030-1</v>
          </cell>
          <cell r="B9246" t="str">
            <v xml:space="preserve">INJECAO DE CALDA DE CIMENTO,ADMITINDO UMA PRODUCAO MEDIA BRU TA DE 1 SACO/H,INCLUSIVE FORNECIMENTO DOS MATERIAIS,MEDIDO P OR SACO DE 50KG   </v>
          </cell>
          <cell r="C9246" t="str">
            <v>SACO</v>
          </cell>
        </row>
        <row r="9247">
          <cell r="A9247" t="str">
            <v>07.050.0030-B</v>
          </cell>
          <cell r="B9247" t="str">
            <v xml:space="preserve">INJECAO DE CALDA DE CIMENTO,ADMITINDO UMA PRODUCAO MEDIA BRU TA DE 1 SACO/H,INCLUSIVE FORNECIMENTO DOS MATERIAIS,MEDIDO P OR SACO DE 50KG   </v>
          </cell>
          <cell r="C9247" t="str">
            <v>SACO</v>
          </cell>
        </row>
        <row r="9248">
          <cell r="A9248" t="str">
            <v>07.050.0035-1</v>
          </cell>
          <cell r="B9248" t="str">
            <v xml:space="preserve">INJECAO DE CALDA DE CIMENTO,ADMITINDO UMA PRODUCAO MEDIA BRU TA DE 0,5 SACO/H,INCLUSIVE FORNECIMENTO DOS MATERIAIS,MEDIDO POR SACO DE 50KG   </v>
          </cell>
          <cell r="C9248" t="str">
            <v>SACO</v>
          </cell>
        </row>
        <row r="9249">
          <cell r="A9249" t="str">
            <v>07.050.0035-B</v>
          </cell>
          <cell r="B9249" t="str">
            <v xml:space="preserve">INJECAO DE CALDA DE CIMENTO,ADMITINDO UMA PRODUCAO MEDIA BRU TA DE 0,5 SACO/H,INCLUSIVE FORNECIMENTO DOS MATERIAIS,MEDIDO POR SACO DE 50KG   </v>
          </cell>
          <cell r="C9249" t="str">
            <v>SACO</v>
          </cell>
        </row>
        <row r="9250">
          <cell r="A9250" t="str">
            <v>07.050.9999-0</v>
          </cell>
          <cell r="B9250" t="str">
            <v xml:space="preserve">INDICE 07.050. INJECAO CALDO DE CONCRETO    </v>
          </cell>
        </row>
        <row r="9251">
          <cell r="A9251" t="str">
            <v>07.050.9999-A</v>
          </cell>
          <cell r="B9251" t="str">
            <v xml:space="preserve">INDICE 07.050. INJECAO CALDO DE CONCRETO    </v>
          </cell>
        </row>
        <row r="9252">
          <cell r="A9252" t="str">
            <v>07.100.0010-1</v>
          </cell>
          <cell r="B9252" t="str">
            <v xml:space="preserve">INJECAO DE ARGAMASSA DE CIMENTO E AREIA,NO TRACO 1:6,EM VOLU ME,UTILIZANDO EQUIPAMENTO DE AR COMPRIMIDO,ADMITINDO UMA PRO DUCAO MEDIA BRUTA DE 1,00M3/H,INCLUSIVE FORNECIMENTO DOS MAT ERIAIS  </v>
          </cell>
          <cell r="C9252" t="str">
            <v>M3</v>
          </cell>
        </row>
        <row r="9253">
          <cell r="A9253" t="str">
            <v>07.100.0010-B</v>
          </cell>
          <cell r="B9253" t="str">
            <v xml:space="preserve">INJECAO DE ARGAMASSA DE CIMENTO E AREIA,NO TRACO 1:6,EM VOLU ME,UTILIZANDO EQUIPAMENTO DE AR COMPRIMIDO,ADMITINDO UMA PRO DUCAO MEDIA BRUTA DE 1,00M3/H,INCLUSIVE FORNECIMENTO DOS MAT ERIAIS  </v>
          </cell>
          <cell r="C9253" t="str">
            <v>M3</v>
          </cell>
        </row>
        <row r="9254">
          <cell r="A9254" t="str">
            <v>07.100.0015-1</v>
          </cell>
          <cell r="B9254" t="str">
            <v xml:space="preserve">INJECAO DE ARGAMASSA DE CIMENTO E AREIA,NO TRACO 1:6,EM VOLU ME,UTILIZANDO EQUIPAMENTO DE AR COMPRIMIDO,ADMITINDO UMA PRO DUCAO MEDIA BRUTA DE 0,75M3/H,INCLUSIVE FORNECIMENTO DOS MAT ERIAIS  </v>
          </cell>
          <cell r="C9254" t="str">
            <v>M3</v>
          </cell>
        </row>
        <row r="9255">
          <cell r="A9255" t="str">
            <v>07.100.0015-B</v>
          </cell>
          <cell r="B9255" t="str">
            <v xml:space="preserve">INJECAO DE ARGAMASSA DE CIMENTO E AREIA,NO TRACO 1:6,EM VOLU ME,UTILIZANDO EQUIPAMENTO DE AR COMPRIMIDO,ADMITINDO UMA PRO DUCAO MEDIA BRUTA DE 0,75M3/H,INCLUSIVE FORNECIMENTO DOS MAT ERIAIS  </v>
          </cell>
          <cell r="C9255" t="str">
            <v>M3</v>
          </cell>
        </row>
        <row r="9256">
          <cell r="A9256" t="str">
            <v>07.100.0020-1</v>
          </cell>
          <cell r="B9256" t="str">
            <v xml:space="preserve">INJECAO DE ARGAMASSA DE CIMENTO E AREIA,NO TRACO 1:6,EM VOLU ME,UTILIZANDO EQUIPAMENTO DE AR COMPRIMIDO,ADMITINDO UMA PRO DUCAO MEDIA BRUTA DE 0,50M3/H,INCLUSIVE FORNECIMENTO DOS MAT ERIAIS  </v>
          </cell>
          <cell r="C9256" t="str">
            <v>M3</v>
          </cell>
        </row>
        <row r="9257">
          <cell r="A9257" t="str">
            <v>07.100.0020-B</v>
          </cell>
          <cell r="B9257" t="str">
            <v xml:space="preserve">INJECAO DE ARGAMASSA DE CIMENTO E AREIA,NO TRACO 1:6,EM VOLU ME,UTILIZANDO EQUIPAMENTO DE AR COMPRIMIDO,ADMITINDO UMA PRO DUCAO MEDIA BRUTA DE 0,50M3/H,INCLUSIVE FORNECIMENTO DOS MAT ERIAIS  </v>
          </cell>
          <cell r="C9257" t="str">
            <v>M3</v>
          </cell>
        </row>
        <row r="9258">
          <cell r="A9258" t="str">
            <v>07.100.0025-1</v>
          </cell>
          <cell r="B9258" t="str">
            <v xml:space="preserve">INJECAO DE ARGAMASSA DE CIMENTO E AREIA,NO TRACO 1:6,EM VOLU ME,UTILIZANDO EQUIPAMENTO DE AR COMPRIMIDO,ADMITINDO UMA PRO DUCAO MEDIA BRUTA DE 0,25M3/H,INCLUSIVE FORNECIMENTO DOS MAT ERIAIS  </v>
          </cell>
          <cell r="C9258" t="str">
            <v>M3</v>
          </cell>
        </row>
        <row r="9259">
          <cell r="A9259" t="str">
            <v>07.100.0025-B</v>
          </cell>
          <cell r="B9259" t="str">
            <v xml:space="preserve">INJECAO DE ARGAMASSA DE CIMENTO E AREIA,NO TRACO 1:6,EM VOLU ME,UTILIZANDO EQUIPAMENTO DE AR COMPRIMIDO,ADMITINDO UMA PRO DUCAO MEDIA BRUTA DE 0,25M3/H,INCLUSIVE FORNECIMENTO DOS MAT ERIAIS  </v>
          </cell>
          <cell r="C9259" t="str">
            <v>M3</v>
          </cell>
        </row>
        <row r="9260">
          <cell r="A9260" t="str">
            <v>07.100.0040-1</v>
          </cell>
          <cell r="B9260" t="str">
            <v xml:space="preserve">INJECAO DE ARGAMASSA DE CIMENTO E AREIA,COM 450 A 500KG/M3 D E CIMENTO,UTILIZANDO BOMBA DE ARGAMASSA COM UNIDADE MISTURAD ORA E BOMBEADORA ACOPLADAS,COM CAPACIDADE DE 900 A 4800L DE MISTURA SECA,COM UMA PRODUCAO DE 1,00M3/H,DESTINADA A EXECUC AO DE FUNDACOES,INCLUSIVE O FORNECIMENTO DE MATERIAIS </v>
          </cell>
          <cell r="C9260" t="str">
            <v>M3</v>
          </cell>
        </row>
        <row r="9261">
          <cell r="A9261" t="str">
            <v>07.100.0040-B</v>
          </cell>
          <cell r="B9261" t="str">
            <v xml:space="preserve">INJECAO DE ARGAMASSA DE CIMENTO E AREIA,COM 450 A 500KG/M3 D E CIMENTO,UTILIZANDO BOMBA DE ARGAMASSA COM UNIDADE MISTURAD ORA E BOMBEADORA ACOPLADAS,COM CAPACIDADE DE 900 A 4800L DE MISTURA SECA,COM UMA PRODUCAO DE 1,00M3/H,DESTINADA A EXECUC AO DE FUNDACOES,INCLUSIVE O FORNECIMENTO DE MATERIAIS </v>
          </cell>
          <cell r="C9261" t="str">
            <v>M3</v>
          </cell>
        </row>
        <row r="9262">
          <cell r="A9262" t="str">
            <v>07.100.9999-0</v>
          </cell>
          <cell r="B9262" t="str">
            <v xml:space="preserve">INDICE 07.100. INJECAO DE ARGAMASSA DE CIM./AREIA 1:6    </v>
          </cell>
        </row>
        <row r="9263">
          <cell r="A9263" t="str">
            <v>07.100.9999-A</v>
          </cell>
          <cell r="B9263" t="str">
            <v xml:space="preserve">INDICE 07.100. INJECAO DE ARGAMASSA DE CIM./AREIA 1:6    </v>
          </cell>
        </row>
        <row r="9264">
          <cell r="A9264" t="str">
            <v>07.150.0010-1</v>
          </cell>
          <cell r="B9264" t="str">
            <v xml:space="preserve">INJECAO PARA TRATAMENTO DE SOLO DE FUNDACAO COM RESINA EPOXI CA OU OUTROS MATERIAIS QUIMICOS,EXCLUSIVE O FORNECIMENTO DOS MESMOS.CUSTO POR KG DE MATERIAL OU MISTURA   </v>
          </cell>
          <cell r="C9264" t="str">
            <v>KG</v>
          </cell>
        </row>
        <row r="9265">
          <cell r="A9265" t="str">
            <v>07.150.0010-B</v>
          </cell>
          <cell r="B9265" t="str">
            <v xml:space="preserve">INJECAO PARA TRATAMENTO DE SOLO DE FUNDACAO COM RESINA EPOXI CA OU OUTROS MATERIAIS QUIMICOS,EXCLUSIVE O FORNECIMENTO DOS MESMOS.CUSTO POR KG DE MATERIAL OU MISTURA   </v>
          </cell>
          <cell r="C9265" t="str">
            <v>KG</v>
          </cell>
        </row>
        <row r="9266">
          <cell r="A9266" t="str">
            <v>07.150.0020-1</v>
          </cell>
          <cell r="B9266" t="str">
            <v xml:space="preserve">APLICACAO DE RESINA EPOXICA EM COLAGEM DE PECAS DE CONCRETO, INCLUSIVE PREPARO DO LOCAL E EXCLUSIVE FORNECIMENTO DA RESIN A.CUSTO POR KG DE RESINA UTILIZADA   </v>
          </cell>
          <cell r="C9266" t="str">
            <v>KG</v>
          </cell>
        </row>
        <row r="9267">
          <cell r="A9267" t="str">
            <v>07.150.0020-B</v>
          </cell>
          <cell r="B9267" t="str">
            <v xml:space="preserve">APLICACAO DE RESINA EPOXICA EM COLAGEM DE PECAS DE CONCRETO, INCLUSIVE PREPARO DO LOCAL E EXCLUSIVE FORNECIMENTO DA RESIN A.CUSTO POR KG DE RESINA UTILIZADA   </v>
          </cell>
          <cell r="C9267" t="str">
            <v>KG</v>
          </cell>
        </row>
        <row r="9268">
          <cell r="A9268" t="str">
            <v>07.150.9999-0</v>
          </cell>
          <cell r="B9268" t="str">
            <v xml:space="preserve">INDICE 07.150. INJECAO PARA TRATAMENTO DE SOLO    </v>
          </cell>
        </row>
        <row r="9269">
          <cell r="A9269" t="str">
            <v>07.150.9999-A</v>
          </cell>
          <cell r="B9269" t="str">
            <v xml:space="preserve">INDICE 07.150. INJECAO PARA TRATAMENTO DE SOLO    </v>
          </cell>
        </row>
        <row r="9270">
          <cell r="A9270" t="str">
            <v>07.160.0012-1</v>
          </cell>
          <cell r="B9270" t="str">
            <v xml:space="preserve">INJECAO DE RESINA EPOXICA EM FISSURAS DE CONCRETO ESTRUTURAL ,INCLUSIVE PREPARO DO LOCAL,PERFURACAO E VEDACAO E O FORNECI MENTO DOS MATERIAIS A INJETAR   </v>
          </cell>
          <cell r="C9270" t="str">
            <v>KG</v>
          </cell>
        </row>
        <row r="9271">
          <cell r="A9271" t="str">
            <v>07.160.0012-B</v>
          </cell>
          <cell r="B9271" t="str">
            <v xml:space="preserve">INJECAO DE RESINA EPOXICA EM FISSURAS DE CONCRETO ESTRUTURAL ,INCLUSIVE PREPARO DO LOCAL,PERFURACAO E VEDACAO E O FORNECI MENTO DOS MATERIAIS A INJETAR   </v>
          </cell>
          <cell r="C9271" t="str">
            <v>KG</v>
          </cell>
        </row>
        <row r="9272">
          <cell r="A9272" t="str">
            <v>07.160.0020-1</v>
          </cell>
          <cell r="B9272" t="str">
            <v xml:space="preserve">APLICACAO DE RESINA EPOXICA EM COLAGEM DE PECAS DE CONCRETO, INCLUSIVE PREPARO DO LOCAL E FORNECIMENTO DE MATERIAL.CUSTO POR KG DE RESINA UTILIZADA   </v>
          </cell>
          <cell r="C9272" t="str">
            <v>KG</v>
          </cell>
        </row>
        <row r="9273">
          <cell r="A9273" t="str">
            <v>07.160.0020-B</v>
          </cell>
          <cell r="B9273" t="str">
            <v xml:space="preserve">APLICACAO DE RESINA EPOXICA EM COLAGEM DE PECAS DE CONCRETO, INCLUSIVE PREPARO DO LOCAL E FORNECIMENTO DE MATERIAL.CUSTO POR KG DE RESINA UTILIZADA   </v>
          </cell>
          <cell r="C9273" t="str">
            <v>KG</v>
          </cell>
        </row>
        <row r="9274">
          <cell r="A9274" t="str">
            <v>07.160.9999-0</v>
          </cell>
          <cell r="B9274" t="str">
            <v xml:space="preserve">INDICE 07.160. INJECAO E APLICACAO RESINA EPOXICA C/FORNECIMENTO    </v>
          </cell>
        </row>
        <row r="9275">
          <cell r="A9275" t="str">
            <v>07.160.9999-A</v>
          </cell>
          <cell r="B9275" t="str">
            <v xml:space="preserve">INDICE 07.160. INJECAO E APLICACAO RESINA EPOXICA C/FORNECIMENTO    </v>
          </cell>
        </row>
        <row r="9276">
          <cell r="A9276" t="str">
            <v>07.170.0010-1</v>
          </cell>
          <cell r="B9276" t="str">
            <v xml:space="preserve">ARGAMASSA DE CIMENTO E AREIA,NO TRACO 1:3,COM ADICAO DE COLA A BASE DE RESINA SINTETICA DE ALTA ADERENCIA    </v>
          </cell>
          <cell r="C9276" t="str">
            <v>M3</v>
          </cell>
        </row>
        <row r="9277">
          <cell r="A9277" t="str">
            <v>07.170.0010-B</v>
          </cell>
          <cell r="B9277" t="str">
            <v xml:space="preserve">ARGAMASSA DE CIMENTO E AREIA,NO TRACO 1:3,COM ADICAO DE COLA A BASE DE RESINA SINTETICA DE ALTA ADERENCIA    </v>
          </cell>
          <cell r="C9277" t="str">
            <v>M3</v>
          </cell>
        </row>
        <row r="9278">
          <cell r="A9278" t="str">
            <v>07.170.9999-0</v>
          </cell>
          <cell r="B9278" t="str">
            <v xml:space="preserve">INDICE 07.170. ARGAMASSA CIM. E AREIA 1:3 - SIKAFIX    </v>
          </cell>
        </row>
        <row r="9279">
          <cell r="A9279" t="str">
            <v>07.170.9999-A</v>
          </cell>
          <cell r="B9279" t="str">
            <v xml:space="preserve">INDICE 07.170. ARGAMASSA CIM. E AREIA 1:3 - SIKAFIX    </v>
          </cell>
        </row>
        <row r="9280">
          <cell r="A9280" t="str">
            <v>07.180.0010-1</v>
          </cell>
          <cell r="B9280" t="str">
            <v xml:space="preserve">ARGAMASSA DE CIMENTO E AREIA NO TRACO 1:2 COM ADICAO DE ADES IVO A BASE DE RESINA ACRILICA    </v>
          </cell>
          <cell r="C9280" t="str">
            <v>M3</v>
          </cell>
        </row>
        <row r="9281">
          <cell r="A9281" t="str">
            <v>07.180.0010-B</v>
          </cell>
          <cell r="B9281" t="str">
            <v xml:space="preserve">ARGAMASSA DE CIMENTO E AREIA NO TRACO 1:2 COM ADICAO DE ADES IVO A BASE DE RESINA ACRILICA    </v>
          </cell>
          <cell r="C9281" t="str">
            <v>M3</v>
          </cell>
        </row>
        <row r="9282">
          <cell r="A9282" t="str">
            <v>07.180.9999-0</v>
          </cell>
          <cell r="B9282" t="str">
            <v xml:space="preserve">FAMILIA 07.180 ARGAMASSA DE CIMENTO E AREIA COM ADICAO DE ADESIVO A BASE DE RESINA ACRILICA   </v>
          </cell>
        </row>
        <row r="9283">
          <cell r="A9283" t="str">
            <v>07.180.9999-A</v>
          </cell>
          <cell r="B9283" t="str">
            <v xml:space="preserve">FAMILIA 07.180 ARGAMASSA DE CIMENTO E AREIA COM ADICAO DE ADESIVO A BASE DE RESINA ACRILICA   </v>
          </cell>
        </row>
        <row r="9284">
          <cell r="A9284" t="str">
            <v>08.001.0001-0</v>
          </cell>
          <cell r="B9284" t="str">
            <v xml:space="preserve">BASE DE MACADAME SIMPLES,MEDIDA EM VOLUME DEPOIS DE COMPRIMI DO O MACADAME    </v>
          </cell>
          <cell r="C9284" t="str">
            <v>M3</v>
          </cell>
        </row>
        <row r="9285">
          <cell r="A9285" t="str">
            <v>08.001.0001-A</v>
          </cell>
          <cell r="B9285" t="str">
            <v xml:space="preserve">BASE DE MACADAME SIMPLES,MEDIDA EM VOLUME DEPOIS DE COMPRIMI DO O MACADAME    </v>
          </cell>
          <cell r="C9285" t="str">
            <v>M3</v>
          </cell>
        </row>
        <row r="9286">
          <cell r="A9286" t="str">
            <v>08.001.0002-1</v>
          </cell>
          <cell r="B9286" t="str">
            <v xml:space="preserve">BASE DE BRITA GRADUADA,INCLUSIVE FORNECIMENTO DOS MATERIAIS, MEDIDA APOS A COMPACTACAO    </v>
          </cell>
          <cell r="C9286" t="str">
            <v>M3</v>
          </cell>
        </row>
        <row r="9287">
          <cell r="A9287" t="str">
            <v>08.001.0002-B</v>
          </cell>
          <cell r="B9287" t="str">
            <v xml:space="preserve">BASE DE BRITA GRADUADA,INCLUSIVE FORNECIMENTO DOS MATERIAIS, MEDIDA APOS A COMPACTACAO    </v>
          </cell>
          <cell r="C9287" t="str">
            <v>M3</v>
          </cell>
        </row>
        <row r="9288">
          <cell r="A9288" t="str">
            <v>08.001.0004-0</v>
          </cell>
          <cell r="B9288" t="str">
            <v xml:space="preserve">BASE DE BRITA GRADUADA,COM ADICAO DE 3% DE CIMENTO,UTILIZAND O DISTRIBUIDORA DE AGREGADOS,MEDIDA APOS A COMPACTACAO,INCLU SIVE FORNECIMENTO DOS MATERIAS   </v>
          </cell>
          <cell r="C9288" t="str">
            <v>M3</v>
          </cell>
        </row>
        <row r="9289">
          <cell r="A9289" t="str">
            <v>08.001.0004-A</v>
          </cell>
          <cell r="B9289" t="str">
            <v xml:space="preserve">BASE DE BRITA GRADUADA,COM ADICAO DE 3% DE CIMENTO,UTILIZAND O DISTRIBUIDORA DE AGREGADOS,MEDIDA APOS A COMPACTACAO,INCLU SIVE FORNECIMENTO DOS MATERIAS   </v>
          </cell>
          <cell r="C9289" t="str">
            <v>M3</v>
          </cell>
        </row>
        <row r="9290">
          <cell r="A9290" t="str">
            <v>08.001.0005-0</v>
          </cell>
          <cell r="B9290" t="str">
            <v xml:space="preserve">SUB-BASE DE PO-DE-PEDRA,INCLUSIVE ESPALHAMENTO,IRRIGACAO,COM PACTACAO E FORNECIMENTO DO MATERIAL    </v>
          </cell>
          <cell r="C9290" t="str">
            <v>M3</v>
          </cell>
        </row>
        <row r="9291">
          <cell r="A9291" t="str">
            <v>08.001.0005-A</v>
          </cell>
          <cell r="B9291" t="str">
            <v xml:space="preserve">SUB-BASE DE PO-DE-PEDRA,INCLUSIVE ESPALHAMENTO,IRRIGACAO,COM PACTACAO E FORNECIMENTO DO MATERIAL    </v>
          </cell>
          <cell r="C9291" t="str">
            <v>M3</v>
          </cell>
        </row>
        <row r="9292">
          <cell r="A9292" t="str">
            <v>08.001.0008-0</v>
          </cell>
          <cell r="B9292" t="str">
            <v xml:space="preserve">BASE DE BRITA CORRIDA,INCLUSIVE FORNECIMENTO DOS MATERIAIS,M EDIDA APOS A COMPACTACAO    </v>
          </cell>
          <cell r="C9292" t="str">
            <v>M3</v>
          </cell>
        </row>
        <row r="9293">
          <cell r="A9293" t="str">
            <v>08.001.0008-A</v>
          </cell>
          <cell r="B9293" t="str">
            <v xml:space="preserve">BASE DE BRITA CORRIDA,INCLUSIVE FORNECIMENTO DOS MATERIAIS,M EDIDA APOS A COMPACTACAO    </v>
          </cell>
          <cell r="C9293" t="str">
            <v>M3</v>
          </cell>
        </row>
        <row r="9294">
          <cell r="A9294" t="str">
            <v>08.001.0009-0</v>
          </cell>
          <cell r="B9294" t="str">
            <v xml:space="preserve">SUB-BASE DE BRITA CORRIDA,INCLUSIVE FORNECIMENTO DOS MATERIA IS,MEDIDA APOS A COMPACTACAO    </v>
          </cell>
          <cell r="C9294" t="str">
            <v>M3</v>
          </cell>
        </row>
        <row r="9295">
          <cell r="A9295" t="str">
            <v>08.001.0009-A</v>
          </cell>
          <cell r="B9295" t="str">
            <v xml:space="preserve">SUB-BASE DE BRITA CORRIDA,INCLUSIVE FORNECIMENTO DOS MATERIA IS,MEDIDA APOS A COMPACTACAO    </v>
          </cell>
          <cell r="C9295" t="str">
            <v>M3</v>
          </cell>
        </row>
        <row r="9296">
          <cell r="A9296" t="str">
            <v>08.001.9999-0</v>
          </cell>
          <cell r="B9296" t="str">
            <v xml:space="preserve">INDICE 08.001 BASE MACADAME SIMPLES    </v>
          </cell>
        </row>
        <row r="9297">
          <cell r="A9297" t="str">
            <v>08.001.9999-A</v>
          </cell>
          <cell r="B9297" t="str">
            <v xml:space="preserve">INDICE 08.001 BASE MACADAME SIMPLES    </v>
          </cell>
        </row>
        <row r="9298">
          <cell r="A9298" t="str">
            <v>08.002.0001-0</v>
          </cell>
          <cell r="B9298" t="str">
            <v xml:space="preserve">BASE DE MACADAME HIDRAULICO,DE ACORDO COM AS "INSTRUCOES PAR A EXECUCAO",DO DER-RJ.O CUSTO INDENIZA AS OPERACOES DE EXECU CAO,INCLUSIVE FORNECIMENTO DOS MATERIAIS EMPREGADOS(BRITA,PO -DE-PEDRA E AGUA) E SE APLICA AO VOLUME EXECUTADO,MEDIDO APO S COMPACTACAO </v>
          </cell>
          <cell r="C9298" t="str">
            <v>M3</v>
          </cell>
        </row>
        <row r="9299">
          <cell r="A9299" t="str">
            <v>08.002.0001-A</v>
          </cell>
          <cell r="B9299" t="str">
            <v xml:space="preserve">BASE DE MACADAME HIDRAULICO,DE ACORDO COM AS "INSTRUCOES PAR A EXECUCAO",DO DER-RJ.O CUSTO INDENIZA AS OPERACOES DE EXECU CAO,INCLUSIVE FORNECIMENTO DOS MATERIAIS EMPREGADOS(BRITA,PO -DE-PEDRA E AGUA) E SE APLICA AO VOLUME EXECUTADO,MEDIDO APO S COMPACTACAO </v>
          </cell>
          <cell r="C9299" t="str">
            <v>M3</v>
          </cell>
        </row>
        <row r="9300">
          <cell r="A9300" t="str">
            <v>08.002.9999-0</v>
          </cell>
          <cell r="B9300" t="str">
            <v xml:space="preserve">INDICE 08.002 BASE MACADAME HIDRAULICO    </v>
          </cell>
        </row>
        <row r="9301">
          <cell r="A9301" t="str">
            <v>08.002.9999-A</v>
          </cell>
          <cell r="B9301" t="str">
            <v xml:space="preserve">INDICE 08.002 BASE MACADAME HIDRAULICO    </v>
          </cell>
        </row>
        <row r="9302">
          <cell r="A9302" t="str">
            <v>08.003.0001-0</v>
          </cell>
          <cell r="B9302" t="str">
            <v xml:space="preserve">BASE OU SUB-BASE ESTABILIZADA GRANULOMETRICAMENTE,COM MISTUR A DE 2 OU MAIS MATERIAIS,DE ACORDO COM AS "INSTRUCOES PARA E XECUCAO",DO DER-RJ,EXCLUSIVE ESCAVACAO E TRANSPORTE DOS MATE RIAIS,INCLUSIVE O TRANSPORTE DA AGUA  </v>
          </cell>
          <cell r="C9302" t="str">
            <v>M3</v>
          </cell>
        </row>
        <row r="9303">
          <cell r="A9303" t="str">
            <v>08.003.0001-A</v>
          </cell>
          <cell r="B9303" t="str">
            <v xml:space="preserve">BASE OU SUB-BASE ESTABILIZADA GRANULOMETRICAMENTE,COM MISTUR A DE 2 OU MAIS MATERIAIS,DE ACORDO COM AS "INSTRUCOES PARA E XECUCAO",DO DER-RJ,EXCLUSIVE ESCAVACAO E TRANSPORTE DOS MATE RIAIS,INCLUSIVE O TRANSPORTE DA AGUA  </v>
          </cell>
          <cell r="C9303" t="str">
            <v>M3</v>
          </cell>
        </row>
        <row r="9304">
          <cell r="A9304" t="str">
            <v>08.003.0002-0</v>
          </cell>
          <cell r="B9304" t="str">
            <v xml:space="preserve">BASE OU SUB-BASE ESTABILIZADA SEM MISTURA DE MATERIAIS,DE AC ORDO COM AS "INSTRUCOES PARA EXECUCAO",DO DER-RJ,EXCLUSIVE E SCAVACAO E TRANSPORTE DOS MATERIAIS,INCLUSIVE O TRANSPORTE D E AGUA  </v>
          </cell>
          <cell r="C9304" t="str">
            <v>M3</v>
          </cell>
        </row>
        <row r="9305">
          <cell r="A9305" t="str">
            <v>08.003.0002-A</v>
          </cell>
          <cell r="B9305" t="str">
            <v xml:space="preserve">BASE OU SUB-BASE ESTABILIZADA SEM MISTURA DE MATERIAIS,DE AC ORDO COM AS "INSTRUCOES PARA EXECUCAO",DO DER-RJ,EXCLUSIVE E SCAVACAO E TRANSPORTE DOS MATERIAIS,INCLUSIVE O TRANSPORTE D E AGUA  </v>
          </cell>
          <cell r="C9305" t="str">
            <v>M3</v>
          </cell>
        </row>
        <row r="9306">
          <cell r="A9306" t="str">
            <v>08.003.0005-0</v>
          </cell>
          <cell r="B9306" t="str">
            <v xml:space="preserve">SUB-BASE ESTABILIZADA EM ARGILA,SEM MISTURA DOS MATERIAIS,CO M ADITIVO(ESTABILIZADOR LIQUIDO DE SOLOS),EXCLUSIVE FORNECIM ENTO DA ARGILA   </v>
          </cell>
          <cell r="C9306" t="str">
            <v>M3</v>
          </cell>
        </row>
        <row r="9307">
          <cell r="A9307" t="str">
            <v>08.003.0005-A</v>
          </cell>
          <cell r="B9307" t="str">
            <v xml:space="preserve">SUB-BASE ESTABILIZADA EM ARGILA,SEM MISTURA DOS MATERIAIS,CO M ADITIVO(ESTABILIZADOR LIQUIDO DE SOLOS),EXCLUSIVE FORNECIM ENTO DA ARGILA   </v>
          </cell>
          <cell r="C9307" t="str">
            <v>M3</v>
          </cell>
        </row>
        <row r="9308">
          <cell r="A9308" t="str">
            <v>08.003.0010-0</v>
          </cell>
          <cell r="B9308" t="str">
            <v xml:space="preserve">BASE DE AGREGADO SIDERURGICO(ESCORIA DE ACIARIA),INCLUSIVE F ORNECIMENTO DOS MATERIAIS,MEDIDA APOS A COMPACTACAO    </v>
          </cell>
          <cell r="C9308" t="str">
            <v>M3</v>
          </cell>
        </row>
        <row r="9309">
          <cell r="A9309" t="str">
            <v>08.003.0010-A</v>
          </cell>
          <cell r="B9309" t="str">
            <v xml:space="preserve">BASE DE AGREGADO SIDERURGICO(ESCORIA DE ACIARIA),INCLUSIVE F ORNECIMENTO DOS MATERIAIS,MEDIDA APOS A COMPACTACAO    </v>
          </cell>
          <cell r="C9309" t="str">
            <v>M3</v>
          </cell>
        </row>
        <row r="9310">
          <cell r="A9310" t="str">
            <v>08.003.0015-0</v>
          </cell>
          <cell r="B9310" t="str">
            <v xml:space="preserve">BASE OU SUB-BASE ESTABILIZADA DE AGREGADO SIDERURGICO(ESCORI A DE ACIARIA),MISTURA EM USINA,INCLUSIVE FORNECIMENTO DOS MA TERIAIS,EXCLUSIVE TRANSPORTE DA MISTURA,MEDIDA APOS A COMPAC TACAO  </v>
          </cell>
          <cell r="C9310" t="str">
            <v>M3</v>
          </cell>
        </row>
        <row r="9311">
          <cell r="A9311" t="str">
            <v>08.003.0015-A</v>
          </cell>
          <cell r="B9311" t="str">
            <v xml:space="preserve">BASE OU SUB-BASE ESTABILIZADA DE AGREGADO SIDERURGICO(ESCORI A DE ACIARIA),MISTURA EM USINA,INCLUSIVE FORNECIMENTO DOS MA TERIAIS,EXCLUSIVE TRANSPORTE DA MISTURA,MEDIDA APOS A COMPAC TACAO  </v>
          </cell>
          <cell r="C9311" t="str">
            <v>M3</v>
          </cell>
        </row>
        <row r="9312">
          <cell r="A9312" t="str">
            <v>08.003.0030-0</v>
          </cell>
          <cell r="B9312" t="str">
            <v xml:space="preserve">BASE DE AGREGADOS RECICLADOS DE RESIDUOS DE CONSTRUCAO CIVIL ,INCLUSIVE FORNECIMENTO DOS MATERIAIS,MEDIDA APOS A COMPACTA CAO   </v>
          </cell>
          <cell r="C9312" t="str">
            <v>M3</v>
          </cell>
        </row>
        <row r="9313">
          <cell r="A9313" t="str">
            <v>08.003.0030-A</v>
          </cell>
          <cell r="B9313" t="str">
            <v xml:space="preserve">BASE DE AGREGADOS RECICLADOS DE RESIDUOS DE CONSTRUCAO CIVIL ,INCLUSIVE FORNECIMENTO DOS MATERIAIS,MEDIDA APOS A COMPACTA CAO   </v>
          </cell>
          <cell r="C9313" t="str">
            <v>M3</v>
          </cell>
        </row>
        <row r="9314">
          <cell r="A9314" t="str">
            <v>08.003.0035-0</v>
          </cell>
          <cell r="B9314" t="str">
            <v xml:space="preserve">SUB-BASE E REFORCO DE AGREGADOS RECICLADOS,DE RESIDUOS DA CO NSTRUCAO CIVIL,INCLUSIVE FORNECIMENTO DOS MATERIAIS,MEDIDO A POS A COMPACTACAO   </v>
          </cell>
          <cell r="C9314" t="str">
            <v>M3</v>
          </cell>
        </row>
        <row r="9315">
          <cell r="A9315" t="str">
            <v>08.003.0035-A</v>
          </cell>
          <cell r="B9315" t="str">
            <v xml:space="preserve">SUB-BASE E REFORCO DE AGREGADOS RECICLADOS,DE RESIDUOS DA CO NSTRUCAO CIVIL,INCLUSIVE FORNECIMENTO DOS MATERIAIS,MEDIDO A POS A COMPACTACAO   </v>
          </cell>
          <cell r="C9315" t="str">
            <v>M3</v>
          </cell>
        </row>
        <row r="9316">
          <cell r="A9316" t="str">
            <v>08.003.9999-0</v>
          </cell>
          <cell r="B9316" t="str">
            <v xml:space="preserve">INDICE 08.003 BASE OU SUB-BASE ESTABILIZADORA    </v>
          </cell>
        </row>
        <row r="9317">
          <cell r="A9317" t="str">
            <v>08.003.9999-A</v>
          </cell>
          <cell r="B9317" t="str">
            <v xml:space="preserve">INDICE 08.003 BASE OU SUB-BASE ESTABILIZADORA    </v>
          </cell>
        </row>
        <row r="9318">
          <cell r="A9318" t="str">
            <v>08.004.0001-0</v>
          </cell>
          <cell r="B9318" t="str">
            <v xml:space="preserve">BASE DE SOLO-CIMENTO EXECUTADO "IN LOCO".O CUSTO INDENIZA AS OPERACOES DE EXECUCAO NA PISTA,INCLUSIVE TRANSPORTE DA AGUA E SE APLICA AO VOLUME DE SOLO-CIMENTO EXECUTADO,MEDIDO APOS A COMPACTACAO,EXCLUSIVE ESCAVACAO,CIMENTO E TRANSPORTE DOS MATERIAIS </v>
          </cell>
          <cell r="C9318" t="str">
            <v>M3</v>
          </cell>
        </row>
        <row r="9319">
          <cell r="A9319" t="str">
            <v>08.004.0001-A</v>
          </cell>
          <cell r="B9319" t="str">
            <v xml:space="preserve">BASE DE SOLO-CIMENTO EXECUTADO "IN LOCO".O CUSTO INDENIZA AS OPERACOES DE EXECUCAO NA PISTA,INCLUSIVE TRANSPORTE DA AGUA E SE APLICA AO VOLUME DE SOLO-CIMENTO EXECUTADO,MEDIDO APOS A COMPACTACAO,EXCLUSIVE ESCAVACAO,CIMENTO E TRANSPORTE DOS MATERIAIS </v>
          </cell>
          <cell r="C9319" t="str">
            <v>M3</v>
          </cell>
        </row>
        <row r="9320">
          <cell r="A9320" t="str">
            <v>08.004.0002-0</v>
          </cell>
          <cell r="B9320" t="str">
            <v xml:space="preserve">BASE DE SOLO-CIMENTO,COM OS MATERIAIS MISTURADOS NA USINA.O CUSTO INDENIZA AS OPERACOES DE EXECUCAO NA USINA E NA PISTA, EXCLUSIVE O TRANSPORTE DO MATERIAL DA USINA PARA A PISTA   </v>
          </cell>
          <cell r="C9320" t="str">
            <v>M3</v>
          </cell>
        </row>
        <row r="9321">
          <cell r="A9321" t="str">
            <v>08.004.0002-A</v>
          </cell>
          <cell r="B9321" t="str">
            <v xml:space="preserve">BASE DE SOLO-CIMENTO,COM OS MATERIAIS MISTURADOS NA USINA.O CUSTO INDENIZA AS OPERACOES DE EXECUCAO NA USINA E NA PISTA, EXCLUSIVE O TRANSPORTE DO MATERIAL DA USINA PARA A PISTA   </v>
          </cell>
          <cell r="C9321" t="str">
            <v>M3</v>
          </cell>
        </row>
        <row r="9322">
          <cell r="A9322" t="str">
            <v>08.004.0003-0</v>
          </cell>
          <cell r="B9322" t="str">
            <v xml:space="preserve">BASE DE SOLO ESTABILIZADO(SOLO+BRITA),COM OS MATERIAIS MISTU RADOS NA USINA.O CUSTO INDENIZA A EXECUCAO NA USINA E NA PIS TA,E SE APLICA AO VOLUME MEDIDO APOS A COMPACTACAO,INCLUSIVE TRANSPORTE DE AGUA, EXCLUSIVE ESCAVACAO, CARGA E TRANSPORTE DOS SOLOS UTILIZADOS E BRITA </v>
          </cell>
          <cell r="C9322" t="str">
            <v>M3</v>
          </cell>
        </row>
        <row r="9323">
          <cell r="A9323" t="str">
            <v>08.004.0003-A</v>
          </cell>
          <cell r="B9323" t="str">
            <v xml:space="preserve">BASE DE SOLO ESTABILIZADO(SOLO+BRITA),COM OS MATERIAIS MISTU RADOS NA USINA.O CUSTO INDENIZA A EXECUCAO NA USINA E NA PIS TA,E SE APLICA AO VOLUME MEDIDO APOS A COMPACTACAO,INCLUSIVE TRANSPORTE DE AGUA, EXCLUSIVE ESCAVACAO, CARGA E TRANSPORTE DOS SOLOS UTILIZADOS E BRITA </v>
          </cell>
          <cell r="C9323" t="str">
            <v>M3</v>
          </cell>
        </row>
        <row r="9324">
          <cell r="A9324" t="str">
            <v>08.004.0008-0</v>
          </cell>
          <cell r="B9324" t="str">
            <v xml:space="preserve">BASE OU SUB-BASE DE SOLO-CAL,COM MISTURA EM USINA,EXCLUSIVE ESCAVACAO,TRANSPORTE DO SOLO E TRANSPORTE DA MISTURA,MAS INC LUINDO O FORNECIMENTO DA CAL,MEDIDO APOS A COMPACTACAO   </v>
          </cell>
          <cell r="C9324" t="str">
            <v>M3</v>
          </cell>
        </row>
        <row r="9325">
          <cell r="A9325" t="str">
            <v>08.004.0008-A</v>
          </cell>
          <cell r="B9325" t="str">
            <v xml:space="preserve">BASE OU SUB-BASE DE SOLO-CAL,COM MISTURA EM USINA,EXCLUSIVE ESCAVACAO,TRANSPORTE DO SOLO E TRANSPORTE DA MISTURA,MAS INC LUINDO O FORNECIMENTO DA CAL,MEDIDO APOS A COMPACTACAO   </v>
          </cell>
          <cell r="C9325" t="str">
            <v>M3</v>
          </cell>
        </row>
        <row r="9326">
          <cell r="A9326" t="str">
            <v>08.004.9999-0</v>
          </cell>
          <cell r="B9326" t="str">
            <v xml:space="preserve">INDICE 08.004 BASE DE SOLO-CIMENTO    </v>
          </cell>
        </row>
        <row r="9327">
          <cell r="A9327" t="str">
            <v>08.004.9999-A</v>
          </cell>
          <cell r="B9327" t="str">
            <v xml:space="preserve">INDICE 08.004 BASE DE SOLO-CIMENTO    </v>
          </cell>
        </row>
        <row r="9328">
          <cell r="A9328" t="str">
            <v>08.005.0001-0</v>
          </cell>
          <cell r="B9328" t="str">
            <v xml:space="preserve">BASE DE MACADAME CIMENTADO DE MISTURA PREVIA(CONCRETO MAGRO) ,TRACO 1:15,DE ACORDO COM AS "INSTRUCOES PARA EXECUCAO",DO D ER-RJ,INCLUSIVE TRANSPORTE PARA PISTA   </v>
          </cell>
          <cell r="C9328" t="str">
            <v>M3</v>
          </cell>
        </row>
        <row r="9329">
          <cell r="A9329" t="str">
            <v>08.005.0001-A</v>
          </cell>
          <cell r="B9329" t="str">
            <v xml:space="preserve">BASE DE MACADAME CIMENTADO DE MISTURA PREVIA(CONCRETO MAGRO) ,TRACO 1:15,DE ACORDO COM AS "INSTRUCOES PARA EXECUCAO",DO D ER-RJ,INCLUSIVE TRANSPORTE PARA PISTA   </v>
          </cell>
          <cell r="C9329" t="str">
            <v>M3</v>
          </cell>
        </row>
        <row r="9330">
          <cell r="A9330" t="str">
            <v>08.005.0002-0</v>
          </cell>
          <cell r="B9330" t="str">
            <v xml:space="preserve">BASE DE MACADAME CIMENTADO DE MISTURA PREVIA(CONCRETO MAGRO) ,TRACO 1:19,DE ACORDO COM AS "INSTRUCOES PARA EXECUCAO",DO D ER-RJ,INCLUSIVE TRANSPORTE PARA PISTA   </v>
          </cell>
          <cell r="C9330" t="str">
            <v>M3</v>
          </cell>
        </row>
        <row r="9331">
          <cell r="A9331" t="str">
            <v>08.005.0002-A</v>
          </cell>
          <cell r="B9331" t="str">
            <v xml:space="preserve">BASE DE MACADAME CIMENTADO DE MISTURA PREVIA(CONCRETO MAGRO) ,TRACO 1:19,DE ACORDO COM AS "INSTRUCOES PARA EXECUCAO",DO D ER-RJ,INCLUSIVE TRANSPORTE PARA PISTA   </v>
          </cell>
          <cell r="C9331" t="str">
            <v>M3</v>
          </cell>
        </row>
        <row r="9332">
          <cell r="A9332" t="str">
            <v>08.005.0003-0</v>
          </cell>
          <cell r="B9332" t="str">
            <v xml:space="preserve">BASE DE MACADAME CIMENTADO DE MISTURA PREVIA(CONCRETO MAGRO) ,TRACO 1:24,DE ACORDO COM AS "INSTRUCOES PARA EXECUCAO",DO D ER-RJ,INCLUSIVE TRANSPORTE PARA PISTA   </v>
          </cell>
          <cell r="C9332" t="str">
            <v>M3</v>
          </cell>
        </row>
        <row r="9333">
          <cell r="A9333" t="str">
            <v>08.005.0003-A</v>
          </cell>
          <cell r="B9333" t="str">
            <v xml:space="preserve">BASE DE MACADAME CIMENTADO DE MISTURA PREVIA(CONCRETO MAGRO) ,TRACO 1:24,DE ACORDO COM AS "INSTRUCOES PARA EXECUCAO",DO D ER-RJ,INCLUSIVE TRANSPORTE PARA PISTA   </v>
          </cell>
          <cell r="C9333" t="str">
            <v>M3</v>
          </cell>
        </row>
        <row r="9334">
          <cell r="A9334" t="str">
            <v>08.005.9999-0</v>
          </cell>
          <cell r="B9334" t="str">
            <v xml:space="preserve">INDICE 08.005 BASE MACADAME CIMENTADO    </v>
          </cell>
        </row>
        <row r="9335">
          <cell r="A9335" t="str">
            <v>08.005.9999-A</v>
          </cell>
          <cell r="B9335" t="str">
            <v xml:space="preserve">INDICE 08.005 BASE MACADAME CIMENTADO    </v>
          </cell>
        </row>
        <row r="9336">
          <cell r="A9336" t="str">
            <v>08.006.0001-0</v>
          </cell>
          <cell r="B9336" t="str">
            <v xml:space="preserve">ARRANCAMENTO E REASSENTAMENTO DE PARALELEPIPEDOS COM LIMPEZA DE BETUME ADERENTE SOBRE COLCHAO DE AREIA,INCLUSIVE FORNECI MENTO DA AREIA E REJUNTAMENTO COM BETUME E CASCALHINHO,EXCLU SIVE FORNECIMENTO DOS PARALELEPIPEDOS  </v>
          </cell>
          <cell r="C9336" t="str">
            <v>M2</v>
          </cell>
        </row>
        <row r="9337">
          <cell r="A9337" t="str">
            <v>08.006.0001-A</v>
          </cell>
          <cell r="B9337" t="str">
            <v xml:space="preserve">ARRANCAMENTO E REASSENTAMENTO DE PARALELEPIPEDOS COM LIMPEZA DE BETUME ADERENTE SOBRE COLCHAO DE AREIA,INCLUSIVE FORNECI MENTO DA AREIA E REJUNTAMENTO COM BETUME E CASCALHINHO,EXCLU SIVE FORNECIMENTO DOS PARALELEPIPEDOS  </v>
          </cell>
          <cell r="C9337" t="str">
            <v>M2</v>
          </cell>
        </row>
        <row r="9338">
          <cell r="A9338" t="str">
            <v>08.006.0003-0</v>
          </cell>
          <cell r="B9338" t="str">
            <v xml:space="preserve">ARRANCAMENTO E REASSENTAMENTO DE PARALELEPIPEDOS COM LIMPEZA DO BETUME ADERENTE SOBRE COLCHAO DE PO-DE-PEDRA,INCLUSIVE F ORNECIMENTO DO PO-DE-PEDRA E REJUNTAMENTO COM BETUME E CASCA LHINHO,EXCLUSIVE FORNECIMENTO DOS PARALELEPIPEDOS  </v>
          </cell>
          <cell r="C9338" t="str">
            <v>M2</v>
          </cell>
        </row>
        <row r="9339">
          <cell r="A9339" t="str">
            <v>08.006.0003-A</v>
          </cell>
          <cell r="B9339" t="str">
            <v xml:space="preserve">ARRANCAMENTO E REASSENTAMENTO DE PARALELEPIPEDOS COM LIMPEZA DO BETUME ADERENTE SOBRE COLCHAO DE PO-DE-PEDRA,INCLUSIVE F ORNECIMENTO DO PO-DE-PEDRA E REJUNTAMENTO COM BETUME E CASCA LHINHO,EXCLUSIVE FORNECIMENTO DOS PARALELEPIPEDOS  </v>
          </cell>
          <cell r="C9339" t="str">
            <v>M2</v>
          </cell>
        </row>
        <row r="9340">
          <cell r="A9340" t="str">
            <v>08.006.0004-0</v>
          </cell>
          <cell r="B9340" t="str">
            <v xml:space="preserve">ASSENTAMENTO DE PARALELEPIPEDOS COM REAPROVEITAMENTO DOS PAR ALELEPIPEDOS E FORNECIMENTO DE PO-DE-PEDRA,E REJUNTAMENTO CO M BETUME E CASCALHINHO   </v>
          </cell>
          <cell r="C9340" t="str">
            <v>M2</v>
          </cell>
        </row>
        <row r="9341">
          <cell r="A9341" t="str">
            <v>08.006.0004-A</v>
          </cell>
          <cell r="B9341" t="str">
            <v xml:space="preserve">ASSENTAMENTO DE PARALELEPIPEDOS COM REAPROVEITAMENTO DOS PAR ALELEPIPEDOS E FORNECIMENTO DE PO-DE-PEDRA,E REJUNTAMENTO CO M BETUME E CASCALHINHO   </v>
          </cell>
          <cell r="C9341" t="str">
            <v>M2</v>
          </cell>
        </row>
        <row r="9342">
          <cell r="A9342" t="str">
            <v>08.006.0005-0</v>
          </cell>
          <cell r="B9342" t="str">
            <v xml:space="preserve">ASSENTAMENTO DE PARALELEPIPEDOS COM REAPROVEITAMENTO DOS PAR ALELEPIPEDOS E FORNECIMENTO DE AREIA,E REJUNTAMENTO COM BETU ME E CASCALHINHO   </v>
          </cell>
          <cell r="C9342" t="str">
            <v>M2</v>
          </cell>
        </row>
        <row r="9343">
          <cell r="A9343" t="str">
            <v>08.006.0005-A</v>
          </cell>
          <cell r="B9343" t="str">
            <v xml:space="preserve">ASSENTAMENTO DE PARALELEPIPEDOS COM REAPROVEITAMENTO DOS PAR ALELEPIPEDOS E FORNECIMENTO DE AREIA,E REJUNTAMENTO COM BETU ME E CASCALHINHO   </v>
          </cell>
          <cell r="C9343" t="str">
            <v>M2</v>
          </cell>
        </row>
        <row r="9344">
          <cell r="A9344" t="str">
            <v>08.006.0006-0</v>
          </cell>
          <cell r="B9344" t="str">
            <v xml:space="preserve">REJUNTAMENTO DE PAVIMENTACAO DE PARALELEPIPEDOS COM AREIA,IN CLUSIVE FORNECIMENTO DO MATERIAL    </v>
          </cell>
          <cell r="C9344" t="str">
            <v>M2</v>
          </cell>
        </row>
        <row r="9345">
          <cell r="A9345" t="str">
            <v>08.006.0006-A</v>
          </cell>
          <cell r="B9345" t="str">
            <v xml:space="preserve">REJUNTAMENTO DE PAVIMENTACAO DE PARALELEPIPEDOS COM AREIA,IN CLUSIVE FORNECIMENTO DO MATERIAL    </v>
          </cell>
          <cell r="C9345" t="str">
            <v>M2</v>
          </cell>
        </row>
        <row r="9346">
          <cell r="A9346" t="str">
            <v>08.006.0010-0</v>
          </cell>
          <cell r="B9346" t="str">
            <v xml:space="preserve">REJUNTAMENTO DE PAVIMENTACAO DE PARALELEPIPEDOS COM BETUME E CASCALHINHO,EXCLUSIVE O FORNECIMENTO DO BETUME    </v>
          </cell>
          <cell r="C9346" t="str">
            <v>M2</v>
          </cell>
        </row>
        <row r="9347">
          <cell r="A9347" t="str">
            <v>08.006.0010-A</v>
          </cell>
          <cell r="B9347" t="str">
            <v xml:space="preserve">REJUNTAMENTO DE PAVIMENTACAO DE PARALELEPIPEDOS COM BETUME E CASCALHINHO,EXCLUSIVE O FORNECIMENTO DO BETUME    </v>
          </cell>
          <cell r="C9347" t="str">
            <v>M2</v>
          </cell>
        </row>
        <row r="9348">
          <cell r="A9348" t="str">
            <v>08.006.0011-0</v>
          </cell>
          <cell r="B9348" t="str">
            <v xml:space="preserve">REJUNTAMENTO DE PAVIMENTACAO DE PARALELEPIPEDOS COM BETUME E CASCALHINHO,COM FORNECIMENTO DE TODOS OS MATERIAIS    </v>
          </cell>
          <cell r="C9348" t="str">
            <v>M2</v>
          </cell>
        </row>
        <row r="9349">
          <cell r="A9349" t="str">
            <v>08.006.0011-A</v>
          </cell>
          <cell r="B9349" t="str">
            <v xml:space="preserve">REJUNTAMENTO DE PAVIMENTACAO DE PARALELEPIPEDOS COM BETUME E CASCALHINHO,COM FORNECIMENTO DE TODOS OS MATERIAIS    </v>
          </cell>
          <cell r="C9349" t="str">
            <v>M2</v>
          </cell>
        </row>
        <row r="9350">
          <cell r="A9350" t="str">
            <v>08.006.0015-0</v>
          </cell>
          <cell r="B9350" t="str">
            <v xml:space="preserve">REJUNTAMENTO DE ARTEFATO DE CONCRETO,COM ARGAMASSA DE CIMENT O E AREIA NO TRACO 1:3,COM FORNECIMENTO DE TODOS OS MATERIAI S   </v>
          </cell>
          <cell r="C9350" t="str">
            <v>M2</v>
          </cell>
        </row>
        <row r="9351">
          <cell r="A9351" t="str">
            <v>08.006.0015-A</v>
          </cell>
          <cell r="B9351" t="str">
            <v xml:space="preserve">REJUNTAMENTO DE ARTEFATO DE CONCRETO,COM ARGAMASSA DE CIMENT O E AREIA NO TRACO 1:3,COM FORNECIMENTO DE TODOS OS MATERIAI S   </v>
          </cell>
          <cell r="C9351" t="str">
            <v>M2</v>
          </cell>
        </row>
        <row r="9352">
          <cell r="A9352" t="str">
            <v>08.006.9999-0</v>
          </cell>
          <cell r="B9352" t="str">
            <v xml:space="preserve">INDICE 08.006 ASSENT.PARALELEPIPEDO    </v>
          </cell>
        </row>
        <row r="9353">
          <cell r="A9353" t="str">
            <v>08.006.9999-A</v>
          </cell>
          <cell r="B9353" t="str">
            <v xml:space="preserve">INDICE 08.006 ASSENT.PARALELEPIPEDO    </v>
          </cell>
        </row>
        <row r="9354">
          <cell r="A9354" t="str">
            <v>08.007.0001-0</v>
          </cell>
          <cell r="B9354" t="str">
            <v xml:space="preserve">ARRANCAMENTO E REASSENTAMENTO DE PARALELEPIPEDOS COM LIMPEZA DO BETUME ADERENTE SOBRE COLCHAO DE PO-DE-PEDRA, INCLUSIVE FORNECIMENTO DO PO-DE-PEDRA E REJUNTAMENTO COM ARGAMASSA DE CIMENTO E AREIA,NO TRACO 1:3,EXCLUSIVE FORNECIMENTO DOS PARA LELEPIPEDOS </v>
          </cell>
          <cell r="C9354" t="str">
            <v>M2</v>
          </cell>
        </row>
        <row r="9355">
          <cell r="A9355" t="str">
            <v>08.007.0001-A</v>
          </cell>
          <cell r="B9355" t="str">
            <v xml:space="preserve">ARRANCAMENTO E REASSENTAMENTO DE PARALELEPIPEDOS COM LIMPEZA DO BETUME ADERENTE SOBRE COLCHAO DE PO-DE-PEDRA, INCLUSIVE FORNECIMENTO DO PO-DE-PEDRA E REJUNTAMENTO COM ARGAMASSA DE CIMENTO E AREIA,NO TRACO 1:3,EXCLUSIVE FORNECIMENTO DOS PARA LELEPIPEDOS </v>
          </cell>
          <cell r="C9355" t="str">
            <v>M2</v>
          </cell>
        </row>
        <row r="9356">
          <cell r="A9356" t="str">
            <v>08.007.0002-0</v>
          </cell>
          <cell r="B9356" t="str">
            <v xml:space="preserve">ASSENTAMENTO DE PARALELEPIPEDOS COM REAPROVEITAMENTO DOS MES MOS E FORNECIMENTO DE PO-DE-PEDRA,E REJUNTAMENTO COM ARGAMAS SA DE CIMENTO E AREIA,NO TRACO 1:3   </v>
          </cell>
          <cell r="C9356" t="str">
            <v>M2</v>
          </cell>
        </row>
        <row r="9357">
          <cell r="A9357" t="str">
            <v>08.007.0002-A</v>
          </cell>
          <cell r="B9357" t="str">
            <v xml:space="preserve">ASSENTAMENTO DE PARALELEPIPEDOS COM REAPROVEITAMENTO DOS MES MOS E FORNECIMENTO DE PO-DE-PEDRA,E REJUNTAMENTO COM ARGAMAS SA DE CIMENTO E AREIA,NO TRACO 1:3   </v>
          </cell>
          <cell r="C9357" t="str">
            <v>M2</v>
          </cell>
        </row>
        <row r="9358">
          <cell r="A9358" t="str">
            <v>08.007.9999-0</v>
          </cell>
          <cell r="B9358" t="str">
            <v xml:space="preserve">INDICE 08.007 ARRANCAM.E REASSENT. DE PARALELEPIPEDO    </v>
          </cell>
        </row>
        <row r="9359">
          <cell r="A9359" t="str">
            <v>08.007.9999-A</v>
          </cell>
          <cell r="B9359" t="str">
            <v xml:space="preserve">INDICE 08.007 ARRANCAM.E REASSENT. DE PARALELEPIPEDO    </v>
          </cell>
        </row>
        <row r="9360">
          <cell r="A9360" t="str">
            <v>08.008.0001-0</v>
          </cell>
          <cell r="B9360" t="str">
            <v xml:space="preserve">ARRANCAMENTO E REASSENTAMENTO DE PARALELEPIPEDOS COM LIMPEZA FO BETUME ADERENTE SOBRE COLCHAO DE PO-DE-PEDRA,INCLUSIVE F ORNECIMENTO DO PO-DE-PEDRA,EXCLUSIVE REJUNTAMENTO E FORNECIM ENTO DOS PARALELEPIPEDOS  </v>
          </cell>
          <cell r="C9360" t="str">
            <v>M2</v>
          </cell>
        </row>
        <row r="9361">
          <cell r="A9361" t="str">
            <v>08.008.0001-A</v>
          </cell>
          <cell r="B9361" t="str">
            <v xml:space="preserve">ARRANCAMENTO E REASSENTAMENTO DE PARALELEPIPEDOS COM LIMPEZA FO BETUME ADERENTE SOBRE COLCHAO DE PO-DE-PEDRA,INCLUSIVE F ORNECIMENTO DO PO-DE-PEDRA,EXCLUSIVE REJUNTAMENTO E FORNECIM ENTO DOS PARALELEPIPEDOS  </v>
          </cell>
          <cell r="C9361" t="str">
            <v>M2</v>
          </cell>
        </row>
        <row r="9362">
          <cell r="A9362" t="str">
            <v>08.008.0002-0</v>
          </cell>
          <cell r="B9362" t="str">
            <v xml:space="preserve">ASSENTAMENTO DE PARALELEPIPEDOS COM REAPROVEITAMENTO DOS MES MOS E FORNECIMENTO DO PO-DE-PEDRA,EXCLUSIVE REJUNTAMENTO    </v>
          </cell>
          <cell r="C9362" t="str">
            <v>M2</v>
          </cell>
        </row>
        <row r="9363">
          <cell r="A9363" t="str">
            <v>08.008.0002-A</v>
          </cell>
          <cell r="B9363" t="str">
            <v xml:space="preserve">ASSENTAMENTO DE PARALELEPIPEDOS COM REAPROVEITAMENTO DOS MES MOS E FORNECIMENTO DO PO-DE-PEDRA,EXCLUSIVE REJUNTAMENTO    </v>
          </cell>
          <cell r="C9363" t="str">
            <v>M2</v>
          </cell>
        </row>
        <row r="9364">
          <cell r="A9364" t="str">
            <v>08.008.9999-0</v>
          </cell>
          <cell r="B9364" t="str">
            <v xml:space="preserve">INDICE 08.008 ARRANCMENT.E REASSENT.PARALELEP.EXC.REJUNT.    </v>
          </cell>
        </row>
        <row r="9365">
          <cell r="A9365" t="str">
            <v>08.008.9999-A</v>
          </cell>
          <cell r="B9365" t="str">
            <v xml:space="preserve">INDICE 08.008 ARRANCMENT.E REASSENT.PARALELEP.EXC.REJUNT.    </v>
          </cell>
        </row>
        <row r="9366">
          <cell r="A9366" t="str">
            <v>08.009.0003-0</v>
          </cell>
          <cell r="B9366" t="str">
            <v xml:space="preserve">PAVIMENTACAO COM PARALELEPIPEDOS SOBRE COLCHAO DE PO-DE-PEDR A E REJUNTAMENTO COM ARGAMASSA DE CIMENTO E AREIA, NO TRACO 1:3,INCLUSIVE FORNECIMENTO DE TODOS OS MATERIAIS   </v>
          </cell>
          <cell r="C9366" t="str">
            <v>M2</v>
          </cell>
        </row>
        <row r="9367">
          <cell r="A9367" t="str">
            <v>08.009.0003-A</v>
          </cell>
          <cell r="B9367" t="str">
            <v xml:space="preserve">PAVIMENTACAO COM PARALELEPIPEDOS SOBRE COLCHAO DE PO-DE-PEDR A E REJUNTAMENTO COM ARGAMASSA DE CIMENTO E AREIA, NO TRACO 1:3,INCLUSIVE FORNECIMENTO DE TODOS OS MATERIAIS   </v>
          </cell>
          <cell r="C9367" t="str">
            <v>M2</v>
          </cell>
        </row>
        <row r="9368">
          <cell r="A9368" t="str">
            <v>08.009.0005-0</v>
          </cell>
          <cell r="B9368" t="str">
            <v xml:space="preserve">PAVIMENTACAO COM PARALELEPIPEDOS SOBRE COLCHAO DE PO-DE-PEDR A E REJUNTAMENTO COM BETUME E CASCALHINHO,INCLUSIVE FORNECIM ENTO DE TODOS OS MATERIAIS   </v>
          </cell>
          <cell r="C9368" t="str">
            <v>M2</v>
          </cell>
        </row>
        <row r="9369">
          <cell r="A9369" t="str">
            <v>08.009.0005-A</v>
          </cell>
          <cell r="B9369" t="str">
            <v xml:space="preserve">PAVIMENTACAO COM PARALELEPIPEDOS SOBRE COLCHAO DE PO-DE-PEDR A E REJUNTAMENTO COM BETUME E CASCALHINHO,INCLUSIVE FORNECIM ENTO DE TODOS OS MATERIAIS   </v>
          </cell>
          <cell r="C9369" t="str">
            <v>M2</v>
          </cell>
        </row>
        <row r="9370">
          <cell r="A9370" t="str">
            <v>08.009.0010-0</v>
          </cell>
          <cell r="B9370" t="str">
            <v xml:space="preserve">PAVIMENTACAO COM PARALELEPIPEDOS SOBRE COLCHAO DE AREIA E RE JUNTAMENTO DO MESMO MATERIAL,INCLUSIVE FORNECIMENTO DE TODOS OS MATERIAIS   </v>
          </cell>
          <cell r="C9370" t="str">
            <v>M2</v>
          </cell>
        </row>
        <row r="9371">
          <cell r="A9371" t="str">
            <v>08.009.0010-A</v>
          </cell>
          <cell r="B9371" t="str">
            <v xml:space="preserve">PAVIMENTACAO COM PARALELEPIPEDOS SOBRE COLCHAO DE AREIA E RE JUNTAMENTO DO MESMO MATERIAL,INCLUSIVE FORNECIMENTO DE TODOS OS MATERIAIS   </v>
          </cell>
          <cell r="C9371" t="str">
            <v>M2</v>
          </cell>
        </row>
        <row r="9372">
          <cell r="A9372" t="str">
            <v>08.009.9999-0</v>
          </cell>
          <cell r="B9372" t="str">
            <v xml:space="preserve">INDICE 08.009 PAVIM.C/PARALELEPIPEDO    </v>
          </cell>
        </row>
        <row r="9373">
          <cell r="A9373" t="str">
            <v>08.009.9999-A</v>
          </cell>
          <cell r="B9373" t="str">
            <v xml:space="preserve">INDICE 08.009 PAVIM.C/PARALELEPIPEDO    </v>
          </cell>
        </row>
        <row r="9374">
          <cell r="A9374" t="str">
            <v>08.010.0001-0</v>
          </cell>
          <cell r="B9374" t="str">
            <v xml:space="preserve">PAVIMENTACAO COM PARALELEPIPEDOS SOBRE COLCHAO DE PO-DE-PEDR A,BASE DE 10CM DE CONCRETO MAGRO FCK=10MPA E REJUNTAMENTO CO M BETUME E CASCALHINHO,INCLUSIVE O FORNECIMENTO DE TODOS OS MATERIAIS  </v>
          </cell>
          <cell r="C9374" t="str">
            <v>M2</v>
          </cell>
        </row>
        <row r="9375">
          <cell r="A9375" t="str">
            <v>08.010.0001-A</v>
          </cell>
          <cell r="B9375" t="str">
            <v xml:space="preserve">PAVIMENTACAO COM PARALELEPIPEDOS SOBRE COLCHAO DE PO-DE-PEDR A,BASE DE 10CM DE CONCRETO MAGRO FCK=10MPA E REJUNTAMENTO CO M BETUME E CASCALHINHO,INCLUSIVE O FORNECIMENTO DE TODOS OS MATERIAIS  </v>
          </cell>
          <cell r="C9375" t="str">
            <v>M2</v>
          </cell>
        </row>
        <row r="9376">
          <cell r="A9376" t="str">
            <v>08.010.0005-0</v>
          </cell>
          <cell r="B9376" t="str">
            <v xml:space="preserve">SARJETA-GUIA DE PARALELEPIPEDOS(1 FIADA),ASSENTE SOBRE BASE DE CONCRETO FCK=10MPA,INCLUSIVE ESTA,REJUNTAMENTO DE ARGAMAS SA DE CIMENTO E AREIA(TRACO 1:3),PARA PAVIMENTACAO BETUMINOS A  </v>
          </cell>
          <cell r="C9376" t="str">
            <v>M</v>
          </cell>
        </row>
        <row r="9377">
          <cell r="A9377" t="str">
            <v>08.010.0005-A</v>
          </cell>
          <cell r="B9377" t="str">
            <v xml:space="preserve">SARJETA-GUIA DE PARALELEPIPEDOS(1 FIADA),ASSENTE SOBRE BASE DE CONCRETO FCK=10MPA,INCLUSIVE ESTA,REJUNTAMENTO DE ARGAMAS SA DE CIMENTO E AREIA(TRACO 1:3),PARA PAVIMENTACAO BETUMINOS A  </v>
          </cell>
          <cell r="C9377" t="str">
            <v>M</v>
          </cell>
        </row>
        <row r="9378">
          <cell r="A9378" t="str">
            <v>08.010.9999-0</v>
          </cell>
          <cell r="B9378" t="str">
            <v xml:space="preserve">INDICE 08.010 PAVIMENT. COM PARALELEPIPEDO    </v>
          </cell>
        </row>
        <row r="9379">
          <cell r="A9379" t="str">
            <v>08.010.9999-A</v>
          </cell>
          <cell r="B9379" t="str">
            <v xml:space="preserve">INDICE 08.010 PAVIMENT. COM PARALELEPIPEDO    </v>
          </cell>
        </row>
        <row r="9380">
          <cell r="A9380" t="str">
            <v>08.011.0001-0</v>
          </cell>
          <cell r="B9380" t="str">
            <v xml:space="preserve">SARJETA DE PARALELEPIPEDOS(3 FIADAS),ASSENTE SOBRE COLCHAO D E PO-DE-PEDRA,INCLUSIVE FORNECIMENTO DO PO-DE-PEDRA E BASE D E MACADAME HIDRAULICO,COM 15CM DE ESPESSURA E REJUNTAMENTO C OM BETUME E CASCALHINHO  </v>
          </cell>
          <cell r="C9380" t="str">
            <v>M</v>
          </cell>
        </row>
        <row r="9381">
          <cell r="A9381" t="str">
            <v>08.011.0001-A</v>
          </cell>
          <cell r="B9381" t="str">
            <v xml:space="preserve">SARJETA DE PARALELEPIPEDOS(3 FIADAS),ASSENTE SOBRE COLCHAO D E PO-DE-PEDRA,INCLUSIVE FORNECIMENTO DO PO-DE-PEDRA E BASE D E MACADAME HIDRAULICO,COM 15CM DE ESPESSURA E REJUNTAMENTO C OM BETUME E CASCALHINHO  </v>
          </cell>
          <cell r="C9381" t="str">
            <v>M</v>
          </cell>
        </row>
        <row r="9382">
          <cell r="A9382" t="str">
            <v>08.011.9999-0</v>
          </cell>
          <cell r="B9382" t="str">
            <v xml:space="preserve">INDICE 08.011 SARJETA DE PARALELEPIPEDO    </v>
          </cell>
        </row>
        <row r="9383">
          <cell r="A9383" t="str">
            <v>08.011.9999-A</v>
          </cell>
          <cell r="B9383" t="str">
            <v xml:space="preserve">INDICE 08.011 SARJETA DE PARALELEPIPEDO    </v>
          </cell>
        </row>
        <row r="9384">
          <cell r="A9384" t="str">
            <v>08.012.0001-0</v>
          </cell>
          <cell r="B9384" t="str">
            <v xml:space="preserve">LEVANTAMENTO E REASSENTAMENTO DE MEIO-FIO     </v>
          </cell>
          <cell r="C9384" t="str">
            <v>M</v>
          </cell>
        </row>
        <row r="9385">
          <cell r="A9385" t="str">
            <v>08.012.0001-A</v>
          </cell>
          <cell r="B9385" t="str">
            <v xml:space="preserve">LEVANTAMENTO E REASSENTAMENTO DE MEIO-FIO     </v>
          </cell>
          <cell r="C9385" t="str">
            <v>M</v>
          </cell>
        </row>
        <row r="9386">
          <cell r="A9386" t="str">
            <v>08.012.0003-0</v>
          </cell>
          <cell r="B9386" t="str">
            <v xml:space="preserve">LEVANTAMENTO E REASSENTAMENTO DE TENTO OU TRAVESSAO     </v>
          </cell>
          <cell r="C9386" t="str">
            <v>M</v>
          </cell>
        </row>
        <row r="9387">
          <cell r="A9387" t="str">
            <v>08.012.0003-A</v>
          </cell>
          <cell r="B9387" t="str">
            <v xml:space="preserve">LEVANTAMENTO E REASSENTAMENTO DE TENTO OU TRAVESSAO     </v>
          </cell>
          <cell r="C9387" t="str">
            <v>M</v>
          </cell>
        </row>
        <row r="9388">
          <cell r="A9388" t="str">
            <v>08.012.0004-0</v>
          </cell>
          <cell r="B9388" t="str">
            <v xml:space="preserve">REASSENTAMENTO DE MEIO-FIO     </v>
          </cell>
          <cell r="C9388" t="str">
            <v>M</v>
          </cell>
        </row>
        <row r="9389">
          <cell r="A9389" t="str">
            <v>08.012.0004-A</v>
          </cell>
          <cell r="B9389" t="str">
            <v xml:space="preserve">REASSENTAMENTO DE MEIO-FIO     </v>
          </cell>
          <cell r="C9389" t="str">
            <v>M</v>
          </cell>
        </row>
        <row r="9390">
          <cell r="A9390" t="str">
            <v>08.012.0005-0</v>
          </cell>
          <cell r="B9390" t="str">
            <v xml:space="preserve">REASSENTAMENTO DE TENTO OU TRAVESSAO     </v>
          </cell>
          <cell r="C9390" t="str">
            <v>M</v>
          </cell>
        </row>
        <row r="9391">
          <cell r="A9391" t="str">
            <v>08.012.0005-A</v>
          </cell>
          <cell r="B9391" t="str">
            <v xml:space="preserve">REASSENTAMENTO DE TENTO OU TRAVESSAO     </v>
          </cell>
          <cell r="C9391" t="str">
            <v>M</v>
          </cell>
        </row>
        <row r="9392">
          <cell r="A9392" t="str">
            <v>08.012.9999-0</v>
          </cell>
          <cell r="B9392" t="str">
            <v xml:space="preserve">INDICE 08.012 LEVANT.REASSENT. DE MEIO FIO    </v>
          </cell>
        </row>
        <row r="9393">
          <cell r="A9393" t="str">
            <v>08.012.9999-A</v>
          </cell>
          <cell r="B9393" t="str">
            <v xml:space="preserve">INDICE 08.012 LEVANT.REASSENT. DE MEIO FIO    </v>
          </cell>
        </row>
        <row r="9394">
          <cell r="A9394" t="str">
            <v>08.013.0005-0</v>
          </cell>
          <cell r="B9394" t="str">
            <v xml:space="preserve">TRAVESSAO OU TENTO DE GRANITO,FORNECIMENTO E ASSENTAMENTO CO M REJUNTAMENTO DE ARGAMASSA DE CIMENTO E AREIA,NO TRACO 1:4    </v>
          </cell>
          <cell r="C9394" t="str">
            <v>M</v>
          </cell>
        </row>
        <row r="9395">
          <cell r="A9395" t="str">
            <v>08.013.0005-A</v>
          </cell>
          <cell r="B9395" t="str">
            <v xml:space="preserve">TRAVESSAO OU TENTO DE GRANITO,FORNECIMENTO E ASSENTAMENTO CO M REJUNTAMENTO DE ARGAMASSA DE CIMENTO E AREIA,NO TRACO 1:4    </v>
          </cell>
          <cell r="C9395" t="str">
            <v>M</v>
          </cell>
        </row>
        <row r="9396">
          <cell r="A9396" t="str">
            <v>08.013.0010-0</v>
          </cell>
          <cell r="B9396" t="str">
            <v xml:space="preserve">MEIO-FIO EM GRANITO,COM SECAO DE(20X25)CM,FORMATO DE PARALEL OGRAMO COM ANGULO DE 83║,SUPERFICIES SEM POLIMENTO COM CHANF RO DE 1CM NA PARTE SUPERIOR,EM UMA DAS FACES,FORNECIMENTO E ASSENTAMENTO COM REJUNTAMENTO DE ARGAMASSA DE CIMENTO E AREI A NO TRACO 1:4 </v>
          </cell>
          <cell r="C9396" t="str">
            <v>M</v>
          </cell>
        </row>
        <row r="9397">
          <cell r="A9397" t="str">
            <v>08.013.0010-A</v>
          </cell>
          <cell r="B9397" t="str">
            <v xml:space="preserve">MEIO-FIO EM GRANITO,COM SECAO DE(20X25)CM,FORMATO DE PARALEL OGRAMO COM ANGULO DE 83║,SUPERFICIES SEM POLIMENTO COM CHANF RO DE 1CM NA PARTE SUPERIOR,EM UMA DAS FACES,FORNECIMENTO E ASSENTAMENTO COM REJUNTAMENTO DE ARGAMASSA DE CIMENTO E AREI A NO TRACO 1:4 </v>
          </cell>
          <cell r="C9397" t="str">
            <v>M</v>
          </cell>
        </row>
        <row r="9398">
          <cell r="A9398" t="str">
            <v>08.013.0015-0</v>
          </cell>
          <cell r="B9398" t="str">
            <v xml:space="preserve">MEIO-FIO RETO DE GRANITO,ALTURA DE 0,35CM,APICOADO COMUM,FOR NECIMENTO E ASSENTAMENTO COM REJUNTAMENTO DE ARGAMASSA DE CI MENTO E AREIA NO TRACO 1:4   </v>
          </cell>
          <cell r="C9398" t="str">
            <v>M</v>
          </cell>
        </row>
        <row r="9399">
          <cell r="A9399" t="str">
            <v>08.013.0015-A</v>
          </cell>
          <cell r="B9399" t="str">
            <v xml:space="preserve">MEIO-FIO RETO DE GRANITO,ALTURA DE 0,35CM,APICOADO COMUM,FOR NECIMENTO E ASSENTAMENTO COM REJUNTAMENTO DE ARGAMASSA DE CI MENTO E AREIA NO TRACO 1:4   </v>
          </cell>
          <cell r="C9399" t="str">
            <v>M</v>
          </cell>
        </row>
        <row r="9400">
          <cell r="A9400" t="str">
            <v>08.013.9999-0</v>
          </cell>
          <cell r="B9400" t="str">
            <v xml:space="preserve">INDICE 08.013 MEIO FIO RETO GRANITO    </v>
          </cell>
        </row>
        <row r="9401">
          <cell r="A9401" t="str">
            <v>08.013.9999-A</v>
          </cell>
          <cell r="B9401" t="str">
            <v xml:space="preserve">INDICE 08.013 MEIO FIO RETO GRANITO    </v>
          </cell>
        </row>
        <row r="9402">
          <cell r="A9402" t="str">
            <v>08.014.9999-0</v>
          </cell>
          <cell r="B9402" t="str">
            <v xml:space="preserve">INDICE 08.014 REGULARIZ. PAVIMENT.    </v>
          </cell>
        </row>
        <row r="9403">
          <cell r="A9403" t="str">
            <v>08.014.9999-A</v>
          </cell>
          <cell r="B9403" t="str">
            <v xml:space="preserve">INDICE 08.014 REGULARIZ. PAVIMENT.    </v>
          </cell>
        </row>
        <row r="9404">
          <cell r="A9404" t="str">
            <v>08.015.0002-0</v>
          </cell>
          <cell r="B9404" t="str">
            <v xml:space="preserve">REVESTIMENTO DO TIPO "TRATAMENTO SUPERFICIAL BETUMINOSO SIMP LES",DE ACORDO COM AS "INSTRUCOES PARA EXECUCAO",DO DER-RJ,I NCLUSIVE TRANSPORTE DENTRO DO CANTEIRO   </v>
          </cell>
          <cell r="C9404" t="str">
            <v>M2</v>
          </cell>
        </row>
        <row r="9405">
          <cell r="A9405" t="str">
            <v>08.015.0002-A</v>
          </cell>
          <cell r="B9405" t="str">
            <v xml:space="preserve">REVESTIMENTO DO TIPO "TRATAMENTO SUPERFICIAL BETUMINOSO SIMP LES",DE ACORDO COM AS "INSTRUCOES PARA EXECUCAO",DO DER-RJ,I NCLUSIVE TRANSPORTE DENTRO DO CANTEIRO   </v>
          </cell>
          <cell r="C9405" t="str">
            <v>M2</v>
          </cell>
        </row>
        <row r="9406">
          <cell r="A9406" t="str">
            <v>08.015.0003-0</v>
          </cell>
          <cell r="B9406" t="str">
            <v xml:space="preserve">REVESTIMENTO DO TIPO "TRATAMENTO SUPERFICIAL BETUMINOSO DUPL O" DE ACORDO COM AS "INSTRUCOES PARA EXECUCAO",DO DER-RJ,INC LUSIVE TRANSPORTE DENTRO DO CANTEIRO   </v>
          </cell>
          <cell r="C9406" t="str">
            <v>M2</v>
          </cell>
        </row>
        <row r="9407">
          <cell r="A9407" t="str">
            <v>08.015.0003-A</v>
          </cell>
          <cell r="B9407" t="str">
            <v xml:space="preserve">REVESTIMENTO DO TIPO "TRATAMENTO SUPERFICIAL BETUMINOSO DUPL O" DE ACORDO COM AS "INSTRUCOES PARA EXECUCAO",DO DER-RJ,INC LUSIVE TRANSPORTE DENTRO DO CANTEIRO   </v>
          </cell>
          <cell r="C9407" t="str">
            <v>M2</v>
          </cell>
        </row>
        <row r="9408">
          <cell r="A9408" t="str">
            <v>08.015.0004-0</v>
          </cell>
          <cell r="B9408" t="str">
            <v xml:space="preserve">REVESTIMENTO DO TIPO "TRATAMENTO SUPERFICIAL BETUMINOSO TRIP LO",DE ACORDO COM AS "INSTRUCOES PARA EXECUCAO",DO DER-RJ,IN CLUSIVE TRANSPORTE DENTRO DO CANTEIRO   </v>
          </cell>
          <cell r="C9408" t="str">
            <v>M2</v>
          </cell>
        </row>
        <row r="9409">
          <cell r="A9409" t="str">
            <v>08.015.0004-A</v>
          </cell>
          <cell r="B9409" t="str">
            <v xml:space="preserve">REVESTIMENTO DO TIPO "TRATAMENTO SUPERFICIAL BETUMINOSO TRIP LO",DE ACORDO COM AS "INSTRUCOES PARA EXECUCAO",DO DER-RJ,IN CLUSIVE TRANSPORTE DENTRO DO CANTEIRO   </v>
          </cell>
          <cell r="C9409" t="str">
            <v>M2</v>
          </cell>
        </row>
        <row r="9410">
          <cell r="A9410" t="str">
            <v>08.015.0005-0</v>
          </cell>
          <cell r="B9410" t="str">
            <v xml:space="preserve">MACADAME BETUMINOSO DE PENETRACAO DIRETA,COM CAPA SELANTE,DE ACORDO COM AS "INSTRUCOES PARA EXECUCAO",DO DER-RJ.O CUSTO INDENIZA AS OPERACOES DE EXECUCAO,INCLUSIVE O FORNECIMENTO D OS MATERIAIS EMPREGADOS,MEDIDO O VOLUME APOS A COMPRESSAO  </v>
          </cell>
          <cell r="C9410" t="str">
            <v>M3</v>
          </cell>
        </row>
        <row r="9411">
          <cell r="A9411" t="str">
            <v>08.015.0005-A</v>
          </cell>
          <cell r="B9411" t="str">
            <v xml:space="preserve">MACADAME BETUMINOSO DE PENETRACAO DIRETA,COM CAPA SELANTE,DE ACORDO COM AS "INSTRUCOES PARA EXECUCAO",DO DER-RJ.O CUSTO INDENIZA AS OPERACOES DE EXECUCAO,INCLUSIVE O FORNECIMENTO D OS MATERIAIS EMPREGADOS,MEDIDO O VOLUME APOS A COMPRESSAO  </v>
          </cell>
          <cell r="C9411" t="str">
            <v>M3</v>
          </cell>
        </row>
        <row r="9412">
          <cell r="A9412" t="str">
            <v>08.015.0008-0</v>
          </cell>
          <cell r="B9412" t="str">
            <v xml:space="preserve">PRE-MISTURA A FRIO,DE ACORDO COM AS "INSTRUCOES PARA EXECUCA O",DO DER-RJ.O CUSTO INDENIZA AS OPERACOES DE EXECUCAO,FORNE CIMENTO DOS MATERIAIS EMPREGADOS,E APLICA-SE AO VOLUME EXECU TADO,MEDIDO APOS A COMPRESSAO,EXCLUSIVE TRANSPORTE DA USINA PARA A PISTA </v>
          </cell>
          <cell r="C9412" t="str">
            <v>M3</v>
          </cell>
        </row>
        <row r="9413">
          <cell r="A9413" t="str">
            <v>08.015.0008-A</v>
          </cell>
          <cell r="B9413" t="str">
            <v xml:space="preserve">PRE-MISTURA A FRIO,DE ACORDO COM AS "INSTRUCOES PARA EXECUCA O",DO DER-RJ.O CUSTO INDENIZA AS OPERACOES DE EXECUCAO,FORNE CIMENTO DOS MATERIAIS EMPREGADOS,E APLICA-SE AO VOLUME EXECU TADO,MEDIDO APOS A COMPRESSAO,EXCLUSIVE TRANSPORTE DA USINA PARA A PISTA </v>
          </cell>
          <cell r="C9413" t="str">
            <v>M3</v>
          </cell>
        </row>
        <row r="9414">
          <cell r="A9414" t="str">
            <v>08.015.0016-0</v>
          </cell>
          <cell r="B9414" t="str">
            <v xml:space="preserve">CAPA SELANTE COMPREENDENDO APLICACAO DE ASFALTO NA PROPORCAO DE 0,7 A 1,5L/M2,DISTRIBUICAO DE AGREGADO(5 A 15KG/M2)E COM PACTACAO COM ROLO LEVE   </v>
          </cell>
          <cell r="C9414" t="str">
            <v>M2</v>
          </cell>
        </row>
        <row r="9415">
          <cell r="A9415" t="str">
            <v>08.015.0016-A</v>
          </cell>
          <cell r="B9415" t="str">
            <v xml:space="preserve">CAPA SELANTE COMPREENDENDO APLICACAO DE ASFALTO NA PROPORCAO DE 0,7 A 1,5L/M2,DISTRIBUICAO DE AGREGADO(5 A 15KG/M2)E COM PACTACAO COM ROLO LEVE   </v>
          </cell>
          <cell r="C9415" t="str">
            <v>M2</v>
          </cell>
        </row>
        <row r="9416">
          <cell r="A9416" t="str">
            <v>08.015.0018-0</v>
          </cell>
          <cell r="B9416" t="str">
            <v xml:space="preserve">REPOSICAO DE PAVIMENTACAO DE QUALQUER NATUREZA,EM CONCRETO A SFALTICO USINADO A QUENTE,SEM IMPRIMACAO OU PINTURA DE LIGAC AO,EXECUTADO EM LOGRADOURO PUBLICO,ONDE FORAM EXECUTADAS OBR AS POR COMPANHIAS CONCESSIONARIAS,EXCLUSIVE O TRANSPORTE DA USINA PARA A PISTA </v>
          </cell>
          <cell r="C9416" t="str">
            <v>T</v>
          </cell>
        </row>
        <row r="9417">
          <cell r="A9417" t="str">
            <v>08.015.0018-A</v>
          </cell>
          <cell r="B9417" t="str">
            <v xml:space="preserve">REPOSICAO DE PAVIMENTACAO DE QUALQUER NATUREZA,EM CONCRETO A SFALTICO USINADO A QUENTE,SEM IMPRIMACAO OU PINTURA DE LIGAC AO,EXECUTADO EM LOGRADOURO PUBLICO,ONDE FORAM EXECUTADAS OBR AS POR COMPANHIAS CONCESSIONARIAS,EXCLUSIVE O TRANSPORTE DA USINA PARA A PISTA </v>
          </cell>
          <cell r="C9417" t="str">
            <v>T</v>
          </cell>
        </row>
        <row r="9418">
          <cell r="A9418" t="str">
            <v>08.015.0020-0</v>
          </cell>
          <cell r="B9418" t="str">
            <v>MICRORREVESTIMENTO ASFALTICO A FRIO,C/EMPREGO DE EMULSAO MOD IFICADA C/POLIMEROS,ADITIVO DE CONTROLE DE ROMPIMENTO,CONSUM O POR M2 ENTRE 10KG A 12KG,EM UMA UNICA CAMADA,C/EMPREGO DE FAIXA III OU IV DA ISSA,O CUSTO INCLUI TODOS OS MATERIAIS,EQ UIPAMENTOS,MAO-DE-OBRA E EXECUCAO.O MICRORREVESTIMENTO ASFAL TICO A FRIO DEVERA ATENDER AS ESPECIFICACOES DA ISSA OU DNIT</v>
          </cell>
          <cell r="C9418" t="str">
            <v>M2</v>
          </cell>
        </row>
        <row r="9419">
          <cell r="A9419" t="str">
            <v>08.015.0020-A</v>
          </cell>
          <cell r="B9419" t="str">
            <v>MICRORREVESTIMENTO ASFALTICO A FRIO,C/EMPREGO DE EMULSAO MOD IFICADA C/POLIMEROS,ADITIVO DE CONTROLE DE ROMPIMENTO,CONSUM O POR M2 ENTRE 10KG A 12KG,EM UMA UNICA CAMADA,C/EMPREGO DE FAIXA III OU IV DA ISSA,O CUSTO INCLUI TODOS OS MATERIAIS,EQ UIPAMENTOS,MAO-DE-OBRA E EXECUCAO.O MICRORREVESTIMENTO ASFAL TICO A FRIO DEVERA ATENDER AS ESPECIFICACOES DA ISSA OU DNIT</v>
          </cell>
          <cell r="C9419" t="str">
            <v>M2</v>
          </cell>
        </row>
        <row r="9420">
          <cell r="A9420" t="str">
            <v>08.015.0022-0</v>
          </cell>
          <cell r="B9420" t="str">
            <v xml:space="preserve">SELAGEM DE TRINCA EM PAVIMENTO RIGIDO OU FLEXIVEL,INCLUSIVE FRESAGEM DA TRINCA,LIMPEZA COM JATO DE AR COMPRIMIDO E SELAG EM COM EMULSAO RR-1C   </v>
          </cell>
          <cell r="C9420" t="str">
            <v>M</v>
          </cell>
        </row>
        <row r="9421">
          <cell r="A9421" t="str">
            <v>08.015.0022-A</v>
          </cell>
          <cell r="B9421" t="str">
            <v xml:space="preserve">SELAGEM DE TRINCA EM PAVIMENTO RIGIDO OU FLEXIVEL,INCLUSIVE FRESAGEM DA TRINCA,LIMPEZA COM JATO DE AR COMPRIMIDO E SELAG EM COM EMULSAO RR-1C   </v>
          </cell>
          <cell r="C9421" t="str">
            <v>M</v>
          </cell>
        </row>
        <row r="9422">
          <cell r="A9422" t="str">
            <v>08.015.0025-0</v>
          </cell>
          <cell r="B9422" t="str">
            <v xml:space="preserve">MICRORREVESTIMENTO ASFALTICO A FRIO,COM EMULSAO MODIFICADA C OM POLIMERO (SBS) E FIBRAS,ESPESSURA DE 1CM,INCLUSIVE FORNEC IMENTO DE TODOS OS MATERIAIS,CONFORME "INSTRUCOES PARA EXECU CAO" DO DER-RJ  </v>
          </cell>
          <cell r="C9422" t="str">
            <v>M2</v>
          </cell>
        </row>
        <row r="9423">
          <cell r="A9423" t="str">
            <v>08.015.0025-A</v>
          </cell>
          <cell r="B9423" t="str">
            <v xml:space="preserve">MICRORREVESTIMENTO ASFALTICO A FRIO,COM EMULSAO MODIFICADA C OM POLIMERO (SBS) E FIBRAS,ESPESSURA DE 1CM,INCLUSIVE FORNEC IMENTO DE TODOS OS MATERIAIS,CONFORME "INSTRUCOES PARA EXECU CAO" DO DER-RJ  </v>
          </cell>
          <cell r="C9423" t="str">
            <v>M2</v>
          </cell>
        </row>
        <row r="9424">
          <cell r="A9424" t="str">
            <v>08.015.0040-0</v>
          </cell>
          <cell r="B9424" t="str">
            <v xml:space="preserve">REVESTIMENTO DE CONCRETO BETUMINOSO USINADO A QUENTE,COM 8CM DE ESPESSURA,EXECUTADO EM 2 CAMADAS,SENDO A INFERIOR DE LIG ACAO("BINDER"),COM 4CM DE ESPESSURA E A SUPERIOR DE ROLAMENT O,DE ACORDO COM AS "INSTRUCOES PARA EXECUCAO",DO DER-RJ,EXCL USIVE TRANSPORTE DA USINA PARA A PISTA </v>
          </cell>
          <cell r="C9424" t="str">
            <v>M2</v>
          </cell>
        </row>
        <row r="9425">
          <cell r="A9425" t="str">
            <v>08.015.0040-A</v>
          </cell>
          <cell r="B9425" t="str">
            <v xml:space="preserve">REVESTIMENTO DE CONCRETO BETUMINOSO USINADO A QUENTE,COM 8CM DE ESPESSURA,EXECUTADO EM 2 CAMADAS,SENDO A INFERIOR DE LIG ACAO("BINDER"),COM 4CM DE ESPESSURA E A SUPERIOR DE ROLAMENT O,DE ACORDO COM AS "INSTRUCOES PARA EXECUCAO",DO DER-RJ,EXCL USIVE TRANSPORTE DA USINA PARA A PISTA </v>
          </cell>
          <cell r="C9425" t="str">
            <v>M2</v>
          </cell>
        </row>
        <row r="9426">
          <cell r="A9426" t="str">
            <v>08.015.0042-0</v>
          </cell>
          <cell r="B9426" t="str">
            <v xml:space="preserve">REVESTIMENTO DE CONCRETO BETUMINOSO USINADO A QUENTE,COM 10C M DE ESPESSURA,EXECUTADO EM 2 CAMADAS,SENDO A INFERIOR DE LI GACAO ("BINDER")COM 6CM DE ESPESSURA E A SUPERIOR DE ROLAMEN TO,DE ACORDO COM AS "INSTRUCOES PARA EXECUCAO",DO DER-RJ,EXC LUSIVE TRANSPORTE DA USINA PARA A PISTA </v>
          </cell>
          <cell r="C9426" t="str">
            <v>M2</v>
          </cell>
        </row>
        <row r="9427">
          <cell r="A9427" t="str">
            <v>08.015.0042-A</v>
          </cell>
          <cell r="B9427" t="str">
            <v xml:space="preserve">REVESTIMENTO DE CONCRETO BETUMINOSO USINADO A QUENTE,COM 10C M DE ESPESSURA,EXECUTADO EM 2 CAMADAS,SENDO A INFERIOR DE LI GACAO ("BINDER")COM 6CM DE ESPESSURA E A SUPERIOR DE ROLAMEN TO,DE ACORDO COM AS "INSTRUCOES PARA EXECUCAO",DO DER-RJ,EXC LUSIVE TRANSPORTE DA USINA PARA A PISTA </v>
          </cell>
          <cell r="C9427" t="str">
            <v>M2</v>
          </cell>
        </row>
        <row r="9428">
          <cell r="A9428" t="str">
            <v>08.015.0045-0</v>
          </cell>
          <cell r="B9428" t="str">
            <v>REVESTIMENTO DE CONCRETO BETUMINOSO USINADO A QUENTE,UTILIZA NDO AGREGADO SIDERURGICO (ESCORIA DE ACIARIA),COM 10CM DE ES PESSURA,EXECUTADO EM 2 CAMADAS, SENDO A INFERIOR DE LIGACAO ("BINDER") COM 6CM DE ESPESSURA E A SUPERIOR DE ROLAMENTO,DE ACORDO COM AS "INSTRUCOES PARA EXECUCAO",DO DER-RJ,EXCLUSIV E TRANSPORTE DA USINA PARA A PISTA</v>
          </cell>
          <cell r="C9428" t="str">
            <v>M2</v>
          </cell>
        </row>
        <row r="9429">
          <cell r="A9429" t="str">
            <v>08.015.0045-A</v>
          </cell>
          <cell r="B9429" t="str">
            <v>REVESTIMENTO DE CONCRETO BETUMINOSO USINADO A QUENTE,UTILIZA NDO AGREGADO SIDERURGICO (ESCORIA DE ACIARIA),COM 10CM DE ES PESSURA,EXECUTADO EM 2 CAMADAS, SENDO A INFERIOR DE LIGACAO ("BINDER") COM 6CM DE ESPESSURA E A SUPERIOR DE ROLAMENTO,DE ACORDO COM AS "INSTRUCOES PARA EXECUCAO",DO DER-RJ,EXCLUSIV E TRANSPORTE DA USINA PARA A PISTA</v>
          </cell>
          <cell r="C9429" t="str">
            <v>M2</v>
          </cell>
        </row>
        <row r="9430">
          <cell r="A9430" t="str">
            <v>08.015.0050-0</v>
          </cell>
          <cell r="B9430" t="str">
            <v xml:space="preserve">REVESTIMENTO DE CONCRETO ASFALTICO BETUMINOSO USINADO A QUEN TE,COM 5CM DE ESPESSURA,EXECUTADO EM UMA CAMADA,DE ACORDO CO M AS "INSTRUCOES PARA EXECUCAO",DO DER-RJ,EXCLUSIVE O TRANSP ORTE DA USINA PARA PISTA,E CONSIDERANDO UMA PRODUCAO DE USIN A DE 2.000T/MES </v>
          </cell>
          <cell r="C9430" t="str">
            <v>M2</v>
          </cell>
        </row>
        <row r="9431">
          <cell r="A9431" t="str">
            <v>08.015.0050-A</v>
          </cell>
          <cell r="B9431" t="str">
            <v xml:space="preserve">REVESTIMENTO DE CONCRETO ASFALTICO BETUMINOSO USINADO A QUEN TE,COM 5CM DE ESPESSURA,EXECUTADO EM UMA CAMADA,DE ACORDO CO M AS "INSTRUCOES PARA EXECUCAO",DO DER-RJ,EXCLUSIVE O TRANSP ORTE DA USINA PARA PISTA,E CONSIDERANDO UMA PRODUCAO DE USIN A DE 2.000T/MES </v>
          </cell>
          <cell r="C9431" t="str">
            <v>M2</v>
          </cell>
        </row>
        <row r="9432">
          <cell r="A9432" t="str">
            <v>08.015.0051-0</v>
          </cell>
          <cell r="B9432" t="str">
            <v xml:space="preserve">REVESTIMENTO DE CONCRETO ASFALTICO BETUMINOSO USINADO A QUEN TE,COM 5CM DE ESPESSURA,EXECUTADO EM UMA CAMADA,DE ACORDO CO M AS "INSTRUCOES PARA EXECUCAO",DO DER-RJ,EXCLUSIVE O TRANSP ORTE DA USINA PARA PISTA,E CONSIDERANDO UMA PRODUCAO DE USIN A DE 3.000T/MES </v>
          </cell>
          <cell r="C9432" t="str">
            <v>M2</v>
          </cell>
        </row>
        <row r="9433">
          <cell r="A9433" t="str">
            <v>08.015.0051-A</v>
          </cell>
          <cell r="B9433" t="str">
            <v xml:space="preserve">REVESTIMENTO DE CONCRETO ASFALTICO BETUMINOSO USINADO A QUEN TE,COM 5CM DE ESPESSURA,EXECUTADO EM UMA CAMADA,DE ACORDO CO M AS "INSTRUCOES PARA EXECUCAO",DO DER-RJ,EXCLUSIVE O TRANSP ORTE DA USINA PARA PISTA,E CONSIDERANDO UMA PRODUCAO DE USIN A DE 3.000T/MES </v>
          </cell>
          <cell r="C9433" t="str">
            <v>M2</v>
          </cell>
        </row>
        <row r="9434">
          <cell r="A9434" t="str">
            <v>08.015.0052-0</v>
          </cell>
          <cell r="B9434" t="str">
            <v xml:space="preserve">REVESTIMENTO DE CONCRETO ASFALTICO BETUMINOSO USINADO A QUEN TE,COM 5CM DE ESPESSURA,EXECUTADO EM UMA CAMADA,DE ACORDO CO M AS "INSTRUCOES PARA EXECUCAO",DO DER-RJ,EXCLUSIVE O TRANSP ORTE DA USINA PARA PISTA,E CONSIDERANDO UMA PRODUCAO DE USIN A DE 4.000T/MES </v>
          </cell>
          <cell r="C9434" t="str">
            <v>M2</v>
          </cell>
        </row>
        <row r="9435">
          <cell r="A9435" t="str">
            <v>08.015.0052-A</v>
          </cell>
          <cell r="B9435" t="str">
            <v xml:space="preserve">REVESTIMENTO DE CONCRETO ASFALTICO BETUMINOSO USINADO A QUEN TE,COM 5CM DE ESPESSURA,EXECUTADO EM UMA CAMADA,DE ACORDO CO M AS "INSTRUCOES PARA EXECUCAO",DO DER-RJ,EXCLUSIVE O TRANSP ORTE DA USINA PARA PISTA,E CONSIDERANDO UMA PRODUCAO DE USIN A DE 4.000T/MES </v>
          </cell>
          <cell r="C9435" t="str">
            <v>M2</v>
          </cell>
        </row>
        <row r="9436">
          <cell r="A9436" t="str">
            <v>08.015.0053-0</v>
          </cell>
          <cell r="B9436" t="str">
            <v xml:space="preserve">REVESTIMENTO DE CONCRETO ASFALTICO BETUMINOSO USINADO A QUEN TE,COM 5CM DE ESPESSURA,EXECUTADO EM UMA CAMADA,DE ACORDO CO M AS "INSTRUCOES PARA EXECUCAO",DO DER-RJ,EXCLUSIVE O TRANSP ORTE DA USINA PARA PISTA,E CONSIDERANDO UMA PRODUCAO DE USIN A DE 6.000T/MES </v>
          </cell>
          <cell r="C9436" t="str">
            <v>M2</v>
          </cell>
        </row>
        <row r="9437">
          <cell r="A9437" t="str">
            <v>08.015.0053-A</v>
          </cell>
          <cell r="B9437" t="str">
            <v xml:space="preserve">REVESTIMENTO DE CONCRETO ASFALTICO BETUMINOSO USINADO A QUEN TE,COM 5CM DE ESPESSURA,EXECUTADO EM UMA CAMADA,DE ACORDO CO M AS "INSTRUCOES PARA EXECUCAO",DO DER-RJ,EXCLUSIVE O TRANSP ORTE DA USINA PARA PISTA,E CONSIDERANDO UMA PRODUCAO DE USIN A DE 6.000T/MES </v>
          </cell>
          <cell r="C9437" t="str">
            <v>M2</v>
          </cell>
        </row>
        <row r="9438">
          <cell r="A9438" t="str">
            <v>08.015.0054-0</v>
          </cell>
          <cell r="B9438" t="str">
            <v xml:space="preserve">REVESTIMENTO DE CONCRETO ASFALTICO BETUMINOSO USINADO A QUEN TE,COM 5CM DE ESPESSURA,EXECUTADO EM UMA CAMADA,DE ACORDO CO M AS "INSTRUCOES PARA EXECUCAO",DO DER-RJ,EXCLUSIVE O TRANSP ORTE DA USINA PARA PISTA,E CONSIDERANDO UMA PRODUCAO DE USIN A DE 8.000T/MES </v>
          </cell>
          <cell r="C9438" t="str">
            <v>M2</v>
          </cell>
        </row>
        <row r="9439">
          <cell r="A9439" t="str">
            <v>08.015.0054-A</v>
          </cell>
          <cell r="B9439" t="str">
            <v xml:space="preserve">REVESTIMENTO DE CONCRETO ASFALTICO BETUMINOSO USINADO A QUEN TE,COM 5CM DE ESPESSURA,EXECUTADO EM UMA CAMADA,DE ACORDO CO M AS "INSTRUCOES PARA EXECUCAO",DO DER-RJ,EXCLUSIVE O TRANSP ORTE DA USINA PARA PISTA,E CONSIDERANDO UMA PRODUCAO DE USIN A DE 8.000T/MES </v>
          </cell>
          <cell r="C9439" t="str">
            <v>M2</v>
          </cell>
        </row>
        <row r="9440">
          <cell r="A9440" t="str">
            <v>08.015.0055-0</v>
          </cell>
          <cell r="B9440" t="str">
            <v xml:space="preserve">REVESTIMENTO DE CONCRETO ASFALTICO BETUMINOSO USINADO A QUEN TE,COM 5CM DE ESPESSURA,EXECUTADO EM UMA CAMADA,DE ACORDO CO M AS "INSTRUCOES PARA EXECUCAO",DO DER-RJ,EXCLUSIVE O TRANSP ORTE DA USINA PARA PISTA,E CONSIDERANDO UMA PRODUCAO DE USIN A DE 10.000T/MES </v>
          </cell>
          <cell r="C9440" t="str">
            <v>M2</v>
          </cell>
        </row>
        <row r="9441">
          <cell r="A9441" t="str">
            <v>08.015.0055-A</v>
          </cell>
          <cell r="B9441" t="str">
            <v xml:space="preserve">REVESTIMENTO DE CONCRETO ASFALTICO BETUMINOSO USINADO A QUEN TE,COM 5CM DE ESPESSURA,EXECUTADO EM UMA CAMADA,DE ACORDO CO M AS "INSTRUCOES PARA EXECUCAO",DO DER-RJ,EXCLUSIVE O TRANSP ORTE DA USINA PARA PISTA,E CONSIDERANDO UMA PRODUCAO DE USIN A DE 10.000T/MES </v>
          </cell>
          <cell r="C9441" t="str">
            <v>M2</v>
          </cell>
        </row>
        <row r="9442">
          <cell r="A9442" t="str">
            <v>08.015.0070-0</v>
          </cell>
          <cell r="B9442" t="str">
            <v xml:space="preserve">REVESTIMENTO DE CONCRETO BETUMINOSO USINADO A QUENTE,PARA CA MADA DE ROLAMENTO,COM 4CM DE ESPESSURA,EXCLUSIVE TRANSPORTE DA USINA PARA A PISTA,E CONSIDERANDO UMA PRODUCAO DE USINA D E 2.000T/MES  </v>
          </cell>
          <cell r="C9442" t="str">
            <v>M2</v>
          </cell>
        </row>
        <row r="9443">
          <cell r="A9443" t="str">
            <v>08.015.0070-A</v>
          </cell>
          <cell r="B9443" t="str">
            <v xml:space="preserve">REVESTIMENTO DE CONCRETO BETUMINOSO USINADO A QUENTE,PARA CA MADA DE ROLAMENTO,COM 4CM DE ESPESSURA,EXCLUSIVE TRANSPORTE DA USINA PARA A PISTA,E CONSIDERANDO UMA PRODUCAO DE USINA D E 2.000T/MES  </v>
          </cell>
          <cell r="C9443" t="str">
            <v>M2</v>
          </cell>
        </row>
        <row r="9444">
          <cell r="A9444" t="str">
            <v>08.015.0071-0</v>
          </cell>
          <cell r="B9444" t="str">
            <v xml:space="preserve">REVESTIMENTO DE CONCRETO BETUMINOSO USINADO A QUENTE,PARA CA MADA DE ROLAMENTO,COM 4CM DE ESPESSURA,EXCLUSIVE TRANSPORTE DA USINA PARA A PISTA,E CONSIDERANDO UMA PRODUCAO DE USINA D E 3.000T/MES  </v>
          </cell>
          <cell r="C9444" t="str">
            <v>M2</v>
          </cell>
        </row>
        <row r="9445">
          <cell r="A9445" t="str">
            <v>08.015.0071-A</v>
          </cell>
          <cell r="B9445" t="str">
            <v xml:space="preserve">REVESTIMENTO DE CONCRETO BETUMINOSO USINADO A QUENTE,PARA CA MADA DE ROLAMENTO,COM 4CM DE ESPESSURA,EXCLUSIVE TRANSPORTE DA USINA PARA A PISTA,E CONSIDERANDO UMA PRODUCAO DE USINA D E 3.000T/MES  </v>
          </cell>
          <cell r="C9445" t="str">
            <v>M2</v>
          </cell>
        </row>
        <row r="9446">
          <cell r="A9446" t="str">
            <v>08.015.0072-0</v>
          </cell>
          <cell r="B9446" t="str">
            <v xml:space="preserve">REVESTIMENTO DE CONCRETO BETUMINOSO USINADO A QUENTE,PARA CA MADA DE ROLAMENTO,COM 4CM DE ESPESSURA,EXCLUSIVE TRANSPORTE DA USINA PARA A PISTA,E CONSIDERANDO UMA PRODUCAO DE USINA D E 4.000T/MES  </v>
          </cell>
          <cell r="C9446" t="str">
            <v>M2</v>
          </cell>
        </row>
        <row r="9447">
          <cell r="A9447" t="str">
            <v>08.015.0072-A</v>
          </cell>
          <cell r="B9447" t="str">
            <v xml:space="preserve">REVESTIMENTO DE CONCRETO BETUMINOSO USINADO A QUENTE,PARA CA MADA DE ROLAMENTO,COM 4CM DE ESPESSURA,EXCLUSIVE TRANSPORTE DA USINA PARA A PISTA,E CONSIDERANDO UMA PRODUCAO DE USINA D E 4.000T/MES  </v>
          </cell>
          <cell r="C9447" t="str">
            <v>M2</v>
          </cell>
        </row>
        <row r="9448">
          <cell r="A9448" t="str">
            <v>08.015.0073-0</v>
          </cell>
          <cell r="B9448" t="str">
            <v xml:space="preserve">REVESTIMENTO DE CONCRETO BETUMINOSO USINADO A QUENTE,PARA CA MADA DE ROLAMENTO,COM 4CM DE ESPESSURA,EXCLUSIVE TRANSPORTE DA USINA PARA A PISTA,E CONSIDERANDO UMA PRODUCAO DE USINA D E 6.000T/MES  </v>
          </cell>
          <cell r="C9448" t="str">
            <v>M2</v>
          </cell>
        </row>
        <row r="9449">
          <cell r="A9449" t="str">
            <v>08.015.0073-A</v>
          </cell>
          <cell r="B9449" t="str">
            <v xml:space="preserve">REVESTIMENTO DE CONCRETO BETUMINOSO USINADO A QUENTE,PARA CA MADA DE ROLAMENTO,COM 4CM DE ESPESSURA,EXCLUSIVE TRANSPORTE DA USINA PARA A PISTA,E CONSIDERANDO UMA PRODUCAO DE USINA D E 6.000T/MES  </v>
          </cell>
          <cell r="C9449" t="str">
            <v>M2</v>
          </cell>
        </row>
        <row r="9450">
          <cell r="A9450" t="str">
            <v>08.015.0074-0</v>
          </cell>
          <cell r="B9450" t="str">
            <v xml:space="preserve">REVESTIMENTO DE CONCRETO BETUMINOSO USINADO A QUENTE,PARA CA MADA DE ROLAMENTO,COM 4CM DE ESPESSURA,EXCLUSIVE TRANSPORTE DA USINA PARA A PISTA,E CONSIDERANDO UMA PRODUCAO DE USINA D E 8.000T/MES  </v>
          </cell>
          <cell r="C9450" t="str">
            <v>M2</v>
          </cell>
        </row>
        <row r="9451">
          <cell r="A9451" t="str">
            <v>08.015.0074-A</v>
          </cell>
          <cell r="B9451" t="str">
            <v xml:space="preserve">REVESTIMENTO DE CONCRETO BETUMINOSO USINADO A QUENTE,PARA CA MADA DE ROLAMENTO,COM 4CM DE ESPESSURA,EXCLUSIVE TRANSPORTE DA USINA PARA A PISTA,E CONSIDERANDO UMA PRODUCAO DE USINA D E 8.000T/MES  </v>
          </cell>
          <cell r="C9451" t="str">
            <v>M2</v>
          </cell>
        </row>
        <row r="9452">
          <cell r="A9452" t="str">
            <v>08.015.0075-0</v>
          </cell>
          <cell r="B9452" t="str">
            <v xml:space="preserve">REVESTIMENTO DE CONCRETO BETUMINOSO USINADO A QUENTE,PARA CA MADA DE ROLAMENTO,COM 4CM DE ESPESSURA,EXCLUSIVE TRANSPORTE DA USINA PARA A PISTA,E CONSIDERANDO UMA PRODUCAO DE USINA D E 10.000T/MES  </v>
          </cell>
          <cell r="C9452" t="str">
            <v>M2</v>
          </cell>
        </row>
        <row r="9453">
          <cell r="A9453" t="str">
            <v>08.015.0075-A</v>
          </cell>
          <cell r="B9453" t="str">
            <v xml:space="preserve">REVESTIMENTO DE CONCRETO BETUMINOSO USINADO A QUENTE,PARA CA MADA DE ROLAMENTO,COM 4CM DE ESPESSURA,EXCLUSIVE TRANSPORTE DA USINA PARA A PISTA,E CONSIDERANDO UMA PRODUCAO DE USINA D E 10.000T/MES  </v>
          </cell>
          <cell r="C9453" t="str">
            <v>M2</v>
          </cell>
        </row>
        <row r="9454">
          <cell r="A9454" t="str">
            <v>08.015.0077-0</v>
          </cell>
          <cell r="B9454" t="str">
            <v xml:space="preserve">REVESTIMENTO DE CONCRETO BETUMINOSO USINADO A QUENTE,PARA CA MADA DE ROLAMENTO,COM 3CM DE ESPESSURA,EXCLUSIVE TRANSPORTE DA USINA PARA A PISTA,E CONSIDERANDO UMA PRODUCAO DE USINA D E 2.000T/MES  </v>
          </cell>
          <cell r="C9454" t="str">
            <v>M2</v>
          </cell>
        </row>
        <row r="9455">
          <cell r="A9455" t="str">
            <v>08.015.0077-A</v>
          </cell>
          <cell r="B9455" t="str">
            <v xml:space="preserve">REVESTIMENTO DE CONCRETO BETUMINOSO USINADO A QUENTE,PARA CA MADA DE ROLAMENTO,COM 3CM DE ESPESSURA,EXCLUSIVE TRANSPORTE DA USINA PARA A PISTA,E CONSIDERANDO UMA PRODUCAO DE USINA D E 2.000T/MES  </v>
          </cell>
          <cell r="C9455" t="str">
            <v>M2</v>
          </cell>
        </row>
        <row r="9456">
          <cell r="A9456" t="str">
            <v>08.015.0078-0</v>
          </cell>
          <cell r="B9456" t="str">
            <v xml:space="preserve">REVESTIMENTO DE CONCRETO BETUMINOSO USINADO A QUENTE,PARA CA MADA DE ROLAMENTO,COM 3CM DE ESPESSURA,EXCLUSIVE TRANSPORTE DA USINA PARA A PISTA,E CONSIDERANDO UMA PRODUCAO DE USINA D E 3.000T/MES  </v>
          </cell>
          <cell r="C9456" t="str">
            <v>M2</v>
          </cell>
        </row>
        <row r="9457">
          <cell r="A9457" t="str">
            <v>08.015.0078-A</v>
          </cell>
          <cell r="B9457" t="str">
            <v xml:space="preserve">REVESTIMENTO DE CONCRETO BETUMINOSO USINADO A QUENTE,PARA CA MADA DE ROLAMENTO,COM 3CM DE ESPESSURA,EXCLUSIVE TRANSPORTE DA USINA PARA A PISTA,E CONSIDERANDO UMA PRODUCAO DE USINA D E 3.000T/MES  </v>
          </cell>
          <cell r="C9457" t="str">
            <v>M2</v>
          </cell>
        </row>
        <row r="9458">
          <cell r="A9458" t="str">
            <v>08.015.0079-0</v>
          </cell>
          <cell r="B9458" t="str">
            <v xml:space="preserve">REVESTIMENTO DE CONCRETO BETUMINOSO USINADO A QUENTE,PARA CA MADA DE ROLAMENTO,COM 3CM DE ESPESSURA,EXCLUSIVE TRANSPORTE DA USINA PARA A PISTA,E CONSIDERANDO UMA PRODUCAO DE USINA D E 4.000T/MES  </v>
          </cell>
          <cell r="C9458" t="str">
            <v>M2</v>
          </cell>
        </row>
        <row r="9459">
          <cell r="A9459" t="str">
            <v>08.015.0079-A</v>
          </cell>
          <cell r="B9459" t="str">
            <v xml:space="preserve">REVESTIMENTO DE CONCRETO BETUMINOSO USINADO A QUENTE,PARA CA MADA DE ROLAMENTO,COM 3CM DE ESPESSURA,EXCLUSIVE TRANSPORTE DA USINA PARA A PISTA,E CONSIDERANDO UMA PRODUCAO DE USINA D E 4.000T/MES  </v>
          </cell>
          <cell r="C9459" t="str">
            <v>M2</v>
          </cell>
        </row>
        <row r="9460">
          <cell r="A9460" t="str">
            <v>08.015.0080-0</v>
          </cell>
          <cell r="B9460" t="str">
            <v xml:space="preserve">REVESTIMENTO DE CONCRETO BETUMINOSO USINADO A QUENTE,PARA CA MADA DE ROLAMENTO,COM 3CM DE ESPESSURA,EXCLUSIVE TRANSPORTE DA USINA PARA A PISTA,E CONSIDERANDO UMA PRODUCAO DE USINA D E 6.000T/MES  </v>
          </cell>
          <cell r="C9460" t="str">
            <v>M2</v>
          </cell>
        </row>
        <row r="9461">
          <cell r="A9461" t="str">
            <v>08.015.0080-A</v>
          </cell>
          <cell r="B9461" t="str">
            <v xml:space="preserve">REVESTIMENTO DE CONCRETO BETUMINOSO USINADO A QUENTE,PARA CA MADA DE ROLAMENTO,COM 3CM DE ESPESSURA,EXCLUSIVE TRANSPORTE DA USINA PARA A PISTA,E CONSIDERANDO UMA PRODUCAO DE USINA D E 6.000T/MES  </v>
          </cell>
          <cell r="C9461" t="str">
            <v>M2</v>
          </cell>
        </row>
        <row r="9462">
          <cell r="A9462" t="str">
            <v>08.015.0081-0</v>
          </cell>
          <cell r="B9462" t="str">
            <v xml:space="preserve">REVESTIMENTO DE CONCRETO BETUMINOSO USINADO A QUENTE,PARA CA MADA DE ROLAMENTO,COM 3CM DE ESPESSURA,EXCLUSIVE TRANSPORTE DA USINA PARA A PISTA,E CONSIDERANDO UMA PRODUCAO DE USINA D E 8.000T/MES  </v>
          </cell>
          <cell r="C9462" t="str">
            <v>M2</v>
          </cell>
        </row>
        <row r="9463">
          <cell r="A9463" t="str">
            <v>08.015.0081-A</v>
          </cell>
          <cell r="B9463" t="str">
            <v xml:space="preserve">REVESTIMENTO DE CONCRETO BETUMINOSO USINADO A QUENTE,PARA CA MADA DE ROLAMENTO,COM 3CM DE ESPESSURA,EXCLUSIVE TRANSPORTE DA USINA PARA A PISTA,E CONSIDERANDO UMA PRODUCAO DE USINA D E 8.000T/MES  </v>
          </cell>
          <cell r="C9463" t="str">
            <v>M2</v>
          </cell>
        </row>
        <row r="9464">
          <cell r="A9464" t="str">
            <v>08.015.0082-0</v>
          </cell>
          <cell r="B9464" t="str">
            <v xml:space="preserve">REVESTIMENTO DE CONCRETO BETUMINOSO USINADO A QUENTE,PARA CA MADA DE ROLAMENTO,COM 3CM DE ESPESSURA,EXCLUSIVE TRANSPORTE DA USINA PARA A PISTA,E CONSIDERANDO UMA PRODUCAO DE USINA D E 10.000T/MES  </v>
          </cell>
          <cell r="C9464" t="str">
            <v>M2</v>
          </cell>
        </row>
        <row r="9465">
          <cell r="A9465" t="str">
            <v>08.015.0082-A</v>
          </cell>
          <cell r="B9465" t="str">
            <v xml:space="preserve">REVESTIMENTO DE CONCRETO BETUMINOSO USINADO A QUENTE,PARA CA MADA DE ROLAMENTO,COM 3CM DE ESPESSURA,EXCLUSIVE TRANSPORTE DA USINA PARA A PISTA,E CONSIDERANDO UMA PRODUCAO DE USINA D E 10.000T/MES  </v>
          </cell>
          <cell r="C9465" t="str">
            <v>M2</v>
          </cell>
        </row>
        <row r="9466">
          <cell r="A9466" t="str">
            <v>08.015.0083-0</v>
          </cell>
          <cell r="B9466" t="str">
            <v xml:space="preserve">PAVIMENTACAO COM CAMADA DE ROLAMENTO DE SMA("BRITA MASTIQUE ASFALTO"),ESPESSURA DE 3,4CM,NIVELAMENTO ELETRONICO,INCLUSIV E FORNECIMENTO DOS MATERIAIS E JUNTA TIPO "INFRA-RED"   </v>
          </cell>
          <cell r="C9466" t="str">
            <v>M2</v>
          </cell>
        </row>
        <row r="9467">
          <cell r="A9467" t="str">
            <v>08.015.0083-A</v>
          </cell>
          <cell r="B9467" t="str">
            <v xml:space="preserve">PAVIMENTACAO COM CAMADA DE ROLAMENTO DE SMA("BRITA MASTIQUE ASFALTO"),ESPESSURA DE 3,4CM,NIVELAMENTO ELETRONICO,INCLUSIV E FORNECIMENTO DOS MATERIAIS E JUNTA TIPO "INFRA-RED"   </v>
          </cell>
          <cell r="C9467" t="str">
            <v>M2</v>
          </cell>
        </row>
        <row r="9468">
          <cell r="A9468" t="str">
            <v>08.015.0084-0</v>
          </cell>
          <cell r="B9468" t="str">
            <v xml:space="preserve">PAVIMENTACAO COM CAMADA DE ROLAMENTO DE SMA("BRITA MASTIQUE ASFALTO"),ESPESSURA DE 4CM,NIVELAMENTO ELETRONICO,INCLUSIVE FORNECIMENTO DOS MATERIAIS E JUNTA TIPO "INFRA-RED"   </v>
          </cell>
          <cell r="C9468" t="str">
            <v>M2</v>
          </cell>
        </row>
        <row r="9469">
          <cell r="A9469" t="str">
            <v>08.015.0084-A</v>
          </cell>
          <cell r="B9469" t="str">
            <v xml:space="preserve">PAVIMENTACAO COM CAMADA DE ROLAMENTO DE SMA("BRITA MASTIQUE ASFALTO"),ESPESSURA DE 4CM,NIVELAMENTO ELETRONICO,INCLUSIVE FORNECIMENTO DOS MATERIAIS E JUNTA TIPO "INFRA-RED"   </v>
          </cell>
          <cell r="C9469" t="str">
            <v>M2</v>
          </cell>
        </row>
        <row r="9470">
          <cell r="A9470" t="str">
            <v>08.015.0085-0</v>
          </cell>
          <cell r="B9470" t="str">
            <v>CONCRETO ASFALTICO USINADO A QUENTE,COM ASFALTO DE BORRACHA, TIPO "TERMINAL BLEND",UTILIZANDO ATE 15% DE BORRACHA GRANULA DA DE PNEUS,PARA CAMADA DE ROLAMENTO,DE ACORDO COM AS ESPECI FICACOES DA PCRJ,EXCLUSIVE O TRANSPORTE DA USINA PARA PISTA, ESPALHAMENTO E COMPACTACAO DA MISTURA,SATISFAZENDO AS PROPRI EDADES DA NORMA DER/PR-ES-P-28/5 OU DNIT ES 385/99</v>
          </cell>
          <cell r="C9470" t="str">
            <v>T</v>
          </cell>
        </row>
        <row r="9471">
          <cell r="A9471" t="str">
            <v>08.015.0085-A</v>
          </cell>
          <cell r="B9471" t="str">
            <v>CONCRETO ASFALTICO USINADO A QUENTE,COM ASFALTO DE BORRACHA, TIPO "TERMINAL BLEND",UTILIZANDO ATE 15% DE BORRACHA GRANULA DA DE PNEUS,PARA CAMADA DE ROLAMENTO,DE ACORDO COM AS ESPECI FICACOES DA PCRJ,EXCLUSIVE O TRANSPORTE DA USINA PARA PISTA, ESPALHAMENTO E COMPACTACAO DA MISTURA,SATISFAZENDO AS PROPRI EDADES DA NORMA DER/PR-ES-P-28/5 OU DNIT ES 385/99</v>
          </cell>
          <cell r="C9471" t="str">
            <v>T</v>
          </cell>
        </row>
        <row r="9472">
          <cell r="A9472" t="str">
            <v>08.015.0086-0</v>
          </cell>
          <cell r="B9472" t="str">
            <v xml:space="preserve">EXECUCAO DE MEMBRANA DE ABSORCAO DE ESFORCOS(SAMI-R),INCLUSI VE FORNECIMENTO DOS MATERIAIS    </v>
          </cell>
          <cell r="C9472" t="str">
            <v>M2</v>
          </cell>
        </row>
        <row r="9473">
          <cell r="A9473" t="str">
            <v>08.015.0086-A</v>
          </cell>
          <cell r="B9473" t="str">
            <v xml:space="preserve">EXECUCAO DE MEMBRANA DE ABSORCAO DE ESFORCOS(SAMI-R),INCLUSI VE FORNECIMENTO DOS MATERIAIS    </v>
          </cell>
          <cell r="C9473" t="str">
            <v>M2</v>
          </cell>
        </row>
        <row r="9474">
          <cell r="A9474" t="str">
            <v>08.015.0087-0</v>
          </cell>
          <cell r="B9474" t="str">
            <v xml:space="preserve">EXECUCAO DE MEMBRANA ABSORCAO DE ESFORCOS(SAMI-R),UTILIZANDO LIGANTE DE ASFALTO-BORRACHA,APLICADO A APROXIMADAMENTE 170░ C,COM VISCOSIDADE DE 3500 CP E TAXA DE 2,8L/M2,EXCLUSIVE FOR NECIMENTO DO LIGANTE  </v>
          </cell>
          <cell r="C9474" t="str">
            <v>M2</v>
          </cell>
        </row>
        <row r="9475">
          <cell r="A9475" t="str">
            <v>08.015.0087-A</v>
          </cell>
          <cell r="B9475" t="str">
            <v xml:space="preserve">EXECUCAO DE MEMBRANA ABSORCAO DE ESFORCOS(SAMI-R),UTILIZANDO LIGANTE DE ASFALTO-BORRACHA,APLICADO A APROXIMADAMENTE 170░ C,COM VISCOSIDADE DE 3500 CP E TAXA DE 2,8L/M2,EXCLUSIVE FOR NECIMENTO DO LIGANTE  </v>
          </cell>
          <cell r="C9475" t="str">
            <v>M2</v>
          </cell>
        </row>
        <row r="9476">
          <cell r="A9476" t="str">
            <v>08.015.0088-0</v>
          </cell>
          <cell r="B9476" t="str">
            <v xml:space="preserve">EXECUCAO DE MEMBRANA DE ABSORCAO DE ESFORCOS(SAMI-R),UTILIZA NDO BMB,APLICADO A APROXIMADAMENTE 170░C, COM VISCOSIDADE DE 3500 CP E TAXA DE 2,8L/M2,INCLUSIVE FORNECIMENTO DOS MATERI AIS  </v>
          </cell>
          <cell r="C9476" t="str">
            <v>M2</v>
          </cell>
        </row>
        <row r="9477">
          <cell r="A9477" t="str">
            <v>08.015.0088-A</v>
          </cell>
          <cell r="B9477" t="str">
            <v xml:space="preserve">EXECUCAO DE MEMBRANA DE ABSORCAO DE ESFORCOS(SAMI-R),UTILIZA NDO BMB,APLICADO A APROXIMADAMENTE 170░C, COM VISCOSIDADE DE 3500 CP E TAXA DE 2,8L/M2,INCLUSIVE FORNECIMENTO DOS MATERI AIS  </v>
          </cell>
          <cell r="C9477" t="str">
            <v>M2</v>
          </cell>
        </row>
        <row r="9478">
          <cell r="A9478" t="str">
            <v>08.015.0090-0</v>
          </cell>
          <cell r="B9478" t="str">
            <v xml:space="preserve">REVESTIMENTO DE CONCRETO ASFALTICO,COM POLIMERO,USINADO A QU ENTE,COM 5CM DE ESPESSURA,EXECUTADO COM VIBROACABADORA COM C ONTROLE ELETRONICO E MESA EXTENSIVA DE NO MINIMO 7M   </v>
          </cell>
          <cell r="C9478" t="str">
            <v>M2</v>
          </cell>
        </row>
        <row r="9479">
          <cell r="A9479" t="str">
            <v>08.015.0090-A</v>
          </cell>
          <cell r="B9479" t="str">
            <v xml:space="preserve">REVESTIMENTO DE CONCRETO ASFALTICO,COM POLIMERO,USINADO A QU ENTE,COM 5CM DE ESPESSURA,EXECUTADO COM VIBROACABADORA COM C ONTROLE ELETRONICO E MESA EXTENSIVA DE NO MINIMO 7M   </v>
          </cell>
          <cell r="C9479" t="str">
            <v>M2</v>
          </cell>
        </row>
        <row r="9480">
          <cell r="A9480" t="str">
            <v>08.015.0095-0</v>
          </cell>
          <cell r="B9480" t="str">
            <v xml:space="preserve">REVESTIMENTO DE CONCRETO ASFALTICO,COM POLIMERO,USINADO A QU ENTE COM 7CM DE ESPESSURA,EXECUTADO COM VIBROACABADORA COM C ONTROLE ELETRONICO E MESA EXTENSIVA DE NO MINIMO 7M   </v>
          </cell>
          <cell r="C9480" t="str">
            <v>M2</v>
          </cell>
        </row>
        <row r="9481">
          <cell r="A9481" t="str">
            <v>08.015.0095-A</v>
          </cell>
          <cell r="B9481" t="str">
            <v xml:space="preserve">REVESTIMENTO DE CONCRETO ASFALTICO,COM POLIMERO,USINADO A QU ENTE COM 7CM DE ESPESSURA,EXECUTADO COM VIBROACABADORA COM C ONTROLE ELETRONICO E MESA EXTENSIVA DE NO MINIMO 7M   </v>
          </cell>
          <cell r="C9481" t="str">
            <v>M2</v>
          </cell>
        </row>
        <row r="9482">
          <cell r="A9482" t="str">
            <v>08.015.0096-0</v>
          </cell>
          <cell r="B9482" t="str">
            <v xml:space="preserve">LAMA ASFALTICA FINA DE RUPTURA CONTROLADA,COM FORNECIMENTO E TRANSPORTE DOS MATERIAIS,EXCLUSIVE EMULSAO    </v>
          </cell>
          <cell r="C9482" t="str">
            <v>M2</v>
          </cell>
        </row>
        <row r="9483">
          <cell r="A9483" t="str">
            <v>08.015.0096-A</v>
          </cell>
          <cell r="B9483" t="str">
            <v xml:space="preserve">LAMA ASFALTICA FINA DE RUPTURA CONTROLADA,COM FORNECIMENTO E TRANSPORTE DOS MATERIAIS,EXCLUSIVE EMULSAO    </v>
          </cell>
          <cell r="C9483" t="str">
            <v>M2</v>
          </cell>
        </row>
        <row r="9484">
          <cell r="A9484" t="str">
            <v>08.015.0097-0</v>
          </cell>
          <cell r="B9484" t="str">
            <v xml:space="preserve">LAMA ASFALTICA GROSSA DE RUPTURA CONTROLADA,COM FORNECIMENTO E TRANSPORTE DOS MATERIAIS,EXCLUSIVE EMULSAO    </v>
          </cell>
          <cell r="C9484" t="str">
            <v>M2</v>
          </cell>
        </row>
        <row r="9485">
          <cell r="A9485" t="str">
            <v>08.015.0097-A</v>
          </cell>
          <cell r="B9485" t="str">
            <v xml:space="preserve">LAMA ASFALTICA GROSSA DE RUPTURA CONTROLADA,COM FORNECIMENTO E TRANSPORTE DOS MATERIAIS,EXCLUSIVE EMULSAO    </v>
          </cell>
          <cell r="C9485" t="str">
            <v>M2</v>
          </cell>
        </row>
        <row r="9486">
          <cell r="A9486" t="str">
            <v>08.015.0098-0</v>
          </cell>
          <cell r="B9486" t="str">
            <v xml:space="preserve">REVESTIMENTO DE CONCRETO BETUMINOSO USINADO EM TEMPERATURA A BAIXO DE 140░C E COMPACTACAO ABAIXO DE 90░C(TEMPERATURA MORN A),ESPESSURA DE 4CM,UTILIZANDO AMIDA SINTETICA NA PROPORCAO 3KG POR T DE CAP,MISTURA "IN SITU" EM USINA,INCLUSIVE FORNEC IMENTO DOS MATERIAIS </v>
          </cell>
          <cell r="C9486" t="str">
            <v>T</v>
          </cell>
        </row>
        <row r="9487">
          <cell r="A9487" t="str">
            <v>08.015.0098-A</v>
          </cell>
          <cell r="B9487" t="str">
            <v xml:space="preserve">REVESTIMENTO DE CONCRETO BETUMINOSO USINADO EM TEMPERATURA A BAIXO DE 140░C E COMPACTACAO ABAIXO DE 90░C(TEMPERATURA MORN A),ESPESSURA DE 4CM,UTILIZANDO AMIDA SINTETICA NA PROPORCAO 3KG POR T DE CAP,MISTURA "IN SITU" EM USINA,INCLUSIVE FORNEC IMENTO DOS MATERIAIS </v>
          </cell>
          <cell r="C9487" t="str">
            <v>T</v>
          </cell>
        </row>
        <row r="9488">
          <cell r="A9488" t="str">
            <v>08.015.0100-0</v>
          </cell>
          <cell r="B9488"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2.000T/MES </v>
          </cell>
          <cell r="C9488" t="str">
            <v>T</v>
          </cell>
        </row>
        <row r="9489">
          <cell r="A9489" t="str">
            <v>08.015.0100-A</v>
          </cell>
          <cell r="B9489"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2.000T/MES </v>
          </cell>
          <cell r="C9489" t="str">
            <v>T</v>
          </cell>
        </row>
        <row r="9490">
          <cell r="A9490" t="str">
            <v>08.015.0101-0</v>
          </cell>
          <cell r="B9490" t="str">
            <v xml:space="preserve">CONCRETO ASFALTICO USINADO A QUENTE,DE ACORDO COM AS DETERMI NACOES ESPECIFICADAS PELA PREFEITURA-RJ,INCLUSIVE TODOS OS M ATERIAIS(MASSA FINA),EXCLUSIVE O TRANSPORTE DA USINA PARA A PISTA.CUSTO SOMENTE DO PREPARO E MATERIAIS,EXCLUSIVE ESPALHA MENTO E COMPACTACAO,CONSIDERANDO UMA PRODUCAO DE 3.000T/MES </v>
          </cell>
          <cell r="C9490" t="str">
            <v>T</v>
          </cell>
        </row>
        <row r="9491">
          <cell r="A9491" t="str">
            <v>08.015.0101-A</v>
          </cell>
          <cell r="B9491" t="str">
            <v xml:space="preserve">CONCRETO ASFALTICO USINADO A QUENTE,DE ACORDO COM AS DETERMI NACOES ESPECIFICADAS PELA PREFEITURA-RJ,INCLUSIVE TODOS OS M ATERIAIS(MASSA FINA),EXCLUSIVE O TRANSPORTE DA USINA PARA A PISTA.CUSTO SOMENTE DO PREPARO E MATERIAIS,EXCLUSIVE ESPALHA MENTO E COMPACTACAO,CONSIDERANDO UMA PRODUCAO DE 3.000T/MES </v>
          </cell>
          <cell r="C9491" t="str">
            <v>T</v>
          </cell>
        </row>
        <row r="9492">
          <cell r="A9492" t="str">
            <v>08.015.0102-0</v>
          </cell>
          <cell r="B9492"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4.000T/MES </v>
          </cell>
          <cell r="C9492" t="str">
            <v>T</v>
          </cell>
        </row>
        <row r="9493">
          <cell r="A9493" t="str">
            <v>08.015.0102-A</v>
          </cell>
          <cell r="B9493"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4.000T/MES </v>
          </cell>
          <cell r="C9493" t="str">
            <v>T</v>
          </cell>
        </row>
        <row r="9494">
          <cell r="A9494" t="str">
            <v>08.015.0103-0</v>
          </cell>
          <cell r="B9494"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6.000T/MES </v>
          </cell>
          <cell r="C9494" t="str">
            <v>T</v>
          </cell>
        </row>
        <row r="9495">
          <cell r="A9495" t="str">
            <v>08.015.0103-A</v>
          </cell>
          <cell r="B9495"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6.000T/MES </v>
          </cell>
          <cell r="C9495" t="str">
            <v>T</v>
          </cell>
        </row>
        <row r="9496">
          <cell r="A9496" t="str">
            <v>08.015.0104-0</v>
          </cell>
          <cell r="B9496"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8.000T/MES </v>
          </cell>
          <cell r="C9496" t="str">
            <v>T</v>
          </cell>
        </row>
        <row r="9497">
          <cell r="A9497" t="str">
            <v>08.015.0104-A</v>
          </cell>
          <cell r="B9497"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8.000T/MES </v>
          </cell>
          <cell r="C9497" t="str">
            <v>T</v>
          </cell>
        </row>
        <row r="9498">
          <cell r="A9498" t="str">
            <v>08.015.0105-0</v>
          </cell>
          <cell r="B9498"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10.000T/MES </v>
          </cell>
          <cell r="C9498" t="str">
            <v>T</v>
          </cell>
        </row>
        <row r="9499">
          <cell r="A9499" t="str">
            <v>08.015.0105-A</v>
          </cell>
          <cell r="B9499" t="str">
            <v xml:space="preserve">CONCRETO ASFALTICO,USINADO A QUENTE,DE ACORDO COM AS DETERMI NACOES ESPECIFICADAS PELA PREFEITURA-RJ,INCLUSIVE TODOS OS M ATERIAIS(MASSA FINA),EXCLUSIVE O TRANSPORTE DA USINA PARA A PISTA.CUSTO SOMENTE DO PREPARO E MATERIAIS,EXCLUSIVE ESPALHA MENTO E COMPACTACAO,CONSIDERANDO UMA PRODUCAO DE 10.000T/MES </v>
          </cell>
          <cell r="C9499" t="str">
            <v>T</v>
          </cell>
        </row>
        <row r="9500">
          <cell r="A9500" t="str">
            <v>08.015.0120-0</v>
          </cell>
          <cell r="B9500"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2.000T /MES</v>
          </cell>
          <cell r="C9500" t="str">
            <v>T</v>
          </cell>
        </row>
        <row r="9501">
          <cell r="A9501" t="str">
            <v>08.015.0120-A</v>
          </cell>
          <cell r="B9501"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2.000T /MES</v>
          </cell>
          <cell r="C9501" t="str">
            <v>T</v>
          </cell>
        </row>
        <row r="9502">
          <cell r="A9502" t="str">
            <v>08.015.0121-0</v>
          </cell>
          <cell r="B9502"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3.000T /MES</v>
          </cell>
          <cell r="C9502" t="str">
            <v>T</v>
          </cell>
        </row>
        <row r="9503">
          <cell r="A9503" t="str">
            <v>08.015.0121-A</v>
          </cell>
          <cell r="B9503"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3.000T /MES</v>
          </cell>
          <cell r="C9503" t="str">
            <v>T</v>
          </cell>
        </row>
        <row r="9504">
          <cell r="A9504" t="str">
            <v>08.015.0122-0</v>
          </cell>
          <cell r="B9504"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4.000T /MES</v>
          </cell>
          <cell r="C9504" t="str">
            <v>T</v>
          </cell>
        </row>
        <row r="9505">
          <cell r="A9505" t="str">
            <v>08.015.0122-A</v>
          </cell>
          <cell r="B9505"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4.000T /MES</v>
          </cell>
          <cell r="C9505" t="str">
            <v>T</v>
          </cell>
        </row>
        <row r="9506">
          <cell r="A9506" t="str">
            <v>08.015.0123-0</v>
          </cell>
          <cell r="B9506"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6.000T /MES</v>
          </cell>
          <cell r="C9506" t="str">
            <v>T</v>
          </cell>
        </row>
        <row r="9507">
          <cell r="A9507" t="str">
            <v>08.015.0123-A</v>
          </cell>
          <cell r="B9507"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6.000T /MES</v>
          </cell>
          <cell r="C9507" t="str">
            <v>T</v>
          </cell>
        </row>
        <row r="9508">
          <cell r="A9508" t="str">
            <v>08.015.0124-0</v>
          </cell>
          <cell r="B9508"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8.000T /MES</v>
          </cell>
          <cell r="C9508" t="str">
            <v>T</v>
          </cell>
        </row>
        <row r="9509">
          <cell r="A9509" t="str">
            <v>08.015.0124-A</v>
          </cell>
          <cell r="B9509"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8.000T /MES</v>
          </cell>
          <cell r="C9509" t="str">
            <v>T</v>
          </cell>
        </row>
        <row r="9510">
          <cell r="A9510" t="str">
            <v>08.015.0125-0</v>
          </cell>
          <cell r="B9510"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10.000 T/MES</v>
          </cell>
          <cell r="C9510" t="str">
            <v>T</v>
          </cell>
        </row>
        <row r="9511">
          <cell r="A9511" t="str">
            <v>08.015.0125-A</v>
          </cell>
          <cell r="B9511" t="str">
            <v>CONCRETO ASFALTICO,USINADO A QUENTE,DE ACORDO COM AS DETERMI NACOES ESPECIFICADAS PELA PREFEITURA-RJ, INCLUSIVE TODOS OS MATERIAIS(MASSA GROSSA),EXCLUSIVE O TRANSPORTE DA USINA PARA A PISTA. CUSTO SOMENTE DO PREPARO E MATERIAIS, EXCLUSIVE ES PALHAMENTO E COMPACTACAO,CONSIDERANDO UMA PRODUCAO DE 10.000 T/MES</v>
          </cell>
          <cell r="C9511" t="str">
            <v>T</v>
          </cell>
        </row>
        <row r="9512">
          <cell r="A9512" t="str">
            <v>08.015.0150-0</v>
          </cell>
          <cell r="B9512"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2.00 0T/MES</v>
          </cell>
          <cell r="C9512" t="str">
            <v>T</v>
          </cell>
        </row>
        <row r="9513">
          <cell r="A9513" t="str">
            <v>08.015.0150-A</v>
          </cell>
          <cell r="B9513"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2.00 0T/MES</v>
          </cell>
          <cell r="C9513" t="str">
            <v>T</v>
          </cell>
        </row>
        <row r="9514">
          <cell r="A9514" t="str">
            <v>08.015.0151-0</v>
          </cell>
          <cell r="B9514"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3.0 00T/MES</v>
          </cell>
          <cell r="C9514" t="str">
            <v>T</v>
          </cell>
        </row>
        <row r="9515">
          <cell r="A9515" t="str">
            <v>08.015.0151-A</v>
          </cell>
          <cell r="B9515"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3.0 00T/MES</v>
          </cell>
          <cell r="C9515" t="str">
            <v>T</v>
          </cell>
        </row>
        <row r="9516">
          <cell r="A9516" t="str">
            <v>08.015.0152-0</v>
          </cell>
          <cell r="B9516"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4.0 00T/MES</v>
          </cell>
          <cell r="C9516" t="str">
            <v>T</v>
          </cell>
        </row>
        <row r="9517">
          <cell r="A9517" t="str">
            <v>08.015.0152-A</v>
          </cell>
          <cell r="B9517"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4.0 00T/MES</v>
          </cell>
          <cell r="C9517" t="str">
            <v>T</v>
          </cell>
        </row>
        <row r="9518">
          <cell r="A9518" t="str">
            <v>08.015.0153-0</v>
          </cell>
          <cell r="B9518"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6.0 00T/MES</v>
          </cell>
          <cell r="C9518" t="str">
            <v>T</v>
          </cell>
        </row>
        <row r="9519">
          <cell r="A9519" t="str">
            <v>08.015.0153-A</v>
          </cell>
          <cell r="B9519"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6.0 00T/MES</v>
          </cell>
          <cell r="C9519" t="str">
            <v>T</v>
          </cell>
        </row>
        <row r="9520">
          <cell r="A9520" t="str">
            <v>08.015.0154-0</v>
          </cell>
          <cell r="B9520"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8.0 00T/MES</v>
          </cell>
          <cell r="C9520" t="str">
            <v>T</v>
          </cell>
        </row>
        <row r="9521">
          <cell r="A9521" t="str">
            <v>08.015.0154-A</v>
          </cell>
          <cell r="B9521" t="str">
            <v>CONCRETO ASFALTICO PARA BASE,TIPO CAB,USINADO A QUENTE,DE AC ORDO COM AS DETERMINACOES ESPECIFICADAS PELA PREFEITURA-RJ,I NCLUSIVE TODOS OS MATERIAIS,EXCLUSIVE O TRANSPORTE DA USINA PARA A PISTA.CUSTO SOMENTE DO PREPARO E MATERIAIS,EXCLUSIVE ESPALHAMENTO E COMPACTACAO, CONSIDERANDO UMA PRODUCAO DE 8.0 00T/MES</v>
          </cell>
          <cell r="C9521" t="str">
            <v>T</v>
          </cell>
        </row>
        <row r="9522">
          <cell r="A9522" t="str">
            <v>08.015.0155-0</v>
          </cell>
          <cell r="B9522"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10.0 00T/MES</v>
          </cell>
          <cell r="C9522" t="str">
            <v>T</v>
          </cell>
        </row>
        <row r="9523">
          <cell r="A9523" t="str">
            <v>08.015.0155-A</v>
          </cell>
          <cell r="B9523" t="str">
            <v>CONCRETO ASFALTICO PARA BASE,TIPO CAB,USINADO A QUENTE,DE AC ORDO COM AS DETERMINACOES ESPECIFICADAS PELA PREFEITURA-RJ,I NCLUSIVE TODOS OS MATERIAIS,EXCLUSIVE O TRANSPORTE DA USINA PARA A PISTA.CUSTO SOMENTE DO PREPARO E MATERIAIS,EXCLUSIVE ESPALHAMENTO E COMPACTACAO,CONSIDERANDO UMA PRODUCAO DE 10.0 00T/MES</v>
          </cell>
          <cell r="C9523" t="str">
            <v>T</v>
          </cell>
        </row>
        <row r="9524">
          <cell r="A9524" t="str">
            <v>08.015.0200-0</v>
          </cell>
          <cell r="B9524"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2.000T/MES </v>
          </cell>
          <cell r="C9524" t="str">
            <v>M2</v>
          </cell>
        </row>
        <row r="9525">
          <cell r="A9525" t="str">
            <v>08.015.0200-A</v>
          </cell>
          <cell r="B9525"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2.000T/MES </v>
          </cell>
          <cell r="C9525" t="str">
            <v>M2</v>
          </cell>
        </row>
        <row r="9526">
          <cell r="A9526" t="str">
            <v>08.015.0201-0</v>
          </cell>
          <cell r="B9526"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3.000T/MES </v>
          </cell>
          <cell r="C9526" t="str">
            <v>M2</v>
          </cell>
        </row>
        <row r="9527">
          <cell r="A9527" t="str">
            <v>08.015.0201-A</v>
          </cell>
          <cell r="B9527"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3.000T/MES </v>
          </cell>
          <cell r="C9527" t="str">
            <v>M2</v>
          </cell>
        </row>
        <row r="9528">
          <cell r="A9528" t="str">
            <v>08.015.0202-0</v>
          </cell>
          <cell r="B9528" t="str">
            <v xml:space="preserve">REVESTIMENTO DE CONCRETO ASFALTICO BETUMINOSO USINADO A QUEN TE,IMPORTADO DA USINA,COM 5CM DE ESPESSURA,EXECUTADO EM UMA CAMADA,DE ACORDO COM AS "INSTRUCOES PARA EXECUCAO",DO DER-RJ ,EXCLUSIVE O TRANSPORTE DA USINA PARA A PISTA,E CONSIDERANDO UMA PRODUCAO DE USINA DE 4.000T/MES </v>
          </cell>
          <cell r="C9528" t="str">
            <v>M2</v>
          </cell>
        </row>
        <row r="9529">
          <cell r="A9529" t="str">
            <v>08.015.0202-A</v>
          </cell>
          <cell r="B9529" t="str">
            <v xml:space="preserve">REVESTIMENTO DE CONCRETO ASFALTICO BETUMINOSO USINADO A QUEN TE,IMPORTADO DA USINA,COM 5CM DE ESPESSURA,EXECUTADO EM UMA CAMADA,DE ACORDO COM AS "INSTRUCOES PARA EXECUCAO",DO DER-RJ ,EXCLUSIVE O TRANSPORTE DA USINA PARA A PISTA,E CONSIDERANDO UMA PRODUCAO DE USINA DE 4.000T/MES </v>
          </cell>
          <cell r="C9529" t="str">
            <v>M2</v>
          </cell>
        </row>
        <row r="9530">
          <cell r="A9530" t="str">
            <v>08.015.0203-0</v>
          </cell>
          <cell r="B9530"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6.000T/MES </v>
          </cell>
          <cell r="C9530" t="str">
            <v>M2</v>
          </cell>
        </row>
        <row r="9531">
          <cell r="A9531" t="str">
            <v>08.015.0203-A</v>
          </cell>
          <cell r="B9531"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6.000T/MES </v>
          </cell>
          <cell r="C9531" t="str">
            <v>M2</v>
          </cell>
        </row>
        <row r="9532">
          <cell r="A9532" t="str">
            <v>08.015.0204-0</v>
          </cell>
          <cell r="B9532"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8.000T/MES </v>
          </cell>
          <cell r="C9532" t="str">
            <v>M2</v>
          </cell>
        </row>
        <row r="9533">
          <cell r="A9533" t="str">
            <v>08.015.0204-A</v>
          </cell>
          <cell r="B9533"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8.000T/MES </v>
          </cell>
          <cell r="C9533" t="str">
            <v>M2</v>
          </cell>
        </row>
        <row r="9534">
          <cell r="A9534" t="str">
            <v>08.015.0205-0</v>
          </cell>
          <cell r="B9534"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10.000T/MES </v>
          </cell>
          <cell r="C9534" t="str">
            <v>M2</v>
          </cell>
        </row>
        <row r="9535">
          <cell r="A9535" t="str">
            <v>08.015.0205-A</v>
          </cell>
          <cell r="B9535" t="str">
            <v xml:space="preserve">REVESTIMENTO DE CONCRETO ASFALTICO BETUMINOSO USINADO A QUEN TE,IMPORTADO DE USINA,COM 5CM DE ESPESSURA,EXECUTADO EM UMA CAMADA,DE ACORDO COM AS "INSTRUCOES PARA EXECUCAO",DO DER-RJ ,EXCLUSIVE O TRANSPORTE DA USINA PARA A PISTA,E CONSIDERANDO UMA PRODUCAO DE USINA DE 10.000T/MES </v>
          </cell>
          <cell r="C9535" t="str">
            <v>M2</v>
          </cell>
        </row>
        <row r="9536">
          <cell r="A9536" t="str">
            <v>08.015.0220-0</v>
          </cell>
          <cell r="B9536" t="str">
            <v xml:space="preserve">REVESTIMENTO DE CONCRETO BETUMINOSO USINADO A QUENTE,IMPORTA DO DE USINA,PARA CAMADA DE ROLAMENTO,COM 4CM DE ESPESSURA,EX CLUSIVE TRANSPORTE DA USINA PARA A PISTA,E CONSIDERANDO UMA PRODUCAO DE USINA DE 2.000T/MES  </v>
          </cell>
          <cell r="C9536" t="str">
            <v>M2</v>
          </cell>
        </row>
        <row r="9537">
          <cell r="A9537" t="str">
            <v>08.015.0220-A</v>
          </cell>
          <cell r="B9537" t="str">
            <v xml:space="preserve">REVESTIMENTO DE CONCRETO BETUMINOSO USINADO A QUENTE,IMPORTA DO DE USINA,PARA CAMADA DE ROLAMENTO,COM 4CM DE ESPESSURA,EX CLUSIVE TRANSPORTE DA USINA PARA A PISTA,E CONSIDERANDO UMA PRODUCAO DE USINA DE 2.000T/MES  </v>
          </cell>
          <cell r="C9537" t="str">
            <v>M2</v>
          </cell>
        </row>
        <row r="9538">
          <cell r="A9538" t="str">
            <v>08.015.0221-0</v>
          </cell>
          <cell r="B9538" t="str">
            <v xml:space="preserve">REVESTIMENTO DE CONCRETO BETUMINOSO USINADO A QUENTE,IMPORTA DO DA USINA,PARA CAMADA DE ROLAMENTO,COM 4CM DE ESPESSURA,EX CLUSIVE TRANSPORTE DA USINA PARA A PISTA,E CONSIDERANDO UMA PRODUCAO DE USINA DE 3.000T/MES  </v>
          </cell>
          <cell r="C9538" t="str">
            <v>M2</v>
          </cell>
        </row>
        <row r="9539">
          <cell r="A9539" t="str">
            <v>08.015.0221-A</v>
          </cell>
          <cell r="B9539" t="str">
            <v xml:space="preserve">REVESTIMENTO DE CONCRETO BETUMINOSO USINADO A QUENTE,IMPORTA DO DA USINA,PARA CAMADA DE ROLAMENTO,COM 4CM DE ESPESSURA,EX CLUSIVE TRANSPORTE DA USINA PARA A PISTA,E CONSIDERANDO UMA PRODUCAO DE USINA DE 3.000T/MES  </v>
          </cell>
          <cell r="C9539" t="str">
            <v>M2</v>
          </cell>
        </row>
        <row r="9540">
          <cell r="A9540" t="str">
            <v>08.015.0222-0</v>
          </cell>
          <cell r="B9540" t="str">
            <v xml:space="preserve">REVESTIMENTO DE CONCRETO BETUMINOSO USINADO A QUENTE,IMPORTA DO DE USINA,PARA CAMADA DE ROLAMENTO,COM 4CM DE ESPESSURA,EX CLUSIVE TRANSPORTE DA USINA PARA A PISTA,E CONSIDERANDO UMA PRODUCAO DE USINA DE 4.000T/MES  </v>
          </cell>
          <cell r="C9540" t="str">
            <v>M2</v>
          </cell>
        </row>
        <row r="9541">
          <cell r="A9541" t="str">
            <v>08.015.0222-A</v>
          </cell>
          <cell r="B9541" t="str">
            <v xml:space="preserve">REVESTIMENTO DE CONCRETO BETUMINOSO USINADO A QUENTE,IMPORTA DO DE USINA,PARA CAMADA DE ROLAMENTO,COM 4CM DE ESPESSURA,EX CLUSIVE TRANSPORTE DA USINA PARA A PISTA,E CONSIDERANDO UMA PRODUCAO DE USINA DE 4.000T/MES  </v>
          </cell>
          <cell r="C9541" t="str">
            <v>M2</v>
          </cell>
        </row>
        <row r="9542">
          <cell r="A9542" t="str">
            <v>08.015.0223-0</v>
          </cell>
          <cell r="B9542" t="str">
            <v xml:space="preserve">REVESTIMENTO DE CONCRETO BETUMINOSO USINADO A QUENTE,IMPORTA DO DE USINA,PARA CAMADA DE ROLAMENTO,COM 4CM DE ESPESSURA,EX CLUSIVE TRANSPORTE DA USINA PARA A PISTA,E CONSIDERANDO UMA PRODUCAO DE USINA DE 6.000T/MES  </v>
          </cell>
          <cell r="C9542" t="str">
            <v>M2</v>
          </cell>
        </row>
        <row r="9543">
          <cell r="A9543" t="str">
            <v>08.015.0223-A</v>
          </cell>
          <cell r="B9543" t="str">
            <v xml:space="preserve">REVESTIMENTO DE CONCRETO BETUMINOSO USINADO A QUENTE,IMPORTA DO DE USINA,PARA CAMADA DE ROLAMENTO,COM 4CM DE ESPESSURA,EX CLUSIVE TRANSPORTE DA USINA PARA A PISTA,E CONSIDERANDO UMA PRODUCAO DE USINA DE 6.000T/MES  </v>
          </cell>
          <cell r="C9543" t="str">
            <v>M2</v>
          </cell>
        </row>
        <row r="9544">
          <cell r="A9544" t="str">
            <v>08.015.0224-0</v>
          </cell>
          <cell r="B9544" t="str">
            <v xml:space="preserve">REVESTIMENTO DE CONCRETO BETUMINOSO USINADO A QUENTE,IMPORTA DO DE USINA,PARA CAMADA DE ROLAMENTO,COM 4CM DE ESPESSURA,EX CLUSIVE TRANSPORTE DA USINA PARA A PISTA,E CONSIDERANDO UMA PRODUCAO DE USINA DE 8.000T/MES  </v>
          </cell>
          <cell r="C9544" t="str">
            <v>M2</v>
          </cell>
        </row>
        <row r="9545">
          <cell r="A9545" t="str">
            <v>08.015.0224-A</v>
          </cell>
          <cell r="B9545" t="str">
            <v xml:space="preserve">REVESTIMENTO DE CONCRETO BETUMINOSO USINADO A QUENTE,IMPORTA DO DE USINA,PARA CAMADA DE ROLAMENTO,COM 4CM DE ESPESSURA,EX CLUSIVE TRANSPORTE DA USINA PARA A PISTA,E CONSIDERANDO UMA PRODUCAO DE USINA DE 8.000T/MES  </v>
          </cell>
          <cell r="C9545" t="str">
            <v>M2</v>
          </cell>
        </row>
        <row r="9546">
          <cell r="A9546" t="str">
            <v>08.015.0225-0</v>
          </cell>
          <cell r="B9546" t="str">
            <v xml:space="preserve">REVESTIMENTO DE CONCRETO BETUMINOSO USINADO A QUENTE,IMPORTA DO DE USINA,PARA CAMADA DE ROLAMENTO,COM 4CM DE ESPESSURA,EX CLUSIVE TRANSPORTE DA USINA PARA A PISTA,E CONSIDERANDO UMA PRODUCAO DE USINA DE 10.000T/MES  </v>
          </cell>
          <cell r="C9546" t="str">
            <v>M2</v>
          </cell>
        </row>
        <row r="9547">
          <cell r="A9547" t="str">
            <v>08.015.0225-A</v>
          </cell>
          <cell r="B9547" t="str">
            <v xml:space="preserve">REVESTIMENTO DE CONCRETO BETUMINOSO USINADO A QUENTE,IMPORTA DO DE USINA,PARA CAMADA DE ROLAMENTO,COM 4CM DE ESPESSURA,EX CLUSIVE TRANSPORTE DA USINA PARA A PISTA,E CONSIDERANDO UMA PRODUCAO DE USINA DE 10.000T/MES  </v>
          </cell>
          <cell r="C9547" t="str">
            <v>M2</v>
          </cell>
        </row>
        <row r="9548">
          <cell r="A9548" t="str">
            <v>08.015.0250-0</v>
          </cell>
          <cell r="B9548"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2.000T/MES</v>
          </cell>
          <cell r="C9548" t="str">
            <v>T</v>
          </cell>
        </row>
        <row r="9549">
          <cell r="A9549" t="str">
            <v>08.015.0250-A</v>
          </cell>
          <cell r="B9549"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2.000T/MES</v>
          </cell>
          <cell r="C9549" t="str">
            <v>T</v>
          </cell>
        </row>
        <row r="9550">
          <cell r="A9550" t="str">
            <v>08.015.0251-0</v>
          </cell>
          <cell r="B9550"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3.000T/MES</v>
          </cell>
          <cell r="C9550" t="str">
            <v>T</v>
          </cell>
        </row>
        <row r="9551">
          <cell r="A9551" t="str">
            <v>08.015.0251-A</v>
          </cell>
          <cell r="B9551"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3.000T/MES</v>
          </cell>
          <cell r="C9551" t="str">
            <v>T</v>
          </cell>
        </row>
        <row r="9552">
          <cell r="A9552" t="str">
            <v>08.015.0252-0</v>
          </cell>
          <cell r="B9552"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4.000T/MES</v>
          </cell>
          <cell r="C9552" t="str">
            <v>T</v>
          </cell>
        </row>
        <row r="9553">
          <cell r="A9553" t="str">
            <v>08.015.0252-A</v>
          </cell>
          <cell r="B9553"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4.000T/MES</v>
          </cell>
          <cell r="C9553" t="str">
            <v>T</v>
          </cell>
        </row>
        <row r="9554">
          <cell r="A9554" t="str">
            <v>08.015.0253-0</v>
          </cell>
          <cell r="B9554"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6.000T/MES</v>
          </cell>
          <cell r="C9554" t="str">
            <v>T</v>
          </cell>
        </row>
        <row r="9555">
          <cell r="A9555" t="str">
            <v>08.015.0253-A</v>
          </cell>
          <cell r="B9555"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6.000T/MES</v>
          </cell>
          <cell r="C9555" t="str">
            <v>T</v>
          </cell>
        </row>
        <row r="9556">
          <cell r="A9556" t="str">
            <v>08.015.0254-0</v>
          </cell>
          <cell r="B9556"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8.000T/MES</v>
          </cell>
          <cell r="C9556" t="str">
            <v>T</v>
          </cell>
        </row>
        <row r="9557">
          <cell r="A9557" t="str">
            <v>08.015.0254-A</v>
          </cell>
          <cell r="B9557"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8.000T/MES</v>
          </cell>
          <cell r="C9557" t="str">
            <v>T</v>
          </cell>
        </row>
        <row r="9558">
          <cell r="A9558" t="str">
            <v>08.015.0255-0</v>
          </cell>
          <cell r="B9558"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10.000T/MES</v>
          </cell>
          <cell r="C9558" t="str">
            <v>T</v>
          </cell>
        </row>
        <row r="9559">
          <cell r="A9559" t="str">
            <v>08.015.0255-A</v>
          </cell>
          <cell r="B9559" t="str">
            <v>CONCRETO ASFALTICO,USINADO A QUENTE,IMPORTADO DE USINA,DE AC ORDO COM AS DETERMINACOES ESPECIFICADAS PELA PREFEITURA-RJ,I NCLUSIVE TODOS OS MATERIAIS(MASSA FINA),EXCLUSIVE O TRANSPOR TE DA USINA PARA A PISTA.CUSTO SOMENTE DO PREPARO E MATERIAI S,EXCLUSIVE ESPALHAMENTO E COMPACTACAO,CONSIDERANDO UMA PROD UCAO DE 10.000T/MES</v>
          </cell>
          <cell r="C9559" t="str">
            <v>T</v>
          </cell>
        </row>
        <row r="9560">
          <cell r="A9560" t="str">
            <v>08.015.0270-0</v>
          </cell>
          <cell r="B9560"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2.000T/MES</v>
          </cell>
          <cell r="C9560" t="str">
            <v>T</v>
          </cell>
        </row>
        <row r="9561">
          <cell r="A9561" t="str">
            <v>08.015.0270-A</v>
          </cell>
          <cell r="B9561"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2.000T/MES</v>
          </cell>
          <cell r="C9561" t="str">
            <v>T</v>
          </cell>
        </row>
        <row r="9562">
          <cell r="A9562" t="str">
            <v>08.015.0271-0</v>
          </cell>
          <cell r="B9562"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3.000T/MES</v>
          </cell>
          <cell r="C9562" t="str">
            <v>T</v>
          </cell>
        </row>
        <row r="9563">
          <cell r="A9563" t="str">
            <v>08.015.0271-A</v>
          </cell>
          <cell r="B9563"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3.000T/MES</v>
          </cell>
          <cell r="C9563" t="str">
            <v>T</v>
          </cell>
        </row>
        <row r="9564">
          <cell r="A9564" t="str">
            <v>08.015.0272-0</v>
          </cell>
          <cell r="B9564" t="str">
            <v>CONCRETO ASFALTICO,USINADO A QUENTE,IMPORTADO DE USINA,DE AC ORDO COM AS DETERMINACOES ESPECIFICADAS PELA PREFEITURA-RJ, INCLUSIVE TODOS OS MATERIAIS (MASSA GROSSA),EXCLUSIVE O TRAN SPORTE DA USINA PARA A PISTA.CUSTO SOMENTE DO PREPARO E MATE RIAIS,EXCLUSIVE ESPALHAMENTO E COMPACTACAO,CONSIDERANDO UMA PRODUCAO DE 4.000T/MES</v>
          </cell>
          <cell r="C9564" t="str">
            <v>T</v>
          </cell>
        </row>
        <row r="9565">
          <cell r="A9565" t="str">
            <v>08.015.0272-A</v>
          </cell>
          <cell r="B9565" t="str">
            <v>CONCRETO ASFALTICO,USINADO A QUENTE,IMPORTADO DE USINA,DE AC ORDO COM AS DETERMINACOES ESPECIFICADAS PELA PREFEITURA-RJ, INCLUSIVE TODOS OS MATERIAIS (MASSA GROSSA),EXCLUSIVE O TRAN SPORTE DA USINA PARA A PISTA.CUSTO SOMENTE DO PREPARO E MATE RIAIS,EXCLUSIVE ESPALHAMENTO E COMPACTACAO,CONSIDERANDO UMA PRODUCAO DE 4.000T/MES</v>
          </cell>
          <cell r="C9565" t="str">
            <v>T</v>
          </cell>
        </row>
        <row r="9566">
          <cell r="A9566" t="str">
            <v>08.015.0273-0</v>
          </cell>
          <cell r="B9566"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6.000T/MES</v>
          </cell>
          <cell r="C9566" t="str">
            <v>T</v>
          </cell>
        </row>
        <row r="9567">
          <cell r="A9567" t="str">
            <v>08.015.0273-A</v>
          </cell>
          <cell r="B9567"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6.000T/MES</v>
          </cell>
          <cell r="C9567" t="str">
            <v>T</v>
          </cell>
        </row>
        <row r="9568">
          <cell r="A9568" t="str">
            <v>08.015.0274-0</v>
          </cell>
          <cell r="B9568"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8.000T/MES</v>
          </cell>
          <cell r="C9568" t="str">
            <v>T</v>
          </cell>
        </row>
        <row r="9569">
          <cell r="A9569" t="str">
            <v>08.015.0274-A</v>
          </cell>
          <cell r="B9569"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8.000T/MES</v>
          </cell>
          <cell r="C9569" t="str">
            <v>T</v>
          </cell>
        </row>
        <row r="9570">
          <cell r="A9570" t="str">
            <v>08.015.0275-0</v>
          </cell>
          <cell r="B9570"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10.000T/MES</v>
          </cell>
          <cell r="C9570" t="str">
            <v>T</v>
          </cell>
        </row>
        <row r="9571">
          <cell r="A9571" t="str">
            <v>08.015.0275-A</v>
          </cell>
          <cell r="B9571" t="str">
            <v>CONCRETO ASFALTICO,USINADO A QUENTE,IMPORTADO DE USINA,DE AC ORDO COM AS DETERMINACOES ESPECIFICADAS PELA PREFEITURA-RJ,I NCLUSIVE TODOS OS MATERIAIS(MASSA GROSSA),EXCLUSIVE O TRANSP ORTE DA USINA PARA A PISTA.CUSTO SOMENTE DO PREPARO E MATERI AIS,EXCLUSIVE ESPALHAMENTO E COMPACTACAO,CONSIDERANDO UMA PR ODUCAO DE 10.000T/MES</v>
          </cell>
          <cell r="C9571" t="str">
            <v>T</v>
          </cell>
        </row>
        <row r="9572">
          <cell r="A9572" t="str">
            <v>08.015.0300-0</v>
          </cell>
          <cell r="B9572"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2.000T/MES</v>
          </cell>
          <cell r="C9572" t="str">
            <v>T</v>
          </cell>
        </row>
        <row r="9573">
          <cell r="A9573" t="str">
            <v>08.015.0300-A</v>
          </cell>
          <cell r="B9573"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2.000T/MES</v>
          </cell>
          <cell r="C9573" t="str">
            <v>T</v>
          </cell>
        </row>
        <row r="9574">
          <cell r="A9574" t="str">
            <v>08.015.0301-0</v>
          </cell>
          <cell r="B9574"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3.000T/MES</v>
          </cell>
          <cell r="C9574" t="str">
            <v>T</v>
          </cell>
        </row>
        <row r="9575">
          <cell r="A9575" t="str">
            <v>08.015.0301-A</v>
          </cell>
          <cell r="B9575"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3.000T/MES</v>
          </cell>
          <cell r="C9575" t="str">
            <v>T</v>
          </cell>
        </row>
        <row r="9576">
          <cell r="A9576" t="str">
            <v>08.015.0302-0</v>
          </cell>
          <cell r="B9576"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4.000T/MES</v>
          </cell>
          <cell r="C9576" t="str">
            <v>T</v>
          </cell>
        </row>
        <row r="9577">
          <cell r="A9577" t="str">
            <v>08.015.0302-A</v>
          </cell>
          <cell r="B9577"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4.000T/MES</v>
          </cell>
          <cell r="C9577" t="str">
            <v>T</v>
          </cell>
        </row>
        <row r="9578">
          <cell r="A9578" t="str">
            <v>08.015.0303-0</v>
          </cell>
          <cell r="B9578"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6.000T/MES</v>
          </cell>
          <cell r="C9578" t="str">
            <v>T</v>
          </cell>
        </row>
        <row r="9579">
          <cell r="A9579" t="str">
            <v>08.015.0303-A</v>
          </cell>
          <cell r="B9579"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6.000T/MES</v>
          </cell>
          <cell r="C9579" t="str">
            <v>T</v>
          </cell>
        </row>
        <row r="9580">
          <cell r="A9580" t="str">
            <v>08.015.0304-0</v>
          </cell>
          <cell r="B9580"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8.000T/MES</v>
          </cell>
          <cell r="C9580" t="str">
            <v>T</v>
          </cell>
        </row>
        <row r="9581">
          <cell r="A9581" t="str">
            <v>08.015.0304-A</v>
          </cell>
          <cell r="B9581"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8.000T/MES</v>
          </cell>
          <cell r="C9581" t="str">
            <v>T</v>
          </cell>
        </row>
        <row r="9582">
          <cell r="A9582" t="str">
            <v>08.015.0305-0</v>
          </cell>
          <cell r="B9582"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10.000T/MES</v>
          </cell>
          <cell r="C9582" t="str">
            <v>T</v>
          </cell>
        </row>
        <row r="9583">
          <cell r="A9583" t="str">
            <v>08.015.0305-A</v>
          </cell>
          <cell r="B9583" t="str">
            <v>CONCRETO ASFALTICO PARA BASE,TIPO CAB,USINADO A QUENTE,IMPOR TADO DE USINA,DE ACORDO COM AS DETERMINACOES ESPECIFICADAS P ELA PREFEITURA-RJ,INCLUSIVE TODOS OS MATERIAIS,EXCLUSIVE O T RANSPORTE DA USINA PARA A PISTA.CUSTO SOMENTE DO PREPARO E M ATERIAIS,EXCLUSIVE ESPALHAMENTO E COMPACTACAO,CONSIDERANDO U MA PRODUCAO DE 10.000T/MES</v>
          </cell>
          <cell r="C9583" t="str">
            <v>T</v>
          </cell>
        </row>
        <row r="9584">
          <cell r="A9584" t="str">
            <v>08.015.0310-0</v>
          </cell>
          <cell r="B9584" t="str">
            <v xml:space="preserve">MISTURA BETUMINOSA TIPO "GAP GRADED",UTILIZANDO NO MINIMO 8, 0% DE BMB,ESPALHAMENTO E COMPACTACAO,COM RESULTADO DE "GRIP TEST" (ASTM) MAIOR QUE 0,60,EXCLUSIVE FORNECIMENTO DOS MATER IAIS (LIGANTE E BRITA),USINAGEM E TRANSPORTE DA MASSA  </v>
          </cell>
          <cell r="C9584" t="str">
            <v>T</v>
          </cell>
        </row>
        <row r="9585">
          <cell r="A9585" t="str">
            <v>08.015.0310-A</v>
          </cell>
          <cell r="B9585" t="str">
            <v xml:space="preserve">MISTURA BETUMINOSA TIPO "GAP GRADED",UTILIZANDO NO MINIMO 8, 0% DE BMB,ESPALHAMENTO E COMPACTACAO,COM RESULTADO DE "GRIP TEST" (ASTM) MAIOR QUE 0,60,EXCLUSIVE FORNECIMENTO DOS MATER IAIS (LIGANTE E BRITA),USINAGEM E TRANSPORTE DA MASSA  </v>
          </cell>
          <cell r="C9585" t="str">
            <v>T</v>
          </cell>
        </row>
        <row r="9586">
          <cell r="A9586" t="str">
            <v>08.015.0315-0</v>
          </cell>
          <cell r="B9586" t="str">
            <v xml:space="preserve">MISTURA BETUMINOSA TIPO "OPEN GRADED",UTILIZANDO NO MINIMO 9 ,5% DE BMB,ESPALHAMENTO E COMPACTACAO,COM RESULTADO DE "GRIP TES" (ASTM) MAIOR QUE 0,75 E RUIDO MENOR QUE 97DB,EXCLUSIVE FORNECIMENTO DOS MATERIAIS (LIGANTE E BRITA),USINAGEM E TRA NSPORTE DA MASSA </v>
          </cell>
          <cell r="C9586" t="str">
            <v>T</v>
          </cell>
        </row>
        <row r="9587">
          <cell r="A9587" t="str">
            <v>08.015.0315-A</v>
          </cell>
          <cell r="B9587" t="str">
            <v xml:space="preserve">MISTURA BETUMINOSA TIPO "OPEN GRADED",UTILIZANDO NO MINIMO 9 ,5% DE BMB,ESPALHAMENTO E COMPACTACAO,COM RESULTADO DE "GRIP TES" (ASTM) MAIOR QUE 0,75 E RUIDO MENOR QUE 97DB,EXCLUSIVE FORNECIMENTO DOS MATERIAIS (LIGANTE E BRITA),USINAGEM E TRA NSPORTE DA MASSA </v>
          </cell>
          <cell r="C9587" t="str">
            <v>T</v>
          </cell>
        </row>
        <row r="9588">
          <cell r="A9588" t="str">
            <v>08.015.0320-0</v>
          </cell>
          <cell r="B9588" t="str">
            <v xml:space="preserve">MISTURA BETUMINOSA TIPO "GAP GRADED",UTILIZANDO LIGANTE DE A SFALTO-BORRACHA E BRITA 1,ESPALHAMENTO E COMPACTACAO,COM RES ULTADO DE "GRIP TEST" (ASTM) MAIOR QUE 0,60,EXCLUSIVE FORNEC IMENTO DO LIGANTE,USINAGEM E TRANSPORTE DA MASSA  </v>
          </cell>
          <cell r="C9588" t="str">
            <v>T</v>
          </cell>
        </row>
        <row r="9589">
          <cell r="A9589" t="str">
            <v>08.015.0320-A</v>
          </cell>
          <cell r="B9589" t="str">
            <v xml:space="preserve">MISTURA BETUMINOSA TIPO "GAP GRADED",UTILIZANDO LIGANTE DE A SFALTO-BORRACHA E BRITA 1,ESPALHAMENTO E COMPACTACAO,COM RES ULTADO DE "GRIP TEST" (ASTM) MAIOR QUE 0,60,EXCLUSIVE FORNEC IMENTO DO LIGANTE,USINAGEM E TRANSPORTE DA MASSA  </v>
          </cell>
          <cell r="C9589" t="str">
            <v>T</v>
          </cell>
        </row>
        <row r="9590">
          <cell r="A9590" t="str">
            <v>08.015.0325-0</v>
          </cell>
          <cell r="B9590" t="str">
            <v xml:space="preserve">MISTURA BETUMINOSA TIPO "OPEN GRADED",UTILIZANDO LIGANTE DE ASFALTO-BORRACHA E BRITA 1,ESPALHAMENTO E COMPACTACAO,COM RE SULTADO DE "GRIP TEST" (ASTM) MAIOR QUE 0,75 E RUIDO MENOR Q UE 97DB,EXCLUSIVE FORNECIMENTO DO LIGANTE,USINAGEM E TRANSPO RTE DA MASSA </v>
          </cell>
          <cell r="C9590" t="str">
            <v>T</v>
          </cell>
        </row>
        <row r="9591">
          <cell r="A9591" t="str">
            <v>08.015.0325-A</v>
          </cell>
          <cell r="B9591" t="str">
            <v xml:space="preserve">MISTURA BETUMINOSA TIPO "OPEN GRADED",UTILIZANDO LIGANTE DE ASFALTO-BORRACHA E BRITA 1,ESPALHAMENTO E COMPACTACAO,COM RE SULTADO DE "GRIP TEST" (ASTM) MAIOR QUE 0,75 E RUIDO MENOR Q UE 97DB,EXCLUSIVE FORNECIMENTO DO LIGANTE,USINAGEM E TRANSPO RTE DA MASSA </v>
          </cell>
          <cell r="C9591" t="str">
            <v>T</v>
          </cell>
        </row>
        <row r="9592">
          <cell r="A9592" t="str">
            <v>08.015.0350-0</v>
          </cell>
          <cell r="B9592" t="str">
            <v xml:space="preserve">MISTURA BETUMINOSA UTILIZANDO BMB,TIPO "OPEN GRADED" OU "GAP GRADED",CONSIDERANDO APENAS A USINAGEM    </v>
          </cell>
          <cell r="C9592" t="str">
            <v>T</v>
          </cell>
        </row>
        <row r="9593">
          <cell r="A9593" t="str">
            <v>08.015.0350-A</v>
          </cell>
          <cell r="B9593" t="str">
            <v xml:space="preserve">MISTURA BETUMINOSA UTILIZANDO BMB,TIPO "OPEN GRADED" OU "GAP GRADED",CONSIDERANDO APENAS A USINAGEM    </v>
          </cell>
          <cell r="C9593" t="str">
            <v>T</v>
          </cell>
        </row>
        <row r="9594">
          <cell r="A9594" t="str">
            <v>08.015.0360-0</v>
          </cell>
          <cell r="B9594" t="str">
            <v xml:space="preserve">PRODUCAO DE LIGANTE MODIFICADO DE ASFALTO-BORRACHA(BMB)"IN S ITU" TIPO "FIELD BLEND",COM UTILIZACAO DE BORRACHA RECICLADA COMO POLIMERO,NA PROPORCAO DE 20% DE PO-DE-BORRACHA EM PESO ,EM CONFORMIDADE COM ASTM 6114,ASTM D8 E COM A RESOLUCAO 19/ 2005 DE 11/7/2005 DA ANP </v>
          </cell>
          <cell r="C9594" t="str">
            <v>T</v>
          </cell>
        </row>
        <row r="9595">
          <cell r="A9595" t="str">
            <v>08.015.0360-A</v>
          </cell>
          <cell r="B9595" t="str">
            <v xml:space="preserve">PRODUCAO DE LIGANTE MODIFICADO DE ASFALTO-BORRACHA(BMB)"IN S ITU" TIPO "FIELD BLEND",COM UTILIZACAO DE BORRACHA RECICLADA COMO POLIMERO,NA PROPORCAO DE 20% DE PO-DE-BORRACHA EM PESO ,EM CONFORMIDADE COM ASTM 6114,ASTM D8 E COM A RESOLUCAO 19/ 2005 DE 11/7/2005 DA ANP </v>
          </cell>
          <cell r="C9595" t="str">
            <v>T</v>
          </cell>
        </row>
        <row r="9596">
          <cell r="A9596" t="str">
            <v>08.015.0361-0</v>
          </cell>
          <cell r="B9596" t="str">
            <v xml:space="preserve">PRODUCAO DE LIGANTE MODIFICADO DE ASFALTO-BORRACHA(BMB)"IN S ITU" TIPO "FIELD BLEND",COM UTILIZACAO DE BORRACHA RECICLADA COMO POLIMERO,NA PROPORCAO DE 18% DE PO-DE-BORRACHA GRANULA DA E 2% DE POLIMERO EM PESO,EM CONFORMIDADE COM ASTM 6114,AS TM D8 E COM A RESOLUCAO 19/2005 DE 11/7/2005 DA ANP </v>
          </cell>
          <cell r="C9596" t="str">
            <v>T</v>
          </cell>
        </row>
        <row r="9597">
          <cell r="A9597" t="str">
            <v>08.015.0361-A</v>
          </cell>
          <cell r="B9597" t="str">
            <v xml:space="preserve">PRODUCAO DE LIGANTE MODIFICADO DE ASFALTO-BORRACHA(BMB)"IN S ITU" TIPO "FIELD BLEND",COM UTILIZACAO DE BORRACHA RECICLADA COMO POLIMERO,NA PROPORCAO DE 18% DE PO-DE-BORRACHA GRANULA DA E 2% DE POLIMERO EM PESO,EM CONFORMIDADE COM ASTM 6114,AS TM D8 E COM A RESOLUCAO 19/2005 DE 11/7/2005 DA ANP </v>
          </cell>
          <cell r="C9597" t="str">
            <v>T</v>
          </cell>
        </row>
        <row r="9598">
          <cell r="A9598" t="str">
            <v>08.015.0363-0</v>
          </cell>
          <cell r="B9598" t="str">
            <v xml:space="preserve">PRODUCAO DE LIGANTE DE ASFALTO-BORRACHA (BMB) TIPO "FIELD BL END",IMPORTADO,COM UTILIZACAO DE BORRACHA RECICLADA COMO POL IMERO,NA PROPORCAO DE 20% DE PO-DE-BORRACHA EM PESO,EM CONFO RMIDADE COM ASTM 6114,ASTM D8 E COM A RESOLUCAO 19/2005 DE 1 1/7/2005 DA ANP </v>
          </cell>
          <cell r="C9598" t="str">
            <v>T</v>
          </cell>
        </row>
        <row r="9599">
          <cell r="A9599" t="str">
            <v>08.015.0363-A</v>
          </cell>
          <cell r="B9599" t="str">
            <v xml:space="preserve">PRODUCAO DE LIGANTE DE ASFALTO-BORRACHA (BMB) TIPO "FIELD BL END",IMPORTADO,COM UTILIZACAO DE BORRACHA RECICLADA COMO POL IMERO,NA PROPORCAO DE 20% DE PO-DE-BORRACHA EM PESO,EM CONFO RMIDADE COM ASTM 6114,ASTM D8 E COM A RESOLUCAO 19/2005 DE 1 1/7/2005 DA ANP </v>
          </cell>
          <cell r="C9599" t="str">
            <v>T</v>
          </cell>
        </row>
        <row r="9600">
          <cell r="A9600" t="str">
            <v>08.015.0400-0</v>
          </cell>
          <cell r="B9600" t="str">
            <v xml:space="preserve">RECICLAGEM DE PAVIMENTO(TECNICA DE ESPUMA DE ASFALTO),COM A ADICAO DE CAP 50/70,CIMENTO PORTLAND E AGUA E TODOS OS MATER IAIS NECESSARIOS,COM ATE 15CM DE ESPESSURA,CONSIDERANDO A EX ECUCAO NO PERIODO DIURNO E EM MEIA PISTA.(VOLUME MEDIDO APOS A COMPACTACAO) </v>
          </cell>
          <cell r="C9600" t="str">
            <v>M3</v>
          </cell>
        </row>
        <row r="9601">
          <cell r="A9601" t="str">
            <v>08.015.0400-A</v>
          </cell>
          <cell r="B9601" t="str">
            <v xml:space="preserve">RECICLAGEM DE PAVIMENTO(TECNICA DE ESPUMA DE ASFALTO),COM A ADICAO DE CAP 50/70,CIMENTO PORTLAND E AGUA E TODOS OS MATER IAIS NECESSARIOS,COM ATE 15CM DE ESPESSURA,CONSIDERANDO A EX ECUCAO NO PERIODO DIURNO E EM MEIA PISTA.(VOLUME MEDIDO APOS A COMPACTACAO) </v>
          </cell>
          <cell r="C9601" t="str">
            <v>M3</v>
          </cell>
        </row>
        <row r="9602">
          <cell r="A9602" t="str">
            <v>08.015.0410-0</v>
          </cell>
          <cell r="B9602" t="str">
            <v xml:space="preserve">SONORIZADOR DE CBUQ COM 8,00M DE LARGURA E 10,20M DE EXTENSA O FEITO EM FAIXA,INCLUSIVE MATERIAIS    </v>
          </cell>
          <cell r="C9602" t="str">
            <v>UN</v>
          </cell>
        </row>
        <row r="9603">
          <cell r="A9603" t="str">
            <v>08.015.0410-A</v>
          </cell>
          <cell r="B9603" t="str">
            <v xml:space="preserve">SONORIZADOR DE CBUQ COM 8,00M DE LARGURA E 10,20M DE EXTENSA O FEITO EM FAIXA,INCLUSIVE MATERIAIS    </v>
          </cell>
          <cell r="C9603" t="str">
            <v>UN</v>
          </cell>
        </row>
        <row r="9604">
          <cell r="A9604" t="str">
            <v>08.015.9999-0</v>
          </cell>
          <cell r="B9604" t="str">
            <v xml:space="preserve">INDICE 08.015 REVEST. BETUMINOSO    </v>
          </cell>
        </row>
        <row r="9605">
          <cell r="A9605" t="str">
            <v>08.015.9999-A</v>
          </cell>
          <cell r="B9605" t="str">
            <v xml:space="preserve">INDICE 08.015 REVEST. BETUMINOSO    </v>
          </cell>
        </row>
        <row r="9606">
          <cell r="A9606" t="str">
            <v>08.016.0001-0</v>
          </cell>
          <cell r="B9606" t="str">
            <v xml:space="preserve">AREIA-ASFALTO,A QUENTE,DE ACORDO COM AS "INSTRUCOES PARA EXE CUCAO",DO DER-RJ.O CUSTO INDENIZA AS OPERACOES DE EXECUCAO,F ORNECIMENTO E TRANSPORTE DOS MATERIAIS EMPREGADOS,E SE APLIC A AO VOLUME EXECUTADO MEDIDO APOS A COMPRESSAO  </v>
          </cell>
          <cell r="C9606" t="str">
            <v>M3</v>
          </cell>
        </row>
        <row r="9607">
          <cell r="A9607" t="str">
            <v>08.016.0001-A</v>
          </cell>
          <cell r="B9607" t="str">
            <v xml:space="preserve">AREIA-ASFALTO,A QUENTE,DE ACORDO COM AS "INSTRUCOES PARA EXE CUCAO",DO DER-RJ.O CUSTO INDENIZA AS OPERACOES DE EXECUCAO,F ORNECIMENTO E TRANSPORTE DOS MATERIAIS EMPREGADOS,E SE APLIC A AO VOLUME EXECUTADO MEDIDO APOS A COMPRESSAO  </v>
          </cell>
          <cell r="C9607" t="str">
            <v>M3</v>
          </cell>
        </row>
        <row r="9608">
          <cell r="A9608" t="str">
            <v>08.016.0002-0</v>
          </cell>
          <cell r="B9608" t="str">
            <v xml:space="preserve">AREIA-ASFALTO,A FRIO,DE ACORDO COM AS "INSTRUCOES PARA EXECU CAO",DO DER-RJ.O CUSTO INDENIZA AS OPERACOES DE EXECUCAO,FOR NECIMENTO E TRANSPORTE DOS MATERIAIS EMPREGADOS,E SE APLICA AO VOLUME EXECUTADO MEDIDO APOS A COMPRESSAO  </v>
          </cell>
          <cell r="C9608" t="str">
            <v>M3</v>
          </cell>
        </row>
        <row r="9609">
          <cell r="A9609" t="str">
            <v>08.016.0002-A</v>
          </cell>
          <cell r="B9609" t="str">
            <v xml:space="preserve">AREIA-ASFALTO,A FRIO,DE ACORDO COM AS "INSTRUCOES PARA EXECU CAO",DO DER-RJ.O CUSTO INDENIZA AS OPERACOES DE EXECUCAO,FOR NECIMENTO E TRANSPORTE DOS MATERIAIS EMPREGADOS,E SE APLICA AO VOLUME EXECUTADO MEDIDO APOS A COMPRESSAO  </v>
          </cell>
          <cell r="C9609" t="str">
            <v>M3</v>
          </cell>
        </row>
        <row r="9610">
          <cell r="A9610" t="str">
            <v>08.016.9999-0</v>
          </cell>
          <cell r="B9610" t="str">
            <v xml:space="preserve">INDICE 08.016 AREIA-ASFALTO    </v>
          </cell>
        </row>
        <row r="9611">
          <cell r="A9611" t="str">
            <v>08.016.9999-A</v>
          </cell>
          <cell r="B9611" t="str">
            <v xml:space="preserve">INDICE 08.016 AREIA-ASFALTO    </v>
          </cell>
        </row>
        <row r="9612">
          <cell r="A9612" t="str">
            <v>08.017.0006-0</v>
          </cell>
          <cell r="B9612" t="str">
            <v xml:space="preserve">REVESTIMENTO EM PLACAS DE CONCRETO DOSADO RACIONALMENTE,DE 3 5MPA,DE ACORDO EM AS "INSTRUCOES PARA EXECUCAO" DO DER-RJ.O CUSTO INDENIZA AS OPERACOES DE EXECUCAO,FORNECIMENTO E TRANS PORTE DOS MATERIAIS EMPREGADOS,BEM COMO O TRANSPORTE DE AGUA ,E SE APLICA AO VOLUME EXECUTADO </v>
          </cell>
          <cell r="C9612" t="str">
            <v>M3</v>
          </cell>
        </row>
        <row r="9613">
          <cell r="A9613" t="str">
            <v>08.017.0006-A</v>
          </cell>
          <cell r="B9613" t="str">
            <v xml:space="preserve">REVESTIMENTO EM PLACAS DE CONCRETO DOSADO RACIONALMENTE,DE 3 5MPA,DE ACORDO EM AS "INSTRUCOES PARA EXECUCAO" DO DER-RJ.O CUSTO INDENIZA AS OPERACOES DE EXECUCAO,FORNECIMENTO E TRANS PORTE DOS MATERIAIS EMPREGADOS,BEM COMO O TRANSPORTE DE AGUA ,E SE APLICA AO VOLUME EXECUTADO </v>
          </cell>
          <cell r="C9613" t="str">
            <v>M3</v>
          </cell>
        </row>
        <row r="9614">
          <cell r="A9614" t="str">
            <v>08.017.0010-0</v>
          </cell>
          <cell r="B9614" t="str">
            <v xml:space="preserve">REVESTIMENTO EM PLACAS DE CONCRETO IMPORTADO DE USINA DE 25M PA,DE ACORDO COM AS "INSTRUCOES PARA EXECUCAO",DO DER-RJ. O CUSTO INDENIZA AS OPERACOES DE EXECUCAO,FORNECIMENTO E TRANS PORTE DOS MATERIAIS EMPREGADOS,BEM COMO O TRANSPORTE DE AGUA ,E SE APLICA AO VOLUME EXECUTADO </v>
          </cell>
          <cell r="C9614" t="str">
            <v>M3</v>
          </cell>
        </row>
        <row r="9615">
          <cell r="A9615" t="str">
            <v>08.017.0010-A</v>
          </cell>
          <cell r="B9615" t="str">
            <v xml:space="preserve">REVESTIMENTO EM PLACAS DE CONCRETO IMPORTADO DE USINA DE 25M PA,DE ACORDO COM AS "INSTRUCOES PARA EXECUCAO",DO DER-RJ. O CUSTO INDENIZA AS OPERACOES DE EXECUCAO,FORNECIMENTO E TRANS PORTE DOS MATERIAIS EMPREGADOS,BEM COMO O TRANSPORTE DE AGUA ,E SE APLICA AO VOLUME EXECUTADO </v>
          </cell>
          <cell r="C9615" t="str">
            <v>M3</v>
          </cell>
        </row>
        <row r="9616">
          <cell r="A9616" t="str">
            <v>08.017.0020-0</v>
          </cell>
          <cell r="B9616" t="str">
            <v>PAVIMENTO RIGIDO,P/CICLOVIA,C/8CM ESP.EM CONCR.ARGAMASSADO,1 5MPA,COLORIDO C/OXIDO FERRO VERMELHO SINTETICO,JUNTAS SERRAD AS,LONA PLAST.POLIETILENO 0,20MM,CAMADA REGULARIZADORA PO-DE -PEDRA,COMPACTADA MECANICAMENTE,C/ACABAMENTO SUPERF.DESEMPEN ADO,CAMURCADO E VASSOURADO,CURA C/MANTA GEOTEXTIL,PROTECAO C /CUMEEIRA SARRAFO MADEIRA E LONA PLAST.EXCL.PREPARO TERRENO</v>
          </cell>
          <cell r="C9616" t="str">
            <v>M2</v>
          </cell>
        </row>
        <row r="9617">
          <cell r="A9617" t="str">
            <v>08.017.0020-A</v>
          </cell>
          <cell r="B9617" t="str">
            <v>PAVIMENTO RIGIDO,P/CICLOVIA,C/8CM ESP.EM CONCR.ARGAMASSADO,1 5MPA,COLORIDO C/OXIDO FERRO VERMELHO SINTETICO,JUNTAS SERRAD AS,LONA PLAST.POLIETILENO 0,20MM,CAMADA REGULARIZADORA PO-DE -PEDRA,COMPACTADA MECANICAMENTE,C/ACABAMENTO SUPERF.DESEMPEN ADO,CAMURCADO E VASSOURADO,CURA C/MANTA GEOTEXTIL,PROTECAO C /CUMEEIRA SARRAFO MADEIRA E LONA PLAST.EXCL.PREPARO TERRENO</v>
          </cell>
          <cell r="C9617" t="str">
            <v>M2</v>
          </cell>
        </row>
        <row r="9618">
          <cell r="A9618" t="str">
            <v>08.017.9999-0</v>
          </cell>
          <cell r="B9618" t="str">
            <v xml:space="preserve">INDICE 08.017 REVEST.PLACA DE CONCRETO    </v>
          </cell>
        </row>
        <row r="9619">
          <cell r="A9619" t="str">
            <v>08.017.9999-A</v>
          </cell>
          <cell r="B9619" t="str">
            <v xml:space="preserve">INDICE 08.017 REVEST.PLACA DE CONCRETO    </v>
          </cell>
        </row>
        <row r="9620">
          <cell r="A9620" t="str">
            <v>08.018.0001-0</v>
          </cell>
          <cell r="B9620" t="str">
            <v xml:space="preserve">REVESTIMENTO DE SAIBRO,EXECUTADO MECANICAMENTE,COMPRIMIDO EM CAMADA,EXCLUSIVE FORNECIMENTO DO SAIBRO,SENDO A CAMADA MEDI DA APOS A COMPACTACAO   </v>
          </cell>
          <cell r="C9620" t="str">
            <v>M3</v>
          </cell>
        </row>
        <row r="9621">
          <cell r="A9621" t="str">
            <v>08.018.0001-A</v>
          </cell>
          <cell r="B9621" t="str">
            <v xml:space="preserve">REVESTIMENTO DE SAIBRO,EXECUTADO MECANICAMENTE,COMPRIMIDO EM CAMADA,EXCLUSIVE FORNECIMENTO DO SAIBRO,SENDO A CAMADA MEDI DA APOS A COMPACTACAO   </v>
          </cell>
          <cell r="C9621" t="str">
            <v>M3</v>
          </cell>
        </row>
        <row r="9622">
          <cell r="A9622" t="str">
            <v>08.018.0005-0</v>
          </cell>
          <cell r="B9622" t="str">
            <v xml:space="preserve">REVESTIMENTO DE SAIBRO,EXECUTADO MECANICAMENTE,COMPRIMIDO EM CAMADA,INCLUSIVE FORNECIMENTO DO SAIBRO,SENDO A CAMADA MEDI DA APOS A COMPACTACAO   </v>
          </cell>
          <cell r="C9622" t="str">
            <v>M3</v>
          </cell>
        </row>
        <row r="9623">
          <cell r="A9623" t="str">
            <v>08.018.0005-A</v>
          </cell>
          <cell r="B9623" t="str">
            <v xml:space="preserve">REVESTIMENTO DE SAIBRO,EXECUTADO MECANICAMENTE,COMPRIMIDO EM CAMADA,INCLUSIVE FORNECIMENTO DO SAIBRO,SENDO A CAMADA MEDI DA APOS A COMPACTACAO   </v>
          </cell>
          <cell r="C9623" t="str">
            <v>M3</v>
          </cell>
        </row>
        <row r="9624">
          <cell r="A9624" t="str">
            <v>08.018.0010-0</v>
          </cell>
          <cell r="B9624" t="str">
            <v xml:space="preserve">REVESTIMENTO DE SAIBRO,EXECUTADO MECANICAMENTE,COMPRIMIDO EM CAMADA,COM SAIBRO MELHORADO COM CIMENTO, SENDO A PROPORCAO DE 5% EM VOLUME(72KG/M3)INCLUSIVE FORNECIMENTO E TRANSPORTE DOS MATERIAIS,SENDO A CAMADA MEDIDA APOS A COMPACTACAO  </v>
          </cell>
          <cell r="C9624" t="str">
            <v>M3</v>
          </cell>
        </row>
        <row r="9625">
          <cell r="A9625" t="str">
            <v>08.018.0010-A</v>
          </cell>
          <cell r="B9625" t="str">
            <v xml:space="preserve">REVESTIMENTO DE SAIBRO,EXECUTADO MECANICAMENTE,COMPRIMIDO EM CAMADA,COM SAIBRO MELHORADO COM CIMENTO, SENDO A PROPORCAO DE 5% EM VOLUME(72KG/M3)INCLUSIVE FORNECIMENTO E TRANSPORTE DOS MATERIAIS,SENDO A CAMADA MEDIDA APOS A COMPACTACAO  </v>
          </cell>
          <cell r="C9625" t="str">
            <v>M3</v>
          </cell>
        </row>
        <row r="9626">
          <cell r="A9626" t="str">
            <v>08.018.0020-0</v>
          </cell>
          <cell r="B9626" t="str">
            <v xml:space="preserve">REVESTIMENTO DE SAIBRO,EXECUTADO MANUALMENTE,COMPRIMIDO EM C AMADA,EXCLUSIVE O FORNECIMENTO DO SAIBRO,SENDO A CAMADA MEDI DA APOS A COMPRESSAO   </v>
          </cell>
          <cell r="C9626" t="str">
            <v>M3</v>
          </cell>
        </row>
        <row r="9627">
          <cell r="A9627" t="str">
            <v>08.018.0020-A</v>
          </cell>
          <cell r="B9627" t="str">
            <v xml:space="preserve">REVESTIMENTO DE SAIBRO,EXECUTADO MANUALMENTE,COMPRIMIDO EM C AMADA,EXCLUSIVE O FORNECIMENTO DO SAIBRO,SENDO A CAMADA MEDI DA APOS A COMPRESSAO   </v>
          </cell>
          <cell r="C9627" t="str">
            <v>M3</v>
          </cell>
        </row>
        <row r="9628">
          <cell r="A9628" t="str">
            <v>08.018.0023-0</v>
          </cell>
          <cell r="B9628" t="str">
            <v xml:space="preserve">REVESTIMENTO DE SAIBRO,EXECUTADO MANUALMENTE,COMPRIMIDO EM C AMADA,INCLUSIVE O FORNECIMENTO DO SAIBRO,SENDO A CAMADA MEDI DA APOS A COMPRESSAO   </v>
          </cell>
          <cell r="C9628" t="str">
            <v>M3</v>
          </cell>
        </row>
        <row r="9629">
          <cell r="A9629" t="str">
            <v>08.018.0023-A</v>
          </cell>
          <cell r="B9629" t="str">
            <v xml:space="preserve">REVESTIMENTO DE SAIBRO,EXECUTADO MANUALMENTE,COMPRIMIDO EM C AMADA,INCLUSIVE O FORNECIMENTO DO SAIBRO,SENDO A CAMADA MEDI DA APOS A COMPRESSAO   </v>
          </cell>
          <cell r="C9629" t="str">
            <v>M3</v>
          </cell>
        </row>
        <row r="9630">
          <cell r="A9630" t="str">
            <v>08.018.0050-0</v>
          </cell>
          <cell r="B9630" t="str">
            <v xml:space="preserve">ESTABILIZACAO E IMPERMEABILIZACAO DE SOLO COM 16CM DE ESPESS URA,INCLUSIVE EQUIPAMENTOS,MAO-DE-OBRA E ESTABILIZADOR LIQUI DO   </v>
          </cell>
          <cell r="C9630" t="str">
            <v>M2</v>
          </cell>
        </row>
        <row r="9631">
          <cell r="A9631" t="str">
            <v>08.018.0050-A</v>
          </cell>
          <cell r="B9631" t="str">
            <v xml:space="preserve">ESTABILIZACAO E IMPERMEABILIZACAO DE SOLO COM 16CM DE ESPESS URA,INCLUSIVE EQUIPAMENTOS,MAO-DE-OBRA E ESTABILIZADOR LIQUI DO   </v>
          </cell>
          <cell r="C9631" t="str">
            <v>M2</v>
          </cell>
        </row>
        <row r="9632">
          <cell r="A9632" t="str">
            <v>08.018.9999-0</v>
          </cell>
          <cell r="B9632" t="str">
            <v xml:space="preserve">INDICE 08.018 REVEST.SAIBRO    </v>
          </cell>
        </row>
        <row r="9633">
          <cell r="A9633" t="str">
            <v>08.018.9999-A</v>
          </cell>
          <cell r="B9633" t="str">
            <v xml:space="preserve">INDICE 08.018 REVEST.SAIBRO    </v>
          </cell>
        </row>
        <row r="9634">
          <cell r="A9634" t="str">
            <v>08.019.0001-0</v>
          </cell>
          <cell r="B9634" t="str">
            <v xml:space="preserve">JUNTA LONGITUDINAL EM REVESTIMENTO DE PLACA DE CONCRETO DO T IPO ENCAIXE(MACHO E FEMEA),EXCLUSIVE BARRAS DE LIGACAO(LIGAD ORES)   </v>
          </cell>
          <cell r="C9634" t="str">
            <v>M</v>
          </cell>
        </row>
        <row r="9635">
          <cell r="A9635" t="str">
            <v>08.019.0001-A</v>
          </cell>
          <cell r="B9635" t="str">
            <v xml:space="preserve">JUNTA LONGITUDINAL EM REVESTIMENTO DE PLACA DE CONCRETO DO T IPO ENCAIXE(MACHO E FEMEA),EXCLUSIVE BARRAS DE LIGACAO(LIGAD ORES)   </v>
          </cell>
          <cell r="C9635" t="str">
            <v>M</v>
          </cell>
        </row>
        <row r="9636">
          <cell r="A9636" t="str">
            <v>08.019.0002-0</v>
          </cell>
          <cell r="B9636" t="str">
            <v xml:space="preserve">JUNTA DE RETRACAO EM REVESTIMENTO DE PLACAS DE CONCRETO,EXCL USIVE BARRA DE LIGACAO(LIGADORES)    </v>
          </cell>
          <cell r="C9636" t="str">
            <v>M</v>
          </cell>
        </row>
        <row r="9637">
          <cell r="A9637" t="str">
            <v>08.019.0002-A</v>
          </cell>
          <cell r="B9637" t="str">
            <v xml:space="preserve">JUNTA DE RETRACAO EM REVESTIMENTO DE PLACAS DE CONCRETO,EXCL USIVE BARRA DE LIGACAO(LIGADORES)    </v>
          </cell>
          <cell r="C9637" t="str">
            <v>M</v>
          </cell>
        </row>
        <row r="9638">
          <cell r="A9638" t="str">
            <v>08.019.0003-0</v>
          </cell>
          <cell r="B9638" t="str">
            <v xml:space="preserve">JUNTA DE CONSTRUCAO EM REVESTIMENTO DE PLACA DE CONCRETO,DE MACHO E FEMEA,EXCLUSIVE PASSADORES    </v>
          </cell>
          <cell r="C9638" t="str">
            <v>M</v>
          </cell>
        </row>
        <row r="9639">
          <cell r="A9639" t="str">
            <v>08.019.0003-A</v>
          </cell>
          <cell r="B9639" t="str">
            <v xml:space="preserve">JUNTA DE CONSTRUCAO EM REVESTIMENTO DE PLACA DE CONCRETO,DE MACHO E FEMEA,EXCLUSIVE PASSADORES    </v>
          </cell>
          <cell r="C9639" t="str">
            <v>M</v>
          </cell>
        </row>
        <row r="9640">
          <cell r="A9640" t="str">
            <v>08.019.0004-0</v>
          </cell>
          <cell r="B9640" t="str">
            <v xml:space="preserve">JUNTA LONGITUDINAL DE LIGACAO ENTRE SARJETAS E PLACAS DE REV ESTIMENTO DE CONCRETO,INCLUSIVE LIGADORES    </v>
          </cell>
          <cell r="C9640" t="str">
            <v>M</v>
          </cell>
        </row>
        <row r="9641">
          <cell r="A9641" t="str">
            <v>08.019.0004-A</v>
          </cell>
          <cell r="B9641" t="str">
            <v xml:space="preserve">JUNTA LONGITUDINAL DE LIGACAO ENTRE SARJETAS E PLACAS DE REV ESTIMENTO DE CONCRETO,INCLUSIVE LIGADORES    </v>
          </cell>
          <cell r="C9641" t="str">
            <v>M</v>
          </cell>
        </row>
        <row r="9642">
          <cell r="A9642" t="str">
            <v>08.019.0009-0</v>
          </cell>
          <cell r="B9642" t="str">
            <v xml:space="preserve">JUNTA DE RETRACAO,SERRADA COM DISCO DE DIAMANTE,PARA PAVIMEN TOS DE PLACAS DE CONCRETO,COM 5CM DE PROFUNDIDADE    </v>
          </cell>
          <cell r="C9642" t="str">
            <v>M</v>
          </cell>
        </row>
        <row r="9643">
          <cell r="A9643" t="str">
            <v>08.019.0009-A</v>
          </cell>
          <cell r="B9643" t="str">
            <v xml:space="preserve">JUNTA DE RETRACAO,SERRADA COM DISCO DE DIAMANTE,PARA PAVIMEN TOS DE PLACAS DE CONCRETO,COM 5CM DE PROFUNDIDADE    </v>
          </cell>
          <cell r="C9643" t="str">
            <v>M</v>
          </cell>
        </row>
        <row r="9644">
          <cell r="A9644" t="str">
            <v>08.019.0010-0</v>
          </cell>
          <cell r="B9644" t="str">
            <v xml:space="preserve">LIMPEZA E PREENCHIMENTO DE JUNTA DE RETRACAO,COM ASFALTO DIL UIDO CM-30,EXCLUSIVE CORTE,BARRAS DE LIGACAO E DE TRANSFEREN CIA   </v>
          </cell>
          <cell r="C9644" t="str">
            <v>M</v>
          </cell>
        </row>
        <row r="9645">
          <cell r="A9645" t="str">
            <v>08.019.0010-A</v>
          </cell>
          <cell r="B9645" t="str">
            <v xml:space="preserve">LIMPEZA E PREENCHIMENTO DE JUNTA DE RETRACAO,COM ASFALTO DIL UIDO CM-30,EXCLUSIVE CORTE,BARRAS DE LIGACAO E DE TRANSFEREN CIA   </v>
          </cell>
          <cell r="C9645" t="str">
            <v>M</v>
          </cell>
        </row>
        <row r="9646">
          <cell r="A9646" t="str">
            <v>08.019.9999-0</v>
          </cell>
          <cell r="B9646" t="str">
            <v xml:space="preserve">INDICE 08.019 JUNTA LONGITUDINAL    </v>
          </cell>
        </row>
        <row r="9647">
          <cell r="A9647" t="str">
            <v>08.019.9999-A</v>
          </cell>
          <cell r="B9647" t="str">
            <v xml:space="preserve">INDICE 08.019 JUNTA LONGITUDINAL    </v>
          </cell>
        </row>
        <row r="9648">
          <cell r="A9648" t="str">
            <v>08.020.0008-0</v>
          </cell>
          <cell r="B9648" t="str">
            <v>PAVIMENTACAO LAJOTAS CONCRETO,ALTAMENTE VIBRADO,INTERTRAVADO ,C/ARTICULACAO VERTICAL,PRE-FABRICADOS,COR-NATURAL,ESP.6CM,R ESISTENCIA A COMPRESSAO 35MPA,ASSENTES SOBRE COLCHAO PO-DE-P EDRA,AREIA OU MATERIAL EQUIVALENTE,C/JUNTAS TOMADAS C/ARGAMA SSA CIMENTO E AREIA,TRACO 1:4 E/OU C/PEDRISCO E ASFALTO,EXCL .PREPARO TERRENO,C/FORN.DE TODOS OS MAT.,BEM COMO A COLOCAC.</v>
          </cell>
          <cell r="C9648" t="str">
            <v>M2</v>
          </cell>
        </row>
        <row r="9649">
          <cell r="A9649" t="str">
            <v>08.020.0008-A</v>
          </cell>
          <cell r="B9649" t="str">
            <v>PAVIMENTACAO LAJOTAS CONCRETO,ALTAMENTE VIBRADO,INTERTRAVADO ,C/ARTICULACAO VERTICAL,PRE-FABRICADOS,COR-NATURAL,ESP.6CM,R ESISTENCIA A COMPRESSAO 35MPA,ASSENTES SOBRE COLCHAO PO-DE-P EDRA,AREIA OU MATERIAL EQUIVALENTE,C/JUNTAS TOMADAS C/ARGAMA SSA CIMENTO E AREIA,TRACO 1:4 E/OU C/PEDRISCO E ASFALTO,EXCL .PREPARO TERRENO,C/FORN.DE TODOS OS MAT.,BEM COMO A COLOCAC.</v>
          </cell>
          <cell r="C9649" t="str">
            <v>M2</v>
          </cell>
        </row>
        <row r="9650">
          <cell r="A9650" t="str">
            <v>08.020.0010-0</v>
          </cell>
          <cell r="B9650" t="str">
            <v>PAVIMENTACAO LAJOTAS CONCRETO,ALTAMENTE VIBRADO,INTERTRAVADO ,C/ARTICULACAO VERTICAL,PRE-FABRICADOS,COR NATURAL,ESP.8CM,R ESISTENCIA A COMPRESSAO 35MPA,ASSENTES SOBRE COLCHAO PO-DE-P EDRA,AREIA OU MATERIAL EQUIVALENTE,C/JUNTAS TOMADAS C/ARGAMA SSA CIMENTO E AREIA,TRACO 1:4 E/OU C/PEDRISCO E ASFALTO,EXCL .PREPARO TERRENO,C/FORN.DE TODOS OS MAT.,BEM COMO A COLOCAC.</v>
          </cell>
          <cell r="C9650" t="str">
            <v>M2</v>
          </cell>
        </row>
        <row r="9651">
          <cell r="A9651" t="str">
            <v>08.020.0010-A</v>
          </cell>
          <cell r="B9651" t="str">
            <v>PAVIMENTACAO LAJOTAS CONCRETO,ALTAMENTE VIBRADO,INTERTRAVADO ,C/ARTICULACAO VERTICAL,PRE-FABRICADOS,COR NATURAL,ESP.8CM,R ESISTENCIA A COMPRESSAO 35MPA,ASSENTES SOBRE COLCHAO PO-DE-P EDRA,AREIA OU MATERIAL EQUIVALENTE,C/JUNTAS TOMADAS C/ARGAMA SSA CIMENTO E AREIA,TRACO 1:4 E/OU C/PEDRISCO E ASFALTO,EXCL .PREPARO TERRENO,C/FORN.DE TODOS OS MAT.,BEM COMO A COLOCAC.</v>
          </cell>
          <cell r="C9651" t="str">
            <v>M2</v>
          </cell>
        </row>
        <row r="9652">
          <cell r="A9652" t="str">
            <v>08.020.0012-0</v>
          </cell>
          <cell r="B9652" t="str">
            <v>PAVIMENTACAO LAJOTAS CONCRETO,ALTAMENTE VIBRADO,INTERTRAVADO ,C/ARTICULACAO VERTICAL,PRE-FABRICADOS,COR NATURAL,ESP.10CM, RESISTENCIA A COMPRESSAO 35MPA,ASSENTES SOBRE COLCHAO PO-DE- PEDRA,AREIA OU MATERIAL EQUIVALENTE,C/JUNTAS TOMADAS C/ARGAM ASSA CIMENTO E AREIA,TRACO 1:4 E/OU C/PEDRISCO E ASFALTO,EXC L.PREPARO TERRENO,C/FORN.DE TODOS OS MAT.,BEM COMO A COLOC.</v>
          </cell>
          <cell r="C9652" t="str">
            <v>M2</v>
          </cell>
        </row>
        <row r="9653">
          <cell r="A9653" t="str">
            <v>08.020.0012-A</v>
          </cell>
          <cell r="B9653" t="str">
            <v>PAVIMENTACAO LAJOTAS CONCRETO,ALTAMENTE VIBRADO,INTERTRAVADO ,C/ARTICULACAO VERTICAL,PRE-FABRICADOS,COR NATURAL,ESP.10CM, RESISTENCIA A COMPRESSAO 35MPA,ASSENTES SOBRE COLCHAO PO-DE- PEDRA,AREIA OU MATERIAL EQUIVALENTE,C/JUNTAS TOMADAS C/ARGAM ASSA CIMENTO E AREIA,TRACO 1:4 E/OU C/PEDRISCO E ASFALTO,EXC L.PREPARO TERRENO,C/FORN.DE TODOS OS MAT.,BEM COMO A COLOC.</v>
          </cell>
          <cell r="C9653" t="str">
            <v>M2</v>
          </cell>
        </row>
        <row r="9654">
          <cell r="A9654" t="str">
            <v>08.020.0018-0</v>
          </cell>
          <cell r="B9654" t="str">
            <v>PAVIMENTACAO LAJOTAS CONCRETO,ALTAMENTE VIBRADO,INTERTRAVADO ,C/ARTICULACAO VERTICAL,PRE-FABRICADOS,COR NATURAL,ESP.10CM, RESISTENCIA A COMPRESSAO 50MPA,ASSENTES SOBRE COLCHAO PO-DE- -PEDRA,AREIA OU MATERIAL EQUIVALENTE,C/JUNTAS TOMADAS C/ARGA MASSA CIMENTO E AREIA,TRACO 1:4 E/OU PEDRISCO E ASFALTO,EXCL .PREPARO TERRENO,C/FORN.DE TODOS OS MAT.,BEM COMO A COLOCAC.</v>
          </cell>
          <cell r="C9654" t="str">
            <v>M2</v>
          </cell>
        </row>
        <row r="9655">
          <cell r="A9655" t="str">
            <v>08.020.0018-A</v>
          </cell>
          <cell r="B9655" t="str">
            <v>PAVIMENTACAO LAJOTAS CONCRETO,ALTAMENTE VIBRADO,INTERTRAVADO ,C/ARTICULACAO VERTICAL,PRE-FABRICADOS,COR NATURAL,ESP.10CM, RESISTENCIA A COMPRESSAO 50MPA,ASSENTES SOBRE COLCHAO PO-DE- -PEDRA,AREIA OU MATERIAL EQUIVALENTE,C/JUNTAS TOMADAS C/ARGA MASSA CIMENTO E AREIA,TRACO 1:4 E/OU PEDRISCO E ASFALTO,EXCL .PREPARO TERRENO,C/FORN.DE TODOS OS MAT.,BEM COMO A COLOCAC.</v>
          </cell>
          <cell r="C9655" t="str">
            <v>M2</v>
          </cell>
        </row>
        <row r="9656">
          <cell r="A9656" t="str">
            <v>08.020.0020-0</v>
          </cell>
          <cell r="B9656" t="str">
            <v>PAVIMENTACAO LAJOTAS CONCRETO,ALTAMENTE VIBRADO,INTERTRAVADO ,C/ARTICULACAO VERTICAL,PRE-FABRICADOS,COLORIDO,ESP.6CM,RESI STENCIA A COMPRESSAO 35MPA,ASSENTES SOBRE COLCHAO PO-DE-PEDR A,AREIA OU MATERIAL EQUIVALENTE,C/JUNTAS TOMADAS C/ARGAMASSA CIMENTO E AREIA,TRACO 1:4 E/OU PEDRISCO E ASFALTO,EXCL.PREP ARO DO TERRENO,C/FORN.DE TODOS OS MAT.,BEM COMO A COLOCACAO</v>
          </cell>
          <cell r="C9656" t="str">
            <v>M2</v>
          </cell>
        </row>
        <row r="9657">
          <cell r="A9657" t="str">
            <v>08.020.0020-A</v>
          </cell>
          <cell r="B9657" t="str">
            <v>PAVIMENTACAO LAJOTAS CONCRETO,ALTAMENTE VIBRADO,INTERTRAVADO ,C/ARTICULACAO VERTICAL,PRE-FABRICADOS,COLORIDO,ESP.6CM,RESI STENCIA A COMPRESSAO 35MPA,ASSENTES SOBRE COLCHAO PO-DE-PEDR A,AREIA OU MATERIAL EQUIVALENTE,C/JUNTAS TOMADAS C/ARGAMASSA CIMENTO E AREIA,TRACO 1:4 E/OU PEDRISCO E ASFALTO,EXCL.PREP ARO DO TERRENO,C/FORN.DE TODOS OS MAT.,BEM COMO A COLOCACAO</v>
          </cell>
          <cell r="C9657" t="str">
            <v>M2</v>
          </cell>
        </row>
        <row r="9658">
          <cell r="A9658" t="str">
            <v>08.020.0022-0</v>
          </cell>
          <cell r="B9658" t="str">
            <v>PAVIMENTACAO LAJOTAS CONCRETO,ALTAMENTE VIBRADO,INTERTRAVADO ,C/ARTICULACAO VERTICAL,PRE-FABRICADOS,COLORIDO,ESP.8CM,RESI STENCIA A COMPRESSAO 35MPA,ASSENTES SOBRE COLCHAO PO-DE-PEDR A,AREIA OU MATERIAL EQUIVALENTE,C/JUNTAS TOMADAS C/ARGAMASSA CIMENTO E AREIA,TRACO 1:4 E/OU PEDRISCO E ASFALTO,EXCL.PREP ARO TERRENO,C/FORN.DE TODOS OS MAT.,BEM COMO A COLOCACAO</v>
          </cell>
          <cell r="C9658" t="str">
            <v>M2</v>
          </cell>
        </row>
        <row r="9659">
          <cell r="A9659" t="str">
            <v>08.020.0022-A</v>
          </cell>
          <cell r="B9659" t="str">
            <v>PAVIMENTACAO LAJOTAS CONCRETO,ALTAMENTE VIBRADO,INTERTRAVADO ,C/ARTICULACAO VERTICAL,PRE-FABRICADOS,COLORIDO,ESP.8CM,RESI STENCIA A COMPRESSAO 35MPA,ASSENTES SOBRE COLCHAO PO-DE-PEDR A,AREIA OU MATERIAL EQUIVALENTE,C/JUNTAS TOMADAS C/ARGAMASSA CIMENTO E AREIA,TRACO 1:4 E/OU PEDRISCO E ASFALTO,EXCL.PREP ARO TERRENO,C/FORN.DE TODOS OS MAT.,BEM COMO A COLOCACAO</v>
          </cell>
          <cell r="C9659" t="str">
            <v>M2</v>
          </cell>
        </row>
        <row r="9660">
          <cell r="A9660" t="str">
            <v>08.020.0024-0</v>
          </cell>
          <cell r="B9660" t="str">
            <v>PAVIMENTACAO LAJOTAS CONCRETO,ALTAMENTE VIBRADO,INTERTRAVADO ,C/ARTICULACAO VERTICAL,PRE-FABRICADOS,COLORIDO,ESP.10CM,RES ISTENCIA A COMPRESSAO 35MPA,ASSENTES SOBRE COLCHAO PO-DE-PED RA,AREIA OU MATERIAL EQUIVALENTE,C/JUNTAS TOMADAS C/ARGAMASS A CIMENTO E AREIA,TRACO 1:4 E/OU PEDRISCO E ASFALTO,EXCL.PRE PARO TERRENO,C/FORN.DE TODOS OS MAT.,BEM COMO A COLOCACAO</v>
          </cell>
          <cell r="C9660" t="str">
            <v>M2</v>
          </cell>
        </row>
        <row r="9661">
          <cell r="A9661" t="str">
            <v>08.020.0024-A</v>
          </cell>
          <cell r="B9661" t="str">
            <v>PAVIMENTACAO LAJOTAS CONCRETO,ALTAMENTE VIBRADO,INTERTRAVADO ,C/ARTICULACAO VERTICAL,PRE-FABRICADOS,COLORIDO,ESP.10CM,RES ISTENCIA A COMPRESSAO 35MPA,ASSENTES SOBRE COLCHAO PO-DE-PED RA,AREIA OU MATERIAL EQUIVALENTE,C/JUNTAS TOMADAS C/ARGAMASS A CIMENTO E AREIA,TRACO 1:4 E/OU PEDRISCO E ASFALTO,EXCL.PRE PARO TERRENO,C/FORN.DE TODOS OS MAT.,BEM COMO A COLOCACAO</v>
          </cell>
          <cell r="C9661" t="str">
            <v>M2</v>
          </cell>
        </row>
        <row r="9662">
          <cell r="A9662" t="str">
            <v>08.020.0030-0</v>
          </cell>
          <cell r="B9662" t="str">
            <v xml:space="preserve">ASSENTAMENTO DE ARTEFATO DE CONCRETO,SOBRE COLCHAO DE PO-DE- PEDRA,AREIA OU MATERIAL EQUIVALENTE,COM FORNECIMENTO DE TODO S OS MATERIAIS,EXCLUSIVE O ARTEFATO DE CONCRETO,INCLUSIVE RE JUNTAMENTO  </v>
          </cell>
          <cell r="C9662" t="str">
            <v>M2</v>
          </cell>
        </row>
        <row r="9663">
          <cell r="A9663" t="str">
            <v>08.020.0030-A</v>
          </cell>
          <cell r="B9663" t="str">
            <v xml:space="preserve">ASSENTAMENTO DE ARTEFATO DE CONCRETO,SOBRE COLCHAO DE PO-DE- PEDRA,AREIA OU MATERIAL EQUIVALENTE,COM FORNECIMENTO DE TODO S OS MATERIAIS,EXCLUSIVE O ARTEFATO DE CONCRETO,INCLUSIVE RE JUNTAMENTO  </v>
          </cell>
          <cell r="C9663" t="str">
            <v>M2</v>
          </cell>
        </row>
        <row r="9664">
          <cell r="A9664" t="str">
            <v>08.020.0035-0</v>
          </cell>
          <cell r="B9664" t="str">
            <v xml:space="preserve">REASSENTAMENTO DE ARTEFATO DE CONCRETO,COM REAPROVEITAMENTO DESTE,COM LIMPEZA DE REJUNTE ADERENTE,SOBRE COLCHAO DE PO-DE -PEDRA,AREIA OU MATERIAL EQUIVALENTE,INCLUSIVE FORNECIMENTO DE TODOS OS MATERIAIS E REJUNTAMENTO COM BETUME E CASCALHINH O </v>
          </cell>
          <cell r="C9664" t="str">
            <v>M2</v>
          </cell>
        </row>
        <row r="9665">
          <cell r="A9665" t="str">
            <v>08.020.0035-A</v>
          </cell>
          <cell r="B9665" t="str">
            <v xml:space="preserve">REASSENTAMENTO DE ARTEFATO DE CONCRETO,COM REAPROVEITAMENTO DESTE,COM LIMPEZA DE REJUNTE ADERENTE,SOBRE COLCHAO DE PO-DE -PEDRA,AREIA OU MATERIAL EQUIVALENTE,INCLUSIVE FORNECIMENTO DE TODOS OS MATERIAIS E REJUNTAMENTO COM BETUME E CASCALHINH O </v>
          </cell>
          <cell r="C9665" t="str">
            <v>M2</v>
          </cell>
        </row>
        <row r="9666">
          <cell r="A9666" t="str">
            <v>08.020.0040-0</v>
          </cell>
          <cell r="B9666" t="str">
            <v xml:space="preserve">REASSENTAMENTO DE ARTEFATO DE CONCRETO,COM REAPROVEITAMENTO DESTE,COM LIMPEZA DA ARGAMASSA ADERENTE,SOBRE COLCHAO DE PO- DE-PEDRA,AREIA OU MATERIAL EQUIVALENTE E O FORNECIMENTO DE TODOS OS MATERIAIS E REJUNTAMENTO COM ARGAMASSA  </v>
          </cell>
          <cell r="C9666" t="str">
            <v>M2</v>
          </cell>
        </row>
        <row r="9667">
          <cell r="A9667" t="str">
            <v>08.020.0040-A</v>
          </cell>
          <cell r="B9667" t="str">
            <v xml:space="preserve">REASSENTAMENTO DE ARTEFATO DE CONCRETO,COM REAPROVEITAMENTO DESTE,COM LIMPEZA DA ARGAMASSA ADERENTE,SOBRE COLCHAO DE PO- DE-PEDRA,AREIA OU MATERIAL EQUIVALENTE E O FORNECIMENTO DE TODOS OS MATERIAIS E REJUNTAMENTO COM ARGAMASSA  </v>
          </cell>
          <cell r="C9667" t="str">
            <v>M2</v>
          </cell>
        </row>
        <row r="9668">
          <cell r="A9668" t="str">
            <v>08.020.9999-0</v>
          </cell>
          <cell r="B9668" t="str">
            <v xml:space="preserve">FAMILIA 08.020     </v>
          </cell>
        </row>
        <row r="9669">
          <cell r="A9669" t="str">
            <v>08.020.9999-A</v>
          </cell>
          <cell r="B9669" t="str">
            <v xml:space="preserve">FAMILIA 08.020     </v>
          </cell>
        </row>
        <row r="9670">
          <cell r="A9670" t="str">
            <v>08.021.0001-0</v>
          </cell>
          <cell r="B9670" t="str">
            <v xml:space="preserve">REGULARIZACAO DE SUBLEITO,DE ACORDO COM AS "INSTRUCOES PARA EXECUCAO",DO DER-RJ.O CUSTO INDENIZA AS OPERACOES DE EXECUCA O E TRANSPORTE DE AGUA E SE APLICA A AREA EFETIVAMENTE REGUL ARIZADA,EXCLUSIVE TRANSPORTE E ESCAVACAO DE CORRETIVOS  </v>
          </cell>
          <cell r="C9670" t="str">
            <v>M2</v>
          </cell>
        </row>
        <row r="9671">
          <cell r="A9671" t="str">
            <v>08.021.0001-A</v>
          </cell>
          <cell r="B9671" t="str">
            <v xml:space="preserve">REGULARIZACAO DE SUBLEITO,DE ACORDO COM AS "INSTRUCOES PARA EXECUCAO",DO DER-RJ.O CUSTO INDENIZA AS OPERACOES DE EXECUCA O E TRANSPORTE DE AGUA E SE APLICA A AREA EFETIVAMENTE REGUL ARIZADA,EXCLUSIVE TRANSPORTE E ESCAVACAO DE CORRETIVOS  </v>
          </cell>
          <cell r="C9671" t="str">
            <v>M2</v>
          </cell>
        </row>
        <row r="9672">
          <cell r="A9672" t="str">
            <v>08.021.0002-0</v>
          </cell>
          <cell r="B9672" t="str">
            <v xml:space="preserve">REFORCO DE SUBLEITO,DE ACORDO COM AS "INSTRUCOES PARA EXECUC AO",DO DER-RJ,EXCLUSIVE ESCAVACAO,CARGA,TRANPORTE E FORNECIM ENTO DOS MATERIAIS   </v>
          </cell>
          <cell r="C9672" t="str">
            <v>M3</v>
          </cell>
        </row>
        <row r="9673">
          <cell r="A9673" t="str">
            <v>08.021.0002-A</v>
          </cell>
          <cell r="B9673" t="str">
            <v xml:space="preserve">REFORCO DE SUBLEITO,DE ACORDO COM AS "INSTRUCOES PARA EXECUC AO",DO DER-RJ,EXCLUSIVE ESCAVACAO,CARGA,TRANPORTE E FORNECIM ENTO DOS MATERIAIS   </v>
          </cell>
          <cell r="C9673" t="str">
            <v>M3</v>
          </cell>
        </row>
        <row r="9674">
          <cell r="A9674" t="str">
            <v>08.021.0003-0</v>
          </cell>
          <cell r="B9674" t="str">
            <v xml:space="preserve">ATERRO,DE ACORDO COM AS "INSTRUCOES PARA EXECUCAO",DO DER-RJ ,EXCLUSIVE ESCAVACAO,CARGA E TRANSPORTE DE MATERIAIS    </v>
          </cell>
          <cell r="C9674" t="str">
            <v>M3</v>
          </cell>
        </row>
        <row r="9675">
          <cell r="A9675" t="str">
            <v>08.021.0003-A</v>
          </cell>
          <cell r="B9675" t="str">
            <v xml:space="preserve">ATERRO,DE ACORDO COM AS "INSTRUCOES PARA EXECUCAO",DO DER-RJ ,EXCLUSIVE ESCAVACAO,CARGA E TRANSPORTE DE MATERIAIS    </v>
          </cell>
          <cell r="C9675" t="str">
            <v>M3</v>
          </cell>
        </row>
        <row r="9676">
          <cell r="A9676" t="str">
            <v>08.021.9999-0</v>
          </cell>
          <cell r="B9676" t="str">
            <v xml:space="preserve">INDICE 08.021 CONSTRUCAO REFORCO SUBLEITO    </v>
          </cell>
        </row>
        <row r="9677">
          <cell r="A9677" t="str">
            <v>08.021.9999-A</v>
          </cell>
          <cell r="B9677" t="str">
            <v xml:space="preserve">INDICE 08.021 CONSTRUCAO REFORCO SUBLEITO    </v>
          </cell>
        </row>
        <row r="9678">
          <cell r="A9678" t="str">
            <v>08.022.0002-0</v>
          </cell>
          <cell r="B9678" t="str">
            <v xml:space="preserve">REGULARIZACAO DE PAVIMENTACAO COM APROVEITAMENTO DO PAVIMENT O EXISTENTE,COM CAMADA DE CONCRETO BETUMINOSO,DE ACORDO COM AS "INSTRUCOES PARA EXECUCAO",DO DER-RJ   </v>
          </cell>
          <cell r="C9678" t="str">
            <v>M3</v>
          </cell>
        </row>
        <row r="9679">
          <cell r="A9679" t="str">
            <v>08.022.0002-A</v>
          </cell>
          <cell r="B9679" t="str">
            <v xml:space="preserve">REGULARIZACAO DE PAVIMENTACAO COM APROVEITAMENTO DO PAVIMENT O EXISTENTE,COM CAMADA DE CONCRETO BETUMINOSO,DE ACORDO COM AS "INSTRUCOES PARA EXECUCAO",DO DER-RJ   </v>
          </cell>
          <cell r="C9679" t="str">
            <v>M3</v>
          </cell>
        </row>
        <row r="9680">
          <cell r="A9680" t="str">
            <v>08.022.9999-0</v>
          </cell>
          <cell r="B9680" t="str">
            <v xml:space="preserve">FAMILIA 08.022 REGULARIZACAO DE PAVIMENTACAO COM APROVEITAMENTO DO PAVIMENT O EXISTENTE   </v>
          </cell>
        </row>
        <row r="9681">
          <cell r="A9681" t="str">
            <v>08.022.9999-A</v>
          </cell>
          <cell r="B9681" t="str">
            <v xml:space="preserve">FAMILIA 08.022 REGULARIZACAO DE PAVIMENTACAO COM APROVEITAMENTO DO PAVIMENT O EXISTENTE   </v>
          </cell>
        </row>
        <row r="9682">
          <cell r="A9682" t="str">
            <v>08.023.9999-0</v>
          </cell>
          <cell r="B9682" t="str">
            <v xml:space="preserve">INDICE 08.023 ESPALHAMENTO MECANICO DE SOLO.    </v>
          </cell>
        </row>
        <row r="9683">
          <cell r="A9683" t="str">
            <v>08.023.9999-A</v>
          </cell>
          <cell r="B9683" t="str">
            <v xml:space="preserve">INDICE 08.023 ESPALHAMENTO MECANICO DE SOLO.    </v>
          </cell>
        </row>
        <row r="9684">
          <cell r="A9684" t="str">
            <v>08.024.0002-0</v>
          </cell>
          <cell r="B9684" t="str">
            <v xml:space="preserve">ESPALHAMENTO MANUAL DE CONCRETO ASFALTICO EM CAMADAS (SOMENT E MAO DE OBRA),CONSIDERADO NESTE ITEM: A)CONCRETO ASFALTICO JUNTO AO LOCAL DE APLICACAO, B)BASE JA PREPARADA, C)EXCLUIDO O FORNECIMENTO DO CONCRETO  </v>
          </cell>
          <cell r="C9684" t="str">
            <v>T</v>
          </cell>
        </row>
        <row r="9685">
          <cell r="A9685" t="str">
            <v>08.024.0002-A</v>
          </cell>
          <cell r="B9685" t="str">
            <v xml:space="preserve">ESPALHAMENTO MANUAL DE CONCRETO ASFALTICO EM CAMADAS (SOMENT E MAO DE OBRA),CONSIDERADO NESTE ITEM: A)CONCRETO ASFALTICO JUNTO AO LOCAL DE APLICACAO, B)BASE JA PREPARADA, C)EXCLUIDO O FORNECIMENTO DO CONCRETO  </v>
          </cell>
          <cell r="C9685" t="str">
            <v>T</v>
          </cell>
        </row>
        <row r="9686">
          <cell r="A9686" t="str">
            <v>08.024.9999-0</v>
          </cell>
          <cell r="B9686" t="str">
            <v xml:space="preserve">ESPALHAMENTO MANUAL.     </v>
          </cell>
        </row>
        <row r="9687">
          <cell r="A9687" t="str">
            <v>08.024.9999-A</v>
          </cell>
          <cell r="B9687" t="str">
            <v xml:space="preserve">ESPALHAMENTO MANUAL.     </v>
          </cell>
        </row>
        <row r="9688">
          <cell r="A9688" t="str">
            <v>08.026.0001-0</v>
          </cell>
          <cell r="B9688" t="str">
            <v xml:space="preserve">IMPRIMACAO DE BASE DE PAVIMENTACAO,DE ACORDO COM AS "INSTRUC OES PARA EXECUCAO",DO DER-RJ    </v>
          </cell>
          <cell r="C9688" t="str">
            <v>M2</v>
          </cell>
        </row>
        <row r="9689">
          <cell r="A9689" t="str">
            <v>08.026.0001-A</v>
          </cell>
          <cell r="B9689" t="str">
            <v xml:space="preserve">IMPRIMACAO DE BASE DE PAVIMENTACAO,DE ACORDO COM AS "INSTRUC OES PARA EXECUCAO",DO DER-RJ    </v>
          </cell>
          <cell r="C9689" t="str">
            <v>M2</v>
          </cell>
        </row>
        <row r="9690">
          <cell r="A9690" t="str">
            <v>08.026.0002-0</v>
          </cell>
          <cell r="B9690" t="str">
            <v xml:space="preserve">PINTURA DE LIGACAO,DE ACORDO COM AS "INSTRUCOES PARA EXECUCA O",DO DER-RJ    </v>
          </cell>
          <cell r="C9690" t="str">
            <v>M2</v>
          </cell>
        </row>
        <row r="9691">
          <cell r="A9691" t="str">
            <v>08.026.0002-A</v>
          </cell>
          <cell r="B9691" t="str">
            <v xml:space="preserve">PINTURA DE LIGACAO,DE ACORDO COM AS "INSTRUCOES PARA EXECUCA O",DO DER-RJ    </v>
          </cell>
          <cell r="C9691" t="str">
            <v>M2</v>
          </cell>
        </row>
        <row r="9692">
          <cell r="A9692" t="str">
            <v>08.026.0005-0</v>
          </cell>
          <cell r="B9692" t="str">
            <v xml:space="preserve">IMPRIMACAO DE BASE DE PAVIMENTACAO,UTILIZANDO CM ECO XISTO, DE ACORDO COM AS "INSTRUCOES PARA EXECUCAO",DO DER-RJ    </v>
          </cell>
          <cell r="C9692" t="str">
            <v>M2</v>
          </cell>
        </row>
        <row r="9693">
          <cell r="A9693" t="str">
            <v>08.026.0005-A</v>
          </cell>
          <cell r="B9693" t="str">
            <v xml:space="preserve">IMPRIMACAO DE BASE DE PAVIMENTACAO,UTILIZANDO CM ECO XISTO, DE ACORDO COM AS "INSTRUCOES PARA EXECUCAO",DO DER-RJ    </v>
          </cell>
          <cell r="C9693" t="str">
            <v>M2</v>
          </cell>
        </row>
        <row r="9694">
          <cell r="A9694" t="str">
            <v>08.026.0010-0</v>
          </cell>
          <cell r="B9694" t="str">
            <v xml:space="preserve">PINTURA DE LIGACAO COM ADICAO DE POLIMERO,DE ACORDO COM AS " INSTRUCOES PARA EXECUCAO" DO DER-RJ    </v>
          </cell>
          <cell r="C9694" t="str">
            <v>M2</v>
          </cell>
        </row>
        <row r="9695">
          <cell r="A9695" t="str">
            <v>08.026.0010-A</v>
          </cell>
          <cell r="B9695" t="str">
            <v xml:space="preserve">PINTURA DE LIGACAO COM ADICAO DE POLIMERO,DE ACORDO COM AS " INSTRUCOES PARA EXECUCAO" DO DER-RJ    </v>
          </cell>
          <cell r="C9695" t="str">
            <v>M2</v>
          </cell>
        </row>
        <row r="9696">
          <cell r="A9696" t="str">
            <v>08.026.9999-0</v>
          </cell>
          <cell r="B9696" t="str">
            <v xml:space="preserve">INDICE 08.026 IMPRIMACAO    </v>
          </cell>
        </row>
        <row r="9697">
          <cell r="A9697" t="str">
            <v>08.026.9999-A</v>
          </cell>
          <cell r="B9697" t="str">
            <v xml:space="preserve">INDICE 08.026 IMPRIMACAO    </v>
          </cell>
        </row>
        <row r="9698">
          <cell r="A9698" t="str">
            <v>08.027.0035-0</v>
          </cell>
          <cell r="B9698" t="str">
            <v xml:space="preserve">MEIO-FIO RETO DE CONCRETO SIMPLES FCK=15MPA,MOLDADO NO LOCAL ,TIPO DER-RJ,MEDINDO 0,15M NA BASE E COM ALTURA DE 0,45M,REJ UNTAMENTO COM ARGAMASSA DE CIMENTO E AREIA,NO TRACO 1:3,5,CO M FORNECIMENTO DE TODOS OS MATERIAIS,ESCAVACAO E REATERRO  </v>
          </cell>
          <cell r="C9698" t="str">
            <v>M</v>
          </cell>
        </row>
        <row r="9699">
          <cell r="A9699" t="str">
            <v>08.027.0035-A</v>
          </cell>
          <cell r="B9699" t="str">
            <v xml:space="preserve">MEIO-FIO RETO DE CONCRETO SIMPLES FCK=15MPA,MOLDADO NO LOCAL ,TIPO DER-RJ,MEDINDO 0,15M NA BASE E COM ALTURA DE 0,45M,REJ UNTAMENTO COM ARGAMASSA DE CIMENTO E AREIA,NO TRACO 1:3,5,CO M FORNECIMENTO DE TODOS OS MATERIAIS,ESCAVACAO E REATERRO  </v>
          </cell>
          <cell r="C9699" t="str">
            <v>M</v>
          </cell>
        </row>
        <row r="9700">
          <cell r="A9700" t="str">
            <v>08.027.0036-0</v>
          </cell>
          <cell r="B9700" t="str">
            <v xml:space="preserve">MEIO-FIO CURVO DE CONCRETO SIMPLES FCK=15MPA,MOLDADO NO LOCA L,TIPO DER-RJ,MEDINDO 0,15M NA BASE E COM ALTURA DE 0,45M,RE JUNTAMENTO COM ARGAMASSA DE CIMENTO E AREIA,NO TRACO 1:3,5,C OM FORNECIMENTO DE TODOS OS MATERIAIS,ESCAVACAO E REATERRO  </v>
          </cell>
          <cell r="C9700" t="str">
            <v>M</v>
          </cell>
        </row>
        <row r="9701">
          <cell r="A9701" t="str">
            <v>08.027.0036-A</v>
          </cell>
          <cell r="B9701" t="str">
            <v xml:space="preserve">MEIO-FIO CURVO DE CONCRETO SIMPLES FCK=15MPA,MOLDADO NO LOCA L,TIPO DER-RJ,MEDINDO 0,15M NA BASE E COM ALTURA DE 0,45M,RE JUNTAMENTO COM ARGAMASSA DE CIMENTO E AREIA,NO TRACO 1:3,5,C OM FORNECIMENTO DE TODOS OS MATERIAIS,ESCAVACAO E REATERRO  </v>
          </cell>
          <cell r="C9701" t="str">
            <v>M</v>
          </cell>
        </row>
        <row r="9702">
          <cell r="A9702" t="str">
            <v>08.027.0037-0</v>
          </cell>
          <cell r="B9702" t="str">
            <v xml:space="preserve">MEIO-FIO RETO DE CONCRETO SIMPLES FCK=15MPA,PRE-MOLDADO,TIPO DER-RJ,MEDINDO 0,15M NA BASE E COM ALTURA DE 0,45M,REJUNTAM ENTO COM ARGAMASSA DE CIMENTO E AREIA,NO TRACO 1:3,5,COM FOR NECIMENTO DE TODOS OS MATERIAIS,ESCAVACAO E REATERRO  </v>
          </cell>
          <cell r="C9702" t="str">
            <v>M</v>
          </cell>
        </row>
        <row r="9703">
          <cell r="A9703" t="str">
            <v>08.027.0037-A</v>
          </cell>
          <cell r="B9703" t="str">
            <v xml:space="preserve">MEIO-FIO RETO DE CONCRETO SIMPLES FCK=15MPA,PRE-MOLDADO,TIPO DER-RJ,MEDINDO 0,15M NA BASE E COM ALTURA DE 0,45M,REJUNTAM ENTO COM ARGAMASSA DE CIMENTO E AREIA,NO TRACO 1:3,5,COM FOR NECIMENTO DE TODOS OS MATERIAIS,ESCAVACAO E REATERRO  </v>
          </cell>
          <cell r="C9703" t="str">
            <v>M</v>
          </cell>
        </row>
        <row r="9704">
          <cell r="A9704" t="str">
            <v>08.027.0040-0</v>
          </cell>
          <cell r="B9704" t="str">
            <v xml:space="preserve">MEIO-FIO RETO DE CONCRETO SIMPLES FCK=15MPA,MOLDADO NO LOCAL ,TIPO DER-RJ,MEDINDO 0,15M NA BASE E COM ALTURA DE 0,30M,REJ UNTAMENTO COM ARGAMASSA DE CIMENTO E AREIA,NO TRACO 1:3,5,CO M FORNECIMENTO DE TODOS OS MATERIAIS,ESCAVACAO E REATERRO  </v>
          </cell>
          <cell r="C9704" t="str">
            <v>M</v>
          </cell>
        </row>
        <row r="9705">
          <cell r="A9705" t="str">
            <v>08.027.0040-A</v>
          </cell>
          <cell r="B9705" t="str">
            <v xml:space="preserve">MEIO-FIO RETO DE CONCRETO SIMPLES FCK=15MPA,MOLDADO NO LOCAL ,TIPO DER-RJ,MEDINDO 0,15M NA BASE E COM ALTURA DE 0,30M,REJ UNTAMENTO COM ARGAMASSA DE CIMENTO E AREIA,NO TRACO 1:3,5,CO M FORNECIMENTO DE TODOS OS MATERIAIS,ESCAVACAO E REATERRO  </v>
          </cell>
          <cell r="C9705" t="str">
            <v>M</v>
          </cell>
        </row>
        <row r="9706">
          <cell r="A9706" t="str">
            <v>08.027.0041-0</v>
          </cell>
          <cell r="B9706" t="str">
            <v xml:space="preserve">MEIO-FIO CURVO DE CONCRETO SIMPLES FCK=15MPA,MOLDADO NO LOCA L,TIPO DER-RJ,MEDINDO 0,15M NA BASE E COM ALTURA DE 0,30M,RE JUNTAMENTO COM ARGAMASSA DE CIMENTO E AREIA,NO TRACO 1:3,5,C OM FORNECIMENTO DE TODOS OS MATERIAIS,ESCAVACAO E REATERRO  </v>
          </cell>
          <cell r="C9706" t="str">
            <v>M</v>
          </cell>
        </row>
        <row r="9707">
          <cell r="A9707" t="str">
            <v>08.027.0041-A</v>
          </cell>
          <cell r="B9707" t="str">
            <v xml:space="preserve">MEIO-FIO CURVO DE CONCRETO SIMPLES FCK=15MPA,MOLDADO NO LOCA L,TIPO DER-RJ,MEDINDO 0,15M NA BASE E COM ALTURA DE 0,30M,RE JUNTAMENTO COM ARGAMASSA DE CIMENTO E AREIA,NO TRACO 1:3,5,C OM FORNECIMENTO DE TODOS OS MATERIAIS,ESCAVACAO E REATERRO  </v>
          </cell>
          <cell r="C9707" t="str">
            <v>M</v>
          </cell>
        </row>
        <row r="9708">
          <cell r="A9708" t="str">
            <v>08.027.0042-0</v>
          </cell>
          <cell r="B9708" t="str">
            <v xml:space="preserve">MEIO-FIO RETO DE CONCRETO SIMPLES FCK=15MPA,PRE-MOLDADO,TIPO DER-RJ,MEDINDO 0,15M NA BASE E COM ALTURA DE 0,30M,REJUNTAM ENTO COM ARGAMASSA DE CIMENTO E AREIA NO TRACO 1:3,5,COM FOR NECIMENTO DE TODOS OS MATERIAIS,ESCAVACAO E REATERRO  </v>
          </cell>
          <cell r="C9708" t="str">
            <v>M</v>
          </cell>
        </row>
        <row r="9709">
          <cell r="A9709" t="str">
            <v>08.027.0042-A</v>
          </cell>
          <cell r="B9709" t="str">
            <v xml:space="preserve">MEIO-FIO RETO DE CONCRETO SIMPLES FCK=15MPA,PRE-MOLDADO,TIPO DER-RJ,MEDINDO 0,15M NA BASE E COM ALTURA DE 0,30M,REJUNTAM ENTO COM ARGAMASSA DE CIMENTO E AREIA NO TRACO 1:3,5,COM FOR NECIMENTO DE TODOS OS MATERIAIS,ESCAVACAO E REATERRO  </v>
          </cell>
          <cell r="C9709" t="str">
            <v>M</v>
          </cell>
        </row>
        <row r="9710">
          <cell r="A9710" t="str">
            <v>08.027.0045-0</v>
          </cell>
          <cell r="B9710" t="str">
            <v xml:space="preserve">SARJETA E MEIO FIO CONJUGADO CURVO,DE CONCRETO SIMPLES FCK= 15MPA,MOLDADO NO LOCAL,TIPO DER-RJ,MEDINDO 0,65M DE BASE E C OM ALTURA DE 0,30M,REJUNTAMENTO DE ARGAMASSA DE CIMENTO E AR EIA,NO TRACO 1:3,5,COM FORNECIMENTO DE TODOS OS MATERIAIS  </v>
          </cell>
          <cell r="C9710" t="str">
            <v>M</v>
          </cell>
        </row>
        <row r="9711">
          <cell r="A9711" t="str">
            <v>08.027.0045-A</v>
          </cell>
          <cell r="B9711" t="str">
            <v xml:space="preserve">SARJETA E MEIO FIO CONJUGADO CURVO,DE CONCRETO SIMPLES FCK= 15MPA,MOLDADO NO LOCAL,TIPO DER-RJ,MEDINDO 0,65M DE BASE E C OM ALTURA DE 0,30M,REJUNTAMENTO DE ARGAMASSA DE CIMENTO E AR EIA,NO TRACO 1:3,5,COM FORNECIMENTO DE TODOS OS MATERIAIS  </v>
          </cell>
          <cell r="C9711" t="str">
            <v>M</v>
          </cell>
        </row>
        <row r="9712">
          <cell r="A9712" t="str">
            <v>08.027.0048-0</v>
          </cell>
          <cell r="B9712" t="str">
            <v xml:space="preserve">SARJETA E MEIO-FIO CONJUGADO RETO,DE CONCRETO SIMPLES FCK=15 MPA,MOLDADO NO LOCAL,TIPO DER-RJ,MEDINDO 0,65M DE BASE E COM ALTURA DE 0,30M,REJUNTAMENTO DE ARGAMASSA DE CIMENTO E AREI A,NO TRACO 1:3,5,COM FORNECIMENTO DE TODOS OS MATERIAIS  </v>
          </cell>
          <cell r="C9712" t="str">
            <v>M</v>
          </cell>
        </row>
        <row r="9713">
          <cell r="A9713" t="str">
            <v>08.027.0048-A</v>
          </cell>
          <cell r="B9713" t="str">
            <v xml:space="preserve">SARJETA E MEIO-FIO CONJUGADO RETO,DE CONCRETO SIMPLES FCK=15 MPA,MOLDADO NO LOCAL,TIPO DER-RJ,MEDINDO 0,65M DE BASE E COM ALTURA DE 0,30M,REJUNTAMENTO DE ARGAMASSA DE CIMENTO E AREI A,NO TRACO 1:3,5,COM FORNECIMENTO DE TODOS OS MATERIAIS  </v>
          </cell>
          <cell r="C9713" t="str">
            <v>M</v>
          </cell>
        </row>
        <row r="9714">
          <cell r="A9714" t="str">
            <v>08.027.0051-0</v>
          </cell>
          <cell r="B9714" t="str">
            <v xml:space="preserve">SARJETA E MEIO-FIO CONJUGADO RETO,DE CONCRETO SIMPLES FCK=15 MPA,PRE-MOLDADO,TIPO DER-RJ,MEDINDO 0,65M DE BASE E COM ALTU RA DE 0,30M,REJUNTAMENTO DE ARGAMASSA DE CIMENTO E AREIA,NO TRACO 1:3,5,COM FORNECIMENTO DE TODOS OS MATERIAIS  </v>
          </cell>
          <cell r="C9714" t="str">
            <v>M</v>
          </cell>
        </row>
        <row r="9715">
          <cell r="A9715" t="str">
            <v>08.027.0051-A</v>
          </cell>
          <cell r="B9715" t="str">
            <v xml:space="preserve">SARJETA E MEIO-FIO CONJUGADO RETO,DE CONCRETO SIMPLES FCK=15 MPA,PRE-MOLDADO,TIPO DER-RJ,MEDINDO 0,65M DE BASE E COM ALTU RA DE 0,30M,REJUNTAMENTO DE ARGAMASSA DE CIMENTO E AREIA,NO TRACO 1:3,5,COM FORNECIMENTO DE TODOS OS MATERIAIS  </v>
          </cell>
          <cell r="C9715" t="str">
            <v>M</v>
          </cell>
        </row>
        <row r="9716">
          <cell r="A9716" t="str">
            <v>08.027.0054-0</v>
          </cell>
          <cell r="B9716" t="str">
            <v xml:space="preserve">SARJETA E MEIO-FIO CONJUGADO CURVO,DE CONCRETO SIMPLES FCK= 15MPA,PRE-MOLDADO,TIPO DER-RJ,MEDINDO 0,65M DE BASE E COM AL TURA DE 0,30M,REJUNTAMENTO DE ARGAMASSA DE CIMENTO E AREIA, NO TRACO 1:3,5,COM FORNECIMENTO DE TODOS OS MATERIAIS  </v>
          </cell>
          <cell r="C9716" t="str">
            <v>M</v>
          </cell>
        </row>
        <row r="9717">
          <cell r="A9717" t="str">
            <v>08.027.0054-A</v>
          </cell>
          <cell r="B9717" t="str">
            <v xml:space="preserve">SARJETA E MEIO-FIO CONJUGADO CURVO,DE CONCRETO SIMPLES FCK= 15MPA,PRE-MOLDADO,TIPO DER-RJ,MEDINDO 0,65M DE BASE E COM AL TURA DE 0,30M,REJUNTAMENTO DE ARGAMASSA DE CIMENTO E AREIA, NO TRACO 1:3,5,COM FORNECIMENTO DE TODOS OS MATERIAIS  </v>
          </cell>
          <cell r="C9717" t="str">
            <v>M</v>
          </cell>
        </row>
        <row r="9718">
          <cell r="A9718" t="str">
            <v>08.027.0057-0</v>
          </cell>
          <cell r="B9718" t="str">
            <v xml:space="preserve">SARJETA E MEIO-FIO CONJUGADO CURVO,DE CONCRETO SIMPLES FCK= 35MPA,MOLDADO NO LOCAL,TIPO DER-RJ,MEDINDO 0,65M DE BASE E C OM ALTURA DE 0,30M,REJUNTAMENTO DE ARGAMASSA DE CIMENTO E AR EIA,NO TRACO 1:3,5,COM FORNECIMENTO DE TODOS OS MATERIAIS  </v>
          </cell>
          <cell r="C9718" t="str">
            <v>M</v>
          </cell>
        </row>
        <row r="9719">
          <cell r="A9719" t="str">
            <v>08.027.0057-A</v>
          </cell>
          <cell r="B9719" t="str">
            <v xml:space="preserve">SARJETA E MEIO-FIO CONJUGADO CURVO,DE CONCRETO SIMPLES FCK= 35MPA,MOLDADO NO LOCAL,TIPO DER-RJ,MEDINDO 0,65M DE BASE E C OM ALTURA DE 0,30M,REJUNTAMENTO DE ARGAMASSA DE CIMENTO E AR EIA,NO TRACO 1:3,5,COM FORNECIMENTO DE TODOS OS MATERIAIS  </v>
          </cell>
          <cell r="C9719" t="str">
            <v>M</v>
          </cell>
        </row>
        <row r="9720">
          <cell r="A9720" t="str">
            <v>08.027.0060-0</v>
          </cell>
          <cell r="B9720" t="str">
            <v xml:space="preserve">SARJETA E MEIO-FIO CONJUGADO RETO,DE CONCRETO SIMPLES FCK=35 MPA,MOLDADO NO LOCAL,TIPO DER-RJ,MEDINDO 0,65M DE BASE E COM ALTURA DE 0,30M,REJUNTAMENTO DE ARGAMASSA DE CIMENTO E AREI A,NO TRACO 1:3,5,COM FORNECIMENTO DE TODOS OS MATERIAIS  </v>
          </cell>
          <cell r="C9720" t="str">
            <v>M</v>
          </cell>
        </row>
        <row r="9721">
          <cell r="A9721" t="str">
            <v>08.027.0060-A</v>
          </cell>
          <cell r="B9721" t="str">
            <v xml:space="preserve">SARJETA E MEIO-FIO CONJUGADO RETO,DE CONCRETO SIMPLES FCK=35 MPA,MOLDADO NO LOCAL,TIPO DER-RJ,MEDINDO 0,65M DE BASE E COM ALTURA DE 0,30M,REJUNTAMENTO DE ARGAMASSA DE CIMENTO E AREI A,NO TRACO 1:3,5,COM FORNECIMENTO DE TODOS OS MATERIAIS  </v>
          </cell>
          <cell r="C9721" t="str">
            <v>M</v>
          </cell>
        </row>
        <row r="9722">
          <cell r="A9722" t="str">
            <v>08.027.0063-0</v>
          </cell>
          <cell r="B9722" t="str">
            <v xml:space="preserve">SARJETA E MEIO-FIO CONJUGADO RETO,DE CONCRETO SIMPLES FCK=35 MPA,PRE-MOLDADO,TIPO DER-RJ,MEDINDO 0,65M DE BASE E COM ALTU RA DE 0,30M,REJUNTAMENTO DE ARGAMASSA DE CIMENTO E AREIA,NO TRACO 1:3,5,COM FORNECIMENTO DE TODOS OS MATERIAIS  </v>
          </cell>
          <cell r="C9722" t="str">
            <v>M</v>
          </cell>
        </row>
        <row r="9723">
          <cell r="A9723" t="str">
            <v>08.027.0063-A</v>
          </cell>
          <cell r="B9723" t="str">
            <v xml:space="preserve">SARJETA E MEIO-FIO CONJUGADO RETO,DE CONCRETO SIMPLES FCK=35 MPA,PRE-MOLDADO,TIPO DER-RJ,MEDINDO 0,65M DE BASE E COM ALTU RA DE 0,30M,REJUNTAMENTO DE ARGAMASSA DE CIMENTO E AREIA,NO TRACO 1:3,5,COM FORNECIMENTO DE TODOS OS MATERIAIS  </v>
          </cell>
          <cell r="C9723" t="str">
            <v>M</v>
          </cell>
        </row>
        <row r="9724">
          <cell r="A9724" t="str">
            <v>08.027.0066-0</v>
          </cell>
          <cell r="B9724" t="str">
            <v xml:space="preserve">SARJETA E MEIO-FIO CONJUGADO CURVO,DE CONCRETO SIMPLES FCK= 35MPA,PRE-MOLDADO,TIPO DER-RJ,MEDINDO 0,65M DE BASE E COM AL TURA DE 0,30M,REJUNTAMENTO DE ARGAMASSA DE CIMENTO E AREIA,N O TRACO 1:3,5,COM FORNECIMENTO DE TODOS OS MATERIAIS  </v>
          </cell>
          <cell r="C9724" t="str">
            <v>M</v>
          </cell>
        </row>
        <row r="9725">
          <cell r="A9725" t="str">
            <v>08.027.0066-A</v>
          </cell>
          <cell r="B9725" t="str">
            <v xml:space="preserve">SARJETA E MEIO-FIO CONJUGADO CURVO,DE CONCRETO SIMPLES FCK= 35MPA,PRE-MOLDADO,TIPO DER-RJ,MEDINDO 0,65M DE BASE E COM AL TURA DE 0,30M,REJUNTAMENTO DE ARGAMASSA DE CIMENTO E AREIA,N O TRACO 1:3,5,COM FORNECIMENTO DE TODOS OS MATERIAIS  </v>
          </cell>
          <cell r="C9725" t="str">
            <v>M</v>
          </cell>
        </row>
        <row r="9726">
          <cell r="A9726" t="str">
            <v>08.027.0069-0</v>
          </cell>
          <cell r="B9726" t="str">
            <v xml:space="preserve">SARJETA E MEIO-FIO CONJUGADO CURVO,DE CONCRETO SIMPLES COLOR IDO FCK=35MPA,MOLDADO NO LOCAL,TIPO DER-RJ,MEDINDO 0,65M DE BASE E COM ALTURA DE 0,30M,REJUNTAMENTO DE ARGAMASSA DE CIME NTO E AREIA,NO TRACO 1:3,5, COM FORNECIMENTO DE TODOS OS MAT ERIAIS </v>
          </cell>
          <cell r="C9726" t="str">
            <v>M</v>
          </cell>
        </row>
        <row r="9727">
          <cell r="A9727" t="str">
            <v>08.027.0069-A</v>
          </cell>
          <cell r="B9727" t="str">
            <v xml:space="preserve">SARJETA E MEIO-FIO CONJUGADO CURVO,DE CONCRETO SIMPLES COLOR IDO FCK=35MPA,MOLDADO NO LOCAL,TIPO DER-RJ,MEDINDO 0,65M DE BASE E COM ALTURA DE 0,30M,REJUNTAMENTO DE ARGAMASSA DE CIME NTO E AREIA,NO TRACO 1:3,5, COM FORNECIMENTO DE TODOS OS MAT ERIAIS </v>
          </cell>
          <cell r="C9727" t="str">
            <v>M</v>
          </cell>
        </row>
        <row r="9728">
          <cell r="A9728" t="str">
            <v>08.027.0072-0</v>
          </cell>
          <cell r="B9728" t="str">
            <v xml:space="preserve">SARJETA E MEIO-FIO CONJUGADO RETO,DE CONCRETO SIMPLES COLORI DO FCK=35MPA,MOLDADO NO LOCAL,TIPO DER-RJ,MEDINDO 0,65M DE BASE E COM ALTURA DE 0,30M,REJUNTAMENTO DE ARGAMASSA DE CIME NTO E AREIA,NO TRACO 1:3,5,COM FORNECIMENTO DE TODOS OS MATE RIAIS </v>
          </cell>
          <cell r="C9728" t="str">
            <v>M</v>
          </cell>
        </row>
        <row r="9729">
          <cell r="A9729" t="str">
            <v>08.027.0072-A</v>
          </cell>
          <cell r="B9729" t="str">
            <v xml:space="preserve">SARJETA E MEIO-FIO CONJUGADO RETO,DE CONCRETO SIMPLES COLORI DO FCK=35MPA,MOLDADO NO LOCAL,TIPO DER-RJ,MEDINDO 0,65M DE BASE E COM ALTURA DE 0,30M,REJUNTAMENTO DE ARGAMASSA DE CIME NTO E AREIA,NO TRACO 1:3,5,COM FORNECIMENTO DE TODOS OS MATE RIAIS </v>
          </cell>
          <cell r="C9729" t="str">
            <v>M</v>
          </cell>
        </row>
        <row r="9730">
          <cell r="A9730" t="str">
            <v>08.027.0075-0</v>
          </cell>
          <cell r="B9730" t="str">
            <v xml:space="preserve">SARJETA E MEIO-FIO CONJUGADO RETO,DE CONCRETO SIMPLES COLORI DO FCK=35MPA,PRE-MOLDADO,TIPO DER-RJ,MEDINDO 0,65M DE BASE E COM ALTURA DE 0,30M,REJUNTAMENTO DE ARGAMASSA DE CIMENTO E AREIA,NO TRACO 1:3,5,COM FORNECIMENTO DE TODOS OS MATERIAIS  </v>
          </cell>
          <cell r="C9730" t="str">
            <v>M</v>
          </cell>
        </row>
        <row r="9731">
          <cell r="A9731" t="str">
            <v>08.027.0075-A</v>
          </cell>
          <cell r="B9731" t="str">
            <v xml:space="preserve">SARJETA E MEIO-FIO CONJUGADO RETO,DE CONCRETO SIMPLES COLORI DO FCK=35MPA,PRE-MOLDADO,TIPO DER-RJ,MEDINDO 0,65M DE BASE E COM ALTURA DE 0,30M,REJUNTAMENTO DE ARGAMASSA DE CIMENTO E AREIA,NO TRACO 1:3,5,COM FORNECIMENTO DE TODOS OS MATERIAIS  </v>
          </cell>
          <cell r="C9731" t="str">
            <v>M</v>
          </cell>
        </row>
        <row r="9732">
          <cell r="A9732" t="str">
            <v>08.027.0078-0</v>
          </cell>
          <cell r="B9732" t="str">
            <v xml:space="preserve">SARJETA E MEIO-FIO CONJUGADO CURVO,DE CONCRETO SIMPLES COLOR IDO FCK=35MPA,PRE-MOLDADO,TIPO DER-RJ,MEDINDO 0,65M DE BASE E COM ALTURA DE 0,30M,REJUNTAMENTO DE ARGAMASSA DE CIMENTO E AREIA,NO TRACO 1:3,5,COM FORNECIMENTO DE TODOS OS MATERIAIS  </v>
          </cell>
          <cell r="C9732" t="str">
            <v>M</v>
          </cell>
        </row>
        <row r="9733">
          <cell r="A9733" t="str">
            <v>08.027.0078-A</v>
          </cell>
          <cell r="B9733" t="str">
            <v xml:space="preserve">SARJETA E MEIO-FIO CONJUGADO CURVO,DE CONCRETO SIMPLES COLOR IDO FCK=35MPA,PRE-MOLDADO,TIPO DER-RJ,MEDINDO 0,65M DE BASE E COM ALTURA DE 0,30M,REJUNTAMENTO DE ARGAMASSA DE CIMENTO E AREIA,NO TRACO 1:3,5,COM FORNECIMENTO DE TODOS OS MATERIAIS  </v>
          </cell>
          <cell r="C9733" t="str">
            <v>M</v>
          </cell>
        </row>
        <row r="9734">
          <cell r="A9734" t="str">
            <v>08.027.0079-0</v>
          </cell>
          <cell r="B9734" t="str">
            <v xml:space="preserve">SARJETA E MEIO-FIO CONJUGADO CURVO,DE CONCRETO SIMPLES FCK = 15MPA,MOLDADO NO LOCAL,TIPO DER-RJ,MEDINDO 0,45M DE BASE E 0,30M DE ALTURA,REJUNTAMENTO COM ARGAMASSA DE CIMENTO E AREI A,NO TRACO 1:3,5,COM FORNECIMENTO DE TODOS OS MATERIAIS  </v>
          </cell>
          <cell r="C9734" t="str">
            <v>M</v>
          </cell>
        </row>
        <row r="9735">
          <cell r="A9735" t="str">
            <v>08.027.0079-A</v>
          </cell>
          <cell r="B9735" t="str">
            <v xml:space="preserve">SARJETA E MEIO-FIO CONJUGADO CURVO,DE CONCRETO SIMPLES FCK = 15MPA,MOLDADO NO LOCAL,TIPO DER-RJ,MEDINDO 0,45M DE BASE E 0,30M DE ALTURA,REJUNTAMENTO COM ARGAMASSA DE CIMENTO E AREI A,NO TRACO 1:3,5,COM FORNECIMENTO DE TODOS OS MATERIAIS  </v>
          </cell>
          <cell r="C9735" t="str">
            <v>M</v>
          </cell>
        </row>
        <row r="9736">
          <cell r="A9736" t="str">
            <v>08.027.0082-0</v>
          </cell>
          <cell r="B9736" t="str">
            <v xml:space="preserve">SARJETA E MEIO-FIO CONJUGADO RETO,DE CONCRETO SIMPLES FCK=15 MPA,MOLDADO NO LOCAL,TIPO DER-RJ,MEDINDO 0,45M DE BASE E 0,3 0M DE ALTURA,REJUNTAMENTO COM ARGAMASSA DE CIMENTO E AREIA, NO TRACO 1:3,5,COM FORNECIMENTO DE TODOS OS MATERIAIS  </v>
          </cell>
          <cell r="C9736" t="str">
            <v>M</v>
          </cell>
        </row>
        <row r="9737">
          <cell r="A9737" t="str">
            <v>08.027.0082-A</v>
          </cell>
          <cell r="B9737" t="str">
            <v xml:space="preserve">SARJETA E MEIO-FIO CONJUGADO RETO,DE CONCRETO SIMPLES FCK=15 MPA,MOLDADO NO LOCAL,TIPO DER-RJ,MEDINDO 0,45M DE BASE E 0,3 0M DE ALTURA,REJUNTAMENTO COM ARGAMASSA DE CIMENTO E AREIA, NO TRACO 1:3,5,COM FORNECIMENTO DE TODOS OS MATERIAIS  </v>
          </cell>
          <cell r="C9737" t="str">
            <v>M</v>
          </cell>
        </row>
        <row r="9738">
          <cell r="A9738" t="str">
            <v>08.027.0083-0</v>
          </cell>
          <cell r="B9738" t="str">
            <v xml:space="preserve">SARJETA E MEIO-FIO CONJUGADO CURVO,DE CONCRETO SIMPLES FCK= 15MPA,PRE-MOLDADO,TIPO DER-RJ,MEDINDO 0,45M DE BASE E 0,30M DE ALTURA,REJUNTAMENTO COM ARGAMASSA DE CIMENTO E AREIA,NO T RACO 1:3,5,COM FORNECIMENTO DE TODOS OS MATERIAIS  </v>
          </cell>
          <cell r="C9738" t="str">
            <v>M</v>
          </cell>
        </row>
        <row r="9739">
          <cell r="A9739" t="str">
            <v>08.027.0083-A</v>
          </cell>
          <cell r="B9739" t="str">
            <v xml:space="preserve">SARJETA E MEIO-FIO CONJUGADO CURVO,DE CONCRETO SIMPLES FCK= 15MPA,PRE-MOLDADO,TIPO DER-RJ,MEDINDO 0,45M DE BASE E 0,30M DE ALTURA,REJUNTAMENTO COM ARGAMASSA DE CIMENTO E AREIA,NO T RACO 1:3,5,COM FORNECIMENTO DE TODOS OS MATERIAIS  </v>
          </cell>
          <cell r="C9739" t="str">
            <v>M</v>
          </cell>
        </row>
        <row r="9740">
          <cell r="A9740" t="str">
            <v>08.027.0085-0</v>
          </cell>
          <cell r="B9740" t="str">
            <v xml:space="preserve">SARJETA E MEIO-FIO CONJUGADO RETO,DE CONCRETO SIMPLES FCK=15 MPA,PRE-MOLDADO,TIPO DER-RJ,MEDINDO 0,45M DE BASE E 0,30M DE ALTURA,REJUNTAMENTO COM ARGAMASSA DE CIMENTO E AREIA,NO TRA CO 1:3,5,COM FORNECIMENTO DE TODOS OS MATERIAIS  </v>
          </cell>
          <cell r="C9740" t="str">
            <v>M</v>
          </cell>
        </row>
        <row r="9741">
          <cell r="A9741" t="str">
            <v>08.027.0085-A</v>
          </cell>
          <cell r="B9741" t="str">
            <v xml:space="preserve">SARJETA E MEIO-FIO CONJUGADO RETO,DE CONCRETO SIMPLES FCK=15 MPA,PRE-MOLDADO,TIPO DER-RJ,MEDINDO 0,45M DE BASE E 0,30M DE ALTURA,REJUNTAMENTO COM ARGAMASSA DE CIMENTO E AREIA,NO TRA CO 1:3,5,COM FORNECIMENTO DE TODOS OS MATERIAIS  </v>
          </cell>
          <cell r="C9741" t="str">
            <v>M</v>
          </cell>
        </row>
        <row r="9742">
          <cell r="A9742" t="str">
            <v>08.027.0088-0</v>
          </cell>
          <cell r="B9742" t="str">
            <v xml:space="preserve">SARJETA E MEIO-FIO CONJUGADO CURVO,DE CONCRETO SIMPLES FCK=3 5MPA,MOLDADO NO LOCAL,TIPO DER-RJ,MEDINDO 0,45M DE BASE E 0, 30M DE ALTURA,REJUNTAMENTO COM ARGAMASSA DE CIMENTO E AREIA, NO TRACO 1:3,5,COM FORNECIMENTO DE TODOS OS MATERIAIS  </v>
          </cell>
          <cell r="C9742" t="str">
            <v>M</v>
          </cell>
        </row>
        <row r="9743">
          <cell r="A9743" t="str">
            <v>08.027.0088-A</v>
          </cell>
          <cell r="B9743" t="str">
            <v xml:space="preserve">SARJETA E MEIO-FIO CONJUGADO CURVO,DE CONCRETO SIMPLES FCK=3 5MPA,MOLDADO NO LOCAL,TIPO DER-RJ,MEDINDO 0,45M DE BASE E 0, 30M DE ALTURA,REJUNTAMENTO COM ARGAMASSA DE CIMENTO E AREIA, NO TRACO 1:3,5,COM FORNECIMENTO DE TODOS OS MATERIAIS  </v>
          </cell>
          <cell r="C9743" t="str">
            <v>M</v>
          </cell>
        </row>
        <row r="9744">
          <cell r="A9744" t="str">
            <v>08.027.0089-0</v>
          </cell>
          <cell r="B9744" t="str">
            <v xml:space="preserve">SARJETA E MEIO-FIO CONJUGADO RETO,DE CONCRETO SIMPLES FCK=35 MPA,MOLDADO NO LOCAL,TIPO DER-RJ,MEDINDO 0,45M DE BASE E 0,3 0M DE ALTURA,REJUNTAMENTO COM ARGAMASSA DE CIMENTO E AREIA, NO TRACO 1:3,5,COM FORNECIMENTO DE TODOS OS MATERIAIS  </v>
          </cell>
          <cell r="C9744" t="str">
            <v>M</v>
          </cell>
        </row>
        <row r="9745">
          <cell r="A9745" t="str">
            <v>08.027.0089-A</v>
          </cell>
          <cell r="B9745" t="str">
            <v xml:space="preserve">SARJETA E MEIO-FIO CONJUGADO RETO,DE CONCRETO SIMPLES FCK=35 MPA,MOLDADO NO LOCAL,TIPO DER-RJ,MEDINDO 0,45M DE BASE E 0,3 0M DE ALTURA,REJUNTAMENTO COM ARGAMASSA DE CIMENTO E AREIA, NO TRACO 1:3,5,COM FORNECIMENTO DE TODOS OS MATERIAIS  </v>
          </cell>
          <cell r="C9745" t="str">
            <v>M</v>
          </cell>
        </row>
        <row r="9746">
          <cell r="A9746" t="str">
            <v>08.027.0090-0</v>
          </cell>
          <cell r="B9746" t="str">
            <v xml:space="preserve">SARJETA E MEIO-FIO CONJUGADO CURVO,DE CONCRETO SIMPLES FCK= 35MPA,PRE-MOLDADO,TIPO DER-RJ,MEDINDO 0,45M DE BASE E 0,30M DE ALTURA,REJUNTAMENTO COM ARGAMASSA DE CIMENTO E AREIA,NO T RACO 1:3,5,COM FORNECIMENTO DE TODOS OS MATERIAIS  </v>
          </cell>
          <cell r="C9746" t="str">
            <v>M</v>
          </cell>
        </row>
        <row r="9747">
          <cell r="A9747" t="str">
            <v>08.027.0090-A</v>
          </cell>
          <cell r="B9747" t="str">
            <v xml:space="preserve">SARJETA E MEIO-FIO CONJUGADO CURVO,DE CONCRETO SIMPLES FCK= 35MPA,PRE-MOLDADO,TIPO DER-RJ,MEDINDO 0,45M DE BASE E 0,30M DE ALTURA,REJUNTAMENTO COM ARGAMASSA DE CIMENTO E AREIA,NO T RACO 1:3,5,COM FORNECIMENTO DE TODOS OS MATERIAIS  </v>
          </cell>
          <cell r="C9747" t="str">
            <v>M</v>
          </cell>
        </row>
        <row r="9748">
          <cell r="A9748" t="str">
            <v>08.027.0095-0</v>
          </cell>
          <cell r="B9748" t="str">
            <v xml:space="preserve">SARJETA E MEIO-FIO CONJUGADO RETO,DE CONCRETO SIMPLES FCK=35 MPA,PRE-MOLDADO,TIPO DER-RJ,MEDINDO 0,45M DE BASE E 0,30M DE ALTURA,REJUNTAMENTO COM ARGAMASSA DE CIMENTO E AREIA,NO TRA CO 1:3,5,COM FORNECIMENTO DE TODOS OS MATERIAIS  </v>
          </cell>
          <cell r="C9748" t="str">
            <v>M</v>
          </cell>
        </row>
        <row r="9749">
          <cell r="A9749" t="str">
            <v>08.027.0095-A</v>
          </cell>
          <cell r="B9749" t="str">
            <v xml:space="preserve">SARJETA E MEIO-FIO CONJUGADO RETO,DE CONCRETO SIMPLES FCK=35 MPA,PRE-MOLDADO,TIPO DER-RJ,MEDINDO 0,45M DE BASE E 0,30M DE ALTURA,REJUNTAMENTO COM ARGAMASSA DE CIMENTO E AREIA,NO TRA CO 1:3,5,COM FORNECIMENTO DE TODOS OS MATERIAIS  </v>
          </cell>
          <cell r="C9749" t="str">
            <v>M</v>
          </cell>
        </row>
        <row r="9750">
          <cell r="A9750" t="str">
            <v>08.027.0096-0</v>
          </cell>
          <cell r="B9750" t="str">
            <v xml:space="preserve">SARJETA E MEIO-FIO CONJUGADO CURVO,DE CONCRETO SIMPLES COLOR IDO FCK=35MPA,MOLDADO NO LOCAL,TIPO DER-RJ,MEDINDO 0,45M DE BASE E 0,30M DE ALTURA,REJUNTAMENTO COM ARGAMASSA DE CIMENTO E AREIA,NO TRACO 1:3,5,COM FORNECIMENTO DE TODOS OS MATERIA IS </v>
          </cell>
          <cell r="C9750" t="str">
            <v>M</v>
          </cell>
        </row>
        <row r="9751">
          <cell r="A9751" t="str">
            <v>08.027.0096-A</v>
          </cell>
          <cell r="B9751" t="str">
            <v xml:space="preserve">SARJETA E MEIO-FIO CONJUGADO CURVO,DE CONCRETO SIMPLES COLOR IDO FCK=35MPA,MOLDADO NO LOCAL,TIPO DER-RJ,MEDINDO 0,45M DE BASE E 0,30M DE ALTURA,REJUNTAMENTO COM ARGAMASSA DE CIMENTO E AREIA,NO TRACO 1:3,5,COM FORNECIMENTO DE TODOS OS MATERIA IS </v>
          </cell>
          <cell r="C9751" t="str">
            <v>M</v>
          </cell>
        </row>
        <row r="9752">
          <cell r="A9752" t="str">
            <v>08.027.0098-0</v>
          </cell>
          <cell r="B9752" t="str">
            <v xml:space="preserve">SARJETA E MEIO FIO CONJUGADO RETO,DE CONCRETO SIMPLES COLORI DO FCK=35MPA,MOLDADOS NO LOCAL,TIPO DER-RJ,MEDINDO 0,45M DE BASE E 0,30M DE ALTURA,REJUNTAMENTO COM ARGAMASSA DE CIMENTO E AREIA,NO TRACO 1:3,5,COM FORNECIMENTO DE TODOS OS MATERIA IS </v>
          </cell>
          <cell r="C9752" t="str">
            <v>M</v>
          </cell>
        </row>
        <row r="9753">
          <cell r="A9753" t="str">
            <v>08.027.0098-A</v>
          </cell>
          <cell r="B9753" t="str">
            <v xml:space="preserve">SARJETA E MEIO FIO CONJUGADO RETO,DE CONCRETO SIMPLES COLORI DO FCK=35MPA,MOLDADOS NO LOCAL,TIPO DER-RJ,MEDINDO 0,45M DE BASE E 0,30M DE ALTURA,REJUNTAMENTO COM ARGAMASSA DE CIMENTO E AREIA,NO TRACO 1:3,5,COM FORNECIMENTO DE TODOS OS MATERIA IS </v>
          </cell>
          <cell r="C9753" t="str">
            <v>M</v>
          </cell>
        </row>
        <row r="9754">
          <cell r="A9754" t="str">
            <v>08.027.0099-0</v>
          </cell>
          <cell r="B9754" t="str">
            <v xml:space="preserve">SARJETA E MEIO-FIO CONJUGADO CURVO,DE CONCRETO SIMPLES COLOR IDO FCK=35MPA,PRE-MOLDADO,TIPO DER-RJ,MEDINDO 0,45M DE BASE E 0,30M DE ALTURA,REJUNTAMENTO COM ARGAMASSA DE CIMENTO E AR EIA,NO TRACO 1:3,5,COM FORNECIMENTO DE TODOS OS MATERIAIS  </v>
          </cell>
          <cell r="C9754" t="str">
            <v>M</v>
          </cell>
        </row>
        <row r="9755">
          <cell r="A9755" t="str">
            <v>08.027.0099-A</v>
          </cell>
          <cell r="B9755" t="str">
            <v xml:space="preserve">SARJETA E MEIO-FIO CONJUGADO CURVO,DE CONCRETO SIMPLES COLOR IDO FCK=35MPA,PRE-MOLDADO,TIPO DER-RJ,MEDINDO 0,45M DE BASE E 0,30M DE ALTURA,REJUNTAMENTO COM ARGAMASSA DE CIMENTO E AR EIA,NO TRACO 1:3,5,COM FORNECIMENTO DE TODOS OS MATERIAIS  </v>
          </cell>
          <cell r="C9755" t="str">
            <v>M</v>
          </cell>
        </row>
        <row r="9756">
          <cell r="A9756" t="str">
            <v>08.027.0102-0</v>
          </cell>
          <cell r="B9756" t="str">
            <v xml:space="preserve">SARJETA E MEIO-FIO CONJUGADO RETO,DE CONCRETO SIMPLES COLORI DO FCK=35MPA,PRE-MOLDADO,TIPO DER-RJ,MEDINDO 0,45M DE BASE E 0,30M DE ALTURA,REJUNTAMENTO COM ARGAMASSA DE CIMENTO E ARE IA,NO TRACO 1:3,5,COM FORNECIMENTO DE TODOS OS MATERIAIS  </v>
          </cell>
          <cell r="C9756" t="str">
            <v>M</v>
          </cell>
        </row>
        <row r="9757">
          <cell r="A9757" t="str">
            <v>08.027.0102-A</v>
          </cell>
          <cell r="B9757" t="str">
            <v xml:space="preserve">SARJETA E MEIO-FIO CONJUGADO RETO,DE CONCRETO SIMPLES COLORI DO FCK=35MPA,PRE-MOLDADO,TIPO DER-RJ,MEDINDO 0,45M DE BASE E 0,30M DE ALTURA,REJUNTAMENTO COM ARGAMASSA DE CIMENTO E ARE IA,NO TRACO 1:3,5,COM FORNECIMENTO DE TODOS OS MATERIAIS  </v>
          </cell>
          <cell r="C9757" t="str">
            <v>M</v>
          </cell>
        </row>
        <row r="9758">
          <cell r="A9758" t="str">
            <v>08.027.9999-0</v>
          </cell>
          <cell r="B9758" t="str">
            <v xml:space="preserve">INDICE 08.027 MEIO-FIO CONCRETO SIMPLES    </v>
          </cell>
        </row>
        <row r="9759">
          <cell r="A9759" t="str">
            <v>08.027.9999-A</v>
          </cell>
          <cell r="B9759" t="str">
            <v xml:space="preserve">INDICE 08.027 MEIO-FIO CONCRETO SIMPLES    </v>
          </cell>
        </row>
        <row r="9760">
          <cell r="A9760" t="str">
            <v>08.028.0010-0</v>
          </cell>
          <cell r="B9760" t="str">
            <v xml:space="preserve">GUIA DE CONCRETO ARMADO,DESTINADO AO ENCUNHAMENTO DE PAVIMEN TACAO EM PARALELOS,EM LOGRADOURO COM DECLIVIDADE DO GREIDE M AIOR QUE 18%,DE SECAO(0,15X0,40)M,ASSENTADO TRANSVERSALMENTE AO EIXO DA VIA.FORNECIMENTO E ASSENTAMENTO  </v>
          </cell>
          <cell r="C9760" t="str">
            <v>M</v>
          </cell>
        </row>
        <row r="9761">
          <cell r="A9761" t="str">
            <v>08.028.0010-A</v>
          </cell>
          <cell r="B9761" t="str">
            <v xml:space="preserve">GUIA DE CONCRETO ARMADO,DESTINADO AO ENCUNHAMENTO DE PAVIMEN TACAO EM PARALELOS,EM LOGRADOURO COM DECLIVIDADE DO GREIDE M AIOR QUE 18%,DE SECAO(0,15X0,40)M,ASSENTADO TRANSVERSALMENTE AO EIXO DA VIA.FORNECIMENTO E ASSENTAMENTO  </v>
          </cell>
          <cell r="C9761" t="str">
            <v>M</v>
          </cell>
        </row>
        <row r="9762">
          <cell r="A9762" t="str">
            <v>08.028.0015-0</v>
          </cell>
          <cell r="B9762" t="str">
            <v xml:space="preserve">SARJETA-GUIA DE PARALELEPIPEDO(1 FIADA),ASSENTE SOBRE BASE D E CONCRETO(FCK=11MPA),INCLUSIVE ESTA,REJUNTAMENTO DE ARGAMAS SA DE CIMENTO E AREIA(TRACO 1:3),PARA PAVIMENTACAO BETUMINOS A  </v>
          </cell>
          <cell r="C9762" t="str">
            <v>M</v>
          </cell>
        </row>
        <row r="9763">
          <cell r="A9763" t="str">
            <v>08.028.0015-A</v>
          </cell>
          <cell r="B9763" t="str">
            <v xml:space="preserve">SARJETA-GUIA DE PARALELEPIPEDO(1 FIADA),ASSENTE SOBRE BASE D E CONCRETO(FCK=11MPA),INCLUSIVE ESTA,REJUNTAMENTO DE ARGAMAS SA DE CIMENTO E AREIA(TRACO 1:3),PARA PAVIMENTACAO BETUMINOS A  </v>
          </cell>
          <cell r="C9763" t="str">
            <v>M</v>
          </cell>
        </row>
        <row r="9764">
          <cell r="A9764" t="str">
            <v>08.028.9999-0</v>
          </cell>
          <cell r="B9764" t="str">
            <v xml:space="preserve">FAMILIA 08.028 GUIA DE CONCRETO ARMADO E SARJETA-GUIA DE PARALELEPIPEDO    </v>
          </cell>
        </row>
        <row r="9765">
          <cell r="A9765" t="str">
            <v>08.028.9999-A</v>
          </cell>
          <cell r="B9765" t="str">
            <v xml:space="preserve">FAMILIA 08.028 GUIA DE CONCRETO ARMADO E SARJETA-GUIA DE PARALELEPIPEDO    </v>
          </cell>
        </row>
        <row r="9766">
          <cell r="A9766" t="str">
            <v>08.031.0005-0</v>
          </cell>
          <cell r="B9766" t="str">
            <v xml:space="preserve">LOGRADOURO COM 9,00M DE LARGURA,COMPRENDENDO:A)SUBLEITO COMP ACTADO(H=30CM),B)BASE DE BRITA GRADUADA(H=20CM),C)IMPRIMACAO ,D)CAPA ASFALTICA(H=5CM),E)MEIOS-FIOS DE CONCRETO SIMPLES,F) GALERIA NOS PASSEIOS(DIAMETRO=50CM),G)CAIXAS DE RALO DE AMBO S OS LADOS A CADA 30,00M </v>
          </cell>
          <cell r="C9766" t="str">
            <v>M</v>
          </cell>
        </row>
        <row r="9767">
          <cell r="A9767" t="str">
            <v>08.031.0005-A</v>
          </cell>
          <cell r="B9767" t="str">
            <v xml:space="preserve">LOGRADOURO COM 9,00M DE LARGURA,COMPRENDENDO:A)SUBLEITO COMP ACTADO(H=30CM),B)BASE DE BRITA GRADUADA(H=20CM),C)IMPRIMACAO ,D)CAPA ASFALTICA(H=5CM),E)MEIOS-FIOS DE CONCRETO SIMPLES,F) GALERIA NOS PASSEIOS(DIAMETRO=50CM),G)CAIXAS DE RALO DE AMBO S OS LADOS A CADA 30,00M </v>
          </cell>
          <cell r="C9767" t="str">
            <v>M</v>
          </cell>
        </row>
        <row r="9768">
          <cell r="A9768" t="str">
            <v>08.031.0006-0</v>
          </cell>
          <cell r="B9768" t="str">
            <v>LOGRADOURO COM 9,00M DE LARGURA,COMPREENDENDO:A)SUBLEITO COM PACTADO(H=30CM),B)BASE DE BRITA CORRIDA(H=20CM),C)PAVIMENTAC AO DE PARALELEPIPEDOS SOBRE COLCHAO DE AREIA COM REJUNTAMENT O DE BETUME,D)MEIOS-FIOS DE CONCRETO SIMPLES,E)GALERIA NOS P ASSEIOS(DIAMETRO=50CM),F)CAIXAS DE RALO DE AMBOS OS LADOS A CADA 30,00M</v>
          </cell>
          <cell r="C9768" t="str">
            <v>M</v>
          </cell>
        </row>
        <row r="9769">
          <cell r="A9769" t="str">
            <v>08.031.0006-A</v>
          </cell>
          <cell r="B9769" t="str">
            <v>LOGRADOURO COM 9,00M DE LARGURA,COMPREENDENDO:A)SUBLEITO COM PACTADO(H=30CM),B)BASE DE BRITA CORRIDA(H=20CM),C)PAVIMENTAC AO DE PARALELEPIPEDOS SOBRE COLCHAO DE AREIA COM REJUNTAMENT O DE BETUME,D)MEIOS-FIOS DE CONCRETO SIMPLES,E)GALERIA NOS P ASSEIOS(DIAMETRO=50CM),F)CAIXAS DE RALO DE AMBOS OS LADOS A CADA 30,00M</v>
          </cell>
          <cell r="C9769" t="str">
            <v>M</v>
          </cell>
        </row>
        <row r="9770">
          <cell r="A9770" t="str">
            <v>08.031.0007-0</v>
          </cell>
          <cell r="B9770" t="str">
            <v>LOGRADOURO COM 9,00M DE LARGURA,COMPREENDENDO:A)SUBLEITO COM PACTADO(H=30CM),B)BASE DE BRITA CORRIDA(H=10CM),C)PAVIMENTAC AO DE PARALELEPIPEDOS ASSENTES EM COLCHAO DE PO-DE-PEDRA,COM REJUNTAMENTO DE BETUME E CASCALHINHO,D)MEIOS-FIOS DE CONCRE TO SIMPLES,E)GALERIA NOS PASSEIOS(DIAMETRO=50CM),F)CAIXAS DE RALO DE AMBOS OS LADOS A CADA 30,00M</v>
          </cell>
          <cell r="C9770" t="str">
            <v>M</v>
          </cell>
        </row>
        <row r="9771">
          <cell r="A9771" t="str">
            <v>08.031.0007-A</v>
          </cell>
          <cell r="B9771" t="str">
            <v>LOGRADOURO COM 9,00M DE LARGURA,COMPREENDENDO:A)SUBLEITO COM PACTADO(H=30CM),B)BASE DE BRITA CORRIDA(H=10CM),C)PAVIMENTAC AO DE PARALELEPIPEDOS ASSENTES EM COLCHAO DE PO-DE-PEDRA,COM REJUNTAMENTO DE BETUME E CASCALHINHO,D)MEIOS-FIOS DE CONCRE TO SIMPLES,E)GALERIA NOS PASSEIOS(DIAMETRO=50CM),F)CAIXAS DE RALO DE AMBOS OS LADOS A CADA 30,00M</v>
          </cell>
          <cell r="C9771" t="str">
            <v>M</v>
          </cell>
        </row>
        <row r="9772">
          <cell r="A9772" t="str">
            <v>08.031.9999-0</v>
          </cell>
          <cell r="B9772" t="str">
            <v xml:space="preserve">INDICE 08.031 LOGRADOURO    </v>
          </cell>
        </row>
        <row r="9773">
          <cell r="A9773" t="str">
            <v>08.031.9999-A</v>
          </cell>
          <cell r="B9773" t="str">
            <v xml:space="preserve">INDICE 08.031 LOGRADOURO    </v>
          </cell>
        </row>
        <row r="9774">
          <cell r="A9774" t="str">
            <v>08.032.0001-0</v>
          </cell>
          <cell r="B9774" t="str">
            <v xml:space="preserve">MANTA GEOTEXTIL 100% POLIPROPILENO OU 100% POLIESTER,EM 1 CA MADA,SOBRE PAVIMENTACAO BETUMINOSA.FORNECIMENTO E COLOCACAO    </v>
          </cell>
          <cell r="C9774" t="str">
            <v>M2</v>
          </cell>
        </row>
        <row r="9775">
          <cell r="A9775" t="str">
            <v>08.032.0001-A</v>
          </cell>
          <cell r="B9775" t="str">
            <v xml:space="preserve">MANTA GEOTEXTIL 100% POLIPROPILENO OU 100% POLIESTER,EM 1 CA MADA,SOBRE PAVIMENTACAO BETUMINOSA.FORNECIMENTO E COLOCACAO    </v>
          </cell>
          <cell r="C9775" t="str">
            <v>M2</v>
          </cell>
        </row>
        <row r="9776">
          <cell r="A9776" t="str">
            <v>08.032.9999-0</v>
          </cell>
          <cell r="B9776" t="str">
            <v xml:space="preserve">INDICE DA FAMILIA     </v>
          </cell>
        </row>
        <row r="9777">
          <cell r="A9777" t="str">
            <v>08.032.9999-A</v>
          </cell>
          <cell r="B9777" t="str">
            <v xml:space="preserve">INDICE DA FAMILIA     </v>
          </cell>
        </row>
        <row r="9778">
          <cell r="A9778" t="str">
            <v>08.033.9999-0</v>
          </cell>
          <cell r="B9778" t="str">
            <v xml:space="preserve">INDICE 08.033 JUNTA DE RETRACAO    </v>
          </cell>
        </row>
        <row r="9779">
          <cell r="A9779" t="str">
            <v>08.033.9999-A</v>
          </cell>
          <cell r="B9779" t="str">
            <v xml:space="preserve">INDICE 08.033 JUNTA DE RETRACAO    </v>
          </cell>
        </row>
        <row r="9780">
          <cell r="A9780" t="str">
            <v>08.034.0001-0</v>
          </cell>
          <cell r="B9780" t="str">
            <v xml:space="preserve">GUARDA-CORPO DE CONCRETO ARMADO EM LANCES DE 3,00M DE COMPRI MENTO E 60CM DE ALTURA,CONSTANDO DE UM CORRIMAO DE 10X15CM,F EITO COM FORMA DE CHAPA DE MADEIRA,PLASTIFICADA,COM ESPESSUR A DE 17MM,APOIADO EM 4 COLUNAS,COM FORMA PERDIDA DE TUBO DE PVC RIGIDO DE 100MM </v>
          </cell>
          <cell r="C9780" t="str">
            <v>M</v>
          </cell>
        </row>
        <row r="9781">
          <cell r="A9781" t="str">
            <v>08.034.0001-A</v>
          </cell>
          <cell r="B9781" t="str">
            <v xml:space="preserve">GUARDA-CORPO DE CONCRETO ARMADO EM LANCES DE 3,00M DE COMPRI MENTO E 60CM DE ALTURA,CONSTANDO DE UM CORRIMAO DE 10X15CM,F EITO COM FORMA DE CHAPA DE MADEIRA,PLASTIFICADA,COM ESPESSUR A DE 17MM,APOIADO EM 4 COLUNAS,COM FORMA PERDIDA DE TUBO DE PVC RIGIDO DE 100MM </v>
          </cell>
          <cell r="C9781" t="str">
            <v>M</v>
          </cell>
        </row>
        <row r="9782">
          <cell r="A9782" t="str">
            <v>08.034.0002-0</v>
          </cell>
          <cell r="B9782" t="str">
            <v xml:space="preserve">GUARDA-CORPO EM CONCRETO ARMADO,FCK=15MPA,ACO CA-50,FORMADO POR QUADROS RETANGULARES DE(1,90X0,50)M SUSTENTADOS POR 2 MO NTANTES DE 0,85M DE ALTURA,INCLUSIVE FORNECIMENTO DE MATERIA IS E ELEMENTOS DE FIXACAO NA PONTE  </v>
          </cell>
          <cell r="C9782" t="str">
            <v>M</v>
          </cell>
        </row>
        <row r="9783">
          <cell r="A9783" t="str">
            <v>08.034.0002-A</v>
          </cell>
          <cell r="B9783" t="str">
            <v xml:space="preserve">GUARDA-CORPO EM CONCRETO ARMADO,FCK=15MPA,ACO CA-50,FORMADO POR QUADROS RETANGULARES DE(1,90X0,50)M SUSTENTADOS POR 2 MO NTANTES DE 0,85M DE ALTURA,INCLUSIVE FORNECIMENTO DE MATERIA IS E ELEMENTOS DE FIXACAO NA PONTE  </v>
          </cell>
          <cell r="C9783" t="str">
            <v>M</v>
          </cell>
        </row>
        <row r="9784">
          <cell r="A9784" t="str">
            <v>08.034.0005-0</v>
          </cell>
          <cell r="B9784" t="str">
            <v xml:space="preserve">GUARDA-RODAS DE CONCRETO ARMADO,CONFORME PROJETO DA PREFEITU RA-RJ,PARA VIADUTOS,MOLDADOS NO LOCAL,COMPREENDENDO VIGAS LO NGITUDINAIS APOIADAS SOBRE MONTANTES   </v>
          </cell>
          <cell r="C9784" t="str">
            <v>M</v>
          </cell>
        </row>
        <row r="9785">
          <cell r="A9785" t="str">
            <v>08.034.0005-A</v>
          </cell>
          <cell r="B9785" t="str">
            <v xml:space="preserve">GUARDA-RODAS DE CONCRETO ARMADO,CONFORME PROJETO DA PREFEITU RA-RJ,PARA VIADUTOS,MOLDADOS NO LOCAL,COMPREENDENDO VIGAS LO NGITUDINAIS APOIADAS SOBRE MONTANTES   </v>
          </cell>
          <cell r="C9785" t="str">
            <v>M</v>
          </cell>
        </row>
        <row r="9786">
          <cell r="A9786" t="str">
            <v>08.034.0010-0</v>
          </cell>
          <cell r="B9786" t="str">
            <v xml:space="preserve">GUARDA-RODAS DE CONCRETO ARMADO,CONFORME PROJETO DA PREFEITU RA-RJ,CONSTANDO DE MONTANTES SUSTENTANDO VIGAS EM FORMA DE T RAPEZIO DE CANTOS ARREDONDADOS,COM SECAO DE 55CM DE LARGURA POR 15CM,E 25CM DE FACES LATERAIS,INCLUSIVE ARMACAO  </v>
          </cell>
          <cell r="C9786" t="str">
            <v>M</v>
          </cell>
        </row>
        <row r="9787">
          <cell r="A9787" t="str">
            <v>08.034.0010-A</v>
          </cell>
          <cell r="B9787" t="str">
            <v xml:space="preserve">GUARDA-RODAS DE CONCRETO ARMADO,CONFORME PROJETO DA PREFEITU RA-RJ,CONSTANDO DE MONTANTES SUSTENTANDO VIGAS EM FORMA DE T RAPEZIO DE CANTOS ARREDONDADOS,COM SECAO DE 55CM DE LARGURA POR 15CM,E 25CM DE FACES LATERAIS,INCLUSIVE ARMACAO  </v>
          </cell>
          <cell r="C9787" t="str">
            <v>M</v>
          </cell>
        </row>
        <row r="9788">
          <cell r="A9788" t="str">
            <v>08.034.0020-0</v>
          </cell>
          <cell r="B9788" t="str">
            <v>GUARDA-RODAS DE CONCRETO ARMADO,CONFECCIONADO C/CONCRETO IMP ORTADO DE USINA,DOSADO PARA CONCRETO FCK=20MPA E 8% DE MICRO SSILICA E FORMA TRAPEZOIDAL,TIPO NEW JERSEY,COM 15CM DE TOPO ,38CM DE BASE E 90,50CM DE ALTURA,COMPREENDENDO MATERIAIS,LA NCAMENTO,COLOCACAO NA FORMA E ADENSAMENTO MECANICO,ENGASTADO EM SOBRELAJE,EXCLUSIVE ESTA,INCLUSIVE ARMADURA DE ENGASTE</v>
          </cell>
          <cell r="C9788" t="str">
            <v>M</v>
          </cell>
        </row>
        <row r="9789">
          <cell r="A9789" t="str">
            <v>08.034.0020-A</v>
          </cell>
          <cell r="B9789" t="str">
            <v>GUARDA-RODAS DE CONCRETO ARMADO,CONFECCIONADO C/CONCRETO IMP ORTADO DE USINA,DOSADO PARA CONCRETO FCK=20MPA E 8% DE MICRO SSILICA E FORMA TRAPEZOIDAL,TIPO NEW JERSEY,COM 15CM DE TOPO ,38CM DE BASE E 90,50CM DE ALTURA,COMPREENDENDO MATERIAIS,LA NCAMENTO,COLOCACAO NA FORMA E ADENSAMENTO MECANICO,ENGASTADO EM SOBRELAJE,EXCLUSIVE ESTA,INCLUSIVE ARMADURA DE ENGASTE</v>
          </cell>
          <cell r="C9789" t="str">
            <v>M</v>
          </cell>
        </row>
        <row r="9790">
          <cell r="A9790" t="str">
            <v>08.034.0025-0</v>
          </cell>
          <cell r="B9790" t="str">
            <v xml:space="preserve">GUARDA-RODAS DE CONCRETO ARMADO,PREPARADO COM BETONEIRA,FORM A TRAPEZOIDAL,TIPO NEW JERSEY,COM 15CM DE TOPO,38CM DE BASE E 90,50CM DE ALTURA,COMPREENDENDO MATERIAIS,LANCAMENTO,COLOC ACAO NA FORMA E ADENSAMENTO MECANICO,ENGASTADO EM SOBRELAJE, EXCLUSIVE ESTA,INCLUSIVE ARMADURA DE ENGASTE </v>
          </cell>
          <cell r="C9790" t="str">
            <v>M</v>
          </cell>
        </row>
        <row r="9791">
          <cell r="A9791" t="str">
            <v>08.034.0025-A</v>
          </cell>
          <cell r="B9791" t="str">
            <v xml:space="preserve">GUARDA-RODAS DE CONCRETO ARMADO,PREPARADO COM BETONEIRA,FORM A TRAPEZOIDAL,TIPO NEW JERSEY,COM 15CM DE TOPO,38CM DE BASE E 90,50CM DE ALTURA,COMPREENDENDO MATERIAIS,LANCAMENTO,COLOC ACAO NA FORMA E ADENSAMENTO MECANICO,ENGASTADO EM SOBRELAJE, EXCLUSIVE ESTA,INCLUSIVE ARMADURA DE ENGASTE </v>
          </cell>
          <cell r="C9791" t="str">
            <v>M</v>
          </cell>
        </row>
        <row r="9792">
          <cell r="A9792" t="str">
            <v>08.034.9999-0</v>
          </cell>
          <cell r="B9792" t="str">
            <v xml:space="preserve">INDICE 08.034 GUARDA-CORPO CONCRETO ARMADO    </v>
          </cell>
        </row>
        <row r="9793">
          <cell r="A9793" t="str">
            <v>08.034.9999-A</v>
          </cell>
          <cell r="B9793" t="str">
            <v xml:space="preserve">INDICE 08.034 GUARDA-CORPO CONCRETO ARMADO    </v>
          </cell>
        </row>
        <row r="9794">
          <cell r="A9794" t="str">
            <v>08.035.0001-0</v>
          </cell>
          <cell r="B9794" t="str">
            <v xml:space="preserve">CAMADA DE BLOQUEIO(COLCHAO)DE PO-DE-PEDRA,ESPALHADO E COMPRI MIDO MECANICAMENTE,MEDIDA APOS COMPACTACAO    </v>
          </cell>
          <cell r="C9794" t="str">
            <v>M3</v>
          </cell>
        </row>
        <row r="9795">
          <cell r="A9795" t="str">
            <v>08.035.0001-A</v>
          </cell>
          <cell r="B9795" t="str">
            <v xml:space="preserve">CAMADA DE BLOQUEIO(COLCHAO)DE PO-DE-PEDRA,ESPALHADO E COMPRI MIDO MECANICAMENTE,MEDIDA APOS COMPACTACAO    </v>
          </cell>
          <cell r="C9795" t="str">
            <v>M3</v>
          </cell>
        </row>
        <row r="9796">
          <cell r="A9796" t="str">
            <v>08.035.0005-0</v>
          </cell>
          <cell r="B9796" t="str">
            <v xml:space="preserve">CAMADA DE BLOQUEIO(COLCHAO)DE PO-DE-PEDRA,ESPALHADO E COMPRI MIDO MANUALMENTE,MEDIDA APOS COMPACTACAO    </v>
          </cell>
          <cell r="C9796" t="str">
            <v>M3</v>
          </cell>
        </row>
        <row r="9797">
          <cell r="A9797" t="str">
            <v>08.035.0005-A</v>
          </cell>
          <cell r="B9797" t="str">
            <v xml:space="preserve">CAMADA DE BLOQUEIO(COLCHAO)DE PO-DE-PEDRA,ESPALHADO E COMPRI MIDO MANUALMENTE,MEDIDA APOS COMPACTACAO    </v>
          </cell>
          <cell r="C9797" t="str">
            <v>M3</v>
          </cell>
        </row>
        <row r="9798">
          <cell r="A9798" t="str">
            <v>08.035.9999-0</v>
          </cell>
          <cell r="B9798" t="str">
            <v xml:space="preserve">INDICE 08.035 CAMADA DE BLOQUEIO    </v>
          </cell>
        </row>
        <row r="9799">
          <cell r="A9799" t="str">
            <v>08.035.9999-A</v>
          </cell>
          <cell r="B9799" t="str">
            <v xml:space="preserve">INDICE 08.035 CAMADA DE BLOQUEIO    </v>
          </cell>
        </row>
        <row r="9800">
          <cell r="A9800" t="str">
            <v>08.036.0001-0</v>
          </cell>
          <cell r="B9800" t="str">
            <v xml:space="preserve">CAMADA DE BLOQUEIO(COLCHAO)DE AREIA,ESPALHADO E COMPRIMIDO M ECANICAMENTE,MEDIDA APOS COMPACTACAO    </v>
          </cell>
          <cell r="C9800" t="str">
            <v>M3</v>
          </cell>
        </row>
        <row r="9801">
          <cell r="A9801" t="str">
            <v>08.036.0001-A</v>
          </cell>
          <cell r="B9801" t="str">
            <v xml:space="preserve">CAMADA DE BLOQUEIO(COLCHAO)DE AREIA,ESPALHADO E COMPRIMIDO M ECANICAMENTE,MEDIDA APOS COMPACTACAO    </v>
          </cell>
          <cell r="C9801" t="str">
            <v>M3</v>
          </cell>
        </row>
        <row r="9802">
          <cell r="A9802" t="str">
            <v>08.036.0002-0</v>
          </cell>
          <cell r="B9802" t="str">
            <v xml:space="preserve">CAMADA DE BLOQUEIO (COLCHAO) DE AREIA,ESPALHADO E COMPRIMIDO MANUALMENTE,MEDIDA APOS COMPACTACAO    </v>
          </cell>
          <cell r="C9802" t="str">
            <v>M3</v>
          </cell>
        </row>
        <row r="9803">
          <cell r="A9803" t="str">
            <v>08.036.0002-A</v>
          </cell>
          <cell r="B9803" t="str">
            <v xml:space="preserve">CAMADA DE BLOQUEIO (COLCHAO) DE AREIA,ESPALHADO E COMPRIMIDO MANUALMENTE,MEDIDA APOS COMPACTACAO    </v>
          </cell>
          <cell r="C9803" t="str">
            <v>M3</v>
          </cell>
        </row>
        <row r="9804">
          <cell r="A9804" t="str">
            <v>08.036.9999-0</v>
          </cell>
          <cell r="B9804" t="str">
            <v xml:space="preserve">INDICE 08.036 CAMADA DE BLOQUEIO AREIA    </v>
          </cell>
        </row>
        <row r="9805">
          <cell r="A9805" t="str">
            <v>08.036.9999-A</v>
          </cell>
          <cell r="B9805" t="str">
            <v xml:space="preserve">INDICE 08.036 CAMADA DE BLOQUEIO AREIA    </v>
          </cell>
        </row>
        <row r="9806">
          <cell r="A9806" t="str">
            <v>08.037.0010-0</v>
          </cell>
          <cell r="B9806" t="str">
            <v xml:space="preserve">CONCRETO ASFALTICO,USINADO A QUENTE,CONSIDERANDO APENAS O ES PALHAMENTO COM VIBROACABADORA CONVENCIONAL E COMPACTACAO MEC ANICA,PARA UMA PRODUCAO DE USINA DE 2000T/MES   </v>
          </cell>
          <cell r="C9806" t="str">
            <v>T</v>
          </cell>
        </row>
        <row r="9807">
          <cell r="A9807" t="str">
            <v>08.037.0010-A</v>
          </cell>
          <cell r="B9807" t="str">
            <v xml:space="preserve">CONCRETO ASFALTICO,USINADO A QUENTE,CONSIDERANDO APENAS O ES PALHAMENTO COM VIBROACABADORA CONVENCIONAL E COMPACTACAO MEC ANICA,PARA UMA PRODUCAO DE USINA DE 2000T/MES   </v>
          </cell>
          <cell r="C9807" t="str">
            <v>T</v>
          </cell>
        </row>
        <row r="9808">
          <cell r="A9808" t="str">
            <v>08.037.0011-0</v>
          </cell>
          <cell r="B9808" t="str">
            <v xml:space="preserve">CONCRETO ASFALTICO,USINADO A QUENTE,CONSIDERANDO APENAS O ES PALHAMENTO COM VIBROACABADORA CONVENCIONAL E COMPACTACAO MEC ANICA,PARA UMA PRODUCAO DE USINA DE 3.000T/MES   </v>
          </cell>
          <cell r="C9808" t="str">
            <v>T</v>
          </cell>
        </row>
        <row r="9809">
          <cell r="A9809" t="str">
            <v>08.037.0011-A</v>
          </cell>
          <cell r="B9809" t="str">
            <v xml:space="preserve">CONCRETO ASFALTICO,USINADO A QUENTE,CONSIDERANDO APENAS O ES PALHAMENTO COM VIBROACABADORA CONVENCIONAL E COMPACTACAO MEC ANICA,PARA UMA PRODUCAO DE USINA DE 3.000T/MES   </v>
          </cell>
          <cell r="C9809" t="str">
            <v>T</v>
          </cell>
        </row>
        <row r="9810">
          <cell r="A9810" t="str">
            <v>08.037.0012-0</v>
          </cell>
          <cell r="B9810" t="str">
            <v xml:space="preserve">CONCRETO ASFALTICO,USINADO A QUENTE,CONSIDERANDO APENAS O ES PALHAMENTO COM VIBROACABADORA CONVENCIONAL E COMPACTACAO MEC ANICA,PARA UMA PRODUCAO DE USINA DE 4.000T/MES   </v>
          </cell>
          <cell r="C9810" t="str">
            <v>T</v>
          </cell>
        </row>
        <row r="9811">
          <cell r="A9811" t="str">
            <v>08.037.0012-A</v>
          </cell>
          <cell r="B9811" t="str">
            <v xml:space="preserve">CONCRETO ASFALTICO,USINADO A QUENTE,CONSIDERANDO APENAS O ES PALHAMENTO COM VIBROACABADORA CONVENCIONAL E COMPACTACAO MEC ANICA,PARA UMA PRODUCAO DE USINA DE 4.000T/MES   </v>
          </cell>
          <cell r="C9811" t="str">
            <v>T</v>
          </cell>
        </row>
        <row r="9812">
          <cell r="A9812" t="str">
            <v>08.037.0013-0</v>
          </cell>
          <cell r="B9812" t="str">
            <v xml:space="preserve">CONCRETO ASFALTICO,USINADO A QUENTE,CONSIDERANDO APENAS O ES PALHAMENTO COM VIBROACABADORA CONVENCIONAL E COMPACTACAO MEC ANICA,PARA UMA PRODUCAO DE USINA DE 6.000T/MES   </v>
          </cell>
          <cell r="C9812" t="str">
            <v>T</v>
          </cell>
        </row>
        <row r="9813">
          <cell r="A9813" t="str">
            <v>08.037.0013-A</v>
          </cell>
          <cell r="B9813" t="str">
            <v xml:space="preserve">CONCRETO ASFALTICO,USINADO A QUENTE,CONSIDERANDO APENAS O ES PALHAMENTO COM VIBROACABADORA CONVENCIONAL E COMPACTACAO MEC ANICA,PARA UMA PRODUCAO DE USINA DE 6.000T/MES   </v>
          </cell>
          <cell r="C9813" t="str">
            <v>T</v>
          </cell>
        </row>
        <row r="9814">
          <cell r="A9814" t="str">
            <v>08.037.0014-0</v>
          </cell>
          <cell r="B9814" t="str">
            <v xml:space="preserve">CONCRETO ASFALTICO,USINADO A QUENTE,CONSIDERANDO APENAS O ES PALHAMENTO COM VIBROACABADORA CONVENCIONAL E COMPACTACAO MEC ANICA,PARA UMA PRODUCAO DE USINA DE 8.000T/MES   </v>
          </cell>
          <cell r="C9814" t="str">
            <v>T</v>
          </cell>
        </row>
        <row r="9815">
          <cell r="A9815" t="str">
            <v>08.037.0014-A</v>
          </cell>
          <cell r="B9815" t="str">
            <v xml:space="preserve">CONCRETO ASFALTICO,USINADO A QUENTE,CONSIDERANDO APENAS O ES PALHAMENTO COM VIBROACABADORA CONVENCIONAL E COMPACTACAO MEC ANICA,PARA UMA PRODUCAO DE USINA DE 8.000T/MES   </v>
          </cell>
          <cell r="C9815" t="str">
            <v>T</v>
          </cell>
        </row>
        <row r="9816">
          <cell r="A9816" t="str">
            <v>08.037.0015-0</v>
          </cell>
          <cell r="B9816" t="str">
            <v xml:space="preserve">CONCRETO ASFALTICO,USINADO A QUENTE,CONSIDERANDO APENAS O ES PALHAMENTO COM VIBROACABADORA CONVENCIONAL E COMPACTACAO MEC ANICA,PARA UMA PRODUCAO DE USINA DE 10.000T/MES   </v>
          </cell>
          <cell r="C9816" t="str">
            <v>T</v>
          </cell>
        </row>
        <row r="9817">
          <cell r="A9817" t="str">
            <v>08.037.0015-A</v>
          </cell>
          <cell r="B9817" t="str">
            <v xml:space="preserve">CONCRETO ASFALTICO,USINADO A QUENTE,CONSIDERANDO APENAS O ES PALHAMENTO COM VIBROACABADORA CONVENCIONAL E COMPACTACAO MEC ANICA,PARA UMA PRODUCAO DE USINA DE 10.000T/MES   </v>
          </cell>
          <cell r="C9817" t="str">
            <v>T</v>
          </cell>
        </row>
        <row r="9818">
          <cell r="A9818" t="str">
            <v>08.037.0040-0</v>
          </cell>
          <cell r="B9818" t="str">
            <v xml:space="preserve">CONCRETO ASFALTICO,USINADO A QUENTE,CONSIDERANDO APENAS O ES PALHAMENTO COM MOTONIVELADORA E COMPACTACAO MECANICA,PARA UM A PRODUCAO DE USINA DE 2000T/MES   </v>
          </cell>
          <cell r="C9818" t="str">
            <v>T</v>
          </cell>
        </row>
        <row r="9819">
          <cell r="A9819" t="str">
            <v>08.037.0040-A</v>
          </cell>
          <cell r="B9819" t="str">
            <v xml:space="preserve">CONCRETO ASFALTICO,USINADO A QUENTE,CONSIDERANDO APENAS O ES PALHAMENTO COM MOTONIVELADORA E COMPACTACAO MECANICA,PARA UM A PRODUCAO DE USINA DE 2000T/MES   </v>
          </cell>
          <cell r="C9819" t="str">
            <v>T</v>
          </cell>
        </row>
        <row r="9820">
          <cell r="A9820" t="str">
            <v>08.037.0041-0</v>
          </cell>
          <cell r="B9820" t="str">
            <v xml:space="preserve">CONCRETO ASFALTICO,USINADO A QUENTE,CONSIDERANDO APENAS O ES PALHAMENTO COM MOTONIVELADORA E COMPACTACAO MECANICA,PARA UM A PRODUCAO DE USINA DE 3000T/MES   </v>
          </cell>
          <cell r="C9820" t="str">
            <v>T</v>
          </cell>
        </row>
        <row r="9821">
          <cell r="A9821" t="str">
            <v>08.037.0041-A</v>
          </cell>
          <cell r="B9821" t="str">
            <v xml:space="preserve">CONCRETO ASFALTICO,USINADO A QUENTE,CONSIDERANDO APENAS O ES PALHAMENTO COM MOTONIVELADORA E COMPACTACAO MECANICA,PARA UM A PRODUCAO DE USINA DE 3000T/MES   </v>
          </cell>
          <cell r="C9821" t="str">
            <v>T</v>
          </cell>
        </row>
        <row r="9822">
          <cell r="A9822" t="str">
            <v>08.037.0042-0</v>
          </cell>
          <cell r="B9822" t="str">
            <v xml:space="preserve">CONCRETO ASFALTICO,USINADO A QUENTE,CONSIDERANDO APENAS O ES PALHAMENTO COM MOTONIVELADORA E COMPACTACAO MECANICA,PARA UM A PRODUCAO DE USINA DE 4000T/MES   </v>
          </cell>
          <cell r="C9822" t="str">
            <v>T</v>
          </cell>
        </row>
        <row r="9823">
          <cell r="A9823" t="str">
            <v>08.037.0042-A</v>
          </cell>
          <cell r="B9823" t="str">
            <v xml:space="preserve">CONCRETO ASFALTICO,USINADO A QUENTE,CONSIDERANDO APENAS O ES PALHAMENTO COM MOTONIVELADORA E COMPACTACAO MECANICA,PARA UM A PRODUCAO DE USINA DE 4000T/MES   </v>
          </cell>
          <cell r="C9823" t="str">
            <v>T</v>
          </cell>
        </row>
        <row r="9824">
          <cell r="A9824" t="str">
            <v>08.037.0043-0</v>
          </cell>
          <cell r="B9824" t="str">
            <v xml:space="preserve">CONCRETO ASFALTICO,USINADO A QUENTE,CONSIDERANDO APENAS O ES PALHAMENTO COM MOTONIVELADORA E COMPACTACAO MECANICA,PARA UM A PRODUCAO DE USINA DE 6000T/MES   </v>
          </cell>
          <cell r="C9824" t="str">
            <v>T</v>
          </cell>
        </row>
        <row r="9825">
          <cell r="A9825" t="str">
            <v>08.037.0043-A</v>
          </cell>
          <cell r="B9825" t="str">
            <v xml:space="preserve">CONCRETO ASFALTICO,USINADO A QUENTE,CONSIDERANDO APENAS O ES PALHAMENTO COM MOTONIVELADORA E COMPACTACAO MECANICA,PARA UM A PRODUCAO DE USINA DE 6000T/MES   </v>
          </cell>
          <cell r="C9825" t="str">
            <v>T</v>
          </cell>
        </row>
        <row r="9826">
          <cell r="A9826" t="str">
            <v>08.037.0044-0</v>
          </cell>
          <cell r="B9826" t="str">
            <v xml:space="preserve">CONCRETO ASFALTICO,USINADO A QUENTE,CONSIDERANDO APENAS O ES PALHAMENTO COM MOTONIVELADORA E COMPACTACAO MECANICA,PARA UM A PRODUCAO DE USINA DE 8000T/MES   </v>
          </cell>
          <cell r="C9826" t="str">
            <v>T</v>
          </cell>
        </row>
        <row r="9827">
          <cell r="A9827" t="str">
            <v>08.037.0044-A</v>
          </cell>
          <cell r="B9827" t="str">
            <v xml:space="preserve">CONCRETO ASFALTICO,USINADO A QUENTE,CONSIDERANDO APENAS O ES PALHAMENTO COM MOTONIVELADORA E COMPACTACAO MECANICA,PARA UM A PRODUCAO DE USINA DE 8000T/MES   </v>
          </cell>
          <cell r="C9827" t="str">
            <v>T</v>
          </cell>
        </row>
        <row r="9828">
          <cell r="A9828" t="str">
            <v>08.037.0045-0</v>
          </cell>
          <cell r="B9828" t="str">
            <v xml:space="preserve">CONCRETO ASFALTICO,USINADO A QUENTE,CONSIDERANDO APENAS O ES PALHAMENTO COM MOTONIVELADORA E COMPACTACAO MECANICA,PARA UM A PRODUCAO DE USINA DE 10000T/MES   </v>
          </cell>
          <cell r="C9828" t="str">
            <v>T</v>
          </cell>
        </row>
        <row r="9829">
          <cell r="A9829" t="str">
            <v>08.037.0045-A</v>
          </cell>
          <cell r="B9829" t="str">
            <v xml:space="preserve">CONCRETO ASFALTICO,USINADO A QUENTE,CONSIDERANDO APENAS O ES PALHAMENTO COM MOTONIVELADORA E COMPACTACAO MECANICA,PARA UM A PRODUCAO DE USINA DE 10000T/MES   </v>
          </cell>
          <cell r="C9829" t="str">
            <v>T</v>
          </cell>
        </row>
        <row r="9830">
          <cell r="A9830" t="str">
            <v>08.037.0047-0</v>
          </cell>
          <cell r="B9830" t="str">
            <v xml:space="preserve">CONCRETO ASFALTICO,USINADO A QUENTE,CONSIDERANDO APENAS O ES PALHAMENTO COM VIBROACABADORA ELETRONICA E COMPACTACAO MECAN ICA,PARA UMA PRODUCAO DE USINA DE 2000T/MES   </v>
          </cell>
          <cell r="C9830" t="str">
            <v>T</v>
          </cell>
        </row>
        <row r="9831">
          <cell r="A9831" t="str">
            <v>08.037.0047-A</v>
          </cell>
          <cell r="B9831" t="str">
            <v xml:space="preserve">CONCRETO ASFALTICO,USINADO A QUENTE,CONSIDERANDO APENAS O ES PALHAMENTO COM VIBROACABADORA ELETRONICA E COMPACTACAO MECAN ICA,PARA UMA PRODUCAO DE USINA DE 2000T/MES   </v>
          </cell>
          <cell r="C9831" t="str">
            <v>T</v>
          </cell>
        </row>
        <row r="9832">
          <cell r="A9832" t="str">
            <v>08.037.0048-0</v>
          </cell>
          <cell r="B9832" t="str">
            <v xml:space="preserve">CONCRETO ASFALTICO,USINADO A QUENTE,CONSIDERANDO APENAS O ES PALHAMENTO COM VIBROACABADORA ELETRONICA E COMPACTACAO MECAN ICA,PARA UMA PRODUCAO DE USINA DE 3000T/MES   </v>
          </cell>
          <cell r="C9832" t="str">
            <v>T</v>
          </cell>
        </row>
        <row r="9833">
          <cell r="A9833" t="str">
            <v>08.037.0048-A</v>
          </cell>
          <cell r="B9833" t="str">
            <v xml:space="preserve">CONCRETO ASFALTICO,USINADO A QUENTE,CONSIDERANDO APENAS O ES PALHAMENTO COM VIBROACABADORA ELETRONICA E COMPACTACAO MECAN ICA,PARA UMA PRODUCAO DE USINA DE 3000T/MES   </v>
          </cell>
          <cell r="C9833" t="str">
            <v>T</v>
          </cell>
        </row>
        <row r="9834">
          <cell r="A9834" t="str">
            <v>08.037.0049-0</v>
          </cell>
          <cell r="B9834" t="str">
            <v xml:space="preserve">CONCRETO ASFALTICO,USINADO A QUENTE,CONSIDERANDO APENAS O ES PALHAMENTO COM VIBROACABADORA ELETRONICA E COMPACTACAO MECAN ICA,PARA UMA PRODUCAO DE USINA DE 4000T/MES   </v>
          </cell>
          <cell r="C9834" t="str">
            <v>T</v>
          </cell>
        </row>
        <row r="9835">
          <cell r="A9835" t="str">
            <v>08.037.0049-A</v>
          </cell>
          <cell r="B9835" t="str">
            <v xml:space="preserve">CONCRETO ASFALTICO,USINADO A QUENTE,CONSIDERANDO APENAS O ES PALHAMENTO COM VIBROACABADORA ELETRONICA E COMPACTACAO MECAN ICA,PARA UMA PRODUCAO DE USINA DE 4000T/MES   </v>
          </cell>
          <cell r="C9835" t="str">
            <v>T</v>
          </cell>
        </row>
        <row r="9836">
          <cell r="A9836" t="str">
            <v>08.037.0050-0</v>
          </cell>
          <cell r="B9836" t="str">
            <v xml:space="preserve">CONCRETO ASFALTICO,USINADO A QUENTE,CONSIDERANDO APENAS O ES PALHAMENTO COM VIBROACABADORA ELETRONICA E COMPACTACAO MECAN ICA,PARA UMA PRODUCAO DE USINA DE 6000T/MES   </v>
          </cell>
          <cell r="C9836" t="str">
            <v>T</v>
          </cell>
        </row>
        <row r="9837">
          <cell r="A9837" t="str">
            <v>08.037.0050-A</v>
          </cell>
          <cell r="B9837" t="str">
            <v xml:space="preserve">CONCRETO ASFALTICO,USINADO A QUENTE,CONSIDERANDO APENAS O ES PALHAMENTO COM VIBROACABADORA ELETRONICA E COMPACTACAO MECAN ICA,PARA UMA PRODUCAO DE USINA DE 6000T/MES   </v>
          </cell>
          <cell r="C9837" t="str">
            <v>T</v>
          </cell>
        </row>
        <row r="9838">
          <cell r="A9838" t="str">
            <v>08.037.0051-0</v>
          </cell>
          <cell r="B9838" t="str">
            <v xml:space="preserve">CONCRETO ASFALTICO,USINADO A QUENTE,CONSIDERANDO APENAS O ES PALHAMENTO COM VIBROACABADORA ELETRONICA E COMPACTACAO MECAN ICA,PARA UMA PRODUCAO DE USINA DE 8000T/MES   </v>
          </cell>
          <cell r="C9838" t="str">
            <v>T</v>
          </cell>
        </row>
        <row r="9839">
          <cell r="A9839" t="str">
            <v>08.037.0051-A</v>
          </cell>
          <cell r="B9839" t="str">
            <v xml:space="preserve">CONCRETO ASFALTICO,USINADO A QUENTE,CONSIDERANDO APENAS O ES PALHAMENTO COM VIBROACABADORA ELETRONICA E COMPACTACAO MECAN ICA,PARA UMA PRODUCAO DE USINA DE 8000T/MES   </v>
          </cell>
          <cell r="C9839" t="str">
            <v>T</v>
          </cell>
        </row>
        <row r="9840">
          <cell r="A9840" t="str">
            <v>08.037.0052-0</v>
          </cell>
          <cell r="B9840" t="str">
            <v xml:space="preserve">CONCRETO ASFALTICO,USINADO A QUENTE,CONSIDERANDO APENAS O ES PALHAMENTO COM VIBROACABADORA ELETRONICA E COMPACTACAO MECAN ICA, PARA UMA PRODUCAO DE USINA DE 10.000T/MES   </v>
          </cell>
          <cell r="C9840" t="str">
            <v>T</v>
          </cell>
        </row>
        <row r="9841">
          <cell r="A9841" t="str">
            <v>08.037.0052-A</v>
          </cell>
          <cell r="B9841" t="str">
            <v xml:space="preserve">CONCRETO ASFALTICO,USINADO A QUENTE,CONSIDERANDO APENAS O ES PALHAMENTO COM VIBROACABADORA ELETRONICA E COMPACTACAO MECAN ICA, PARA UMA PRODUCAO DE USINA DE 10.000T/MES   </v>
          </cell>
          <cell r="C9841" t="str">
            <v>T</v>
          </cell>
        </row>
        <row r="9842">
          <cell r="A9842" t="str">
            <v>08.037.0054-0</v>
          </cell>
          <cell r="B9842" t="str">
            <v xml:space="preserve">CONCRETO ASFALTICO,USINADO A QUENTE,CONSIDERANDO APENAS O ES PALHAMENTO MANUAL E COMPACTACAO MECANICA,PARA UMA PRODUCAO D E USINA DE 2000T/MES   </v>
          </cell>
          <cell r="C9842" t="str">
            <v>T</v>
          </cell>
        </row>
        <row r="9843">
          <cell r="A9843" t="str">
            <v>08.037.0054-A</v>
          </cell>
          <cell r="B9843" t="str">
            <v xml:space="preserve">CONCRETO ASFALTICO,USINADO A QUENTE,CONSIDERANDO APENAS O ES PALHAMENTO MANUAL E COMPACTACAO MECANICA,PARA UMA PRODUCAO D E USINA DE 2000T/MES   </v>
          </cell>
          <cell r="C9843" t="str">
            <v>T</v>
          </cell>
        </row>
        <row r="9844">
          <cell r="A9844" t="str">
            <v>08.037.0055-0</v>
          </cell>
          <cell r="B9844" t="str">
            <v xml:space="preserve">CONCRETO ASFALTICO,USINADO A QUENTE,CONSIDERANDO APENAS O ES PALHAMENTO MANUAL E COMPACTACAO MECANICA,PARA UMA PRODUCAO D E USINA DE 3000T/MES   </v>
          </cell>
          <cell r="C9844" t="str">
            <v>T</v>
          </cell>
        </row>
        <row r="9845">
          <cell r="A9845" t="str">
            <v>08.037.0055-A</v>
          </cell>
          <cell r="B9845" t="str">
            <v xml:space="preserve">CONCRETO ASFALTICO,USINADO A QUENTE,CONSIDERANDO APENAS O ES PALHAMENTO MANUAL E COMPACTACAO MECANICA,PARA UMA PRODUCAO D E USINA DE 3000T/MES   </v>
          </cell>
          <cell r="C9845" t="str">
            <v>T</v>
          </cell>
        </row>
        <row r="9846">
          <cell r="A9846" t="str">
            <v>08.037.0056-0</v>
          </cell>
          <cell r="B9846" t="str">
            <v xml:space="preserve">CONCRETO ASFALTICO,USINADO A QUENTE,CONSIDERANDO APENAS O ES PALHAMENTO MANUAL E COMPACTACAO MECANICA,PARA UMA PRODUCAO D E USINA DE 4000T/MES   </v>
          </cell>
          <cell r="C9846" t="str">
            <v>T</v>
          </cell>
        </row>
        <row r="9847">
          <cell r="A9847" t="str">
            <v>08.037.0056-A</v>
          </cell>
          <cell r="B9847" t="str">
            <v xml:space="preserve">CONCRETO ASFALTICO,USINADO A QUENTE,CONSIDERANDO APENAS O ES PALHAMENTO MANUAL E COMPACTACAO MECANICA,PARA UMA PRODUCAO D E USINA DE 4000T/MES   </v>
          </cell>
          <cell r="C9847" t="str">
            <v>T</v>
          </cell>
        </row>
        <row r="9848">
          <cell r="A9848" t="str">
            <v>08.037.0057-0</v>
          </cell>
          <cell r="B9848" t="str">
            <v xml:space="preserve">CONCRETO ASFALTICO,USINADO A QUENTE,CONSIDERANDO APENAS O ES PALHAMENTO MANUAL E COMPACTACAO MECANICA,PARA UMA PRODUCAO D E USINA DE 6000T/MES   </v>
          </cell>
          <cell r="C9848" t="str">
            <v>T</v>
          </cell>
        </row>
        <row r="9849">
          <cell r="A9849" t="str">
            <v>08.037.0057-A</v>
          </cell>
          <cell r="B9849" t="str">
            <v xml:space="preserve">CONCRETO ASFALTICO,USINADO A QUENTE,CONSIDERANDO APENAS O ES PALHAMENTO MANUAL E COMPACTACAO MECANICA,PARA UMA PRODUCAO D E USINA DE 6000T/MES   </v>
          </cell>
          <cell r="C9849" t="str">
            <v>T</v>
          </cell>
        </row>
        <row r="9850">
          <cell r="A9850" t="str">
            <v>08.037.0058-0</v>
          </cell>
          <cell r="B9850" t="str">
            <v xml:space="preserve">CONCRETO ASFALTICO,USINADO A QUENTE,CONSIDERANDO APENAS O ES PALHAMENTO MANUAL E COMPACTACAO MECANICA,PARA UMA PRODUCAO D E USINA DE 8000T/MES   </v>
          </cell>
          <cell r="C9850" t="str">
            <v>T</v>
          </cell>
        </row>
        <row r="9851">
          <cell r="A9851" t="str">
            <v>08.037.0058-A</v>
          </cell>
          <cell r="B9851" t="str">
            <v xml:space="preserve">CONCRETO ASFALTICO,USINADO A QUENTE,CONSIDERANDO APENAS O ES PALHAMENTO MANUAL E COMPACTACAO MECANICA,PARA UMA PRODUCAO D E USINA DE 8000T/MES   </v>
          </cell>
          <cell r="C9851" t="str">
            <v>T</v>
          </cell>
        </row>
        <row r="9852">
          <cell r="A9852" t="str">
            <v>08.037.0059-0</v>
          </cell>
          <cell r="B9852" t="str">
            <v xml:space="preserve">CONCRETO ASFALTICO,USINADO A QUENTE,CONSIDERANDO APENAS O ES PALHAMENTO MANUAL E COMPACTACAO MECANICA,PARA UMA PRODUCAO D E USINA DE 10000T/MES   </v>
          </cell>
          <cell r="C9852" t="str">
            <v>T</v>
          </cell>
        </row>
        <row r="9853">
          <cell r="A9853" t="str">
            <v>08.037.0059-A</v>
          </cell>
          <cell r="B9853" t="str">
            <v xml:space="preserve">CONCRETO ASFALTICO,USINADO A QUENTE,CONSIDERANDO APENAS O ES PALHAMENTO MANUAL E COMPACTACAO MECANICA,PARA UMA PRODUCAO D E USINA DE 10000T/MES   </v>
          </cell>
          <cell r="C9853" t="str">
            <v>T</v>
          </cell>
        </row>
        <row r="9854">
          <cell r="A9854" t="str">
            <v>08.037.9999-0</v>
          </cell>
          <cell r="B9854" t="str">
            <v xml:space="preserve">INDICE 08.037 CONCRETO ASFALTICO    </v>
          </cell>
        </row>
        <row r="9855">
          <cell r="A9855" t="str">
            <v>08.037.9999-A</v>
          </cell>
          <cell r="B9855" t="str">
            <v xml:space="preserve">INDICE 08.037 CONCRETO ASFALTICO    </v>
          </cell>
        </row>
        <row r="9856">
          <cell r="A9856" t="str">
            <v>08.038.0001-0</v>
          </cell>
          <cell r="B9856" t="str">
            <v>RECOMPOSICAO DE PAVIMENTACAO DE RUA,DEVIDO A ABERTURA DE VAL A PARA ASSENTAMENTO DE TUBULACAO,INCLUSIVE REMOCAO DE ATE 20 ,00M DO REATERRO SOLTO,CONCRETAGEM FCK=10MPA COM 20CM DE ESP ESSURA,CARGA,TRANSPORTE E DESCARGA DO MATERIAL EXCEDENTE ATE A DISTANCIA DE 20KM,EXCLUSIVE CONCRETO ASFALTICO(VIDE ITEM 0 8.015.0018)</v>
          </cell>
          <cell r="C9856" t="str">
            <v>M2</v>
          </cell>
        </row>
        <row r="9857">
          <cell r="A9857" t="str">
            <v>08.038.0001-A</v>
          </cell>
          <cell r="B9857" t="str">
            <v>RECOMPOSICAO DE PAVIMENTACAO DE RUA,DEVIDO A ABERTURA DE VAL A PARA ASSENTAMENTO DE TUBULACAO,INCLUSIVE REMOCAO DE ATE 20 ,00M DO REATERRO SOLTO,CONCRETAGEM FCK=10MPA COM 20CM DE ESP ESSURA,CARGA,TRANSPORTE E DESCARGA DO MATERIAL EXCEDENTE ATE A DISTANCIA DE 20KM,EXCLUSIVE CONCRETO ASFALTICO(VIDE ITEM 0 8.015.0018)</v>
          </cell>
          <cell r="C9857" t="str">
            <v>M2</v>
          </cell>
        </row>
        <row r="9858">
          <cell r="A9858" t="str">
            <v>08.038.9999-0</v>
          </cell>
          <cell r="B9858" t="str">
            <v xml:space="preserve">INDICE 08.038 RECOMPOS.PAVIMENT.    </v>
          </cell>
        </row>
        <row r="9859">
          <cell r="A9859" t="str">
            <v>08.038.9999-A</v>
          </cell>
          <cell r="B9859" t="str">
            <v xml:space="preserve">INDICE 08.038 RECOMPOS.PAVIMENT.    </v>
          </cell>
        </row>
        <row r="9860">
          <cell r="A9860" t="str">
            <v>08.040.0005-0</v>
          </cell>
          <cell r="B9860" t="str">
            <v xml:space="preserve">MEIO-FIO E SARJETA CONJUGADOS,DE CONCRETO USINADO 15MPA,MOLD ADO "IN LOCO",ATRAVES DE MAQUINA ESPECIAL,MEDINDO EM TORNO D E 0,47M DE BASE E 0,30M DE ALTURA,ACABAMENTO COM ARGAMASSA D E CIMENTO E PO-DE-PEDRA,NO TRACO 1:3,COM FORNECIMENTO DOS MA TERIAIS,EXCLUSIVE PREPARO DE BASE E TOPOGRAFIA </v>
          </cell>
          <cell r="C9860" t="str">
            <v>M</v>
          </cell>
        </row>
        <row r="9861">
          <cell r="A9861" t="str">
            <v>08.040.0005-A</v>
          </cell>
          <cell r="B9861" t="str">
            <v xml:space="preserve">MEIO-FIO E SARJETA CONJUGADOS,DE CONCRETO USINADO 15MPA,MOLD ADO "IN LOCO",ATRAVES DE MAQUINA ESPECIAL,MEDINDO EM TORNO D E 0,47M DE BASE E 0,30M DE ALTURA,ACABAMENTO COM ARGAMASSA D E CIMENTO E PO-DE-PEDRA,NO TRACO 1:3,COM FORNECIMENTO DOS MA TERIAIS,EXCLUSIVE PREPARO DE BASE E TOPOGRAFIA </v>
          </cell>
          <cell r="C9861" t="str">
            <v>M</v>
          </cell>
        </row>
        <row r="9862">
          <cell r="A9862" t="str">
            <v>08.040.0010-0</v>
          </cell>
          <cell r="B9862" t="str">
            <v xml:space="preserve">MEIO-FIO E SARJETA CONJUGADOS,DE CONCRETO USINADO 15MPA,MOLD ADO "IN LOCO",ATRAVES DE MAQUINA ESPECIAL,MEDINDO EM TORNO D E 0,35M DE BASE E 0,30M DE ALTURA,ACABAMENTO COM ARGAMASSA D E CIMENTO E PO-DE-PEDRA,NO TRACO 1:3,COM FORNECIMENTO DOS MA TERIAIS,EXCLUSIVE PREPARO DE BASE E TOPOGRAFIA </v>
          </cell>
          <cell r="C9862" t="str">
            <v>M</v>
          </cell>
        </row>
        <row r="9863">
          <cell r="A9863" t="str">
            <v>08.040.0010-A</v>
          </cell>
          <cell r="B9863" t="str">
            <v xml:space="preserve">MEIO-FIO E SARJETA CONJUGADOS,DE CONCRETO USINADO 15MPA,MOLD ADO "IN LOCO",ATRAVES DE MAQUINA ESPECIAL,MEDINDO EM TORNO D E 0,35M DE BASE E 0,30M DE ALTURA,ACABAMENTO COM ARGAMASSA D E CIMENTO E PO-DE-PEDRA,NO TRACO 1:3,COM FORNECIMENTO DOS MA TERIAIS,EXCLUSIVE PREPARO DE BASE E TOPOGRAFIA </v>
          </cell>
          <cell r="C9863" t="str">
            <v>M</v>
          </cell>
        </row>
        <row r="9864">
          <cell r="A9864" t="str">
            <v>08.040.0015-0</v>
          </cell>
          <cell r="B9864" t="str">
            <v xml:space="preserve">MEIO-FIO E SARJETA(LINHA D`AGUA),DE CONCRETO USINADO 15MPA,M OLDADO "IN LOCO",ATRAVES DE MAQUINA ESPECIAL,MEDINDO EM TORN O DE 0,30M DE BASE E 0,26M DE ALTURA,ACABAMENTO COM ARGAMASS A DE CIMENTO E PO-DE-PEDRA,NO TRACO 1:3,COM FORNECIMENTO DOS MATERIAIS,EXCLUSIVE PREPARO DE BASE E TOPOGRAFIA </v>
          </cell>
          <cell r="C9864" t="str">
            <v>M</v>
          </cell>
        </row>
        <row r="9865">
          <cell r="A9865" t="str">
            <v>08.040.0015-A</v>
          </cell>
          <cell r="B9865" t="str">
            <v xml:space="preserve">MEIO-FIO E SARJETA(LINHA D`AGUA),DE CONCRETO USINADO 15MPA,M OLDADO "IN LOCO",ATRAVES DE MAQUINA ESPECIAL,MEDINDO EM TORN O DE 0,30M DE BASE E 0,26M DE ALTURA,ACABAMENTO COM ARGAMASS A DE CIMENTO E PO-DE-PEDRA,NO TRACO 1:3,COM FORNECIMENTO DOS MATERIAIS,EXCLUSIVE PREPARO DE BASE E TOPOGRAFIA </v>
          </cell>
          <cell r="C9865" t="str">
            <v>M</v>
          </cell>
        </row>
        <row r="9866">
          <cell r="A9866" t="str">
            <v>08.040.0020-0</v>
          </cell>
          <cell r="B9866" t="str">
            <v xml:space="preserve">MEIO-FIO DE CONCRETO USINADO 15MPA,MOLDADO "IN LOCO",ATRAVES DE MAQUINA ESPECIAL,MEDINDO EM TORNO DE 0,17M DE BASE E 0,3 0M DE ALTURA,ACABAMENTO COM ARGAMASSA DE CIMENTO E PO-DE-PED RA,NO TRACO 1:3,COM FORNECIMENTO DOS MATERIAIS,EXCLUSIVE PRE PARO DE BASE E TOPOGRAFIA </v>
          </cell>
          <cell r="C9866" t="str">
            <v>M</v>
          </cell>
        </row>
        <row r="9867">
          <cell r="A9867" t="str">
            <v>08.040.0020-A</v>
          </cell>
          <cell r="B9867" t="str">
            <v xml:space="preserve">MEIO-FIO DE CONCRETO USINADO 15MPA,MOLDADO "IN LOCO",ATRAVES DE MAQUINA ESPECIAL,MEDINDO EM TORNO DE 0,17M DE BASE E 0,3 0M DE ALTURA,ACABAMENTO COM ARGAMASSA DE CIMENTO E PO-DE-PED RA,NO TRACO 1:3,COM FORNECIMENTO DOS MATERIAIS,EXCLUSIVE PRE PARO DE BASE E TOPOGRAFIA </v>
          </cell>
          <cell r="C9867" t="str">
            <v>M</v>
          </cell>
        </row>
        <row r="9868">
          <cell r="A9868" t="str">
            <v>08.040.0025-0</v>
          </cell>
          <cell r="B9868" t="str">
            <v xml:space="preserve">MEIO-FIO DE CONCRETO USINADO 15MPA,MOLDADO "IN LOCO",ATRAVES DE MAQUINA ESPECIAL,MEDINDO EM TORNO DE 0,15M DE BASE E 0,3 0M DE ALTURA,ACABAMENTO COM ARGAMASSA DE CIMENTO E PO-DE-PED RA,NO TRACO 1:3,COM FORNECIMENTO DOS MATERIAIS,EXCLUSIVE PRE PARO DE BASE E TOPOGRAFIA </v>
          </cell>
          <cell r="C9868" t="str">
            <v>M</v>
          </cell>
        </row>
        <row r="9869">
          <cell r="A9869" t="str">
            <v>08.040.0025-A</v>
          </cell>
          <cell r="B9869" t="str">
            <v xml:space="preserve">MEIO-FIO DE CONCRETO USINADO 15MPA,MOLDADO "IN LOCO",ATRAVES DE MAQUINA ESPECIAL,MEDINDO EM TORNO DE 0,15M DE BASE E 0,3 0M DE ALTURA,ACABAMENTO COM ARGAMASSA DE CIMENTO E PO-DE-PED RA,NO TRACO 1:3,COM FORNECIMENTO DOS MATERIAIS,EXCLUSIVE PRE PARO DE BASE E TOPOGRAFIA </v>
          </cell>
          <cell r="C9869" t="str">
            <v>M</v>
          </cell>
        </row>
        <row r="9870">
          <cell r="A9870" t="str">
            <v>08.040.0030-0</v>
          </cell>
          <cell r="B9870" t="str">
            <v>MEIO-FIO TIPO TENTO DE CONCRETO USINADO 15MPA,MOLDADO "IN LO CO",ATRAVES DE MAQUINA ESPECIAL,MEDINDO EM TORNO DE 0,17M DE BASE E 0,15M DE ALTURA,COM CHANFRO INTERNO DE 0,10M,ACABAMEN TO COM ARGAMASSA DE CIMENTO E PO-DE-PEDRA,NO TRACO 1:3,COM F ORNECIMENTO DOS MATERIAIS,EXCLUSIVE PREPARO DE BASE E TOPOGR AFIA</v>
          </cell>
          <cell r="C9870" t="str">
            <v>M</v>
          </cell>
        </row>
        <row r="9871">
          <cell r="A9871" t="str">
            <v>08.040.0030-A</v>
          </cell>
          <cell r="B9871" t="str">
            <v>MEIO-FIO TIPO TENTO DE CONCRETO USINADO 15MPA,MOLDADO "IN LO CO",ATRAVES DE MAQUINA ESPECIAL,MEDINDO EM TORNO DE 0,17M DE BASE E 0,15M DE ALTURA,COM CHANFRO INTERNO DE 0,10M,ACABAMEN TO COM ARGAMASSA DE CIMENTO E PO-DE-PEDRA,NO TRACO 1:3,COM F ORNECIMENTO DOS MATERIAIS,EXCLUSIVE PREPARO DE BASE E TOPOGR AFIA</v>
          </cell>
          <cell r="C9871" t="str">
            <v>M</v>
          </cell>
        </row>
        <row r="9872">
          <cell r="A9872" t="str">
            <v>08.040.9999-0</v>
          </cell>
          <cell r="B9872" t="str">
            <v xml:space="preserve">INDICE 08.040 MEIO-FIO/SARJETA CONJUGADOS    </v>
          </cell>
        </row>
        <row r="9873">
          <cell r="A9873" t="str">
            <v>08.040.9999-A</v>
          </cell>
          <cell r="B9873" t="str">
            <v xml:space="preserve">INDICE 08.040 MEIO-FIO/SARJETA CONJUGADOS    </v>
          </cell>
        </row>
        <row r="9874">
          <cell r="A9874" t="str">
            <v>08.050.0001-0</v>
          </cell>
          <cell r="B9874" t="str">
            <v xml:space="preserve">PAVIMENTACAO COM BLOCOS VAZADOS DE CONCRETO,MEDINDO(50X50X10 )CM,ASSENTES EM CAMADAS DE AREIA GROSSA DE 2CM,EXCLUSIVE PRE PARO DE TERRENO.FORNECIMENTO E ASSENTAMENTO   </v>
          </cell>
          <cell r="C9874" t="str">
            <v>M2</v>
          </cell>
        </row>
        <row r="9875">
          <cell r="A9875" t="str">
            <v>08.050.0001-A</v>
          </cell>
          <cell r="B9875" t="str">
            <v xml:space="preserve">PAVIMENTACAO COM BLOCOS VAZADOS DE CONCRETO,MEDINDO(50X50X10 )CM,ASSENTES EM CAMADAS DE AREIA GROSSA DE 2CM,EXCLUSIVE PRE PARO DE TERRENO.FORNECIMENTO E ASSENTAMENTO   </v>
          </cell>
          <cell r="C9875" t="str">
            <v>M2</v>
          </cell>
        </row>
        <row r="9876">
          <cell r="A9876" t="str">
            <v>08.050.0004-0</v>
          </cell>
          <cell r="B9876" t="str">
            <v xml:space="preserve">PAVIMENTACAO COM BLOCOS VAZADOS DE CONCRETO,MEDINDO(60X45X7, 5)CM,ASSENTES EM CAMADAS DE AREIA GROSSA DE 2CM,EXCLUSIVE PR EPARO DE TERRENO.FORNECIMENTO E ASSENTAMENTO   </v>
          </cell>
          <cell r="C9876" t="str">
            <v>M2</v>
          </cell>
        </row>
        <row r="9877">
          <cell r="A9877" t="str">
            <v>08.050.0004-A</v>
          </cell>
          <cell r="B9877" t="str">
            <v xml:space="preserve">PAVIMENTACAO COM BLOCOS VAZADOS DE CONCRETO,MEDINDO(60X45X7, 5)CM,ASSENTES EM CAMADAS DE AREIA GROSSA DE 2CM,EXCLUSIVE PR EPARO DE TERRENO.FORNECIMENTO E ASSENTAMENTO   </v>
          </cell>
          <cell r="C9877" t="str">
            <v>M2</v>
          </cell>
        </row>
        <row r="9878">
          <cell r="A9878" t="str">
            <v>08.050.9999-0</v>
          </cell>
          <cell r="B9878" t="str">
            <v xml:space="preserve">FAMILIA 08.050 PAVIMENTACAO COM BLOCOS VAZADOS DE CONCRETO    </v>
          </cell>
        </row>
        <row r="9879">
          <cell r="A9879" t="str">
            <v>08.050.9999-A</v>
          </cell>
          <cell r="B9879" t="str">
            <v xml:space="preserve">FAMILIA 08.050 PAVIMENTACAO COM BLOCOS VAZADOS DE CONCRETO    </v>
          </cell>
        </row>
        <row r="9880">
          <cell r="A9880" t="str">
            <v>09.001.0001-1</v>
          </cell>
          <cell r="B9880" t="str">
            <v xml:space="preserve">PLANTIO DE GRAMA EM PLACAS,TIPO SAO CARLOS,BATATAIS,LARGA E SANTO AGOSTINHO,INCLUSIVE COMPRA E ARRANCAMENTO NO LOCAL DE ORIGEM,CARGA,TRANSPORTE,DESCARGA E PREPARO DO TERRENO   </v>
          </cell>
          <cell r="C9880" t="str">
            <v>M2</v>
          </cell>
        </row>
        <row r="9881">
          <cell r="A9881" t="str">
            <v>09.001.0001-B</v>
          </cell>
          <cell r="B9881" t="str">
            <v xml:space="preserve">PLANTIO DE GRAMA EM PLACAS,TIPO SAO CARLOS,BATATAIS,LARGA E SANTO AGOSTINHO,INCLUSIVE COMPRA E ARRANCAMENTO NO LOCAL DE ORIGEM,CARGA,TRANSPORTE,DESCARGA E PREPARO DO TERRENO   </v>
          </cell>
          <cell r="C9881" t="str">
            <v>M2</v>
          </cell>
        </row>
        <row r="9882">
          <cell r="A9882" t="str">
            <v>09.001.0002-0</v>
          </cell>
          <cell r="B9882" t="str">
            <v xml:space="preserve">PLANTIO DE GRAMA EM PLACAS,TIPO SAO CARLOS,BATATAIS,LARGA E SANTO AGOSTINHO,INCLUSIVE COMPRA E ARRANCAMENTO NO LOCAL DE ORIGEM,CARGA,TRANSPORTE,DESCARGA E PREPARO DE TERRENO,PARA R ECOMPOSICAO DE AREAS GRAMADAS EVENTUALMENTE DANIFICADAS  </v>
          </cell>
          <cell r="C9882" t="str">
            <v>M2</v>
          </cell>
        </row>
        <row r="9883">
          <cell r="A9883" t="str">
            <v>09.001.0002-A</v>
          </cell>
          <cell r="B9883" t="str">
            <v xml:space="preserve">PLANTIO DE GRAMA EM PLACAS,TIPO SAO CARLOS,BATATAIS,LARGA E SANTO AGOSTINHO,INCLUSIVE COMPRA E ARRANCAMENTO NO LOCAL DE ORIGEM,CARGA,TRANSPORTE,DESCARGA E PREPARO DE TERRENO,PARA R ECOMPOSICAO DE AREAS GRAMADAS EVENTUALMENTE DANIFICADAS  </v>
          </cell>
          <cell r="C9883" t="str">
            <v>M2</v>
          </cell>
        </row>
        <row r="9884">
          <cell r="A9884" t="str">
            <v>09.001.0003-1</v>
          </cell>
          <cell r="B9884" t="str">
            <v xml:space="preserve">PLANTIO DE GRAMA EM PLACAS,TIPO SAO CARLOS,BATATAIS,LARGA E SANTO AGOSTINHO,EXCLUSIVE TRANSPORTE    </v>
          </cell>
          <cell r="C9884" t="str">
            <v>M2</v>
          </cell>
        </row>
        <row r="9885">
          <cell r="A9885" t="str">
            <v>09.001.0003-B</v>
          </cell>
          <cell r="B9885" t="str">
            <v xml:space="preserve">PLANTIO DE GRAMA EM PLACAS,TIPO SAO CARLOS,BATATAIS,LARGA E SANTO AGOSTINHO,EXCLUSIVE TRANSPORTE    </v>
          </cell>
          <cell r="C9885" t="str">
            <v>M2</v>
          </cell>
        </row>
        <row r="9886">
          <cell r="A9886" t="str">
            <v>09.001.0004-0</v>
          </cell>
          <cell r="B9886" t="str">
            <v xml:space="preserve">PLANTIO DE GRAMA EM PLACAS,EM ENCOSTA,DE ACORDO COM O ITEM 0 9.001.0001,INCLUSIVE TRANSPORTE MANUAL ENCOSTA ACIMA    </v>
          </cell>
          <cell r="C9886" t="str">
            <v>M2</v>
          </cell>
        </row>
        <row r="9887">
          <cell r="A9887" t="str">
            <v>09.001.0004-A</v>
          </cell>
          <cell r="B9887" t="str">
            <v xml:space="preserve">PLANTIO DE GRAMA EM PLACAS,EM ENCOSTA,DE ACORDO COM O ITEM 0 9.001.0001,INCLUSIVE TRANSPORTE MANUAL ENCOSTA ACIMA    </v>
          </cell>
          <cell r="C9887" t="str">
            <v>M2</v>
          </cell>
        </row>
        <row r="9888">
          <cell r="A9888" t="str">
            <v>09.001.0020-0</v>
          </cell>
          <cell r="B9888" t="str">
            <v xml:space="preserve">PLANTIO DE GRAMA EM PLACAS TIPO ESMERALDA,INCLUSIVE FORNECIM ENTO DA GRAMA E TRANSPORTE,EXCLUSIVE PREPARO DO TERRENO E O MATERIAL PARA ESTE   </v>
          </cell>
          <cell r="C9888" t="str">
            <v>M2</v>
          </cell>
        </row>
        <row r="9889">
          <cell r="A9889" t="str">
            <v>09.001.0020-A</v>
          </cell>
          <cell r="B9889" t="str">
            <v xml:space="preserve">PLANTIO DE GRAMA EM PLACAS TIPO ESMERALDA,INCLUSIVE FORNECIM ENTO DA GRAMA E TRANSPORTE,EXCLUSIVE PREPARO DO TERRENO E O MATERIAL PARA ESTE   </v>
          </cell>
          <cell r="C9889" t="str">
            <v>M2</v>
          </cell>
        </row>
        <row r="9890">
          <cell r="A9890" t="str">
            <v>09.001.0025-0</v>
          </cell>
          <cell r="B9890" t="str">
            <v xml:space="preserve">PLANTIO DE GRAMA EM PLACAS,EM ENCOSTA,DE ACORDO COM O ITEM 0 9.001.0020,INCLUSIVE TRANSPORTE MANUAL ENCOSTA ACIMA    </v>
          </cell>
          <cell r="C9890" t="str">
            <v>M2</v>
          </cell>
        </row>
        <row r="9891">
          <cell r="A9891" t="str">
            <v>09.001.0025-A</v>
          </cell>
          <cell r="B9891" t="str">
            <v xml:space="preserve">PLANTIO DE GRAMA EM PLACAS,EM ENCOSTA,DE ACORDO COM O ITEM 0 9.001.0020,INCLUSIVE TRANSPORTE MANUAL ENCOSTA ACIMA    </v>
          </cell>
          <cell r="C9891" t="str">
            <v>M2</v>
          </cell>
        </row>
        <row r="9892">
          <cell r="A9892" t="str">
            <v>09.001.0030-0</v>
          </cell>
          <cell r="B9892" t="str">
            <v xml:space="preserve">RECOMPOSICAO DE AREAS GRAMADAS EVENTUALMENTE DANIFICADAS,INC LUSIVE FORNECIMENTO DA GRAMA E TRANSPORTE,EXCLUSIVE PREPARO DO TERRENO E O MATERIAL PARA ESTE   </v>
          </cell>
          <cell r="C9892" t="str">
            <v>M2</v>
          </cell>
        </row>
        <row r="9893">
          <cell r="A9893" t="str">
            <v>09.001.0030-A</v>
          </cell>
          <cell r="B9893" t="str">
            <v xml:space="preserve">RECOMPOSICAO DE AREAS GRAMADAS EVENTUALMENTE DANIFICADAS,INC LUSIVE FORNECIMENTO DA GRAMA E TRANSPORTE,EXCLUSIVE PREPARO DO TERRENO E O MATERIAL PARA ESTE   </v>
          </cell>
          <cell r="C9893" t="str">
            <v>M2</v>
          </cell>
        </row>
        <row r="9894">
          <cell r="A9894" t="str">
            <v>09.001.0035-0</v>
          </cell>
          <cell r="B9894" t="str">
            <v xml:space="preserve">PLANTIO DE GRAMA EM PLACAS TIPO ESMERALDA,INCLUSIVE FORNECIM ENTO DA GRAMA,EXCLUSIVE TRANSPORTE,PREPARO DO TERRENO E MATE RIAL PARA ESTE   </v>
          </cell>
          <cell r="C9894" t="str">
            <v>M2</v>
          </cell>
        </row>
        <row r="9895">
          <cell r="A9895" t="str">
            <v>09.001.0035-A</v>
          </cell>
          <cell r="B9895" t="str">
            <v xml:space="preserve">PLANTIO DE GRAMA EM PLACAS TIPO ESMERALDA,INCLUSIVE FORNECIM ENTO DA GRAMA,EXCLUSIVE TRANSPORTE,PREPARO DO TERRENO E MATE RIAL PARA ESTE   </v>
          </cell>
          <cell r="C9895" t="str">
            <v>M2</v>
          </cell>
        </row>
        <row r="9896">
          <cell r="A9896" t="str">
            <v>09.001.0040-0</v>
          </cell>
          <cell r="B9896" t="str">
            <v xml:space="preserve">PLANTIO DE GRAMA EM HIDRO-SEMEADURA,EM TALUDES     </v>
          </cell>
          <cell r="C9896" t="str">
            <v>M2</v>
          </cell>
        </row>
        <row r="9897">
          <cell r="A9897" t="str">
            <v>09.001.0040-A</v>
          </cell>
          <cell r="B9897" t="str">
            <v xml:space="preserve">PLANTIO DE GRAMA EM HIDRO-SEMEADURA,EM TALUDES     </v>
          </cell>
          <cell r="C9897" t="str">
            <v>M2</v>
          </cell>
        </row>
        <row r="9898">
          <cell r="A9898" t="str">
            <v>09.001.0045-0</v>
          </cell>
          <cell r="B9898" t="str">
            <v xml:space="preserve">PLANTIO DE GRAMINEA E LEGUMINOSAS EM SEMENTES,CONSTANDO DE A NALISE DO SOLO,CORRECAO DO PH,PREPARO TERRENO(ESCARIFICACAO E VALETAMENTO),ADUBAGEM QUIMICA E ORGANICA,TRATAMENTO PREVEN TIVO DO SOLO COM EMPREGO DE INSETICIDA E IRRIGACAO,INCLUSIVE TRANSPORTE </v>
          </cell>
          <cell r="C9898" t="str">
            <v>M2</v>
          </cell>
        </row>
        <row r="9899">
          <cell r="A9899" t="str">
            <v>09.001.0045-A</v>
          </cell>
          <cell r="B9899" t="str">
            <v xml:space="preserve">PLANTIO DE GRAMINEA E LEGUMINOSAS EM SEMENTES,CONSTANDO DE A NALISE DO SOLO,CORRECAO DO PH,PREPARO TERRENO(ESCARIFICACAO E VALETAMENTO),ADUBAGEM QUIMICA E ORGANICA,TRATAMENTO PREVEN TIVO DO SOLO COM EMPREGO DE INSETICIDA E IRRIGACAO,INCLUSIVE TRANSPORTE </v>
          </cell>
          <cell r="C9899" t="str">
            <v>M2</v>
          </cell>
        </row>
        <row r="9900">
          <cell r="A9900" t="str">
            <v>09.001.0050-0</v>
          </cell>
          <cell r="B9900" t="str">
            <v>PLANTIO DE GRAMINEA E LEGUMINOSAS EM SEMENTES,CONSTANDO DE A NALISE DO SOLO,CORRECAO DO PH,PREPARO DE TERRENO (ESCARIFICA CAO E VALETAMENTO),ADUBAGEM QUIMICA E ORGANICA,TRATAMENTO PR EVENTIVO DO SOLO COM EMPREGO DE INSETICIDA E IRRIGACAO,INCLU SIVE TRANSPORTE E COBERTURA COM TECIDO DE ANIAGEM S-95,COM M ALHA DE 4MM</v>
          </cell>
          <cell r="C9900" t="str">
            <v>M2</v>
          </cell>
        </row>
        <row r="9901">
          <cell r="A9901" t="str">
            <v>09.001.0050-A</v>
          </cell>
          <cell r="B9901" t="str">
            <v>PLANTIO DE GRAMINEA E LEGUMINOSAS EM SEMENTES,CONSTANDO DE A NALISE DO SOLO,CORRECAO DO PH,PREPARO DE TERRENO (ESCARIFICA CAO E VALETAMENTO),ADUBAGEM QUIMICA E ORGANICA,TRATAMENTO PR EVENTIVO DO SOLO COM EMPREGO DE INSETICIDA E IRRIGACAO,INCLU SIVE TRANSPORTE E COBERTURA COM TECIDO DE ANIAGEM S-95,COM M ALHA DE 4MM</v>
          </cell>
          <cell r="C9901" t="str">
            <v>M2</v>
          </cell>
        </row>
        <row r="9902">
          <cell r="A9902" t="str">
            <v>09.001.0055-0</v>
          </cell>
          <cell r="B9902" t="str">
            <v>PLANTIO DE GRAMINEA E LEGUMINOSAS EM SEMENTES,CONSTANDO DE A NALISE DO SOLO,CORRECAO DO PH,PREPARO DE TERRENO (ESCARIFICA CAO E VALETAMENTO),ADUBAGEM QUIMICA E ORGANICA,TRATAMENTO PR EVENTIVO DO SOLO COM EMPREGO DE INSETICIDA E IRRIGACAO,INCLU SIVE TRANSPORTE E COBERTURA DE PALHA DE CAPIM DESFIBRADA E A PLICACAO DE HIDRO-ASFALTO</v>
          </cell>
          <cell r="C9902" t="str">
            <v>M2</v>
          </cell>
        </row>
        <row r="9903">
          <cell r="A9903" t="str">
            <v>09.001.0055-A</v>
          </cell>
          <cell r="B9903" t="str">
            <v>PLANTIO DE GRAMINEA E LEGUMINOSAS EM SEMENTES,CONSTANDO DE A NALISE DO SOLO,CORRECAO DO PH,PREPARO DE TERRENO (ESCARIFICA CAO E VALETAMENTO),ADUBAGEM QUIMICA E ORGANICA,TRATAMENTO PR EVENTIVO DO SOLO COM EMPREGO DE INSETICIDA E IRRIGACAO,INCLU SIVE TRANSPORTE E COBERTURA DE PALHA DE CAPIM DESFIBRADA E A PLICACAO DE HIDRO-ASFALTO</v>
          </cell>
          <cell r="C9903" t="str">
            <v>M2</v>
          </cell>
        </row>
        <row r="9904">
          <cell r="A9904" t="str">
            <v>09.001.0060-0</v>
          </cell>
          <cell r="B9904" t="str">
            <v>PLANTIO DE GRAMINEA E LEGUMINOSAS EM SEMENTES,CONSTANDO DE A NALISE DO SOLO,CORRECAO DO PH,PREPARO DE TERRENO (ESCARIFICA CAO E VALETAMENTO),ADUBAGEM QUIMICA E ORGANICA,TRATAMENTO PR EVENTIVO SOLO COM EMPREGO DE INSETICIDA E IRRIGACAO,INCLUSIV E TRANSPORTE,COBERTURA DE PALHA DE CAPIM DESFIBRADA E APLICA CAO DE HIDRO-ASFALTO,COM FIXACAO DE MALHA DE BAMBU LASCADO</v>
          </cell>
          <cell r="C9904" t="str">
            <v>M2</v>
          </cell>
        </row>
        <row r="9905">
          <cell r="A9905" t="str">
            <v>09.001.0060-A</v>
          </cell>
          <cell r="B9905" t="str">
            <v>PLANTIO DE GRAMINEA E LEGUMINOSAS EM SEMENTES,CONSTANDO DE A NALISE DO SOLO,CORRECAO DO PH,PREPARO DE TERRENO (ESCARIFICA CAO E VALETAMENTO),ADUBAGEM QUIMICA E ORGANICA,TRATAMENTO PR EVENTIVO SOLO COM EMPREGO DE INSETICIDA E IRRIGACAO,INCLUSIV E TRANSPORTE,COBERTURA DE PALHA DE CAPIM DESFIBRADA E APLICA CAO DE HIDRO-ASFALTO,COM FIXACAO DE MALHA DE BAMBU LASCADO</v>
          </cell>
          <cell r="C9905" t="str">
            <v>M2</v>
          </cell>
        </row>
        <row r="9906">
          <cell r="A9906" t="str">
            <v>09.001.0065-0</v>
          </cell>
          <cell r="B9906" t="str">
            <v>PLANTIO DE GRAMINEA E LEGUMINOSAS EM SEMENTES,CONSTANDO DE A NALISE DO SOLO,CORRECAO DE PH,PREPARO DE TERRENO (ESCARIFICA CAO E VALETAMENTO),ADUBAGEM QUIMICA E ORGANICA,TRATAMENTO PR EVENTIVO DO SOLO C/EMPREGO DE INSETICIDA E IRRIGACAO,INCLUSI VE TRANSPORTE,COBERTURA DE PALHA DE CAPIM DESFIBRADA E APLIC . DE HIDRO-ASFALTO E TELA DE ARAME GALV.DE MALHA HEXAGONAL</v>
          </cell>
          <cell r="C9906" t="str">
            <v>M2</v>
          </cell>
        </row>
        <row r="9907">
          <cell r="A9907" t="str">
            <v>09.001.0065-A</v>
          </cell>
          <cell r="B9907" t="str">
            <v>PLANTIO DE GRAMINEA E LEGUMINOSAS EM SEMENTES,CONSTANDO DE A NALISE DO SOLO,CORRECAO DE PH,PREPARO DE TERRENO (ESCARIFICA CAO E VALETAMENTO),ADUBAGEM QUIMICA E ORGANICA,TRATAMENTO PR EVENTIVO DO SOLO C/EMPREGO DE INSETICIDA E IRRIGACAO,INCLUSI VE TRANSPORTE,COBERTURA DE PALHA DE CAPIM DESFIBRADA E APLIC . DE HIDRO-ASFALTO E TELA DE ARAME GALV.DE MALHA HEXAGONAL</v>
          </cell>
          <cell r="C9907" t="str">
            <v>M2</v>
          </cell>
        </row>
        <row r="9908">
          <cell r="A9908" t="str">
            <v>09.001.0070-0</v>
          </cell>
          <cell r="B9908" t="str">
            <v xml:space="preserve">PLANTIO DE PLANTAS DE COBERTURA DE SOLO,TIPO MARGARIDAO,ZEBR INA,DICONDRA,TRAPOERABA,ETC,EXCLUSIVE FORNECIMENTO    </v>
          </cell>
          <cell r="C9908" t="str">
            <v>M2</v>
          </cell>
        </row>
        <row r="9909">
          <cell r="A9909" t="str">
            <v>09.001.0070-A</v>
          </cell>
          <cell r="B9909" t="str">
            <v xml:space="preserve">PLANTIO DE PLANTAS DE COBERTURA DE SOLO,TIPO MARGARIDAO,ZEBR INA,DICONDRA,TRAPOERABA,ETC,EXCLUSIVE FORNECIMENTO    </v>
          </cell>
          <cell r="C9909" t="str">
            <v>M2</v>
          </cell>
        </row>
        <row r="9910">
          <cell r="A9910" t="str">
            <v>09.001.0075-0</v>
          </cell>
          <cell r="B9910" t="str">
            <v xml:space="preserve">PLANTIO DE PLANTAS DE COBERTURA FLORIDAS,TIPO MOISES,BELA-EM ILIA,ETC,EXCLUSIVE FORNECIMENTO    </v>
          </cell>
          <cell r="C9910" t="str">
            <v>M2</v>
          </cell>
        </row>
        <row r="9911">
          <cell r="A9911" t="str">
            <v>09.001.0075-A</v>
          </cell>
          <cell r="B9911" t="str">
            <v xml:space="preserve">PLANTIO DE PLANTAS DE COBERTURA FLORIDAS,TIPO MOISES,BELA-EM ILIA,ETC,EXCLUSIVE FORNECIMENTO    </v>
          </cell>
          <cell r="C9911" t="str">
            <v>M2</v>
          </cell>
        </row>
        <row r="9912">
          <cell r="A9912" t="str">
            <v>09.001.0080-0</v>
          </cell>
          <cell r="B9912" t="str">
            <v xml:space="preserve">CERCA VIVA CONSTITUIDA DE HIBISCO,CEDRINHO,CALIANDRA OU ACAL IFA RAJADA OU VERMELHA,COM 50 A 70CM DE ALTURA, ESPACADAS A CADA 30CM.FORNECIMENTO E PLANTIO   </v>
          </cell>
          <cell r="C9912" t="str">
            <v>M</v>
          </cell>
        </row>
        <row r="9913">
          <cell r="A9913" t="str">
            <v>09.001.0080-A</v>
          </cell>
          <cell r="B9913" t="str">
            <v xml:space="preserve">CERCA VIVA CONSTITUIDA DE HIBISCO,CEDRINHO,CALIANDRA OU ACAL IFA RAJADA OU VERMELHA,COM 50 A 70CM DE ALTURA, ESPACADAS A CADA 30CM.FORNECIMENTO E PLANTIO   </v>
          </cell>
          <cell r="C9913" t="str">
            <v>M</v>
          </cell>
        </row>
        <row r="9914">
          <cell r="A9914" t="str">
            <v>09.001.0100-0</v>
          </cell>
          <cell r="B9914" t="str">
            <v>GRAMA SINTETICA EUROPEIA,EM ROLOS,COM FIOS DE 28MM DE COMPRI MENTO,NA COR VERDE,INCLUSIVE MAO DE OBRA ESPECIALIZADA PARA EXECUCAO DE SERVICOS,FORNECIMENTO E INSTALACAO DE FAIXAS DE GRAMA SINTETICA BRANCA PARA AS DEMARCACOES DO CAMPO,REGULARI ZACAO COM AREIA ADEQUADA E TRANSPORTE DO MATERIAL ATE O LOCA L DOS SERVICOS.FORNECIMENTO E COLOCACAO</v>
          </cell>
          <cell r="C9914" t="str">
            <v>M2</v>
          </cell>
        </row>
        <row r="9915">
          <cell r="A9915" t="str">
            <v>09.001.0100-A</v>
          </cell>
          <cell r="B9915" t="str">
            <v>GRAMA SINTETICA EUROPEIA,EM ROLOS,COM FIOS DE 28MM DE COMPRI MENTO,NA COR VERDE,INCLUSIVE MAO DE OBRA ESPECIALIZADA PARA EXECUCAO DE SERVICOS,FORNECIMENTO E INSTALACAO DE FAIXAS DE GRAMA SINTETICA BRANCA PARA AS DEMARCACOES DO CAMPO,REGULARI ZACAO COM AREIA ADEQUADA E TRANSPORTE DO MATERIAL ATE O LOCA L DOS SERVICOS.FORNECIMENTO E COLOCACAO</v>
          </cell>
          <cell r="C9915" t="str">
            <v>M2</v>
          </cell>
        </row>
        <row r="9916">
          <cell r="A9916" t="str">
            <v>09.001.0130-0</v>
          </cell>
          <cell r="B9916" t="str">
            <v>PISO SINTETICO PARA ATLETISMO,MOLDADO NO LOCAL,S/JUNTAS OU E MENDAS,C/2 CAMADAS DISTINTAS,SENDO ANTERIOR COMPOSTA DE UMA MANTA FLEX.DE GRANULOS PRETO DE BORRACH.VULCANIZ.GRANULOMET. CONTROLADA,AGLOMERAD.C/RESINA DE POLIURET.,MOLDADO"IN LOCO" SOBRE A BASE,C/APLIC.PREVIA DE PRIMER DE POLIURET.NA CAMADA SUP.(ESP.DE 3MM)E COMP.GRANUL.FINO BORRACH.EPDM,TEXT.VERM.</v>
          </cell>
          <cell r="C9916" t="str">
            <v>M2</v>
          </cell>
        </row>
        <row r="9917">
          <cell r="A9917" t="str">
            <v>09.001.0130-A</v>
          </cell>
          <cell r="B9917" t="str">
            <v>PISO SINTETICO PARA ATLETISMO,MOLDADO NO LOCAL,S/JUNTAS OU E MENDAS,C/2 CAMADAS DISTINTAS,SENDO ANTERIOR COMPOSTA DE UMA MANTA FLEX.DE GRANULOS PRETO DE BORRACH.VULCANIZ.GRANULOMET. CONTROLADA,AGLOMERAD.C/RESINA DE POLIURET.,MOLDADO"IN LOCO" SOBRE A BASE,C/APLIC.PREVIA DE PRIMER DE POLIURET.NA CAMADA SUP.(ESP.DE 3MM)E COMP.GRANUL.FINO BORRACH.EPDM,TEXT.VERM.</v>
          </cell>
          <cell r="C9917" t="str">
            <v>M2</v>
          </cell>
        </row>
        <row r="9918">
          <cell r="A9918" t="str">
            <v>09.001.0150-0</v>
          </cell>
          <cell r="B9918" t="str">
            <v xml:space="preserve">CAMADA AMORTECEDORA DRENANTE PARA GRAMADO SINTETICO,DE PARTI CULAS DE BORRACHA SBR RECICLADA E PENEIRADA, MISTURADAS MECA NICAMENTE E AGLUTINADAS COM ADESIVO BINDER DE POLIURETANO MO NOCOMPONENTE, MOLDADA NO LOCAL COM ROLO COMPACTADOR E COM ES PESSURA DE 10MM.FORNECIMENTO E COLOCACAO </v>
          </cell>
          <cell r="C9918" t="str">
            <v>M2</v>
          </cell>
        </row>
        <row r="9919">
          <cell r="A9919" t="str">
            <v>09.001.0150-A</v>
          </cell>
          <cell r="B9919" t="str">
            <v xml:space="preserve">CAMADA AMORTECEDORA DRENANTE PARA GRAMADO SINTETICO,DE PARTI CULAS DE BORRACHA SBR RECICLADA E PENEIRADA, MISTURADAS MECA NICAMENTE E AGLUTINADAS COM ADESIVO BINDER DE POLIURETANO MO NOCOMPONENTE, MOLDADA NO LOCAL COM ROLO COMPACTADOR E COM ES PESSURA DE 10MM.FORNECIMENTO E COLOCACAO </v>
          </cell>
          <cell r="C9919" t="str">
            <v>M2</v>
          </cell>
        </row>
        <row r="9920">
          <cell r="A9920" t="str">
            <v>09.001.9999-0</v>
          </cell>
          <cell r="B9920" t="str">
            <v xml:space="preserve">FAMILIA 09.001 PLANTIO DE GRAMA E LEGUMINOSAS    </v>
          </cell>
        </row>
        <row r="9921">
          <cell r="A9921" t="str">
            <v>09.001.9999-A</v>
          </cell>
          <cell r="B9921" t="str">
            <v xml:space="preserve">FAMILIA 09.001 PLANTIO DE GRAMA E LEGUMINOSAS    </v>
          </cell>
        </row>
        <row r="9922">
          <cell r="A9922" t="str">
            <v>09.002.0001-0</v>
          </cell>
          <cell r="B9922" t="str">
            <v xml:space="preserve">PLANTIO DE ARVORE ISOLADA ATE 2,00M DE ALTURA,DE QUALQUER ES PECIE,EM LOGRADOURO PUBLICO,INCLUSIVE TRANSPORTE,TERRA PRETA SIMPLES E ESTACA DE MADEIRA(TUTOR),EXCLUSIVE O FORNECIMENTO DA ARVORE  </v>
          </cell>
          <cell r="C9922" t="str">
            <v>UN</v>
          </cell>
        </row>
        <row r="9923">
          <cell r="A9923" t="str">
            <v>09.002.0001-A</v>
          </cell>
          <cell r="B9923" t="str">
            <v xml:space="preserve">PLANTIO DE ARVORE ISOLADA ATE 2,00M DE ALTURA,DE QUALQUER ES PECIE,EM LOGRADOURO PUBLICO,INCLUSIVE TRANSPORTE,TERRA PRETA SIMPLES E ESTACA DE MADEIRA(TUTOR),EXCLUSIVE O FORNECIMENTO DA ARVORE  </v>
          </cell>
          <cell r="C9923" t="str">
            <v>UN</v>
          </cell>
        </row>
        <row r="9924">
          <cell r="A9924" t="str">
            <v>09.002.0002-0</v>
          </cell>
          <cell r="B9924" t="str">
            <v xml:space="preserve">PLANTIO DE ARBUSTOS DE 50 A 70CM DE ALTURA,FORMANDO JARDIM,C OM 12 UNIDADES POR METRO QUADRADO,EXCLUSIVE O FORNECIMENTO    </v>
          </cell>
          <cell r="C9924" t="str">
            <v>M2</v>
          </cell>
        </row>
        <row r="9925">
          <cell r="A9925" t="str">
            <v>09.002.0002-A</v>
          </cell>
          <cell r="B9925" t="str">
            <v xml:space="preserve">PLANTIO DE ARBUSTOS DE 50 A 70CM DE ALTURA,FORMANDO JARDIM,C OM 12 UNIDADES POR METRO QUADRADO,EXCLUSIVE O FORNECIMENTO    </v>
          </cell>
          <cell r="C9925" t="str">
            <v>M2</v>
          </cell>
        </row>
        <row r="9926">
          <cell r="A9926" t="str">
            <v>09.002.0003-0</v>
          </cell>
          <cell r="B9926" t="str">
            <v xml:space="preserve">PLANTIO DE ARBUSTOS DE 70 A 100CM DE ALTURA,FORMANDO JARDIM, COM 9 UNIDADES POR METRO QUADRADO,EXCLUSIVE O FORNECIMENTO    </v>
          </cell>
          <cell r="C9926" t="str">
            <v>M2</v>
          </cell>
        </row>
        <row r="9927">
          <cell r="A9927" t="str">
            <v>09.002.0003-A</v>
          </cell>
          <cell r="B9927" t="str">
            <v xml:space="preserve">PLANTIO DE ARBUSTOS DE 70 A 100CM DE ALTURA,FORMANDO JARDIM, COM 9 UNIDADES POR METRO QUADRADO,EXCLUSIVE O FORNECIMENTO    </v>
          </cell>
          <cell r="C9927" t="str">
            <v>M2</v>
          </cell>
        </row>
        <row r="9928">
          <cell r="A9928" t="str">
            <v>09.002.0010-0</v>
          </cell>
          <cell r="B9928" t="str">
            <v xml:space="preserve">PLANTIO DE ARBUSTOS DE 50 A 100CM DE ALTURA,FORMANDO JARDIM COM 6 UNIDADES POR METRO QUADRADO,EXCLUSIVE O FORNECIMENTO    </v>
          </cell>
          <cell r="C9928" t="str">
            <v>M2</v>
          </cell>
        </row>
        <row r="9929">
          <cell r="A9929" t="str">
            <v>09.002.0010-A</v>
          </cell>
          <cell r="B9929" t="str">
            <v xml:space="preserve">PLANTIO DE ARBUSTOS DE 50 A 100CM DE ALTURA,FORMANDO JARDIM COM 6 UNIDADES POR METRO QUADRADO,EXCLUSIVE O FORNECIMENTO    </v>
          </cell>
          <cell r="C9929" t="str">
            <v>M2</v>
          </cell>
        </row>
        <row r="9930">
          <cell r="A9930" t="str">
            <v>09.002.0012-0</v>
          </cell>
          <cell r="B9930" t="str">
            <v xml:space="preserve">PLANTIO EM ENCOSTA DE MUDAS COM 50 A 70CM DE ALTURA,EXCLUSIV E FORNECIMENTO    </v>
          </cell>
          <cell r="C9930" t="str">
            <v>UN</v>
          </cell>
        </row>
        <row r="9931">
          <cell r="A9931" t="str">
            <v>09.002.0012-A</v>
          </cell>
          <cell r="B9931" t="str">
            <v xml:space="preserve">PLANTIO EM ENCOSTA DE MUDAS COM 50 A 70CM DE ALTURA,EXCLUSIV E FORNECIMENTO    </v>
          </cell>
          <cell r="C9931" t="str">
            <v>UN</v>
          </cell>
        </row>
        <row r="9932">
          <cell r="A9932" t="str">
            <v>09.002.0015-0</v>
          </cell>
          <cell r="B9932" t="str">
            <v xml:space="preserve">PLANTIO DE PLANTAS DE COBERTURA VEGETAL,CONSIDERANDO 4 MUDAS /M2,EXCLUSIVE FORNECIMENTO DA PLANTA    </v>
          </cell>
          <cell r="C9932" t="str">
            <v>M2</v>
          </cell>
        </row>
        <row r="9933">
          <cell r="A9933" t="str">
            <v>09.002.0015-A</v>
          </cell>
          <cell r="B9933" t="str">
            <v xml:space="preserve">PLANTIO DE PLANTAS DE COBERTURA VEGETAL,CONSIDERANDO 4 MUDAS /M2,EXCLUSIVE FORNECIMENTO DA PLANTA    </v>
          </cell>
          <cell r="C9933" t="str">
            <v>M2</v>
          </cell>
        </row>
        <row r="9934">
          <cell r="A9934" t="str">
            <v>09.002.0017-0</v>
          </cell>
          <cell r="B9934" t="str">
            <v xml:space="preserve">PLANTIO DE PLANTAS DE COBERTURA VEGETAL,CONSIDERANDO 8 MUDAS /M2,EXCLUSIVE FORNECIMENTO DA PLANTA    </v>
          </cell>
          <cell r="C9934" t="str">
            <v>M2</v>
          </cell>
        </row>
        <row r="9935">
          <cell r="A9935" t="str">
            <v>09.002.0017-A</v>
          </cell>
          <cell r="B9935" t="str">
            <v xml:space="preserve">PLANTIO DE PLANTAS DE COBERTURA VEGETAL,CONSIDERANDO 8 MUDAS /M2,EXCLUSIVE FORNECIMENTO DA PLANTA    </v>
          </cell>
          <cell r="C9935" t="str">
            <v>M2</v>
          </cell>
        </row>
        <row r="9936">
          <cell r="A9936" t="str">
            <v>09.002.0019-0</v>
          </cell>
          <cell r="B9936" t="str">
            <v xml:space="preserve">PLANTIO DE PLANTAS DE COBERTURA VEGETAL,CONSIDERANDO 12 MUDA S/M2,EXCLUSIVE FORNECIMENTO DA PLANTA    </v>
          </cell>
          <cell r="C9936" t="str">
            <v>M2</v>
          </cell>
        </row>
        <row r="9937">
          <cell r="A9937" t="str">
            <v>09.002.0019-A</v>
          </cell>
          <cell r="B9937" t="str">
            <v xml:space="preserve">PLANTIO DE PLANTAS DE COBERTURA VEGETAL,CONSIDERANDO 12 MUDA S/M2,EXCLUSIVE FORNECIMENTO DA PLANTA    </v>
          </cell>
          <cell r="C9937" t="str">
            <v>M2</v>
          </cell>
        </row>
        <row r="9938">
          <cell r="A9938" t="str">
            <v>09.002.0021-0</v>
          </cell>
          <cell r="B9938" t="str">
            <v xml:space="preserve">PLANTIO DE PLANTAS DE COBERTURA VEGETAL,CONSIDERANDO 16 MUDA S/M2,EXCLUSIVE FORNECIMENTO DA PLANTA    </v>
          </cell>
          <cell r="C9938" t="str">
            <v>M2</v>
          </cell>
        </row>
        <row r="9939">
          <cell r="A9939" t="str">
            <v>09.002.0021-A</v>
          </cell>
          <cell r="B9939" t="str">
            <v xml:space="preserve">PLANTIO DE PLANTAS DE COBERTURA VEGETAL,CONSIDERANDO 16 MUDA S/M2,EXCLUSIVE FORNECIMENTO DA PLANTA    </v>
          </cell>
          <cell r="C9939" t="str">
            <v>M2</v>
          </cell>
        </row>
        <row r="9940">
          <cell r="A9940" t="str">
            <v>09.002.0023-0</v>
          </cell>
          <cell r="B9940" t="str">
            <v xml:space="preserve">PLANTIO DE PLANTAS DE COBERTURA VEGETAL,CONSIDERANDO 25 MUDA S/M2,EXCLUSIVE FORNECIMENTO DA PLANTA    </v>
          </cell>
          <cell r="C9940" t="str">
            <v>M2</v>
          </cell>
        </row>
        <row r="9941">
          <cell r="A9941" t="str">
            <v>09.002.0023-A</v>
          </cell>
          <cell r="B9941" t="str">
            <v xml:space="preserve">PLANTIO DE PLANTAS DE COBERTURA VEGETAL,CONSIDERANDO 25 MUDA S/M2,EXCLUSIVE FORNECIMENTO DA PLANTA    </v>
          </cell>
          <cell r="C9941" t="str">
            <v>M2</v>
          </cell>
        </row>
        <row r="9942">
          <cell r="A9942" t="str">
            <v>09.002.0030-0</v>
          </cell>
          <cell r="B9942" t="str">
            <v xml:space="preserve">PLANTIO DE GRAMA,INCLUINDO PREPARO DO TERRENO COM 10CM DE SA IBRO E 5CM DE TERRA ESTRUMADA,EXCLUSIVE FORNECIMENTO DA GRAM A   </v>
          </cell>
          <cell r="C9942" t="str">
            <v>M2</v>
          </cell>
        </row>
        <row r="9943">
          <cell r="A9943" t="str">
            <v>09.002.0030-A</v>
          </cell>
          <cell r="B9943" t="str">
            <v xml:space="preserve">PLANTIO DE GRAMA,INCLUINDO PREPARO DO TERRENO COM 10CM DE SA IBRO E 5CM DE TERRA ESTRUMADA,EXCLUSIVE FORNECIMENTO DA GRAM A   </v>
          </cell>
          <cell r="C9943" t="str">
            <v>M2</v>
          </cell>
        </row>
        <row r="9944">
          <cell r="A9944" t="str">
            <v>09.002.0032-0</v>
          </cell>
          <cell r="B9944" t="str">
            <v xml:space="preserve">PLANTIO DE GRAMA EM MUDAS,EXCLUSIVE O FORNECIMENTO DO MATERI AL    </v>
          </cell>
          <cell r="C9944" t="str">
            <v>M2</v>
          </cell>
        </row>
        <row r="9945">
          <cell r="A9945" t="str">
            <v>09.002.0032-A</v>
          </cell>
          <cell r="B9945" t="str">
            <v xml:space="preserve">PLANTIO DE GRAMA EM MUDAS,EXCLUSIVE O FORNECIMENTO DO MATERI AL    </v>
          </cell>
          <cell r="C9945" t="str">
            <v>M2</v>
          </cell>
        </row>
        <row r="9946">
          <cell r="A9946" t="str">
            <v>09.002.0050-0</v>
          </cell>
          <cell r="B9946" t="str">
            <v xml:space="preserve">AMARRIO DE MUDAS DE ARVORES AO TUTOR,COM FITILHO PLASTICO,EX CLUSIVE ESTE    </v>
          </cell>
          <cell r="C9946" t="str">
            <v>UN</v>
          </cell>
        </row>
        <row r="9947">
          <cell r="A9947" t="str">
            <v>09.002.0050-A</v>
          </cell>
          <cell r="B9947" t="str">
            <v xml:space="preserve">AMARRIO DE MUDAS DE ARVORES AO TUTOR,COM FITILHO PLASTICO,EX CLUSIVE ESTE    </v>
          </cell>
          <cell r="C9947" t="str">
            <v>UN</v>
          </cell>
        </row>
        <row r="9948">
          <cell r="A9948" t="str">
            <v>09.002.9999-0</v>
          </cell>
          <cell r="B9948" t="str">
            <v xml:space="preserve">FAMILIA 09.002 PLANTIO DE ARVORES E ARBUSTOS    </v>
          </cell>
        </row>
        <row r="9949">
          <cell r="A9949" t="str">
            <v>09.002.9999-A</v>
          </cell>
          <cell r="B9949" t="str">
            <v xml:space="preserve">FAMILIA 09.002 PLANTIO DE ARVORES E ARBUSTOS    </v>
          </cell>
        </row>
        <row r="9950">
          <cell r="A9950" t="str">
            <v>09.003.0006-0</v>
          </cell>
          <cell r="B9950" t="str">
            <v xml:space="preserve">ARVORE EM TORNO DE 2,00M DE ALTURA,TIPO AMENDOEIRA,CASTANHEI RA,ETC.FORNECIMENTO    </v>
          </cell>
          <cell r="C9950" t="str">
            <v>UN</v>
          </cell>
        </row>
        <row r="9951">
          <cell r="A9951" t="str">
            <v>09.003.0006-A</v>
          </cell>
          <cell r="B9951" t="str">
            <v xml:space="preserve">ARVORE EM TORNO DE 2,00M DE ALTURA,TIPO AMENDOEIRA,CASTANHEI RA,ETC.FORNECIMENTO    </v>
          </cell>
          <cell r="C9951" t="str">
            <v>UN</v>
          </cell>
        </row>
        <row r="9952">
          <cell r="A9952" t="str">
            <v>09.003.0008-0</v>
          </cell>
          <cell r="B9952" t="str">
            <v xml:space="preserve">ARBUSTO PARA JARDINS,TIPO LANTANA,HIBISCO,CEDRINHO,ETC,COM 5 0 A 70CM DE ALTURA.FORNECIMENTO    </v>
          </cell>
          <cell r="C9952" t="str">
            <v>UN</v>
          </cell>
        </row>
        <row r="9953">
          <cell r="A9953" t="str">
            <v>09.003.0008-A</v>
          </cell>
          <cell r="B9953" t="str">
            <v xml:space="preserve">ARBUSTO PARA JARDINS,TIPO LANTANA,HIBISCO,CEDRINHO,ETC,COM 5 0 A 70CM DE ALTURA.FORNECIMENTO    </v>
          </cell>
          <cell r="C9953" t="str">
            <v>UN</v>
          </cell>
        </row>
        <row r="9954">
          <cell r="A9954" t="str">
            <v>09.003.0009-0</v>
          </cell>
          <cell r="B9954" t="str">
            <v xml:space="preserve">ARBUSTO PARA JARDINS,TIPO LANTANA,HIBISCO,CEDRINHO,ETC,COM 7 0 A 100CM DE ALTURA.FORNECIMENTO    </v>
          </cell>
          <cell r="C9954" t="str">
            <v>UN</v>
          </cell>
        </row>
        <row r="9955">
          <cell r="A9955" t="str">
            <v>09.003.0009-A</v>
          </cell>
          <cell r="B9955" t="str">
            <v xml:space="preserve">ARBUSTO PARA JARDINS,TIPO LANTANA,HIBISCO,CEDRINHO,ETC,COM 7 0 A 100CM DE ALTURA.FORNECIMENTO    </v>
          </cell>
          <cell r="C9955" t="str">
            <v>UN</v>
          </cell>
        </row>
        <row r="9956">
          <cell r="A9956" t="str">
            <v>09.003.0026-0</v>
          </cell>
          <cell r="B9956" t="str">
            <v xml:space="preserve">ESPECIES VEGETAIS COM ALTURA DE(0,30 A 2,00)M, TIPO DRACENA DE MADAGASCAR, AGAVE DRAGAO,PITEIRA DO CARIBE, CLUSIA,PLUMA, CAPIM DOS PAMPAS,DRACENA,MURTA,CARACASANA,FILODENDRO GLORIOS O,GUAIMBE DA FOLHA ONDULADA,ORELHA DE ONCA,IUCA ELEFANTE OU SIMILAR.FORNECIMENTO </v>
          </cell>
          <cell r="C9956" t="str">
            <v>UN</v>
          </cell>
        </row>
        <row r="9957">
          <cell r="A9957" t="str">
            <v>09.003.0026-A</v>
          </cell>
          <cell r="B9957" t="str">
            <v xml:space="preserve">ESPECIES VEGETAIS COM ALTURA DE(0,30 A 2,00)M, TIPO DRACENA DE MADAGASCAR, AGAVE DRAGAO,PITEIRA DO CARIBE, CLUSIA,PLUMA, CAPIM DOS PAMPAS,DRACENA,MURTA,CARACASANA,FILODENDRO GLORIOS O,GUAIMBE DA FOLHA ONDULADA,ORELHA DE ONCA,IUCA ELEFANTE OU SIMILAR.FORNECIMENTO </v>
          </cell>
          <cell r="C9957" t="str">
            <v>UN</v>
          </cell>
        </row>
        <row r="9958">
          <cell r="A9958" t="str">
            <v>09.003.0034-0</v>
          </cell>
          <cell r="B9958" t="str">
            <v>ESPECIES VEGETAIS COM ALTURA DE(0,40 A 2,00)M,TIPO BANANA DE MACACO,PITA AZUL,AGAVE,CROTON,INHAME BRANCO,CORDIA AMARELA, COQUEIRO DE VENUS,PAU D`AGUA,LIGUSTRO CHINES,BANANEIRA FLORI DA,BANANEIRA VERMELHA,MURTA,ESPIRRADEIRA,GUAIMBE,FILODENDRO IMPERIAL,FILODENDRO,ARVORE DA FELICIDADE,AZALEIA BELGA,MARIA PRETA,IPE DE JARDIM OU SIMILAR.FORNECIMENTO</v>
          </cell>
          <cell r="C9958" t="str">
            <v>UN</v>
          </cell>
        </row>
        <row r="9959">
          <cell r="A9959" t="str">
            <v>09.003.0034-A</v>
          </cell>
          <cell r="B9959" t="str">
            <v>ESPECIES VEGETAIS COM ALTURA DE(0,40 A 2,00)M,TIPO BANANA DE MACACO,PITA AZUL,AGAVE,CROTON,INHAME BRANCO,CORDIA AMARELA, COQUEIRO DE VENUS,PAU D`AGUA,LIGUSTRO CHINES,BANANEIRA FLORI DA,BANANEIRA VERMELHA,MURTA,ESPIRRADEIRA,GUAIMBE,FILODENDRO IMPERIAL,FILODENDRO,ARVORE DA FELICIDADE,AZALEIA BELGA,MARIA PRETA,IPE DE JARDIM OU SIMILAR.FORNECIMENTO</v>
          </cell>
          <cell r="C9959" t="str">
            <v>UN</v>
          </cell>
        </row>
        <row r="9960">
          <cell r="A9960" t="str">
            <v>09.003.0066-0</v>
          </cell>
          <cell r="B9960" t="str">
            <v xml:space="preserve">ESPECIES VEGETAIS NATIVAS COM CAP(CIRCUNFERENCIA NA ALTURA D O PEITO)VARIANDO ENTRE 0,10M E 0,15M E ALTURA ENTRE 2,50M E 3,00M.FORNECIMENTO   </v>
          </cell>
          <cell r="C9960" t="str">
            <v>UN</v>
          </cell>
        </row>
        <row r="9961">
          <cell r="A9961" t="str">
            <v>09.003.0066-A</v>
          </cell>
          <cell r="B9961" t="str">
            <v xml:space="preserve">ESPECIES VEGETAIS NATIVAS COM CAP(CIRCUNFERENCIA NA ALTURA D O PEITO)VARIANDO ENTRE 0,10M E 0,15M E ALTURA ENTRE 2,50M E 3,00M.FORNECIMENTO   </v>
          </cell>
          <cell r="C9961" t="str">
            <v>UN</v>
          </cell>
        </row>
        <row r="9962">
          <cell r="A9962" t="str">
            <v>09.003.0068-0</v>
          </cell>
          <cell r="B9962" t="str">
            <v xml:space="preserve">ESPECIES VEGETAIS NATIVAS COM CAP(CIRCUNFERENCIA NA ALTURA D O PEITO)VARIANDO ENTRE 0,15M E 0,20M E ALTURA ENTRE 3,00M E 3,50M.FORNECIMENTO   </v>
          </cell>
          <cell r="C9962" t="str">
            <v>UN</v>
          </cell>
        </row>
        <row r="9963">
          <cell r="A9963" t="str">
            <v>09.003.0068-A</v>
          </cell>
          <cell r="B9963" t="str">
            <v xml:space="preserve">ESPECIES VEGETAIS NATIVAS COM CAP(CIRCUNFERENCIA NA ALTURA D O PEITO)VARIANDO ENTRE 0,15M E 0,20M E ALTURA ENTRE 3,00M E 3,50M.FORNECIMENTO   </v>
          </cell>
          <cell r="C9963" t="str">
            <v>UN</v>
          </cell>
        </row>
        <row r="9964">
          <cell r="A9964" t="str">
            <v>09.003.0070-0</v>
          </cell>
          <cell r="B9964" t="str">
            <v xml:space="preserve">ESPECIES VEGETAIS NATIVAS COM CAP(CIRCUNFERENCIA NA ALTURA D O PEITO)VARIANDO ENTRE 0,20M E 0,25M E ALTURA ENTRE 3,50M E 4,00M.FORNECIMENTO   </v>
          </cell>
          <cell r="C9964" t="str">
            <v>UN</v>
          </cell>
        </row>
        <row r="9965">
          <cell r="A9965" t="str">
            <v>09.003.0070-A</v>
          </cell>
          <cell r="B9965" t="str">
            <v xml:space="preserve">ESPECIES VEGETAIS NATIVAS COM CAP(CIRCUNFERENCIA NA ALTURA D O PEITO)VARIANDO ENTRE 0,20M E 0,25M E ALTURA ENTRE 3,50M E 4,00M.FORNECIMENTO   </v>
          </cell>
          <cell r="C9965" t="str">
            <v>UN</v>
          </cell>
        </row>
        <row r="9966">
          <cell r="A9966" t="str">
            <v>09.003.0074-0</v>
          </cell>
          <cell r="B9966" t="str">
            <v xml:space="preserve">ESPECIES VEGETAIS COM ALTURA DE(0,60 A 1,00)M,TIPO PALMEIRA PHEONIX ROEBELENII(TAMAREIRA ANA), COCCOTHRINAX SP(LEQUE-PRA TEADA),ELAEIS GUINEENSIS(DENDEZEIRO),GAUSSIA MAYA(PALMEIRA M AIA) OU SIMILAR.FORNECIMENTO  </v>
          </cell>
          <cell r="C9966" t="str">
            <v>UN</v>
          </cell>
        </row>
        <row r="9967">
          <cell r="A9967" t="str">
            <v>09.003.0074-A</v>
          </cell>
          <cell r="B9967" t="str">
            <v xml:space="preserve">ESPECIES VEGETAIS COM ALTURA DE(0,60 A 1,00)M,TIPO PALMEIRA PHEONIX ROEBELENII(TAMAREIRA ANA), COCCOTHRINAX SP(LEQUE-PRA TEADA),ELAEIS GUINEENSIS(DENDEZEIRO),GAUSSIA MAYA(PALMEIRA M AIA) OU SIMILAR.FORNECIMENTO  </v>
          </cell>
          <cell r="C9967" t="str">
            <v>UN</v>
          </cell>
        </row>
        <row r="9968">
          <cell r="A9968" t="str">
            <v>09.003.0076-0</v>
          </cell>
          <cell r="B9968" t="str">
            <v xml:space="preserve">ESPECIES VEGETAIS COM ALTURA DE (2,50 A 3,50)M,TIPO PALMEIRA SYAGRUS ROMANZOFFIANA (BABA-DE-BOI/JERIVA),AIPHANES CARYOTI FOLIA (PALMEIRA"SPINE"),LIVISTONIA CHINENSIS (LEQUE DA CHINA /FALSA LATANIA),RHAPIS EXCELSA(PALMEIRA RAFIA),ROYSTONEA OLE RACEA (PALMEIRA REAL) OU SIMILAR.FORNECIMENTO </v>
          </cell>
          <cell r="C9968" t="str">
            <v>UN</v>
          </cell>
        </row>
        <row r="9969">
          <cell r="A9969" t="str">
            <v>09.003.0076-A</v>
          </cell>
          <cell r="B9969" t="str">
            <v xml:space="preserve">ESPECIES VEGETAIS COM ALTURA DE (2,50 A 3,50)M,TIPO PALMEIRA SYAGRUS ROMANZOFFIANA (BABA-DE-BOI/JERIVA),AIPHANES CARYOTI FOLIA (PALMEIRA"SPINE"),LIVISTONIA CHINENSIS (LEQUE DA CHINA /FALSA LATANIA),RHAPIS EXCELSA(PALMEIRA RAFIA),ROYSTONEA OLE RACEA (PALMEIRA REAL) OU SIMILAR.FORNECIMENTO </v>
          </cell>
          <cell r="C9969" t="str">
            <v>UN</v>
          </cell>
        </row>
        <row r="9970">
          <cell r="A9970" t="str">
            <v>09.003.0142-0</v>
          </cell>
          <cell r="B9970" t="str">
            <v xml:space="preserve">ESPECIES VEGETAIS COM ALTURA DE(0,40 A 1,50)M,TIPO GARDENIA JASMINOIDES(JASMIM DO CABO),ALPINIA PURPURATA(GENGIBRE VERME LHO),CORDYLINE TERMINALIS(DRACENA VERMELHA),DIEFFENBACHIA AM OEMA(COMIGO-NINGUEM-PODE) OU SIMILAR E CONSIDERANDO 4 MUDAS POR M2.FORNECIMENTO </v>
          </cell>
          <cell r="C9970" t="str">
            <v>M2</v>
          </cell>
        </row>
        <row r="9971">
          <cell r="A9971" t="str">
            <v>09.003.0142-A</v>
          </cell>
          <cell r="B9971" t="str">
            <v xml:space="preserve">ESPECIES VEGETAIS COM ALTURA DE(0,40 A 1,50)M,TIPO GARDENIA JASMINOIDES(JASMIM DO CABO),ALPINIA PURPURATA(GENGIBRE VERME LHO),CORDYLINE TERMINALIS(DRACENA VERMELHA),DIEFFENBACHIA AM OEMA(COMIGO-NINGUEM-PODE) OU SIMILAR E CONSIDERANDO 4 MUDAS POR M2.FORNECIMENTO </v>
          </cell>
          <cell r="C9971" t="str">
            <v>M2</v>
          </cell>
        </row>
        <row r="9972">
          <cell r="A9972" t="str">
            <v>09.003.0144-0</v>
          </cell>
          <cell r="B9972" t="str">
            <v xml:space="preserve">ESPECIES VEGETAIS COM ALTURA DE(0,60 A 1,50)M,TIPO CALLIANDR A TWEEDII(ESPONJINHA VERMELHA), HIBISCUS ROSA-SINENSIS(HIBIS CO ARGENTINO), MALVAVISCUS ARBOREUS (HIBISCO COLIBRI) OU SIM ILAR E CONSIDERANDO 4 MUDAS POR M2.FORNECIMENTO  </v>
          </cell>
          <cell r="C9972" t="str">
            <v>M2</v>
          </cell>
        </row>
        <row r="9973">
          <cell r="A9973" t="str">
            <v>09.003.0144-A</v>
          </cell>
          <cell r="B9973" t="str">
            <v xml:space="preserve">ESPECIES VEGETAIS COM ALTURA DE(0,60 A 1,50)M,TIPO CALLIANDR A TWEEDII(ESPONJINHA VERMELHA), HIBISCUS ROSA-SINENSIS(HIBIS CO ARGENTINO), MALVAVISCUS ARBOREUS (HIBISCO COLIBRI) OU SIM ILAR E CONSIDERANDO 4 MUDAS POR M2.FORNECIMENTO  </v>
          </cell>
          <cell r="C9973" t="str">
            <v>M2</v>
          </cell>
        </row>
        <row r="9974">
          <cell r="A9974" t="str">
            <v>09.003.0154-0</v>
          </cell>
          <cell r="B9974" t="str">
            <v>ESPECIES VEGETAIS C/ALTURA DE(0,25 A 1,00)M,TIPO SANCHEZIA N OBILIS(SANQUESIA),ALLAMANDA SP(ALAMANDA),ANTHURIUM ANDRAEANU M(ANTURIO DE FLOR),ALOCASIA CUCULATA(INHAME CHINES),CRINUM A SIATICUM(CRINO BRANCO),PANBANUS VEITCHI(PANDANO VEITCHI),SPA THOGLOTTIS PLICATA(ORQUIDEA VIOLETA)OU SIMILAR E CONSIDERAND O 8 MUDAS POR M2.FORNECIMENTO</v>
          </cell>
          <cell r="C9974" t="str">
            <v>M2</v>
          </cell>
        </row>
        <row r="9975">
          <cell r="A9975" t="str">
            <v>09.003.0154-A</v>
          </cell>
          <cell r="B9975" t="str">
            <v>ESPECIES VEGETAIS C/ALTURA DE(0,25 A 1,00)M,TIPO SANCHEZIA N OBILIS(SANQUESIA),ALLAMANDA SP(ALAMANDA),ANTHURIUM ANDRAEANU M(ANTURIO DE FLOR),ALOCASIA CUCULATA(INHAME CHINES),CRINUM A SIATICUM(CRINO BRANCO),PANBANUS VEITCHI(PANDANO VEITCHI),SPA THOGLOTTIS PLICATA(ORQUIDEA VIOLETA)OU SIMILAR E CONSIDERAND O 8 MUDAS POR M2.FORNECIMENTO</v>
          </cell>
          <cell r="C9975" t="str">
            <v>M2</v>
          </cell>
        </row>
        <row r="9976">
          <cell r="A9976" t="str">
            <v>09.003.0156-0</v>
          </cell>
          <cell r="B9976" t="str">
            <v xml:space="preserve">ESPECIES VEGETAIS COM ALTURA DE (0,40 A 1,50)M,TIPO ARUNDINA BAMBUSIFOLIA(ORQUIDEA BAMBU),JATROPHA PODAGRICA(BATATA DO I NFERNO),STRELITZIA REGINAE(FLOR AVE DO PARAISO),HELICONIA AN GUSTA(FALSA AVE DO PARAISO)OU SIMILAR E CONSIDERANDO 8 MUDAS POR M2.FORNECIMENTO </v>
          </cell>
          <cell r="C9976" t="str">
            <v>M2</v>
          </cell>
        </row>
        <row r="9977">
          <cell r="A9977" t="str">
            <v>09.003.0156-A</v>
          </cell>
          <cell r="B9977" t="str">
            <v xml:space="preserve">ESPECIES VEGETAIS COM ALTURA DE (0,40 A 1,50)M,TIPO ARUNDINA BAMBUSIFOLIA(ORQUIDEA BAMBU),JATROPHA PODAGRICA(BATATA DO I NFERNO),STRELITZIA REGINAE(FLOR AVE DO PARAISO),HELICONIA AN GUSTA(FALSA AVE DO PARAISO)OU SIMILAR E CONSIDERANDO 8 MUDAS POR M2.FORNECIMENTO </v>
          </cell>
          <cell r="C9977" t="str">
            <v>M2</v>
          </cell>
        </row>
        <row r="9978">
          <cell r="A9978" t="str">
            <v>09.003.0162-0</v>
          </cell>
          <cell r="B9978" t="str">
            <v xml:space="preserve">ESPECIES VEGETAIS COM ALTURA DE(0,10 A 0,40)M,TIPO JASMIM ES TRELA,CAETIZINHO,CANA DA INDIA, CANA-INDICA,BIRI, CURCULIGO, GENGIBRE AZUL,IXORA ANA,PLANTA DA VIDA,ARARUTA,RHOEO,COPO DE LEITE OU SIMILAR E CONSIDERANDO 12 MUDAS P/M2.FORNECIMENTO  </v>
          </cell>
          <cell r="C9978" t="str">
            <v>M2</v>
          </cell>
        </row>
        <row r="9979">
          <cell r="A9979" t="str">
            <v>09.003.0162-A</v>
          </cell>
          <cell r="B9979" t="str">
            <v xml:space="preserve">ESPECIES VEGETAIS COM ALTURA DE(0,10 A 0,40)M,TIPO JASMIM ES TRELA,CAETIZINHO,CANA DA INDIA, CANA-INDICA,BIRI, CURCULIGO, GENGIBRE AZUL,IXORA ANA,PLANTA DA VIDA,ARARUTA,RHOEO,COPO DE LEITE OU SIMILAR E CONSIDERANDO 12 MUDAS P/M2.FORNECIMENTO  </v>
          </cell>
          <cell r="C9979" t="str">
            <v>M2</v>
          </cell>
        </row>
        <row r="9980">
          <cell r="A9980" t="str">
            <v>09.003.0166-0</v>
          </cell>
          <cell r="B9980" t="str">
            <v xml:space="preserve">ESPECIES VEGETAIS COM ALTURA DE(0,20 A 0,80)M,TIPO HELICONIA PSITTACORUM(HELICONIA PAPAGAIO), XANTHOSOMA LINDENI(XANTIA) ,CALATHEA ZEBRINA(CALATEA ZEBRA), JASMINUM SAMBAC(BOGARI) OU SIMILAR E CONSIDERANDO 12 MUDAS POR M2.FORNECIMENTO  </v>
          </cell>
          <cell r="C9980" t="str">
            <v>M2</v>
          </cell>
        </row>
        <row r="9981">
          <cell r="A9981" t="str">
            <v>09.003.0166-A</v>
          </cell>
          <cell r="B9981" t="str">
            <v xml:space="preserve">ESPECIES VEGETAIS COM ALTURA DE(0,20 A 0,80)M,TIPO HELICONIA PSITTACORUM(HELICONIA PAPAGAIO), XANTHOSOMA LINDENI(XANTIA) ,CALATHEA ZEBRINA(CALATEA ZEBRA), JASMINUM SAMBAC(BOGARI) OU SIMILAR E CONSIDERANDO 12 MUDAS POR M2.FORNECIMENTO  </v>
          </cell>
          <cell r="C9981" t="str">
            <v>M2</v>
          </cell>
        </row>
        <row r="9982">
          <cell r="A9982" t="str">
            <v>09.003.0176-0</v>
          </cell>
          <cell r="B9982" t="str">
            <v>ESPECIES VEGETAIS COM ALTURA DE(0,15 A 0,40)M,TIPO PACHYSTAC HYS LUTEA(CAMARAO AMARELO),ASPARAGUS DENSIFLORUS "SPRENGERI" (ASPASGO/BAMBUZINHO),JUSTICA BRANDEGEANA/BELOPERONE GUTTATA( CAMARAO VERMELHO),PENTA LACEOLATA(PENTA),STROBILANTHES DYERI ANUS(ESCUDO PERSA),NEPHROLEPIS EXALTATA(SAMAMBAIA CRESPA) OU SIMILAR E CONSIDERANDO 16 MUDAS POR M2.FORNECIMENTO</v>
          </cell>
          <cell r="C9982" t="str">
            <v>M2</v>
          </cell>
        </row>
        <row r="9983">
          <cell r="A9983" t="str">
            <v>09.003.0176-A</v>
          </cell>
          <cell r="B9983" t="str">
            <v>ESPECIES VEGETAIS COM ALTURA DE(0,15 A 0,40)M,TIPO PACHYSTAC HYS LUTEA(CAMARAO AMARELO),ASPARAGUS DENSIFLORUS "SPRENGERI" (ASPASGO/BAMBUZINHO),JUSTICA BRANDEGEANA/BELOPERONE GUTTATA( CAMARAO VERMELHO),PENTA LACEOLATA(PENTA),STROBILANTHES DYERI ANUS(ESCUDO PERSA),NEPHROLEPIS EXALTATA(SAMAMBAIA CRESPA) OU SIMILAR E CONSIDERANDO 16 MUDAS POR M2.FORNECIMENTO</v>
          </cell>
          <cell r="C9983" t="str">
            <v>M2</v>
          </cell>
        </row>
        <row r="9984">
          <cell r="A9984" t="str">
            <v>09.003.0178-0</v>
          </cell>
          <cell r="B9984" t="str">
            <v>ESPECIES VEGETAIS COM ALTURA DE(0,20 A 0,40)M,TIPO CTENANTHE SETOSA(MARANTA CINZA),CALATHEA MAKOYANA(MARANTA PAVAO),BELA MCANDA CHINENSIS(FLOR LEOPARDO), MISCANTHUS SINENSIS(CAPIM Z EBRA),NEPHOROLEPIS PECTINATA(SAMAMBAIA PAULISTA),SANSEVIEIRA TRIFASCIATA "LAURENTII"(ESPADA DE SAO JORGE)OU SIMILAR E CO NSIDERANDO 16 MUDAS POR M2.FORNECIMENTO</v>
          </cell>
          <cell r="C9984" t="str">
            <v>M2</v>
          </cell>
        </row>
        <row r="9985">
          <cell r="A9985" t="str">
            <v>09.003.0178-A</v>
          </cell>
          <cell r="B9985" t="str">
            <v>ESPECIES VEGETAIS COM ALTURA DE(0,20 A 0,40)M,TIPO CTENANTHE SETOSA(MARANTA CINZA),CALATHEA MAKOYANA(MARANTA PAVAO),BELA MCANDA CHINENSIS(FLOR LEOPARDO), MISCANTHUS SINENSIS(CAPIM Z EBRA),NEPHOROLEPIS PECTINATA(SAMAMBAIA PAULISTA),SANSEVIEIRA TRIFASCIATA "LAURENTII"(ESPADA DE SAO JORGE)OU SIMILAR E CO NSIDERANDO 16 MUDAS POR M2.FORNECIMENTO</v>
          </cell>
          <cell r="C9985" t="str">
            <v>M2</v>
          </cell>
        </row>
        <row r="9986">
          <cell r="A9986" t="str">
            <v>09.003.0188-0</v>
          </cell>
          <cell r="B9986" t="str">
            <v>ESPECIES VEGETAIS C/ALTURA(0,10 A 0,20)M,TIPO ERICA, RABO DE GATO, GRAMA AMENDOIM, ASISTASIA,BULBINE,CLOROFITO,PINGO DE OURO,EVOLVOLO,HERA-ROXA,PELE-DE-URSO,PERIQUITO AMARELO,PILEI A,BRILHANTINA,RUELIA-ROXA,QUARESMINHA,JIBOIA,SETCRESEA,MARGA RIDINHA RASTEIRA,MARACANA RAJADO,TRAPOERABA ROXA,MARGARIDAO OU SIMILAR E CONSIDERANDO 25 MUDAS POR M2.FORNECIMENTO</v>
          </cell>
          <cell r="C9986" t="str">
            <v>M2</v>
          </cell>
        </row>
        <row r="9987">
          <cell r="A9987" t="str">
            <v>09.003.0188-A</v>
          </cell>
          <cell r="B9987" t="str">
            <v>ESPECIES VEGETAIS C/ALTURA(0,10 A 0,20)M,TIPO ERICA, RABO DE GATO, GRAMA AMENDOIM, ASISTASIA,BULBINE,CLOROFITO,PINGO DE OURO,EVOLVOLO,HERA-ROXA,PELE-DE-URSO,PERIQUITO AMARELO,PILEI A,BRILHANTINA,RUELIA-ROXA,QUARESMINHA,JIBOIA,SETCRESEA,MARGA RIDINHA RASTEIRA,MARACANA RAJADO,TRAPOERABA ROXA,MARGARIDAO OU SIMILAR E CONSIDERANDO 25 MUDAS POR M2.FORNECIMENTO</v>
          </cell>
          <cell r="C9987" t="str">
            <v>M2</v>
          </cell>
        </row>
        <row r="9988">
          <cell r="A9988" t="str">
            <v>09.003.0192-0</v>
          </cell>
          <cell r="B9988" t="str">
            <v>ESPECIES VEGETAIS COM ALTURA DE(0,10 A 0,30)M,TIPO CAMBARA,A JUGA,BARLERIA-VERMELHA,VINCA,MARGARIDINHA AMARELA, COROA-DE- CRISTO PEQUENA,ORELHA-SE-MACACO,LANTANA,LANTANA BRANCA,DOLAR ,ONZE-HORAS, SALVIA, SELAGINELA, CINERARIA, SOLANO-RASTEIRO, JUNQUILHO-ALHO-SOCIAL,BOTAO-DE-OURO OU SIMILAR E CONSIDERAND O 25 MUDAS POR M2.FORNECIMENTO</v>
          </cell>
          <cell r="C9988" t="str">
            <v>M2</v>
          </cell>
        </row>
        <row r="9989">
          <cell r="A9989" t="str">
            <v>09.003.0192-A</v>
          </cell>
          <cell r="B9989" t="str">
            <v>ESPECIES VEGETAIS COM ALTURA DE(0,10 A 0,30)M,TIPO CAMBARA,A JUGA,BARLERIA-VERMELHA,VINCA,MARGARIDINHA AMARELA, COROA-DE- CRISTO PEQUENA,ORELHA-SE-MACACO,LANTANA,LANTANA BRANCA,DOLAR ,ONZE-HORAS, SALVIA, SELAGINELA, CINERARIA, SOLANO-RASTEIRO, JUNQUILHO-ALHO-SOCIAL,BOTAO-DE-OURO OU SIMILAR E CONSIDERAND O 25 MUDAS POR M2.FORNECIMENTO</v>
          </cell>
          <cell r="C9989" t="str">
            <v>M2</v>
          </cell>
        </row>
        <row r="9990">
          <cell r="A9990" t="str">
            <v>09.003.0194-0</v>
          </cell>
          <cell r="B9990" t="str">
            <v xml:space="preserve">ESPECIES VEGETAIS C/ALTURA DE(0,10 A 0,20)M, TIPO HEMEROCALI S,LIRIO,AZEDINHA DO BREJO,CAMOMILA,VIOLETA VERMELHA,PLANTA M OSAICO,MARIA-SEM-VERGONHA,BARRIGA DE SAPO,PETUNIA,CRAVO-FRAN CES,VERBENA/CAMARADINHA OU SIMILAR E CONSIDERANDO 25 MUDAS P OR M2.FORNECIMENTO </v>
          </cell>
          <cell r="C9990" t="str">
            <v>M2</v>
          </cell>
        </row>
        <row r="9991">
          <cell r="A9991" t="str">
            <v>09.003.0194-A</v>
          </cell>
          <cell r="B9991" t="str">
            <v xml:space="preserve">ESPECIES VEGETAIS C/ALTURA DE(0,10 A 0,20)M, TIPO HEMEROCALI S,LIRIO,AZEDINHA DO BREJO,CAMOMILA,VIOLETA VERMELHA,PLANTA M OSAICO,MARIA-SEM-VERGONHA,BARRIGA DE SAPO,PETUNIA,CRAVO-FRAN CES,VERBENA/CAMARADINHA OU SIMILAR E CONSIDERANDO 25 MUDAS P OR M2.FORNECIMENTO </v>
          </cell>
          <cell r="C9991" t="str">
            <v>M2</v>
          </cell>
        </row>
        <row r="9992">
          <cell r="A9992" t="str">
            <v>09.003.0200-0</v>
          </cell>
          <cell r="B9992" t="str">
            <v xml:space="preserve">ESPECIES VEGETAIS C/ALTURA DE(0,15 A 0,30)M,TIPO OPHIOPOGON JABURAN(BARBA-DE-SERPENTE),KALANCHOE BLOSSFELDIANA(CALANCOE) ,MARANTA BICOLOR(CAETE)OU SIMILAR E CONSIDERANDO 25 MUDAS P/ M2.FORNECIMENTO  </v>
          </cell>
          <cell r="C9992" t="str">
            <v>M2</v>
          </cell>
        </row>
        <row r="9993">
          <cell r="A9993" t="str">
            <v>09.003.0200-A</v>
          </cell>
          <cell r="B9993" t="str">
            <v xml:space="preserve">ESPECIES VEGETAIS C/ALTURA DE(0,15 A 0,30)M,TIPO OPHIOPOGON JABURAN(BARBA-DE-SERPENTE),KALANCHOE BLOSSFELDIANA(CALANCOE) ,MARANTA BICOLOR(CAETE)OU SIMILAR E CONSIDERANDO 25 MUDAS P/ M2.FORNECIMENTO  </v>
          </cell>
          <cell r="C9993" t="str">
            <v>M2</v>
          </cell>
        </row>
        <row r="9994">
          <cell r="A9994" t="str">
            <v>09.003.9999-0</v>
          </cell>
          <cell r="B9994" t="str">
            <v xml:space="preserve">FAMILIA 09.003 ARVORES, CERCA VIVA E ARBUSTOS    </v>
          </cell>
        </row>
        <row r="9995">
          <cell r="A9995" t="str">
            <v>09.003.9999-A</v>
          </cell>
          <cell r="B9995" t="str">
            <v xml:space="preserve">FAMILIA 09.003 ARVORES, CERCA VIVA E ARBUSTOS    </v>
          </cell>
        </row>
        <row r="9996">
          <cell r="A9996" t="str">
            <v>09.004.0001-0</v>
          </cell>
          <cell r="B9996" t="str">
            <v xml:space="preserve">PROTETOR DE MADEIRA DE LEI,PINTADO A OLEO,PARA ARVORE.FORNEC IMENTO E COLOCACAO    </v>
          </cell>
          <cell r="C9996" t="str">
            <v>UN</v>
          </cell>
        </row>
        <row r="9997">
          <cell r="A9997" t="str">
            <v>09.004.0001-A</v>
          </cell>
          <cell r="B9997" t="str">
            <v xml:space="preserve">PROTETOR DE MADEIRA DE LEI,PINTADO A OLEO,PARA ARVORE.FORNEC IMENTO E COLOCACAO    </v>
          </cell>
          <cell r="C9997" t="str">
            <v>UN</v>
          </cell>
        </row>
        <row r="9998">
          <cell r="A9998" t="str">
            <v>09.004.0002-0</v>
          </cell>
          <cell r="B9998" t="str">
            <v xml:space="preserve">PROTETOR DE FERRO,PINTADO A OLEO,PARA ARVORE.FORNECIMENTO E COLOCACAO    </v>
          </cell>
          <cell r="C9998" t="str">
            <v>UN</v>
          </cell>
        </row>
        <row r="9999">
          <cell r="A9999" t="str">
            <v>09.004.0002-A</v>
          </cell>
          <cell r="B9999" t="str">
            <v xml:space="preserve">PROTETOR DE FERRO,PINTADO A OLEO,PARA ARVORE.FORNECIMENTO E COLOCACAO    </v>
          </cell>
          <cell r="C9999" t="str">
            <v>UN</v>
          </cell>
        </row>
        <row r="10000">
          <cell r="A10000" t="str">
            <v>09.004.0003-0</v>
          </cell>
          <cell r="B10000" t="str">
            <v xml:space="preserve">PROTETOR(GOLA)DE ARVORE EM FERRO FUNDIDO NODULAR,NAS DIMENSO ES DE(1,00X1,00X0,60)M.FORNECIMENTO    </v>
          </cell>
          <cell r="C10000" t="str">
            <v>UN</v>
          </cell>
        </row>
        <row r="10001">
          <cell r="A10001" t="str">
            <v>09.004.0003-A</v>
          </cell>
          <cell r="B10001" t="str">
            <v xml:space="preserve">PROTETOR(GOLA)DE ARVORE EM FERRO FUNDIDO NODULAR,NAS DIMENSO ES DE(1,00X1,00X0,60)M.FORNECIMENTO    </v>
          </cell>
          <cell r="C10001" t="str">
            <v>UN</v>
          </cell>
        </row>
        <row r="10002">
          <cell r="A10002" t="str">
            <v>09.004.0004-0</v>
          </cell>
          <cell r="B10002" t="str">
            <v xml:space="preserve">PROTETOR(GOLA)DE ARVORE EM FERRO FUNDIDO NODULAR,NAS DIMENSO ES DE(1,28X1,28X0,90)M.FORNECIMENTO    </v>
          </cell>
          <cell r="C10002" t="str">
            <v>UN</v>
          </cell>
        </row>
        <row r="10003">
          <cell r="A10003" t="str">
            <v>09.004.0004-A</v>
          </cell>
          <cell r="B10003" t="str">
            <v xml:space="preserve">PROTETOR(GOLA)DE ARVORE EM FERRO FUNDIDO NODULAR,NAS DIMENSO ES DE(1,28X1,28X0,90)M.FORNECIMENTO    </v>
          </cell>
          <cell r="C10003" t="str">
            <v>UN</v>
          </cell>
        </row>
        <row r="10004">
          <cell r="A10004" t="str">
            <v>09.004.0005-0</v>
          </cell>
          <cell r="B10004" t="str">
            <v>GUARDA-CORPO P/BRINQUEDOS,EM LANCES DE 4,00M E ALTURA DE 1,0 0M,COM 3 MONTANTES ESPACADOS DE 2,00M,EXECUTADOS C/TUBOS DE ACO GALVANIZADO DE 1.1/2" DE DIAMETRO,CHUMBADOS BLOCOS DE CO NCRETO SIMPLES DE 30X30X40CM,TELA DE ARAME GALV.N║8 DE MALHA QUADRADA 5X5CM C/70CM LARGURA,AFASTADA DO PISO 30CM,INCLUSI VE PINTURA ANTIOXIDANTE DE ACABAMENTO.FORNECIMENTO E COLOC.</v>
          </cell>
          <cell r="C10004" t="str">
            <v>M</v>
          </cell>
        </row>
        <row r="10005">
          <cell r="A10005" t="str">
            <v>09.004.0005-A</v>
          </cell>
          <cell r="B10005" t="str">
            <v>GUARDA-CORPO P/BRINQUEDOS,EM LANCES DE 4,00M E ALTURA DE 1,0 0M,COM 3 MONTANTES ESPACADOS DE 2,00M,EXECUTADOS C/TUBOS DE ACO GALVANIZADO DE 1.1/2" DE DIAMETRO,CHUMBADOS BLOCOS DE CO NCRETO SIMPLES DE 30X30X40CM,TELA DE ARAME GALV.N║8 DE MALHA QUADRADA 5X5CM C/70CM LARGURA,AFASTADA DO PISO 30CM,INCLUSI VE PINTURA ANTIOXIDANTE DE ACABAMENTO.FORNECIMENTO E COLOC.</v>
          </cell>
          <cell r="C10005" t="str">
            <v>M</v>
          </cell>
        </row>
        <row r="10006">
          <cell r="A10006" t="str">
            <v>09.004.0010-0</v>
          </cell>
          <cell r="B10006" t="str">
            <v xml:space="preserve">CERCA PROTETORA PARA JARDIM,DE 33CM DE ALTURA,EM TELA DE CHA PA EXPANDIDA DE 3/16",DECAPADA,FOSFATIZADA,PINTADA A "PRIMER " E ACABAMENTO A COR,CHUMBADA NO SOLO COM HASTES DE FERRO DE 1/2" ESPACADAS DE 1,00M.FORNECIMENTO E COLOCACAO  </v>
          </cell>
          <cell r="C10006" t="str">
            <v>M</v>
          </cell>
        </row>
        <row r="10007">
          <cell r="A10007" t="str">
            <v>09.004.0010-A</v>
          </cell>
          <cell r="B10007" t="str">
            <v xml:space="preserve">CERCA PROTETORA PARA JARDIM,DE 33CM DE ALTURA,EM TELA DE CHA PA EXPANDIDA DE 3/16",DECAPADA,FOSFATIZADA,PINTADA A "PRIMER " E ACABAMENTO A COR,CHUMBADA NO SOLO COM HASTES DE FERRO DE 1/2" ESPACADAS DE 1,00M.FORNECIMENTO E COLOCACAO  </v>
          </cell>
          <cell r="C10007" t="str">
            <v>M</v>
          </cell>
        </row>
        <row r="10008">
          <cell r="A10008" t="str">
            <v>09.004.0011-0</v>
          </cell>
          <cell r="B10008" t="str">
            <v xml:space="preserve">CERCA PROTETORA PARA JARDIM,DE 40CM DE ALTURA,EM BARRA CHATA DE 1"X1/4",CHUMBADA NO SOLO COM HASTES DE 30CM,ESPACADAS DE 60CM,EM MODULOS DE 1,20M.FORNECIMENTO E COLOCACAO   </v>
          </cell>
          <cell r="C10008" t="str">
            <v>M</v>
          </cell>
        </row>
        <row r="10009">
          <cell r="A10009" t="str">
            <v>09.004.0011-A</v>
          </cell>
          <cell r="B10009" t="str">
            <v xml:space="preserve">CERCA PROTETORA PARA JARDIM,DE 40CM DE ALTURA,EM BARRA CHATA DE 1"X1/4",CHUMBADA NO SOLO COM HASTES DE 30CM,ESPACADAS DE 60CM,EM MODULOS DE 1,20M.FORNECIMENTO E COLOCACAO   </v>
          </cell>
          <cell r="C10009" t="str">
            <v>M</v>
          </cell>
        </row>
        <row r="10010">
          <cell r="A10010" t="str">
            <v>09.004.0013-0</v>
          </cell>
          <cell r="B10010" t="str">
            <v xml:space="preserve">GRAMPOS DE PROTECAO PARA CALCADA EM TUBOS DE FERRO GALVANIZA DO DE 2",CHUMBADOS EM BLOCOS DE CONCRETO,INCLUSIVE DEMOLICAO E RECOMPOSICAO DA CALCADA,E TRANSPORTE DO MATERIAL EXCEDENT E,EXCLUSIVE PINTURA.FORNECIMENTO E COLOCACAO  </v>
          </cell>
          <cell r="C10010" t="str">
            <v>UN</v>
          </cell>
        </row>
        <row r="10011">
          <cell r="A10011" t="str">
            <v>09.004.0013-A</v>
          </cell>
          <cell r="B10011" t="str">
            <v xml:space="preserve">GRAMPOS DE PROTECAO PARA CALCADA EM TUBOS DE FERRO GALVANIZA DO DE 2",CHUMBADOS EM BLOCOS DE CONCRETO,INCLUSIVE DEMOLICAO E RECOMPOSICAO DA CALCADA,E TRANSPORTE DO MATERIAL EXCEDENT E,EXCLUSIVE PINTURA.FORNECIMENTO E COLOCACAO  </v>
          </cell>
          <cell r="C10011" t="str">
            <v>UN</v>
          </cell>
        </row>
        <row r="10012">
          <cell r="A10012" t="str">
            <v>09.004.0015-0</v>
          </cell>
          <cell r="B10012" t="str">
            <v xml:space="preserve">RETENTOR FLUTUANTE PARA PROTECAO DE MANGUEZAL.CONFECCAO E IN STALACAO    </v>
          </cell>
          <cell r="C10012" t="str">
            <v>M</v>
          </cell>
        </row>
        <row r="10013">
          <cell r="A10013" t="str">
            <v>09.004.0015-A</v>
          </cell>
          <cell r="B10013" t="str">
            <v xml:space="preserve">RETENTOR FLUTUANTE PARA PROTECAO DE MANGUEZAL.CONFECCAO E IN STALACAO    </v>
          </cell>
          <cell r="C10013" t="str">
            <v>M</v>
          </cell>
        </row>
        <row r="10014">
          <cell r="A10014" t="str">
            <v>09.004.0017-0</v>
          </cell>
          <cell r="B10014" t="str">
            <v xml:space="preserve">CERCA PROTETORA DE JARDIM COM 18CM DE ALTURA,EM BARRA CHATA DE ACO DE (3"X1/4"),COM MONTANTES DO MESMO MATERIAL,DISTANCI ADOS DE 1,00M,CHUMBADOS EM BLOCO DE CONCRETO,INCLUSIVE ESCAV ACAO,REATERRO,CARGA,DESCARGA E TRANSPORTE  </v>
          </cell>
          <cell r="C10014" t="str">
            <v>M</v>
          </cell>
        </row>
        <row r="10015">
          <cell r="A10015" t="str">
            <v>09.004.0017-A</v>
          </cell>
          <cell r="B10015" t="str">
            <v xml:space="preserve">CERCA PROTETORA DE JARDIM COM 18CM DE ALTURA,EM BARRA CHATA DE ACO DE (3"X1/4"),COM MONTANTES DO MESMO MATERIAL,DISTANCI ADOS DE 1,00M,CHUMBADOS EM BLOCO DE CONCRETO,INCLUSIVE ESCAV ACAO,REATERRO,CARGA,DESCARGA E TRANSPORTE  </v>
          </cell>
          <cell r="C10015" t="str">
            <v>M</v>
          </cell>
        </row>
        <row r="10016">
          <cell r="A10016" t="str">
            <v>09.004.0019-0</v>
          </cell>
          <cell r="B10016" t="str">
            <v xml:space="preserve">CERCA PROTETORA DE JARDIM,TIPO CAPELINHA,EM MODULOS DE 1,20M .FORNECIMENTO E COLOCACAO    </v>
          </cell>
          <cell r="C10016" t="str">
            <v>UN</v>
          </cell>
        </row>
        <row r="10017">
          <cell r="A10017" t="str">
            <v>09.004.0019-A</v>
          </cell>
          <cell r="B10017" t="str">
            <v xml:space="preserve">CERCA PROTETORA DE JARDIM,TIPO CAPELINHA,EM MODULOS DE 1,20M .FORNECIMENTO E COLOCACAO    </v>
          </cell>
          <cell r="C10017" t="str">
            <v>UN</v>
          </cell>
        </row>
        <row r="10018">
          <cell r="A10018" t="str">
            <v>09.004.0020-0</v>
          </cell>
          <cell r="B10018" t="str">
            <v>CERCA PROTETORA DE JARDIM,FORMANDO ARCOS COM 46CM DE DIAMETR O EM ACO REDONDO LISO DE 1/2",SUPERPOSTOS DE 10CM, SOLDADOS EM BARRA DE(1 1/2"X3/8"),COM MONTANTES DO MESMO MATERIAL,DIS TANCIADOS DE 75CM,CHUMBADOS EM BLOCOS DE CONCRETO,INCLUSIVE ESCAVACAO,REATERRO,CARGA,DESCARGA E TRANSPORTE.FORNECIMENTO E COLOCACAO</v>
          </cell>
          <cell r="C10018" t="str">
            <v>M</v>
          </cell>
        </row>
        <row r="10019">
          <cell r="A10019" t="str">
            <v>09.004.0020-A</v>
          </cell>
          <cell r="B10019" t="str">
            <v>CERCA PROTETORA DE JARDIM,FORMANDO ARCOS COM 46CM DE DIAMETR O EM ACO REDONDO LISO DE 1/2",SUPERPOSTOS DE 10CM, SOLDADOS EM BARRA DE(1 1/2"X3/8"),COM MONTANTES DO MESMO MATERIAL,DIS TANCIADOS DE 75CM,CHUMBADOS EM BLOCOS DE CONCRETO,INCLUSIVE ESCAVACAO,REATERRO,CARGA,DESCARGA E TRANSPORTE.FORNECIMENTO E COLOCACAO</v>
          </cell>
          <cell r="C10019" t="str">
            <v>M</v>
          </cell>
        </row>
        <row r="10020">
          <cell r="A10020" t="str">
            <v>09.004.0023-0</v>
          </cell>
          <cell r="B10020" t="str">
            <v xml:space="preserve">LIMITADOR DE GRAMA EM PVC RECICLADO-LINHA BORDA.FORNECIMENTO E COLOCACAO    </v>
          </cell>
          <cell r="C10020" t="str">
            <v>M</v>
          </cell>
        </row>
        <row r="10021">
          <cell r="A10021" t="str">
            <v>09.004.0023-A</v>
          </cell>
          <cell r="B10021" t="str">
            <v xml:space="preserve">LIMITADOR DE GRAMA EM PVC RECICLADO-LINHA BORDA.FORNECIMENTO E COLOCACAO    </v>
          </cell>
          <cell r="C10021" t="str">
            <v>M</v>
          </cell>
        </row>
        <row r="10022">
          <cell r="A10022" t="str">
            <v>09.004.0025-0</v>
          </cell>
          <cell r="B10022" t="str">
            <v xml:space="preserve">LIMITADOR DE GRAMA EM PVC RECICLADO-LINHA PLANA.FORNECIMENTO E COLOCACAO    </v>
          </cell>
          <cell r="C10022" t="str">
            <v>M</v>
          </cell>
        </row>
        <row r="10023">
          <cell r="A10023" t="str">
            <v>09.004.0025-A</v>
          </cell>
          <cell r="B10023" t="str">
            <v xml:space="preserve">LIMITADOR DE GRAMA EM PVC RECICLADO-LINHA PLANA.FORNECIMENTO E COLOCACAO    </v>
          </cell>
          <cell r="C10023" t="str">
            <v>M</v>
          </cell>
        </row>
        <row r="10024">
          <cell r="A10024" t="str">
            <v>09.004.0028-0</v>
          </cell>
          <cell r="B10024" t="str">
            <v xml:space="preserve">MOIRAO EM MADEIRA DE REFLORESTAMENTO,PARA SUSTENTACAO DE RET ENTORES EM AREA DE MANGUEZAL,COM SECAO DE DIAMETRO DE 15CM,A LTURA LIVRE MEDIA DE 2,00M,ENTERRADO A 1,00M DE PROFUNDIDADE ,INCLUINDO ESCAVACAO MANUAL DE COVA.FORNECIMENTO E COLOCACAO  </v>
          </cell>
          <cell r="C10024" t="str">
            <v>UN</v>
          </cell>
        </row>
        <row r="10025">
          <cell r="A10025" t="str">
            <v>09.004.0028-A</v>
          </cell>
          <cell r="B10025" t="str">
            <v xml:space="preserve">MOIRAO EM MADEIRA DE REFLORESTAMENTO,PARA SUSTENTACAO DE RET ENTORES EM AREA DE MANGUEZAL,COM SECAO DE DIAMETRO DE 15CM,A LTURA LIVRE MEDIA DE 2,00M,ENTERRADO A 1,00M DE PROFUNDIDADE ,INCLUINDO ESCAVACAO MANUAL DE COVA.FORNECIMENTO E COLOCACAO  </v>
          </cell>
          <cell r="C10025" t="str">
            <v>UN</v>
          </cell>
        </row>
        <row r="10026">
          <cell r="A10026" t="str">
            <v>09.004.0050-0</v>
          </cell>
          <cell r="B10026" t="str">
            <v xml:space="preserve">FRADE DE CONCRETO 10MPA,PARA PROTECAO DE CALCADAS,APICOADO,I NCLUSIVE ESCAVACAO E REATERRO.FORNECIMENTO E COLOCACAO    </v>
          </cell>
          <cell r="C10026" t="str">
            <v>UN</v>
          </cell>
        </row>
        <row r="10027">
          <cell r="A10027" t="str">
            <v>09.004.0050-A</v>
          </cell>
          <cell r="B10027" t="str">
            <v xml:space="preserve">FRADE DE CONCRETO 10MPA,PARA PROTECAO DE CALCADAS,APICOADO,I NCLUSIVE ESCAVACAO E REATERRO.FORNECIMENTO E COLOCACAO    </v>
          </cell>
          <cell r="C10027" t="str">
            <v>UN</v>
          </cell>
        </row>
        <row r="10028">
          <cell r="A10028" t="str">
            <v>09.004.0051-0</v>
          </cell>
          <cell r="B10028" t="str">
            <v xml:space="preserve">FRADE DE CONCRETO 10MPA,PINTADO COM VERNIZ,P/PROTECAO DE CAL CADAS,APICOADO,INCLUSIVE ESCAVACAO E REATERRO.FORNECIMENTO E COLOCACAO   </v>
          </cell>
          <cell r="C10028" t="str">
            <v>UN</v>
          </cell>
        </row>
        <row r="10029">
          <cell r="A10029" t="str">
            <v>09.004.0051-A</v>
          </cell>
          <cell r="B10029" t="str">
            <v xml:space="preserve">FRADE DE CONCRETO 10MPA,PINTADO COM VERNIZ,P/PROTECAO DE CAL CADAS,APICOADO,INCLUSIVE ESCAVACAO E REATERRO.FORNECIMENTO E COLOCACAO   </v>
          </cell>
          <cell r="C10029" t="str">
            <v>UN</v>
          </cell>
        </row>
        <row r="10030">
          <cell r="A10030" t="str">
            <v>09.004.0055-0</v>
          </cell>
          <cell r="B10030" t="str">
            <v xml:space="preserve">FRADE DE CONCRETO 10MPA,LISO,PARA PROTECAO DE CALCADAS,INCLU SIVE ESCAVACAO E REATERRO.FORNECIMENTO E COLOCACAO    </v>
          </cell>
          <cell r="C10030" t="str">
            <v>UN</v>
          </cell>
        </row>
        <row r="10031">
          <cell r="A10031" t="str">
            <v>09.004.0055-A</v>
          </cell>
          <cell r="B10031" t="str">
            <v xml:space="preserve">FRADE DE CONCRETO 10MPA,LISO,PARA PROTECAO DE CALCADAS,INCLU SIVE ESCAVACAO E REATERRO.FORNECIMENTO E COLOCACAO    </v>
          </cell>
          <cell r="C10031" t="str">
            <v>UN</v>
          </cell>
        </row>
        <row r="10032">
          <cell r="A10032" t="str">
            <v>09.004.0056-0</v>
          </cell>
          <cell r="B10032" t="str">
            <v xml:space="preserve">FRADE DE CONCRETO 10MPA,LISO,PINTADO COM VERNIZ,PARA PROTECA O DE CALCADAS,INCLUSIVE ESCAVACAO E REATERRO.FORNECIMENTO E COLOCACAO   </v>
          </cell>
          <cell r="C10032" t="str">
            <v>UN</v>
          </cell>
        </row>
        <row r="10033">
          <cell r="A10033" t="str">
            <v>09.004.0056-A</v>
          </cell>
          <cell r="B10033" t="str">
            <v xml:space="preserve">FRADE DE CONCRETO 10MPA,LISO,PINTADO COM VERNIZ,PARA PROTECA O DE CALCADAS,INCLUSIVE ESCAVACAO E REATERRO.FORNECIMENTO E COLOCACAO   </v>
          </cell>
          <cell r="C10033" t="str">
            <v>UN</v>
          </cell>
        </row>
        <row r="10034">
          <cell r="A10034" t="str">
            <v>09.004.0060-0</v>
          </cell>
          <cell r="B10034" t="str">
            <v xml:space="preserve">FRADE METALICO,EM FERRO FUNDIDO,MODELO CICLOVIA.FORNECIMENTO E COLOCACAO    </v>
          </cell>
          <cell r="C10034" t="str">
            <v>UN</v>
          </cell>
        </row>
        <row r="10035">
          <cell r="A10035" t="str">
            <v>09.004.0060-A</v>
          </cell>
          <cell r="B10035" t="str">
            <v xml:space="preserve">FRADE METALICO,EM FERRO FUNDIDO,MODELO CICLOVIA.FORNECIMENTO E COLOCACAO    </v>
          </cell>
          <cell r="C10035" t="str">
            <v>UN</v>
          </cell>
        </row>
        <row r="10036">
          <cell r="A10036" t="str">
            <v>09.004.9999-0</v>
          </cell>
          <cell r="B10036" t="str">
            <v xml:space="preserve">FAMILIA 09.004 CERCAS E PROTETORES    </v>
          </cell>
        </row>
        <row r="10037">
          <cell r="A10037" t="str">
            <v>09.004.9999-A</v>
          </cell>
          <cell r="B10037" t="str">
            <v xml:space="preserve">FAMILIA 09.004 CERCAS E PROTETORES    </v>
          </cell>
        </row>
        <row r="10038">
          <cell r="A10038" t="str">
            <v>09.005.0001-0</v>
          </cell>
          <cell r="B10038" t="str">
            <v xml:space="preserve">REVOLVIMENTO E DESTORROAMENTO DA CAMADA SUPERFICIAL DE GRAMA DO,ATE 20CM DE PROFUNDIDADE    </v>
          </cell>
          <cell r="C10038" t="str">
            <v>M2</v>
          </cell>
        </row>
        <row r="10039">
          <cell r="A10039" t="str">
            <v>09.005.0001-A</v>
          </cell>
          <cell r="B10039" t="str">
            <v xml:space="preserve">REVOLVIMENTO E DESTORROAMENTO DA CAMADA SUPERFICIAL DE GRAMA DO,ATE 20CM DE PROFUNDIDADE    </v>
          </cell>
          <cell r="C10039" t="str">
            <v>M2</v>
          </cell>
        </row>
        <row r="10040">
          <cell r="A10040" t="str">
            <v>09.005.0002-0</v>
          </cell>
          <cell r="B10040" t="str">
            <v xml:space="preserve">REVOLVIMENTO DE SOLO ATE 10CM DE PROFUNDIDADE     </v>
          </cell>
          <cell r="C10040" t="str">
            <v>M2</v>
          </cell>
        </row>
        <row r="10041">
          <cell r="A10041" t="str">
            <v>09.005.0002-A</v>
          </cell>
          <cell r="B10041" t="str">
            <v xml:space="preserve">REVOLVIMENTO DE SOLO ATE 10CM DE PROFUNDIDADE     </v>
          </cell>
          <cell r="C10041" t="str">
            <v>M2</v>
          </cell>
        </row>
        <row r="10042">
          <cell r="A10042" t="str">
            <v>09.005.0003-0</v>
          </cell>
          <cell r="B10042" t="str">
            <v xml:space="preserve">REVOLVIMENTO DE SOLO ATE 20CM DE PROFUNDIDADE     </v>
          </cell>
          <cell r="C10042" t="str">
            <v>M2</v>
          </cell>
        </row>
        <row r="10043">
          <cell r="A10043" t="str">
            <v>09.005.0003-A</v>
          </cell>
          <cell r="B10043" t="str">
            <v xml:space="preserve">REVOLVIMENTO DE SOLO ATE 20CM DE PROFUNDIDADE     </v>
          </cell>
          <cell r="C10043" t="str">
            <v>M2</v>
          </cell>
        </row>
        <row r="10044">
          <cell r="A10044" t="str">
            <v>09.005.0004-0</v>
          </cell>
          <cell r="B10044" t="str">
            <v xml:space="preserve">IRRIGADOR GIRATORIO,DE PLASTICO.FORNECIMENTO E COLOCACAO     </v>
          </cell>
          <cell r="C10044" t="str">
            <v>UN</v>
          </cell>
        </row>
        <row r="10045">
          <cell r="A10045" t="str">
            <v>09.005.0004-A</v>
          </cell>
          <cell r="B10045" t="str">
            <v xml:space="preserve">IRRIGADOR GIRATORIO,DE PLASTICO.FORNECIMENTO E COLOCACAO     </v>
          </cell>
          <cell r="C10045" t="str">
            <v>UN</v>
          </cell>
        </row>
        <row r="10046">
          <cell r="A10046" t="str">
            <v>09.005.0005-0</v>
          </cell>
          <cell r="B10046" t="str">
            <v xml:space="preserve">IRRIGADOR DE IMPULSO SETORIAL,DE PLASTICO,COM 10CM DE ALTURA .FORNECIMENTO E COLOCACAO    </v>
          </cell>
          <cell r="C10046" t="str">
            <v>UN</v>
          </cell>
        </row>
        <row r="10047">
          <cell r="A10047" t="str">
            <v>09.005.0005-A</v>
          </cell>
          <cell r="B10047" t="str">
            <v xml:space="preserve">IRRIGADOR DE IMPULSO SETORIAL,DE PLASTICO,COM 10CM DE ALTURA .FORNECIMENTO E COLOCACAO    </v>
          </cell>
          <cell r="C10047" t="str">
            <v>UN</v>
          </cell>
        </row>
        <row r="10048">
          <cell r="A10048" t="str">
            <v>09.005.0006-0</v>
          </cell>
          <cell r="B10048" t="str">
            <v xml:space="preserve">IRRIGADOR DE IMPULSO SETORIAL,DE PLASTICO,COM 40CM DE ALTURA .FORNECIMENTO E COLOCACAO    </v>
          </cell>
          <cell r="C10048" t="str">
            <v>UN</v>
          </cell>
        </row>
        <row r="10049">
          <cell r="A10049" t="str">
            <v>09.005.0006-A</v>
          </cell>
          <cell r="B10049" t="str">
            <v xml:space="preserve">IRRIGADOR DE IMPULSO SETORIAL,DE PLASTICO,COM 40CM DE ALTURA .FORNECIMENTO E COLOCACAO    </v>
          </cell>
          <cell r="C10049" t="str">
            <v>UN</v>
          </cell>
        </row>
        <row r="10050">
          <cell r="A10050" t="str">
            <v>09.005.0007-0</v>
          </cell>
          <cell r="B10050" t="str">
            <v xml:space="preserve">REGA DE JARDIM OU GRAMADO,COM ESGUICHO,USANDO AGUA LOCAL CAN ALIZADA    </v>
          </cell>
          <cell r="C10050" t="str">
            <v>DAM2</v>
          </cell>
        </row>
        <row r="10051">
          <cell r="A10051" t="str">
            <v>09.005.0007-A</v>
          </cell>
          <cell r="B10051" t="str">
            <v xml:space="preserve">REGA DE JARDIM OU GRAMADO,COM ESGUICHO,USANDO AGUA LOCAL CAN ALIZADA    </v>
          </cell>
          <cell r="C10051" t="str">
            <v>DAM2</v>
          </cell>
        </row>
        <row r="10052">
          <cell r="A10052" t="str">
            <v>09.005.0008-0</v>
          </cell>
          <cell r="B10052" t="str">
            <v xml:space="preserve">ERRADICACAO MANUAL DE ERVAS DANINHAS EM GRAMADOS(200,00M2/DI A)_    </v>
          </cell>
          <cell r="C10052" t="str">
            <v>HA</v>
          </cell>
        </row>
        <row r="10053">
          <cell r="A10053" t="str">
            <v>09.005.0008-A</v>
          </cell>
          <cell r="B10053" t="str">
            <v xml:space="preserve">ERRADICACAO MANUAL DE ERVAS DANINHAS EM GRAMADOS(200,00M2/DI A)_    </v>
          </cell>
          <cell r="C10053" t="str">
            <v>HA</v>
          </cell>
        </row>
        <row r="10054">
          <cell r="A10054" t="str">
            <v>09.005.0009-0</v>
          </cell>
          <cell r="B10054" t="str">
            <v xml:space="preserve">RETIRADA DE GRAMA EM PLACAS     </v>
          </cell>
          <cell r="C10054" t="str">
            <v>M2</v>
          </cell>
        </row>
        <row r="10055">
          <cell r="A10055" t="str">
            <v>09.005.0009-A</v>
          </cell>
          <cell r="B10055" t="str">
            <v xml:space="preserve">RETIRADA DE GRAMA EM PLACAS     </v>
          </cell>
          <cell r="C10055" t="str">
            <v>M2</v>
          </cell>
        </row>
        <row r="10056">
          <cell r="A10056" t="str">
            <v>09.005.0011-0</v>
          </cell>
          <cell r="B10056" t="str">
            <v xml:space="preserve">NIVELAMENTO EM GRAMADOS,INCLUSIVE TRANSPORTE NO SERVICO,CARG A E DESCARGA,EXCLUSIVE O FORNECIMENTO DO MATERIAL    </v>
          </cell>
          <cell r="C10056" t="str">
            <v>M3</v>
          </cell>
        </row>
        <row r="10057">
          <cell r="A10057" t="str">
            <v>09.005.0011-A</v>
          </cell>
          <cell r="B10057" t="str">
            <v xml:space="preserve">NIVELAMENTO EM GRAMADOS,INCLUSIVE TRANSPORTE NO SERVICO,CARG A E DESCARGA,EXCLUSIVE O FORNECIMENTO DO MATERIAL    </v>
          </cell>
          <cell r="C10057" t="str">
            <v>M3</v>
          </cell>
        </row>
        <row r="10058">
          <cell r="A10058" t="str">
            <v>09.005.0012-0</v>
          </cell>
          <cell r="B10058" t="str">
            <v xml:space="preserve">NIVELAMENTO E COMPACTACAO DE AREAS ENSAIBRADAS     </v>
          </cell>
          <cell r="C10058" t="str">
            <v>HA</v>
          </cell>
        </row>
        <row r="10059">
          <cell r="A10059" t="str">
            <v>09.005.0012-A</v>
          </cell>
          <cell r="B10059" t="str">
            <v xml:space="preserve">NIVELAMENTO E COMPACTACAO DE AREAS ENSAIBRADAS     </v>
          </cell>
          <cell r="C10059" t="str">
            <v>HA</v>
          </cell>
        </row>
        <row r="10060">
          <cell r="A10060" t="str">
            <v>09.005.0020-0</v>
          </cell>
          <cell r="B10060" t="str">
            <v xml:space="preserve">CATACAO DE PAPEIS EM GRAMADO(196 VEZES POR ANO)     </v>
          </cell>
          <cell r="C10060" t="str">
            <v>HA</v>
          </cell>
        </row>
        <row r="10061">
          <cell r="A10061" t="str">
            <v>09.005.0020-A</v>
          </cell>
          <cell r="B10061" t="str">
            <v xml:space="preserve">CATACAO DE PAPEIS EM GRAMADO(196 VEZES POR ANO)     </v>
          </cell>
          <cell r="C10061" t="str">
            <v>HA</v>
          </cell>
        </row>
        <row r="10062">
          <cell r="A10062" t="str">
            <v>09.005.0021-0</v>
          </cell>
          <cell r="B10062" t="str">
            <v xml:space="preserve">CATACAO DE PAPEIS EM SUPERFICIES PAVIMENTADAS(196 VEZES POR ANO)    </v>
          </cell>
          <cell r="C10062" t="str">
            <v>HA</v>
          </cell>
        </row>
        <row r="10063">
          <cell r="A10063" t="str">
            <v>09.005.0021-A</v>
          </cell>
          <cell r="B10063" t="str">
            <v xml:space="preserve">CATACAO DE PAPEIS EM SUPERFICIES PAVIMENTADAS(196 VEZES POR ANO)    </v>
          </cell>
          <cell r="C10063" t="str">
            <v>HA</v>
          </cell>
        </row>
        <row r="10064">
          <cell r="A10064" t="str">
            <v>09.005.0022-0</v>
          </cell>
          <cell r="B10064" t="str">
            <v xml:space="preserve">CATACAO DE PAPEIS EM SUPERFICIES ENSAIBRADAS OU EM AREIA(196 VEZES POR ANO)    </v>
          </cell>
          <cell r="C10064" t="str">
            <v>HA</v>
          </cell>
        </row>
        <row r="10065">
          <cell r="A10065" t="str">
            <v>09.005.0022-A</v>
          </cell>
          <cell r="B10065" t="str">
            <v xml:space="preserve">CATACAO DE PAPEIS EM SUPERFICIES ENSAIBRADAS OU EM AREIA(196 VEZES POR ANO)    </v>
          </cell>
          <cell r="C10065" t="str">
            <v>HA</v>
          </cell>
        </row>
        <row r="10066">
          <cell r="A10066" t="str">
            <v>09.005.0023-0</v>
          </cell>
          <cell r="B10066" t="str">
            <v xml:space="preserve">CATACAO DE PAPEIS EM SUPERFICIES PAVIMENTADAS COM PEDRA PORT UGUESA(196 VEZES POR ANO)    </v>
          </cell>
          <cell r="C10066" t="str">
            <v>HA</v>
          </cell>
        </row>
        <row r="10067">
          <cell r="A10067" t="str">
            <v>09.005.0023-A</v>
          </cell>
          <cell r="B10067" t="str">
            <v xml:space="preserve">CATACAO DE PAPEIS EM SUPERFICIES PAVIMENTADAS COM PEDRA PORT UGUESA(196 VEZES POR ANO)    </v>
          </cell>
          <cell r="C10067" t="str">
            <v>HA</v>
          </cell>
        </row>
        <row r="10068">
          <cell r="A10068" t="str">
            <v>09.005.0024-0</v>
          </cell>
          <cell r="B10068" t="str">
            <v xml:space="preserve">VARREDURA EM GRAMADOS(104 VEZES POR ANO)     </v>
          </cell>
          <cell r="C10068" t="str">
            <v>HA</v>
          </cell>
        </row>
        <row r="10069">
          <cell r="A10069" t="str">
            <v>09.005.0024-A</v>
          </cell>
          <cell r="B10069" t="str">
            <v xml:space="preserve">VARREDURA EM GRAMADOS(104 VEZES POR ANO)     </v>
          </cell>
          <cell r="C10069" t="str">
            <v>HA</v>
          </cell>
        </row>
        <row r="10070">
          <cell r="A10070" t="str">
            <v>09.005.0025-0</v>
          </cell>
          <cell r="B10070" t="str">
            <v xml:space="preserve">VARREDURA EM SUPERFICIES CIMENTADAS OU ASFALTADAS(104 VEZES POR ANO)    </v>
          </cell>
          <cell r="C10070" t="str">
            <v>HA</v>
          </cell>
        </row>
        <row r="10071">
          <cell r="A10071" t="str">
            <v>09.005.0025-A</v>
          </cell>
          <cell r="B10071" t="str">
            <v xml:space="preserve">VARREDURA EM SUPERFICIES CIMENTADAS OU ASFALTADAS(104 VEZES POR ANO)    </v>
          </cell>
          <cell r="C10071" t="str">
            <v>HA</v>
          </cell>
        </row>
        <row r="10072">
          <cell r="A10072" t="str">
            <v>09.005.0026-0</v>
          </cell>
          <cell r="B10072" t="str">
            <v xml:space="preserve">VARREDURA EM SUPERFICIES ENSAIBRADAS (104 VEZES POR ANO)     </v>
          </cell>
          <cell r="C10072" t="str">
            <v>HA</v>
          </cell>
        </row>
        <row r="10073">
          <cell r="A10073" t="str">
            <v>09.005.0026-A</v>
          </cell>
          <cell r="B10073" t="str">
            <v xml:space="preserve">VARREDURA EM SUPERFICIES ENSAIBRADAS (104 VEZES POR ANO)     </v>
          </cell>
          <cell r="C10073" t="str">
            <v>HA</v>
          </cell>
        </row>
        <row r="10074">
          <cell r="A10074" t="str">
            <v>09.005.0027-0</v>
          </cell>
          <cell r="B10074" t="str">
            <v xml:space="preserve">VARREDURA DE PAPEIS EM SUPERFICIES PAVIMENTADAS COM PEDRA PO RTUGUESA(104 VEZES POR ANO)    </v>
          </cell>
          <cell r="C10074" t="str">
            <v>HA</v>
          </cell>
        </row>
        <row r="10075">
          <cell r="A10075" t="str">
            <v>09.005.0027-A</v>
          </cell>
          <cell r="B10075" t="str">
            <v xml:space="preserve">VARREDURA DE PAPEIS EM SUPERFICIES PAVIMENTADAS COM PEDRA PO RTUGUESA(104 VEZES POR ANO)    </v>
          </cell>
          <cell r="C10075" t="str">
            <v>HA</v>
          </cell>
        </row>
        <row r="10076">
          <cell r="A10076" t="str">
            <v>09.005.0028-0</v>
          </cell>
          <cell r="B10076" t="str">
            <v xml:space="preserve">CAPINA EM SUPERFICIES ENSAIBRADAS(24 VEZES POR ANO)     </v>
          </cell>
          <cell r="C10076" t="str">
            <v>HA</v>
          </cell>
        </row>
        <row r="10077">
          <cell r="A10077" t="str">
            <v>09.005.0028-A</v>
          </cell>
          <cell r="B10077" t="str">
            <v xml:space="preserve">CAPINA EM SUPERFICIES ENSAIBRADAS(24 VEZES POR ANO)     </v>
          </cell>
          <cell r="C10077" t="str">
            <v>HA</v>
          </cell>
        </row>
        <row r="10078">
          <cell r="A10078" t="str">
            <v>09.005.0029-0</v>
          </cell>
          <cell r="B10078" t="str">
            <v xml:space="preserve">CAPINA DE CONSERVACAO(1 VEZ POR ANO),EM TERRENO DE VEGETACAO POUCO DENSA,COM RETIRADA OU QUEIMA DE RESIDUOS    </v>
          </cell>
          <cell r="C10078" t="str">
            <v>M2</v>
          </cell>
        </row>
        <row r="10079">
          <cell r="A10079" t="str">
            <v>09.005.0029-A</v>
          </cell>
          <cell r="B10079" t="str">
            <v xml:space="preserve">CAPINA DE CONSERVACAO(1 VEZ POR ANO),EM TERRENO DE VEGETACAO POUCO DENSA,COM RETIRADA OU QUEIMA DE RESIDUOS    </v>
          </cell>
          <cell r="C10079" t="str">
            <v>M2</v>
          </cell>
        </row>
        <row r="10080">
          <cell r="A10080" t="str">
            <v>09.005.0030-0</v>
          </cell>
          <cell r="B10080" t="str">
            <v xml:space="preserve">LIMPEZA DE FOLHAS E PAPEIS FLUTUANDO EM LAGOS E CANAIS(104 V EZES AO ANO)    </v>
          </cell>
          <cell r="C10080" t="str">
            <v>HA</v>
          </cell>
        </row>
        <row r="10081">
          <cell r="A10081" t="str">
            <v>09.005.0030-A</v>
          </cell>
          <cell r="B10081" t="str">
            <v xml:space="preserve">LIMPEZA DE FOLHAS E PAPEIS FLUTUANDO EM LAGOS E CANAIS(104 V EZES AO ANO)    </v>
          </cell>
          <cell r="C10081" t="str">
            <v>HA</v>
          </cell>
        </row>
        <row r="10082">
          <cell r="A10082" t="str">
            <v>09.005.0032-0</v>
          </cell>
          <cell r="B10082" t="str">
            <v xml:space="preserve">LIMPEZA DE CAIXAS DE AREIA EM PARQUES E JARDINS(12 VEZES POR ANO)    </v>
          </cell>
          <cell r="C10082" t="str">
            <v>UN</v>
          </cell>
        </row>
        <row r="10083">
          <cell r="A10083" t="str">
            <v>09.005.0032-A</v>
          </cell>
          <cell r="B10083" t="str">
            <v xml:space="preserve">LIMPEZA DE CAIXAS DE AREIA EM PARQUES E JARDINS(12 VEZES POR ANO)    </v>
          </cell>
          <cell r="C10083" t="str">
            <v>UN</v>
          </cell>
        </row>
        <row r="10084">
          <cell r="A10084" t="str">
            <v>09.005.0033-0</v>
          </cell>
          <cell r="B10084" t="str">
            <v xml:space="preserve">LIMPEZA DE CAIXAS DE RALO EM PARQUES E JARDINS(12 VEZES POR ANO)    </v>
          </cell>
          <cell r="C10084" t="str">
            <v>UN</v>
          </cell>
        </row>
        <row r="10085">
          <cell r="A10085" t="str">
            <v>09.005.0033-A</v>
          </cell>
          <cell r="B10085" t="str">
            <v xml:space="preserve">LIMPEZA DE CAIXAS DE RALO EM PARQUES E JARDINS(12 VEZES POR ANO)    </v>
          </cell>
          <cell r="C10085" t="str">
            <v>UN</v>
          </cell>
        </row>
        <row r="10086">
          <cell r="A10086" t="str">
            <v>09.005.0034-0</v>
          </cell>
          <cell r="B10086" t="str">
            <v xml:space="preserve">LIMPEZA DE GALERIAS EM PARQUES E JARDINS(2 VEZES POR ANO)     </v>
          </cell>
          <cell r="C10086" t="str">
            <v>M</v>
          </cell>
        </row>
        <row r="10087">
          <cell r="A10087" t="str">
            <v>09.005.0034-A</v>
          </cell>
          <cell r="B10087" t="str">
            <v xml:space="preserve">LIMPEZA DE GALERIAS EM PARQUES E JARDINS(2 VEZES POR ANO)     </v>
          </cell>
          <cell r="C10087" t="str">
            <v>M</v>
          </cell>
        </row>
        <row r="10088">
          <cell r="A10088" t="str">
            <v>09.005.0035-0</v>
          </cell>
          <cell r="B10088" t="str">
            <v xml:space="preserve">LIMPEZA DE RAMAIS DE RALO EM PARQUES E JARDINS(12 VEZES POR ANO)    </v>
          </cell>
          <cell r="C10088" t="str">
            <v>M</v>
          </cell>
        </row>
        <row r="10089">
          <cell r="A10089" t="str">
            <v>09.005.0035-A</v>
          </cell>
          <cell r="B10089" t="str">
            <v xml:space="preserve">LIMPEZA DE RAMAIS DE RALO EM PARQUES E JARDINS(12 VEZES POR ANO)    </v>
          </cell>
          <cell r="C10089" t="str">
            <v>M</v>
          </cell>
        </row>
        <row r="10090">
          <cell r="A10090" t="str">
            <v>09.005.0036-0</v>
          </cell>
          <cell r="B10090" t="str">
            <v xml:space="preserve">RETIRADA DE MATERIAL PROVENIENTE DE PODA,DE VARREDURA,OU DE LIMPEZAS DIVERSAS,A SER FEITA EM CAMINHAO C/NO MINIMO 4,00M3 DE CAPACIDADE,COMPREENDENDO CARGA,DESCARGA E TRANSPORTE ATE 30KM DE DISTANCIA  </v>
          </cell>
          <cell r="C10090" t="str">
            <v>M3</v>
          </cell>
        </row>
        <row r="10091">
          <cell r="A10091" t="str">
            <v>09.005.0036-A</v>
          </cell>
          <cell r="B10091" t="str">
            <v xml:space="preserve">RETIRADA DE MATERIAL PROVENIENTE DE PODA,DE VARREDURA,OU DE LIMPEZAS DIVERSAS,A SER FEITA EM CAMINHAO C/NO MINIMO 4,00M3 DE CAPACIDADE,COMPREENDENDO CARGA,DESCARGA E TRANSPORTE ATE 30KM DE DISTANCIA  </v>
          </cell>
          <cell r="C10091" t="str">
            <v>M3</v>
          </cell>
        </row>
        <row r="10092">
          <cell r="A10092" t="str">
            <v>09.005.0037-0</v>
          </cell>
          <cell r="B10092" t="str">
            <v xml:space="preserve">IRRIGACAO DE ARVORE E/OU PALMEIRA COM CAMINHAO PIPA,INCLUSIV E FORNECIMENTO DA AGUA    </v>
          </cell>
          <cell r="C10092" t="str">
            <v>UN</v>
          </cell>
        </row>
        <row r="10093">
          <cell r="A10093" t="str">
            <v>09.005.0037-A</v>
          </cell>
          <cell r="B10093" t="str">
            <v xml:space="preserve">IRRIGACAO DE ARVORE E/OU PALMEIRA COM CAMINHAO PIPA,INCLUSIV E FORNECIMENTO DA AGUA    </v>
          </cell>
          <cell r="C10093" t="str">
            <v>UN</v>
          </cell>
        </row>
        <row r="10094">
          <cell r="A10094" t="str">
            <v>09.005.0038-0</v>
          </cell>
          <cell r="B10094" t="str">
            <v xml:space="preserve">IRRIGACAO DE ARVORE E/OU PALMEIRA COM CAMINHAO PIPA,EXCLUSIV E O FORNECIMENTO DA AGUA    </v>
          </cell>
          <cell r="C10094" t="str">
            <v>UN</v>
          </cell>
        </row>
        <row r="10095">
          <cell r="A10095" t="str">
            <v>09.005.0038-A</v>
          </cell>
          <cell r="B10095" t="str">
            <v xml:space="preserve">IRRIGACAO DE ARVORE E/OU PALMEIRA COM CAMINHAO PIPA,EXCLUSIV E O FORNECIMENTO DA AGUA    </v>
          </cell>
          <cell r="C10095" t="str">
            <v>UN</v>
          </cell>
        </row>
        <row r="10096">
          <cell r="A10096" t="str">
            <v>09.005.0039-0</v>
          </cell>
          <cell r="B10096" t="str">
            <v xml:space="preserve">IRRIGACAO DE GRAMADO E/OU CANTEIRO COM CAMINHAO PIPA,EXCLUSI VE O FORNECIMENTO DA AGUA    </v>
          </cell>
          <cell r="C10096" t="str">
            <v>M2</v>
          </cell>
        </row>
        <row r="10097">
          <cell r="A10097" t="str">
            <v>09.005.0039-A</v>
          </cell>
          <cell r="B10097" t="str">
            <v xml:space="preserve">IRRIGACAO DE GRAMADO E/OU CANTEIRO COM CAMINHAO PIPA,EXCLUSI VE O FORNECIMENTO DA AGUA    </v>
          </cell>
          <cell r="C10097" t="str">
            <v>M2</v>
          </cell>
        </row>
        <row r="10098">
          <cell r="A10098" t="str">
            <v>09.005.0041-0</v>
          </cell>
          <cell r="B10098" t="str">
            <v xml:space="preserve">IRRIGACAO DE GRAMADO COM CAMINHAO PIPA,INCLUSIVE FORNECIMENT O DE AGUA    </v>
          </cell>
          <cell r="C10098" t="str">
            <v>DAM2</v>
          </cell>
        </row>
        <row r="10099">
          <cell r="A10099" t="str">
            <v>09.005.0041-A</v>
          </cell>
          <cell r="B10099" t="str">
            <v xml:space="preserve">IRRIGACAO DE GRAMADO COM CAMINHAO PIPA,INCLUSIVE FORNECIMENT O DE AGUA    </v>
          </cell>
          <cell r="C10099" t="str">
            <v>DAM2</v>
          </cell>
        </row>
        <row r="10100">
          <cell r="A10100" t="str">
            <v>09.005.0052-0</v>
          </cell>
          <cell r="B10100" t="str">
            <v xml:space="preserve">CORTE,DESGALHAMENTO,DESTOCAMENTO E DESENRAIZAMENTO DE ARVORE ,COM ALTURA ATE 3,00M,DIAMETRO EM TORNO DE 15CM,COM AUXILIO DE EQUIPAMENTO MECANICO   </v>
          </cell>
          <cell r="C10100" t="str">
            <v>UN</v>
          </cell>
        </row>
        <row r="10101">
          <cell r="A10101" t="str">
            <v>09.005.0052-A</v>
          </cell>
          <cell r="B10101" t="str">
            <v xml:space="preserve">CORTE,DESGALHAMENTO,DESTOCAMENTO E DESENRAIZAMENTO DE ARVORE ,COM ALTURA ATE 3,00M,DIAMETRO EM TORNO DE 15CM,COM AUXILIO DE EQUIPAMENTO MECANICO   </v>
          </cell>
          <cell r="C10101" t="str">
            <v>UN</v>
          </cell>
        </row>
        <row r="10102">
          <cell r="A10102" t="str">
            <v>09.005.0053-0</v>
          </cell>
          <cell r="B10102" t="str">
            <v xml:space="preserve">CORTE,DESGALHAMENTO,DESTOCAMENTO E DESENRAIZAMENTO DE ARVORE ,COM ALTURA DE 3,00 A 5,00M E DIAMETRO EM TORNO DE 25CM,COM AUXILIO DE EQUIPAMENTO MECANICO   </v>
          </cell>
          <cell r="C10102" t="str">
            <v>UN</v>
          </cell>
        </row>
        <row r="10103">
          <cell r="A10103" t="str">
            <v>09.005.0053-A</v>
          </cell>
          <cell r="B10103" t="str">
            <v xml:space="preserve">CORTE,DESGALHAMENTO,DESTOCAMENTO E DESENRAIZAMENTO DE ARVORE ,COM ALTURA DE 3,00 A 5,00M E DIAMETRO EM TORNO DE 25CM,COM AUXILIO DE EQUIPAMENTO MECANICO   </v>
          </cell>
          <cell r="C10103" t="str">
            <v>UN</v>
          </cell>
        </row>
        <row r="10104">
          <cell r="A10104" t="str">
            <v>09.005.0054-0</v>
          </cell>
          <cell r="B10104" t="str">
            <v xml:space="preserve">CORTE,DESGALHAMENTO,DESTOCAMENTO E DESENRAIZAMENTO DE ARVORE ,COM ALTURA ACIMA DE 5,00M E DIAMETRO EM TORNO DE 50CM, COM AUXILIO DE EQUIPAMENTO MECANICO   </v>
          </cell>
          <cell r="C10104" t="str">
            <v>UN</v>
          </cell>
        </row>
        <row r="10105">
          <cell r="A10105" t="str">
            <v>09.005.0054-A</v>
          </cell>
          <cell r="B10105" t="str">
            <v xml:space="preserve">CORTE,DESGALHAMENTO,DESTOCAMENTO E DESENRAIZAMENTO DE ARVORE ,COM ALTURA ACIMA DE 5,00M E DIAMETRO EM TORNO DE 50CM, COM AUXILIO DE EQUIPAMENTO MECANICO   </v>
          </cell>
          <cell r="C10105" t="str">
            <v>UN</v>
          </cell>
        </row>
        <row r="10106">
          <cell r="A10106" t="str">
            <v>09.005.0059-0</v>
          </cell>
          <cell r="B10106" t="str">
            <v xml:space="preserve">MANUTENCAO E RECOMPOSICAO DE AREAS AJARDINADAS,CORTE DE FOLH AS E RAMOS SECOS,RETIRADA DE PARASITAS, LIMPEZA E REPLANTIO DE ARBUSTOS (1 VEZ POR SEMANA)   </v>
          </cell>
          <cell r="C10106" t="str">
            <v>M2</v>
          </cell>
        </row>
        <row r="10107">
          <cell r="A10107" t="str">
            <v>09.005.0059-A</v>
          </cell>
          <cell r="B10107" t="str">
            <v xml:space="preserve">MANUTENCAO E RECOMPOSICAO DE AREAS AJARDINADAS,CORTE DE FOLH AS E RAMOS SECOS,RETIRADA DE PARASITAS, LIMPEZA E REPLANTIO DE ARBUSTOS (1 VEZ POR SEMANA)   </v>
          </cell>
          <cell r="C10107" t="str">
            <v>M2</v>
          </cell>
        </row>
        <row r="10108">
          <cell r="A10108" t="str">
            <v>09.005.0060-0</v>
          </cell>
          <cell r="B10108" t="str">
            <v xml:space="preserve">LIMPEZA,APOS ESVAZIAMENTO,DOS FUNDOS DE LAGOS E CANAIS     </v>
          </cell>
          <cell r="C10108" t="str">
            <v>M2</v>
          </cell>
        </row>
        <row r="10109">
          <cell r="A10109" t="str">
            <v>09.005.0060-A</v>
          </cell>
          <cell r="B10109" t="str">
            <v xml:space="preserve">LIMPEZA,APOS ESVAZIAMENTO,DOS FUNDOS DE LAGOS E CANAIS     </v>
          </cell>
          <cell r="C10109" t="str">
            <v>M2</v>
          </cell>
        </row>
        <row r="10110">
          <cell r="A10110" t="str">
            <v>09.005.0061-0</v>
          </cell>
          <cell r="B10110" t="str">
            <v xml:space="preserve">LIMPEZA DE SUPERFICIE DE FUNDO DE LAGOS E BACIAS DE CHAFARIZ ES E ENTORNOS,SEM ESVAZIAMENTO,EXCLUSIVE TRANSPORTE    </v>
          </cell>
          <cell r="C10110" t="str">
            <v>M2</v>
          </cell>
        </row>
        <row r="10111">
          <cell r="A10111" t="str">
            <v>09.005.0061-A</v>
          </cell>
          <cell r="B10111" t="str">
            <v xml:space="preserve">LIMPEZA DE SUPERFICIE DE FUNDO DE LAGOS E BACIAS DE CHAFARIZ ES E ENTORNOS,SEM ESVAZIAMENTO,EXCLUSIVE TRANSPORTE    </v>
          </cell>
          <cell r="C10111" t="str">
            <v>M2</v>
          </cell>
        </row>
        <row r="10112">
          <cell r="A10112" t="str">
            <v>09.005.0100-0</v>
          </cell>
          <cell r="B10112" t="str">
            <v xml:space="preserve">CORTE DE GRAMA COM ALFANGE,INCLUSIVE VARREDURA E REMOCAO DE ENTULHO    </v>
          </cell>
          <cell r="C10112" t="str">
            <v>HA</v>
          </cell>
        </row>
        <row r="10113">
          <cell r="A10113" t="str">
            <v>09.005.0100-A</v>
          </cell>
          <cell r="B10113" t="str">
            <v xml:space="preserve">CORTE DE GRAMA COM ALFANGE,INCLUSIVE VARREDURA E REMOCAO DE ENTULHO    </v>
          </cell>
          <cell r="C10113" t="str">
            <v>HA</v>
          </cell>
        </row>
        <row r="10114">
          <cell r="A10114" t="str">
            <v>09.005.0105-0</v>
          </cell>
          <cell r="B10114" t="str">
            <v xml:space="preserve">CORTE DE GRAMA COM MAQUINAS MANUAIS,INCLUSIVE VARREDURA E RE MOCAO DE ENTULHO    </v>
          </cell>
          <cell r="C10114" t="str">
            <v>HA</v>
          </cell>
        </row>
        <row r="10115">
          <cell r="A10115" t="str">
            <v>09.005.0105-A</v>
          </cell>
          <cell r="B10115" t="str">
            <v xml:space="preserve">CORTE DE GRAMA COM MAQUINAS MANUAIS,INCLUSIVE VARREDURA E RE MOCAO DE ENTULHO    </v>
          </cell>
          <cell r="C10115" t="str">
            <v>HA</v>
          </cell>
        </row>
        <row r="10116">
          <cell r="A10116" t="str">
            <v>09.005.0110-0</v>
          </cell>
          <cell r="B10116" t="str">
            <v xml:space="preserve">PODA DE ARBUSTOS TIPO CERCA VIVA     </v>
          </cell>
          <cell r="C10116" t="str">
            <v>M2</v>
          </cell>
        </row>
        <row r="10117">
          <cell r="A10117" t="str">
            <v>09.005.0110-A</v>
          </cell>
          <cell r="B10117" t="str">
            <v xml:space="preserve">PODA DE ARBUSTOS TIPO CERCA VIVA     </v>
          </cell>
          <cell r="C10117" t="str">
            <v>M2</v>
          </cell>
        </row>
        <row r="10118">
          <cell r="A10118" t="str">
            <v>09.005.0115-0</v>
          </cell>
          <cell r="B10118" t="str">
            <v xml:space="preserve">PODA DE ARVORES,LIMPEZA DE GALHOS SECOS E RETIRADA DE PARASI TAS    </v>
          </cell>
          <cell r="C10118" t="str">
            <v>UN</v>
          </cell>
        </row>
        <row r="10119">
          <cell r="A10119" t="str">
            <v>09.005.0115-A</v>
          </cell>
          <cell r="B10119" t="str">
            <v xml:space="preserve">PODA DE ARVORES,LIMPEZA DE GALHOS SECOS E RETIRADA DE PARASI TAS    </v>
          </cell>
          <cell r="C10119" t="str">
            <v>UN</v>
          </cell>
        </row>
        <row r="10120">
          <cell r="A10120" t="str">
            <v>09.005.0120-0</v>
          </cell>
          <cell r="B10120" t="str">
            <v xml:space="preserve">CORTE DE GRAMA COM MAQUINAS MOTORIZADAS,INCLUSIVE VARREDURA E RECOLHIMENTO DO ENTULHO (24 VEZES POR ANO)    </v>
          </cell>
          <cell r="C10120" t="str">
            <v>HA</v>
          </cell>
        </row>
        <row r="10121">
          <cell r="A10121" t="str">
            <v>09.005.0120-A</v>
          </cell>
          <cell r="B10121" t="str">
            <v xml:space="preserve">CORTE DE GRAMA COM MAQUINAS MOTORIZADAS,INCLUSIVE VARREDURA E RECOLHIMENTO DO ENTULHO (24 VEZES POR ANO)    </v>
          </cell>
          <cell r="C10121" t="str">
            <v>HA</v>
          </cell>
        </row>
        <row r="10122">
          <cell r="A10122" t="str">
            <v>09.005.0125-0</v>
          </cell>
          <cell r="B10122" t="str">
            <v xml:space="preserve">APARO DE BORDOS EM GRAMADOS(6 VEZES POR ANO)     </v>
          </cell>
          <cell r="C10122" t="str">
            <v>KM</v>
          </cell>
        </row>
        <row r="10123">
          <cell r="A10123" t="str">
            <v>09.005.0125-A</v>
          </cell>
          <cell r="B10123" t="str">
            <v xml:space="preserve">APARO DE BORDOS EM GRAMADOS(6 VEZES POR ANO)     </v>
          </cell>
          <cell r="C10123" t="str">
            <v>KM</v>
          </cell>
        </row>
        <row r="10124">
          <cell r="A10124" t="str">
            <v>09.005.0130-0</v>
          </cell>
          <cell r="B10124" t="str">
            <v xml:space="preserve">APARO MANUAL,COM ENXADAO OU TESOURA,DE BEIRAL DE GRAMADO     </v>
          </cell>
          <cell r="C10124" t="str">
            <v>M</v>
          </cell>
        </row>
        <row r="10125">
          <cell r="A10125" t="str">
            <v>09.005.0130-A</v>
          </cell>
          <cell r="B10125" t="str">
            <v xml:space="preserve">APARO MANUAL,COM ENXADAO OU TESOURA,DE BEIRAL DE GRAMADO     </v>
          </cell>
          <cell r="C10125" t="str">
            <v>M</v>
          </cell>
        </row>
        <row r="10126">
          <cell r="A10126" t="str">
            <v>09.005.0135-0</v>
          </cell>
          <cell r="B10126" t="str">
            <v xml:space="preserve">APARO MANUAL DE CAPIM,COM TESOURA,AO REDOR DE MUDAS VEGETAIS     </v>
          </cell>
          <cell r="C10126" t="str">
            <v>M</v>
          </cell>
        </row>
        <row r="10127">
          <cell r="A10127" t="str">
            <v>09.005.0135-A</v>
          </cell>
          <cell r="B10127" t="str">
            <v xml:space="preserve">APARO MANUAL DE CAPIM,COM TESOURA,AO REDOR DE MUDAS VEGETAIS     </v>
          </cell>
          <cell r="C10127" t="str">
            <v>M</v>
          </cell>
        </row>
        <row r="10128">
          <cell r="A10128" t="str">
            <v>09.005.0140-0</v>
          </cell>
          <cell r="B10128" t="str">
            <v xml:space="preserve">ARRANCAMENTO DE ERVAS DANINHAS PELA RAIZ,EM AREA GRAMADA     </v>
          </cell>
          <cell r="C10128" t="str">
            <v>M2</v>
          </cell>
        </row>
        <row r="10129">
          <cell r="A10129" t="str">
            <v>09.005.0140-A</v>
          </cell>
          <cell r="B10129" t="str">
            <v xml:space="preserve">ARRANCAMENTO DE ERVAS DANINHAS PELA RAIZ,EM AREA GRAMADA     </v>
          </cell>
          <cell r="C10129" t="str">
            <v>M2</v>
          </cell>
        </row>
        <row r="10130">
          <cell r="A10130" t="str">
            <v>09.005.0145-0</v>
          </cell>
          <cell r="B10130" t="str">
            <v xml:space="preserve">CAPINA DE ERVAS,GRAMINEAS,ETC,EM AREA DE BRITA     </v>
          </cell>
          <cell r="C10130" t="str">
            <v>M2</v>
          </cell>
        </row>
        <row r="10131">
          <cell r="A10131" t="str">
            <v>09.005.0145-A</v>
          </cell>
          <cell r="B10131" t="str">
            <v xml:space="preserve">CAPINA DE ERVAS,GRAMINEAS,ETC,EM AREA DE BRITA     </v>
          </cell>
          <cell r="C10131" t="str">
            <v>M2</v>
          </cell>
        </row>
        <row r="10132">
          <cell r="A10132" t="str">
            <v>09.005.0150-0</v>
          </cell>
          <cell r="B10132" t="str">
            <v xml:space="preserve">CAPINA DE ERVAS,GRAMINEAS,ETC,EM SUPERFICIE ENSAIBRADA     </v>
          </cell>
          <cell r="C10132" t="str">
            <v>M2</v>
          </cell>
        </row>
        <row r="10133">
          <cell r="A10133" t="str">
            <v>09.005.0150-A</v>
          </cell>
          <cell r="B10133" t="str">
            <v xml:space="preserve">CAPINA DE ERVAS,GRAMINEAS,ETC,EM SUPERFICIE ENSAIBRADA     </v>
          </cell>
          <cell r="C10133" t="str">
            <v>M2</v>
          </cell>
        </row>
        <row r="10134">
          <cell r="A10134" t="str">
            <v>09.005.0155-0</v>
          </cell>
          <cell r="B10134" t="str">
            <v xml:space="preserve">CAPINA PARA CONSTRUCAO DE TRILHAS E ACEIROS,SOBRE MATERIAL D E 1¬ CATEGORIA,A CEU ABERTO,ATE A PROFUNDIDADE DE 0,10M    </v>
          </cell>
          <cell r="C10134" t="str">
            <v>M2</v>
          </cell>
        </row>
        <row r="10135">
          <cell r="A10135" t="str">
            <v>09.005.0155-A</v>
          </cell>
          <cell r="B10135" t="str">
            <v xml:space="preserve">CAPINA PARA CONSTRUCAO DE TRILHAS E ACEIROS,SOBRE MATERIAL D E 1¬ CATEGORIA,A CEU ABERTO,ATE A PROFUNDIDADE DE 0,10M    </v>
          </cell>
          <cell r="C10135" t="str">
            <v>M2</v>
          </cell>
        </row>
        <row r="10136">
          <cell r="A10136" t="str">
            <v>09.005.9999-0</v>
          </cell>
          <cell r="B10136" t="str">
            <v xml:space="preserve">FAMILIA 09.005 TRATAMENTO, CONSERVACAO E LIMPEZA    </v>
          </cell>
        </row>
        <row r="10137">
          <cell r="A10137" t="str">
            <v>09.005.9999-A</v>
          </cell>
          <cell r="B10137" t="str">
            <v xml:space="preserve">FAMILIA 09.005 TRATAMENTO, CONSERVACAO E LIMPEZA    </v>
          </cell>
        </row>
        <row r="10138">
          <cell r="A10138" t="str">
            <v>09.006.0003-0</v>
          </cell>
          <cell r="B10138" t="str">
            <v xml:space="preserve">ENCHIMENTO DE CAVAS,SENDO UM TERCO COM TERRA PRETA VEGETAL     </v>
          </cell>
          <cell r="C10138" t="str">
            <v>M3</v>
          </cell>
        </row>
        <row r="10139">
          <cell r="A10139" t="str">
            <v>09.006.0003-A</v>
          </cell>
          <cell r="B10139" t="str">
            <v xml:space="preserve">ENCHIMENTO DE CAVAS,SENDO UM TERCO COM TERRA PRETA VEGETAL     </v>
          </cell>
          <cell r="C10139" t="str">
            <v>M3</v>
          </cell>
        </row>
        <row r="10140">
          <cell r="A10140" t="str">
            <v>09.006.0006-0</v>
          </cell>
          <cell r="B10140" t="str">
            <v xml:space="preserve">CALAGEM DE GRAMADOS(1 VEZ POR ANO)     </v>
          </cell>
          <cell r="C10140" t="str">
            <v>HA</v>
          </cell>
        </row>
        <row r="10141">
          <cell r="A10141" t="str">
            <v>09.006.0006-A</v>
          </cell>
          <cell r="B10141" t="str">
            <v xml:space="preserve">CALAGEM DE GRAMADOS(1 VEZ POR ANO)     </v>
          </cell>
          <cell r="C10141" t="str">
            <v>HA</v>
          </cell>
        </row>
        <row r="10142">
          <cell r="A10142" t="str">
            <v>09.006.0007-0</v>
          </cell>
          <cell r="B10142" t="str">
            <v xml:space="preserve">APLICACAO DE HERBICIDA SELETIVO EM GRAMADOS(2 VEZES POR ANO)     </v>
          </cell>
          <cell r="C10142" t="str">
            <v>HA</v>
          </cell>
        </row>
        <row r="10143">
          <cell r="A10143" t="str">
            <v>09.006.0007-A</v>
          </cell>
          <cell r="B10143" t="str">
            <v xml:space="preserve">APLICACAO DE HERBICIDA SELETIVO EM GRAMADOS(2 VEZES POR ANO)     </v>
          </cell>
          <cell r="C10143" t="str">
            <v>HA</v>
          </cell>
        </row>
        <row r="10144">
          <cell r="A10144" t="str">
            <v>09.006.0008-0</v>
          </cell>
          <cell r="B10144" t="str">
            <v xml:space="preserve">APLICACAO DE HERBICIDA DE ACAO TOTAL EM SUPERFICIES PAVIMENT ADAS COM PEDRA PORTUGUESA(2 VEZES POR ANO)    </v>
          </cell>
          <cell r="C10144" t="str">
            <v>HA</v>
          </cell>
        </row>
        <row r="10145">
          <cell r="A10145" t="str">
            <v>09.006.0008-A</v>
          </cell>
          <cell r="B10145" t="str">
            <v xml:space="preserve">APLICACAO DE HERBICIDA DE ACAO TOTAL EM SUPERFICIES PAVIMENT ADAS COM PEDRA PORTUGUESA(2 VEZES POR ANO)    </v>
          </cell>
          <cell r="C10145" t="str">
            <v>HA</v>
          </cell>
        </row>
        <row r="10146">
          <cell r="A10146" t="str">
            <v>09.006.0009-0</v>
          </cell>
          <cell r="B10146" t="str">
            <v xml:space="preserve">COMBATE AS FORMIGAS,COM APLICACAO DE FORMICIDA,EM ENCOSTA,EX CLUSIVE ESTE    </v>
          </cell>
          <cell r="C10146" t="str">
            <v>HA</v>
          </cell>
        </row>
        <row r="10147">
          <cell r="A10147" t="str">
            <v>09.006.0009-A</v>
          </cell>
          <cell r="B10147" t="str">
            <v xml:space="preserve">COMBATE AS FORMIGAS,COM APLICACAO DE FORMICIDA,EM ENCOSTA,EX CLUSIVE ESTE    </v>
          </cell>
          <cell r="C10147" t="str">
            <v>HA</v>
          </cell>
        </row>
        <row r="10148">
          <cell r="A10148" t="str">
            <v>09.006.0010-0</v>
          </cell>
          <cell r="B10148" t="str">
            <v xml:space="preserve">ADUBACAO QUIMICA COM FORMULA COMPLETA(NPK-04-14-08)E ALDRINI ZADA,EM GRAMADOS(1 VEZ POR ANO)    </v>
          </cell>
          <cell r="C10148" t="str">
            <v>HA</v>
          </cell>
        </row>
        <row r="10149">
          <cell r="A10149" t="str">
            <v>09.006.0010-A</v>
          </cell>
          <cell r="B10149" t="str">
            <v xml:space="preserve">ADUBACAO QUIMICA COM FORMULA COMPLETA(NPK-04-14-08)E ALDRINI ZADA,EM GRAMADOS(1 VEZ POR ANO)    </v>
          </cell>
          <cell r="C10149" t="str">
            <v>HA</v>
          </cell>
        </row>
        <row r="10150">
          <cell r="A10150" t="str">
            <v>09.006.0015-0</v>
          </cell>
          <cell r="B10150" t="str">
            <v xml:space="preserve">ADUBACAO NITROGENADA EM GRAMADOS(5 VEZES POR ANO)     </v>
          </cell>
          <cell r="C10150" t="str">
            <v>HA</v>
          </cell>
        </row>
        <row r="10151">
          <cell r="A10151" t="str">
            <v>09.006.0015-A</v>
          </cell>
          <cell r="B10151" t="str">
            <v xml:space="preserve">ADUBACAO NITROGENADA EM GRAMADOS(5 VEZES POR ANO)     </v>
          </cell>
          <cell r="C10151" t="str">
            <v>HA</v>
          </cell>
        </row>
        <row r="10152">
          <cell r="A10152" t="str">
            <v>09.006.0020-0</v>
          </cell>
          <cell r="B10152" t="str">
            <v xml:space="preserve">ADUBO ORGANICO(ESTERCO DE GADO).FORNECIMENTO     </v>
          </cell>
          <cell r="C10152" t="str">
            <v>M3</v>
          </cell>
        </row>
        <row r="10153">
          <cell r="A10153" t="str">
            <v>09.006.0020-A</v>
          </cell>
          <cell r="B10153" t="str">
            <v xml:space="preserve">ADUBO ORGANICO(ESTERCO DE GADO).FORNECIMENTO     </v>
          </cell>
          <cell r="C10153" t="str">
            <v>M3</v>
          </cell>
        </row>
        <row r="10154">
          <cell r="A10154" t="str">
            <v>09.006.0030-0</v>
          </cell>
          <cell r="B10154" t="str">
            <v xml:space="preserve">ATERRO COM TERRA PRETA VEGETAL,PARA EXECUCAO DE GRAMADOS     </v>
          </cell>
          <cell r="C10154" t="str">
            <v>M3</v>
          </cell>
        </row>
        <row r="10155">
          <cell r="A10155" t="str">
            <v>09.006.0030-A</v>
          </cell>
          <cell r="B10155" t="str">
            <v xml:space="preserve">ATERRO COM TERRA PRETA VEGETAL,PARA EXECUCAO DE GRAMADOS     </v>
          </cell>
          <cell r="C10155" t="str">
            <v>M3</v>
          </cell>
        </row>
        <row r="10156">
          <cell r="A10156" t="str">
            <v>09.006.0032-0</v>
          </cell>
          <cell r="B10156" t="str">
            <v xml:space="preserve">TERRA ESTRUMADA,INCLUSIVE CARGA,TRANSPORTE E DESCARGA.FORNEC IMENTO    </v>
          </cell>
          <cell r="C10156" t="str">
            <v>M3</v>
          </cell>
        </row>
        <row r="10157">
          <cell r="A10157" t="str">
            <v>09.006.0032-A</v>
          </cell>
          <cell r="B10157" t="str">
            <v xml:space="preserve">TERRA ESTRUMADA,INCLUSIVE CARGA,TRANSPORTE E DESCARGA.FORNEC IMENTO    </v>
          </cell>
          <cell r="C10157" t="str">
            <v>M3</v>
          </cell>
        </row>
        <row r="10158">
          <cell r="A10158" t="str">
            <v>09.006.0035-0</v>
          </cell>
          <cell r="B10158" t="str">
            <v xml:space="preserve">TERRA TIPO CAPA DE MORRO,INCLUSIVE CARGA,DESCARGA E TRANSPOR TE.FORNECIMENTO    </v>
          </cell>
          <cell r="C10158" t="str">
            <v>M3</v>
          </cell>
        </row>
        <row r="10159">
          <cell r="A10159" t="str">
            <v>09.006.0035-A</v>
          </cell>
          <cell r="B10159" t="str">
            <v xml:space="preserve">TERRA TIPO CAPA DE MORRO,INCLUSIVE CARGA,DESCARGA E TRANSPOR TE.FORNECIMENTO    </v>
          </cell>
          <cell r="C10159" t="str">
            <v>M3</v>
          </cell>
        </row>
        <row r="10160">
          <cell r="A10160" t="str">
            <v>09.006.9999-0</v>
          </cell>
          <cell r="B10160" t="str">
            <v xml:space="preserve">FAMILIA 09.006 ATERRO C/TERRA PRETA    </v>
          </cell>
        </row>
        <row r="10161">
          <cell r="A10161" t="str">
            <v>09.006.9999-A</v>
          </cell>
          <cell r="B10161" t="str">
            <v xml:space="preserve">FAMILIA 09.006 ATERRO C/TERRA PRETA    </v>
          </cell>
        </row>
        <row r="10162">
          <cell r="A10162" t="str">
            <v>09.007.0001-0</v>
          </cell>
          <cell r="B10162" t="str">
            <v xml:space="preserve">ARRANCAMENTO E REPLANTIO DE ARVORE ADULTA, COM ATE 3,00M DE ALTURA E ATE 15CM DE DIAMETRO, INCLUSIVE ESCAVACAO E REGA DU RANTE 15 DIAS,EXCLUSIVE TRANSPORTE   </v>
          </cell>
          <cell r="C10162" t="str">
            <v>UN</v>
          </cell>
        </row>
        <row r="10163">
          <cell r="A10163" t="str">
            <v>09.007.0001-A</v>
          </cell>
          <cell r="B10163" t="str">
            <v xml:space="preserve">ARRANCAMENTO E REPLANTIO DE ARVORE ADULTA, COM ATE 3,00M DE ALTURA E ATE 15CM DE DIAMETRO, INCLUSIVE ESCAVACAO E REGA DU RANTE 15 DIAS,EXCLUSIVE TRANSPORTE   </v>
          </cell>
          <cell r="C10163" t="str">
            <v>UN</v>
          </cell>
        </row>
        <row r="10164">
          <cell r="A10164" t="str">
            <v>09.007.0002-0</v>
          </cell>
          <cell r="B10164" t="str">
            <v xml:space="preserve">ARRANCAMENTO E REPLANTIO DE ARVORE ADULTA,ENTRE 3,00 E 5,00M DE ALTURA E ATE 20CM DE DIAMETRO,INCLUSIVE ESCAVACAO E REGA DURANTE 15 DIAS,EXCLUSIVE TRANSPORTE   </v>
          </cell>
          <cell r="C10164" t="str">
            <v>UN</v>
          </cell>
        </row>
        <row r="10165">
          <cell r="A10165" t="str">
            <v>09.007.0002-A</v>
          </cell>
          <cell r="B10165" t="str">
            <v xml:space="preserve">ARRANCAMENTO E REPLANTIO DE ARVORE ADULTA,ENTRE 3,00 E 5,00M DE ALTURA E ATE 20CM DE DIAMETRO,INCLUSIVE ESCAVACAO E REGA DURANTE 15 DIAS,EXCLUSIVE TRANSPORTE   </v>
          </cell>
          <cell r="C10165" t="str">
            <v>UN</v>
          </cell>
        </row>
        <row r="10166">
          <cell r="A10166" t="str">
            <v>09.007.0003-0</v>
          </cell>
          <cell r="B10166" t="str">
            <v xml:space="preserve">ARRANCAMENTO E REPLANTIO DE ARVORE ADULTA,ACIMA DE 5,00M DE ALTURA E MAIS DE 20CM DE DIAMETRO,INCLUSIVE ESCAVACAO E REGA DURANTE 15 DIAS,EXCLUSIVE TRANSPORTE   </v>
          </cell>
          <cell r="C10166" t="str">
            <v>UN</v>
          </cell>
        </row>
        <row r="10167">
          <cell r="A10167" t="str">
            <v>09.007.0003-A</v>
          </cell>
          <cell r="B10167" t="str">
            <v xml:space="preserve">ARRANCAMENTO E REPLANTIO DE ARVORE ADULTA,ACIMA DE 5,00M DE ALTURA E MAIS DE 20CM DE DIAMETRO,INCLUSIVE ESCAVACAO E REGA DURANTE 15 DIAS,EXCLUSIVE TRANSPORTE   </v>
          </cell>
          <cell r="C10167" t="str">
            <v>UN</v>
          </cell>
        </row>
        <row r="10168">
          <cell r="A10168" t="str">
            <v>09.007.0010-0</v>
          </cell>
          <cell r="B10168" t="str">
            <v xml:space="preserve">RETIRADA DE GRAMINEAS EM PISO DE PEDRA PORTUGUESA,UTILIZANDO ROCADEIRA COSTAL    </v>
          </cell>
          <cell r="C10168" t="str">
            <v>M2</v>
          </cell>
        </row>
        <row r="10169">
          <cell r="A10169" t="str">
            <v>09.007.0010-A</v>
          </cell>
          <cell r="B10169" t="str">
            <v xml:space="preserve">RETIRADA DE GRAMINEAS EM PISO DE PEDRA PORTUGUESA,UTILIZANDO ROCADEIRA COSTAL    </v>
          </cell>
          <cell r="C10169" t="str">
            <v>M2</v>
          </cell>
        </row>
        <row r="10170">
          <cell r="A10170" t="str">
            <v>09.007.0015-0</v>
          </cell>
          <cell r="B10170" t="str">
            <v xml:space="preserve">RETIRADA DE COBERTURA VEGETAL DE PISO DE JUNTA SECA     </v>
          </cell>
          <cell r="C10170" t="str">
            <v>M</v>
          </cell>
        </row>
        <row r="10171">
          <cell r="A10171" t="str">
            <v>09.007.0015-A</v>
          </cell>
          <cell r="B10171" t="str">
            <v xml:space="preserve">RETIRADA DE COBERTURA VEGETAL DE PISO DE JUNTA SECA     </v>
          </cell>
          <cell r="C10171" t="str">
            <v>M</v>
          </cell>
        </row>
        <row r="10172">
          <cell r="A10172" t="str">
            <v>09.007.0030-0</v>
          </cell>
          <cell r="B10172" t="str">
            <v xml:space="preserve">RETIRADA DE PROTETOR DE ARVORE,INCLUSIVE CARGA,DESCARGA E TR ANSPORTE    </v>
          </cell>
          <cell r="C10172" t="str">
            <v>UN</v>
          </cell>
        </row>
        <row r="10173">
          <cell r="A10173" t="str">
            <v>09.007.0030-A</v>
          </cell>
          <cell r="B10173" t="str">
            <v xml:space="preserve">RETIRADA DE PROTETOR DE ARVORE,INCLUSIVE CARGA,DESCARGA E TR ANSPORTE    </v>
          </cell>
          <cell r="C10173" t="str">
            <v>UN</v>
          </cell>
        </row>
        <row r="10174">
          <cell r="A10174" t="str">
            <v>09.007.0035-0</v>
          </cell>
          <cell r="B10174" t="str">
            <v xml:space="preserve">RETIRADA DE GALHOS SECOS E DE PARASITAS EM ARVORES     </v>
          </cell>
          <cell r="C10174" t="str">
            <v>UN</v>
          </cell>
        </row>
        <row r="10175">
          <cell r="A10175" t="str">
            <v>09.007.0035-A</v>
          </cell>
          <cell r="B10175" t="str">
            <v xml:space="preserve">RETIRADA DE GALHOS SECOS E DE PARASITAS EM ARVORES     </v>
          </cell>
          <cell r="C10175" t="str">
            <v>UN</v>
          </cell>
        </row>
        <row r="10176">
          <cell r="A10176" t="str">
            <v>09.007.9999-0</v>
          </cell>
          <cell r="B10176" t="str">
            <v xml:space="preserve">FAMILIA 09.007 ARRANCAMENTO E REPLANTIO    </v>
          </cell>
        </row>
        <row r="10177">
          <cell r="A10177" t="str">
            <v>09.007.9999-A</v>
          </cell>
          <cell r="B10177" t="str">
            <v xml:space="preserve">FAMILIA 09.007 ARRANCAMENTO E REPLANTIO    </v>
          </cell>
        </row>
        <row r="10178">
          <cell r="A10178" t="str">
            <v>09.008.0010-0</v>
          </cell>
          <cell r="B10178" t="str">
            <v xml:space="preserve">CAMADA DE AREIA ESPALHADA MANUALMENTE,MEDIDA APOS A COMPACTA CAO    </v>
          </cell>
          <cell r="C10178" t="str">
            <v>M3</v>
          </cell>
        </row>
        <row r="10179">
          <cell r="A10179" t="str">
            <v>09.008.0010-A</v>
          </cell>
          <cell r="B10179" t="str">
            <v xml:space="preserve">CAMADA DE AREIA ESPALHADA MANUALMENTE,MEDIDA APOS A COMPACTA CAO    </v>
          </cell>
          <cell r="C10179" t="str">
            <v>M3</v>
          </cell>
        </row>
        <row r="10180">
          <cell r="A10180" t="str">
            <v>09.008.9999-0</v>
          </cell>
          <cell r="B10180" t="str">
            <v xml:space="preserve">FAMILIA 09.008 CAMADA DE AREIA ESPALHADA MANUALMENTE    </v>
          </cell>
        </row>
        <row r="10181">
          <cell r="A10181" t="str">
            <v>09.008.9999-A</v>
          </cell>
          <cell r="B10181" t="str">
            <v xml:space="preserve">FAMILIA 09.008 CAMADA DE AREIA ESPALHADA MANUALMENTE    </v>
          </cell>
        </row>
        <row r="10182">
          <cell r="A10182" t="str">
            <v>09.009.0001-0</v>
          </cell>
          <cell r="B10182" t="str">
            <v xml:space="preserve">EXECUCAO DE PAVIMENTACAO EM SAIBRO MELHORADO COM CIMENTO,EM CAMADAS DE 8CM DE ESPESSURA,MEDIDA APOS A COMPRESSAO,SENDO A PROPORCAO DE CIMENTO DE 5% EM VOLUME(72KG/M3),INCLUSIVE FOR NECIMENTO DOS MATERIAIS  </v>
          </cell>
          <cell r="C10182" t="str">
            <v>M2</v>
          </cell>
        </row>
        <row r="10183">
          <cell r="A10183" t="str">
            <v>09.009.0001-A</v>
          </cell>
          <cell r="B10183" t="str">
            <v xml:space="preserve">EXECUCAO DE PAVIMENTACAO EM SAIBRO MELHORADO COM CIMENTO,EM CAMADAS DE 8CM DE ESPESSURA,MEDIDA APOS A COMPRESSAO,SENDO A PROPORCAO DE CIMENTO DE 5% EM VOLUME(72KG/M3),INCLUSIVE FOR NECIMENTO DOS MATERIAIS  </v>
          </cell>
          <cell r="C10183" t="str">
            <v>M2</v>
          </cell>
        </row>
        <row r="10184">
          <cell r="A10184" t="str">
            <v>09.009.0002-0</v>
          </cell>
          <cell r="B10184" t="str">
            <v xml:space="preserve">EXECUCAO DE PAVIMENTACAO DE SAIBRO E AREIA GROSSA NA PROPORC AO DE 3:1,EM CAMADAS DE 15CM,MEDIDA APOS A COMPACTACAO,INCLU SIVE ESPALHAMENTO E REGA   </v>
          </cell>
          <cell r="C10184" t="str">
            <v>M2</v>
          </cell>
        </row>
        <row r="10185">
          <cell r="A10185" t="str">
            <v>09.009.0002-A</v>
          </cell>
          <cell r="B10185" t="str">
            <v xml:space="preserve">EXECUCAO DE PAVIMENTACAO DE SAIBRO E AREIA GROSSA NA PROPORC AO DE 3:1,EM CAMADAS DE 15CM,MEDIDA APOS A COMPACTACAO,INCLU SIVE ESPALHAMENTO E REGA   </v>
          </cell>
          <cell r="C10185" t="str">
            <v>M2</v>
          </cell>
        </row>
        <row r="10186">
          <cell r="A10186" t="str">
            <v>09.009.0003-0</v>
          </cell>
          <cell r="B10186" t="str">
            <v xml:space="preserve">EXECUCAO DE PAVIMENTACAO DE SAIBRO ARENOSO,EM CAMADAS DE 10C M,MEDIDA APOS A COMPACTACAO,INCLUSIVE ESPALHAMENTO E REGA    </v>
          </cell>
          <cell r="C10186" t="str">
            <v>M2</v>
          </cell>
        </row>
        <row r="10187">
          <cell r="A10187" t="str">
            <v>09.009.0003-A</v>
          </cell>
          <cell r="B10187" t="str">
            <v xml:space="preserve">EXECUCAO DE PAVIMENTACAO DE SAIBRO ARENOSO,EM CAMADAS DE 10C M,MEDIDA APOS A COMPACTACAO,INCLUSIVE ESPALHAMENTO E REGA    </v>
          </cell>
          <cell r="C10187" t="str">
            <v>M2</v>
          </cell>
        </row>
        <row r="10188">
          <cell r="A10188" t="str">
            <v>09.009.0004-0</v>
          </cell>
          <cell r="B10188" t="str">
            <v xml:space="preserve">CAMADA DE PO-DE-PEDRA ESPALHADA MANUALMENTE,MEDIDA APOS A CO MPACTACAO    </v>
          </cell>
          <cell r="C10188" t="str">
            <v>M3</v>
          </cell>
        </row>
        <row r="10189">
          <cell r="A10189" t="str">
            <v>09.009.0004-A</v>
          </cell>
          <cell r="B10189" t="str">
            <v xml:space="preserve">CAMADA DE PO-DE-PEDRA ESPALHADA MANUALMENTE,MEDIDA APOS A CO MPACTACAO    </v>
          </cell>
          <cell r="C10189" t="str">
            <v>M3</v>
          </cell>
        </row>
        <row r="10190">
          <cell r="A10190" t="str">
            <v>09.009.0010-0</v>
          </cell>
          <cell r="B10190" t="str">
            <v xml:space="preserve">NIVELAMENTO E COMPACTACAO DE AREAS ENSAIBRADAS     </v>
          </cell>
          <cell r="C10190" t="str">
            <v>HA</v>
          </cell>
        </row>
        <row r="10191">
          <cell r="A10191" t="str">
            <v>09.009.0010-A</v>
          </cell>
          <cell r="B10191" t="str">
            <v xml:space="preserve">NIVELAMENTO E COMPACTACAO DE AREAS ENSAIBRADAS     </v>
          </cell>
          <cell r="C10191" t="str">
            <v>HA</v>
          </cell>
        </row>
        <row r="10192">
          <cell r="A10192" t="str">
            <v>09.009.9999-0</v>
          </cell>
          <cell r="B10192" t="str">
            <v xml:space="preserve">FAMILIA 09.009 PAVIMENTACAO    </v>
          </cell>
        </row>
        <row r="10193">
          <cell r="A10193" t="str">
            <v>09.009.9999-A</v>
          </cell>
          <cell r="B10193" t="str">
            <v xml:space="preserve">FAMILIA 09.009 PAVIMENTACAO    </v>
          </cell>
        </row>
        <row r="10194">
          <cell r="A10194" t="str">
            <v>09.010.0001-0</v>
          </cell>
          <cell r="B10194" t="str">
            <v xml:space="preserve">CORDOES DE CONCRETO SIMPLES,COM SECAO DE 10X25CM,MOLDADOS NO LOCAL,INCLUSIVE ESCAVACAO E REATERRO    </v>
          </cell>
          <cell r="C10194" t="str">
            <v>M</v>
          </cell>
        </row>
        <row r="10195">
          <cell r="A10195" t="str">
            <v>09.010.0001-A</v>
          </cell>
          <cell r="B10195" t="str">
            <v xml:space="preserve">CORDOES DE CONCRETO SIMPLES,COM SECAO DE 10X25CM,MOLDADOS NO LOCAL,INCLUSIVE ESCAVACAO E REATERRO    </v>
          </cell>
          <cell r="C10195" t="str">
            <v>M</v>
          </cell>
        </row>
        <row r="10196">
          <cell r="A10196" t="str">
            <v>09.010.0002-0</v>
          </cell>
          <cell r="B10196" t="str">
            <v xml:space="preserve">CORDOES DE CONCRETO SIMPLES PRE-MOLDADO,COM SECAO DE 6X25CM, INCLUSIVE ESCAVACAO E REATERRO    </v>
          </cell>
          <cell r="C10196" t="str">
            <v>M</v>
          </cell>
        </row>
        <row r="10197">
          <cell r="A10197" t="str">
            <v>09.010.0002-A</v>
          </cell>
          <cell r="B10197" t="str">
            <v xml:space="preserve">CORDOES DE CONCRETO SIMPLES PRE-MOLDADO,COM SECAO DE 6X25CM, INCLUSIVE ESCAVACAO E REATERRO    </v>
          </cell>
          <cell r="C10197" t="str">
            <v>M</v>
          </cell>
        </row>
        <row r="10198">
          <cell r="A10198" t="str">
            <v>09.010.9999-0</v>
          </cell>
          <cell r="B10198" t="str">
            <v xml:space="preserve">FAMILIA 09.010 CORDAO DE CONCRETO    </v>
          </cell>
        </row>
        <row r="10199">
          <cell r="A10199" t="str">
            <v>09.010.9999-A</v>
          </cell>
          <cell r="B10199" t="str">
            <v xml:space="preserve">FAMILIA 09.010 CORDAO DE CONCRETO    </v>
          </cell>
        </row>
        <row r="10200">
          <cell r="A10200" t="str">
            <v>09.011.0001-0</v>
          </cell>
          <cell r="B10200" t="str">
            <v xml:space="preserve">CORDOES DE GRANITO,COM SECAO DE 10X25CM,INCLUSIVE ESCAVACAO E REATERRO    </v>
          </cell>
          <cell r="C10200" t="str">
            <v>M</v>
          </cell>
        </row>
        <row r="10201">
          <cell r="A10201" t="str">
            <v>09.011.0001-A</v>
          </cell>
          <cell r="B10201" t="str">
            <v xml:space="preserve">CORDOES DE GRANITO,COM SECAO DE 10X25CM,INCLUSIVE ESCAVACAO E REATERRO    </v>
          </cell>
          <cell r="C10201" t="str">
            <v>M</v>
          </cell>
        </row>
        <row r="10202">
          <cell r="A10202" t="str">
            <v>09.011.9999-0</v>
          </cell>
          <cell r="B10202" t="str">
            <v xml:space="preserve">FAMILIA 09.011 CORDAO DE GRANITO    </v>
          </cell>
        </row>
        <row r="10203">
          <cell r="A10203" t="str">
            <v>09.011.9999-A</v>
          </cell>
          <cell r="B10203" t="str">
            <v xml:space="preserve">FAMILIA 09.011 CORDAO DE GRANITO    </v>
          </cell>
        </row>
        <row r="10204">
          <cell r="A10204" t="str">
            <v>09.012.0001-0</v>
          </cell>
          <cell r="B10204" t="str">
            <v xml:space="preserve">BANCO DE CONCRETO APARENTE,COM 1,50M DE COMPRIMENTO,45CM DE LARGURA E 10CM DE ESPESSURA, SOBRE DOIS APOIOS DO MESMO MATE RIAL,COM SECAO DE 10X30CM   </v>
          </cell>
          <cell r="C10204" t="str">
            <v>UN</v>
          </cell>
        </row>
        <row r="10205">
          <cell r="A10205" t="str">
            <v>09.012.0001-A</v>
          </cell>
          <cell r="B10205" t="str">
            <v xml:space="preserve">BANCO DE CONCRETO APARENTE,COM 1,50M DE COMPRIMENTO,45CM DE LARGURA E 10CM DE ESPESSURA, SOBRE DOIS APOIOS DO MESMO MATE RIAL,COM SECAO DE 10X30CM   </v>
          </cell>
          <cell r="C10205" t="str">
            <v>UN</v>
          </cell>
        </row>
        <row r="10206">
          <cell r="A10206" t="str">
            <v>09.012.0002-0</v>
          </cell>
          <cell r="B10206" t="str">
            <v xml:space="preserve">BANCO DE CONCRETO APARENTE,C/45CM DE LARGURA E 10CM DE ESPES SURA,SOBRE DOIS APOIOS DO MESMO MATERIAL,C/SECAO DE 10X30CM    </v>
          </cell>
          <cell r="C10206" t="str">
            <v>M</v>
          </cell>
        </row>
        <row r="10207">
          <cell r="A10207" t="str">
            <v>09.012.0002-A</v>
          </cell>
          <cell r="B10207" t="str">
            <v xml:space="preserve">BANCO DE CONCRETO APARENTE,C/45CM DE LARGURA E 10CM DE ESPES SURA,SOBRE DOIS APOIOS DO MESMO MATERIAL,C/SECAO DE 10X30CM    </v>
          </cell>
          <cell r="C10207" t="str">
            <v>M</v>
          </cell>
        </row>
        <row r="10208">
          <cell r="A10208" t="str">
            <v>09.012.0003-0</v>
          </cell>
          <cell r="B10208" t="str">
            <v xml:space="preserve">BANCO DE CONCRETO ARMADO,MEDINDO 2,00X0,45X0,10M,COM 0,40M D E ALTURA,APOIADO EM 2 BLOCOS DE CONCRETO DE 0,10X0,30X0,40M COM FUNDACAO CONFORME PROJETO CEHAB,REVESTIDO COM ARGAMASSA DE CIMENTO E AREIA,NO TRACO 1:4,ACABAMENTO ASPERO  </v>
          </cell>
          <cell r="C10208" t="str">
            <v>UN</v>
          </cell>
        </row>
        <row r="10209">
          <cell r="A10209" t="str">
            <v>09.012.0003-A</v>
          </cell>
          <cell r="B10209" t="str">
            <v xml:space="preserve">BANCO DE CONCRETO ARMADO,MEDINDO 2,00X0,45X0,10M,COM 0,40M D E ALTURA,APOIADO EM 2 BLOCOS DE CONCRETO DE 0,10X0,30X0,40M COM FUNDACAO CONFORME PROJETO CEHAB,REVESTIDO COM ARGAMASSA DE CIMENTO E AREIA,NO TRACO 1:4,ACABAMENTO ASPERO  </v>
          </cell>
          <cell r="C10209" t="str">
            <v>UN</v>
          </cell>
        </row>
        <row r="10210">
          <cell r="A10210" t="str">
            <v>09.012.0004-0</v>
          </cell>
          <cell r="B10210" t="str">
            <v xml:space="preserve">MESA DE CONCRETO ARMADO,COM 4 BANCOS,CONFORME PROJETO CEHAB, REVESTIDOS COM ARGAMASSA DE CIMENTO E AREIA,NO TRACO 1:4. A MESA MEDINDO 0,80X0,80M,COM 0,80M DE ALTURA MAIS A FUNDACAO E OS BANCOS COM 0,35X0,35M E 0,50M DE ALTURA MAIS A FUNDACAO  </v>
          </cell>
          <cell r="C10210" t="str">
            <v>UN</v>
          </cell>
        </row>
        <row r="10211">
          <cell r="A10211" t="str">
            <v>09.012.0004-A</v>
          </cell>
          <cell r="B10211" t="str">
            <v xml:space="preserve">MESA DE CONCRETO ARMADO,COM 4 BANCOS,CONFORME PROJETO CEHAB, REVESTIDOS COM ARGAMASSA DE CIMENTO E AREIA,NO TRACO 1:4. A MESA MEDINDO 0,80X0,80M,COM 0,80M DE ALTURA MAIS A FUNDACAO E OS BANCOS COM 0,35X0,35M E 0,50M DE ALTURA MAIS A FUNDACAO  </v>
          </cell>
          <cell r="C10211" t="str">
            <v>UN</v>
          </cell>
        </row>
        <row r="10212">
          <cell r="A10212" t="str">
            <v>09.012.0010-0</v>
          </cell>
          <cell r="B10212" t="str">
            <v xml:space="preserve">BANCO DE CONCRETO ARMADO,SEM ENCOSTO,MEDINDO(225X50X50)CM.FO RNECIMENTO    </v>
          </cell>
          <cell r="C10212" t="str">
            <v>UN</v>
          </cell>
        </row>
        <row r="10213">
          <cell r="A10213" t="str">
            <v>09.012.0010-A</v>
          </cell>
          <cell r="B10213" t="str">
            <v xml:space="preserve">BANCO DE CONCRETO ARMADO,SEM ENCOSTO,MEDINDO(225X50X50)CM.FO RNECIMENTO    </v>
          </cell>
          <cell r="C10213" t="str">
            <v>UN</v>
          </cell>
        </row>
        <row r="10214">
          <cell r="A10214" t="str">
            <v>09.012.0015-0</v>
          </cell>
          <cell r="B10214" t="str">
            <v xml:space="preserve">BALIZADOR MODELO COPACABANA,CILINDRICO,LISO,PRE-FABRICADO EM CONCRETO FCK=18MPA,C/REFORCO INTERNO DE MALHA DE VERGALHAO CURVADO DE 1/2", EMBUTIDO NO PISO, COM 40CM DE DIAMETRO E AL TURA DE 46,50CM.FORNECIMENTO E COLOCACAO  </v>
          </cell>
          <cell r="C10214" t="str">
            <v>UN</v>
          </cell>
        </row>
        <row r="10215">
          <cell r="A10215" t="str">
            <v>09.012.0015-A</v>
          </cell>
          <cell r="B10215" t="str">
            <v xml:space="preserve">BALIZADOR MODELO COPACABANA,CILINDRICO,LISO,PRE-FABRICADO EM CONCRETO FCK=18MPA,C/REFORCO INTERNO DE MALHA DE VERGALHAO CURVADO DE 1/2", EMBUTIDO NO PISO, COM 40CM DE DIAMETRO E AL TURA DE 46,50CM.FORNECIMENTO E COLOCACAO  </v>
          </cell>
          <cell r="C10215" t="str">
            <v>UN</v>
          </cell>
        </row>
        <row r="10216">
          <cell r="A10216" t="str">
            <v>09.012.9999-0</v>
          </cell>
          <cell r="B10216" t="str">
            <v xml:space="preserve">FAMILIA 09.012 BANCO DE CONCRETO APARENTE    </v>
          </cell>
        </row>
        <row r="10217">
          <cell r="A10217" t="str">
            <v>09.012.9999-A</v>
          </cell>
          <cell r="B10217" t="str">
            <v xml:space="preserve">FAMILIA 09.012 BANCO DE CONCRETO APARENTE    </v>
          </cell>
        </row>
        <row r="10218">
          <cell r="A10218" t="str">
            <v>09.013.0001-0</v>
          </cell>
          <cell r="B10218" t="str">
            <v xml:space="preserve">BANCO DE PRANCHA EM MADEIRA DE LEI,DE 4CM DE ESPESSURA,40CM DE LARGURA E 2,00M DE COMPRIMENTO,COM DOIS PES DO MESMO MATE RIAL,ALTURA TOTAL DE 40CM,ACABAMENTO A OLEO,COM DUAS DEMAOS DIRETAMENTE SOBRE A MADEIRA  </v>
          </cell>
          <cell r="C10218" t="str">
            <v>UN</v>
          </cell>
        </row>
        <row r="10219">
          <cell r="A10219" t="str">
            <v>09.013.0001-A</v>
          </cell>
          <cell r="B10219" t="str">
            <v xml:space="preserve">BANCO DE PRANCHA EM MADEIRA DE LEI,DE 4CM DE ESPESSURA,40CM DE LARGURA E 2,00M DE COMPRIMENTO,COM DOIS PES DO MESMO MATE RIAL,ALTURA TOTAL DE 40CM,ACABAMENTO A OLEO,COM DUAS DEMAOS DIRETAMENTE SOBRE A MADEIRA  </v>
          </cell>
          <cell r="C10219" t="str">
            <v>UN</v>
          </cell>
        </row>
        <row r="10220">
          <cell r="A10220" t="str">
            <v>09.013.0002-0</v>
          </cell>
          <cell r="B10220" t="str">
            <v xml:space="preserve">BANCO PARA JARDINS COM 14 REGUAS DE MADEIRA DE LEI,SECAO DE 5,5X2,5CM E COMPRIMENTO DE 2,00M,PRESAS COM PARAFUSOS DE POR CAS NOS PES DE FERRO FUNDIDO,ESTES COM 14KG,BARRA DE FERRO A O CENTRO DO ASSENTAMENTO,INCLUSIVE ESPIGAO DE FIXACAO,4 BASE S DE CONCRETO DE 15X15X30CM,E PINTURA NA COR A SER INDICADA </v>
          </cell>
          <cell r="C10220" t="str">
            <v>UN</v>
          </cell>
        </row>
        <row r="10221">
          <cell r="A10221" t="str">
            <v>09.013.0002-A</v>
          </cell>
          <cell r="B10221" t="str">
            <v xml:space="preserve">BANCO PARA JARDINS COM 14 REGUAS DE MADEIRA DE LEI,SECAO DE 5,5X2,5CM E COMPRIMENTO DE 2,00M,PRESAS COM PARAFUSOS DE POR CAS NOS PES DE FERRO FUNDIDO,ESTES COM 14KG,BARRA DE FERRO A O CENTRO DO ASSENTAMENTO,INCLUSIVE ESPIGAO DE FIXACAO,4 BASE S DE CONCRETO DE 15X15X30CM,E PINTURA NA COR A SER INDICADA </v>
          </cell>
          <cell r="C10221" t="str">
            <v>UN</v>
          </cell>
        </row>
        <row r="10222">
          <cell r="A10222" t="str">
            <v>09.013.0010-0</v>
          </cell>
          <cell r="B10222" t="str">
            <v xml:space="preserve">BANCO DE MADEIRA DE MACARANDUBA EM RIPAS DE 8X2,5CM,FIXADAS EM ESTRUTURA DE 7,5X4CM,CONFORME DETALHE N║6026/EMOP    </v>
          </cell>
          <cell r="C10222" t="str">
            <v>M</v>
          </cell>
        </row>
        <row r="10223">
          <cell r="A10223" t="str">
            <v>09.013.0010-A</v>
          </cell>
          <cell r="B10223" t="str">
            <v xml:space="preserve">BANCO DE MADEIRA DE MACARANDUBA EM RIPAS DE 8X2,5CM,FIXADAS EM ESTRUTURA DE 7,5X4CM,CONFORME DETALHE N║6026/EMOP    </v>
          </cell>
          <cell r="C10223" t="str">
            <v>M</v>
          </cell>
        </row>
        <row r="10224">
          <cell r="A10224" t="str">
            <v>09.013.0015-0</v>
          </cell>
          <cell r="B10224" t="str">
            <v xml:space="preserve">MESA DE JARDIM,MEDINDO 1,80X0,91X0,73M,EXECUTADA EM PECAS DE MACARANDUBA DE 7X22CM,FIXADAS EM 2(DOIS) APOIOS DE CONCRETO ,CONFORME DETALHE N║6028/EMOP.FORNECIMENTO E COLOCACAO   </v>
          </cell>
          <cell r="C10224" t="str">
            <v>UN</v>
          </cell>
        </row>
        <row r="10225">
          <cell r="A10225" t="str">
            <v>09.013.0015-A</v>
          </cell>
          <cell r="B10225" t="str">
            <v xml:space="preserve">MESA DE JARDIM,MEDINDO 1,80X0,91X0,73M,EXECUTADA EM PECAS DE MACARANDUBA DE 7X22CM,FIXADAS EM 2(DOIS) APOIOS DE CONCRETO ,CONFORME DETALHE N║6028/EMOP.FORNECIMENTO E COLOCACAO   </v>
          </cell>
          <cell r="C10225" t="str">
            <v>UN</v>
          </cell>
        </row>
        <row r="10226">
          <cell r="A10226" t="str">
            <v>09.013.0016-0</v>
          </cell>
          <cell r="B10226" t="str">
            <v xml:space="preserve">BANCO DE JARDIM,MEDINDO 1,80X0,30X0,45M,EXECUTADO COM 01(UMA )PECA MACARANDUBA DE 30X7CM,FIXADA EM 02(DOIS) APOIOS DE CON CRETO,CONFORME DETALHE N║6028/EMOP.FORNECIMENTO E COLOCACAO   </v>
          </cell>
          <cell r="C10226" t="str">
            <v>UN</v>
          </cell>
        </row>
        <row r="10227">
          <cell r="A10227" t="str">
            <v>09.013.0016-A</v>
          </cell>
          <cell r="B10227" t="str">
            <v xml:space="preserve">BANCO DE JARDIM,MEDINDO 1,80X0,30X0,45M,EXECUTADO COM 01(UMA )PECA MACARANDUBA DE 30X7CM,FIXADA EM 02(DOIS) APOIOS DE CON CRETO,CONFORME DETALHE N║6028/EMOP.FORNECIMENTO E COLOCACAO   </v>
          </cell>
          <cell r="C10227" t="str">
            <v>UN</v>
          </cell>
        </row>
        <row r="10228">
          <cell r="A10228" t="str">
            <v>09.013.0020-0</v>
          </cell>
          <cell r="B10228" t="str">
            <v xml:space="preserve">BANCO RUSTICO.FORNECIMENTO E COLOCACAO     </v>
          </cell>
          <cell r="C10228" t="str">
            <v>UN</v>
          </cell>
        </row>
        <row r="10229">
          <cell r="A10229" t="str">
            <v>09.013.0020-A</v>
          </cell>
          <cell r="B10229" t="str">
            <v xml:space="preserve">BANCO RUSTICO.FORNECIMENTO E COLOCACAO     </v>
          </cell>
          <cell r="C10229" t="str">
            <v>UN</v>
          </cell>
        </row>
        <row r="10230">
          <cell r="A10230" t="str">
            <v>09.013.0030-0</v>
          </cell>
          <cell r="B10230" t="str">
            <v xml:space="preserve">PRANCHA EM MADEIRA APARELHADA PARA BANCOS DE JARDINS,COM SEC AO DE(15X4,5)CM E COMPRIMENTO DE 2,20M,PRESA COM PARAFUSOS E PORCAS NOS PES DE FERRO E PINTURA NA COR A SER INDICADA.FOR NECIMENTO E COLOCACAO  </v>
          </cell>
          <cell r="C10230" t="str">
            <v>UN</v>
          </cell>
        </row>
        <row r="10231">
          <cell r="A10231" t="str">
            <v>09.013.0030-A</v>
          </cell>
          <cell r="B10231" t="str">
            <v xml:space="preserve">PRANCHA EM MADEIRA APARELHADA PARA BANCOS DE JARDINS,COM SEC AO DE(15X4,5)CM E COMPRIMENTO DE 2,20M,PRESA COM PARAFUSOS E PORCAS NOS PES DE FERRO E PINTURA NA COR A SER INDICADA.FOR NECIMENTO E COLOCACAO  </v>
          </cell>
          <cell r="C10231" t="str">
            <v>UN</v>
          </cell>
        </row>
        <row r="10232">
          <cell r="A10232" t="str">
            <v>09.013.0035-0</v>
          </cell>
          <cell r="B10232" t="str">
            <v xml:space="preserve">REGUA DE MADEIRA APARELHADA PARA BANCOS DE JARDINS,COM SECAO DE(5,5X3,75)CM E COMPRIMENTO DE 2M,PRESAS COM PARAFUSOS DE PORCAS NOS PES DE FERRO FUNDIDO E PINTURA NA COR A SER INDIC ADA.FORNECIMENTO E COLOCACAO  </v>
          </cell>
          <cell r="C10232" t="str">
            <v>UN</v>
          </cell>
        </row>
        <row r="10233">
          <cell r="A10233" t="str">
            <v>09.013.0035-A</v>
          </cell>
          <cell r="B10233" t="str">
            <v xml:space="preserve">REGUA DE MADEIRA APARELHADA PARA BANCOS DE JARDINS,COM SECAO DE(5,5X3,75)CM E COMPRIMENTO DE 2M,PRESAS COM PARAFUSOS DE PORCAS NOS PES DE FERRO FUNDIDO E PINTURA NA COR A SER INDIC ADA.FORNECIMENTO E COLOCACAO  </v>
          </cell>
          <cell r="C10233" t="str">
            <v>UN</v>
          </cell>
        </row>
        <row r="10234">
          <cell r="A10234" t="str">
            <v>09.013.0040-0</v>
          </cell>
          <cell r="B10234" t="str">
            <v xml:space="preserve">REGUA DE MADEIRA APARELHADA PARA BANCOS DE JARDINS,COM SECAO DE(3X1,5)CM E COMPRIMENTO DE 1M,PRESAS COM PARAFUSOS DE POR CAS NOS PES DE FERRO E ENVERNIZADA NA COR A SER INDICADA.FOR NECIMENTO E COLOCACAO  </v>
          </cell>
          <cell r="C10234" t="str">
            <v>UN</v>
          </cell>
        </row>
        <row r="10235">
          <cell r="A10235" t="str">
            <v>09.013.0040-A</v>
          </cell>
          <cell r="B10235" t="str">
            <v xml:space="preserve">REGUA DE MADEIRA APARELHADA PARA BANCOS DE JARDINS,COM SECAO DE(3X1,5)CM E COMPRIMENTO DE 1M,PRESAS COM PARAFUSOS DE POR CAS NOS PES DE FERRO E ENVERNIZADA NA COR A SER INDICADA.FOR NECIMENTO E COLOCACAO  </v>
          </cell>
          <cell r="C10235" t="str">
            <v>UN</v>
          </cell>
        </row>
        <row r="10236">
          <cell r="A10236" t="str">
            <v>09.013.9999-0</v>
          </cell>
          <cell r="B10236" t="str">
            <v xml:space="preserve">INDICE 08.013.999 BANCO PRANCHA    </v>
          </cell>
        </row>
        <row r="10237">
          <cell r="A10237" t="str">
            <v>09.013.9999-A</v>
          </cell>
          <cell r="B10237" t="str">
            <v xml:space="preserve">INDICE 08.013.999 BANCO PRANCHA    </v>
          </cell>
        </row>
        <row r="10238">
          <cell r="A10238" t="str">
            <v>09.014.0015-0</v>
          </cell>
          <cell r="B10238" t="str">
            <v xml:space="preserve">MESA DE JOGOS COM 4 BANCOS,TAMPO DE MESA EM MARMORITE ARMADO ,NA COR NATURAL,TENDO NO CENTRO TABULEIRO DE XADREZ EM MARMO RITE NAS CORES BRANCA E PRETA,PES(MESA E BANCOS)DE CONCRETO ARMADO.FORNECIMENTO E COLOCACAO  </v>
          </cell>
          <cell r="C10238" t="str">
            <v>UN</v>
          </cell>
        </row>
        <row r="10239">
          <cell r="A10239" t="str">
            <v>09.014.0015-A</v>
          </cell>
          <cell r="B10239" t="str">
            <v xml:space="preserve">MESA DE JOGOS COM 4 BANCOS,TAMPO DE MESA EM MARMORITE ARMADO ,NA COR NATURAL,TENDO NO CENTRO TABULEIRO DE XADREZ EM MARMO RITE NAS CORES BRANCA E PRETA,PES(MESA E BANCOS)DE CONCRETO ARMADO.FORNECIMENTO E COLOCACAO  </v>
          </cell>
          <cell r="C10239" t="str">
            <v>UN</v>
          </cell>
        </row>
        <row r="10240">
          <cell r="A10240" t="str">
            <v>09.014.9999-0</v>
          </cell>
          <cell r="B10240" t="str">
            <v xml:space="preserve">FAMILIA 09.014 MESA DE JOGOS COM 4 BANCOS, TAMPO DE MESA EM MARMORITE COM T ABULEIRO DE XADREZ   </v>
          </cell>
        </row>
        <row r="10241">
          <cell r="A10241" t="str">
            <v>09.014.9999-A</v>
          </cell>
          <cell r="B10241" t="str">
            <v xml:space="preserve">FAMILIA 09.014 MESA DE JOGOS COM 4 BANCOS, TAMPO DE MESA EM MARMORITE COM T ABULEIRO DE XADREZ   </v>
          </cell>
        </row>
        <row r="10242">
          <cell r="A10242" t="str">
            <v>09.015.0003-0</v>
          </cell>
          <cell r="B10242" t="str">
            <v>ALAMBRADO COM 1,50M DE ALTURA,EM CHAPA EXPANDIDA DE ACO CARB ONO 3/16",DECAPADA,FOSFATIZADA,FORMANDO PAINEIS MODULADOS,FI XADOS EM MONTANTES DE TUBOS GALVANIZADOS DE 1.1/2",COM CARAP UCA DE FECHAMENTO SUPERIOR DO MESMO MATERIAL DOS TUBOS,ESTES ESPACADOS DE 2,00M E CHUMBADOS NO SOLO,EXCL.MATERIAL DE CON CRETAGEM DAS FUNDACOES,INCL.MAO-DE-OBRA DESTAS.FORN.E COLOC.</v>
          </cell>
          <cell r="C10242" t="str">
            <v>M2</v>
          </cell>
        </row>
        <row r="10243">
          <cell r="A10243" t="str">
            <v>09.015.0003-A</v>
          </cell>
          <cell r="B10243" t="str">
            <v>ALAMBRADO COM 1,50M DE ALTURA,EM CHAPA EXPANDIDA DE ACO CARB ONO 3/16",DECAPADA,FOSFATIZADA,FORMANDO PAINEIS MODULADOS,FI XADOS EM MONTANTES DE TUBOS GALVANIZADOS DE 1.1/2",COM CARAP UCA DE FECHAMENTO SUPERIOR DO MESMO MATERIAL DOS TUBOS,ESTES ESPACADOS DE 2,00M E CHUMBADOS NO SOLO,EXCL.MATERIAL DE CON CRETAGEM DAS FUNDACOES,INCL.MAO-DE-OBRA DESTAS.FORN.E COLOC.</v>
          </cell>
          <cell r="C10243" t="str">
            <v>M2</v>
          </cell>
        </row>
        <row r="10244">
          <cell r="A10244" t="str">
            <v>09.015.0005-0</v>
          </cell>
          <cell r="B10244" t="str">
            <v>ALAMBRADO EM TELA DE ARAME GALV.N║14,MALHA LOSANGO 6CM DE LA DO,PRESA A ARMACAO DE TUBOS GALV.,C/ELEMENTOS HORIZ.E VERT., SENDO ESTES FIXADOS EM BLOCOS DE CONCRETO 30X30X60CM, FCK=15 MPA,ESPACADOS 3,00M, C/ALTURA TOTAL 2,50M, ACIMA DO TERRENO. TUBOS HORIZ.SERAO DOIS,AMBOS C/1.1/2"DE DIAMETRO,ASSIM COMO OS VERT.,AS EMENDAS SERAO SOLDADAS.FORN.E COLOCAO</v>
          </cell>
          <cell r="C10244" t="str">
            <v>M2</v>
          </cell>
        </row>
        <row r="10245">
          <cell r="A10245" t="str">
            <v>09.015.0005-A</v>
          </cell>
          <cell r="B10245" t="str">
            <v>ALAMBRADO EM TELA DE ARAME GALV.N║14,MALHA LOSANGO 6CM DE LA DO,PRESA A ARMACAO DE TUBOS GALV.,C/ELEMENTOS HORIZ.E VERT., SENDO ESTES FIXADOS EM BLOCOS DE CONCRETO 30X30X60CM, FCK=15 MPA,ESPACADOS 3,00M, C/ALTURA TOTAL 2,50M, ACIMA DO TERRENO. TUBOS HORIZ.SERAO DOIS,AMBOS C/1.1/2"DE DIAMETRO,ASSIM COMO OS VERT.,AS EMENDAS SERAO SOLDADAS.FORN.E COLOCAO</v>
          </cell>
          <cell r="C10245" t="str">
            <v>M2</v>
          </cell>
        </row>
        <row r="10246">
          <cell r="A10246" t="str">
            <v>09.015.0006-0</v>
          </cell>
          <cell r="B10246" t="str">
            <v>ALAMBRADO P/CAMPO DE ESPORTE,POSTES TUBO F║GALV.,ESPACADOS 2 ,00M,DIAMETRO 2",ALTURA 3,00M LIVRES SOBRE O SOLO,FIXADOS EM PRISMAS DE CONCRETO FCK=20MPA,30X30X100CM,SOBRE ESTES POSTE S FIXADA TELA ARAME N║12 PLASTIFICADO MALHA 7,5CM,PRESA EM 2 ARAMES N║12 PLASTIFICADOS,COLOCADOS TRANSV.E ATRAVESSANDO T UBOS SUPERIOR E INFERIOR,COM "T" E CRUZETA 2".FORN.E COLOC.</v>
          </cell>
          <cell r="C10246" t="str">
            <v>M2</v>
          </cell>
        </row>
        <row r="10247">
          <cell r="A10247" t="str">
            <v>09.015.0006-A</v>
          </cell>
          <cell r="B10247" t="str">
            <v>ALAMBRADO P/CAMPO DE ESPORTE,POSTES TUBO F║GALV.,ESPACADOS 2 ,00M,DIAMETRO 2",ALTURA 3,00M LIVRES SOBRE O SOLO,FIXADOS EM PRISMAS DE CONCRETO FCK=20MPA,30X30X100CM,SOBRE ESTES POSTE S FIXADA TELA ARAME N║12 PLASTIFICADO MALHA 7,5CM,PRESA EM 2 ARAMES N║12 PLASTIFICADOS,COLOCADOS TRANSV.E ATRAVESSANDO T UBOS SUPERIOR E INFERIOR,COM "T" E CRUZETA 2".FORN.E COLOC.</v>
          </cell>
          <cell r="C10247" t="str">
            <v>M2</v>
          </cell>
        </row>
        <row r="10248">
          <cell r="A10248" t="str">
            <v>09.015.0007-0</v>
          </cell>
          <cell r="B10248" t="str">
            <v>ALAMBRADO PARA CAMPO DE ESPORTE DE 3,00X6,00M,COM UM MONTANT E A CADA 3,00M,EM TELA GALV.N║12 E MALHA LOSANGO DE 5CM,FIXA DA EM TUBOS DE FERRO GALVANIZADO DE 2" E CONTRAVENTAMENTO DE 1,75M,EM CADA MODULO,ESTES CHUMBADOS EM BLOCOS DE CONCRETO, INCLUSIVE ESCAVACAO,CONCRETO DOS BLOCOS,REATERRO,TRANSPORTE, CARGA E DESCARGA,EXCLUSIVE PINTURA.FORNECIMENTO E COLOCACAO</v>
          </cell>
          <cell r="C10248" t="str">
            <v>M2</v>
          </cell>
        </row>
        <row r="10249">
          <cell r="A10249" t="str">
            <v>09.015.0007-A</v>
          </cell>
          <cell r="B10249" t="str">
            <v>ALAMBRADO PARA CAMPO DE ESPORTE DE 3,00X6,00M,COM UM MONTANT E A CADA 3,00M,EM TELA GALV.N║12 E MALHA LOSANGO DE 5CM,FIXA DA EM TUBOS DE FERRO GALVANIZADO DE 2" E CONTRAVENTAMENTO DE 1,75M,EM CADA MODULO,ESTES CHUMBADOS EM BLOCOS DE CONCRETO, INCLUSIVE ESCAVACAO,CONCRETO DOS BLOCOS,REATERRO,TRANSPORTE, CARGA E DESCARGA,EXCLUSIVE PINTURA.FORNECIMENTO E COLOCACAO</v>
          </cell>
          <cell r="C10249" t="str">
            <v>M2</v>
          </cell>
        </row>
        <row r="10250">
          <cell r="A10250" t="str">
            <v>09.015.0008-0</v>
          </cell>
          <cell r="B10250" t="str">
            <v>ALAMBRADO PARA CAMPO DE ESPORTE,3,00X4,50M,COM UM MONTANTE A CADA 3,00M,EM TELA GALV.N║12 E MALHA LOSANGO DE 5CM,FIXADA EM TUBOS DE FERRO GALVANIZADO DE 2" E CONTRAVENTAMENTO DE 1, 75M,EM CADA MODULO,ESTES CHUMBADOS EM BLOCOS DE CONCRETO,INC LUSIVE ESCAVACAO,CONCRETO DOS BLOCOS,REATERRO,TRANSPORTE,CAR GA E DESCARGA,EXCLUSIVE PINTURA.FORNECIMENTO E COLOCACAO</v>
          </cell>
          <cell r="C10250" t="str">
            <v>M2</v>
          </cell>
        </row>
        <row r="10251">
          <cell r="A10251" t="str">
            <v>09.015.0008-A</v>
          </cell>
          <cell r="B10251" t="str">
            <v>ALAMBRADO PARA CAMPO DE ESPORTE,3,00X4,50M,COM UM MONTANTE A CADA 3,00M,EM TELA GALV.N║12 E MALHA LOSANGO DE 5CM,FIXADA EM TUBOS DE FERRO GALVANIZADO DE 2" E CONTRAVENTAMENTO DE 1, 75M,EM CADA MODULO,ESTES CHUMBADOS EM BLOCOS DE CONCRETO,INC LUSIVE ESCAVACAO,CONCRETO DOS BLOCOS,REATERRO,TRANSPORTE,CAR GA E DESCARGA,EXCLUSIVE PINTURA.FORNECIMENTO E COLOCACAO</v>
          </cell>
          <cell r="C10251" t="str">
            <v>M2</v>
          </cell>
        </row>
        <row r="10252">
          <cell r="A10252" t="str">
            <v>09.015.0010-0</v>
          </cell>
          <cell r="B10252" t="str">
            <v>ALAMBRADO COM ATE 2,00M DE ALTURA,COM TELA DE ARAME GALV.N║1 2,DE MALHA QUADRADA 1",FORMANDO QUADROS CONTORNADOS DE CANTO NEIRAS DE 3/4"X3/4"X1/8",FIXADOS EM MONTANTES DE TUBOS GALV. DE 2",COM CARAPUCAS DE FECHAMENTO SUPERIOR,ESPACADOS A CADA 2,50M E CHUMBADOS NO SOLO,EXCLUSIVE A BASE DE FIXACAO.FORNEC IMENTO E COLOCACAO</v>
          </cell>
          <cell r="C10252" t="str">
            <v>M2</v>
          </cell>
        </row>
        <row r="10253">
          <cell r="A10253" t="str">
            <v>09.015.0010-A</v>
          </cell>
          <cell r="B10253" t="str">
            <v>ALAMBRADO COM ATE 2,00M DE ALTURA,COM TELA DE ARAME GALV.N║1 2,DE MALHA QUADRADA 1",FORMANDO QUADROS CONTORNADOS DE CANTO NEIRAS DE 3/4"X3/4"X1/8",FIXADOS EM MONTANTES DE TUBOS GALV. DE 2",COM CARAPUCAS DE FECHAMENTO SUPERIOR,ESPACADOS A CADA 2,50M E CHUMBADOS NO SOLO,EXCLUSIVE A BASE DE FIXACAO.FORNEC IMENTO E COLOCACAO</v>
          </cell>
          <cell r="C10253" t="str">
            <v>M2</v>
          </cell>
        </row>
        <row r="10254">
          <cell r="A10254" t="str">
            <v>09.015.0015-0</v>
          </cell>
          <cell r="B10254" t="str">
            <v xml:space="preserve">ALAMBRADO PARA CAMPO DE ESPORTE,VOLEI OU BASQUETE,COM 1,00M DE ALTURA, EM TUBO GALVANIZADO DE 2" HORIZONTAL E MONTANTES DO MESMO MATERIAL,ESPACADOS A CADA 2,00M E CHUMBADOS NO SOLO ,EXCLUSIVE A BASE DE FIXACAO E TELA.FORNECIMENTO E COLOCACAO  </v>
          </cell>
          <cell r="C10254" t="str">
            <v>M2</v>
          </cell>
        </row>
        <row r="10255">
          <cell r="A10255" t="str">
            <v>09.015.0015-A</v>
          </cell>
          <cell r="B10255" t="str">
            <v xml:space="preserve">ALAMBRADO PARA CAMPO DE ESPORTE,VOLEI OU BASQUETE,COM 1,00M DE ALTURA, EM TUBO GALVANIZADO DE 2" HORIZONTAL E MONTANTES DO MESMO MATERIAL,ESPACADOS A CADA 2,00M E CHUMBADOS NO SOLO ,EXCLUSIVE A BASE DE FIXACAO E TELA.FORNECIMENTO E COLOCACAO  </v>
          </cell>
          <cell r="C10255" t="str">
            <v>M2</v>
          </cell>
        </row>
        <row r="10256">
          <cell r="A10256" t="str">
            <v>09.015.0020-0</v>
          </cell>
          <cell r="B10256" t="str">
            <v>ALAMBRADO P/CABECEIRA DE CAMPO DE ESPORTE,POSTES DE TUBOS DE F║GALV.2",C/ALTURA LIVRE 5,30M,FICANDO 0,70M ENTERRADOS EM PRISMAS CONCRETO 25MPA,0,30X0,30X0,75M,ESTANDO POSTES ESPACA DOS 2,00M,C/3 TUBOS HORIZ.E CONTRAVENTAM.,A CADA 2,00M,TODOS 2" E SOBRE ESTES, FIXADA TELA DE ARAME N║12,PLASTIFICADA,MA LHA 7,5CM,INCL.TES,CRUZETAS,CURVAS E FUNDACOES.FORN.E COLOC.</v>
          </cell>
          <cell r="C10256" t="str">
            <v>M2</v>
          </cell>
        </row>
        <row r="10257">
          <cell r="A10257" t="str">
            <v>09.015.0020-A</v>
          </cell>
          <cell r="B10257" t="str">
            <v>ALAMBRADO P/CABECEIRA DE CAMPO DE ESPORTE,POSTES DE TUBOS DE F║GALV.2",C/ALTURA LIVRE 5,30M,FICANDO 0,70M ENTERRADOS EM PRISMAS CONCRETO 25MPA,0,30X0,30X0,75M,ESTANDO POSTES ESPACA DOS 2,00M,C/3 TUBOS HORIZ.E CONTRAVENTAM.,A CADA 2,00M,TODOS 2" E SOBRE ESTES, FIXADA TELA DE ARAME N║12,PLASTIFICADA,MA LHA 7,5CM,INCL.TES,CRUZETAS,CURVAS E FUNDACOES.FORN.E COLOC.</v>
          </cell>
          <cell r="C10257" t="str">
            <v>M2</v>
          </cell>
        </row>
        <row r="10258">
          <cell r="A10258" t="str">
            <v>09.015.0025-0</v>
          </cell>
          <cell r="B10258" t="str">
            <v>ALAMBRADO DE TELA FORMADA P/BARRAS DE ACO CA-60,CRUZADAS E S OLDADAS ENTRE SI,CONSTITUINDO MALHAS 5X15CM,FIO 3MM,SOLDADA EM POSTES DE TUBO DE FERRO GALVALVANIZADO 1.1/2",C/ALTURA LI VRE DE 1,60M,FICANDO 0,40M ENTERRADOS EM PRISMAS DE CONCRETO 25MPA,C/0,30X0,30X0,50M,ESTANDO OS POSTES ESPACADOS 2,00M,I NCLUSIVE FUNDACOES,EXCLUSIVE PINTURA.FORNECIMENTO E COLOC.</v>
          </cell>
          <cell r="C10258" t="str">
            <v>M2</v>
          </cell>
        </row>
        <row r="10259">
          <cell r="A10259" t="str">
            <v>09.015.0025-A</v>
          </cell>
          <cell r="B10259" t="str">
            <v>ALAMBRADO DE TELA FORMADA P/BARRAS DE ACO CA-60,CRUZADAS E S OLDADAS ENTRE SI,CONSTITUINDO MALHAS 5X15CM,FIO 3MM,SOLDADA EM POSTES DE TUBO DE FERRO GALVALVANIZADO 1.1/2",C/ALTURA LI VRE DE 1,60M,FICANDO 0,40M ENTERRADOS EM PRISMAS DE CONCRETO 25MPA,C/0,30X0,30X0,50M,ESTANDO OS POSTES ESPACADOS 2,00M,I NCLUSIVE FUNDACOES,EXCLUSIVE PINTURA.FORNECIMENTO E COLOC.</v>
          </cell>
          <cell r="C10259" t="str">
            <v>M2</v>
          </cell>
        </row>
        <row r="10260">
          <cell r="A10260" t="str">
            <v>09.015.0030-0</v>
          </cell>
          <cell r="B10260" t="str">
            <v>ALAMBRADO DE TELA DE ARAME GALVANIZADO FIO N║12,MALHA LOSANG O DE 7,5CM,COM ALTURA DE 2,00M MAIS 0,30M DE ABA INCLINADA A 45║.ESTA ESTRUTURA FORMADA DE TUBOS ACO GALVANIZADO DE 1.1/4 ",HORIZONTAIS E VERTICAIS,SENDO OS HORIZONTAIS UM A 0,15M DO CHAO E O OUTRO DISTANTE 2,00M DESTE,OS VERTICAIS A CADA 2,0 0M,INCLUSIVE PORTOES E FERRAGENS,EXCL.PINTURA.FORN.E COLOC.</v>
          </cell>
          <cell r="C10260" t="str">
            <v>M2</v>
          </cell>
        </row>
        <row r="10261">
          <cell r="A10261" t="str">
            <v>09.015.0030-A</v>
          </cell>
          <cell r="B10261" t="str">
            <v>ALAMBRADO DE TELA DE ARAME GALVANIZADO FIO N║12,MALHA LOSANG O DE 7,5CM,COM ALTURA DE 2,00M MAIS 0,30M DE ABA INCLINADA A 45║.ESTA ESTRUTURA FORMADA DE TUBOS ACO GALVANIZADO DE 1.1/4 ",HORIZONTAIS E VERTICAIS,SENDO OS HORIZONTAIS UM A 0,15M DO CHAO E O OUTRO DISTANTE 2,00M DESTE,OS VERTICAIS A CADA 2,0 0M,INCLUSIVE PORTOES E FERRAGENS,EXCL.PINTURA.FORN.E COLOC.</v>
          </cell>
          <cell r="C10261" t="str">
            <v>M2</v>
          </cell>
        </row>
        <row r="10262">
          <cell r="A10262" t="str">
            <v>09.015.0032-0</v>
          </cell>
          <cell r="B10262" t="str">
            <v>ALAMBRADO DE TELA DE ARAME GALVANIZADO FIO N║12,MALHA LOSANG O DE 7,5CM,COM ALTURA DE 4,00M MAIS 0,30M DE ABA INCLINADA A 45║.ESTA ESTRUTURA FORMADA DE TUBOS ACO GALVANIZADO DE 1.1/ 4",HORIZONTAIS E VERTICAIS,SENDO OS HORIZONTAIS UM A 0,15M D O CHAO E O OUTRO DISTANTE 2,00M DESTE,OS VERTICAIS A CADA 2, 00M,INCL.PORTOES E FERRAGENS,EXCL.PINTURA.FORN. E COLOCACAO</v>
          </cell>
          <cell r="C10262" t="str">
            <v>M2</v>
          </cell>
        </row>
        <row r="10263">
          <cell r="A10263" t="str">
            <v>09.015.0032-A</v>
          </cell>
          <cell r="B10263" t="str">
            <v>ALAMBRADO DE TELA DE ARAME GALVANIZADO FIO N║12,MALHA LOSANG O DE 7,5CM,COM ALTURA DE 4,00M MAIS 0,30M DE ABA INCLINADA A 45║.ESTA ESTRUTURA FORMADA DE TUBOS ACO GALVANIZADO DE 1.1/ 4",HORIZONTAIS E VERTICAIS,SENDO OS HORIZONTAIS UM A 0,15M D O CHAO E O OUTRO DISTANTE 2,00M DESTE,OS VERTICAIS A CADA 2, 00M,INCL.PORTOES E FERRAGENS,EXCL.PINTURA.FORN. E COLOCACAO</v>
          </cell>
          <cell r="C10263" t="str">
            <v>M2</v>
          </cell>
        </row>
        <row r="10264">
          <cell r="A10264" t="str">
            <v>09.015.0034-0</v>
          </cell>
          <cell r="B10264" t="str">
            <v>ALAMBRADO DE TELA DE ARAME GALVANIZADO FIO N║12,MALHA LOSANG O DE 7,5CM,COM ALTURA DE 2,00M SOBRE MURETA DE ALVENARIA REV ESTIDA,EXCLUSIVE ESTA E SUA FUNDACAO,INCLUSIVE CONCRETO DE F IXACAO DO ALAMBRADO NA MURETA.ESTA ESTRUTURA FORMADA DE TUBO S DE ACO GALVANIZADO DE 1.1/4",HORIZONTAIS E VERTICAIS,INCLU SIVE PORTOES E FERRAGENS,EXCLUSIVE PINTURA.FORN. E COLOCACAO</v>
          </cell>
          <cell r="C10264" t="str">
            <v>M2</v>
          </cell>
        </row>
        <row r="10265">
          <cell r="A10265" t="str">
            <v>09.015.0034-A</v>
          </cell>
          <cell r="B10265" t="str">
            <v>ALAMBRADO DE TELA DE ARAME GALVANIZADO FIO N║12,MALHA LOSANG O DE 7,5CM,COM ALTURA DE 2,00M SOBRE MURETA DE ALVENARIA REV ESTIDA,EXCLUSIVE ESTA E SUA FUNDACAO,INCLUSIVE CONCRETO DE F IXACAO DO ALAMBRADO NA MURETA.ESTA ESTRUTURA FORMADA DE TUBO S DE ACO GALVANIZADO DE 1.1/4",HORIZONTAIS E VERTICAIS,INCLU SIVE PORTOES E FERRAGENS,EXCLUSIVE PINTURA.FORN. E COLOCACAO</v>
          </cell>
          <cell r="C10265" t="str">
            <v>M2</v>
          </cell>
        </row>
        <row r="10266">
          <cell r="A10266" t="str">
            <v>09.015.0036-0</v>
          </cell>
          <cell r="B10266" t="str">
            <v>ALAMBRADO DE TELA ARAME GALVANIZADO FIO N║12,MALHA LOSANGO D E 7,5CM,C/ALTURA DE 1,70M MAIS 0,30M DE ABA INCLINADA A 45║. ESTA ESTRUTURA FORMADA DE TUBOS DE ACO GALV.2",VERTICAIS A C ADA 3,00M E HORIZONTAL CONSTITUIDA 3 FIOS DE ARAME GALV.N║10 ,UMA A 0,15M DO CHAO,OUTRO A 1,70M DESTE E OUTRO NO EXTREMO DA ABA,INCL.PORTOES E FERRAGENS,EXCL.PINTURA.FORN.E COLOC.</v>
          </cell>
          <cell r="C10266" t="str">
            <v>M2</v>
          </cell>
        </row>
        <row r="10267">
          <cell r="A10267" t="str">
            <v>09.015.0036-A</v>
          </cell>
          <cell r="B10267" t="str">
            <v>ALAMBRADO DE TELA ARAME GALVANIZADO FIO N║12,MALHA LOSANGO D E 7,5CM,C/ALTURA DE 1,70M MAIS 0,30M DE ABA INCLINADA A 45║. ESTA ESTRUTURA FORMADA DE TUBOS DE ACO GALV.2",VERTICAIS A C ADA 3,00M E HORIZONTAL CONSTITUIDA 3 FIOS DE ARAME GALV.N║10 ,UMA A 0,15M DO CHAO,OUTRO A 1,70M DESTE E OUTRO NO EXTREMO DA ABA,INCL.PORTOES E FERRAGENS,EXCL.PINTURA.FORN.E COLOC.</v>
          </cell>
          <cell r="C10267" t="str">
            <v>M2</v>
          </cell>
        </row>
        <row r="10268">
          <cell r="A10268" t="str">
            <v>09.015.0040-0</v>
          </cell>
          <cell r="B10268" t="str">
            <v>ALAMBRADO C/3,00M ALTURA,EM TELA DE ARAME GALV.N║12,MALHA LO SANGO 5CM,FIXADA TUBOS DE FERRO GALV.(EXTERNA E INTERNAMENTE ) DIAMETRO INTERNO DE 2" E ESP.DE PAREDE DE 1/8",EM MODULOS DE (3,00X1,50)M,CHUMBADOS EM BLOCOS DE CONCRETO,INCLUSIVE ES CAVACAO,REATERRO CARGA,DESCARGA,TRANSPORTE E PINTURA DOS TUB OS,COM 2 DEMAOS DE ACABAMENTO.FORNECIMENTO E COLOCACAO</v>
          </cell>
          <cell r="C10268" t="str">
            <v>M2</v>
          </cell>
        </row>
        <row r="10269">
          <cell r="A10269" t="str">
            <v>09.015.0040-A</v>
          </cell>
          <cell r="B10269" t="str">
            <v>ALAMBRADO C/3,00M ALTURA,EM TELA DE ARAME GALV.N║12,MALHA LO SANGO 5CM,FIXADA TUBOS DE FERRO GALV.(EXTERNA E INTERNAMENTE ) DIAMETRO INTERNO DE 2" E ESP.DE PAREDE DE 1/8",EM MODULOS DE (3,00X1,50)M,CHUMBADOS EM BLOCOS DE CONCRETO,INCLUSIVE ES CAVACAO,REATERRO CARGA,DESCARGA,TRANSPORTE E PINTURA DOS TUB OS,COM 2 DEMAOS DE ACABAMENTO.FORNECIMENTO E COLOCACAO</v>
          </cell>
          <cell r="C10269" t="str">
            <v>M2</v>
          </cell>
        </row>
        <row r="10270">
          <cell r="A10270" t="str">
            <v>09.015.0042-0</v>
          </cell>
          <cell r="B10270" t="str">
            <v>ALAMBRADO COM 4,50M DE ALTURA,EM TELA DE ARAME GALV.N║12,MAL HA LOSANGO DE 5CM,FIXADA EM TUBOS DE F║GALV.(EXTERNA E INTER MENTE) COM DIAMETRO INTERNO DE 2" E ESP.DE PAREDE DE 1/8",EM MODULOS DE (3,00X1,50M),CHUMBADOS EM BLOCOS DE CONCRETO,INC LUSIVE ESCAVACAO,REATERRO,CARGA E DESCARGA,TRANSPORTE E PINT URA DOS TUBOS,COM 2 DEMAOS DE ACABAMENTO.FORN. E COLOCACAO</v>
          </cell>
          <cell r="C10270" t="str">
            <v>M2</v>
          </cell>
        </row>
        <row r="10271">
          <cell r="A10271" t="str">
            <v>09.015.0042-A</v>
          </cell>
          <cell r="B10271" t="str">
            <v>ALAMBRADO COM 4,50M DE ALTURA,EM TELA DE ARAME GALV.N║12,MAL HA LOSANGO DE 5CM,FIXADA EM TUBOS DE F║GALV.(EXTERNA E INTER MENTE) COM DIAMETRO INTERNO DE 2" E ESP.DE PAREDE DE 1/8",EM MODULOS DE (3,00X1,50M),CHUMBADOS EM BLOCOS DE CONCRETO,INC LUSIVE ESCAVACAO,REATERRO,CARGA E DESCARGA,TRANSPORTE E PINT URA DOS TUBOS,COM 2 DEMAOS DE ACABAMENTO.FORN. E COLOCACAO</v>
          </cell>
          <cell r="C10271" t="str">
            <v>M2</v>
          </cell>
        </row>
        <row r="10272">
          <cell r="A10272" t="str">
            <v>09.015.0044-0</v>
          </cell>
          <cell r="B10272" t="str">
            <v>ALAMBRADO COM 4,50M ALTURA,TELA DE ARAME GALV.N║12,MALHA LOS ANGO 5CM,FIXADA TUBOS F║GALV.(EXTERN.E INTERNAMENTE)DIAMETRO INTERNO DE 2.1/2"E ESP.DE PAREDE DE 1/8",EM MODULOS DE(3,00 X1,50)M,CHUMBADOS EM BLOCOS DE CONCRETO,INCLUSIVE ESCAVACAO, REATERRO,CARGA,DESCARGA,TRANSPORTE E PINTURA DOS TUBOS,COM 2 DEMAOS DE ACABAMENTO.FORNECIMENTO E COLOCACAO</v>
          </cell>
          <cell r="C10272" t="str">
            <v>M2</v>
          </cell>
        </row>
        <row r="10273">
          <cell r="A10273" t="str">
            <v>09.015.0044-A</v>
          </cell>
          <cell r="B10273" t="str">
            <v>ALAMBRADO COM 4,50M ALTURA,TELA DE ARAME GALV.N║12,MALHA LOS ANGO 5CM,FIXADA TUBOS F║GALV.(EXTERN.E INTERNAMENTE)DIAMETRO INTERNO DE 2.1/2"E ESP.DE PAREDE DE 1/8",EM MODULOS DE(3,00 X1,50)M,CHUMBADOS EM BLOCOS DE CONCRETO,INCLUSIVE ESCAVACAO, REATERRO,CARGA,DESCARGA,TRANSPORTE E PINTURA DOS TUBOS,COM 2 DEMAOS DE ACABAMENTO.FORNECIMENTO E COLOCACAO</v>
          </cell>
          <cell r="C10273" t="str">
            <v>M2</v>
          </cell>
        </row>
        <row r="10274">
          <cell r="A10274" t="str">
            <v>09.015.0046-0</v>
          </cell>
          <cell r="B10274" t="str">
            <v>ALAMBRADO COM 4,50M ALTURA,TELA DE ARAME GALV.N░12,MALHA LOS ANGO 5CM,FIXADA TUBOS F║GALV.(EXTERN.E INTERNAMENTE)DIAMETRO INTERNO DE 3"E ESP.DE PAREDE DE 1/8",SEM COSTURA,EM MODULOS DE (3,00X1,50M)M,CHUMBADOS EM BLOCOS DE CONCRETO,INCLUSIVE ESCAVACAO,REATERRO,CARGA,DESCARGA,TRANSPORTE E PINTURA DOS T UBOS,COM 2 DEMAOS DE ACABAMENTO.FORNECIMENTO E COLOCACAO</v>
          </cell>
          <cell r="C10274" t="str">
            <v>M2</v>
          </cell>
        </row>
        <row r="10275">
          <cell r="A10275" t="str">
            <v>09.015.0046-A</v>
          </cell>
          <cell r="B10275" t="str">
            <v>ALAMBRADO COM 4,50M ALTURA,TELA DE ARAME GALV.N░12,MALHA LOS ANGO 5CM,FIXADA TUBOS F║GALV.(EXTERN.E INTERNAMENTE)DIAMETRO INTERNO DE 3"E ESP.DE PAREDE DE 1/8",SEM COSTURA,EM MODULOS DE (3,00X1,50M)M,CHUMBADOS EM BLOCOS DE CONCRETO,INCLUSIVE ESCAVACAO,REATERRO,CARGA,DESCARGA,TRANSPORTE E PINTURA DOS T UBOS,COM 2 DEMAOS DE ACABAMENTO.FORNECIMENTO E COLOCACAO</v>
          </cell>
          <cell r="C10275" t="str">
            <v>M2</v>
          </cell>
        </row>
        <row r="10276">
          <cell r="A10276" t="str">
            <v>09.015.0048-0</v>
          </cell>
          <cell r="B10276" t="str">
            <v xml:space="preserve">ALAMBRADO EM TELA DE ARAME GALV.N░12,MALHA LOSANGO 5CM,FIXAD A TUBOS F║GALV.(EXTERN.E INTERNAMENTE)DIAMETRO INTERNO DE 2" E ESP.PAREDE DE 1/8",CHUMBADOS EM BLOCOS DE CONCRETO,INCL. ESCAVACAO,REATERRO,TRANSP.,CARGA,DESCARGA E PINTURA DOS TUBO S,COM 2 DEMAOS DE ACABAMENTO.FORNECIMENTO E COLOCACAO </v>
          </cell>
          <cell r="C10276" t="str">
            <v>M2</v>
          </cell>
        </row>
        <row r="10277">
          <cell r="A10277" t="str">
            <v>09.015.0048-A</v>
          </cell>
          <cell r="B10277" t="str">
            <v xml:space="preserve">ALAMBRADO EM TELA DE ARAME GALV.N░12,MALHA LOSANGO 5CM,FIXAD A TUBOS F║GALV.(EXTERN.E INTERNAMENTE)DIAMETRO INTERNO DE 2" E ESP.PAREDE DE 1/8",CHUMBADOS EM BLOCOS DE CONCRETO,INCL. ESCAVACAO,REATERRO,TRANSP.,CARGA,DESCARGA E PINTURA DOS TUBO S,COM 2 DEMAOS DE ACABAMENTO.FORNECIMENTO E COLOCACAO </v>
          </cell>
          <cell r="C10277" t="str">
            <v>M2</v>
          </cell>
        </row>
        <row r="10278">
          <cell r="A10278" t="str">
            <v>09.015.0050-0</v>
          </cell>
          <cell r="B10278" t="str">
            <v>ALAMBRADO C/6M ALTURA,TELA DE ARAME GALVANIZADO N░12,MALHA L OSANGO DE 5CM,FIXADA EM TUBOS DE FERRO GALVANIZADO (EXTERNA E INTERNAMENTE) COM DIAMETRO INTERNO DE 2" E ESPESSURA DE PA REDE DE 1/8",EM MODULOS DE (3,00X1,50)M,CHUMBADOS EM BLOCOS DE CONCRETO,INCL.ESCAVACAO,REATERRO,CARGA,DESCARGA,TRANSPORT E E PINTURA DOS TUBOS,C/2 DEMAOS DE ACABAMENTO.FORN.E COLOC.</v>
          </cell>
          <cell r="C10278" t="str">
            <v>M2</v>
          </cell>
        </row>
        <row r="10279">
          <cell r="A10279" t="str">
            <v>09.015.0050-A</v>
          </cell>
          <cell r="B10279" t="str">
            <v>ALAMBRADO C/6M ALTURA,TELA DE ARAME GALVANIZADO N░12,MALHA L OSANGO DE 5CM,FIXADA EM TUBOS DE FERRO GALVANIZADO (EXTERNA E INTERNAMENTE) COM DIAMETRO INTERNO DE 2" E ESPESSURA DE PA REDE DE 1/8",EM MODULOS DE (3,00X1,50)M,CHUMBADOS EM BLOCOS DE CONCRETO,INCL.ESCAVACAO,REATERRO,CARGA,DESCARGA,TRANSPORT E E PINTURA DOS TUBOS,C/2 DEMAOS DE ACABAMENTO.FORN.E COLOC.</v>
          </cell>
          <cell r="C10279" t="str">
            <v>M2</v>
          </cell>
        </row>
        <row r="10280">
          <cell r="A10280" t="str">
            <v>09.015.0052-0</v>
          </cell>
          <cell r="B10280" t="str">
            <v>ALAMBRADO C/6M ALTURA,TELA DE ARAME GALVANIZADO N░12,MALHA L OSANGO DE 5CM,FIXADA EM TUBOS DE FERRO GALVANIZADO(EXTERNA E INTERNAMENTE)COM DIAMETRO INTERNO DE 2 1/2" E ESPESSURA DE PAREDE DE 1/8",EM MODULOS DE (3,00X1,50)M,CHUMBADOS EM BLOCO S DE CONCRETO,INCL.ESCAVACAO,REATERRO,CARGA,DESCARGA,TRANSPO RTE E PINTURA DOS TUBOS,C/2 DEMAOS DE ACABAMENTO.FORN.COLOC.</v>
          </cell>
          <cell r="C10280" t="str">
            <v>M2</v>
          </cell>
        </row>
        <row r="10281">
          <cell r="A10281" t="str">
            <v>09.015.0052-A</v>
          </cell>
          <cell r="B10281" t="str">
            <v>ALAMBRADO C/6M ALTURA,TELA DE ARAME GALVANIZADO N░12,MALHA L OSANGO DE 5CM,FIXADA EM TUBOS DE FERRO GALVANIZADO(EXTERNA E INTERNAMENTE)COM DIAMETRO INTERNO DE 2 1/2" E ESPESSURA DE PAREDE DE 1/8",EM MODULOS DE (3,00X1,50)M,CHUMBADOS EM BLOCO S DE CONCRETO,INCL.ESCAVACAO,REATERRO,CARGA,DESCARGA,TRANSPO RTE E PINTURA DOS TUBOS,C/2 DEMAOS DE ACABAMENTO.FORN.COLOC.</v>
          </cell>
          <cell r="C10281" t="str">
            <v>M2</v>
          </cell>
        </row>
        <row r="10282">
          <cell r="A10282" t="str">
            <v>09.015.0056-0</v>
          </cell>
          <cell r="B10282" t="str">
            <v>ALAMBRADO C/6M ALTURA,TELA DE ARAME GALVANIZADO N░12,MALHA L OSANGO DE 5CM,FIXADA EM TUBOS DE FERRO GALVANIZADO (EXTERNA E INTERNAMENTE) COM DIAMETRO INTERNO DE 3" E ESPESSURA DE PA REDE DE 1/8",EM MODULOS DE (3,00X1,50)M,CHUMBADOS EM BLOCOS DE CONCRETO,INCL.ESCAVACAO,REATERRO,CARGA,DESCARGA,TRANSPORT E E PINTURA DOS TUBOS,C/2 DEMAOS DE ACABAMENTO.FORN.E COLOC.</v>
          </cell>
          <cell r="C10282" t="str">
            <v>M2</v>
          </cell>
        </row>
        <row r="10283">
          <cell r="A10283" t="str">
            <v>09.015.0056-A</v>
          </cell>
          <cell r="B10283" t="str">
            <v>ALAMBRADO C/6M ALTURA,TELA DE ARAME GALVANIZADO N░12,MALHA L OSANGO DE 5CM,FIXADA EM TUBOS DE FERRO GALVANIZADO (EXTERNA E INTERNAMENTE) COM DIAMETRO INTERNO DE 3" E ESPESSURA DE PA REDE DE 1/8",EM MODULOS DE (3,00X1,50)M,CHUMBADOS EM BLOCOS DE CONCRETO,INCL.ESCAVACAO,REATERRO,CARGA,DESCARGA,TRANSPORT E E PINTURA DOS TUBOS,C/2 DEMAOS DE ACABAMENTO.FORN.E COLOC.</v>
          </cell>
          <cell r="C10283" t="str">
            <v>M2</v>
          </cell>
        </row>
        <row r="10284">
          <cell r="A10284" t="str">
            <v>09.015.0058-0</v>
          </cell>
          <cell r="B10284" t="str">
            <v>ALAMBRADO C/7,5M ALTURA,TELA DE ARAME GALVANIZADO N░12,MALHA LOSANGO DE 5CM,FIXADA EM TUBOS DE FERRO GALVANIZADO (EXTERN A E INTERNAMENTE) C/DIAMETRO INTERNO DE 2" E ESPESSURA DE PA REDE DE 1/8",EM MODULOS DE (2,00X1,50)M,CHUMBADOS EM BLOCOS DE CONCRETO,INCL.ESCAVACAO,REATERRO,CARGA,DESCARGA,TRANSPORT E E PINTURA DOS TUBOS,C/2 DEMAOS DE ACABAMENTO.FORN.E COLOC.</v>
          </cell>
          <cell r="C10284" t="str">
            <v>M2</v>
          </cell>
        </row>
        <row r="10285">
          <cell r="A10285" t="str">
            <v>09.015.0058-A</v>
          </cell>
          <cell r="B10285" t="str">
            <v>ALAMBRADO C/7,5M ALTURA,TELA DE ARAME GALVANIZADO N░12,MALHA LOSANGO DE 5CM,FIXADA EM TUBOS DE FERRO GALVANIZADO (EXTERN A E INTERNAMENTE) C/DIAMETRO INTERNO DE 2" E ESPESSURA DE PA REDE DE 1/8",EM MODULOS DE (2,00X1,50)M,CHUMBADOS EM BLOCOS DE CONCRETO,INCL.ESCAVACAO,REATERRO,CARGA,DESCARGA,TRANSPORT E E PINTURA DOS TUBOS,C/2 DEMAOS DE ACABAMENTO.FORN.E COLOC.</v>
          </cell>
          <cell r="C10285" t="str">
            <v>M2</v>
          </cell>
        </row>
        <row r="10286">
          <cell r="A10286" t="str">
            <v>09.015.0060-0</v>
          </cell>
          <cell r="B10286" t="str">
            <v>ALAMBRADO C/7,5M ALTURA,TELA DE ARAME GALVANIZADO N░12,MALHA LOSANGO DE 5CM,FIXADA EM TUBOS DE FERRO GALVANIZADO(EXTERNA E INTERNAMENTE)C/DIAMETRO INTERNO DE 2 1/2" E ESPESSURA DE PAREDE DE 1/8",EM MODULOS DE(2,00X1,50)M,CHUMBADOS EM BLOCOS DE CONCRETO,INCL.ESCAVACAO,REATERRO,CARGA,DESCARGA,TRANSPOR TE E PINTURA DE TUBOS,C/2 DEMAOS DE ACABAMENTO.FORN.E COLOC.</v>
          </cell>
          <cell r="C10286" t="str">
            <v>M2</v>
          </cell>
        </row>
        <row r="10287">
          <cell r="A10287" t="str">
            <v>09.015.0060-A</v>
          </cell>
          <cell r="B10287" t="str">
            <v>ALAMBRADO C/7,5M ALTURA,TELA DE ARAME GALVANIZADO N░12,MALHA LOSANGO DE 5CM,FIXADA EM TUBOS DE FERRO GALVANIZADO(EXTERNA E INTERNAMENTE)C/DIAMETRO INTERNO DE 2 1/2" E ESPESSURA DE PAREDE DE 1/8",EM MODULOS DE(2,00X1,50)M,CHUMBADOS EM BLOCOS DE CONCRETO,INCL.ESCAVACAO,REATERRO,CARGA,DESCARGA,TRANSPOR TE E PINTURA DE TUBOS,C/2 DEMAOS DE ACABAMENTO.FORN.E COLOC.</v>
          </cell>
          <cell r="C10287" t="str">
            <v>M2</v>
          </cell>
        </row>
        <row r="10288">
          <cell r="A10288" t="str">
            <v>09.015.0062-0</v>
          </cell>
          <cell r="B10288" t="str">
            <v>ALAMBRADO C/7,5M ALTURA,TELA DE ARAME GALVANIZADO N░12,MALHA LOSANGO DE 5CM,FIXADA EM TUBOS DE FERRO GALVANIZADO (EXTERN A E INTERNAMENTE) C/DIAMETRO INTERNO DE 3" E ESPESSURA DE PA REDE DE 1/8",EM MODULOS DE (2,00X1,50)M,CHUMBADOS EM BLOCOS DE CONCRETO,INCL.ESCAVACAO,REATERRO,CARGA,DESCARGA,TRANSPORT E E PINTURA DOS TUBOS,C/2 DEMAOS DE ACABAMENTO.FORN.E COLOC.</v>
          </cell>
          <cell r="C10288" t="str">
            <v>M2</v>
          </cell>
        </row>
        <row r="10289">
          <cell r="A10289" t="str">
            <v>09.015.0062-A</v>
          </cell>
          <cell r="B10289" t="str">
            <v>ALAMBRADO C/7,5M ALTURA,TELA DE ARAME GALVANIZADO N░12,MALHA LOSANGO DE 5CM,FIXADA EM TUBOS DE FERRO GALVANIZADO (EXTERN A E INTERNAMENTE) C/DIAMETRO INTERNO DE 3" E ESPESSURA DE PA REDE DE 1/8",EM MODULOS DE (2,00X1,50)M,CHUMBADOS EM BLOCOS DE CONCRETO,INCL.ESCAVACAO,REATERRO,CARGA,DESCARGA,TRANSPORT E E PINTURA DOS TUBOS,C/2 DEMAOS DE ACABAMENTO.FORN.E COLOC.</v>
          </cell>
          <cell r="C10289" t="str">
            <v>M2</v>
          </cell>
        </row>
        <row r="10290">
          <cell r="A10290" t="str">
            <v>09.015.0064-0</v>
          </cell>
          <cell r="B10290" t="str">
            <v>ALAMBRADO TELA DE ARAME GALV.N░14,MALHA LOSANGO 6CM,PRESA A ARMACAO TUBOS GALV.(EXTERNA E INTERNAMENTE),C/ELEM.HORIZ.E V ERT.SENDO ESTES FIX.EM BLOCO DE CONC.(0,30X0,30X0,60)M,FCK=1 5MPA,ESPACADOS 3M C/ALT.TOTAL DE 2,50M ACIMA TERRENO.OS TUBO S HORIZ. SERAO 2, AMBOS COM 1.1/2"DE DIAM. E ESP.PAREDE 1/8" ,ASSIM COMO OS VERT. EMENDAS SOLDADAS.FORN.E COLOC.</v>
          </cell>
          <cell r="C10290" t="str">
            <v>M2</v>
          </cell>
        </row>
        <row r="10291">
          <cell r="A10291" t="str">
            <v>09.015.0064-A</v>
          </cell>
          <cell r="B10291" t="str">
            <v>ALAMBRADO TELA DE ARAME GALV.N░14,MALHA LOSANGO 6CM,PRESA A ARMACAO TUBOS GALV.(EXTERNA E INTERNAMENTE),C/ELEM.HORIZ.E V ERT.SENDO ESTES FIX.EM BLOCO DE CONC.(0,30X0,30X0,60)M,FCK=1 5MPA,ESPACADOS 3M C/ALT.TOTAL DE 2,50M ACIMA TERRENO.OS TUBO S HORIZ. SERAO 2, AMBOS COM 1.1/2"DE DIAM. E ESP.PAREDE 1/8" ,ASSIM COMO OS VERT. EMENDAS SOLDADAS.FORN.E COLOC.</v>
          </cell>
          <cell r="C10291" t="str">
            <v>M2</v>
          </cell>
        </row>
        <row r="10292">
          <cell r="A10292" t="str">
            <v>09.015.0066-0</v>
          </cell>
          <cell r="B10292" t="str">
            <v>ALAMBRADO TELA DE ARAME PLASTIFICADO N░12,MALHA LOSANGO 5CM, FIXADA EM TUBOS DE FERRO GALVANIZADO (EXTERNA E INTERNAMENTE ) DE 2" E ESP. DE PAREDE DE 1/8``ESPACADOS DE 2,00M,CHUMBADO S EM BLOCOS DE CONCR. FCK=15MPA (0,30X0,30X1,00)M,TELA PRESA EM ARAME N║12 PLASTIF.,INCLUS. ESCAV.,REATERRO,TRANSP.,CARGA DESCARGA E PINT. DOS TUBOS,C/2 DEMAOS DE ACABAM.FORN.E COLOC</v>
          </cell>
          <cell r="C10292" t="str">
            <v>M2</v>
          </cell>
        </row>
        <row r="10293">
          <cell r="A10293" t="str">
            <v>09.015.0066-A</v>
          </cell>
          <cell r="B10293" t="str">
            <v>ALAMBRADO TELA DE ARAME PLASTIFICADO N░12,MALHA LOSANGO 5CM, FIXADA EM TUBOS DE FERRO GALVANIZADO (EXTERNA E INTERNAMENTE ) DE 2" E ESP. DE PAREDE DE 1/8``ESPACADOS DE 2,00M,CHUMBADO S EM BLOCOS DE CONCR. FCK=15MPA (0,30X0,30X1,00)M,TELA PRESA EM ARAME N║12 PLASTIF.,INCLUS. ESCAV.,REATERRO,TRANSP.,CARGA DESCARGA E PINT. DOS TUBOS,C/2 DEMAOS DE ACABAM.FORN.E COLOC</v>
          </cell>
          <cell r="C10293" t="str">
            <v>M2</v>
          </cell>
        </row>
        <row r="10294">
          <cell r="A10294" t="str">
            <v>09.015.0068-0</v>
          </cell>
          <cell r="B10294" t="str">
            <v>ALAMBRADO P/CAMPO DE ESPORTE,POSTE TUBO F║GALV.,ESPACADOS 2, 00M,DIAM.2"E ESP.PAREDE 1/8",ALTURA 3,00M LIVRES SOBRE SOLO, FIXADOS PRISMA CONCRETO FCK=15MPA,(0,30X0,30X1,00)M,SOBRE PO STES FIXADA TELA ARAME N║12 PLASTIFICADA,MALHA 5,00CM,PRESA 2 ARAMES N║12 PLASTIFICADOS,TRANSV.E ATRAVESSANDO TUBOS SUPE RIOR E INFERIORMENTE,C/UM "T" E UMA CRUZETA 2".FORN.E COLOC.</v>
          </cell>
          <cell r="C10294" t="str">
            <v>M2</v>
          </cell>
        </row>
        <row r="10295">
          <cell r="A10295" t="str">
            <v>09.015.0068-A</v>
          </cell>
          <cell r="B10295" t="str">
            <v>ALAMBRADO P/CAMPO DE ESPORTE,POSTE TUBO F║GALV.,ESPACADOS 2, 00M,DIAM.2"E ESP.PAREDE 1/8",ALTURA 3,00M LIVRES SOBRE SOLO, FIXADOS PRISMA CONCRETO FCK=15MPA,(0,30X0,30X1,00)M,SOBRE PO STES FIXADA TELA ARAME N║12 PLASTIFICADA,MALHA 5,00CM,PRESA 2 ARAMES N║12 PLASTIFICADOS,TRANSV.E ATRAVESSANDO TUBOS SUPE RIOR E INFERIORMENTE,C/UM "T" E UMA CRUZETA 2".FORN.E COLOC.</v>
          </cell>
          <cell r="C10295" t="str">
            <v>M2</v>
          </cell>
        </row>
        <row r="10296">
          <cell r="A10296" t="str">
            <v>09.015.0070-0</v>
          </cell>
          <cell r="B10296" t="str">
            <v>ALAMBRADO P/CAMPO DE ESPORTE,POSTE TUBO F║GALV.,ESPACADOS 2M ,DIAMETRO 2"E ESP.PAREDE 1/8",ALTURA 3M LIVRES SOBRE SOLO,FI XADOS PRISMA CONCRETO FCK=18MPA,(0,30X0,30X1,00)M,SOBRE POST ES FIXADA TELA ARAME N║12 PLASTIFICADA,MALHA 7,50CM,PRESA 2 ARAMES N║12 PLASTIFICADOS,TRANSV.E ATRAVESSANDO TUBOS SUPERI OR E INFERIORMENTE,C/UM T E UMA CRUZETA 2".FORN.E COLOC.</v>
          </cell>
          <cell r="C10296" t="str">
            <v>M2</v>
          </cell>
        </row>
        <row r="10297">
          <cell r="A10297" t="str">
            <v>09.015.0070-A</v>
          </cell>
          <cell r="B10297" t="str">
            <v>ALAMBRADO P/CAMPO DE ESPORTE,POSTE TUBO F║GALV.,ESPACADOS 2M ,DIAMETRO 2"E ESP.PAREDE 1/8",ALTURA 3M LIVRES SOBRE SOLO,FI XADOS PRISMA CONCRETO FCK=18MPA,(0,30X0,30X1,00)M,SOBRE POST ES FIXADA TELA ARAME N║12 PLASTIFICADA,MALHA 7,50CM,PRESA 2 ARAMES N║12 PLASTIFICADOS,TRANSV.E ATRAVESSANDO TUBOS SUPERI OR E INFERIORMENTE,C/UM T E UMA CRUZETA 2".FORN.E COLOC.</v>
          </cell>
          <cell r="C10297" t="str">
            <v>M2</v>
          </cell>
        </row>
        <row r="10298">
          <cell r="A10298" t="str">
            <v>09.015.0072-0</v>
          </cell>
          <cell r="B10298" t="str">
            <v>ALAMBRADO P/CABECEIRA CAMPO DE ESPORTE,EXEC.POSTES TUBO F║GA LV.(EXTERNA E INTERNAMENTE)2"E ESP.PAREDE 1/8",ALTURA LIVRE 5,30M,0,70M ENTERRADOS PRISMAS CONCRETO 18MPA,0,30X0,30X0,75 M,POSTES ESPACADOS 2M,3 TUBOS HORIZONTAIS E 1 CONTRAVENTAMEN TO A CADA 2M,2",FIXADA TELA DE ARAME N║12 PLASTIFICADO,MALHA 7,5CM,INCL.3 CRUZETAS,CURVAS,FUNDACOES.FORN.E COLOC.</v>
          </cell>
          <cell r="C10298" t="str">
            <v>M2</v>
          </cell>
        </row>
        <row r="10299">
          <cell r="A10299" t="str">
            <v>09.015.0072-A</v>
          </cell>
          <cell r="B10299" t="str">
            <v>ALAMBRADO P/CABECEIRA CAMPO DE ESPORTE,EXEC.POSTES TUBO F║GA LV.(EXTERNA E INTERNAMENTE)2"E ESP.PAREDE 1/8",ALTURA LIVRE 5,30M,0,70M ENTERRADOS PRISMAS CONCRETO 18MPA,0,30X0,30X0,75 M,POSTES ESPACADOS 2M,3 TUBOS HORIZONTAIS E 1 CONTRAVENTAMEN TO A CADA 2M,2",FIXADA TELA DE ARAME N║12 PLASTIFICADO,MALHA 7,5CM,INCL.3 CRUZETAS,CURVAS,FUNDACOES.FORN.E COLOC.</v>
          </cell>
          <cell r="C10299" t="str">
            <v>M2</v>
          </cell>
        </row>
        <row r="10300">
          <cell r="A10300" t="str">
            <v>09.015.0074-0</v>
          </cell>
          <cell r="B10300" t="str">
            <v xml:space="preserve">CONTRAVENTAMENTO DE ALAMBRADO COM TUBOS DE FERRO GALVANIZADO (EXTERN.E INTERNAMENTE),C/DIAMETRO INTERNO DE 2" E ESPESSURA DE PAREDE DE 1/8".FORNECIMENTO E COLOCACAO   </v>
          </cell>
          <cell r="C10300" t="str">
            <v>M</v>
          </cell>
        </row>
        <row r="10301">
          <cell r="A10301" t="str">
            <v>09.015.0074-A</v>
          </cell>
          <cell r="B10301" t="str">
            <v xml:space="preserve">CONTRAVENTAMENTO DE ALAMBRADO COM TUBOS DE FERRO GALVANIZADO (EXTERN.E INTERNAMENTE),C/DIAMETRO INTERNO DE 2" E ESPESSURA DE PAREDE DE 1/8".FORNECIMENTO E COLOCACAO   </v>
          </cell>
          <cell r="C10301" t="str">
            <v>M</v>
          </cell>
        </row>
        <row r="10302">
          <cell r="A10302" t="str">
            <v>09.015.0078-0</v>
          </cell>
          <cell r="B10302" t="str">
            <v xml:space="preserve">CONTRAVENTAMENTO DE ALAMBRADO COM TUBOS DE FERRO GALVANIZADO (EXTERNA E INTERNAMENTE),COM DIAMETRO INTERNO NO 2.1/2" E ES PESSURA DE PAREDE DE 1/8".FORNECIMENTO E COLOCACAO   </v>
          </cell>
          <cell r="C10302" t="str">
            <v>M</v>
          </cell>
        </row>
        <row r="10303">
          <cell r="A10303" t="str">
            <v>09.015.0078-A</v>
          </cell>
          <cell r="B10303" t="str">
            <v xml:space="preserve">CONTRAVENTAMENTO DE ALAMBRADO COM TUBOS DE FERRO GALVANIZADO (EXTERNA E INTERNAMENTE),COM DIAMETRO INTERNO NO 2.1/2" E ES PESSURA DE PAREDE DE 1/8".FORNECIMENTO E COLOCACAO   </v>
          </cell>
          <cell r="C10303" t="str">
            <v>M</v>
          </cell>
        </row>
        <row r="10304">
          <cell r="A10304" t="str">
            <v>09.015.0080-0</v>
          </cell>
          <cell r="B10304" t="str">
            <v xml:space="preserve">CONTRAVENTAMENTO DE ALAMBRADO COM TUBOS DE FERRO GALVANIZADO (EXTERN.E INTERNAMENTE),COM DIAMETRO INTERNO DE 3" E ESPESSU RA DE PAREDE DE 1/8".FORNECIMENTO E COLOCACAO   </v>
          </cell>
          <cell r="C10304" t="str">
            <v>M</v>
          </cell>
        </row>
        <row r="10305">
          <cell r="A10305" t="str">
            <v>09.015.0080-A</v>
          </cell>
          <cell r="B10305" t="str">
            <v xml:space="preserve">CONTRAVENTAMENTO DE ALAMBRADO COM TUBOS DE FERRO GALVANIZADO (EXTERN.E INTERNAMENTE),COM DIAMETRO INTERNO DE 3" E ESPESSU RA DE PAREDE DE 1/8".FORNECIMENTO E COLOCACAO   </v>
          </cell>
          <cell r="C10305" t="str">
            <v>M</v>
          </cell>
        </row>
        <row r="10306">
          <cell r="A10306" t="str">
            <v>09.015.0300-0</v>
          </cell>
          <cell r="B10306" t="str">
            <v xml:space="preserve">AMARELINHA EM BLOCOS DE CONCRETO PRE-MOLDADOS COM APLICACAO DE LETRAS E NUMEROS COLORIDOS EM BAIXO RELEVO.FORNECIMENTO E APLICACAO   </v>
          </cell>
          <cell r="C10306" t="str">
            <v>UN</v>
          </cell>
        </row>
        <row r="10307">
          <cell r="A10307" t="str">
            <v>09.015.0300-A</v>
          </cell>
          <cell r="B10307" t="str">
            <v xml:space="preserve">AMARELINHA EM BLOCOS DE CONCRETO PRE-MOLDADOS COM APLICACAO DE LETRAS E NUMEROS COLORIDOS EM BAIXO RELEVO.FORNECIMENTO E APLICACAO   </v>
          </cell>
          <cell r="C10307" t="str">
            <v>UN</v>
          </cell>
        </row>
        <row r="10308">
          <cell r="A10308" t="str">
            <v>09.015.0302-0</v>
          </cell>
          <cell r="B10308" t="str">
            <v xml:space="preserve">ARCO SIMPLES EM TUBO DE FERRO GALVANIZADO (EXTERNA E INTERNA MENTE) DE 1" E 2" E ESPESSURA DE PAREDE DE 1/8",CHUMBADOS EM BLOCOS DE CONCRETO,COM PINTURA DE BASE GALVITE E 2 DEMAOS DE ACABAMENTO.FORNECIMENTO E COLOCACAO  </v>
          </cell>
          <cell r="C10308" t="str">
            <v>UN</v>
          </cell>
        </row>
        <row r="10309">
          <cell r="A10309" t="str">
            <v>09.015.0302-A</v>
          </cell>
          <cell r="B10309" t="str">
            <v xml:space="preserve">ARCO SIMPLES EM TUBO DE FERRO GALVANIZADO (EXTERNA E INTERNA MENTE) DE 1" E 2" E ESPESSURA DE PAREDE DE 1/8",CHUMBADOS EM BLOCOS DE CONCRETO,COM PINTURA DE BASE GALVITE E 2 DEMAOS DE ACABAMENTO.FORNECIMENTO E COLOCACAO  </v>
          </cell>
          <cell r="C10309" t="str">
            <v>UN</v>
          </cell>
        </row>
        <row r="10310">
          <cell r="A10310" t="str">
            <v>09.015.0304-0</v>
          </cell>
          <cell r="B10310" t="str">
            <v xml:space="preserve">BARRA SIMPLES PARA GINASTICA,EM TUBOS DE FERRO GALVANIZADO ( EXTERNA E INTERNAMENTE) DE 1.1/2" E 4" E ESPESSURA DE PAREDE DE 1/8",CHUMBADOS EM BLOCOS DE CONCRETO COM PINTURA DE BASE GALVITE E 2 DEMAOS DE ACABAMENTO.FORNECIMENTO E COLOCACAO  </v>
          </cell>
          <cell r="C10310" t="str">
            <v>UN</v>
          </cell>
        </row>
        <row r="10311">
          <cell r="A10311" t="str">
            <v>09.015.0304-A</v>
          </cell>
          <cell r="B10311" t="str">
            <v xml:space="preserve">BARRA SIMPLES PARA GINASTICA,EM TUBOS DE FERRO GALVANIZADO ( EXTERNA E INTERNAMENTE) DE 1.1/2" E 4" E ESPESSURA DE PAREDE DE 1/8",CHUMBADOS EM BLOCOS DE CONCRETO COM PINTURA DE BASE GALVITE E 2 DEMAOS DE ACABAMENTO.FORNECIMENTO E COLOCACAO  </v>
          </cell>
          <cell r="C10311" t="str">
            <v>UN</v>
          </cell>
        </row>
        <row r="10312">
          <cell r="A10312" t="str">
            <v>09.015.0306-0</v>
          </cell>
          <cell r="B10312" t="str">
            <v xml:space="preserve">BARRA DUPLA PARA GINASTICA,EM TUBOS DE FERRO GALVANIZADO (EX TERNA E INTERNAMENTE) DE 1" E ESPESSURA PAREDE DE 1/8" HORIZ ONTAIS E MONTANTES DE 4",CHUMBADOS EM BLOCOS DE CONCRETO,COM PINTURA DE BASE GALVITE E 2 DEMAOS DE ACABAMENTO.FORNECIMEN TO E COLOCACAO </v>
          </cell>
          <cell r="C10312" t="str">
            <v>UN</v>
          </cell>
        </row>
        <row r="10313">
          <cell r="A10313" t="str">
            <v>09.015.0306-A</v>
          </cell>
          <cell r="B10313" t="str">
            <v xml:space="preserve">BARRA DUPLA PARA GINASTICA,EM TUBOS DE FERRO GALVANIZADO (EX TERNA E INTERNAMENTE) DE 1" E ESPESSURA PAREDE DE 1/8" HORIZ ONTAIS E MONTANTES DE 4",CHUMBADOS EM BLOCOS DE CONCRETO,COM PINTURA DE BASE GALVITE E 2 DEMAOS DE ACABAMENTO.FORNECIMEN TO E COLOCACAO </v>
          </cell>
          <cell r="C10313" t="str">
            <v>UN</v>
          </cell>
        </row>
        <row r="10314">
          <cell r="A10314" t="str">
            <v>09.015.0308-0</v>
          </cell>
          <cell r="B10314" t="str">
            <v xml:space="preserve">BARRAS PARALELAS P/GINASTICA, EM TUBOS DE FERRO GALVANIZADO (EXTERNA E INTERNAMENTE) DE 2" E ESPESSURA DE PAREDE DE 1/8" CHUMBADOS EM BLOCOS DE CONCRETO COM PINTURA DE BASE GALVITE E 2 DEMAOS DE ACABAMENTO.FORNECIMENTO E COLOCACAO  </v>
          </cell>
          <cell r="C10314" t="str">
            <v>UN</v>
          </cell>
        </row>
        <row r="10315">
          <cell r="A10315" t="str">
            <v>09.015.0308-A</v>
          </cell>
          <cell r="B10315" t="str">
            <v xml:space="preserve">BARRAS PARALELAS P/GINASTICA, EM TUBOS DE FERRO GALVANIZADO (EXTERNA E INTERNAMENTE) DE 2" E ESPESSURA DE PAREDE DE 1/8" CHUMBADOS EM BLOCOS DE CONCRETO COM PINTURA DE BASE GALVITE E 2 DEMAOS DE ACABAMENTO.FORNECIMENTO E COLOCACAO  </v>
          </cell>
          <cell r="C10315" t="str">
            <v>UN</v>
          </cell>
        </row>
        <row r="10316">
          <cell r="A10316" t="str">
            <v>09.015.0310-0</v>
          </cell>
          <cell r="B10316" t="str">
            <v>BALANCO MULTIUSO EM TUBO DE FERRO GALV.(EXT.E INTERNAMENTE) DE 2.1/2",2"E 1"E ESP.PAREDE 1/8",COMP.DE 2 BALANCOS SIMPL. C/ASSENT.MAD.APARELH.,1 ESC.DUPLA,1 BARRA SIMPL.E 1 BALANCO P/CADEIR.RODAS C/RAMPA ACESS.PIVOT.,TRAVA P/CADEIR.E P/BALAN CO,PISO MAD.INTERTRAV.REFORC.C/CAPAC.CARGA 200KG,PINT.C/UMA DEMAO GALVITE E DUAS DE TINTA ESMALTE SINT.FORNEC./COLOCACAO</v>
          </cell>
          <cell r="C10316" t="str">
            <v>UN</v>
          </cell>
        </row>
        <row r="10317">
          <cell r="A10317" t="str">
            <v>09.015.0310-A</v>
          </cell>
          <cell r="B10317" t="str">
            <v>BALANCO MULTIUSO EM TUBO DE FERRO GALV.(EXT.E INTERNAMENTE) DE 2.1/2",2"E 1"E ESP.PAREDE 1/8",COMP.DE 2 BALANCOS SIMPL. C/ASSENT.MAD.APARELH.,1 ESC.DUPLA,1 BARRA SIMPL.E 1 BALANCO P/CADEIR.RODAS C/RAMPA ACESS.PIVOT.,TRAVA P/CADEIR.E P/BALAN CO,PISO MAD.INTERTRAV.REFORC.C/CAPAC.CARGA 200KG,PINT.C/UMA DEMAO GALVITE E DUAS DE TINTA ESMALTE SINT.FORNEC./COLOCACAO</v>
          </cell>
          <cell r="C10317" t="str">
            <v>UN</v>
          </cell>
        </row>
        <row r="10318">
          <cell r="A10318" t="str">
            <v>09.015.0312-0</v>
          </cell>
          <cell r="B10318" t="str">
            <v>BALANCO DE 0/4ANOS COMPOSTO C/2 CADEIRAS,PRESAS EM CORRENTES GALV.,FIXADAS POR MEIO DE BRACAD.C/TRAVESSAO DE TUBO FERRO GALV.(EXT.E INTERNAMENTE)DE 2 1/2"ESP.PAREDE 1/8",SUSPENSAS EM CAVALETES TUBO FERRO GALV.2",CHUMBADOS SAPATAS CONCRETO, PINTADOS C/BASE GALVITE E 2 DEMAOS ACABAMENTO. FORNECIMENTO E COLOCACAO</v>
          </cell>
          <cell r="C10318" t="str">
            <v>UN</v>
          </cell>
        </row>
        <row r="10319">
          <cell r="A10319" t="str">
            <v>09.015.0312-A</v>
          </cell>
          <cell r="B10319" t="str">
            <v>BALANCO DE 0/4ANOS COMPOSTO C/2 CADEIRAS,PRESAS EM CORRENTES GALV.,FIXADAS POR MEIO DE BRACAD.C/TRAVESSAO DE TUBO FERRO GALV.(EXT.E INTERNAMENTE)DE 2 1/2"ESP.PAREDE 1/8",SUSPENSAS EM CAVALETES TUBO FERRO GALV.2",CHUMBADOS SAPATAS CONCRETO, PINTADOS C/BASE GALVITE E 2 DEMAOS ACABAMENTO. FORNECIMENTO E COLOCACAO</v>
          </cell>
          <cell r="C10319" t="str">
            <v>UN</v>
          </cell>
        </row>
        <row r="10320">
          <cell r="A10320" t="str">
            <v>09.015.0314-0</v>
          </cell>
          <cell r="B10320" t="str">
            <v>BALANCO DE 5/10ANOS COMPOST.C/2 CADEIRAS,PRESAS EM CORRENTES GALV.FIXAD. P/MEIO DE BRACAD.C/ TRAVESSAO TUBOS FERRO GALV. (EXT.E INTERNAMENTE)DE 2 1/2"E ESP.PAREDE 1/8",SUSPENSAS EM CAVALETES TUBO FERRO GALV.2", CHUMBADOS EM SAPATAS CONCRETO, PINTADOS C/BASE GALVITE E 2 DEMAOS ACABAMENTO.FORNECIMENTO E COLOCACAO</v>
          </cell>
          <cell r="C10320" t="str">
            <v>UN</v>
          </cell>
        </row>
        <row r="10321">
          <cell r="A10321" t="str">
            <v>09.015.0314-A</v>
          </cell>
          <cell r="B10321" t="str">
            <v>BALANCO DE 5/10ANOS COMPOST.C/2 CADEIRAS,PRESAS EM CORRENTES GALV.FIXAD. P/MEIO DE BRACAD.C/ TRAVESSAO TUBOS FERRO GALV. (EXT.E INTERNAMENTE)DE 2 1/2"E ESP.PAREDE 1/8",SUSPENSAS EM CAVALETES TUBO FERRO GALV.2", CHUMBADOS EM SAPATAS CONCRETO, PINTADOS C/BASE GALVITE E 2 DEMAOS ACABAMENTO.FORNECIMENTO E COLOCACAO</v>
          </cell>
          <cell r="C10321" t="str">
            <v>UN</v>
          </cell>
        </row>
        <row r="10322">
          <cell r="A10322" t="str">
            <v>09.015.0316-0</v>
          </cell>
          <cell r="B10322" t="str">
            <v xml:space="preserve">CADEIRA DE BALANCO COMPLETA, COM CORRENTES, BRACADEIRAS,  RO LAMENTOS, PARAFUSOS, BARRAS, ETC., INCLUSIVE DESMONTAGEM DA DANIFICADA, PINTURA E TRANSPORTE. FORNECIMENTO E COLOCACAO   </v>
          </cell>
          <cell r="C10322" t="str">
            <v>UN</v>
          </cell>
        </row>
        <row r="10323">
          <cell r="A10323" t="str">
            <v>09.015.0316-A</v>
          </cell>
          <cell r="B10323" t="str">
            <v xml:space="preserve">CADEIRA DE BALANCO COMPLETA, COM CORRENTES, BRACADEIRAS,  RO LAMENTOS, PARAFUSOS, BARRAS, ETC., INCLUSIVE DESMONTAGEM DA DANIFICADA, PINTURA E TRANSPORTE. FORNECIMENTO E COLOCACAO   </v>
          </cell>
          <cell r="C10323" t="str">
            <v>UN</v>
          </cell>
        </row>
        <row r="10324">
          <cell r="A10324" t="str">
            <v>09.015.0318-0</v>
          </cell>
          <cell r="B10324" t="str">
            <v xml:space="preserve">BOLA AO ARO EM TUBO DE FERRO GALVANIZADO(EXT.E INTERNAMENTE) DE 3",2" E 3/4"E ESPESSURA DE PAREDE DE 1/8",PINTURA COM UMA DEMAO DE GALVITE E DUAS DEMAOS DE ESMALTE SINTETICO. FORNECI MENTO E COLOCACAO  </v>
          </cell>
          <cell r="C10324" t="str">
            <v>UN</v>
          </cell>
        </row>
        <row r="10325">
          <cell r="A10325" t="str">
            <v>09.015.0318-A</v>
          </cell>
          <cell r="B10325" t="str">
            <v xml:space="preserve">BOLA AO ARO EM TUBO DE FERRO GALVANIZADO(EXT.E INTERNAMENTE) DE 3",2" E 3/4"E ESPESSURA DE PAREDE DE 1/8",PINTURA COM UMA DEMAO DE GALVITE E DUAS DEMAOS DE ESMALTE SINTETICO. FORNECI MENTO E COLOCACAO  </v>
          </cell>
          <cell r="C10325" t="str">
            <v>UN</v>
          </cell>
        </row>
        <row r="10326">
          <cell r="A10326" t="str">
            <v>09.015.0320-0</v>
          </cell>
          <cell r="B10326" t="str">
            <v xml:space="preserve">ESCADA EM ARVORE, EM MADEIRA APARELHADA. FORNECIMENTO E COLO CACAO    </v>
          </cell>
          <cell r="C10326" t="str">
            <v>UN</v>
          </cell>
        </row>
        <row r="10327">
          <cell r="A10327" t="str">
            <v>09.015.0320-A</v>
          </cell>
          <cell r="B10327" t="str">
            <v xml:space="preserve">ESCADA EM ARVORE, EM MADEIRA APARELHADA. FORNECIMENTO E COLO CACAO    </v>
          </cell>
          <cell r="C10327" t="str">
            <v>UN</v>
          </cell>
        </row>
        <row r="10328">
          <cell r="A10328" t="str">
            <v>09.015.0322-0</v>
          </cell>
          <cell r="B10328" t="str">
            <v xml:space="preserve">ESCORREGA DE 0/4ANOS C/ALTURA DE 1,17M EM MADEIRA APARELHADA E TUBOS DE FERRO GALVANIZADO(EXT.E INTERNAMENTE) DE 3/4"E 2" E ESPESSURA DE PAREDE DE 1/8", COM PINTURA DE BASE GALVITE E 2 DEMAOS DE ACABAMENTO.FORNECIMENTO E COLOCACAO  </v>
          </cell>
          <cell r="C10328" t="str">
            <v>UN</v>
          </cell>
        </row>
        <row r="10329">
          <cell r="A10329" t="str">
            <v>09.015.0322-A</v>
          </cell>
          <cell r="B10329" t="str">
            <v xml:space="preserve">ESCORREGA DE 0/4ANOS C/ALTURA DE 1,17M EM MADEIRA APARELHADA E TUBOS DE FERRO GALVANIZADO(EXT.E INTERNAMENTE) DE 3/4"E 2" E ESPESSURA DE PAREDE DE 1/8", COM PINTURA DE BASE GALVITE E 2 DEMAOS DE ACABAMENTO.FORNECIMENTO E COLOCACAO  </v>
          </cell>
          <cell r="C10329" t="str">
            <v>UN</v>
          </cell>
        </row>
        <row r="10330">
          <cell r="A10330" t="str">
            <v>09.015.0324-0</v>
          </cell>
          <cell r="B10330" t="str">
            <v xml:space="preserve">ESCORREGA DE 5/10ANOS C/ALTURA DE 1,57M MADEIRA APARELHADA E TUBOS DE FERRO GALVANIZADO(EXT.E INTERNAMENTE)DE 3/4" E 2" E ESPESSURA DE PAREDE DE 1/8",COM PINTURA DE BASE GALVITE E 2 DEMAOS DE ACABAMENTO.FORNECIMENTO E COLOCACAO  </v>
          </cell>
          <cell r="C10330" t="str">
            <v>UN</v>
          </cell>
        </row>
        <row r="10331">
          <cell r="A10331" t="str">
            <v>09.015.0324-A</v>
          </cell>
          <cell r="B10331" t="str">
            <v xml:space="preserve">ESCORREGA DE 5/10ANOS C/ALTURA DE 1,57M MADEIRA APARELHADA E TUBOS DE FERRO GALVANIZADO(EXT.E INTERNAMENTE)DE 3/4" E 2" E ESPESSURA DE PAREDE DE 1/8",COM PINTURA DE BASE GALVITE E 2 DEMAOS DE ACABAMENTO.FORNECIMENTO E COLOCACAO  </v>
          </cell>
          <cell r="C10331" t="str">
            <v>UN</v>
          </cell>
        </row>
        <row r="10332">
          <cell r="A10332" t="str">
            <v>09.015.0326-0</v>
          </cell>
          <cell r="B10332" t="str">
            <v xml:space="preserve">ESCADA DE ESCORREGA COMPLETA, INCLUSIVE PATAMAR,COM PINTURA TRANSPORTE E DESMONTAGEM DA DANIFICADA.FORNECIMENTO E COLOCA CAO   </v>
          </cell>
          <cell r="C10332" t="str">
            <v>UN</v>
          </cell>
        </row>
        <row r="10333">
          <cell r="A10333" t="str">
            <v>09.015.0326-A</v>
          </cell>
          <cell r="B10333" t="str">
            <v xml:space="preserve">ESCADA DE ESCORREGA COMPLETA, INCLUSIVE PATAMAR,COM PINTURA TRANSPORTE E DESMONTAGEM DA DANIFICADA.FORNECIMENTO E COLOCA CAO   </v>
          </cell>
          <cell r="C10333" t="str">
            <v>UN</v>
          </cell>
        </row>
        <row r="10334">
          <cell r="A10334" t="str">
            <v>09.015.0328-0</v>
          </cell>
          <cell r="B10334" t="str">
            <v xml:space="preserve">GANGORRA DE 0/4 ANOS COM PRANCHAS DE MADEIRA APARELHADA,ESTA S FIXAS EM TUBO DE FERRO GALVANIZADO (EXTERNA E INTERNAMENTE ) DE 2" E ESPESSURA DE PAREDE DE 1/8",COM PINTURA DE BASE GA LVITE E 2 DEMAOS DE ACABAMENTO.FORNECIMENTO E COLOCACAO  </v>
          </cell>
          <cell r="C10334" t="str">
            <v>UN</v>
          </cell>
        </row>
        <row r="10335">
          <cell r="A10335" t="str">
            <v>09.015.0328-A</v>
          </cell>
          <cell r="B10335" t="str">
            <v xml:space="preserve">GANGORRA DE 0/4 ANOS COM PRANCHAS DE MADEIRA APARELHADA,ESTA S FIXAS EM TUBO DE FERRO GALVANIZADO (EXTERNA E INTERNAMENTE ) DE 2" E ESPESSURA DE PAREDE DE 1/8",COM PINTURA DE BASE GA LVITE E 2 DEMAOS DE ACABAMENTO.FORNECIMENTO E COLOCACAO  </v>
          </cell>
          <cell r="C10335" t="str">
            <v>UN</v>
          </cell>
        </row>
        <row r="10336">
          <cell r="A10336" t="str">
            <v>09.015.0330-0</v>
          </cell>
          <cell r="B10336" t="str">
            <v xml:space="preserve">GANGORRA DE 5/10ANOS C/2 PRANCHAS,MADEIRA APARELHADA, ESTAS FIXADAS EM TUBO DE FERRO GALVANIZADO(EXT.E INTERNAMENTE) DE 2"E 2 1/2" E ESPESSURA DE PAREDE DE 1/8",COM PINTURA DE BASE GALVITE E 2 DEMAOS DE ACABAMENTO.FORNECIMENTO E COLOCACAO  </v>
          </cell>
          <cell r="C10336" t="str">
            <v>UN</v>
          </cell>
        </row>
        <row r="10337">
          <cell r="A10337" t="str">
            <v>09.015.0330-A</v>
          </cell>
          <cell r="B10337" t="str">
            <v xml:space="preserve">GANGORRA DE 5/10ANOS C/2 PRANCHAS,MADEIRA APARELHADA, ESTAS FIXADAS EM TUBO DE FERRO GALVANIZADO(EXT.E INTERNAMENTE) DE 2"E 2 1/2" E ESPESSURA DE PAREDE DE 1/8",COM PINTURA DE BASE GALVITE E 2 DEMAOS DE ACABAMENTO.FORNECIMENTO E COLOCACAO  </v>
          </cell>
          <cell r="C10337" t="str">
            <v>UN</v>
          </cell>
        </row>
        <row r="10338">
          <cell r="A10338" t="str">
            <v>09.015.0332-0</v>
          </cell>
          <cell r="B10338" t="str">
            <v xml:space="preserve">GAIOLA GINICA (TREPA-TREPA) EM TUBOS DE FERRO GALVANIZADO (E XTERNA E INTERNAMENTE) DE 1" HORIZONTAIS E VERTICAIS DE 1.1/ 2" E ESPESSURA DE PAREDE DE 1/8",CHUMBADOS EM BLOCOS DE CONC RETO E COM PINTURA DE BASE GALVITE E 2 DEMAOS DE ACABAMENTO. FORNECIMENTO E COLOCACAO </v>
          </cell>
          <cell r="C10338" t="str">
            <v>UN</v>
          </cell>
        </row>
        <row r="10339">
          <cell r="A10339" t="str">
            <v>09.015.0332-A</v>
          </cell>
          <cell r="B10339" t="str">
            <v xml:space="preserve">GAIOLA GINICA (TREPA-TREPA) EM TUBOS DE FERRO GALVANIZADO (E XTERNA E INTERNAMENTE) DE 1" HORIZONTAIS E VERTICAIS DE 1.1/ 2" E ESPESSURA DE PAREDE DE 1/8",CHUMBADOS EM BLOCOS DE CONC RETO E COM PINTURA DE BASE GALVITE E 2 DEMAOS DE ACABAMENTO. FORNECIMENTO E COLOCACAO </v>
          </cell>
          <cell r="C10339" t="str">
            <v>UN</v>
          </cell>
        </row>
        <row r="10340">
          <cell r="A10340" t="str">
            <v>09.015.0334-0</v>
          </cell>
          <cell r="B10340" t="str">
            <v>GRAMPOS DE PROTECAO PARA CALCADA EM TUBOS DE FERRO GALVANIZA DO(EXTERNA E INTERNAMENTE) DE 2" E ESPESSURA DE PAREDE DE 1/ 8".CHUMBADOS EM BLOCOS DE CONCRETO,INCLUSIVE DEMOLICAO E REC OMPOSICAO DA CALCADA E TRANSPORTE DO MATERIAL EXCEDENTE,COM PINTURA DE BASE ALQUIDICA E 2 DEMAOS DE ACABAMENTO COM ESMAL TE E EXCLUSIVE CONEXOES.FORNECIMENTO E COLOCACAO</v>
          </cell>
          <cell r="C10340" t="str">
            <v>UN</v>
          </cell>
        </row>
        <row r="10341">
          <cell r="A10341" t="str">
            <v>09.015.0334-A</v>
          </cell>
          <cell r="B10341" t="str">
            <v>GRAMPOS DE PROTECAO PARA CALCADA EM TUBOS DE FERRO GALVANIZA DO(EXTERNA E INTERNAMENTE) DE 2" E ESPESSURA DE PAREDE DE 1/ 8".CHUMBADOS EM BLOCOS DE CONCRETO,INCLUSIVE DEMOLICAO E REC OMPOSICAO DA CALCADA E TRANSPORTE DO MATERIAL EXCEDENTE,COM PINTURA DE BASE ALQUIDICA E 2 DEMAOS DE ACABAMENTO COM ESMAL TE E EXCLUSIVE CONEXOES.FORNECIMENTO E COLOCACAO</v>
          </cell>
          <cell r="C10341" t="str">
            <v>UN</v>
          </cell>
        </row>
        <row r="10342">
          <cell r="A10342" t="str">
            <v>09.015.0336-0</v>
          </cell>
          <cell r="B10342" t="str">
            <v>GRAMPOS DE PROTECAO PARA CALCADA EM TUBOS DE FERRO GALVANIZA DO (EXTERNA E INTERNAMENTE) DE 2" E ESPESSURA DE PAREDE DE 1 /8",CHUMBADOS EM BLOCOS DE CONCRETO,INCLUSIVE DEMOLICAO E RE COMPOSICAO DA CALCADA E TRANSPORTE DO MATERIAL EXCEDENTE,COM PINTURA DE BASE ALQUIDICA E 2 DEMAOS DE ACABAMENTO COM ESMA LTE E CONEXOES.FORNECIMENTO E COLOCACAO</v>
          </cell>
          <cell r="C10342" t="str">
            <v>UN</v>
          </cell>
        </row>
        <row r="10343">
          <cell r="A10343" t="str">
            <v>09.015.0336-A</v>
          </cell>
          <cell r="B10343" t="str">
            <v>GRAMPOS DE PROTECAO PARA CALCADA EM TUBOS DE FERRO GALVANIZA DO (EXTERNA E INTERNAMENTE) DE 2" E ESPESSURA DE PAREDE DE 1 /8",CHUMBADOS EM BLOCOS DE CONCRETO,INCLUSIVE DEMOLICAO E RE COMPOSICAO DA CALCADA E TRANSPORTE DO MATERIAL EXCEDENTE,COM PINTURA DE BASE ALQUIDICA E 2 DEMAOS DE ACABAMENTO COM ESMA LTE E CONEXOES.FORNECIMENTO E COLOCACAO</v>
          </cell>
          <cell r="C10343" t="str">
            <v>UN</v>
          </cell>
        </row>
        <row r="10344">
          <cell r="A10344" t="str">
            <v>09.015.0338-0</v>
          </cell>
          <cell r="B10344" t="str">
            <v xml:space="preserve">PRANCHA DE GANGORRA COMPLETA,INCLUSIVE PATAMAR,COM PINTURA, TRANSPORTE E DESMONTAGEM DA DANIFICADA.FORNECIMENTO E COLOCA CAO   </v>
          </cell>
          <cell r="C10344" t="str">
            <v>UN</v>
          </cell>
        </row>
        <row r="10345">
          <cell r="A10345" t="str">
            <v>09.015.0338-A</v>
          </cell>
          <cell r="B10345" t="str">
            <v xml:space="preserve">PRANCHA DE GANGORRA COMPLETA,INCLUSIVE PATAMAR,COM PINTURA, TRANSPORTE E DESMONTAGEM DA DANIFICADA.FORNECIMENTO E COLOCA CAO   </v>
          </cell>
          <cell r="C10345" t="str">
            <v>UN</v>
          </cell>
        </row>
        <row r="10346">
          <cell r="A10346" t="str">
            <v>09.015.0340-0</v>
          </cell>
          <cell r="B10346" t="str">
            <v xml:space="preserve">PRANCHA REMA-REMA,MADEIRA APARELHADA,COMPLETA COM FERRAGENS, BRACADEIRAS,ROLAMENTOS,ETC., PINTURA E TRANSPORTE COM DESMON TAGEM DA DANIFICADA.FORNECIMENTO E COLOCACAO   </v>
          </cell>
          <cell r="C10346" t="str">
            <v>UN</v>
          </cell>
        </row>
        <row r="10347">
          <cell r="A10347" t="str">
            <v>09.015.0340-A</v>
          </cell>
          <cell r="B10347" t="str">
            <v xml:space="preserve">PRANCHA REMA-REMA,MADEIRA APARELHADA,COMPLETA COM FERRAGENS, BRACADEIRAS,ROLAMENTOS,ETC., PINTURA E TRANSPORTE COM DESMON TAGEM DA DANIFICADA.FORNECIMENTO E COLOCACAO   </v>
          </cell>
          <cell r="C10347" t="str">
            <v>UN</v>
          </cell>
        </row>
        <row r="10348">
          <cell r="A10348" t="str">
            <v>09.015.0342-0</v>
          </cell>
          <cell r="B10348" t="str">
            <v xml:space="preserve">PRANCHA PARA ABDOMINAL,MADEIRA APARELHADA,ESTRUTURA TUBULAR DE FERRO GALVANIZADO COM DIAMETRO DE 2" E ESPESSURA DE PARED E DE 1/8",FIXADA EM BLOCOS DE CONCRETO,COM PINTURA DE BASE D E GALVITE E 2 DEMAOS DE ACABAMENTO.FORNECIMENTO E COLOCACAO  </v>
          </cell>
          <cell r="C10348" t="str">
            <v>UN</v>
          </cell>
        </row>
        <row r="10349">
          <cell r="A10349" t="str">
            <v>09.015.0342-A</v>
          </cell>
          <cell r="B10349" t="str">
            <v xml:space="preserve">PRANCHA PARA ABDOMINAL,MADEIRA APARELHADA,ESTRUTURA TUBULAR DE FERRO GALVANIZADO COM DIAMETRO DE 2" E ESPESSURA DE PARED E DE 1/8",FIXADA EM BLOCOS DE CONCRETO,COM PINTURA DE BASE D E GALVITE E 2 DEMAOS DE ACABAMENTO.FORNECIMENTO E COLOCACAO  </v>
          </cell>
          <cell r="C10349" t="str">
            <v>UN</v>
          </cell>
        </row>
        <row r="10350">
          <cell r="A10350" t="str">
            <v>09.015.9999-0</v>
          </cell>
          <cell r="B10350" t="str">
            <v xml:space="preserve">FAMILIA 09.015 ALAMBRADOS    </v>
          </cell>
        </row>
        <row r="10351">
          <cell r="A10351" t="str">
            <v>09.015.9999-A</v>
          </cell>
          <cell r="B10351" t="str">
            <v xml:space="preserve">FAMILIA 09.015 ALAMBRADOS    </v>
          </cell>
        </row>
        <row r="10352">
          <cell r="A10352" t="str">
            <v>09.016.0060-0</v>
          </cell>
          <cell r="B10352" t="str">
            <v xml:space="preserve">TUBO DE FERRO GALVANIZADO DE 1.1/2".FORNECIMENTO E COLOCACAO     </v>
          </cell>
          <cell r="C10352" t="str">
            <v>M</v>
          </cell>
        </row>
        <row r="10353">
          <cell r="A10353" t="str">
            <v>09.016.0060-A</v>
          </cell>
          <cell r="B10353" t="str">
            <v xml:space="preserve">TUBO DE FERRO GALVANIZADO DE 1.1/2".FORNECIMENTO E COLOCACAO     </v>
          </cell>
          <cell r="C10353" t="str">
            <v>M</v>
          </cell>
        </row>
        <row r="10354">
          <cell r="A10354" t="str">
            <v>09.016.0061-0</v>
          </cell>
          <cell r="B10354" t="str">
            <v xml:space="preserve">TUBO DE FERRO GALVANIZADO DE 2".FORNECIMENTO E COLOCACAO     </v>
          </cell>
          <cell r="C10354" t="str">
            <v>M</v>
          </cell>
        </row>
        <row r="10355">
          <cell r="A10355" t="str">
            <v>09.016.0061-A</v>
          </cell>
          <cell r="B10355" t="str">
            <v xml:space="preserve">TUBO DE FERRO GALVANIZADO DE 2".FORNECIMENTO E COLOCACAO     </v>
          </cell>
          <cell r="C10355" t="str">
            <v>M</v>
          </cell>
        </row>
        <row r="10356">
          <cell r="A10356" t="str">
            <v>09.016.9999-0</v>
          </cell>
          <cell r="B10356" t="str">
            <v xml:space="preserve">FAMILIA 09.016     </v>
          </cell>
          <cell r="C10356">
            <v>0</v>
          </cell>
        </row>
        <row r="10357">
          <cell r="A10357" t="str">
            <v>09.016.9999-A</v>
          </cell>
          <cell r="B10357" t="str">
            <v xml:space="preserve">FAMILIA 09.016     </v>
          </cell>
          <cell r="C10357">
            <v>0</v>
          </cell>
        </row>
        <row r="10358">
          <cell r="A10358" t="str">
            <v>09.020.0070-0</v>
          </cell>
          <cell r="B10358" t="str">
            <v xml:space="preserve">TELA DE ARAME GALVANIZADO N║14,MALHA LOSANGO 6 X 6CM.FORNECI MENTO E COLOCACAO    </v>
          </cell>
          <cell r="C10358" t="str">
            <v>M2</v>
          </cell>
        </row>
        <row r="10359">
          <cell r="A10359" t="str">
            <v>09.020.0070-A</v>
          </cell>
          <cell r="B10359" t="str">
            <v xml:space="preserve">TELA DE ARAME GALVANIZADO N║14,MALHA LOSANGO 6 X 6CM.FORNECI MENTO E COLOCACAO    </v>
          </cell>
          <cell r="C10359" t="str">
            <v>M2</v>
          </cell>
        </row>
        <row r="10360">
          <cell r="A10360" t="str">
            <v>09.020.0075-0</v>
          </cell>
          <cell r="B10360" t="str">
            <v xml:space="preserve">TELA DE ARAME GALVANIZADO N║12,MALHA QUADRADA DE 2,5 X 2,5CM .FORNECIMENTO E COLOCACAO    </v>
          </cell>
          <cell r="C10360" t="str">
            <v>M2</v>
          </cell>
        </row>
        <row r="10361">
          <cell r="A10361" t="str">
            <v>09.020.0075-A</v>
          </cell>
          <cell r="B10361" t="str">
            <v xml:space="preserve">TELA DE ARAME GALVANIZADO N║12,MALHA QUADRADA DE 2,5 X 2,5CM .FORNECIMENTO E COLOCACAO    </v>
          </cell>
          <cell r="C10361" t="str">
            <v>M2</v>
          </cell>
        </row>
        <row r="10362">
          <cell r="A10362" t="str">
            <v>09.020.0076-0</v>
          </cell>
          <cell r="B10362" t="str">
            <v xml:space="preserve">TELA DE ARAME GALVANIZADO N║12,MALHA LOSANGO DE 5X5CM,PRESA A ARMACAO DE TUBO DE FERRO GALVANIZADO.FORNECIMENTO E COLOCA CAO   </v>
          </cell>
          <cell r="C10362" t="str">
            <v>M2</v>
          </cell>
        </row>
        <row r="10363">
          <cell r="A10363" t="str">
            <v>09.020.0076-A</v>
          </cell>
          <cell r="B10363" t="str">
            <v xml:space="preserve">TELA DE ARAME GALVANIZADO N║12,MALHA LOSANGO DE 5X5CM,PRESA A ARMACAO DE TUBO DE FERRO GALVANIZADO.FORNECIMENTO E COLOCA CAO   </v>
          </cell>
          <cell r="C10363" t="str">
            <v>M2</v>
          </cell>
        </row>
        <row r="10364">
          <cell r="A10364" t="str">
            <v>09.020.0080-0</v>
          </cell>
          <cell r="B10364" t="str">
            <v xml:space="preserve">TELA DE ARAME GALVANIZADO N║12 PLASTIFICADA,MALHA QUADRADA D E 7,5X7,5CM.FORNECIMENTO E COLOCACAO    </v>
          </cell>
          <cell r="C10364" t="str">
            <v>M2</v>
          </cell>
        </row>
        <row r="10365">
          <cell r="A10365" t="str">
            <v>09.020.0080-A</v>
          </cell>
          <cell r="B10365" t="str">
            <v xml:space="preserve">TELA DE ARAME GALVANIZADO N║12 PLASTIFICADA,MALHA QUADRADA D E 7,5X7,5CM.FORNECIMENTO E COLOCACAO    </v>
          </cell>
          <cell r="C10365" t="str">
            <v>M2</v>
          </cell>
        </row>
        <row r="10366">
          <cell r="A10366" t="str">
            <v>09.020.0085-0</v>
          </cell>
          <cell r="B10366" t="str">
            <v xml:space="preserve">TELA FORMADA POR BARRAS DE ACO CA-60,CRUZADAS E SOLDADAS ENT RE SI,FORMANDO MALHAS DE 8X10CM,FIO 3MM.FORNECIMENTO E COLOC ACAO   </v>
          </cell>
          <cell r="C10366" t="str">
            <v>M2</v>
          </cell>
        </row>
        <row r="10367">
          <cell r="A10367" t="str">
            <v>09.020.0085-A</v>
          </cell>
          <cell r="B10367" t="str">
            <v xml:space="preserve">TELA FORMADA POR BARRAS DE ACO CA-60,CRUZADAS E SOLDADAS ENT RE SI,FORMANDO MALHAS DE 8X10CM,FIO 3MM.FORNECIMENTO E COLOC ACAO   </v>
          </cell>
          <cell r="C10367" t="str">
            <v>M2</v>
          </cell>
        </row>
        <row r="10368">
          <cell r="A10368" t="str">
            <v>09.020.0090-0</v>
          </cell>
          <cell r="B10368" t="str">
            <v xml:space="preserve">TELA EM POLIETILENO DE ALTA DENSIDADE,100% VIRGEM,COM MALHA DE (5X5)CM,COM RESISTENCIA A TRACAO DE 250KGF.FORNECIMENTO E COLOCACAO   </v>
          </cell>
          <cell r="C10368" t="str">
            <v>M2</v>
          </cell>
        </row>
        <row r="10369">
          <cell r="A10369" t="str">
            <v>09.020.0090-A</v>
          </cell>
          <cell r="B10369" t="str">
            <v xml:space="preserve">TELA EM POLIETILENO DE ALTA DENSIDADE,100% VIRGEM,COM MALHA DE (5X5)CM,COM RESISTENCIA A TRACAO DE 250KGF.FORNECIMENTO E COLOCACAO   </v>
          </cell>
          <cell r="C10369" t="str">
            <v>M2</v>
          </cell>
        </row>
        <row r="10370">
          <cell r="A10370" t="str">
            <v>09.020.9999-0</v>
          </cell>
          <cell r="B10370" t="str">
            <v xml:space="preserve">FAMILIA 09.020     </v>
          </cell>
          <cell r="C10370">
            <v>0</v>
          </cell>
        </row>
        <row r="10371">
          <cell r="A10371" t="str">
            <v>09.020.9999-A</v>
          </cell>
          <cell r="B10371" t="str">
            <v xml:space="preserve">FAMILIA 09.020     </v>
          </cell>
          <cell r="C10371">
            <v>0</v>
          </cell>
        </row>
        <row r="10372">
          <cell r="A10372" t="str">
            <v>09.025.0100-0</v>
          </cell>
          <cell r="B10372" t="str">
            <v xml:space="preserve">CANTONEIRA DE 3/4"X3/4"X1/8".FORNECIMENTO E COLOCACAO     </v>
          </cell>
          <cell r="C10372" t="str">
            <v>M</v>
          </cell>
        </row>
        <row r="10373">
          <cell r="A10373" t="str">
            <v>09.025.0100-A</v>
          </cell>
          <cell r="B10373" t="str">
            <v xml:space="preserve">CANTONEIRA DE 3/4"X3/4"X1/8".FORNECIMENTO E COLOCACAO     </v>
          </cell>
          <cell r="C10373" t="str">
            <v>M</v>
          </cell>
        </row>
        <row r="10374">
          <cell r="A10374" t="str">
            <v>09.025.9999-0</v>
          </cell>
          <cell r="B10374" t="str">
            <v xml:space="preserve">FAMILIA 09.025     </v>
          </cell>
          <cell r="C10374">
            <v>0</v>
          </cell>
        </row>
        <row r="10375">
          <cell r="A10375" t="str">
            <v>09.025.9999-A</v>
          </cell>
          <cell r="B10375" t="str">
            <v xml:space="preserve">FAMILIA 09.025     </v>
          </cell>
          <cell r="C10375">
            <v>0</v>
          </cell>
        </row>
        <row r="10376">
          <cell r="A10376" t="str">
            <v>09.026.0010-0</v>
          </cell>
          <cell r="B10376" t="str">
            <v xml:space="preserve">CONTENTOR PLASTICO PARA COLETA DE LIXO DOMICILIAR EM POLIETI LENO(DIN) DE 500L.FORNECIMENTO    </v>
          </cell>
          <cell r="C10376" t="str">
            <v>UN</v>
          </cell>
        </row>
        <row r="10377">
          <cell r="A10377" t="str">
            <v>09.026.0010-A</v>
          </cell>
          <cell r="B10377" t="str">
            <v xml:space="preserve">CONTENTOR PLASTICO PARA COLETA DE LIXO DOMICILIAR EM POLIETI LENO(DIN) DE 500L.FORNECIMENTO    </v>
          </cell>
          <cell r="C10377" t="str">
            <v>UN</v>
          </cell>
        </row>
        <row r="10378">
          <cell r="A10378" t="str">
            <v>09.026.0015-0</v>
          </cell>
          <cell r="B10378" t="str">
            <v xml:space="preserve">CONTENTOR PLASTICO EM POLIETILENO,COM DUAS RODAS MACICAS DE BORRACHA,CAPACIDADE PARA 240 LITROS.FORNECIMENTO    </v>
          </cell>
          <cell r="C10378" t="str">
            <v>UN</v>
          </cell>
        </row>
        <row r="10379">
          <cell r="A10379" t="str">
            <v>09.026.0015-A</v>
          </cell>
          <cell r="B10379" t="str">
            <v xml:space="preserve">CONTENTOR PLASTICO EM POLIETILENO,COM DUAS RODAS MACICAS DE BORRACHA,CAPACIDADE PARA 240 LITROS.FORNECIMENTO    </v>
          </cell>
          <cell r="C10379" t="str">
            <v>UN</v>
          </cell>
        </row>
        <row r="10380">
          <cell r="A10380" t="str">
            <v>09.026.0020-0</v>
          </cell>
          <cell r="B10380" t="str">
            <v xml:space="preserve">FITILHO DE NYLON.FORNECIMENTO     </v>
          </cell>
          <cell r="C10380" t="str">
            <v>KG</v>
          </cell>
        </row>
        <row r="10381">
          <cell r="A10381" t="str">
            <v>09.026.0020-A</v>
          </cell>
          <cell r="B10381" t="str">
            <v xml:space="preserve">FITILHO DE NYLON.FORNECIMENTO     </v>
          </cell>
          <cell r="C10381" t="str">
            <v>KG</v>
          </cell>
        </row>
        <row r="10382">
          <cell r="A10382" t="str">
            <v>09.026.0025-0</v>
          </cell>
          <cell r="B10382" t="str">
            <v xml:space="preserve">PAPELEIRA PLASTICA P/VIAS E PRACAS PUBLICAS EM POLIETILENO(D IN),CAPACIDADE PARA 50L,MEDINDO(75,50X34,50X43,50)CM.FORNECI MENTO E COLOCACAO   </v>
          </cell>
          <cell r="C10382" t="str">
            <v>UN</v>
          </cell>
        </row>
        <row r="10383">
          <cell r="A10383" t="str">
            <v>09.026.0025-A</v>
          </cell>
          <cell r="B10383" t="str">
            <v xml:space="preserve">PAPELEIRA PLASTICA P/VIAS E PRACAS PUBLICAS EM POLIETILENO(D IN),CAPACIDADE PARA 50L,MEDINDO(75,50X34,50X43,50)CM.FORNECI MENTO E COLOCACAO   </v>
          </cell>
          <cell r="C10383" t="str">
            <v>UN</v>
          </cell>
        </row>
        <row r="10384">
          <cell r="A10384" t="str">
            <v>09.026.0030-0</v>
          </cell>
          <cell r="B10384" t="str">
            <v xml:space="preserve">VASO PLASTICO REDONDO,NA COR TERRACOTA,CERAMICA OU CINZA,COM DIAMETRO ENTRE 30CM E 40CM E ALTURA ENTRE 30CM E 35CM,INCLU SIVE PRATO.FORNECIMENTO   </v>
          </cell>
          <cell r="C10384" t="str">
            <v>UN</v>
          </cell>
        </row>
        <row r="10385">
          <cell r="A10385" t="str">
            <v>09.026.0030-A</v>
          </cell>
          <cell r="B10385" t="str">
            <v xml:space="preserve">VASO PLASTICO REDONDO,NA COR TERRACOTA,CERAMICA OU CINZA,COM DIAMETRO ENTRE 30CM E 40CM E ALTURA ENTRE 30CM E 35CM,INCLU SIVE PRATO.FORNECIMENTO   </v>
          </cell>
          <cell r="C10385" t="str">
            <v>UN</v>
          </cell>
        </row>
        <row r="10386">
          <cell r="A10386" t="str">
            <v>09.026.0035-0</v>
          </cell>
          <cell r="B10386" t="str">
            <v xml:space="preserve">VASO PLASTICO QUADRADO,NA COR TERRACOTA,CERAMICA OU CINZA,CO M LADOS ENTRE 34CM E 40CM E ALTURA ENTRE 28CM E 34CM,INCLUSI VE PRATO.FORNECIMENTO   </v>
          </cell>
          <cell r="C10386" t="str">
            <v>UN</v>
          </cell>
        </row>
        <row r="10387">
          <cell r="A10387" t="str">
            <v>09.026.0035-A</v>
          </cell>
          <cell r="B10387" t="str">
            <v xml:space="preserve">VASO PLASTICO QUADRADO,NA COR TERRACOTA,CERAMICA OU CINZA,CO M LADOS ENTRE 34CM E 40CM E ALTURA ENTRE 28CM E 34CM,INCLUSI VE PRATO.FORNECIMENTO   </v>
          </cell>
          <cell r="C10387" t="str">
            <v>UN</v>
          </cell>
        </row>
        <row r="10388">
          <cell r="A10388" t="str">
            <v>09.026.0040-0</v>
          </cell>
          <cell r="B10388" t="str">
            <v xml:space="preserve">VASO PLASTICO REDONDO,NA COR TERRACOTA,CERAMICA OU CINZA,COM DIAMETRO ENTRE 41CM E 50CM E ALTURA ENTRE 36CM E 40CM, INCLU SIVE PRATO.FORNECIMENTO   </v>
          </cell>
          <cell r="C10388" t="str">
            <v>UN</v>
          </cell>
        </row>
        <row r="10389">
          <cell r="A10389" t="str">
            <v>09.026.0040-A</v>
          </cell>
          <cell r="B10389" t="str">
            <v xml:space="preserve">VASO PLASTICO REDONDO,NA COR TERRACOTA,CERAMICA OU CINZA,COM DIAMETRO ENTRE 41CM E 50CM E ALTURA ENTRE 36CM E 40CM, INCLU SIVE PRATO.FORNECIMENTO   </v>
          </cell>
          <cell r="C10389" t="str">
            <v>UN</v>
          </cell>
        </row>
        <row r="10390">
          <cell r="A10390" t="str">
            <v>09.026.0045-0</v>
          </cell>
          <cell r="B10390" t="str">
            <v xml:space="preserve">CESTO DE TELA PARA RETIRADA DE LIXO,CONFECCIONADO EM ACO E S OMBRIT,MODELO COMLURB.FORNECIMENTO    </v>
          </cell>
          <cell r="C10390" t="str">
            <v>UN</v>
          </cell>
        </row>
        <row r="10391">
          <cell r="A10391" t="str">
            <v>09.026.0045-A</v>
          </cell>
          <cell r="B10391" t="str">
            <v xml:space="preserve">CESTO DE TELA PARA RETIRADA DE LIXO,CONFECCIONADO EM ACO E S OMBRIT,MODELO COMLURB.FORNECIMENTO    </v>
          </cell>
          <cell r="C10391" t="str">
            <v>UN</v>
          </cell>
        </row>
        <row r="10392">
          <cell r="A10392" t="str">
            <v>09.026.9999-0</v>
          </cell>
          <cell r="B10392" t="str">
            <v xml:space="preserve">FAMILIA 09.026 DIVERSOS (PAPELEIRAS E CONTENTORES PLASTICOS, FITILHO DE NYL ON, VASOS PLASTICOS COM PRATO)   </v>
          </cell>
        </row>
        <row r="10393">
          <cell r="A10393" t="str">
            <v>09.026.9999-A</v>
          </cell>
          <cell r="B10393" t="str">
            <v xml:space="preserve">FAMILIA 09.026 DIVERSOS (PAPELEIRAS E CONTENTORES PLASTICOS, FITILHO DE NYL ON, VASOS PLASTICOS COM PRATO)   </v>
          </cell>
        </row>
        <row r="10394">
          <cell r="A10394" t="str">
            <v>10.001.0004-1</v>
          </cell>
          <cell r="B10394" t="str">
            <v xml:space="preserve">CRAVACAO DE ESTACA EM MADEIRA DE REFLORESTAMENTO, COM DIAMET RO DE 25CM,INCLUSIVE FORNECIMENTO DA ESTACA    </v>
          </cell>
          <cell r="C10394" t="str">
            <v>M</v>
          </cell>
        </row>
        <row r="10395">
          <cell r="A10395" t="str">
            <v>10.001.0004-B</v>
          </cell>
          <cell r="B10395" t="str">
            <v xml:space="preserve">CRAVACAO DE ESTACA EM MADEIRA DE REFLORESTAMENTO, COM DIAMET RO DE 25CM,INCLUSIVE FORNECIMENTO DA ESTACA    </v>
          </cell>
          <cell r="C10395" t="str">
            <v>M</v>
          </cell>
        </row>
        <row r="10396">
          <cell r="A10396" t="str">
            <v>10.001.0010-0</v>
          </cell>
          <cell r="B10396" t="str">
            <v xml:space="preserve">FUNDACAO DE ALVENARIA DE PEDRA,COM ARGAMASSA DE CIMENTO,SAIB RO E AREIA,NO TRACO 1:2:3,TENDO 0,35 A 0,45M DE LARGURA    </v>
          </cell>
          <cell r="C10396" t="str">
            <v>M3</v>
          </cell>
        </row>
        <row r="10397">
          <cell r="A10397" t="str">
            <v>10.001.0010-A</v>
          </cell>
          <cell r="B10397" t="str">
            <v xml:space="preserve">FUNDACAO DE ALVENARIA DE PEDRA,COM ARGAMASSA DE CIMENTO,SAIB RO E AREIA,NO TRACO 1:2:3,TENDO 0,35 A 0,45M DE LARGURA    </v>
          </cell>
          <cell r="C10397" t="str">
            <v>M3</v>
          </cell>
        </row>
        <row r="10398">
          <cell r="A10398" t="str">
            <v>10.001.0015-0</v>
          </cell>
          <cell r="B10398" t="str">
            <v xml:space="preserve">FUNDACAO DE ALVENARIA DE PEDRA,COM ARGAMASSA DE CIMENTO,SAIB RO E AREIA,NO TRACO 1:2:3,TENDO 0,60 A 0,80M DE LARGURA    </v>
          </cell>
          <cell r="C10398" t="str">
            <v>M3</v>
          </cell>
        </row>
        <row r="10399">
          <cell r="A10399" t="str">
            <v>10.001.0015-A</v>
          </cell>
          <cell r="B10399" t="str">
            <v xml:space="preserve">FUNDACAO DE ALVENARIA DE PEDRA,COM ARGAMASSA DE CIMENTO,SAIB RO E AREIA,NO TRACO 1:2:3,TENDO 0,60 A 0,80M DE LARGURA    </v>
          </cell>
          <cell r="C10399" t="str">
            <v>M3</v>
          </cell>
        </row>
        <row r="10400">
          <cell r="A10400" t="str">
            <v>10.001.9999-0</v>
          </cell>
          <cell r="B10400" t="str">
            <v xml:space="preserve">FAMILIA 10.001 CRAVACAO DE ESTACA DE EUCALIPTO    </v>
          </cell>
        </row>
        <row r="10401">
          <cell r="A10401" t="str">
            <v>10.001.9999-A</v>
          </cell>
          <cell r="B10401" t="str">
            <v xml:space="preserve">FAMILIA 10.001 CRAVACAO DE ESTACA DE EUCALIPTO    </v>
          </cell>
        </row>
        <row r="10402">
          <cell r="A10402" t="str">
            <v>10.002.0003-0</v>
          </cell>
          <cell r="B10402" t="str">
            <v xml:space="preserve">CRAVACAO DE ESTACA DE ACO,PERFIL "H" DE 6"X6",1¬ ALMA,INCLUS IVE FORNECIMENTO E UM CORTE AO MACARICO E PERDAS DO PERFIL,E XCLUSIVE EMENDAS ENTALADAS   </v>
          </cell>
          <cell r="C10402" t="str">
            <v>M</v>
          </cell>
        </row>
        <row r="10403">
          <cell r="A10403" t="str">
            <v>10.002.0003-A</v>
          </cell>
          <cell r="B10403" t="str">
            <v xml:space="preserve">CRAVACAO DE ESTACA DE ACO,PERFIL "H" DE 6"X6",1¬ ALMA,INCLUS IVE FORNECIMENTO E UM CORTE AO MACARICO E PERDAS DO PERFIL,E XCLUSIVE EMENDAS ENTALADAS   </v>
          </cell>
          <cell r="C10403" t="str">
            <v>M</v>
          </cell>
        </row>
        <row r="10404">
          <cell r="A10404" t="str">
            <v>10.002.0010-0</v>
          </cell>
          <cell r="B10404" t="str">
            <v xml:space="preserve">CRAVACAO DE ESTACA,TRILHO TR-25,SIMPLES,INCLUSIVE FORNECIMEN TO,UM CORTE AO MACARICO E PERDAS,EXCLUSIVE EMENDAS TRANSVERS AIS E DISPOSITIVOS CONTRA A PUNCAO   </v>
          </cell>
          <cell r="C10404" t="str">
            <v>M</v>
          </cell>
        </row>
        <row r="10405">
          <cell r="A10405" t="str">
            <v>10.002.0010-A</v>
          </cell>
          <cell r="B10405" t="str">
            <v xml:space="preserve">CRAVACAO DE ESTACA,TRILHO TR-25,SIMPLES,INCLUSIVE FORNECIMEN TO,UM CORTE AO MACARICO E PERDAS,EXCLUSIVE EMENDAS TRANSVERS AIS E DISPOSITIVOS CONTRA A PUNCAO   </v>
          </cell>
          <cell r="C10405" t="str">
            <v>M</v>
          </cell>
        </row>
        <row r="10406">
          <cell r="A10406" t="str">
            <v>10.002.0015-0</v>
          </cell>
          <cell r="B10406" t="str">
            <v xml:space="preserve">CRAVACAO DE ESTACA,TRILHO TR-25,DUPLO,INCLUSIVE FORNECIMENTO ,INCLUSIVE FORNECIMENTO,UM CORTE AO MACARICO E PERDAS,EXCLUS IVE EMENDAS TRANSVERSAIS E DISPOSITIVOS CONTRA A PUNCAO   </v>
          </cell>
          <cell r="C10406" t="str">
            <v>M</v>
          </cell>
        </row>
        <row r="10407">
          <cell r="A10407" t="str">
            <v>10.002.0015-A</v>
          </cell>
          <cell r="B10407" t="str">
            <v xml:space="preserve">CRAVACAO DE ESTACA,TRILHO TR-25,DUPLO,INCLUSIVE FORNECIMENTO ,INCLUSIVE FORNECIMENTO,UM CORTE AO MACARICO E PERDAS,EXCLUS IVE EMENDAS TRANSVERSAIS E DISPOSITIVOS CONTRA A PUNCAO   </v>
          </cell>
          <cell r="C10407" t="str">
            <v>M</v>
          </cell>
        </row>
        <row r="10408">
          <cell r="A10408" t="str">
            <v>10.002.0020-0</v>
          </cell>
          <cell r="B10408" t="str">
            <v xml:space="preserve">CRAVACAO DE ESTACA,TRILHO TR-25,TRIPLO,INCLUSIVE FORNECIMENT O,UM CORTE AO MACARICO E PERDAS,EXCLUSIVE EMENDAS TRANSVERSA IS E DISPOSITIVOS CONTRA A PUNCAO   </v>
          </cell>
          <cell r="C10408" t="str">
            <v>M</v>
          </cell>
        </row>
        <row r="10409">
          <cell r="A10409" t="str">
            <v>10.002.0020-A</v>
          </cell>
          <cell r="B10409" t="str">
            <v xml:space="preserve">CRAVACAO DE ESTACA,TRILHO TR-25,TRIPLO,INCLUSIVE FORNECIMENT O,UM CORTE AO MACARICO E PERDAS,EXCLUSIVE EMENDAS TRANSVERSA IS E DISPOSITIVOS CONTRA A PUNCAO   </v>
          </cell>
          <cell r="C10409" t="str">
            <v>M</v>
          </cell>
        </row>
        <row r="10410">
          <cell r="A10410" t="str">
            <v>10.002.0025-0</v>
          </cell>
          <cell r="B10410" t="str">
            <v xml:space="preserve">CRAVACAO DE ESTACA,TRILHO TR-32,SIMPLES,INCLUSIVE FORNECIMEN O,UM CORTE AO MACARICO E PERDAS,EXCLUSIVE EMENDAS TRANSVERSA IS E DISPOSITIVOS CONTRA A PUNCAO   </v>
          </cell>
          <cell r="C10410" t="str">
            <v>M</v>
          </cell>
        </row>
        <row r="10411">
          <cell r="A10411" t="str">
            <v>10.002.0025-A</v>
          </cell>
          <cell r="B10411" t="str">
            <v xml:space="preserve">CRAVACAO DE ESTACA,TRILHO TR-32,SIMPLES,INCLUSIVE FORNECIMEN O,UM CORTE AO MACARICO E PERDAS,EXCLUSIVE EMENDAS TRANSVERSA IS E DISPOSITIVOS CONTRA A PUNCAO   </v>
          </cell>
          <cell r="C10411" t="str">
            <v>M</v>
          </cell>
        </row>
        <row r="10412">
          <cell r="A10412" t="str">
            <v>10.002.0030-0</v>
          </cell>
          <cell r="B10412" t="str">
            <v xml:space="preserve">CRAVACAO DE ESTACA,TRILHO TR-32,DUPLO,INCLUSIVE FORNECIMENTO ,UM CORTE AO MACARICO E PERDAS,EXCLUSIVE EMENDAS TRANSVERSAI S E DISPOSITIVOS CONTRA A PUNCAO   </v>
          </cell>
          <cell r="C10412" t="str">
            <v>M</v>
          </cell>
        </row>
        <row r="10413">
          <cell r="A10413" t="str">
            <v>10.002.0030-A</v>
          </cell>
          <cell r="B10413" t="str">
            <v xml:space="preserve">CRAVACAO DE ESTACA,TRILHO TR-32,DUPLO,INCLUSIVE FORNECIMENTO ,UM CORTE AO MACARICO E PERDAS,EXCLUSIVE EMENDAS TRANSVERSAI S E DISPOSITIVOS CONTRA A PUNCAO   </v>
          </cell>
          <cell r="C10413" t="str">
            <v>M</v>
          </cell>
        </row>
        <row r="10414">
          <cell r="A10414" t="str">
            <v>10.002.0035-0</v>
          </cell>
          <cell r="B10414" t="str">
            <v xml:space="preserve">CRAVACAO DE ESTACA,TRILHO TR-32,TRIPLO,INCLUSIVE FORNECIMENT O,UM CORTE AO MACARICO E PERDAS,EXCLUSIVE EMENDAS TRANSVERSA IS E DISPOSITIVOS CONTRA A PUNCAO   </v>
          </cell>
          <cell r="C10414" t="str">
            <v>M</v>
          </cell>
        </row>
        <row r="10415">
          <cell r="A10415" t="str">
            <v>10.002.0035-A</v>
          </cell>
          <cell r="B10415" t="str">
            <v xml:space="preserve">CRAVACAO DE ESTACA,TRILHO TR-32,TRIPLO,INCLUSIVE FORNECIMENT O,UM CORTE AO MACARICO E PERDAS,EXCLUSIVE EMENDAS TRANSVERSA IS E DISPOSITIVOS CONTRA A PUNCAO   </v>
          </cell>
          <cell r="C10415" t="str">
            <v>M</v>
          </cell>
        </row>
        <row r="10416">
          <cell r="A10416" t="str">
            <v>10.002.0040-0</v>
          </cell>
          <cell r="B10416" t="str">
            <v xml:space="preserve">CRAVACAO DE ESTACA,TRILHO TR-37,SIMPLES,INCLUSIVE FORNECIMEN TO,UM CORTE AO MACARICO E PERDAS,EXCLUSIVE EMENDAS TRANSVERS AIS E DISPOSITIVOS CONTRA A PUNCAO   </v>
          </cell>
          <cell r="C10416" t="str">
            <v>M</v>
          </cell>
        </row>
        <row r="10417">
          <cell r="A10417" t="str">
            <v>10.002.0040-A</v>
          </cell>
          <cell r="B10417" t="str">
            <v xml:space="preserve">CRAVACAO DE ESTACA,TRILHO TR-37,SIMPLES,INCLUSIVE FORNECIMEN TO,UM CORTE AO MACARICO E PERDAS,EXCLUSIVE EMENDAS TRANSVERS AIS E DISPOSITIVOS CONTRA A PUNCAO   </v>
          </cell>
          <cell r="C10417" t="str">
            <v>M</v>
          </cell>
        </row>
        <row r="10418">
          <cell r="A10418" t="str">
            <v>10.002.0045-0</v>
          </cell>
          <cell r="B10418" t="str">
            <v xml:space="preserve">CRAVACAO DE ESTACA,TRILHO TR-37,DUPLO,INCLUSIVE FORNECIMENTO ,UM CORTE AO MACARICO E PERDAS,EXCLUSIVE EMENDAS TRANSVERSAI S E DISPOSITIVOS CONTRA A PUNCAO   </v>
          </cell>
          <cell r="C10418" t="str">
            <v>M</v>
          </cell>
        </row>
        <row r="10419">
          <cell r="A10419" t="str">
            <v>10.002.0045-A</v>
          </cell>
          <cell r="B10419" t="str">
            <v xml:space="preserve">CRAVACAO DE ESTACA,TRILHO TR-37,DUPLO,INCLUSIVE FORNECIMENTO ,UM CORTE AO MACARICO E PERDAS,EXCLUSIVE EMENDAS TRANSVERSAI S E DISPOSITIVOS CONTRA A PUNCAO   </v>
          </cell>
          <cell r="C10419" t="str">
            <v>M</v>
          </cell>
        </row>
        <row r="10420">
          <cell r="A10420" t="str">
            <v>10.002.0050-0</v>
          </cell>
          <cell r="B10420" t="str">
            <v xml:space="preserve">CRAVACAO DE ESTACA,TRILHO TR-37,TRIPLO,INCLUSIVE FORNECIMENT O,UM CORTE AO MACARICO E PERDAS,EXCLUSIVE EMENDAS TRANSVERSA IS E DISPOSITIVOS CONTRA A PUNCAO   </v>
          </cell>
          <cell r="C10420" t="str">
            <v>M</v>
          </cell>
        </row>
        <row r="10421">
          <cell r="A10421" t="str">
            <v>10.002.0050-A</v>
          </cell>
          <cell r="B10421" t="str">
            <v xml:space="preserve">CRAVACAO DE ESTACA,TRILHO TR-37,TRIPLO,INCLUSIVE FORNECIMENT O,UM CORTE AO MACARICO E PERDAS,EXCLUSIVE EMENDAS TRANSVERSA IS E DISPOSITIVOS CONTRA A PUNCAO   </v>
          </cell>
          <cell r="C10421" t="str">
            <v>M</v>
          </cell>
        </row>
        <row r="10422">
          <cell r="A10422" t="str">
            <v>10.002.0055-0</v>
          </cell>
          <cell r="B10422" t="str">
            <v xml:space="preserve">CRAVACAO DE ESTACA,TRILHO TR-45,SIMPLES,INCLUSIVE FORNECIMEN TO,UM CORTE AO MACARICO E PERDAS,EXCLUSIVE EMENDAS TRANSVERS AIS E DISPOSITIVOS CONTRA A PUNCAO   </v>
          </cell>
          <cell r="C10422" t="str">
            <v>M</v>
          </cell>
        </row>
        <row r="10423">
          <cell r="A10423" t="str">
            <v>10.002.0055-A</v>
          </cell>
          <cell r="B10423" t="str">
            <v xml:space="preserve">CRAVACAO DE ESTACA,TRILHO TR-45,SIMPLES,INCLUSIVE FORNECIMEN TO,UM CORTE AO MACARICO E PERDAS,EXCLUSIVE EMENDAS TRANSVERS AIS E DISPOSITIVOS CONTRA A PUNCAO   </v>
          </cell>
          <cell r="C10423" t="str">
            <v>M</v>
          </cell>
        </row>
        <row r="10424">
          <cell r="A10424" t="str">
            <v>10.002.0060-0</v>
          </cell>
          <cell r="B10424" t="str">
            <v xml:space="preserve">CRAVACAO DE ESTACA,TRILHO TR-45,DUPLO,INCLUSIVE FORNECIMENTO ,UM CORTE AO MACARICO E PERDAS,EXCLUSIVE EMENDAS TRANSVERSAI S E DISPOSITIVOS CONTRA A PUNCAO   </v>
          </cell>
          <cell r="C10424" t="str">
            <v>M</v>
          </cell>
        </row>
        <row r="10425">
          <cell r="A10425" t="str">
            <v>10.002.0060-A</v>
          </cell>
          <cell r="B10425" t="str">
            <v xml:space="preserve">CRAVACAO DE ESTACA,TRILHO TR-45,DUPLO,INCLUSIVE FORNECIMENTO ,UM CORTE AO MACARICO E PERDAS,EXCLUSIVE EMENDAS TRANSVERSAI S E DISPOSITIVOS CONTRA A PUNCAO   </v>
          </cell>
          <cell r="C10425" t="str">
            <v>M</v>
          </cell>
        </row>
        <row r="10426">
          <cell r="A10426" t="str">
            <v>10.002.0065-0</v>
          </cell>
          <cell r="B10426" t="str">
            <v xml:space="preserve">CRAVACAO DE ESTACA,TRILHO TR-45,TRIPLO,INCLUSIVE FORNECIMENT O,UM CORTE AO MACARICO E PERDAS,EXCLUSIVE EMENDAS TRANSVERSA IS E DISPOSITIVOS CONTRA A PUNCAO   </v>
          </cell>
          <cell r="C10426" t="str">
            <v>M</v>
          </cell>
        </row>
        <row r="10427">
          <cell r="A10427" t="str">
            <v>10.002.0065-A</v>
          </cell>
          <cell r="B10427" t="str">
            <v xml:space="preserve">CRAVACAO DE ESTACA,TRILHO TR-45,TRIPLO,INCLUSIVE FORNECIMENT O,UM CORTE AO MACARICO E PERDAS,EXCLUSIVE EMENDAS TRANSVERSA IS E DISPOSITIVOS CONTRA A PUNCAO   </v>
          </cell>
          <cell r="C10427" t="str">
            <v>M</v>
          </cell>
        </row>
        <row r="10428">
          <cell r="A10428" t="str">
            <v>10.002.0070-0</v>
          </cell>
          <cell r="B10428" t="str">
            <v xml:space="preserve">CRAVACAO DE ESTACA,TRILHO TR-50,SIMPLES,INCLUSIVE FORNECIMEN TO,UM CORTE AO MACARICO E PERDAS,EXCLUSIVE EMENDAS TRANSVERS AIS E DISPOSITIVOS CONTRA A PUNCAO   </v>
          </cell>
          <cell r="C10428" t="str">
            <v>M</v>
          </cell>
        </row>
        <row r="10429">
          <cell r="A10429" t="str">
            <v>10.002.0070-A</v>
          </cell>
          <cell r="B10429" t="str">
            <v xml:space="preserve">CRAVACAO DE ESTACA,TRILHO TR-50,SIMPLES,INCLUSIVE FORNECIMEN TO,UM CORTE AO MACARICO E PERDAS,EXCLUSIVE EMENDAS TRANSVERS AIS E DISPOSITIVOS CONTRA A PUNCAO   </v>
          </cell>
          <cell r="C10429" t="str">
            <v>M</v>
          </cell>
        </row>
        <row r="10430">
          <cell r="A10430" t="str">
            <v>10.002.0075-0</v>
          </cell>
          <cell r="B10430" t="str">
            <v xml:space="preserve">CRAVACAO DE ESTACA,TRILHO TR-50,DUPLO,INCLUSIVE FORNECIMENTO ,UM CORTE AO MACARICO E PERDAS,EXCLUSIVE EMENDAS TRANSVERSAI S E DISPOSITIVOS CONTRA A PUNCAO   </v>
          </cell>
          <cell r="C10430" t="str">
            <v>M</v>
          </cell>
        </row>
        <row r="10431">
          <cell r="A10431" t="str">
            <v>10.002.0075-A</v>
          </cell>
          <cell r="B10431" t="str">
            <v xml:space="preserve">CRAVACAO DE ESTACA,TRILHO TR-50,DUPLO,INCLUSIVE FORNECIMENTO ,UM CORTE AO MACARICO E PERDAS,EXCLUSIVE EMENDAS TRANSVERSAI S E DISPOSITIVOS CONTRA A PUNCAO   </v>
          </cell>
          <cell r="C10431" t="str">
            <v>M</v>
          </cell>
        </row>
        <row r="10432">
          <cell r="A10432" t="str">
            <v>10.002.0080-0</v>
          </cell>
          <cell r="B10432" t="str">
            <v xml:space="preserve">CRAVACAO DE ESTACA,TRILHO TR-50,TRIPLO,INCLUSIVE FORNECIMENT O,UM CORTE AO MACARICO E PERDAS,EXCLUSIVE EMENDAS TRANSVERSA IS E DISPOSITIVOS CONTRA A PUNCAO   </v>
          </cell>
          <cell r="C10432" t="str">
            <v>M</v>
          </cell>
        </row>
        <row r="10433">
          <cell r="A10433" t="str">
            <v>10.002.0080-A</v>
          </cell>
          <cell r="B10433" t="str">
            <v xml:space="preserve">CRAVACAO DE ESTACA,TRILHO TR-50,TRIPLO,INCLUSIVE FORNECIMENT O,UM CORTE AO MACARICO E PERDAS,EXCLUSIVE EMENDAS TRANSVERSA IS E DISPOSITIVOS CONTRA A PUNCAO   </v>
          </cell>
          <cell r="C10433" t="str">
            <v>M</v>
          </cell>
        </row>
        <row r="10434">
          <cell r="A10434" t="str">
            <v>10.002.0085-0</v>
          </cell>
          <cell r="B10434" t="str">
            <v xml:space="preserve">CRAVACAO DE ESTACA,TRILHO TR-57,SIMPLES,INCLUSIVE FORNECIMEN TO,UM CORTE AO MACARICO E PERDAS,EXCLUSIVE EMENDAS TRANSVERS AIS E DISPOSITIVOS CONTRA A PUNCAO   </v>
          </cell>
          <cell r="C10434" t="str">
            <v>M</v>
          </cell>
        </row>
        <row r="10435">
          <cell r="A10435" t="str">
            <v>10.002.0085-A</v>
          </cell>
          <cell r="B10435" t="str">
            <v xml:space="preserve">CRAVACAO DE ESTACA,TRILHO TR-57,SIMPLES,INCLUSIVE FORNECIMEN TO,UM CORTE AO MACARICO E PERDAS,EXCLUSIVE EMENDAS TRANSVERS AIS E DISPOSITIVOS CONTRA A PUNCAO   </v>
          </cell>
          <cell r="C10435" t="str">
            <v>M</v>
          </cell>
        </row>
        <row r="10436">
          <cell r="A10436" t="str">
            <v>10.002.0090-0</v>
          </cell>
          <cell r="B10436" t="str">
            <v xml:space="preserve">CRAVACAO DE ESTACA,TRILHO TR-57,DUPLO,INCLUSIVE FORNECIMENTO ,UM CORTE AO MACARICO E PERDAS,EXCLUSIVE EMENDAS TRANSVERSAI S E DISPOSITIVOS CONTRA A PUNCAO   </v>
          </cell>
          <cell r="C10436" t="str">
            <v>M</v>
          </cell>
        </row>
        <row r="10437">
          <cell r="A10437" t="str">
            <v>10.002.0090-A</v>
          </cell>
          <cell r="B10437" t="str">
            <v xml:space="preserve">CRAVACAO DE ESTACA,TRILHO TR-57,DUPLO,INCLUSIVE FORNECIMENTO ,UM CORTE AO MACARICO E PERDAS,EXCLUSIVE EMENDAS TRANSVERSAI S E DISPOSITIVOS CONTRA A PUNCAO   </v>
          </cell>
          <cell r="C10437" t="str">
            <v>M</v>
          </cell>
        </row>
        <row r="10438">
          <cell r="A10438" t="str">
            <v>10.002.0095-0</v>
          </cell>
          <cell r="B10438" t="str">
            <v xml:space="preserve">CRAVACAO DE ESTACA,TRILHO TR-57,TRIPLO,INCLUSIVE FORNECIMENT O,UM CORTE AO MACARICO E PERDAS,EXCLUSIVE EMENDAS TRANSVERSA IS E DISPOSITIVOS CONTRA A PUNCAO   </v>
          </cell>
          <cell r="C10438" t="str">
            <v>M</v>
          </cell>
        </row>
        <row r="10439">
          <cell r="A10439" t="str">
            <v>10.002.0095-A</v>
          </cell>
          <cell r="B10439" t="str">
            <v xml:space="preserve">CRAVACAO DE ESTACA,TRILHO TR-57,TRIPLO,INCLUSIVE FORNECIMENT O,UM CORTE AO MACARICO E PERDAS,EXCLUSIVE EMENDAS TRANSVERSA IS E DISPOSITIVOS CONTRA A PUNCAO   </v>
          </cell>
          <cell r="C10439" t="str">
            <v>M</v>
          </cell>
        </row>
        <row r="10440">
          <cell r="A10440" t="str">
            <v>10.002.9999-0</v>
          </cell>
          <cell r="B10440" t="str">
            <v xml:space="preserve">FAMILIA 10.002 CRAVACAO DE ESTACA DE ACO    </v>
          </cell>
        </row>
        <row r="10441">
          <cell r="A10441" t="str">
            <v>10.002.9999-A</v>
          </cell>
          <cell r="B10441" t="str">
            <v xml:space="preserve">FAMILIA 10.002 CRAVACAO DE ESTACA DE ACO    </v>
          </cell>
        </row>
        <row r="10442">
          <cell r="A10442" t="str">
            <v>10.003.0005-1</v>
          </cell>
          <cell r="B10442" t="str">
            <v xml:space="preserve">ESTACA RAIZ COM DIAMETRO DE 4" PARA CARGA DE 10T, INJECAO DE ARGAMASSA DE CIMENTO E AREIA,COM 450 A 500KG DE CIMENTO POR M3,INCLUSIVE O FORNECIMENTO DOS MATERIAIS (CIMENTO, AREIA E ACO),EXCLUSIVE PERFURACAO  </v>
          </cell>
          <cell r="C10442" t="str">
            <v>M</v>
          </cell>
        </row>
        <row r="10443">
          <cell r="A10443" t="str">
            <v>10.003.0005-B</v>
          </cell>
          <cell r="B10443" t="str">
            <v xml:space="preserve">ESTACA RAIZ COM DIAMETRO DE 4" PARA CARGA DE 10T, INJECAO DE ARGAMASSA DE CIMENTO E AREIA,COM 450 A 500KG DE CIMENTO POR M3,INCLUSIVE O FORNECIMENTO DOS MATERIAIS (CIMENTO, AREIA E ACO),EXCLUSIVE PERFURACAO  </v>
          </cell>
          <cell r="C10443" t="str">
            <v>M</v>
          </cell>
        </row>
        <row r="10444">
          <cell r="A10444" t="str">
            <v>10.003.0006-0</v>
          </cell>
          <cell r="B10444" t="str">
            <v xml:space="preserve">ESTACA RAIZ COM DIAMETRO DE 4" PARA CARGA DE 10T,INJECAO DE ARGAMASSA  DE CIMENTO E AREIA,COM 450 A 500KG DE CIMENTO POR M3,EXCLUSIVE O FORNECIMENTO DOS MATERIAIS(CIMENTO,AREIA E AC O)E PERFURACAO  </v>
          </cell>
          <cell r="C10444" t="str">
            <v>M</v>
          </cell>
        </row>
        <row r="10445">
          <cell r="A10445" t="str">
            <v>10.003.0006-A</v>
          </cell>
          <cell r="B10445" t="str">
            <v xml:space="preserve">ESTACA RAIZ COM DIAMETRO DE 4" PARA CARGA DE 10T,INJECAO DE ARGAMASSA  DE CIMENTO E AREIA,COM 450 A 500KG DE CIMENTO POR M3,EXCLUSIVE O FORNECIMENTO DOS MATERIAIS(CIMENTO,AREIA E AC O)E PERFURACAO  </v>
          </cell>
          <cell r="C10445" t="str">
            <v>M</v>
          </cell>
        </row>
        <row r="10446">
          <cell r="A10446" t="str">
            <v>10.003.0010-0</v>
          </cell>
          <cell r="B10446" t="str">
            <v xml:space="preserve">ESTACA RAIZ COM DIAMETRO DE 4" PARA CARGA DE 15T,INJECAO DE ARGAMASSA DE CIMENTO E AREIA,COM 450 A 500KG DE CIMENTO POR M3,INCLUSIVE O FORNECIMENTO DOS MATERIAIS(CIMENTO,AREIA E AC O),EXCLUSIVE PERFURACAO  </v>
          </cell>
          <cell r="C10446" t="str">
            <v>M</v>
          </cell>
        </row>
        <row r="10447">
          <cell r="A10447" t="str">
            <v>10.003.0010-A</v>
          </cell>
          <cell r="B10447" t="str">
            <v xml:space="preserve">ESTACA RAIZ COM DIAMETRO DE 4" PARA CARGA DE 15T,INJECAO DE ARGAMASSA DE CIMENTO E AREIA,COM 450 A 500KG DE CIMENTO POR M3,INCLUSIVE O FORNECIMENTO DOS MATERIAIS(CIMENTO,AREIA E AC O),EXCLUSIVE PERFURACAO  </v>
          </cell>
          <cell r="C10447" t="str">
            <v>M</v>
          </cell>
        </row>
        <row r="10448">
          <cell r="A10448" t="str">
            <v>10.003.0011-0</v>
          </cell>
          <cell r="B10448" t="str">
            <v xml:space="preserve">ESTACA RAIZ COM DIAMETRO DE 4" PARA CARGA DE 15T,INJECAO DE ARGAMASSA DE CIMENTO E AREIA,COM 450 A 500KG DE CIMENTO POR M3,EXCLUSIVE FORNECIMENTO DOS MATERIAIS(CIMENTO,AREIA E ACO) E PERFURACAO  </v>
          </cell>
          <cell r="C10448" t="str">
            <v>M</v>
          </cell>
        </row>
        <row r="10449">
          <cell r="A10449" t="str">
            <v>10.003.0011-A</v>
          </cell>
          <cell r="B10449" t="str">
            <v xml:space="preserve">ESTACA RAIZ COM DIAMETRO DE 4" PARA CARGA DE 15T,INJECAO DE ARGAMASSA DE CIMENTO E AREIA,COM 450 A 500KG DE CIMENTO POR M3,EXCLUSIVE FORNECIMENTO DOS MATERIAIS(CIMENTO,AREIA E ACO) E PERFURACAO  </v>
          </cell>
          <cell r="C10449" t="str">
            <v>M</v>
          </cell>
        </row>
        <row r="10450">
          <cell r="A10450" t="str">
            <v>10.003.0015-0</v>
          </cell>
          <cell r="B10450" t="str">
            <v xml:space="preserve">ESTACA RAIZ COM DIAMETRO DE 4" PARA CARGA DE 20T,INJECAO DE ARGAMASSA DE CIMENTO E AREIA,COM 450 A 500KG DE CIMENTO POR M3,INCLUSIVE O FORNECIMENTO DOS MATERIAIS(CIMENTO,AREIA E AC O),EXCLUSIVE PERFURACAO  </v>
          </cell>
          <cell r="C10450" t="str">
            <v>M</v>
          </cell>
        </row>
        <row r="10451">
          <cell r="A10451" t="str">
            <v>10.003.0015-A</v>
          </cell>
          <cell r="B10451" t="str">
            <v xml:space="preserve">ESTACA RAIZ COM DIAMETRO DE 4" PARA CARGA DE 20T,INJECAO DE ARGAMASSA DE CIMENTO E AREIA,COM 450 A 500KG DE CIMENTO POR M3,INCLUSIVE O FORNECIMENTO DOS MATERIAIS(CIMENTO,AREIA E AC O),EXCLUSIVE PERFURACAO  </v>
          </cell>
          <cell r="C10451" t="str">
            <v>M</v>
          </cell>
        </row>
        <row r="10452">
          <cell r="A10452" t="str">
            <v>10.003.0016-0</v>
          </cell>
          <cell r="B10452" t="str">
            <v xml:space="preserve">ESTACA RAIZ COM DIAMETRO DE 4" PARA CARGA DE 20T,INJECAO DE ARGAMASSA DE CIMENTO E AREIA,COM 450 A 500KG DE CIMENTO POR M3,EXCLUSIVE FORNECIMENTO DOS MATERIAIS(CIMENTO,AREIA E ACO) E PERFURACAO  </v>
          </cell>
          <cell r="C10452" t="str">
            <v>M</v>
          </cell>
        </row>
        <row r="10453">
          <cell r="A10453" t="str">
            <v>10.003.0016-A</v>
          </cell>
          <cell r="B10453" t="str">
            <v xml:space="preserve">ESTACA RAIZ COM DIAMETRO DE 4" PARA CARGA DE 20T,INJECAO DE ARGAMASSA DE CIMENTO E AREIA,COM 450 A 500KG DE CIMENTO POR M3,EXCLUSIVE FORNECIMENTO DOS MATERIAIS(CIMENTO,AREIA E ACO) E PERFURACAO  </v>
          </cell>
          <cell r="C10453" t="str">
            <v>M</v>
          </cell>
        </row>
        <row r="10454">
          <cell r="A10454" t="str">
            <v>10.003.0020-0</v>
          </cell>
          <cell r="B10454" t="str">
            <v xml:space="preserve">ESTACA RAIZ COM DIAMETRO DE 5" PARA CARGA DE 25T,INJECAO DE ARGAMASSA DE CIMENTO E AREIA,COM 450 A 500KG DE CIMENTO POR M3,INCLUSIVE O FORNECIMENTO DOS MATERIAIS(CIMENTO,AREIA E AC O),EXCLUSIVE PERFURACAO  </v>
          </cell>
          <cell r="C10454" t="str">
            <v>M</v>
          </cell>
        </row>
        <row r="10455">
          <cell r="A10455" t="str">
            <v>10.003.0020-A</v>
          </cell>
          <cell r="B10455" t="str">
            <v xml:space="preserve">ESTACA RAIZ COM DIAMETRO DE 5" PARA CARGA DE 25T,INJECAO DE ARGAMASSA DE CIMENTO E AREIA,COM 450 A 500KG DE CIMENTO POR M3,INCLUSIVE O FORNECIMENTO DOS MATERIAIS(CIMENTO,AREIA E AC O),EXCLUSIVE PERFURACAO  </v>
          </cell>
          <cell r="C10455" t="str">
            <v>M</v>
          </cell>
        </row>
        <row r="10456">
          <cell r="A10456" t="str">
            <v>10.003.0021-0</v>
          </cell>
          <cell r="B10456" t="str">
            <v xml:space="preserve">ESTACA RAIZ COM DIAMETRO DE 5" PARA CARGA DE 25T,INJECAO DE ARGAMASSA DE CIMENTO E AREIA,COM 450 A 500KG DE CIMENTO POR M3,EXCLUSIVE FORNECIMENTO DOS MATERIAIS(CIMENTO,AREIA E ACO) E PERFURACAO  </v>
          </cell>
          <cell r="C10456" t="str">
            <v>M</v>
          </cell>
        </row>
        <row r="10457">
          <cell r="A10457" t="str">
            <v>10.003.0021-A</v>
          </cell>
          <cell r="B10457" t="str">
            <v xml:space="preserve">ESTACA RAIZ COM DIAMETRO DE 5" PARA CARGA DE 25T,INJECAO DE ARGAMASSA DE CIMENTO E AREIA,COM 450 A 500KG DE CIMENTO POR M3,EXCLUSIVE FORNECIMENTO DOS MATERIAIS(CIMENTO,AREIA E ACO) E PERFURACAO  </v>
          </cell>
          <cell r="C10457" t="str">
            <v>M</v>
          </cell>
        </row>
        <row r="10458">
          <cell r="A10458" t="str">
            <v>10.003.0025-0</v>
          </cell>
          <cell r="B10458" t="str">
            <v xml:space="preserve">ESTACA RAIZ COM DIAMETRO DE 6" PARA CARGA DE 35T,INJECAO DE ARGAMASSA DE CIMENTO E AREIA,COM 450 A 500KG DE CIMENTO POR M3,INCLUSIVE FORNECIMENTO DOS MATERIAIS(CIMENTO,AREIA E ACO) ,EXCLUSIVE PERFURACAO  </v>
          </cell>
          <cell r="C10458" t="str">
            <v>M</v>
          </cell>
        </row>
        <row r="10459">
          <cell r="A10459" t="str">
            <v>10.003.0025-A</v>
          </cell>
          <cell r="B10459" t="str">
            <v xml:space="preserve">ESTACA RAIZ COM DIAMETRO DE 6" PARA CARGA DE 35T,INJECAO DE ARGAMASSA DE CIMENTO E AREIA,COM 450 A 500KG DE CIMENTO POR M3,INCLUSIVE FORNECIMENTO DOS MATERIAIS(CIMENTO,AREIA E ACO) ,EXCLUSIVE PERFURACAO  </v>
          </cell>
          <cell r="C10459" t="str">
            <v>M</v>
          </cell>
        </row>
        <row r="10460">
          <cell r="A10460" t="str">
            <v>10.003.0026-0</v>
          </cell>
          <cell r="B10460" t="str">
            <v xml:space="preserve">ESTACA RAIZ COM DIAMETRO DE 6" PARA CARGA DE 35T,INJECAO DE ARGAMASSA DE CIMENTO E AREIA,COM 450 A 500KG DE CIMENTO POR M3,EXCLUSIVE FORNECIMENTO DOS MATERIAIS(CIMENTO,AREIA E ACO) E PERFURACAO  </v>
          </cell>
          <cell r="C10460" t="str">
            <v>M</v>
          </cell>
        </row>
        <row r="10461">
          <cell r="A10461" t="str">
            <v>10.003.0026-A</v>
          </cell>
          <cell r="B10461" t="str">
            <v xml:space="preserve">ESTACA RAIZ COM DIAMETRO DE 6" PARA CARGA DE 35T,INJECAO DE ARGAMASSA DE CIMENTO E AREIA,COM 450 A 500KG DE CIMENTO POR M3,EXCLUSIVE FORNECIMENTO DOS MATERIAIS(CIMENTO,AREIA E ACO) E PERFURACAO  </v>
          </cell>
          <cell r="C10461" t="str">
            <v>M</v>
          </cell>
        </row>
        <row r="10462">
          <cell r="A10462" t="str">
            <v>10.003.0030-0</v>
          </cell>
          <cell r="B10462" t="str">
            <v xml:space="preserve">ESTACA RAIZ COM DIAMETRO DE 8" PARA CARGA DE 50T,INJECAO DE ARGAMASSA DE CIMENTO E AREIA,COM 450 A 500KG DE CIMENTO POR M3,INCLUSIVE FORNECIMENTO DOS MATERIAIS(CIMENTO,AREIA E ACO) ,EXCLUSIVE PERFURACAO  </v>
          </cell>
          <cell r="C10462" t="str">
            <v>M</v>
          </cell>
        </row>
        <row r="10463">
          <cell r="A10463" t="str">
            <v>10.003.0030-A</v>
          </cell>
          <cell r="B10463" t="str">
            <v xml:space="preserve">ESTACA RAIZ COM DIAMETRO DE 8" PARA CARGA DE 50T,INJECAO DE ARGAMASSA DE CIMENTO E AREIA,COM 450 A 500KG DE CIMENTO POR M3,INCLUSIVE FORNECIMENTO DOS MATERIAIS(CIMENTO,AREIA E ACO) ,EXCLUSIVE PERFURACAO  </v>
          </cell>
          <cell r="C10463" t="str">
            <v>M</v>
          </cell>
        </row>
        <row r="10464">
          <cell r="A10464" t="str">
            <v>10.003.0031-0</v>
          </cell>
          <cell r="B10464" t="str">
            <v xml:space="preserve">ESTACA RAIZ COM DIAMETRO DE 8" PARA CARGA DE 50T,INJECAO DE ARGAMASSA DE CIMENTO E AREIA,COM 450 A 500KG DE CIMENTO POR M3,EXCLUSIVE FORNECIMENTO DOS MATERIAIS(CIMENTO,AREIA E ACO) E PERFURACAO  </v>
          </cell>
          <cell r="C10464" t="str">
            <v>M</v>
          </cell>
        </row>
        <row r="10465">
          <cell r="A10465" t="str">
            <v>10.003.0031-A</v>
          </cell>
          <cell r="B10465" t="str">
            <v xml:space="preserve">ESTACA RAIZ COM DIAMETRO DE 8" PARA CARGA DE 50T,INJECAO DE ARGAMASSA DE CIMENTO E AREIA,COM 450 A 500KG DE CIMENTO POR M3,EXCLUSIVE FORNECIMENTO DOS MATERIAIS(CIMENTO,AREIA E ACO) E PERFURACAO  </v>
          </cell>
          <cell r="C10465" t="str">
            <v>M</v>
          </cell>
        </row>
        <row r="10466">
          <cell r="A10466" t="str">
            <v>10.003.0035-0</v>
          </cell>
          <cell r="B10466" t="str">
            <v xml:space="preserve">ESTACA RAIZ COM DIAMETRO DE 8" PARA CARGA DE 65T,INJECAO DE ARGAMASSA DE CIMENTO E AREIA,COM 450 A 500KG DE CIMENTO POR M3,INCLUSIVE FORNECIMENTO DOS MATERIAIS(CIMENTO,AREIA E ACO) ,EXCLUSIVE PERFURACAO  </v>
          </cell>
          <cell r="C10466" t="str">
            <v>M</v>
          </cell>
        </row>
        <row r="10467">
          <cell r="A10467" t="str">
            <v>10.003.0035-A</v>
          </cell>
          <cell r="B10467" t="str">
            <v xml:space="preserve">ESTACA RAIZ COM DIAMETRO DE 8" PARA CARGA DE 65T,INJECAO DE ARGAMASSA DE CIMENTO E AREIA,COM 450 A 500KG DE CIMENTO POR M3,INCLUSIVE FORNECIMENTO DOS MATERIAIS(CIMENTO,AREIA E ACO) ,EXCLUSIVE PERFURACAO  </v>
          </cell>
          <cell r="C10467" t="str">
            <v>M</v>
          </cell>
        </row>
        <row r="10468">
          <cell r="A10468" t="str">
            <v>10.003.0036-0</v>
          </cell>
          <cell r="B10468" t="str">
            <v xml:space="preserve">ESTACA RAIZ COM DIAMETRO DE 8" PARA CARGA DE 65T,INJECAO DE ARGAMASSA DE CIMENTO E AREIA,COM 450 A 500KG DE CIMENTO POR M3,EXCLUSIVE FORNECIMENTO DOS MATERIAIS(CIMENTO,AREIA E ACO) E PERFURACAO  </v>
          </cell>
          <cell r="C10468" t="str">
            <v>M</v>
          </cell>
        </row>
        <row r="10469">
          <cell r="A10469" t="str">
            <v>10.003.0036-A</v>
          </cell>
          <cell r="B10469" t="str">
            <v xml:space="preserve">ESTACA RAIZ COM DIAMETRO DE 8" PARA CARGA DE 65T,INJECAO DE ARGAMASSA DE CIMENTO E AREIA,COM 450 A 500KG DE CIMENTO POR M3,EXCLUSIVE FORNECIMENTO DOS MATERIAIS(CIMENTO,AREIA E ACO) E PERFURACAO  </v>
          </cell>
          <cell r="C10469" t="str">
            <v>M</v>
          </cell>
        </row>
        <row r="10470">
          <cell r="A10470" t="str">
            <v>10.003.0040-0</v>
          </cell>
          <cell r="B10470" t="str">
            <v xml:space="preserve">ESTACA RAIZ COM DIAMETRO DE 8" PARA CARGA DE 80T,INJECAO DE ARGAMASSA DE CIMENTO E AREIA,COM 450 A 500KG DE CIMENTO POR M3,INCLUSIVE FORNECIMENTO DOS MATERIAIS(CIMENTO,AREIA E ACO) ,EXCLUSIVE PERFURACAO  </v>
          </cell>
          <cell r="C10470" t="str">
            <v>M</v>
          </cell>
        </row>
        <row r="10471">
          <cell r="A10471" t="str">
            <v>10.003.0040-A</v>
          </cell>
          <cell r="B10471" t="str">
            <v xml:space="preserve">ESTACA RAIZ COM DIAMETRO DE 8" PARA CARGA DE 80T,INJECAO DE ARGAMASSA DE CIMENTO E AREIA,COM 450 A 500KG DE CIMENTO POR M3,INCLUSIVE FORNECIMENTO DOS MATERIAIS(CIMENTO,AREIA E ACO) ,EXCLUSIVE PERFURACAO  </v>
          </cell>
          <cell r="C10471" t="str">
            <v>M</v>
          </cell>
        </row>
        <row r="10472">
          <cell r="A10472" t="str">
            <v>10.003.0041-0</v>
          </cell>
          <cell r="B10472" t="str">
            <v xml:space="preserve">ESTACA RAIZ COM DIAMETRO DE 8" PARA CARGA DE 80T,INJECAO DE ARGAMASSA DE CIMENTO E AREIA,COM 450 A 500KG DE CIMENTO POR M3,EXCLUSIVE FORNECIMENTO DOS MATERIAIS(CIMENTO,AREIA E ACO) E PERFURACAO  </v>
          </cell>
          <cell r="C10472" t="str">
            <v>M</v>
          </cell>
        </row>
        <row r="10473">
          <cell r="A10473" t="str">
            <v>10.003.0041-A</v>
          </cell>
          <cell r="B10473" t="str">
            <v xml:space="preserve">ESTACA RAIZ COM DIAMETRO DE 8" PARA CARGA DE 80T,INJECAO DE ARGAMASSA DE CIMENTO E AREIA,COM 450 A 500KG DE CIMENTO POR M3,EXCLUSIVE FORNECIMENTO DOS MATERIAIS(CIMENTO,AREIA E ACO) E PERFURACAO  </v>
          </cell>
          <cell r="C10473" t="str">
            <v>M</v>
          </cell>
        </row>
        <row r="10474">
          <cell r="A10474" t="str">
            <v>10.003.0045-0</v>
          </cell>
          <cell r="B10474" t="str">
            <v xml:space="preserve">ESTACA RAIZ COM DIAMETRO DE 10" PARA CARGA DE 90T,INJECAO DE ARGAMASSA DE CIMENTO E AREIA,COM 450 A 500KG DE CIMENTO POR M3,INCLUSIVE O FORNECIMENTO DOS MATERIAIS(CIMENTO,AREIA E A CO),EXCLUSIVE PERFURACAO  </v>
          </cell>
          <cell r="C10474" t="str">
            <v>M</v>
          </cell>
        </row>
        <row r="10475">
          <cell r="A10475" t="str">
            <v>10.003.0045-A</v>
          </cell>
          <cell r="B10475" t="str">
            <v xml:space="preserve">ESTACA RAIZ COM DIAMETRO DE 10" PARA CARGA DE 90T,INJECAO DE ARGAMASSA DE CIMENTO E AREIA,COM 450 A 500KG DE CIMENTO POR M3,INCLUSIVE O FORNECIMENTO DOS MATERIAIS(CIMENTO,AREIA E A CO),EXCLUSIVE PERFURACAO  </v>
          </cell>
          <cell r="C10475" t="str">
            <v>M</v>
          </cell>
        </row>
        <row r="10476">
          <cell r="A10476" t="str">
            <v>10.003.0046-0</v>
          </cell>
          <cell r="B10476" t="str">
            <v xml:space="preserve">ESTACA RAIZ COM DIAMETRO DE 10" PARA CARGA DE 90T,INJECAO DE ARGAMASSA DE CIMENTO E AREIA,COM 450 A 500KG DE CIMENTO POR M3,EXCLUSIVE FORNECIMENTO DOS MATERIAIS(CIMENTO,AREIA E ACO )E PERFURACAO  </v>
          </cell>
          <cell r="C10476" t="str">
            <v>M</v>
          </cell>
        </row>
        <row r="10477">
          <cell r="A10477" t="str">
            <v>10.003.0046-A</v>
          </cell>
          <cell r="B10477" t="str">
            <v xml:space="preserve">ESTACA RAIZ COM DIAMETRO DE 10" PARA CARGA DE 90T,INJECAO DE ARGAMASSA DE CIMENTO E AREIA,COM 450 A 500KG DE CIMENTO POR M3,EXCLUSIVE FORNECIMENTO DOS MATERIAIS(CIMENTO,AREIA E ACO )E PERFURACAO  </v>
          </cell>
          <cell r="C10477" t="str">
            <v>M</v>
          </cell>
        </row>
        <row r="10478">
          <cell r="A10478" t="str">
            <v>10.003.0050-0</v>
          </cell>
          <cell r="B10478" t="str">
            <v xml:space="preserve">ESTACA RAIZ COM DIAMETRO DE 12" PARA CARGA DE 110T,INJECAO D E ARGAMASSA DE CIMENTO E AREIA,COM 450 A 500KG DE CIMENTO PO R M3,INCLUSIVE FORNECIMENTO DOS MATERIAIS(CIMENTO,AREIA E AC O),EXCLUSIVE PERFURACAO  </v>
          </cell>
          <cell r="C10478" t="str">
            <v>M</v>
          </cell>
        </row>
        <row r="10479">
          <cell r="A10479" t="str">
            <v>10.003.0050-A</v>
          </cell>
          <cell r="B10479" t="str">
            <v xml:space="preserve">ESTACA RAIZ COM DIAMETRO DE 12" PARA CARGA DE 110T,INJECAO D E ARGAMASSA DE CIMENTO E AREIA,COM 450 A 500KG DE CIMENTO PO R M3,INCLUSIVE FORNECIMENTO DOS MATERIAIS(CIMENTO,AREIA E AC O),EXCLUSIVE PERFURACAO  </v>
          </cell>
          <cell r="C10479" t="str">
            <v>M</v>
          </cell>
        </row>
        <row r="10480">
          <cell r="A10480" t="str">
            <v>10.003.0051-0</v>
          </cell>
          <cell r="B10480" t="str">
            <v xml:space="preserve">ESTACA RAIZ COM DIAMETRO DE 12" PARA CARGA DE 110T,INJECAO D E ARGAMASSA DE CIMENTO E AREIA,COM 450 A 500KG DE CIMENTO PO R M3,EXCLUSIVE FORNECIMENTO DOS MATERIAIS(CIMENTO,AREIA E AC O)E PERFURACAO  </v>
          </cell>
          <cell r="C10480" t="str">
            <v>M</v>
          </cell>
        </row>
        <row r="10481">
          <cell r="A10481" t="str">
            <v>10.003.0051-A</v>
          </cell>
          <cell r="B10481" t="str">
            <v xml:space="preserve">ESTACA RAIZ COM DIAMETRO DE 12" PARA CARGA DE 110T,INJECAO D E ARGAMASSA DE CIMENTO E AREIA,COM 450 A 500KG DE CIMENTO PO R M3,EXCLUSIVE FORNECIMENTO DOS MATERIAIS(CIMENTO,AREIA E AC O)E PERFURACAO  </v>
          </cell>
          <cell r="C10481" t="str">
            <v>M</v>
          </cell>
        </row>
        <row r="10482">
          <cell r="A10482" t="str">
            <v>10.003.0055-0</v>
          </cell>
          <cell r="B10482" t="str">
            <v xml:space="preserve">ESTACA RAIZ COM DIAMETRO DE 16" PARA CARGA DE 120T,INJECAO D E ARGAMASSA DE CIMENTO E AREIA,COM 450 A 500KG DE CIMENTO PO R M3,INCLUSIVE FORNECIMENTO DOS MATERIAIS(CIMENTO,AREIA E AC O),EXCLUSIVE PERFURACAO  </v>
          </cell>
          <cell r="C10482" t="str">
            <v>M</v>
          </cell>
        </row>
        <row r="10483">
          <cell r="A10483" t="str">
            <v>10.003.0055-A</v>
          </cell>
          <cell r="B10483" t="str">
            <v xml:space="preserve">ESTACA RAIZ COM DIAMETRO DE 16" PARA CARGA DE 120T,INJECAO D E ARGAMASSA DE CIMENTO E AREIA,COM 450 A 500KG DE CIMENTO PO R M3,INCLUSIVE FORNECIMENTO DOS MATERIAIS(CIMENTO,AREIA E AC O),EXCLUSIVE PERFURACAO  </v>
          </cell>
          <cell r="C10483" t="str">
            <v>M</v>
          </cell>
        </row>
        <row r="10484">
          <cell r="A10484" t="str">
            <v>10.003.0056-0</v>
          </cell>
          <cell r="B10484" t="str">
            <v xml:space="preserve">ESTACA RAIZ COM DIAMETRO DE 16" PARA CARGA DE 120T,INJECAO D E ARGAMASSA DE CIMENTO E AREIA,COM 450 A 500KG DE CIMENTO PO R M3,EXCLUSIVE FORNECIMENTO DOS MATERIAIS (CIMENTO,AREIA E ACO) E PERFURACAO  </v>
          </cell>
          <cell r="C10484" t="str">
            <v>M</v>
          </cell>
        </row>
        <row r="10485">
          <cell r="A10485" t="str">
            <v>10.003.0056-A</v>
          </cell>
          <cell r="B10485" t="str">
            <v xml:space="preserve">ESTACA RAIZ COM DIAMETRO DE 16" PARA CARGA DE 120T,INJECAO D E ARGAMASSA DE CIMENTO E AREIA,COM 450 A 500KG DE CIMENTO PO R M3,EXCLUSIVE FORNECIMENTO DOS MATERIAIS (CIMENTO,AREIA E ACO) E PERFURACAO  </v>
          </cell>
          <cell r="C10485" t="str">
            <v>M</v>
          </cell>
        </row>
        <row r="10486">
          <cell r="A10486" t="str">
            <v>10.003.0080-0</v>
          </cell>
          <cell r="B10486" t="str">
            <v xml:space="preserve">ESTACA DE CONCRETO ARMADO,MOLDADA NO TERRENO,TIPO HELICE CON TINUA,DIAMETRO DE 400MM,CAPACIDADE DE CARGA DE 60T A 80T,INC LUSIVE FORNECIMENTO DOS MATERIAIS CONSIDERANDO O TRECHO CRAV ADO E CONCRETADO  </v>
          </cell>
          <cell r="C10486" t="str">
            <v>M</v>
          </cell>
        </row>
        <row r="10487">
          <cell r="A10487" t="str">
            <v>10.003.0080-A</v>
          </cell>
          <cell r="B10487" t="str">
            <v xml:space="preserve">ESTACA DE CONCRETO ARMADO,MOLDADA NO TERRENO,TIPO HELICE CON TINUA,DIAMETRO DE 400MM,CAPACIDADE DE CARGA DE 60T A 80T,INC LUSIVE FORNECIMENTO DOS MATERIAIS CONSIDERANDO O TRECHO CRAV ADO E CONCRETADO  </v>
          </cell>
          <cell r="C10487" t="str">
            <v>M</v>
          </cell>
        </row>
        <row r="10488">
          <cell r="A10488" t="str">
            <v>10.003.0082-0</v>
          </cell>
          <cell r="B10488" t="str">
            <v xml:space="preserve">ESTACA DE CONCRETO ARMADO,MOLDADA NO TERRENO,TIPO HELICE CON TINUA,DIAMETRO DE 500MM,CAPACIDADE DE CARGA DE 81T A 130T,IN CLUSIVE FORNECIMENTO DOS MATERIAIS,CONSIDERANDO O TRECHO CRA VADO E CONCRETADO  </v>
          </cell>
          <cell r="C10488" t="str">
            <v>M</v>
          </cell>
        </row>
        <row r="10489">
          <cell r="A10489" t="str">
            <v>10.003.0082-A</v>
          </cell>
          <cell r="B10489" t="str">
            <v xml:space="preserve">ESTACA DE CONCRETO ARMADO,MOLDADA NO TERRENO,TIPO HELICE CON TINUA,DIAMETRO DE 500MM,CAPACIDADE DE CARGA DE 81T A 130T,IN CLUSIVE FORNECIMENTO DOS MATERIAIS,CONSIDERANDO O TRECHO CRA VADO E CONCRETADO  </v>
          </cell>
          <cell r="C10489" t="str">
            <v>M</v>
          </cell>
        </row>
        <row r="10490">
          <cell r="A10490" t="str">
            <v>10.003.0084-0</v>
          </cell>
          <cell r="B10490" t="str">
            <v xml:space="preserve">ESTACA DE CONCRETO ARMADO,MOLDADA NO TERRENO,TIPO HELICE CON TINUA,DIAMETRO DE 600MM,CAPACIDADE DE CARGA DE 131T A 150T,I NCLUSIVE FORNECIMENTO DOS MATERIAIS,CONSIDERANDOO TRECHO CRA VADO E CONCRETADO  </v>
          </cell>
          <cell r="C10490" t="str">
            <v>M</v>
          </cell>
        </row>
        <row r="10491">
          <cell r="A10491" t="str">
            <v>10.003.0084-A</v>
          </cell>
          <cell r="B10491" t="str">
            <v xml:space="preserve">ESTACA DE CONCRETO ARMADO,MOLDADA NO TERRENO,TIPO HELICE CON TINUA,DIAMETRO DE 600MM,CAPACIDADE DE CARGA DE 131T A 150T,I NCLUSIVE FORNECIMENTO DOS MATERIAIS,CONSIDERANDOO TRECHO CRA VADO E CONCRETADO  </v>
          </cell>
          <cell r="C10491" t="str">
            <v>M</v>
          </cell>
        </row>
        <row r="10492">
          <cell r="A10492" t="str">
            <v>10.003.9999-0</v>
          </cell>
          <cell r="B10492" t="str">
            <v xml:space="preserve">FAMILIA 10.003 ESTACA "RAIZ"    </v>
          </cell>
        </row>
        <row r="10493">
          <cell r="A10493" t="str">
            <v>10.003.9999-A</v>
          </cell>
          <cell r="B10493" t="str">
            <v xml:space="preserve">FAMILIA 10.003 ESTACA "RAIZ"    </v>
          </cell>
        </row>
        <row r="10494">
          <cell r="A10494" t="str">
            <v>10.004.0130-0</v>
          </cell>
          <cell r="B10494" t="str">
            <v xml:space="preserve">ESTACA PRE-FABRICADA DE CONCRETO,MEDIDA A PARTIR DA COTA DE ARRASAMENTO,EXCLUSIVE EMENDAS,CRAVACAO E TRANSPORTE DE BATE- ESTACAS,PARA CARGA DE TRABALHO DE COMPRESSAO AXIAL DE ATE 25 0KN (25TF).FORNECIMENTO  </v>
          </cell>
          <cell r="C10494" t="str">
            <v>M</v>
          </cell>
        </row>
        <row r="10495">
          <cell r="A10495" t="str">
            <v>10.004.0130-A</v>
          </cell>
          <cell r="B10495" t="str">
            <v xml:space="preserve">ESTACA PRE-FABRICADA DE CONCRETO,MEDIDA A PARTIR DA COTA DE ARRASAMENTO,EXCLUSIVE EMENDAS,CRAVACAO E TRANSPORTE DE BATE- ESTACAS,PARA CARGA DE TRABALHO DE COMPRESSAO AXIAL DE ATE 25 0KN (25TF).FORNECIMENTO  </v>
          </cell>
          <cell r="C10495" t="str">
            <v>M</v>
          </cell>
        </row>
        <row r="10496">
          <cell r="A10496" t="str">
            <v>10.004.0135-0</v>
          </cell>
          <cell r="B10496" t="str">
            <v xml:space="preserve">ESTACA PRE-FABRICADA DE CONCRETO,MEDIDA A PARTIR DA COTA DE ARRASAMENTO,EXCLUSIVE EMENDAS,CRAVACAO E TRANSPORTE DE BATE- ESTACAS,PARA CARGA DE TRABALHO DE COMPRESSAO AXIAL DE ATE 35 0KN (35TF).FORNECIMENTO  </v>
          </cell>
          <cell r="C10496" t="str">
            <v>M</v>
          </cell>
        </row>
        <row r="10497">
          <cell r="A10497" t="str">
            <v>10.004.0135-A</v>
          </cell>
          <cell r="B10497" t="str">
            <v xml:space="preserve">ESTACA PRE-FABRICADA DE CONCRETO,MEDIDA A PARTIR DA COTA DE ARRASAMENTO,EXCLUSIVE EMENDAS,CRAVACAO E TRANSPORTE DE BATE- ESTACAS,PARA CARGA DE TRABALHO DE COMPRESSAO AXIAL DE ATE 35 0KN (35TF).FORNECIMENTO  </v>
          </cell>
          <cell r="C10497" t="str">
            <v>M</v>
          </cell>
        </row>
        <row r="10498">
          <cell r="A10498" t="str">
            <v>10.004.0140-0</v>
          </cell>
          <cell r="B10498" t="str">
            <v xml:space="preserve">ESTACA PRE-FABRICADA DE CONCRETO,MEDIDA A PARTIR DA COTA DE ARRASAMENTO,EXCLUSIVE EMENDAS,CRAVACAO E TRANSPORTE DE BATE- ESTACAS,PARA CARGA DE TRABALHO DE COMPRESSAO AXIAL DE ATE 45 0KN (45TF).FORNECIMENTO  </v>
          </cell>
          <cell r="C10498" t="str">
            <v>M</v>
          </cell>
        </row>
        <row r="10499">
          <cell r="A10499" t="str">
            <v>10.004.0140-A</v>
          </cell>
          <cell r="B10499" t="str">
            <v xml:space="preserve">ESTACA PRE-FABRICADA DE CONCRETO,MEDIDA A PARTIR DA COTA DE ARRASAMENTO,EXCLUSIVE EMENDAS,CRAVACAO E TRANSPORTE DE BATE- ESTACAS,PARA CARGA DE TRABALHO DE COMPRESSAO AXIAL DE ATE 45 0KN (45TF).FORNECIMENTO  </v>
          </cell>
          <cell r="C10499" t="str">
            <v>M</v>
          </cell>
        </row>
        <row r="10500">
          <cell r="A10500" t="str">
            <v>10.004.0145-0</v>
          </cell>
          <cell r="B10500" t="str">
            <v xml:space="preserve">ESTACA PRE-FABRICADA DE CONCRETO,MEDIDA A PARTIR DA COTA DE ARRASAMENTO,EXCLUSIVE EMENDAS,CRAVACAO E TRANSPORTE DE BATE- ESTACAS,PARA CARGA DE TRABALHO DE COMPRESSAO AXIAL DE ATE 60 0KN (60TF).FORNECIMENTO  </v>
          </cell>
          <cell r="C10500" t="str">
            <v>M</v>
          </cell>
        </row>
        <row r="10501">
          <cell r="A10501" t="str">
            <v>10.004.0145-A</v>
          </cell>
          <cell r="B10501" t="str">
            <v xml:space="preserve">ESTACA PRE-FABRICADA DE CONCRETO,MEDIDA A PARTIR DA COTA DE ARRASAMENTO,EXCLUSIVE EMENDAS,CRAVACAO E TRANSPORTE DE BATE- ESTACAS,PARA CARGA DE TRABALHO DE COMPRESSAO AXIAL DE ATE 60 0KN (60TF).FORNECIMENTO  </v>
          </cell>
          <cell r="C10501" t="str">
            <v>M</v>
          </cell>
        </row>
        <row r="10502">
          <cell r="A10502" t="str">
            <v>10.004.0149-0</v>
          </cell>
          <cell r="B10502" t="str">
            <v xml:space="preserve">ESTACA PRE-FABRICADA DE CONCRETO,MEDIDA A PARTIR DA COTA DE ARRASAMENTO,EXCLUSIVE EMENDAS,CRAVACAO E TRANSPORTE DE BATE- ESTACAS,PARA CARGA DE TRABALHO DE COMPRESSAO AXIAL DE ATE 75 0KN (75TF).FORNECIMENTO  </v>
          </cell>
          <cell r="C10502" t="str">
            <v>M</v>
          </cell>
        </row>
        <row r="10503">
          <cell r="A10503" t="str">
            <v>10.004.0149-A</v>
          </cell>
          <cell r="B10503" t="str">
            <v xml:space="preserve">ESTACA PRE-FABRICADA DE CONCRETO,MEDIDA A PARTIR DA COTA DE ARRASAMENTO,EXCLUSIVE EMENDAS,CRAVACAO E TRANSPORTE DE BATE- ESTACAS,PARA CARGA DE TRABALHO DE COMPRESSAO AXIAL DE ATE 75 0KN (75TF).FORNECIMENTO  </v>
          </cell>
          <cell r="C10503" t="str">
            <v>M</v>
          </cell>
        </row>
        <row r="10504">
          <cell r="A10504" t="str">
            <v>10.004.0165-0</v>
          </cell>
          <cell r="B10504" t="str">
            <v xml:space="preserve">ESTACA PRE-FABRICADA DE CONCRETO,MEDIDA A PARTIR DA COTA DE ARRASAMENTO,EXCLUSIVE EMENDAS,CRAVACAO E TRANSPORTE DE BATE- ESTACAS,PARA CARGA DE TRABALHO DE COMPRESSAO AXIAL DE ATE 95 0KN (95TF).FORNECIMENTO  </v>
          </cell>
          <cell r="C10504" t="str">
            <v>M</v>
          </cell>
        </row>
        <row r="10505">
          <cell r="A10505" t="str">
            <v>10.004.0165-A</v>
          </cell>
          <cell r="B10505" t="str">
            <v xml:space="preserve">ESTACA PRE-FABRICADA DE CONCRETO,MEDIDA A PARTIR DA COTA DE ARRASAMENTO,EXCLUSIVE EMENDAS,CRAVACAO E TRANSPORTE DE BATE- ESTACAS,PARA CARGA DE TRABALHO DE COMPRESSAO AXIAL DE ATE 95 0KN (95TF).FORNECIMENTO  </v>
          </cell>
          <cell r="C10505" t="str">
            <v>M</v>
          </cell>
        </row>
        <row r="10506">
          <cell r="A10506" t="str">
            <v>10.004.0170-0</v>
          </cell>
          <cell r="B10506" t="str">
            <v xml:space="preserve">ESTACA PRE-FABRICADA DE CONCRETO,MEDIDA A PARTIR DA COTA DE ARRASAMENTO,EXCLUSIVE EMENDAS,CRAVACAO E TRANSPORTE DE BATE- ESTACAS,PARA CARGA DE TRABALHO DE COMPRESSAO AXIAL DE ATE 13 00KN (130TF).FORNECIMENTO  </v>
          </cell>
          <cell r="C10506" t="str">
            <v>M</v>
          </cell>
        </row>
        <row r="10507">
          <cell r="A10507" t="str">
            <v>10.004.0170-A</v>
          </cell>
          <cell r="B10507" t="str">
            <v xml:space="preserve">ESTACA PRE-FABRICADA DE CONCRETO,MEDIDA A PARTIR DA COTA DE ARRASAMENTO,EXCLUSIVE EMENDAS,CRAVACAO E TRANSPORTE DE BATE- ESTACAS,PARA CARGA DE TRABALHO DE COMPRESSAO AXIAL DE ATE 13 00KN (130TF).FORNECIMENTO  </v>
          </cell>
          <cell r="C10507" t="str">
            <v>M</v>
          </cell>
        </row>
        <row r="10508">
          <cell r="A10508" t="str">
            <v>10.004.0175-0</v>
          </cell>
          <cell r="B10508" t="str">
            <v xml:space="preserve">ESTACA PRE-FABRICADA DE CONCRETO,MEDIDA A PARTIR DA COTA DE ARRASAMENTO,EXCLUSIVE EMENDAS,CRAVACAO E TRANSPORTE DE BATE- ESTACAS,PARA CARGA DE TRABALHO DE COMPRESSAO AXIAL DE ATE 17 00KN (170TF).FORNECIMENTO  </v>
          </cell>
          <cell r="C10508" t="str">
            <v>M</v>
          </cell>
        </row>
        <row r="10509">
          <cell r="A10509" t="str">
            <v>10.004.0175-A</v>
          </cell>
          <cell r="B10509" t="str">
            <v xml:space="preserve">ESTACA PRE-FABRICADA DE CONCRETO,MEDIDA A PARTIR DA COTA DE ARRASAMENTO,EXCLUSIVE EMENDAS,CRAVACAO E TRANSPORTE DE BATE- ESTACAS,PARA CARGA DE TRABALHO DE COMPRESSAO AXIAL DE ATE 17 00KN (170TF).FORNECIMENTO  </v>
          </cell>
          <cell r="C10509" t="str">
            <v>M</v>
          </cell>
        </row>
        <row r="10510">
          <cell r="A10510" t="str">
            <v>10.004.0180-0</v>
          </cell>
          <cell r="B10510" t="str">
            <v xml:space="preserve">ESTACA PRE-MOLDADA DE CONCRETO ARMADO,CENTRIFUGADA,MEDIDA A PARTIR DA COTA DE ARRASAMENTO,EXCLUSIVE EMENDAS,CRAVACAO E T RANSPORTE DO BATE-ESTACAS,D=26CM,PARA CARGA DE TRABALHO DE C OMPRESSAO AXIAL DE ATE 500KN(50TF).FORNECIMENTO  </v>
          </cell>
          <cell r="C10510" t="str">
            <v>M</v>
          </cell>
        </row>
        <row r="10511">
          <cell r="A10511" t="str">
            <v>10.004.0180-A</v>
          </cell>
          <cell r="B10511" t="str">
            <v xml:space="preserve">ESTACA PRE-MOLDADA DE CONCRETO ARMADO,CENTRIFUGADA,MEDIDA A PARTIR DA COTA DE ARRASAMENTO,EXCLUSIVE EMENDAS,CRAVACAO E T RANSPORTE DO BATE-ESTACAS,D=26CM,PARA CARGA DE TRABALHO DE C OMPRESSAO AXIAL DE ATE 500KN(50TF).FORNECIMENTO  </v>
          </cell>
          <cell r="C10511" t="str">
            <v>M</v>
          </cell>
        </row>
        <row r="10512">
          <cell r="A10512" t="str">
            <v>10.004.0181-0</v>
          </cell>
          <cell r="B10512" t="str">
            <v xml:space="preserve">ESTACA PRE-MOLDADA DE CONCRETO ARMADO,CENTRIFUGADA,MEDIDA A PARTIR DA COTA DE ARRASAMENTO,EXCLUSIVE EMENDAS,CRAVACAO E T RANSPORTE DE BATE-ESTACAS,D=33CM,PARA CARGA DE TRABALHO DE C OMPRESSAO AXIAL DE ATE 800KN(80TF).FORNECIMENTO  </v>
          </cell>
          <cell r="C10512" t="str">
            <v>M</v>
          </cell>
        </row>
        <row r="10513">
          <cell r="A10513" t="str">
            <v>10.004.0181-A</v>
          </cell>
          <cell r="B10513" t="str">
            <v xml:space="preserve">ESTACA PRE-MOLDADA DE CONCRETO ARMADO,CENTRIFUGADA,MEDIDA A PARTIR DA COTA DE ARRASAMENTO,EXCLUSIVE EMENDAS,CRAVACAO E T RANSPORTE DE BATE-ESTACAS,D=33CM,PARA CARGA DE TRABALHO DE C OMPRESSAO AXIAL DE ATE 800KN(80TF).FORNECIMENTO  </v>
          </cell>
          <cell r="C10513" t="str">
            <v>M</v>
          </cell>
        </row>
        <row r="10514">
          <cell r="A10514" t="str">
            <v>10.004.0182-0</v>
          </cell>
          <cell r="B10514" t="str">
            <v xml:space="preserve">ESTACA PRE-MOLDADA DE CONCRETO ARMADO,CENTRIFUGADA,MEDIDA A PARTIR DA COTA DE ARRASAMENTO,EXCLUSIVE EMENDAS,CRAVACAO E T RANSPORTE DO BATE-ESTACAS,D=38CM,PARA CARGA DE TRABALHO DE C OMPRESSAO AXIAL DE ATE 1000KN(100TF).FORNECIMENTO  </v>
          </cell>
          <cell r="C10514" t="str">
            <v>M</v>
          </cell>
        </row>
        <row r="10515">
          <cell r="A10515" t="str">
            <v>10.004.0182-A</v>
          </cell>
          <cell r="B10515" t="str">
            <v xml:space="preserve">ESTACA PRE-MOLDADA DE CONCRETO ARMADO,CENTRIFUGADA,MEDIDA A PARTIR DA COTA DE ARRASAMENTO,EXCLUSIVE EMENDAS,CRAVACAO E T RANSPORTE DO BATE-ESTACAS,D=38CM,PARA CARGA DE TRABALHO DE C OMPRESSAO AXIAL DE ATE 1000KN(100TF).FORNECIMENTO  </v>
          </cell>
          <cell r="C10515" t="str">
            <v>M</v>
          </cell>
        </row>
        <row r="10516">
          <cell r="A10516" t="str">
            <v>10.004.0183-0</v>
          </cell>
          <cell r="B10516" t="str">
            <v xml:space="preserve">ESTACA PRE-MOLDADA DE CONCRETO ARMADO,CENTRIFUGADA,MEDIDA A PARTIR DA COTA DE ARRASAMENTO,EXCLUSIVE EMENDAS,CRAVACAO E T RANSPORTE DE BATE-ESTACAS,D=42CM,PARA CARGA DE TRABALHO DE C OMPRESSAO AXIAL DE ATE 1250KN(125TF).FORNECIMENTO  </v>
          </cell>
          <cell r="C10516" t="str">
            <v>M</v>
          </cell>
        </row>
        <row r="10517">
          <cell r="A10517" t="str">
            <v>10.004.0183-A</v>
          </cell>
          <cell r="B10517" t="str">
            <v xml:space="preserve">ESTACA PRE-MOLDADA DE CONCRETO ARMADO,CENTRIFUGADA,MEDIDA A PARTIR DA COTA DE ARRASAMENTO,EXCLUSIVE EMENDAS,CRAVACAO E T RANSPORTE DE BATE-ESTACAS,D=42CM,PARA CARGA DE TRABALHO DE C OMPRESSAO AXIAL DE ATE 1250KN(125TF).FORNECIMENTO  </v>
          </cell>
          <cell r="C10517" t="str">
            <v>M</v>
          </cell>
        </row>
        <row r="10518">
          <cell r="A10518" t="str">
            <v>10.004.0184-0</v>
          </cell>
          <cell r="B10518" t="str">
            <v xml:space="preserve">ESTACA PRE-MOLDADA DE CONCRETO ARMADO,CENTRIFUGADA,MEDIDA A PARTIR DA COTA DE ARRASAMENTO,EXCLUSIVE EMENDAS,CRAVACAO E T RANSPORTE DE BATE-ESTACAS,D=50CM,PARA CARGA DE TRABALHO DE C OMPRESSAO AXIAL DE ATE 1700KN(170TF).FORNECIMENTO  </v>
          </cell>
          <cell r="C10518" t="str">
            <v>M</v>
          </cell>
        </row>
        <row r="10519">
          <cell r="A10519" t="str">
            <v>10.004.0184-A</v>
          </cell>
          <cell r="B10519" t="str">
            <v xml:space="preserve">ESTACA PRE-MOLDADA DE CONCRETO ARMADO,CENTRIFUGADA,MEDIDA A PARTIR DA COTA DE ARRASAMENTO,EXCLUSIVE EMENDAS,CRAVACAO E T RANSPORTE DE BATE-ESTACAS,D=50CM,PARA CARGA DE TRABALHO DE C OMPRESSAO AXIAL DE ATE 1700KN(170TF).FORNECIMENTO  </v>
          </cell>
          <cell r="C10519" t="str">
            <v>M</v>
          </cell>
        </row>
        <row r="10520">
          <cell r="A10520" t="str">
            <v>10.004.0185-0</v>
          </cell>
          <cell r="B10520" t="str">
            <v xml:space="preserve">ESTACA PRE-MOLDADA DE CONCRETO ARMADO,CENTRIFUGADA,MEDIDA A PARTIR DA COTA DE ARRASAMENTO,EXCLUSIVE EMENDAS,CRAVACAO E T RANSPORTE DE BATE-ESTACAS,D=60CM,PARA CARGA DE TRABALHO DE C OMPRESSAO AXIAL DE ATE 2350KN(235TF).FORNECIMENTO  </v>
          </cell>
          <cell r="C10520" t="str">
            <v>M</v>
          </cell>
        </row>
        <row r="10521">
          <cell r="A10521" t="str">
            <v>10.004.0185-A</v>
          </cell>
          <cell r="B10521" t="str">
            <v xml:space="preserve">ESTACA PRE-MOLDADA DE CONCRETO ARMADO,CENTRIFUGADA,MEDIDA A PARTIR DA COTA DE ARRASAMENTO,EXCLUSIVE EMENDAS,CRAVACAO E T RANSPORTE DE BATE-ESTACAS,D=60CM,PARA CARGA DE TRABALHO DE C OMPRESSAO AXIAL DE ATE 2350KN(235TF).FORNECIMENTO  </v>
          </cell>
          <cell r="C10521" t="str">
            <v>M</v>
          </cell>
        </row>
        <row r="10522">
          <cell r="A10522" t="str">
            <v>10.004.0186-0</v>
          </cell>
          <cell r="B10522" t="str">
            <v xml:space="preserve">ESTACA PRE-MOLDADA DE CONCRETO ARMADO,CENTRIFUGADA,MEDIDA A PARTIR DA COTA DE ARRASAMENTO,EXCLUSIVE EMENDAS,CRAVACAO E T RANSPORTE DO BATE-ESTACAS,D=70CM,PARA CARGA DE TRABALHO DE C OMPRESSAO AXIAL DE ATE 3150KN(315TF).FORNECIMENTO  </v>
          </cell>
          <cell r="C10522" t="str">
            <v>M</v>
          </cell>
        </row>
        <row r="10523">
          <cell r="A10523" t="str">
            <v>10.004.0186-A</v>
          </cell>
          <cell r="B10523" t="str">
            <v xml:space="preserve">ESTACA PRE-MOLDADA DE CONCRETO ARMADO,CENTRIFUGADA,MEDIDA A PARTIR DA COTA DE ARRASAMENTO,EXCLUSIVE EMENDAS,CRAVACAO E T RANSPORTE DO BATE-ESTACAS,D=70CM,PARA CARGA DE TRABALHO DE C OMPRESSAO AXIAL DE ATE 3150KN(315TF).FORNECIMENTO  </v>
          </cell>
          <cell r="C10523" t="str">
            <v>M</v>
          </cell>
        </row>
        <row r="10524">
          <cell r="A10524" t="str">
            <v>10.004.0187-0</v>
          </cell>
          <cell r="B10524" t="str">
            <v xml:space="preserve">ESTACA PRE-MOLDADA DE CONCRETO ARMADO,CENTRIFUGADA,MEDIDA A PARTIR DA COTA DE ARRASAMENTO,EXCLUSIVE EMENDAS,CRAVACAO E T RANSPORTE DO BATE-ESTACAS,D=80CM,PARA CARGA DE TRABALHO DE C OMPRESSAO AXIAL DE ATE 4000KN(400TF).FORNECIMENTO  </v>
          </cell>
          <cell r="C10524" t="str">
            <v>M</v>
          </cell>
        </row>
        <row r="10525">
          <cell r="A10525" t="str">
            <v>10.004.0187-A</v>
          </cell>
          <cell r="B10525" t="str">
            <v xml:space="preserve">ESTACA PRE-MOLDADA DE CONCRETO ARMADO,CENTRIFUGADA,MEDIDA A PARTIR DA COTA DE ARRASAMENTO,EXCLUSIVE EMENDAS,CRAVACAO E T RANSPORTE DO BATE-ESTACAS,D=80CM,PARA CARGA DE TRABALHO DE C OMPRESSAO AXIAL DE ATE 4000KN(400TF).FORNECIMENTO  </v>
          </cell>
          <cell r="C10525" t="str">
            <v>M</v>
          </cell>
        </row>
        <row r="10526">
          <cell r="A10526" t="str">
            <v>10.004.0200-0</v>
          </cell>
          <cell r="B10526" t="str">
            <v xml:space="preserve">CRAVACAO DE ESTACA PRE-FABRICADA DE CONCRETO,INCLUSIVE BATE- ESTACAS (VIDE TRANSPORTE NA FAMILIA 04.025),MEDIDA A PARTIR DO NIVEL DE OPERACAO DO BATE-ESTACAS PARA CARGA DE TRABALHO DE COMPRESSAO AXIAL DE ATE 250KN (25TF)  </v>
          </cell>
          <cell r="C10526" t="str">
            <v>M</v>
          </cell>
        </row>
        <row r="10527">
          <cell r="A10527" t="str">
            <v>10.004.0200-A</v>
          </cell>
          <cell r="B10527" t="str">
            <v xml:space="preserve">CRAVACAO DE ESTACA PRE-FABRICADA DE CONCRETO,INCLUSIVE BATE- ESTACAS (VIDE TRANSPORTE NA FAMILIA 04.025),MEDIDA A PARTIR DO NIVEL DE OPERACAO DO BATE-ESTACAS PARA CARGA DE TRABALHO DE COMPRESSAO AXIAL DE ATE 250KN (25TF)  </v>
          </cell>
          <cell r="C10527" t="str">
            <v>M</v>
          </cell>
        </row>
        <row r="10528">
          <cell r="A10528" t="str">
            <v>10.004.0205-0</v>
          </cell>
          <cell r="B10528" t="str">
            <v xml:space="preserve">CRAVACAO DE ESTACA PRE-FABRICADA DE CONCRETO,INCLUSIVE BATE- ESTACAS (VIDE TRANSPORTE NA FAMILIA 04.025),MEDIDA A PARTIR DO NIVEL DE OPERACAO DO BATE-ESTACAS PARA CARGA DE TRABALHO DE COMPRESSAO AXIAL DE ATE 350KN(35TF)  </v>
          </cell>
          <cell r="C10528" t="str">
            <v>M</v>
          </cell>
        </row>
        <row r="10529">
          <cell r="A10529" t="str">
            <v>10.004.0205-A</v>
          </cell>
          <cell r="B10529" t="str">
            <v xml:space="preserve">CRAVACAO DE ESTACA PRE-FABRICADA DE CONCRETO,INCLUSIVE BATE- ESTACAS (VIDE TRANSPORTE NA FAMILIA 04.025),MEDIDA A PARTIR DO NIVEL DE OPERACAO DO BATE-ESTACAS PARA CARGA DE TRABALHO DE COMPRESSAO AXIAL DE ATE 350KN(35TF)  </v>
          </cell>
          <cell r="C10529" t="str">
            <v>M</v>
          </cell>
        </row>
        <row r="10530">
          <cell r="A10530" t="str">
            <v>10.004.0210-0</v>
          </cell>
          <cell r="B10530" t="str">
            <v xml:space="preserve">CRAVACAO DE ESTACAS PRE-FABRICADAS DE CONCRETO,INCLUSIVE BAT E-ESTACA(VIBE TRANSPORTE NA FAMILIA 04.025),MEDIDA A PARTIR DO NIVEL DE OPERACAO DO BATE-ESTACAS PARA CARGA DE TRABALHO DE COMPRESSAO AXIAL DE ATE 450KN(45TF)  </v>
          </cell>
          <cell r="C10530" t="str">
            <v>M</v>
          </cell>
        </row>
        <row r="10531">
          <cell r="A10531" t="str">
            <v>10.004.0210-A</v>
          </cell>
          <cell r="B10531" t="str">
            <v xml:space="preserve">CRAVACAO DE ESTACAS PRE-FABRICADAS DE CONCRETO,INCLUSIVE BAT E-ESTACA(VIBE TRANSPORTE NA FAMILIA 04.025),MEDIDA A PARTIR DO NIVEL DE OPERACAO DO BATE-ESTACAS PARA CARGA DE TRABALHO DE COMPRESSAO AXIAL DE ATE 450KN(45TF)  </v>
          </cell>
          <cell r="C10531" t="str">
            <v>M</v>
          </cell>
        </row>
        <row r="10532">
          <cell r="A10532" t="str">
            <v>10.004.0215-0</v>
          </cell>
          <cell r="B10532" t="str">
            <v xml:space="preserve">CRAVACAO DE ESTACA PRE-FABRICADA DE CONCRETO,INCLUSIVE BATE- ESTACAS (VIDE TRANSPORTE NA FAMILIA 04.025),MEDIDA A PARTIR DO NIVEL DE OPERACAO DO BATE-ESTACAS PARA CARGA DE TRABALHO DE COMPRESSAO AXIAL DE ATE 600KN (60TF)  </v>
          </cell>
          <cell r="C10532" t="str">
            <v>M</v>
          </cell>
        </row>
        <row r="10533">
          <cell r="A10533" t="str">
            <v>10.004.0215-A</v>
          </cell>
          <cell r="B10533" t="str">
            <v xml:space="preserve">CRAVACAO DE ESTACA PRE-FABRICADA DE CONCRETO,INCLUSIVE BATE- ESTACAS (VIDE TRANSPORTE NA FAMILIA 04.025),MEDIDA A PARTIR DO NIVEL DE OPERACAO DO BATE-ESTACAS PARA CARGA DE TRABALHO DE COMPRESSAO AXIAL DE ATE 600KN (60TF)  </v>
          </cell>
          <cell r="C10533" t="str">
            <v>M</v>
          </cell>
        </row>
        <row r="10534">
          <cell r="A10534" t="str">
            <v>10.004.0220-0</v>
          </cell>
          <cell r="B10534" t="str">
            <v xml:space="preserve">CRAVACAO DE ESTACA PRE-FABRICADA DE CONCRETO,INCLUSIVE BATE- ESTACAS (VIDE TRANSPORTE NA FAMILIA 04.025),MEDIDA A PARTIR DO NIVEL DE OPERACAO DO BATE-ESTACAS PARA CARGA DE TRABALHO DE COMPRESSAO AXIAL DE ATE 750KN (75TF)  </v>
          </cell>
          <cell r="C10534" t="str">
            <v>M</v>
          </cell>
        </row>
        <row r="10535">
          <cell r="A10535" t="str">
            <v>10.004.0220-A</v>
          </cell>
          <cell r="B10535" t="str">
            <v xml:space="preserve">CRAVACAO DE ESTACA PRE-FABRICADA DE CONCRETO,INCLUSIVE BATE- ESTACAS (VIDE TRANSPORTE NA FAMILIA 04.025),MEDIDA A PARTIR DO NIVEL DE OPERACAO DO BATE-ESTACAS PARA CARGA DE TRABALHO DE COMPRESSAO AXIAL DE ATE 750KN (75TF)  </v>
          </cell>
          <cell r="C10535" t="str">
            <v>M</v>
          </cell>
        </row>
        <row r="10536">
          <cell r="A10536" t="str">
            <v>10.004.0225-0</v>
          </cell>
          <cell r="B10536" t="str">
            <v xml:space="preserve">CRAVACAO DE ESTACA PRE-FABRICADA DE CONCRETO,INCLUSIVE BATE- ESTACAS (VIDE TRANSPORTE NA FAMILIA 04.025),MEDIDA A PARTIR DO NIVEL DE OPERACAO DO BATE-ESTACAS PARA CARGA DE TRABALHO DE COMPRESSAO AXIAL DE ATE 950KN (95TF)  </v>
          </cell>
          <cell r="C10536" t="str">
            <v>M</v>
          </cell>
        </row>
        <row r="10537">
          <cell r="A10537" t="str">
            <v>10.004.0225-A</v>
          </cell>
          <cell r="B10537" t="str">
            <v xml:space="preserve">CRAVACAO DE ESTACA PRE-FABRICADA DE CONCRETO,INCLUSIVE BATE- ESTACAS (VIDE TRANSPORTE NA FAMILIA 04.025),MEDIDA A PARTIR DO NIVEL DE OPERACAO DO BATE-ESTACAS PARA CARGA DE TRABALHO DE COMPRESSAO AXIAL DE ATE 950KN (95TF)  </v>
          </cell>
          <cell r="C10537" t="str">
            <v>M</v>
          </cell>
        </row>
        <row r="10538">
          <cell r="A10538" t="str">
            <v>10.004.0230-0</v>
          </cell>
          <cell r="B10538" t="str">
            <v xml:space="preserve">CRAVACAO DE ESTACA PRE-FABRICADA DE CONCRETO,INCLUSIVE BATE- ESTACAS (VIDE TRANSPORTE NA FAMILIA 04.025),MEDIDA A PARTIR DO NIVEL DE OPERACAO DO BATE-ESTACAS PARA CARGA DE TRABALHO DE COMPRESSAO AXIAL DE ATE 1300KN (130TF)  </v>
          </cell>
          <cell r="C10538" t="str">
            <v>M</v>
          </cell>
        </row>
        <row r="10539">
          <cell r="A10539" t="str">
            <v>10.004.0230-A</v>
          </cell>
          <cell r="B10539" t="str">
            <v xml:space="preserve">CRAVACAO DE ESTACA PRE-FABRICADA DE CONCRETO,INCLUSIVE BATE- ESTACAS (VIDE TRANSPORTE NA FAMILIA 04.025),MEDIDA A PARTIR DO NIVEL DE OPERACAO DO BATE-ESTACAS PARA CARGA DE TRABALHO DE COMPRESSAO AXIAL DE ATE 1300KN (130TF)  </v>
          </cell>
          <cell r="C10539" t="str">
            <v>M</v>
          </cell>
        </row>
        <row r="10540">
          <cell r="A10540" t="str">
            <v>10.004.0235-0</v>
          </cell>
          <cell r="B10540" t="str">
            <v xml:space="preserve">CRAVACAO DE ESTACA PRE-FABRICADA DE CONCRETO,INCLUSIVE BATE- ESTACAS (VIDE TRANSPORTE NA FAMILIA 04.025),MEDIDA A PARTIR DO NIVEL DE OPERACAO DO BATE-ESTACAS PARA CARGA DE TRABALHO DE COMPRESSAO AXIAL DE ATE 1700KN (170TF)  </v>
          </cell>
          <cell r="C10540" t="str">
            <v>M</v>
          </cell>
        </row>
        <row r="10541">
          <cell r="A10541" t="str">
            <v>10.004.0235-A</v>
          </cell>
          <cell r="B10541" t="str">
            <v xml:space="preserve">CRAVACAO DE ESTACA PRE-FABRICADA DE CONCRETO,INCLUSIVE BATE- ESTACAS (VIDE TRANSPORTE NA FAMILIA 04.025),MEDIDA A PARTIR DO NIVEL DE OPERACAO DO BATE-ESTACAS PARA CARGA DE TRABALHO DE COMPRESSAO AXIAL DE ATE 1700KN (170TF)  </v>
          </cell>
          <cell r="C10541" t="str">
            <v>M</v>
          </cell>
        </row>
        <row r="10542">
          <cell r="A10542" t="str">
            <v>10.004.0260-0</v>
          </cell>
          <cell r="B10542" t="str">
            <v xml:space="preserve">EMENDA METALICA EM ESTACA PRE-FABRICADA,PARA CARGA DE TRABAL HO DE COMPRESSAO AXIAL DE ATE 250KN(25TF)    </v>
          </cell>
          <cell r="C10542" t="str">
            <v>UN</v>
          </cell>
        </row>
        <row r="10543">
          <cell r="A10543" t="str">
            <v>10.004.0260-A</v>
          </cell>
          <cell r="B10543" t="str">
            <v xml:space="preserve">EMENDA METALICA EM ESTACA PRE-FABRICADA,PARA CARGA DE TRABAL HO DE COMPRESSAO AXIAL DE ATE 250KN(25TF)    </v>
          </cell>
          <cell r="C10543" t="str">
            <v>UN</v>
          </cell>
        </row>
        <row r="10544">
          <cell r="A10544" t="str">
            <v>10.004.0265-0</v>
          </cell>
          <cell r="B10544" t="str">
            <v xml:space="preserve">EMENDA METALICA EM ESTACA PRE-FABRICADA,PARA CARGA DE TRABAL HO DE COMPRESSAO AXIAL DE ATE 350KN(35TF)    </v>
          </cell>
          <cell r="C10544" t="str">
            <v>UN</v>
          </cell>
        </row>
        <row r="10545">
          <cell r="A10545" t="str">
            <v>10.004.0265-A</v>
          </cell>
          <cell r="B10545" t="str">
            <v xml:space="preserve">EMENDA METALICA EM ESTACA PRE-FABRICADA,PARA CARGA DE TRABAL HO DE COMPRESSAO AXIAL DE ATE 350KN(35TF)    </v>
          </cell>
          <cell r="C10545" t="str">
            <v>UN</v>
          </cell>
        </row>
        <row r="10546">
          <cell r="A10546" t="str">
            <v>10.004.0270-0</v>
          </cell>
          <cell r="B10546" t="str">
            <v xml:space="preserve">EMENDA METALICA EM ESTACA PRE-FABRICADA,PARA CARGA DE TRABAL HO DE COMPRESSAO AXIAL DE ATE 450KN(45TF)    </v>
          </cell>
          <cell r="C10546" t="str">
            <v>UN</v>
          </cell>
        </row>
        <row r="10547">
          <cell r="A10547" t="str">
            <v>10.004.0270-A</v>
          </cell>
          <cell r="B10547" t="str">
            <v xml:space="preserve">EMENDA METALICA EM ESTACA PRE-FABRICADA,PARA CARGA DE TRABAL HO DE COMPRESSAO AXIAL DE ATE 450KN(45TF)    </v>
          </cell>
          <cell r="C10547" t="str">
            <v>UN</v>
          </cell>
        </row>
        <row r="10548">
          <cell r="A10548" t="str">
            <v>10.004.0275-0</v>
          </cell>
          <cell r="B10548" t="str">
            <v xml:space="preserve">EMENDA METALICA EM ESTACA PRE-FABRICADA,PARA CARGA DE TRABAL HO DE COMPRESSAO AXIAL DE ATE 600KN(60TF)    </v>
          </cell>
          <cell r="C10548" t="str">
            <v>UN</v>
          </cell>
        </row>
        <row r="10549">
          <cell r="A10549" t="str">
            <v>10.004.0275-A</v>
          </cell>
          <cell r="B10549" t="str">
            <v xml:space="preserve">EMENDA METALICA EM ESTACA PRE-FABRICADA,PARA CARGA DE TRABAL HO DE COMPRESSAO AXIAL DE ATE 600KN(60TF)    </v>
          </cell>
          <cell r="C10549" t="str">
            <v>UN</v>
          </cell>
        </row>
        <row r="10550">
          <cell r="A10550" t="str">
            <v>10.004.0280-0</v>
          </cell>
          <cell r="B10550" t="str">
            <v xml:space="preserve">EMENDA METALICA EM ESTACA PRE-FABRICADA,PARA CARGA DE TRABAL HO DE COMPRESSAO AXIAL DE ATE 750KN(75TF)    </v>
          </cell>
          <cell r="C10550" t="str">
            <v>UN</v>
          </cell>
        </row>
        <row r="10551">
          <cell r="A10551" t="str">
            <v>10.004.0280-A</v>
          </cell>
          <cell r="B10551" t="str">
            <v xml:space="preserve">EMENDA METALICA EM ESTACA PRE-FABRICADA,PARA CARGA DE TRABAL HO DE COMPRESSAO AXIAL DE ATE 750KN(75TF)    </v>
          </cell>
          <cell r="C10551" t="str">
            <v>UN</v>
          </cell>
        </row>
        <row r="10552">
          <cell r="A10552" t="str">
            <v>10.004.0285-0</v>
          </cell>
          <cell r="B10552" t="str">
            <v xml:space="preserve">EMENDA METALICA EM ESTACA PRE-FABRICADA,PARA CARGA DE TRABAL HO DE COMPRESSAO AXIAL DE ATE 950KN(95TF)    </v>
          </cell>
          <cell r="C10552" t="str">
            <v>UN</v>
          </cell>
        </row>
        <row r="10553">
          <cell r="A10553" t="str">
            <v>10.004.0285-A</v>
          </cell>
          <cell r="B10553" t="str">
            <v xml:space="preserve">EMENDA METALICA EM ESTACA PRE-FABRICADA,PARA CARGA DE TRABAL HO DE COMPRESSAO AXIAL DE ATE 950KN(95TF)    </v>
          </cell>
          <cell r="C10553" t="str">
            <v>UN</v>
          </cell>
        </row>
        <row r="10554">
          <cell r="A10554" t="str">
            <v>10.004.0290-0</v>
          </cell>
          <cell r="B10554" t="str">
            <v xml:space="preserve">EMENDA METALICA EM ESTACA PRE-FABRICADA,PARA CARGA DE TRABAL HO DE COMPRESSAO AXIAL DE ATE 1300KN(130TF)    </v>
          </cell>
          <cell r="C10554" t="str">
            <v>UN</v>
          </cell>
        </row>
        <row r="10555">
          <cell r="A10555" t="str">
            <v>10.004.0290-A</v>
          </cell>
          <cell r="B10555" t="str">
            <v xml:space="preserve">EMENDA METALICA EM ESTACA PRE-FABRICADA,PARA CARGA DE TRABAL HO DE COMPRESSAO AXIAL DE ATE 1300KN(130TF)    </v>
          </cell>
          <cell r="C10555" t="str">
            <v>UN</v>
          </cell>
        </row>
        <row r="10556">
          <cell r="A10556" t="str">
            <v>10.004.0295-0</v>
          </cell>
          <cell r="B10556" t="str">
            <v xml:space="preserve">EMENDA METALICA EM ESTACA PRE-FABRICADA,PARA CARGA DE TRABAL HO DE COMPRESSAO AXIAL DE ATE 1700KN(170TF)    </v>
          </cell>
          <cell r="C10556" t="str">
            <v>UN</v>
          </cell>
        </row>
        <row r="10557">
          <cell r="A10557" t="str">
            <v>10.004.0295-A</v>
          </cell>
          <cell r="B10557" t="str">
            <v xml:space="preserve">EMENDA METALICA EM ESTACA PRE-FABRICADA,PARA CARGA DE TRABAL HO DE COMPRESSAO AXIAL DE ATE 1700KN(170TF)    </v>
          </cell>
          <cell r="C10557" t="str">
            <v>UN</v>
          </cell>
        </row>
        <row r="10558">
          <cell r="A10558" t="str">
            <v>10.004.9999-0</v>
          </cell>
          <cell r="B10558" t="str">
            <v xml:space="preserve">FAMILIA 10.004 INDICE GERAL ESTACA PRE-MOLDADA    </v>
          </cell>
        </row>
        <row r="10559">
          <cell r="A10559" t="str">
            <v>10.004.9999-A</v>
          </cell>
          <cell r="B10559" t="str">
            <v xml:space="preserve">FAMILIA 10.004 INDICE GERAL ESTACA PRE-MOLDADA    </v>
          </cell>
        </row>
        <row r="10560">
          <cell r="A10560" t="str">
            <v>10.005.0002-0</v>
          </cell>
          <cell r="B10560" t="str">
            <v xml:space="preserve">ESTACA DE CONCRETO ARMADO,MOLDADA NO TERRENO,TIPO "FRANKI ST ANDARD",COM DIAMETRO DE 350MM,PROFUNDIDADE ATE 16,00M,CAPACI DADE MEDIA DE CARGA IGUAL A 55T,INCLUSIVE FORNECIMENTO DOS M ATERIAIS,CONSIDERANDO O TRECHO CRAVADO E CONCRETADO  </v>
          </cell>
          <cell r="C10560" t="str">
            <v>M</v>
          </cell>
        </row>
        <row r="10561">
          <cell r="A10561" t="str">
            <v>10.005.0002-A</v>
          </cell>
          <cell r="B10561" t="str">
            <v xml:space="preserve">ESTACA DE CONCRETO ARMADO,MOLDADA NO TERRENO,TIPO "FRANKI ST ANDARD",COM DIAMETRO DE 350MM,PROFUNDIDADE ATE 16,00M,CAPACI DADE MEDIA DE CARGA IGUAL A 55T,INCLUSIVE FORNECIMENTO DOS M ATERIAIS,CONSIDERANDO O TRECHO CRAVADO E CONCRETADO  </v>
          </cell>
          <cell r="C10561" t="str">
            <v>M</v>
          </cell>
        </row>
        <row r="10562">
          <cell r="A10562" t="str">
            <v>10.005.0003-1</v>
          </cell>
          <cell r="B10562" t="str">
            <v xml:space="preserve">ESTACA DE CONCRETO ARMADO,MOLDADA NO TERRENO,TIPO "FRANKI ST ANDARD",COM DIAMETRO DE 400MM,PROFUNDIDADE ATE 16,00M,CAPACI DADE MEDIA DE CARGA IGUAL A 70T,INCLUSIVE FORNECIMENTO DOS M ATERIAIS,CONSIDERANDO O TRECHO CRAVADO E CONCRETADO  </v>
          </cell>
          <cell r="C10562" t="str">
            <v>M</v>
          </cell>
        </row>
        <row r="10563">
          <cell r="A10563" t="str">
            <v>10.005.0003-B</v>
          </cell>
          <cell r="B10563" t="str">
            <v xml:space="preserve">ESTACA DE CONCRETO ARMADO,MOLDADA NO TERRENO,TIPO "FRANKI ST ANDARD",COM DIAMETRO DE 400MM,PROFUNDIDADE ATE 16,00M,CAPACI DADE MEDIA DE CARGA IGUAL A 70T,INCLUSIVE FORNECIMENTO DOS M ATERIAIS,CONSIDERANDO O TRECHO CRAVADO E CONCRETADO  </v>
          </cell>
          <cell r="C10563" t="str">
            <v>M</v>
          </cell>
        </row>
        <row r="10564">
          <cell r="A10564" t="str">
            <v>10.005.0004-0</v>
          </cell>
          <cell r="B10564" t="str">
            <v xml:space="preserve">ESTACA DE CONCRETO ARMADO,MOLDADA NO TERRENO,TIPO "FRANKI ST ANDARD",COM DIAMETRO DE 450MM,PROFUNDIDADE ATE 16,00M,CAPACI DADE MEDIA DE CARGA IGUAL A 100T,INCLUSIVE FORNECIMENTO DOS MATERIAIS,CONSIDERANDO O TRECHO CRAVADO E CONCRETADO  </v>
          </cell>
          <cell r="C10564" t="str">
            <v>M</v>
          </cell>
        </row>
        <row r="10565">
          <cell r="A10565" t="str">
            <v>10.005.0004-A</v>
          </cell>
          <cell r="B10565" t="str">
            <v xml:space="preserve">ESTACA DE CONCRETO ARMADO,MOLDADA NO TERRENO,TIPO "FRANKI ST ANDARD",COM DIAMETRO DE 450MM,PROFUNDIDADE ATE 16,00M,CAPACI DADE MEDIA DE CARGA IGUAL A 100T,INCLUSIVE FORNECIMENTO DOS MATERIAIS,CONSIDERANDO O TRECHO CRAVADO E CONCRETADO  </v>
          </cell>
          <cell r="C10565" t="str">
            <v>M</v>
          </cell>
        </row>
        <row r="10566">
          <cell r="A10566" t="str">
            <v>10.005.0005-0</v>
          </cell>
          <cell r="B10566" t="str">
            <v xml:space="preserve">ESTACA DE CONCRETO ARMADO,MOLDADA NO TERRENO,TIPO "FRANKI ST ANDARD",COM DIAMETRO DE 520MM,PROFUNDIDADE ATE 16,00M,CAPACI DADE MEDIA DE CARGA IGUAL A 130T,INCLUSIVE FORNECIMENTO DOS MATERIAIS,CONSIDERANDO O TRECHO CRAVADO E CONCRETADO  </v>
          </cell>
          <cell r="C10566" t="str">
            <v>M</v>
          </cell>
        </row>
        <row r="10567">
          <cell r="A10567" t="str">
            <v>10.005.0005-A</v>
          </cell>
          <cell r="B10567" t="str">
            <v xml:space="preserve">ESTACA DE CONCRETO ARMADO,MOLDADA NO TERRENO,TIPO "FRANKI ST ANDARD",COM DIAMETRO DE 520MM,PROFUNDIDADE ATE 16,00M,CAPACI DADE MEDIA DE CARGA IGUAL A 130T,INCLUSIVE FORNECIMENTO DOS MATERIAIS,CONSIDERANDO O TRECHO CRAVADO E CONCRETADO  </v>
          </cell>
          <cell r="C10567" t="str">
            <v>M</v>
          </cell>
        </row>
        <row r="10568">
          <cell r="A10568" t="str">
            <v>10.005.0006-0</v>
          </cell>
          <cell r="B10568" t="str">
            <v xml:space="preserve">ESTACA DE CONCRETO ARMADO,MOLDADA NO TERRENO,TIPO "FRANKI ST ANDARD",COM DIAMETRO DE 600MM,PROFUNDIDADE ATE 16,00M,CAPACI CIDADE MEDIA DE CARGA IGUAL A 170T,INCLUSIVE FORNECIMENTO DO S MATERIAIS,CONSIDERANDO O TRECHO CRAVADO E CONCRETADO  </v>
          </cell>
          <cell r="C10568" t="str">
            <v>M</v>
          </cell>
        </row>
        <row r="10569">
          <cell r="A10569" t="str">
            <v>10.005.0006-A</v>
          </cell>
          <cell r="B10569" t="str">
            <v xml:space="preserve">ESTACA DE CONCRETO ARMADO,MOLDADA NO TERRENO,TIPO "FRANKI ST ANDARD",COM DIAMETRO DE 600MM,PROFUNDIDADE ATE 16,00M,CAPACI CIDADE MEDIA DE CARGA IGUAL A 170T,INCLUSIVE FORNECIMENTO DO S MATERIAIS,CONSIDERANDO O TRECHO CRAVADO E CONCRETADO  </v>
          </cell>
          <cell r="C10569" t="str">
            <v>M</v>
          </cell>
        </row>
        <row r="10570">
          <cell r="A10570" t="str">
            <v>10.005.0022-0</v>
          </cell>
          <cell r="B10570" t="str">
            <v xml:space="preserve">ESTACA DE CONCRETO ARMADO,MOLDADA NO TERRENO,TIPO "FRANKI ST ANDARD",COM DIAMETRO DE 350MM,PROFUNDIDADE ACIMA DE 16,00M E ATE 18,00M,CAPACIDADE MEDIA DE CARGA IGUAL A 55T,INCLUSIVE FORNECIMENTO DOS MATERIAIS,CONSIDERANDO O TRECHO CRAVADO E C ONCRETADO </v>
          </cell>
          <cell r="C10570" t="str">
            <v>M</v>
          </cell>
        </row>
        <row r="10571">
          <cell r="A10571" t="str">
            <v>10.005.0022-A</v>
          </cell>
          <cell r="B10571" t="str">
            <v xml:space="preserve">ESTACA DE CONCRETO ARMADO,MOLDADA NO TERRENO,TIPO "FRANKI ST ANDARD",COM DIAMETRO DE 350MM,PROFUNDIDADE ACIMA DE 16,00M E ATE 18,00M,CAPACIDADE MEDIA DE CARGA IGUAL A 55T,INCLUSIVE FORNECIMENTO DOS MATERIAIS,CONSIDERANDO O TRECHO CRAVADO E C ONCRETADO </v>
          </cell>
          <cell r="C10571" t="str">
            <v>M</v>
          </cell>
        </row>
        <row r="10572">
          <cell r="A10572" t="str">
            <v>10.005.0023-1</v>
          </cell>
          <cell r="B10572" t="str">
            <v xml:space="preserve">ESTACA DE CONCRETO ARMADO,MOLDADA NO TERRENO,TIPO "FRANKI ST ANDARD",COM DIAMETRO DE 400MM,PROFUNDIDADE ACIMA DE 16,00M E ATE 23,00M,CAPACIDADE MEDIA DE CARGA IGUAL A 70T,INCLUSIVE FORNECIMENTO DOS MATERIAIS,CONSIDERANDO O TRECHO CRAVADO E C ONCRETADO </v>
          </cell>
          <cell r="C10572" t="str">
            <v>M</v>
          </cell>
        </row>
        <row r="10573">
          <cell r="A10573" t="str">
            <v>10.005.0023-B</v>
          </cell>
          <cell r="B10573" t="str">
            <v xml:space="preserve">ESTACA DE CONCRETO ARMADO,MOLDADA NO TERRENO,TIPO "FRANKI ST ANDARD",COM DIAMETRO DE 400MM,PROFUNDIDADE ACIMA DE 16,00M E ATE 23,00M,CAPACIDADE MEDIA DE CARGA IGUAL A 70T,INCLUSIVE FORNECIMENTO DOS MATERIAIS,CONSIDERANDO O TRECHO CRAVADO E C ONCRETADO </v>
          </cell>
          <cell r="C10573" t="str">
            <v>M</v>
          </cell>
        </row>
        <row r="10574">
          <cell r="A10574" t="str">
            <v>10.005.0024-0</v>
          </cell>
          <cell r="B10574" t="str">
            <v xml:space="preserve">ESTACA DE CONCRETO ARMADO,MOLDADA NO TERRENO,TIPO "FRANKI ST ANDARD",COM DIAMETRO DE 450MM,PROFUNDIDADE ACIMA DE 16,00M E ATE 27,00M,CAPACIDADE MEDIA DE CARGA IGUAL A 100T,INCLUSIVE FORNECIMENTO DOS MATERIAIS,CONSIDERANDO O TRECHO CRAVADO E C ONCRETADO </v>
          </cell>
          <cell r="C10574" t="str">
            <v>M</v>
          </cell>
        </row>
        <row r="10575">
          <cell r="A10575" t="str">
            <v>10.005.0024-A</v>
          </cell>
          <cell r="B10575" t="str">
            <v xml:space="preserve">ESTACA DE CONCRETO ARMADO,MOLDADA NO TERRENO,TIPO "FRANKI ST ANDARD",COM DIAMETRO DE 450MM,PROFUNDIDADE ACIMA DE 16,00M E ATE 27,00M,CAPACIDADE MEDIA DE CARGA IGUAL A 100T,INCLUSIVE FORNECIMENTO DOS MATERIAIS,CONSIDERANDO O TRECHO CRAVADO E C ONCRETADO </v>
          </cell>
          <cell r="C10575" t="str">
            <v>M</v>
          </cell>
        </row>
        <row r="10576">
          <cell r="A10576" t="str">
            <v>10.005.0025-0</v>
          </cell>
          <cell r="B10576" t="str">
            <v xml:space="preserve">ESTACA DE CONCRETO ARMADO,MOLDADA NO TERRENO,TIPO "FRANKI ST ANDARD",COM DIAMETRO DE 520MM,PROFUNDIDADE ACIMA DE 16,00M E ATE 35,00M,CAPACIDADE MEDIA DE CARGA IGUAL A 130T,INCLUSIVE FORNECIMENTO DOS MATERIAIS,CONSIDERANDO O TRECHO CRAVADO E C ONCRETADO </v>
          </cell>
          <cell r="C10576" t="str">
            <v>M</v>
          </cell>
        </row>
        <row r="10577">
          <cell r="A10577" t="str">
            <v>10.005.0025-A</v>
          </cell>
          <cell r="B10577" t="str">
            <v xml:space="preserve">ESTACA DE CONCRETO ARMADO,MOLDADA NO TERRENO,TIPO "FRANKI ST ANDARD",COM DIAMETRO DE 520MM,PROFUNDIDADE ACIMA DE 16,00M E ATE 35,00M,CAPACIDADE MEDIA DE CARGA IGUAL A 130T,INCLUSIVE FORNECIMENTO DOS MATERIAIS,CONSIDERANDO O TRECHO CRAVADO E C ONCRETADO </v>
          </cell>
          <cell r="C10577" t="str">
            <v>M</v>
          </cell>
        </row>
        <row r="10578">
          <cell r="A10578" t="str">
            <v>10.005.0026-0</v>
          </cell>
          <cell r="B10578" t="str">
            <v xml:space="preserve">ESTACA DE CONCRETO ARMADO,MOLDADA NO TERRENO,TIPO "FRANKI ST ANDARD",COM DIAMETRO DE 600MM,PROFUNDIDADE ACIMA DE 16,00M E ATE 35,00M,CAPACIDADE MEDIA DE CARGA IGUAL A 170T,INCLUSIVE FORNECIMENTO DOS MATERIAIS,CONSIDERANDO O TRECHO CRAVADO E C ONCRETADO </v>
          </cell>
          <cell r="C10578" t="str">
            <v>M</v>
          </cell>
        </row>
        <row r="10579">
          <cell r="A10579" t="str">
            <v>10.005.0026-A</v>
          </cell>
          <cell r="B10579" t="str">
            <v xml:space="preserve">ESTACA DE CONCRETO ARMADO,MOLDADA NO TERRENO,TIPO "FRANKI ST ANDARD",COM DIAMETRO DE 600MM,PROFUNDIDADE ACIMA DE 16,00M E ATE 35,00M,CAPACIDADE MEDIA DE CARGA IGUAL A 170T,INCLUSIVE FORNECIMENTO DOS MATERIAIS,CONSIDERANDO O TRECHO CRAVADO E C ONCRETADO </v>
          </cell>
          <cell r="C10579" t="str">
            <v>M</v>
          </cell>
        </row>
        <row r="10580">
          <cell r="A10580" t="str">
            <v>10.005.0030-0</v>
          </cell>
          <cell r="B10580" t="str">
            <v xml:space="preserve">TRECHO CRAVADO,MAS NAO CONCRETADO(SITUADO ACIMA DA COTA DE A RRASAMENTO),DE TUBULACAO NECESSARIA PARA EXECUCAO DE ESTACA MOLDADA NO TERRENO,TIPO "FRANKI",COM DIAMETRO DE 350MM   </v>
          </cell>
          <cell r="C10580" t="str">
            <v>M</v>
          </cell>
        </row>
        <row r="10581">
          <cell r="A10581" t="str">
            <v>10.005.0030-A</v>
          </cell>
          <cell r="B10581" t="str">
            <v xml:space="preserve">TRECHO CRAVADO,MAS NAO CONCRETADO(SITUADO ACIMA DA COTA DE A RRASAMENTO),DE TUBULACAO NECESSARIA PARA EXECUCAO DE ESTACA MOLDADA NO TERRENO,TIPO "FRANKI",COM DIAMETRO DE 350MM   </v>
          </cell>
          <cell r="C10581" t="str">
            <v>M</v>
          </cell>
        </row>
        <row r="10582">
          <cell r="A10582" t="str">
            <v>10.005.0031-0</v>
          </cell>
          <cell r="B10582" t="str">
            <v xml:space="preserve">TRECHO CRAVADO,MAS NAO CONCRETADO(SITUADO ACIMA DA COTA DE A RRASAMENTO),DE TUBULACAO NECESSARIA PARA EXECUCAO DE ESTACA MOLDADA NO TERRENO,TIPO "FRANKI",COM DIAMETRO DE 400MM   </v>
          </cell>
          <cell r="C10582" t="str">
            <v>M</v>
          </cell>
        </row>
        <row r="10583">
          <cell r="A10583" t="str">
            <v>10.005.0031-A</v>
          </cell>
          <cell r="B10583" t="str">
            <v xml:space="preserve">TRECHO CRAVADO,MAS NAO CONCRETADO(SITUADO ACIMA DA COTA DE A RRASAMENTO),DE TUBULACAO NECESSARIA PARA EXECUCAO DE ESTACA MOLDADA NO TERRENO,TIPO "FRANKI",COM DIAMETRO DE 400MM   </v>
          </cell>
          <cell r="C10583" t="str">
            <v>M</v>
          </cell>
        </row>
        <row r="10584">
          <cell r="A10584" t="str">
            <v>10.005.0032-0</v>
          </cell>
          <cell r="B10584" t="str">
            <v xml:space="preserve">TRECHO CRAVADO,MAS NAO CONCRETADO(SITUADO ACIMA DA COTA DE A RRASAMENTO),DE TUBULACAO NECESSARIA PARA EXECUCAO DE ESTACA MOLDADA NO TERRENO,TIPO "FRANKI",COM DIAMETRO DE 450MM   </v>
          </cell>
          <cell r="C10584" t="str">
            <v>M</v>
          </cell>
        </row>
        <row r="10585">
          <cell r="A10585" t="str">
            <v>10.005.0032-A</v>
          </cell>
          <cell r="B10585" t="str">
            <v xml:space="preserve">TRECHO CRAVADO,MAS NAO CONCRETADO(SITUADO ACIMA DA COTA DE A RRASAMENTO),DE TUBULACAO NECESSARIA PARA EXECUCAO DE ESTACA MOLDADA NO TERRENO,TIPO "FRANKI",COM DIAMETRO DE 450MM   </v>
          </cell>
          <cell r="C10585" t="str">
            <v>M</v>
          </cell>
        </row>
        <row r="10586">
          <cell r="A10586" t="str">
            <v>10.005.0033-0</v>
          </cell>
          <cell r="B10586" t="str">
            <v xml:space="preserve">TRECHO CRAVADO,MAS NAO CONCRETADO(SITUADO ACIMA DA COTA DE A RRASAMENTO),DE TUBULACAO NECESSARIA PARA EXECUCAO DE ESTACA MOLDADA NO TERRENO,TIPO "FRANKI",COM DIAMETRO DE 520MM   </v>
          </cell>
          <cell r="C10586" t="str">
            <v>M</v>
          </cell>
        </row>
        <row r="10587">
          <cell r="A10587" t="str">
            <v>10.005.0033-A</v>
          </cell>
          <cell r="B10587" t="str">
            <v xml:space="preserve">TRECHO CRAVADO,MAS NAO CONCRETADO(SITUADO ACIMA DA COTA DE A RRASAMENTO),DE TUBULACAO NECESSARIA PARA EXECUCAO DE ESTACA MOLDADA NO TERRENO,TIPO "FRANKI",COM DIAMETRO DE 520MM   </v>
          </cell>
          <cell r="C10587" t="str">
            <v>M</v>
          </cell>
        </row>
        <row r="10588">
          <cell r="A10588" t="str">
            <v>10.005.0034-0</v>
          </cell>
          <cell r="B10588" t="str">
            <v xml:space="preserve">TRECHO CRAVADO,MAS NAO CONCRETADO(SITUADO ACIMA DA COTA DE A RRASAMENTO),DE TUBULACAO NECESSARIA PARA EXECUCAO DE ESTACA MOLDADA NO TERRENO,TIPO "FRANKI",COM DIAMETRO DE 600MM   </v>
          </cell>
          <cell r="C10588" t="str">
            <v>M</v>
          </cell>
        </row>
        <row r="10589">
          <cell r="A10589" t="str">
            <v>10.005.0034-A</v>
          </cell>
          <cell r="B10589" t="str">
            <v xml:space="preserve">TRECHO CRAVADO,MAS NAO CONCRETADO(SITUADO ACIMA DA COTA DE A RRASAMENTO),DE TUBULACAO NECESSARIA PARA EXECUCAO DE ESTACA MOLDADA NO TERRENO,TIPO "FRANKI",COM DIAMETRO DE 600MM   </v>
          </cell>
          <cell r="C10589" t="str">
            <v>M</v>
          </cell>
        </row>
        <row r="10590">
          <cell r="A10590" t="str">
            <v>10.005.0050-1</v>
          </cell>
          <cell r="B10590" t="str">
            <v xml:space="preserve">BULBO DE ALARGAMENTO PARA ESTACA TIPO "FRANKI",DIAMETRO DE 3 50MM(ATE 270L)    </v>
          </cell>
          <cell r="C10590" t="str">
            <v>UN</v>
          </cell>
        </row>
        <row r="10591">
          <cell r="A10591" t="str">
            <v>10.005.0050-B</v>
          </cell>
          <cell r="B10591" t="str">
            <v xml:space="preserve">BULBO DE ALARGAMENTO PARA ESTACA TIPO "FRANKI",DIAMETRO DE 3 50MM(ATE 270L)    </v>
          </cell>
          <cell r="C10591" t="str">
            <v>UN</v>
          </cell>
        </row>
        <row r="10592">
          <cell r="A10592" t="str">
            <v>10.005.0052-0</v>
          </cell>
          <cell r="B10592" t="str">
            <v xml:space="preserve">BULBO DE ALARGAMENTO PARA ESTACA TIPO "FRANKI",DIAMETRO DE 4 00MM(ATE 360L)    </v>
          </cell>
          <cell r="C10592" t="str">
            <v>UN</v>
          </cell>
        </row>
        <row r="10593">
          <cell r="A10593" t="str">
            <v>10.005.0052-A</v>
          </cell>
          <cell r="B10593" t="str">
            <v xml:space="preserve">BULBO DE ALARGAMENTO PARA ESTACA TIPO "FRANKI",DIAMETRO DE 4 00MM(ATE 360L)    </v>
          </cell>
          <cell r="C10593" t="str">
            <v>UN</v>
          </cell>
        </row>
        <row r="10594">
          <cell r="A10594" t="str">
            <v>10.005.0055-0</v>
          </cell>
          <cell r="B10594" t="str">
            <v xml:space="preserve">BULBO DE ALARGAMENTO PARA ESTACA TIPO "FRANKI",DIAMETRO DE 4 50MM(ATE 450L)    </v>
          </cell>
          <cell r="C10594" t="str">
            <v>UN</v>
          </cell>
        </row>
        <row r="10595">
          <cell r="A10595" t="str">
            <v>10.005.0055-A</v>
          </cell>
          <cell r="B10595" t="str">
            <v xml:space="preserve">BULBO DE ALARGAMENTO PARA ESTACA TIPO "FRANKI",DIAMETRO DE 4 50MM(ATE 450L)    </v>
          </cell>
          <cell r="C10595" t="str">
            <v>UN</v>
          </cell>
        </row>
        <row r="10596">
          <cell r="A10596" t="str">
            <v>10.005.0057-0</v>
          </cell>
          <cell r="B10596" t="str">
            <v xml:space="preserve">BULBO DE ALARGAMENTO PARA ESTACA TIPO "FRANKI",DIAMETRO DE 5 20MM(ATE 600L)    </v>
          </cell>
          <cell r="C10596" t="str">
            <v>UN</v>
          </cell>
        </row>
        <row r="10597">
          <cell r="A10597" t="str">
            <v>10.005.0057-A</v>
          </cell>
          <cell r="B10597" t="str">
            <v xml:space="preserve">BULBO DE ALARGAMENTO PARA ESTACA TIPO "FRANKI",DIAMETRO DE 5 20MM(ATE 600L)    </v>
          </cell>
          <cell r="C10597" t="str">
            <v>UN</v>
          </cell>
        </row>
        <row r="10598">
          <cell r="A10598" t="str">
            <v>10.005.0060-0</v>
          </cell>
          <cell r="B10598" t="str">
            <v xml:space="preserve">BULBO DE ALARGAMENTO PARA ESTACA TIPO "FRANKI",DIAMETRO DE 6 00MM(ATE 750L)    </v>
          </cell>
          <cell r="C10598" t="str">
            <v>UN</v>
          </cell>
        </row>
        <row r="10599">
          <cell r="A10599" t="str">
            <v>10.005.0060-A</v>
          </cell>
          <cell r="B10599" t="str">
            <v xml:space="preserve">BULBO DE ALARGAMENTO PARA ESTACA TIPO "FRANKI",DIAMETRO DE 6 00MM(ATE 750L)    </v>
          </cell>
          <cell r="C10599" t="str">
            <v>UN</v>
          </cell>
        </row>
        <row r="10600">
          <cell r="A10600" t="str">
            <v>10.005.9999-0</v>
          </cell>
          <cell r="B10600" t="str">
            <v xml:space="preserve">FAMILIA 10.005 ESTACA CONCRETO ARMADO    </v>
          </cell>
        </row>
        <row r="10601">
          <cell r="A10601" t="str">
            <v>10.005.9999-A</v>
          </cell>
          <cell r="B10601" t="str">
            <v xml:space="preserve">FAMILIA 10.005 ESTACA CONCRETO ARMADO    </v>
          </cell>
        </row>
        <row r="10602">
          <cell r="A10602" t="str">
            <v>10.006.0020-1</v>
          </cell>
          <cell r="B10602" t="str">
            <v xml:space="preserve">ESCAVACAO DE FUSTE DE TUBULAO DE CONCRETO COM CAMISA DE ACO INCORPORADA,DIAMETRO DE 0,80M E O PLANO INFERIOR DA BASE ATE 10,00M DA COTA DE ARRASAMENTO,A CEU ABERTO EM MATERIAL DE 1¬ CATEGORIA,EXCLUSIVE CARGA,TRANSPORTE E DESCARGA DO MATERIAL ESCAVADO </v>
          </cell>
          <cell r="C10602" t="str">
            <v>M</v>
          </cell>
        </row>
        <row r="10603">
          <cell r="A10603" t="str">
            <v>10.006.0020-B</v>
          </cell>
          <cell r="B10603" t="str">
            <v xml:space="preserve">ESCAVACAO DE FUSTE DE TUBULAO DE CONCRETO COM CAMISA DE ACO INCORPORADA,DIAMETRO DE 0,80M E O PLANO INFERIOR DA BASE ATE 10,00M DA COTA DE ARRASAMENTO,A CEU ABERTO EM MATERIAL DE 1¬ CATEGORIA,EXCLUSIVE CARGA,TRANSPORTE E DESCARGA DO MATERIAL ESCAVADO </v>
          </cell>
          <cell r="C10603" t="str">
            <v>M</v>
          </cell>
        </row>
        <row r="10604">
          <cell r="A10604" t="str">
            <v>10.006.0021-0</v>
          </cell>
          <cell r="B10604" t="str">
            <v xml:space="preserve">ESCAVACAO DE FUSTE DE TUBULAO DE CONCRETO COM CAMISA DE ACO INCORPORADA,DIAMETRO DE 0,80M E O PLANO INFERIOR DA BASE ATE 10,00M DA COTA DE ARRASAMENTO,A CEU ABERTO EM MATERIAL DE 2¬ CATEGORIA,EXCLUSIVE CARGA,TRANSPORTE E DESCARGA DO MATERIAL ESCAVADO </v>
          </cell>
          <cell r="C10604" t="str">
            <v>M</v>
          </cell>
        </row>
        <row r="10605">
          <cell r="A10605" t="str">
            <v>10.006.0021-A</v>
          </cell>
          <cell r="B10605" t="str">
            <v xml:space="preserve">ESCAVACAO DE FUSTE DE TUBULAO DE CONCRETO COM CAMISA DE ACO INCORPORADA,DIAMETRO DE 0,80M E O PLANO INFERIOR DA BASE ATE 10,00M DA COTA DE ARRASAMENTO,A CEU ABERTO EM MATERIAL DE 2¬ CATEGORIA,EXCLUSIVE CARGA,TRANSPORTE E DESCARGA DO MATERIAL ESCAVADO </v>
          </cell>
          <cell r="C10605" t="str">
            <v>M</v>
          </cell>
        </row>
        <row r="10606">
          <cell r="A10606" t="str">
            <v>10.006.0022-0</v>
          </cell>
          <cell r="B10606" t="str">
            <v xml:space="preserve">ESCAVACAO DE FUSTE DE TUBULAO DE CONCRETO COM CAMISA DE ACO INCORPORADA,DIAMETRO DE 0,80M E O PLANO INFERIOR DA BASE ATE 10,00M DA COTA DE ARRASAMENTO,A CEU ABERTO EM MATERIAL DE 3¬ CATEGORIA,EXCLUSIVE CARGA,TRANSPORTE E DESCARGA DO MATERIAL ESCAVADO </v>
          </cell>
          <cell r="C10606" t="str">
            <v>M</v>
          </cell>
        </row>
        <row r="10607">
          <cell r="A10607" t="str">
            <v>10.006.0022-A</v>
          </cell>
          <cell r="B10607" t="str">
            <v xml:space="preserve">ESCAVACAO DE FUSTE DE TUBULAO DE CONCRETO COM CAMISA DE ACO INCORPORADA,DIAMETRO DE 0,80M E O PLANO INFERIOR DA BASE ATE 10,00M DA COTA DE ARRASAMENTO,A CEU ABERTO EM MATERIAL DE 3¬ CATEGORIA,EXCLUSIVE CARGA,TRANSPORTE E DESCARGA DO MATERIAL ESCAVADO </v>
          </cell>
          <cell r="C10607" t="str">
            <v>M</v>
          </cell>
        </row>
        <row r="10608">
          <cell r="A10608" t="str">
            <v>10.006.0023-0</v>
          </cell>
          <cell r="B10608" t="str">
            <v xml:space="preserve">ESCAVACAO DE FUSTE DE TUBULAO DE CONCRETO COM CAMISA DE ACO INCORPORADA,DIAMETRO DE 0,80M E O PLANO INFERIOR DA BASE ENT RE 10,00 E 20,00M(TRECHO EXCEDENTE A 10,00M)DA COTA DE ARRAS AMENTO,A CEU ABERTO EM MATERIAL DE 1¬ CATEGORIA,EXCLUSIVE CA RGA,TRANSPORTE E DESCARGA DO MATERIAL ESCAVADO </v>
          </cell>
          <cell r="C10608" t="str">
            <v>M</v>
          </cell>
        </row>
        <row r="10609">
          <cell r="A10609" t="str">
            <v>10.006.0023-A</v>
          </cell>
          <cell r="B10609" t="str">
            <v xml:space="preserve">ESCAVACAO DE FUSTE DE TUBULAO DE CONCRETO COM CAMISA DE ACO INCORPORADA,DIAMETRO DE 0,80M E O PLANO INFERIOR DA BASE ENT RE 10,00 E 20,00M(TRECHO EXCEDENTE A 10,00M)DA COTA DE ARRAS AMENTO,A CEU ABERTO EM MATERIAL DE 1¬ CATEGORIA,EXCLUSIVE CA RGA,TRANSPORTE E DESCARGA DO MATERIAL ESCAVADO </v>
          </cell>
          <cell r="C10609" t="str">
            <v>M</v>
          </cell>
        </row>
        <row r="10610">
          <cell r="A10610" t="str">
            <v>10.006.0024-0</v>
          </cell>
          <cell r="B10610" t="str">
            <v xml:space="preserve">ESCAVACAO DE FUSTE DE TUBULAO DE CONCRETO COM CAMISA DE ACO INCORPORADA,DIAMETRO DE 0,80M E O PLANO INFERIOR DA BASE ENT RE 10,00 E 20,00M(TRECHO EXCEDENTE A 10,00M)DA COTA DE ARRAS AMENTO,A CEU ABERTO EM MATERIAL DE 2¬ CATEGORIA,EXCLUSIVE CA RGA,TRANSPORTE E DESCARGA DO MATERIAL ESCAVADO </v>
          </cell>
          <cell r="C10610" t="str">
            <v>M</v>
          </cell>
        </row>
        <row r="10611">
          <cell r="A10611" t="str">
            <v>10.006.0024-A</v>
          </cell>
          <cell r="B10611" t="str">
            <v xml:space="preserve">ESCAVACAO DE FUSTE DE TUBULAO DE CONCRETO COM CAMISA DE ACO INCORPORADA,DIAMETRO DE 0,80M E O PLANO INFERIOR DA BASE ENT RE 10,00 E 20,00M(TRECHO EXCEDENTE A 10,00M)DA COTA DE ARRAS AMENTO,A CEU ABERTO EM MATERIAL DE 2¬ CATEGORIA,EXCLUSIVE CA RGA,TRANSPORTE E DESCARGA DO MATERIAL ESCAVADO </v>
          </cell>
          <cell r="C10611" t="str">
            <v>M</v>
          </cell>
        </row>
        <row r="10612">
          <cell r="A10612" t="str">
            <v>10.006.0025-0</v>
          </cell>
          <cell r="B10612" t="str">
            <v xml:space="preserve">ESCAVACAO DE FUSTE DE TUBULAO DE CONCRETO COM CAMISA DE ACO INCORPORADA,DIAMETRO DE 0,80M E O PLANO INFERIOR DA BASE ENT RE 10,00 E 20,00M(TRECHO EXCEDENTE A 10,00M)DA COTA DE ARRAS AMENTO,A CEU ABERTO EM MATERIAL DE 3¬ CATEGORIA,EXCLUSIVE CA RGA,TRANSPORTE E DESCARGA DO MATERIAL ESCAVADO </v>
          </cell>
          <cell r="C10612" t="str">
            <v>M</v>
          </cell>
        </row>
        <row r="10613">
          <cell r="A10613" t="str">
            <v>10.006.0025-A</v>
          </cell>
          <cell r="B10613" t="str">
            <v xml:space="preserve">ESCAVACAO DE FUSTE DE TUBULAO DE CONCRETO COM CAMISA DE ACO INCORPORADA,DIAMETRO DE 0,80M E O PLANO INFERIOR DA BASE ENT RE 10,00 E 20,00M(TRECHO EXCEDENTE A 10,00M)DA COTA DE ARRAS AMENTO,A CEU ABERTO EM MATERIAL DE 3¬ CATEGORIA,EXCLUSIVE CA RGA,TRANSPORTE E DESCARGA DO MATERIAL ESCAVADO </v>
          </cell>
          <cell r="C10613" t="str">
            <v>M</v>
          </cell>
        </row>
        <row r="10614">
          <cell r="A10614" t="str">
            <v>10.006.0030-1</v>
          </cell>
          <cell r="B10614" t="str">
            <v xml:space="preserve">ESCAVACAO DE FUSTE DE TUBULAO DE CONCRETO COM CAMISA DE ACO INCORPORADA,DIAMETRO DE 1,00M E O PLANO INFERIOR DA BASE ATE 10,00M DA COTA DE ARRASAMENTO,A CEU ABERTO EM MATERIAL DE 1¬ CATEGORIA,EXCLUSIVE CARGA,TRANSPORTE E DESCARGA DO MATERIAL ESCAVADO </v>
          </cell>
          <cell r="C10614" t="str">
            <v>M</v>
          </cell>
        </row>
        <row r="10615">
          <cell r="A10615" t="str">
            <v>10.006.0030-B</v>
          </cell>
          <cell r="B10615" t="str">
            <v xml:space="preserve">ESCAVACAO DE FUSTE DE TUBULAO DE CONCRETO COM CAMISA DE ACO INCORPORADA,DIAMETRO DE 1,00M E O PLANO INFERIOR DA BASE ATE 10,00M DA COTA DE ARRASAMENTO,A CEU ABERTO EM MATERIAL DE 1¬ CATEGORIA,EXCLUSIVE CARGA,TRANSPORTE E DESCARGA DO MATERIAL ESCAVADO </v>
          </cell>
          <cell r="C10615" t="str">
            <v>M</v>
          </cell>
        </row>
        <row r="10616">
          <cell r="A10616" t="str">
            <v>10.006.0031-0</v>
          </cell>
          <cell r="B10616" t="str">
            <v xml:space="preserve">ESCAVACAO DE FUSTE DE TUBULAO DE CONCRETO COM CAMISA DE ACO INCORPORADA,DIAMETRO DE 1,00M E O PLANO INFERIOR DA BASE ATE 10,00M DA COTA DE ARRASAMENTO,A CEU ABERTO EM MATERIAL DE 2¬ CATEGORIA,EXCLUSIVE CARGA,TRANSPORTE E DESCARGA DO MATERIAL ESCAVADO </v>
          </cell>
          <cell r="C10616" t="str">
            <v>M</v>
          </cell>
        </row>
        <row r="10617">
          <cell r="A10617" t="str">
            <v>10.006.0031-A</v>
          </cell>
          <cell r="B10617" t="str">
            <v xml:space="preserve">ESCAVACAO DE FUSTE DE TUBULAO DE CONCRETO COM CAMISA DE ACO INCORPORADA,DIAMETRO DE 1,00M E O PLANO INFERIOR DA BASE ATE 10,00M DA COTA DE ARRASAMENTO,A CEU ABERTO EM MATERIAL DE 2¬ CATEGORIA,EXCLUSIVE CARGA,TRANSPORTE E DESCARGA DO MATERIAL ESCAVADO </v>
          </cell>
          <cell r="C10617" t="str">
            <v>M</v>
          </cell>
        </row>
        <row r="10618">
          <cell r="A10618" t="str">
            <v>10.006.0032-0</v>
          </cell>
          <cell r="B10618" t="str">
            <v xml:space="preserve">ESCAVACAO DE FUSTE DE TUBULAO DE CONCRETO COM CAMISA DE ACO INCORPORADA,DIAMETRO DE 1,00M E O PLANO INFERIOR DA BASE ATE 10,00M DA COTA DE ARRASAMENTO,A CEU ABERTO EM MATERIAL DE 3¬ CATEGORIA,EXCLUSIVE CARGA,TRANSPORTE E DESCARGA DO MATERIAL ESCAVADO </v>
          </cell>
          <cell r="C10618" t="str">
            <v>M</v>
          </cell>
        </row>
        <row r="10619">
          <cell r="A10619" t="str">
            <v>10.006.0032-A</v>
          </cell>
          <cell r="B10619" t="str">
            <v xml:space="preserve">ESCAVACAO DE FUSTE DE TUBULAO DE CONCRETO COM CAMISA DE ACO INCORPORADA,DIAMETRO DE 1,00M E O PLANO INFERIOR DA BASE ATE 10,00M DA COTA DE ARRASAMENTO,A CEU ABERTO EM MATERIAL DE 3¬ CATEGORIA,EXCLUSIVE CARGA,TRANSPORTE E DESCARGA DO MATERIAL ESCAVADO </v>
          </cell>
          <cell r="C10619" t="str">
            <v>M</v>
          </cell>
        </row>
        <row r="10620">
          <cell r="A10620" t="str">
            <v>10.006.0033-0</v>
          </cell>
          <cell r="B10620" t="str">
            <v xml:space="preserve">ESCAVACAO DE FUSTE DE TUBULAO DE CONCRETO COM CAMISA DE ACO INCORPORADA,DIAMETRO DE 1,00M E O PLANO INFERIOR DA BASE ENT RE 10,00M E 20,00M(TRECHO EXCEDENTE A 10,00M)DA COTA DE ARRA SAMENTO,A CEU ABERTO EM MATERIAL DE 1¬ CATEGORIA,EXCLUSIVE C ARGA,TRANSPORTE E DESCARGA DO MATERIAL ESCAVADO </v>
          </cell>
          <cell r="C10620" t="str">
            <v>M</v>
          </cell>
        </row>
        <row r="10621">
          <cell r="A10621" t="str">
            <v>10.006.0033-A</v>
          </cell>
          <cell r="B10621" t="str">
            <v xml:space="preserve">ESCAVACAO DE FUSTE DE TUBULAO DE CONCRETO COM CAMISA DE ACO INCORPORADA,DIAMETRO DE 1,00M E O PLANO INFERIOR DA BASE ENT RE 10,00M E 20,00M(TRECHO EXCEDENTE A 10,00M)DA COTA DE ARRA SAMENTO,A CEU ABERTO EM MATERIAL DE 1¬ CATEGORIA,EXCLUSIVE C ARGA,TRANSPORTE E DESCARGA DO MATERIAL ESCAVADO </v>
          </cell>
          <cell r="C10621" t="str">
            <v>M</v>
          </cell>
        </row>
        <row r="10622">
          <cell r="A10622" t="str">
            <v>10.006.0034-0</v>
          </cell>
          <cell r="B10622" t="str">
            <v xml:space="preserve">ESCAVACAO DE FUSTE DE TUBULAO DE CONCRETO COM CAMISA DE ACO INCORPORADA,DIAMETRO DE 1,00M E O PLANO INFERIOR DA BASE ENT RE 10,00M E 20,00M(TRECHO EXCEDENTE A 10,00M)DA COTA DE ARRA SAMENTO,A CEU ABERTO EM MATERIAL DE 2¬ CATEGORIA,EXCLUSIVE C ARGA,TRANSPORTE E DESCARGA DO MATERIAL ESCAVADO </v>
          </cell>
          <cell r="C10622" t="str">
            <v>M</v>
          </cell>
        </row>
        <row r="10623">
          <cell r="A10623" t="str">
            <v>10.006.0034-A</v>
          </cell>
          <cell r="B10623" t="str">
            <v xml:space="preserve">ESCAVACAO DE FUSTE DE TUBULAO DE CONCRETO COM CAMISA DE ACO INCORPORADA,DIAMETRO DE 1,00M E O PLANO INFERIOR DA BASE ENT RE 10,00M E 20,00M(TRECHO EXCEDENTE A 10,00M)DA COTA DE ARRA SAMENTO,A CEU ABERTO EM MATERIAL DE 2¬ CATEGORIA,EXCLUSIVE C ARGA,TRANSPORTE E DESCARGA DO MATERIAL ESCAVADO </v>
          </cell>
          <cell r="C10623" t="str">
            <v>M</v>
          </cell>
        </row>
        <row r="10624">
          <cell r="A10624" t="str">
            <v>10.006.0035-0</v>
          </cell>
          <cell r="B10624" t="str">
            <v xml:space="preserve">ESCAVACAO DE FUSTE DE TUBULAO DE CONCRETO COM CAMISA DE ACO INCORPORADA,DIAMETRO DE 1,00M E O PLANO INFERIOR DA BASE ENT RE 10,00M E 20,00(TRECHO EXCEDENTE A 10,00M)DA COTA DE ARRAS AMENTO,A CEU ABERTO EM MATERIAL DE 3¬ CATEGORIA,EXCLUSIVE CA RGA,TRANSPORTE E DESCARGA DO MATERIAL ESCAVADO </v>
          </cell>
          <cell r="C10624" t="str">
            <v>M</v>
          </cell>
        </row>
        <row r="10625">
          <cell r="A10625" t="str">
            <v>10.006.0035-A</v>
          </cell>
          <cell r="B10625" t="str">
            <v xml:space="preserve">ESCAVACAO DE FUSTE DE TUBULAO DE CONCRETO COM CAMISA DE ACO INCORPORADA,DIAMETRO DE 1,00M E O PLANO INFERIOR DA BASE ENT RE 10,00M E 20,00(TRECHO EXCEDENTE A 10,00M)DA COTA DE ARRAS AMENTO,A CEU ABERTO EM MATERIAL DE 3¬ CATEGORIA,EXCLUSIVE CA RGA,TRANSPORTE E DESCARGA DO MATERIAL ESCAVADO </v>
          </cell>
          <cell r="C10625" t="str">
            <v>M</v>
          </cell>
        </row>
        <row r="10626">
          <cell r="A10626" t="str">
            <v>10.006.0040-1</v>
          </cell>
          <cell r="B10626" t="str">
            <v xml:space="preserve">ESCAVACAO DE FUSTE DE TUBULAO DE CONCRETO COM CAMISA DE ACO INCORPORADA,DIAMETRO DE 1,25M E O PLANO INFERIOR DA BASE ATE 10,00M DA CONTA DE ARRASAMENTO,A CEU ABERTO EM MATERIAL DE 1 ¬ CATEGORIA,EXCLUSIVE CARGA,TRANSPORTE E DESCARGA DO MATERIA L ESCAVADO </v>
          </cell>
          <cell r="C10626" t="str">
            <v>M</v>
          </cell>
        </row>
        <row r="10627">
          <cell r="A10627" t="str">
            <v>10.006.0040-B</v>
          </cell>
          <cell r="B10627" t="str">
            <v xml:space="preserve">ESCAVACAO DE FUSTE DE TUBULAO DE CONCRETO COM CAMISA DE ACO INCORPORADA,DIAMETRO DE 1,25M E O PLANO INFERIOR DA BASE ATE 10,00M DA CONTA DE ARRASAMENTO,A CEU ABERTO EM MATERIAL DE 1 ¬ CATEGORIA,EXCLUSIVE CARGA,TRANSPORTE E DESCARGA DO MATERIA L ESCAVADO </v>
          </cell>
          <cell r="C10627" t="str">
            <v>M</v>
          </cell>
        </row>
        <row r="10628">
          <cell r="A10628" t="str">
            <v>10.006.0041-0</v>
          </cell>
          <cell r="B10628" t="str">
            <v xml:space="preserve">ESCAVACAO DE FUSTE DE TUBULAO DE CONCRETO COM CAMISA DE ACO INCORPORADA,DIAMETRO DE 1,25M E O PLANO INFERIOR DA BASE ATE 10,00M DA COTA DE ARRASAMENTO,A CEU ABERTO EM MATERIAL DE 2¬ CATEGORIA,EXCLUSIVE CARGA,TRANSPORTE E DESCARGA DO MATERIAL ESCAVADO </v>
          </cell>
          <cell r="C10628" t="str">
            <v>M</v>
          </cell>
        </row>
        <row r="10629">
          <cell r="A10629" t="str">
            <v>10.006.0041-A</v>
          </cell>
          <cell r="B10629" t="str">
            <v xml:space="preserve">ESCAVACAO DE FUSTE DE TUBULAO DE CONCRETO COM CAMISA DE ACO INCORPORADA,DIAMETRO DE 1,25M E O PLANO INFERIOR DA BASE ATE 10,00M DA COTA DE ARRASAMENTO,A CEU ABERTO EM MATERIAL DE 2¬ CATEGORIA,EXCLUSIVE CARGA,TRANSPORTE E DESCARGA DO MATERIAL ESCAVADO </v>
          </cell>
          <cell r="C10629" t="str">
            <v>M</v>
          </cell>
        </row>
        <row r="10630">
          <cell r="A10630" t="str">
            <v>10.006.0042-0</v>
          </cell>
          <cell r="B10630" t="str">
            <v xml:space="preserve">ESCAVACAO DE FUSTE DE TUBULAO DE CONCRETO COM CAMISA DE ACO INCORPORADA,DIAMETRO DE 1,25M E O PLANO INFERIOR DA BASE ATE 10,00M DA COTA DE ARRASAMENTO,A CEU ABERTO EM MATERIAL DE 3¬ CATEGORIA,EXCLUSIVE CARGA,TRANSPORTE E DESCARGA DO MATERIAL ESCAVADO </v>
          </cell>
          <cell r="C10630" t="str">
            <v>M</v>
          </cell>
        </row>
        <row r="10631">
          <cell r="A10631" t="str">
            <v>10.006.0042-A</v>
          </cell>
          <cell r="B10631" t="str">
            <v xml:space="preserve">ESCAVACAO DE FUSTE DE TUBULAO DE CONCRETO COM CAMISA DE ACO INCORPORADA,DIAMETRO DE 1,25M E O PLANO INFERIOR DA BASE ATE 10,00M DA COTA DE ARRASAMENTO,A CEU ABERTO EM MATERIAL DE 3¬ CATEGORIA,EXCLUSIVE CARGA,TRANSPORTE E DESCARGA DO MATERIAL ESCAVADO </v>
          </cell>
          <cell r="C10631" t="str">
            <v>M</v>
          </cell>
        </row>
        <row r="10632">
          <cell r="A10632" t="str">
            <v>10.006.0043-0</v>
          </cell>
          <cell r="B10632" t="str">
            <v xml:space="preserve">ESCAVACAO DE FUSTE DE TUBULAO DE CONCRETO COM CAMISA DE ACO INCORPORADA,DIAMETRO DE 1,25M E O PLANO INFERIOR DA BASE ENT RE 10,00M E 20,00M(TRECHO EXCEDENTE A 10,00M)DA COTA DE ARRA SAMENTO,A CEU ABERTO EM MATERIAL DE 1¬ CATEGORIA,EXCLUSIVE C ARGA,TRANSPORTE E DESCARGA DO MATERIAL ESCAVADO </v>
          </cell>
          <cell r="C10632" t="str">
            <v>M</v>
          </cell>
        </row>
        <row r="10633">
          <cell r="A10633" t="str">
            <v>10.006.0043-A</v>
          </cell>
          <cell r="B10633" t="str">
            <v xml:space="preserve">ESCAVACAO DE FUSTE DE TUBULAO DE CONCRETO COM CAMISA DE ACO INCORPORADA,DIAMETRO DE 1,25M E O PLANO INFERIOR DA BASE ENT RE 10,00M E 20,00M(TRECHO EXCEDENTE A 10,00M)DA COTA DE ARRA SAMENTO,A CEU ABERTO EM MATERIAL DE 1¬ CATEGORIA,EXCLUSIVE C ARGA,TRANSPORTE E DESCARGA DO MATERIAL ESCAVADO </v>
          </cell>
          <cell r="C10633" t="str">
            <v>M</v>
          </cell>
        </row>
        <row r="10634">
          <cell r="A10634" t="str">
            <v>10.006.0044-0</v>
          </cell>
          <cell r="B10634" t="str">
            <v xml:space="preserve">ESCAVACAO DE FUSTE DE TUBULAO DE CONCRETO COM CAMISA DE ACO INCORPORADA,DIAMETRO DE 1,25M E O PLANO INFERIOR DA BASE ENT RE 10,00 E 20,00(TRECHO EXCEDENTE A 10,00M)DA COTA DE ARRASA MENTO,A CEU ABERTO EM MATERIAL DE 2¬ CATEGORIA,EXCLUSIVE CAR GA,TRANSPORTE E DESCARGA DO MATERIAL ESCAVADO </v>
          </cell>
          <cell r="C10634" t="str">
            <v>M</v>
          </cell>
        </row>
        <row r="10635">
          <cell r="A10635" t="str">
            <v>10.006.0044-A</v>
          </cell>
          <cell r="B10635" t="str">
            <v xml:space="preserve">ESCAVACAO DE FUSTE DE TUBULAO DE CONCRETO COM CAMISA DE ACO INCORPORADA,DIAMETRO DE 1,25M E O PLANO INFERIOR DA BASE ENT RE 10,00 E 20,00(TRECHO EXCEDENTE A 10,00M)DA COTA DE ARRASA MENTO,A CEU ABERTO EM MATERIAL DE 2¬ CATEGORIA,EXCLUSIVE CAR GA,TRANSPORTE E DESCARGA DO MATERIAL ESCAVADO </v>
          </cell>
          <cell r="C10635" t="str">
            <v>M</v>
          </cell>
        </row>
        <row r="10636">
          <cell r="A10636" t="str">
            <v>10.006.0045-0</v>
          </cell>
          <cell r="B10636" t="str">
            <v xml:space="preserve">ESCAVACAO DE FUSTE DE TUBULAO DE CONCRETO COM CAMISA DE ACO INCORPORADA,DIAMETRO DE 1,25M E O PLANO INFERIOR DA BASE ENT RE 10,00 E 20,00M(TRECHO EXCEDENTE A 10,00M)DA COTA DE ARRAS AMENTO,A CEU ABERTO EM MATERIAL DE 3¬ CATEGORIA,EXCLUSIVE CA RGA,TRANSPORTE E DESCARGA DO MATERIAL ESCAVADO </v>
          </cell>
          <cell r="C10636" t="str">
            <v>M</v>
          </cell>
        </row>
        <row r="10637">
          <cell r="A10637" t="str">
            <v>10.006.0045-A</v>
          </cell>
          <cell r="B10637" t="str">
            <v xml:space="preserve">ESCAVACAO DE FUSTE DE TUBULAO DE CONCRETO COM CAMISA DE ACO INCORPORADA,DIAMETRO DE 1,25M E O PLANO INFERIOR DA BASE ENT RE 10,00 E 20,00M(TRECHO EXCEDENTE A 10,00M)DA COTA DE ARRAS AMENTO,A CEU ABERTO EM MATERIAL DE 3¬ CATEGORIA,EXCLUSIVE CA RGA,TRANSPORTE E DESCARGA DO MATERIAL ESCAVADO </v>
          </cell>
          <cell r="C10637" t="str">
            <v>M</v>
          </cell>
        </row>
        <row r="10638">
          <cell r="A10638" t="str">
            <v>10.006.0050-1</v>
          </cell>
          <cell r="B10638" t="str">
            <v xml:space="preserve">ESCAVACAO DE FUSTE DE TUBULAO DE CONCRETO COM CAMISA DE ACO INCORPORADA,DIAMETRO DE 1,50M E O PLANO INFERIOR DA BASE ATE 10,00M DA COTA DE ARRASAMENTO,A CEU ABERTO EM MATERIAL DE 1¬ CATEGORIA,EXCLUSIVE CARGA,TRANSPORTE E DESCARGA DO MATERIAL ESCAVADO </v>
          </cell>
          <cell r="C10638" t="str">
            <v>M</v>
          </cell>
        </row>
        <row r="10639">
          <cell r="A10639" t="str">
            <v>10.006.0050-B</v>
          </cell>
          <cell r="B10639" t="str">
            <v xml:space="preserve">ESCAVACAO DE FUSTE DE TUBULAO DE CONCRETO COM CAMISA DE ACO INCORPORADA,DIAMETRO DE 1,50M E O PLANO INFERIOR DA BASE ATE 10,00M DA COTA DE ARRASAMENTO,A CEU ABERTO EM MATERIAL DE 1¬ CATEGORIA,EXCLUSIVE CARGA,TRANSPORTE E DESCARGA DO MATERIAL ESCAVADO </v>
          </cell>
          <cell r="C10639" t="str">
            <v>M</v>
          </cell>
        </row>
        <row r="10640">
          <cell r="A10640" t="str">
            <v>10.006.0051-0</v>
          </cell>
          <cell r="B10640" t="str">
            <v xml:space="preserve">ESCAVACAO DE FUSTE DE TUBULAO DE CONCRETO COM CAMISA DE ACO INCORPORADA,DIAMETRO DE 1,50M E O PLANO INFERIOR DA BASE ATE 10,00M DA COTA DE ARRASAMENTO,A CEU ABERTO EM MATERIAL DE 2¬ CATEGORIA,EXCLUSIVE CARGA,TRANSPORTE E DESCARGA DO MATERIAL ESCAVADO </v>
          </cell>
          <cell r="C10640" t="str">
            <v>M</v>
          </cell>
        </row>
        <row r="10641">
          <cell r="A10641" t="str">
            <v>10.006.0051-A</v>
          </cell>
          <cell r="B10641" t="str">
            <v xml:space="preserve">ESCAVACAO DE FUSTE DE TUBULAO DE CONCRETO COM CAMISA DE ACO INCORPORADA,DIAMETRO DE 1,50M E O PLANO INFERIOR DA BASE ATE 10,00M DA COTA DE ARRASAMENTO,A CEU ABERTO EM MATERIAL DE 2¬ CATEGORIA,EXCLUSIVE CARGA,TRANSPORTE E DESCARGA DO MATERIAL ESCAVADO </v>
          </cell>
          <cell r="C10641" t="str">
            <v>M</v>
          </cell>
        </row>
        <row r="10642">
          <cell r="A10642" t="str">
            <v>10.006.0052-0</v>
          </cell>
          <cell r="B10642" t="str">
            <v xml:space="preserve">ESCAVACAO DE FUSTE DE TUBULAO DE CONCRETO COM CAMISA DE ACO INCORPORADA,DIAMETRO DE 1,50M E O PLANO INFERIOR DA BASE ATE 10,00M DA COTA DE ARRASAMENTO,A CEU ABERTO EM MATERIAL DE 3¬ CATEGORIA,EXCLUSIVE CARGA,TRANSPORTE E DESCARGA DO MATERIAL ESCAVADO </v>
          </cell>
          <cell r="C10642" t="str">
            <v>M</v>
          </cell>
        </row>
        <row r="10643">
          <cell r="A10643" t="str">
            <v>10.006.0052-A</v>
          </cell>
          <cell r="B10643" t="str">
            <v xml:space="preserve">ESCAVACAO DE FUSTE DE TUBULAO DE CONCRETO COM CAMISA DE ACO INCORPORADA,DIAMETRO DE 1,50M E O PLANO INFERIOR DA BASE ATE 10,00M DA COTA DE ARRASAMENTO,A CEU ABERTO EM MATERIAL DE 3¬ CATEGORIA,EXCLUSIVE CARGA,TRANSPORTE E DESCARGA DO MATERIAL ESCAVADO </v>
          </cell>
          <cell r="C10643" t="str">
            <v>M</v>
          </cell>
        </row>
        <row r="10644">
          <cell r="A10644" t="str">
            <v>10.006.0053-0</v>
          </cell>
          <cell r="B10644" t="str">
            <v xml:space="preserve">ESCAVACAO DE FUSTE DE TUBULAO DE CONCRETO COM CAMISA DE ACO INCORPORADA,DIAMETRO DE 1,50M E O PLANO INFERIOR DA BASE ENT RE 10,00 E 20,00M(TRECHO EXCEDENTE A 10,00M)DA COTA DE ARRAS AMENTO,A CEU ABERTO EM MATERIAL DE 1¬ CATEGORIA,EXCLUSIVE CA RGA,TRANSPORTE E DESCARGA DO MATERIAL ESCAVADO </v>
          </cell>
          <cell r="C10644" t="str">
            <v>M</v>
          </cell>
        </row>
        <row r="10645">
          <cell r="A10645" t="str">
            <v>10.006.0053-A</v>
          </cell>
          <cell r="B10645" t="str">
            <v xml:space="preserve">ESCAVACAO DE FUSTE DE TUBULAO DE CONCRETO COM CAMISA DE ACO INCORPORADA,DIAMETRO DE 1,50M E O PLANO INFERIOR DA BASE ENT RE 10,00 E 20,00M(TRECHO EXCEDENTE A 10,00M)DA COTA DE ARRAS AMENTO,A CEU ABERTO EM MATERIAL DE 1¬ CATEGORIA,EXCLUSIVE CA RGA,TRANSPORTE E DESCARGA DO MATERIAL ESCAVADO </v>
          </cell>
          <cell r="C10645" t="str">
            <v>M</v>
          </cell>
        </row>
        <row r="10646">
          <cell r="A10646" t="str">
            <v>10.006.0054-0</v>
          </cell>
          <cell r="B10646" t="str">
            <v xml:space="preserve">ESCAVACAO DE FUSTE DE TUBULAO DE CONCRETO,COM CAMISA DE ACO INCORPORADA,DIAMETRO DE 1,50M E O PLANO INFERIOR DA BASE ENT RE 10,00 E 20,00M(TRECHO EXCEDENTE A 10,00M)DA COTA DE ARRAS AMENTO,A CEU ABERTO EM MATERIAL DE 2¬ CATEGORIA,EXCLUSIVE CA RGA,TRANSPORTE E DESCARGA DO MATERIAL ESCAVADO </v>
          </cell>
          <cell r="C10646" t="str">
            <v>M</v>
          </cell>
        </row>
        <row r="10647">
          <cell r="A10647" t="str">
            <v>10.006.0054-A</v>
          </cell>
          <cell r="B10647" t="str">
            <v xml:space="preserve">ESCAVACAO DE FUSTE DE TUBULAO DE CONCRETO,COM CAMISA DE ACO INCORPORADA,DIAMETRO DE 1,50M E O PLANO INFERIOR DA BASE ENT RE 10,00 E 20,00M(TRECHO EXCEDENTE A 10,00M)DA COTA DE ARRAS AMENTO,A CEU ABERTO EM MATERIAL DE 2¬ CATEGORIA,EXCLUSIVE CA RGA,TRANSPORTE E DESCARGA DO MATERIAL ESCAVADO </v>
          </cell>
          <cell r="C10647" t="str">
            <v>M</v>
          </cell>
        </row>
        <row r="10648">
          <cell r="A10648" t="str">
            <v>10.006.0055-0</v>
          </cell>
          <cell r="B10648" t="str">
            <v xml:space="preserve">ESCAVACAO DE FUSTE DE TUBULAO DE CONCRETO COM CAMISA DE ACO INCORPORADA,DIAMETRO DE 1,50M E O PLANO INFERIOR DA BASE ENT RE 10,00 E 20,00M(TRECHO EXCEDENTE A 10,00M)DA COTA DE ARRAS AMENTO,A CEU ABERTO EM MATERIAL DE 3¬ CATEGORIA,EXCLUSIVE CA RGA,TRANSPORTE E DESCARGA DO MATERIAL ESCAVADO </v>
          </cell>
          <cell r="C10648" t="str">
            <v>M</v>
          </cell>
        </row>
        <row r="10649">
          <cell r="A10649" t="str">
            <v>10.006.0055-A</v>
          </cell>
          <cell r="B10649" t="str">
            <v xml:space="preserve">ESCAVACAO DE FUSTE DE TUBULAO DE CONCRETO COM CAMISA DE ACO INCORPORADA,DIAMETRO DE 1,50M E O PLANO INFERIOR DA BASE ENT RE 10,00 E 20,00M(TRECHO EXCEDENTE A 10,00M)DA COTA DE ARRAS AMENTO,A CEU ABERTO EM MATERIAL DE 3¬ CATEGORIA,EXCLUSIVE CA RGA,TRANSPORTE E DESCARGA DO MATERIAL ESCAVADO </v>
          </cell>
          <cell r="C10649" t="str">
            <v>M</v>
          </cell>
        </row>
        <row r="10650">
          <cell r="A10650" t="str">
            <v>10.006.9999-0</v>
          </cell>
          <cell r="B10650" t="str">
            <v xml:space="preserve">FAMILIA 10.006 TUBULACAO CAMISA DE ACO    </v>
          </cell>
        </row>
        <row r="10651">
          <cell r="A10651" t="str">
            <v>10.006.9999-A</v>
          </cell>
          <cell r="B10651" t="str">
            <v xml:space="preserve">FAMILIA 10.006 TUBULACAO CAMISA DE ACO    </v>
          </cell>
        </row>
        <row r="10652">
          <cell r="A10652" t="str">
            <v>10.007.0030-1</v>
          </cell>
          <cell r="B10652" t="str">
            <v>ESCAVACAO DE FUSTE DE TUBULAO COM CAMISA DE CONCRETO ARMADO, TENDO 1,00M DE DIAMETRO EXTERNO E O PLANO INFERIOR DA BASE A TE 10,00M DA COTA DE ARRASAMENTO,ESCAVACAO EM MATERIAL DE 1¬ CATEGORIA,A AR COMPRIMIDO,EXCLUSIVE MATERIAL E MAO-DE-OBRA D O CONCRETO,FORMAS,ARMACAO,CARGA,TRANSPORTE E DESCARGA DO MAT ERIAL ESCAVADO E ALARGAMENTO DA BASE</v>
          </cell>
          <cell r="C10652" t="str">
            <v>M</v>
          </cell>
        </row>
        <row r="10653">
          <cell r="A10653" t="str">
            <v>10.007.0030-B</v>
          </cell>
          <cell r="B10653" t="str">
            <v>ESCAVACAO DE FUSTE DE TUBULAO COM CAMISA DE CONCRETO ARMADO, TENDO 1,00M DE DIAMETRO EXTERNO E O PLANO INFERIOR DA BASE A TE 10,00M DA COTA DE ARRASAMENTO,ESCAVACAO EM MATERIAL DE 1¬ CATEGORIA,A AR COMPRIMIDO,EXCLUSIVE MATERIAL E MAO-DE-OBRA D O CONCRETO,FORMAS,ARMACAO,CARGA,TRANSPORTE E DESCARGA DO MAT ERIAL ESCAVADO E ALARGAMENTO DA BASE</v>
          </cell>
          <cell r="C10653" t="str">
            <v>M</v>
          </cell>
        </row>
        <row r="10654">
          <cell r="A10654" t="str">
            <v>10.007.0031-0</v>
          </cell>
          <cell r="B10654" t="str">
            <v>ESCAVACAO DE FUSTE DE TUBULAO COM CAMISA DE CONCRETO ARMADO, TENDO 1,00M DE DIAMETRO EXTERNO E O PLANO INFERIOR DA BASE A TE 10,00M DA COTA DE ARRASAMENTO,ESCAVACAO EM MATERIAL DE 2¬ CATEGORIA,A AR COMPRIMIDO,EXCLUSIVE MATERIAL E MAO-DE-OBRA D O CONCRETO,FORMAS,ARMACAO,CARGA,TRANSPORTE E DESCARGA DO MAT ERIAL ESCAVADO E ALARGAMENTO DA BASE</v>
          </cell>
          <cell r="C10654" t="str">
            <v>M</v>
          </cell>
        </row>
        <row r="10655">
          <cell r="A10655" t="str">
            <v>10.007.0031-A</v>
          </cell>
          <cell r="B10655" t="str">
            <v>ESCAVACAO DE FUSTE DE TUBULAO COM CAMISA DE CONCRETO ARMADO, TENDO 1,00M DE DIAMETRO EXTERNO E O PLANO INFERIOR DA BASE A TE 10,00M DA COTA DE ARRASAMENTO,ESCAVACAO EM MATERIAL DE 2¬ CATEGORIA,A AR COMPRIMIDO,EXCLUSIVE MATERIAL E MAO-DE-OBRA D O CONCRETO,FORMAS,ARMACAO,CARGA,TRANSPORTE E DESCARGA DO MAT ERIAL ESCAVADO E ALARGAMENTO DA BASE</v>
          </cell>
          <cell r="C10655" t="str">
            <v>M</v>
          </cell>
        </row>
        <row r="10656">
          <cell r="A10656" t="str">
            <v>10.007.0032-0</v>
          </cell>
          <cell r="B10656" t="str">
            <v>ESCAVACAO DE FUSTE DE TUBULAO COM CAMISA DE CONCRETO ARMADO, TENDO 1,00M DE DIAMETRO EXTERNO E O PLANO INFERIOR DA BASE A TE 10,00M DA COTA DE ARRASAMENTO,ESCAVACAO EM MATERIAL DE 3¬ CATEGORIA,A AR COMPRIMIDO,EXCLUSIVE MATERIAL E MAO-DE-OBRA D O CONCRETO,FORMAS,ARMACAO,CARGA,TRANSPORTE E DESCARGA DO MAT ERIAL ESCAVADO E ALARGAMENTO DA BASE</v>
          </cell>
          <cell r="C10656" t="str">
            <v>M</v>
          </cell>
        </row>
        <row r="10657">
          <cell r="A10657" t="str">
            <v>10.007.0032-A</v>
          </cell>
          <cell r="B10657" t="str">
            <v>ESCAVACAO DE FUSTE DE TUBULAO COM CAMISA DE CONCRETO ARMADO, TENDO 1,00M DE DIAMETRO EXTERNO E O PLANO INFERIOR DA BASE A TE 10,00M DA COTA DE ARRASAMENTO,ESCAVACAO EM MATERIAL DE 3¬ CATEGORIA,A AR COMPRIMIDO,EXCLUSIVE MATERIAL E MAO-DE-OBRA D O CONCRETO,FORMAS,ARMACAO,CARGA,TRANSPORTE E DESCARGA DO MAT ERIAL ESCAVADO E ALARGAMENTO DA BASE</v>
          </cell>
          <cell r="C10657" t="str">
            <v>M</v>
          </cell>
        </row>
        <row r="10658">
          <cell r="A10658" t="str">
            <v>10.007.0033-0</v>
          </cell>
          <cell r="B10658" t="str">
            <v>ESCAVACAO DE FUSTE DE TUBULAO C/CAMISA DE CONCRETO ARMADO,TE NDO 1,00M DE DIAMETRO EXTERNO E O PLANO INFERIOR DA BASE ENT RE 10,00 E 20,00M(TRECHO EXCEDENTE A 10,00M)DA COTA DE ARRAS AMENTO,ESCAVACAO EM MATERIAL DE 1¬ CATEGORIA,A AR COMPRIMIDO ,EXCL.MATERIAL E MAO-DE-OBRA CONCRETO,FORMAS,ARMACAO,CARGA,T RANSPORTE E DESCARGA MATERIAL ESCAVADO E ALARGAMENTO DA BASE</v>
          </cell>
          <cell r="C10658" t="str">
            <v>M</v>
          </cell>
        </row>
        <row r="10659">
          <cell r="A10659" t="str">
            <v>10.007.0033-A</v>
          </cell>
          <cell r="B10659" t="str">
            <v>ESCAVACAO DE FUSTE DE TUBULAO C/CAMISA DE CONCRETO ARMADO,TE NDO 1,00M DE DIAMETRO EXTERNO E O PLANO INFERIOR DA BASE ENT RE 10,00 E 20,00M(TRECHO EXCEDENTE A 10,00M)DA COTA DE ARRAS AMENTO,ESCAVACAO EM MATERIAL DE 1¬ CATEGORIA,A AR COMPRIMIDO ,EXCL.MATERIAL E MAO-DE-OBRA CONCRETO,FORMAS,ARMACAO,CARGA,T RANSPORTE E DESCARGA MATERIAL ESCAVADO E ALARGAMENTO DA BASE</v>
          </cell>
          <cell r="C10659" t="str">
            <v>M</v>
          </cell>
        </row>
        <row r="10660">
          <cell r="A10660" t="str">
            <v>10.007.0034-0</v>
          </cell>
          <cell r="B10660" t="str">
            <v>ESCAVACAO DE FUSTE DE TUBULAO C/CAMISA DE CONCRETO ARMADO,TE NDO 1,00M DE DIAMETRO EXTERNO E O PLANO INFERIOR DA BASE ENT RE 10,00 E 20,00M(TRECHO EXCEDENTE A 10,00M)DA COTA DE ARRAS AMENTO,ESCAVACAO EM MATERIAL DE 2¬ CATEGORIA,A AR COMPRIMIDO ,EXCL.MATERIAL E MAO-DE-OBRA CONCRETO,FORMAS,ARMACAO,CARGA,T RANSPORTE E DESCARGA MATERIAL ESCAVADO E ALARGAMENTO DA BASE</v>
          </cell>
          <cell r="C10660" t="str">
            <v>M</v>
          </cell>
        </row>
        <row r="10661">
          <cell r="A10661" t="str">
            <v>10.007.0034-A</v>
          </cell>
          <cell r="B10661" t="str">
            <v>ESCAVACAO DE FUSTE DE TUBULAO C/CAMISA DE CONCRETO ARMADO,TE NDO 1,00M DE DIAMETRO EXTERNO E O PLANO INFERIOR DA BASE ENT RE 10,00 E 20,00M(TRECHO EXCEDENTE A 10,00M)DA COTA DE ARRAS AMENTO,ESCAVACAO EM MATERIAL DE 2¬ CATEGORIA,A AR COMPRIMIDO ,EXCL.MATERIAL E MAO-DE-OBRA CONCRETO,FORMAS,ARMACAO,CARGA,T RANSPORTE E DESCARGA MATERIAL ESCAVADO E ALARGAMENTO DA BASE</v>
          </cell>
          <cell r="C10661" t="str">
            <v>M</v>
          </cell>
        </row>
        <row r="10662">
          <cell r="A10662" t="str">
            <v>10.007.0035-0</v>
          </cell>
          <cell r="B10662" t="str">
            <v>ESCAVACAO DE FUSTE DE TUBULAO C/CAMISA DE CONCRETO ARMADO,TE NDO 1,00M DE DIAMETRO EXTERNO E O PLANO INFERIOR DA BASE ENT RE 10,00 E 20,00M(TRECHO EXCEDENTE A 10,00M)DA COTA DE ARRAS AMENTO,ESCAVACAO EM MATERIAL DE 3¬ CATEGORIA,A AR COMPRIMIDO ,EXCL.MATERIAL E MAO-DE-OBRA CONCRETO,FORMAS,ARMACAO,CARGA,T RANSPORTE E DESCARGA MATERIAL ESCAVADO E ALARGAMENTO DA BASE</v>
          </cell>
          <cell r="C10662" t="str">
            <v>M</v>
          </cell>
        </row>
        <row r="10663">
          <cell r="A10663" t="str">
            <v>10.007.0035-A</v>
          </cell>
          <cell r="B10663" t="str">
            <v>ESCAVACAO DE FUSTE DE TUBULAO C/CAMISA DE CONCRETO ARMADO,TE NDO 1,00M DE DIAMETRO EXTERNO E O PLANO INFERIOR DA BASE ENT RE 10,00 E 20,00M(TRECHO EXCEDENTE A 10,00M)DA COTA DE ARRAS AMENTO,ESCAVACAO EM MATERIAL DE 3¬ CATEGORIA,A AR COMPRIMIDO ,EXCL.MATERIAL E MAO-DE-OBRA CONCRETO,FORMAS,ARMACAO,CARGA,T RANSPORTE E DESCARGA MATERIAL ESCAVADO E ALARGAMENTO DA BASE</v>
          </cell>
          <cell r="C10663" t="str">
            <v>M</v>
          </cell>
        </row>
        <row r="10664">
          <cell r="A10664" t="str">
            <v>10.007.0040-1</v>
          </cell>
          <cell r="B10664" t="str">
            <v>ESCAVACAO DE FUSTE DE TUBULAO COM CAMISA DE CONCRETO ARMADO, TENDO 1,20M DE DIAMETRO EXTERNO E O PLANO INFERIOR DA BASE A TE 10,00M DA COTA DE ARRASAMENTO,EM MATERIAL DE 1¬ CATEGORIA ,A AR COMPRIMIDO,EXCLUSIVE MATERIAL E MAO-DE-OBRA DO CONCRET O,FORMAS,ARMACAO,CARGA,TRANSPORTE E DESCARGA DO MATERIAL ESC AVADO E ALARGAMENTO DA BASE</v>
          </cell>
          <cell r="C10664" t="str">
            <v>M</v>
          </cell>
        </row>
        <row r="10665">
          <cell r="A10665" t="str">
            <v>10.007.0040-B</v>
          </cell>
          <cell r="B10665" t="str">
            <v>ESCAVACAO DE FUSTE DE TUBULAO COM CAMISA DE CONCRETO ARMADO, TENDO 1,20M DE DIAMETRO EXTERNO E O PLANO INFERIOR DA BASE A TE 10,00M DA COTA DE ARRASAMENTO,EM MATERIAL DE 1¬ CATEGORIA ,A AR COMPRIMIDO,EXCLUSIVE MATERIAL E MAO-DE-OBRA DO CONCRET O,FORMAS,ARMACAO,CARGA,TRANSPORTE E DESCARGA DO MATERIAL ESC AVADO E ALARGAMENTO DA BASE</v>
          </cell>
          <cell r="C10665" t="str">
            <v>M</v>
          </cell>
        </row>
        <row r="10666">
          <cell r="A10666" t="str">
            <v>10.007.0041-0</v>
          </cell>
          <cell r="B10666" t="str">
            <v>ESCAVACAO DE FUSTE DE TUBULAO COM CAMISA DE CONCRETO ARMADO, TENDO 1,20M DE DIAMETRO EXTERNO E O PLANO INFERIOR DA BASE A TE 10,00M DA COTA DE ARRASAMENTO,EM MATERIAL DE 2¬ CATEGORIA ,A AR COMPRIMIDO,EXCLUSIVE MATERIAL E MAO-DE-OBRA DO CONCRET O,FORMAS,ARMACAO,CARGA,TRANSPORTE E DESCARGA DO MATERIAL ESC AVADO E ALARGAMENTO DA BASE</v>
          </cell>
          <cell r="C10666" t="str">
            <v>M</v>
          </cell>
        </row>
        <row r="10667">
          <cell r="A10667" t="str">
            <v>10.007.0041-A</v>
          </cell>
          <cell r="B10667" t="str">
            <v>ESCAVACAO DE FUSTE DE TUBULAO COM CAMISA DE CONCRETO ARMADO, TENDO 1,20M DE DIAMETRO EXTERNO E O PLANO INFERIOR DA BASE A TE 10,00M DA COTA DE ARRASAMENTO,EM MATERIAL DE 2¬ CATEGORIA ,A AR COMPRIMIDO,EXCLUSIVE MATERIAL E MAO-DE-OBRA DO CONCRET O,FORMAS,ARMACAO,CARGA,TRANSPORTE E DESCARGA DO MATERIAL ESC AVADO E ALARGAMENTO DA BASE</v>
          </cell>
          <cell r="C10667" t="str">
            <v>M</v>
          </cell>
        </row>
        <row r="10668">
          <cell r="A10668" t="str">
            <v>10.007.0042-0</v>
          </cell>
          <cell r="B10668" t="str">
            <v>ESCAVACAO DE FUSTE DE TUBULAO COM CAMISA DE CONCRETO ARMADO, TENDO 1,20M DE DIAMETRO EXTERNO E O PLANO INFERIOR DA BASE A TE 10,00M DA COTA DE ARRASAMENTO,EM MATERIAL DE 3¬ CATEGORIA ,A AR COMPRIMIDO,EXCLUSIVE MATERIAL E MAO-DE-OBRA DO CONCRET O,FORMAS,ARMACAO,CARGA,TRANSPORTE E DESCARGA DO MATERIAL ESC AVADO E ALARGAMENTO DA BASE</v>
          </cell>
          <cell r="C10668" t="str">
            <v>M</v>
          </cell>
        </row>
        <row r="10669">
          <cell r="A10669" t="str">
            <v>10.007.0042-A</v>
          </cell>
          <cell r="B10669" t="str">
            <v>ESCAVACAO DE FUSTE DE TUBULAO COM CAMISA DE CONCRETO ARMADO, TENDO 1,20M DE DIAMETRO EXTERNO E O PLANO INFERIOR DA BASE A TE 10,00M DA COTA DE ARRASAMENTO,EM MATERIAL DE 3¬ CATEGORIA ,A AR COMPRIMIDO,EXCLUSIVE MATERIAL E MAO-DE-OBRA DO CONCRET O,FORMAS,ARMACAO,CARGA,TRANSPORTE E DESCARGA DO MATERIAL ESC AVADO E ALARGAMENTO DA BASE</v>
          </cell>
          <cell r="C10669" t="str">
            <v>M</v>
          </cell>
        </row>
        <row r="10670">
          <cell r="A10670" t="str">
            <v>10.007.0043-0</v>
          </cell>
          <cell r="B10670" t="str">
            <v>ESCAVACAO DE FUSTE DE TUBULAO C/CAMISA DE CONCRETO ARMADO,TE NDO 1,20M DE DIAMETRO EXTERNO E O PLANO INFERIOR DA BASE ENT RE 10,00 E 20,00M(TRECHO EXCEDENTE A 10,00M)DA COTA DE ARRAS AMENTO,EM MATERIAL DE 1¬ CATEGORIA,A AR COMPRIMIDO,EXCLUS.MA TERIAL E MAO-DE-OBRA DO CONCRETO,FORMAS,ARMACAO,CARGA,TRANSP ORTE E DESCARGA DO MATERIAL ESCAVADO E ALARGAMENTO DA BASE</v>
          </cell>
          <cell r="C10670" t="str">
            <v>M</v>
          </cell>
        </row>
        <row r="10671">
          <cell r="A10671" t="str">
            <v>10.007.0043-A</v>
          </cell>
          <cell r="B10671" t="str">
            <v>ESCAVACAO DE FUSTE DE TUBULAO C/CAMISA DE CONCRETO ARMADO,TE NDO 1,20M DE DIAMETRO EXTERNO E O PLANO INFERIOR DA BASE ENT RE 10,00 E 20,00M(TRECHO EXCEDENTE A 10,00M)DA COTA DE ARRAS AMENTO,EM MATERIAL DE 1¬ CATEGORIA,A AR COMPRIMIDO,EXCLUS.MA TERIAL E MAO-DE-OBRA DO CONCRETO,FORMAS,ARMACAO,CARGA,TRANSP ORTE E DESCARGA DO MATERIAL ESCAVADO E ALARGAMENTO DA BASE</v>
          </cell>
          <cell r="C10671" t="str">
            <v>M</v>
          </cell>
        </row>
        <row r="10672">
          <cell r="A10672" t="str">
            <v>10.007.0044-0</v>
          </cell>
          <cell r="B10672" t="str">
            <v>ESCAVACAO DE FUSTE DE TUBULAO C/CAMISA DE CONCRETO ARMADO,TE NDO 1,20M DE DIAMETRO EXTERNO E O PLANO INFERIOR DA BASE ENT RE 10,00 E 20,00M(TRECHO EXCEDENTE A 10,00M)DA COTA DE ARRAS AMENTO,EM MATERIAL DE 2¬ CATEGORIA,A AR COMPRIMIDO,EXCLUS.MA TERIAL A MAO-DE-OBRA DO CONCRETO,FORMAS,ARMACAO,CARGA,TRANSP ORTE E DESCARGA DO MATERIAL ESCAVADO E ALARGAMENTO DA BASE</v>
          </cell>
          <cell r="C10672" t="str">
            <v>M</v>
          </cell>
        </row>
        <row r="10673">
          <cell r="A10673" t="str">
            <v>10.007.0044-A</v>
          </cell>
          <cell r="B10673" t="str">
            <v>ESCAVACAO DE FUSTE DE TUBULAO C/CAMISA DE CONCRETO ARMADO,TE NDO 1,20M DE DIAMETRO EXTERNO E O PLANO INFERIOR DA BASE ENT RE 10,00 E 20,00M(TRECHO EXCEDENTE A 10,00M)DA COTA DE ARRAS AMENTO,EM MATERIAL DE 2¬ CATEGORIA,A AR COMPRIMIDO,EXCLUS.MA TERIAL A MAO-DE-OBRA DO CONCRETO,FORMAS,ARMACAO,CARGA,TRANSP ORTE E DESCARGA DO MATERIAL ESCAVADO E ALARGAMENTO DA BASE</v>
          </cell>
          <cell r="C10673" t="str">
            <v>M</v>
          </cell>
        </row>
        <row r="10674">
          <cell r="A10674" t="str">
            <v>10.007.0045-0</v>
          </cell>
          <cell r="B10674" t="str">
            <v>ESCAVACAO DE FUSTE DE TUBULAO C/CAMISA DE CONCRETO ARMADO,TE NDO 1,20M DE DIAMETRO EXTERNO E O PLANO INFERIOR DA BASE ENT RE 10,00 E 20,00M(TRECHO EXCEDENTE A 10,00M)DA COTA DE ARRAS AMENTO,EM MATERIAL DE 3¬ CATEGORIA,A AR COMPRIMIDO,EXCLUS.MA TERIAL E MAO-DE-OBRA DO CONCRETO,FORMAS,ARMACAO,CARGA,TRANSP ORTE E DESCARGA DO MATERIAL ESCAVADO E ALARGAMENTO DA BASE</v>
          </cell>
          <cell r="C10674" t="str">
            <v>M</v>
          </cell>
        </row>
        <row r="10675">
          <cell r="A10675" t="str">
            <v>10.007.0045-A</v>
          </cell>
          <cell r="B10675" t="str">
            <v>ESCAVACAO DE FUSTE DE TUBULAO C/CAMISA DE CONCRETO ARMADO,TE NDO 1,20M DE DIAMETRO EXTERNO E O PLANO INFERIOR DA BASE ENT RE 10,00 E 20,00M(TRECHO EXCEDENTE A 10,00M)DA COTA DE ARRAS AMENTO,EM MATERIAL DE 3¬ CATEGORIA,A AR COMPRIMIDO,EXCLUS.MA TERIAL E MAO-DE-OBRA DO CONCRETO,FORMAS,ARMACAO,CARGA,TRANSP ORTE E DESCARGA DO MATERIAL ESCAVADO E ALARGAMENTO DA BASE</v>
          </cell>
          <cell r="C10675" t="str">
            <v>M</v>
          </cell>
        </row>
        <row r="10676">
          <cell r="A10676" t="str">
            <v>10.007.0060-1</v>
          </cell>
          <cell r="B10676" t="str">
            <v>ESCAVACAO DE FUSTE DE TUBULAO COM CAMISA DE CONCRETO ARMADO, TENDO 1,40M DE DIAMETRO EXTERNO E O PLANO INFERIOR DA BASE A TE 10,00M DA COTA DE ARRASAMENTO,EM MATERIAL DE 1¬ CATEGORIA ,A AR COMPRIMIDO,EXCLUSIVE MATERIAL E MAO-DE-OBRA DO CONCRET O,FORMAS,ARMACAO,CARGA,TRANSPORTE E DESCARGA DO MATERIAL ESC AVADO E ALARGAMENTO DA BASE</v>
          </cell>
          <cell r="C10676" t="str">
            <v>M</v>
          </cell>
        </row>
        <row r="10677">
          <cell r="A10677" t="str">
            <v>10.007.0060-B</v>
          </cell>
          <cell r="B10677" t="str">
            <v>ESCAVACAO DE FUSTE DE TUBULAO COM CAMISA DE CONCRETO ARMADO, TENDO 1,40M DE DIAMETRO EXTERNO E O PLANO INFERIOR DA BASE A TE 10,00M DA COTA DE ARRASAMENTO,EM MATERIAL DE 1¬ CATEGORIA ,A AR COMPRIMIDO,EXCLUSIVE MATERIAL E MAO-DE-OBRA DO CONCRET O,FORMAS,ARMACAO,CARGA,TRANSPORTE E DESCARGA DO MATERIAL ESC AVADO E ALARGAMENTO DA BASE</v>
          </cell>
          <cell r="C10677" t="str">
            <v>M</v>
          </cell>
        </row>
        <row r="10678">
          <cell r="A10678" t="str">
            <v>10.007.0061-0</v>
          </cell>
          <cell r="B10678" t="str">
            <v>ESCAVACAO DE FUSTE DE TUBULAO COM CAMISA DE CONCRETO ARMADO, TENDO 1,40M DE DIAMETRO EXTERNO E O PLANO INFERIOR DA BASE A TE 10,00M DA COTA DE ARRASAMENTO,EM MATERIAL DE 2¬ CATEGORIA ,A AR COMPRIMIDO,EXCLUSIVE MATERIAL E MAO-DE-OBRA DO CONCRET O,FORMAS,ARMACAO,CARGA,TRANSPORTE E DESCARGA DO MATERIAL ESC AVADO E ALARGAMENTO DA BASE</v>
          </cell>
          <cell r="C10678" t="str">
            <v>M</v>
          </cell>
        </row>
        <row r="10679">
          <cell r="A10679" t="str">
            <v>10.007.0061-A</v>
          </cell>
          <cell r="B10679" t="str">
            <v>ESCAVACAO DE FUSTE DE TUBULAO COM CAMISA DE CONCRETO ARMADO, TENDO 1,40M DE DIAMETRO EXTERNO E O PLANO INFERIOR DA BASE A TE 10,00M DA COTA DE ARRASAMENTO,EM MATERIAL DE 2¬ CATEGORIA ,A AR COMPRIMIDO,EXCLUSIVE MATERIAL E MAO-DE-OBRA DO CONCRET O,FORMAS,ARMACAO,CARGA,TRANSPORTE E DESCARGA DO MATERIAL ESC AVADO E ALARGAMENTO DA BASE</v>
          </cell>
          <cell r="C10679" t="str">
            <v>M</v>
          </cell>
        </row>
        <row r="10680">
          <cell r="A10680" t="str">
            <v>10.007.0062-0</v>
          </cell>
          <cell r="B10680" t="str">
            <v>ESCAVACAO DE FUSTE DE TUBULAO COM CAMISA DE CONCRETO ARMADO, TENDO 1,40M DE DIAMETRO EXTERNO E O PLANO INFERIOR DA BASE A TE 10,00M DA COTA DE ARRASAMENTO,EM MATERIAL DE 3¬ CATEGORIA ,A AR COMPRIMIDO,EXCLUSIVE MATERIAL E MAO-DE-OBRA DO CONCRET O,FORMAS,ARMACAO,CARGA,TRANSPORTE E DESCARGA DO MATERIAL ESC AVADO E ALARGAMENTO DA BASE</v>
          </cell>
          <cell r="C10680" t="str">
            <v>M</v>
          </cell>
        </row>
        <row r="10681">
          <cell r="A10681" t="str">
            <v>10.007.0062-A</v>
          </cell>
          <cell r="B10681" t="str">
            <v>ESCAVACAO DE FUSTE DE TUBULAO COM CAMISA DE CONCRETO ARMADO, TENDO 1,40M DE DIAMETRO EXTERNO E O PLANO INFERIOR DA BASE A TE 10,00M DA COTA DE ARRASAMENTO,EM MATERIAL DE 3¬ CATEGORIA ,A AR COMPRIMIDO,EXCLUSIVE MATERIAL E MAO-DE-OBRA DO CONCRET O,FORMAS,ARMACAO,CARGA,TRANSPORTE E DESCARGA DO MATERIAL ESC AVADO E ALARGAMENTO DA BASE</v>
          </cell>
          <cell r="C10681" t="str">
            <v>M</v>
          </cell>
        </row>
        <row r="10682">
          <cell r="A10682" t="str">
            <v>10.007.0063-0</v>
          </cell>
          <cell r="B10682" t="str">
            <v>ESCAVACAO DE FUSTE DE TUBULAO C/CAMISA DE CONCRETO ARMADO,TE NDO 1,40M DE DIAMETRO EXTERNO E O PLANO INFERIOR DA BASE ENT RE 10,00 E 20,00M (TRECHO EXCEDENTE A 10,00M) DA COTA DE ARR ASAMENTO,EM MATERIAL DE 1¬ CATEGORIA,A AR COMPRIMIDO,EXCLUSI VE MATERIAL E MAO-DE-OBRA CONCRETO,FORMAS,ARMACAO,CARGA,TRAN SPORTE E DESCARGA DO MATERIAL ESCAVADO E ALARGAMENTO DA BASE</v>
          </cell>
          <cell r="C10682" t="str">
            <v>M</v>
          </cell>
        </row>
        <row r="10683">
          <cell r="A10683" t="str">
            <v>10.007.0063-A</v>
          </cell>
          <cell r="B10683" t="str">
            <v>ESCAVACAO DE FUSTE DE TUBULAO C/CAMISA DE CONCRETO ARMADO,TE NDO 1,40M DE DIAMETRO EXTERNO E O PLANO INFERIOR DA BASE ENT RE 10,00 E 20,00M (TRECHO EXCEDENTE A 10,00M) DA COTA DE ARR ASAMENTO,EM MATERIAL DE 1¬ CATEGORIA,A AR COMPRIMIDO,EXCLUSI VE MATERIAL E MAO-DE-OBRA CONCRETO,FORMAS,ARMACAO,CARGA,TRAN SPORTE E DESCARGA DO MATERIAL ESCAVADO E ALARGAMENTO DA BASE</v>
          </cell>
          <cell r="C10683" t="str">
            <v>M</v>
          </cell>
        </row>
        <row r="10684">
          <cell r="A10684" t="str">
            <v>10.007.0064-0</v>
          </cell>
          <cell r="B10684" t="str">
            <v>ESCAVACAO DE FUSTE DE TUBULAO C/CAMISA DE CONCRETO ARMADO,TE NDO 1,40M DE DIAMETRO EXTERNO E O PLANO INFERIOR DA BASE ENT RE 10,00 E 20,00M (TRECHO EXCEDENTE A 10,00M) DA COTA DE ARR ASAMENTO,EM MATERIAL DE 2¬ CATEGORIA,A AR COMPRIMIDO,EXCLUSI VE MATERIAL E MAO-DE-OBRA CONCRETO,FORMAS,ARMACAO,CARGA,TRAN SPORTE E DESCARGA DO MATERIAL ESCAVADO E ALARGAMENTO DA BASE</v>
          </cell>
          <cell r="C10684" t="str">
            <v>M</v>
          </cell>
        </row>
        <row r="10685">
          <cell r="A10685" t="str">
            <v>10.007.0064-A</v>
          </cell>
          <cell r="B10685" t="str">
            <v>ESCAVACAO DE FUSTE DE TUBULAO C/CAMISA DE CONCRETO ARMADO,TE NDO 1,40M DE DIAMETRO EXTERNO E O PLANO INFERIOR DA BASE ENT RE 10,00 E 20,00M (TRECHO EXCEDENTE A 10,00M) DA COTA DE ARR ASAMENTO,EM MATERIAL DE 2¬ CATEGORIA,A AR COMPRIMIDO,EXCLUSI VE MATERIAL E MAO-DE-OBRA CONCRETO,FORMAS,ARMACAO,CARGA,TRAN SPORTE E DESCARGA DO MATERIAL ESCAVADO E ALARGAMENTO DA BASE</v>
          </cell>
          <cell r="C10685" t="str">
            <v>M</v>
          </cell>
        </row>
        <row r="10686">
          <cell r="A10686" t="str">
            <v>10.007.0065-0</v>
          </cell>
          <cell r="B10686" t="str">
            <v>ESCAVACAO DE FUSTE DE TUBULAO C/CAMISA DE CONCRETO ARMADO,TE NDO 1,40M DE DIAMETRO EXTERNO E O PLANO INFERIOR DA BASE ENT RE 10,00 E 20,00M (TRECHO EXCEDENTE A 10,00M) DA COTA DE ARR ASAMENTO,EM MATERIAL DE 3¬ CATEGORIA,A AR COMPRIMIDO,EXCLUSI VE MATERIAL E MAO-DE-OBRA CONCRETO,FORMAS,ARMACAO,CARGA,TRAN SPORTE E DESCARGA DO MATERIAL ESCAVADO E ALARGAMENTO DA BASE</v>
          </cell>
          <cell r="C10686" t="str">
            <v>M</v>
          </cell>
        </row>
        <row r="10687">
          <cell r="A10687" t="str">
            <v>10.007.0065-A</v>
          </cell>
          <cell r="B10687" t="str">
            <v>ESCAVACAO DE FUSTE DE TUBULAO C/CAMISA DE CONCRETO ARMADO,TE NDO 1,40M DE DIAMETRO EXTERNO E O PLANO INFERIOR DA BASE ENT RE 10,00 E 20,00M (TRECHO EXCEDENTE A 10,00M) DA COTA DE ARR ASAMENTO,EM MATERIAL DE 3¬ CATEGORIA,A AR COMPRIMIDO,EXCLUSI VE MATERIAL E MAO-DE-OBRA CONCRETO,FORMAS,ARMACAO,CARGA,TRAN SPORTE E DESCARGA DO MATERIAL ESCAVADO E ALARGAMENTO DA BASE</v>
          </cell>
          <cell r="C10687" t="str">
            <v>M</v>
          </cell>
        </row>
        <row r="10688">
          <cell r="A10688" t="str">
            <v>10.007.0070-1</v>
          </cell>
          <cell r="B10688" t="str">
            <v>ESCAVACAO DE FUSTE DE TUBULAO COM CAMISA DE CONCRETO ARMADO, TENDO 1,50M DE DIAMETRO EXTERNO E O PLANO INFERIOR DA BASE A TE 10,00M DA COTA DE ARRASAMENTO,EM MATERIAL DE 1¬ CATEGORIA ,A AR COMPRIMIDO,EXCLUSIVE MATERIAL E MAO-DE-OBRA DO CONCRET O,FORMAS,ARMACAO,CARGA,TRANSPORTE E DESCARGA DO MATERIAL ESC AVADO E ALARGAMENTO DA BASE</v>
          </cell>
          <cell r="C10688" t="str">
            <v>J</v>
          </cell>
        </row>
        <row r="10689">
          <cell r="A10689" t="str">
            <v>10.007.0070-B</v>
          </cell>
          <cell r="B10689" t="str">
            <v>ESCAVACAO DE FUSTE DE TUBULAO COM CAMISA DE CONCRETO ARMADO, TENDO 1,50M DE DIAMETRO EXTERNO E O PLANO INFERIOR DA BASE A TE 10,00M DA COTA DE ARRASAMENTO,EM MATERIAL DE 1¬ CATEGORIA ,A AR COMPRIMIDO,EXCLUSIVE MATERIAL E MAO-DE-OBRA DO CONCRET O,FORMAS,ARMACAO,CARGA,TRANSPORTE E DESCARGA DO MATERIAL ESC AVADO E ALARGAMENTO DA BASE</v>
          </cell>
          <cell r="C10689" t="str">
            <v>J</v>
          </cell>
        </row>
        <row r="10690">
          <cell r="A10690" t="str">
            <v>10.007.0071-0</v>
          </cell>
          <cell r="B10690" t="str">
            <v>ESCAVACAO DE FUSTE DE TUBULAO COM CAMISA DE CONCRETO ARMADO, TENDO 1,50M DE DIAMETRO EXTERNO E O PLANO INFERIOR DA BASE A TE 10,00M DA COTA DE ARRASAMENTO,EM MATERIAL DE 2¬ CATEGORIA ,A AR COMPRIMIDO,EXCLUSIVE MATERIAL E MAO-DE-OBRA DO CONCRET O,FORMAS,ARMACAO,CARGA,TRANSPORTE E DESCARGA DO MATERIAL ESC AVADO E ALARGAMENTO DA BASE</v>
          </cell>
          <cell r="C10690" t="str">
            <v>M</v>
          </cell>
        </row>
        <row r="10691">
          <cell r="A10691" t="str">
            <v>10.007.0071-A</v>
          </cell>
          <cell r="B10691" t="str">
            <v>ESCAVACAO DE FUSTE DE TUBULAO COM CAMISA DE CONCRETO ARMADO, TENDO 1,50M DE DIAMETRO EXTERNO E O PLANO INFERIOR DA BASE A TE 10,00M DA COTA DE ARRASAMENTO,EM MATERIAL DE 2¬ CATEGORIA ,A AR COMPRIMIDO,EXCLUSIVE MATERIAL E MAO-DE-OBRA DO CONCRET O,FORMAS,ARMACAO,CARGA,TRANSPORTE E DESCARGA DO MATERIAL ESC AVADO E ALARGAMENTO DA BASE</v>
          </cell>
          <cell r="C10691" t="str">
            <v>M</v>
          </cell>
        </row>
        <row r="10692">
          <cell r="A10692" t="str">
            <v>10.007.0072-0</v>
          </cell>
          <cell r="B10692" t="str">
            <v>ESCAVACAO DE FUSTE DE TUBULAO COM CAMISA DE CONCRETO ARMADO, TENDO 1,50M DE DIAMETRO EXTERNO E O PLANO INFERIOR DA BASE A TE 10,00M DA COTA DE ARRASAMENTO,EM MATERIAL DE 3¬ CATEGORIA ,A AR COMPRIMIDO,EXCLUSIVE MATERIAL E MAO-DE-OBRA DO CONCRET O,FORMAS,ARMACAO,CARGA,TRANSPORTE E DESCARGA DO MATERIAL ESC AVADO E ALARGAMENTO DA BASE</v>
          </cell>
          <cell r="C10692" t="str">
            <v>M</v>
          </cell>
        </row>
        <row r="10693">
          <cell r="A10693" t="str">
            <v>10.007.0072-A</v>
          </cell>
          <cell r="B10693" t="str">
            <v>ESCAVACAO DE FUSTE DE TUBULAO COM CAMISA DE CONCRETO ARMADO, TENDO 1,50M DE DIAMETRO EXTERNO E O PLANO INFERIOR DA BASE A TE 10,00M DA COTA DE ARRASAMENTO,EM MATERIAL DE 3¬ CATEGORIA ,A AR COMPRIMIDO,EXCLUSIVE MATERIAL E MAO-DE-OBRA DO CONCRET O,FORMAS,ARMACAO,CARGA,TRANSPORTE E DESCARGA DO MATERIAL ESC AVADO E ALARGAMENTO DA BASE</v>
          </cell>
          <cell r="C10693" t="str">
            <v>M</v>
          </cell>
        </row>
        <row r="10694">
          <cell r="A10694" t="str">
            <v>10.007.0073-0</v>
          </cell>
          <cell r="B10694" t="str">
            <v>ESCAVACAO DE FUSTE DE TUBULAO C/CAMISA DE CONCRETO ARMADO,TE NDO 1,50M DE DIAMETRO EXTERNO E O PLANO INFERIOR DA BASE ENT RE 10,00 A 20,00M(TRECHO EXCEDENTE A 10,00M)DA COTA DE ARRAS AMENTO,EM MATERIAL DE 1¬ CATEGORIA,A AR COMPRIMIDO,EXCLUSIVE MATERIAL E MAO-DE-OBRA DO CONCRETO,FORMAS,ARMACAO,CARGA,TRA NSPORTE E DESCARGA DO MATERIAL ESCAVADO E ALARGAMENT.DA BASE</v>
          </cell>
          <cell r="C10694" t="str">
            <v>M</v>
          </cell>
        </row>
        <row r="10695">
          <cell r="A10695" t="str">
            <v>10.007.0073-A</v>
          </cell>
          <cell r="B10695" t="str">
            <v>ESCAVACAO DE FUSTE DE TUBULAO C/CAMISA DE CONCRETO ARMADO,TE NDO 1,50M DE DIAMETRO EXTERNO E O PLANO INFERIOR DA BASE ENT RE 10,00 A 20,00M(TRECHO EXCEDENTE A 10,00M)DA COTA DE ARRAS AMENTO,EM MATERIAL DE 1¬ CATEGORIA,A AR COMPRIMIDO,EXCLUSIVE MATERIAL E MAO-DE-OBRA DO CONCRETO,FORMAS,ARMACAO,CARGA,TRA NSPORTE E DESCARGA DO MATERIAL ESCAVADO E ALARGAMENT.DA BASE</v>
          </cell>
          <cell r="C10695" t="str">
            <v>M</v>
          </cell>
        </row>
        <row r="10696">
          <cell r="A10696" t="str">
            <v>10.007.0074-0</v>
          </cell>
          <cell r="B10696" t="str">
            <v>ESCAVACAO DE FUSTE DE TUBULAO C/CAMISA DE CONCRETO ARMADO,TE NDO 1,50M DE DIAMETRO EXTERNO E O PLANO INFERIOR DA BASE ENT RE 10,00 A 20,00M(TRECHO EXCEDENTE A 10,00M)DA COTA DE ARRAS AMENTO,EM MATERIAL DE 2¬ CATEGORIA,A AR COMPRIMIDO,EXCLUSIVE MATERIAL E MAO-DE-OBRA DO CONCRETO,FORMAS,ARMACAO,CARGA,TRA NSPORTE E DESCARGA DO MATERIAL ESCAVADO E ALARGAMENT.DA BASE</v>
          </cell>
          <cell r="C10696" t="str">
            <v>M</v>
          </cell>
        </row>
        <row r="10697">
          <cell r="A10697" t="str">
            <v>10.007.0074-A</v>
          </cell>
          <cell r="B10697" t="str">
            <v>ESCAVACAO DE FUSTE DE TUBULAO C/CAMISA DE CONCRETO ARMADO,TE NDO 1,50M DE DIAMETRO EXTERNO E O PLANO INFERIOR DA BASE ENT RE 10,00 A 20,00M(TRECHO EXCEDENTE A 10,00M)DA COTA DE ARRAS AMENTO,EM MATERIAL DE 2¬ CATEGORIA,A AR COMPRIMIDO,EXCLUSIVE MATERIAL E MAO-DE-OBRA DO CONCRETO,FORMAS,ARMACAO,CARGA,TRA NSPORTE E DESCARGA DO MATERIAL ESCAVADO E ALARGAMENT.DA BASE</v>
          </cell>
          <cell r="C10697" t="str">
            <v>M</v>
          </cell>
        </row>
        <row r="10698">
          <cell r="A10698" t="str">
            <v>10.007.0075-0</v>
          </cell>
          <cell r="B10698" t="str">
            <v>ESCAVACAO DE FUSTE DE TUBULAO C/CAMISA DE CONCRETO ARMADO,TE NDO 1,50M DE DIAMETRO EXTERNO E O PLANO INFERIOR DA BASE ENT RE 10,00 E 20,00M(TRECHO EXCEDENTE A 10,00M)DA COTA DE ARRAS AMENTO,EM MATERIAL DE 3¬ CATEGORIA,A AR COMPRIMIDO,EXCLUSIVE MATERIAL E MAO-DE-OBRA DO CONCRETO,FORMAS,ARMACAO,CARGA,TRA NSPORTE E DESCARGA DO MATERIAL ESCAVADO E ALARGAMENT.DA BASE</v>
          </cell>
          <cell r="C10698" t="str">
            <v>M</v>
          </cell>
        </row>
        <row r="10699">
          <cell r="A10699" t="str">
            <v>10.007.0075-A</v>
          </cell>
          <cell r="B10699" t="str">
            <v>ESCAVACAO DE FUSTE DE TUBULAO C/CAMISA DE CONCRETO ARMADO,TE NDO 1,50M DE DIAMETRO EXTERNO E O PLANO INFERIOR DA BASE ENT RE 10,00 E 20,00M(TRECHO EXCEDENTE A 10,00M)DA COTA DE ARRAS AMENTO,EM MATERIAL DE 3¬ CATEGORIA,A AR COMPRIMIDO,EXCLUSIVE MATERIAL E MAO-DE-OBRA DO CONCRETO,FORMAS,ARMACAO,CARGA,TRA NSPORTE E DESCARGA DO MATERIAL ESCAVADO E ALARGAMENT.DA BASE</v>
          </cell>
          <cell r="C10699" t="str">
            <v>M</v>
          </cell>
        </row>
        <row r="10700">
          <cell r="A10700" t="str">
            <v>10.007.0080-1</v>
          </cell>
          <cell r="B10700" t="str">
            <v>ESCAVACAO DE FUSTE DE TUBULAO COM CAMISA DE CONCRETO ARMADO, TENDO 1,60M DE DIAMETRO EXTERNO E O PLANO INFERIOR DA BASE A TE 10,00M DA COTA DE ARRASAMENTO,EM MATERIAL DE 1¬ CATEGORIA ,A AR COMPRIMIDO,EXCLUSIVE MATERIAL E MAO-DE-OBRA DO CONCRET O,FORMAS,ARMACAO,CARGA,TRANSPORTE E DESCARGA DO MATERIAL ESC AVADO E ALARGAMENTO DA BASE</v>
          </cell>
          <cell r="C10700" t="str">
            <v>M</v>
          </cell>
        </row>
        <row r="10701">
          <cell r="A10701" t="str">
            <v>10.007.0080-B</v>
          </cell>
          <cell r="B10701" t="str">
            <v>ESCAVACAO DE FUSTE DE TUBULAO COM CAMISA DE CONCRETO ARMADO, TENDO 1,60M DE DIAMETRO EXTERNO E O PLANO INFERIOR DA BASE A TE 10,00M DA COTA DE ARRASAMENTO,EM MATERIAL DE 1¬ CATEGORIA ,A AR COMPRIMIDO,EXCLUSIVE MATERIAL E MAO-DE-OBRA DO CONCRET O,FORMAS,ARMACAO,CARGA,TRANSPORTE E DESCARGA DO MATERIAL ESC AVADO E ALARGAMENTO DA BASE</v>
          </cell>
          <cell r="C10701" t="str">
            <v>M</v>
          </cell>
        </row>
        <row r="10702">
          <cell r="A10702" t="str">
            <v>10.007.0081-0</v>
          </cell>
          <cell r="B10702" t="str">
            <v>ESCAVACAO DE FUSTE DE TUBULAO COM CAMISA DE CONCRETO ARMADO, TENDO 1,60M DE DIAMETRO EXTERNO E O PLANO INFERIOR DA BASE A TE 10,00M DA COTA DE ARRASAMENTO,EM MATERIAL DE 2¬ CATEGORIA ,A AR COMPRIMIDO,EXCLUSIVE MATERIAL E MAO-DE-OBRA DO CONCRET O,FORMAS,ARMACAO,CARGA,TRANSPORTE E DESCARGA DO MATERIAL ESC AVADO E ALARGAMENTO DE BASE</v>
          </cell>
          <cell r="C10702" t="str">
            <v>M</v>
          </cell>
        </row>
        <row r="10703">
          <cell r="A10703" t="str">
            <v>10.007.0081-A</v>
          </cell>
          <cell r="B10703" t="str">
            <v>ESCAVACAO DE FUSTE DE TUBULAO COM CAMISA DE CONCRETO ARMADO, TENDO 1,60M DE DIAMETRO EXTERNO E O PLANO INFERIOR DA BASE A TE 10,00M DA COTA DE ARRASAMENTO,EM MATERIAL DE 2¬ CATEGORIA ,A AR COMPRIMIDO,EXCLUSIVE MATERIAL E MAO-DE-OBRA DO CONCRET O,FORMAS,ARMACAO,CARGA,TRANSPORTE E DESCARGA DO MATERIAL ESC AVADO E ALARGAMENTO DE BASE</v>
          </cell>
          <cell r="C10703" t="str">
            <v>M</v>
          </cell>
        </row>
        <row r="10704">
          <cell r="A10704" t="str">
            <v>10.007.0082-0</v>
          </cell>
          <cell r="B10704" t="str">
            <v>ESCAVACAO DE FUSTE DE TUBULAO COM CAMISA DE CONCRETO ARMADO, TENDO 1,60M DE DIAMETRO EXTERNO E O PLANO INFERIOR DA BASE A TE 10,00M DA COTA DE ARRASAMENTO,EM MATERIAL DE 3¬ CATEGORIA ,A AR COMPRIMIDO,EXCLUSIVE MATERIAL E MAO-DE-OBRA DO CONCRET O,FORMAS,ARMACAO,CARGA,TRANSPORTE E DESCARGA DO MATERIAL ESC AVADO E ALARGAMENTO DA BASE</v>
          </cell>
          <cell r="C10704" t="str">
            <v>M</v>
          </cell>
        </row>
        <row r="10705">
          <cell r="A10705" t="str">
            <v>10.007.0082-A</v>
          </cell>
          <cell r="B10705" t="str">
            <v>ESCAVACAO DE FUSTE DE TUBULAO COM CAMISA DE CONCRETO ARMADO, TENDO 1,60M DE DIAMETRO EXTERNO E O PLANO INFERIOR DA BASE A TE 10,00M DA COTA DE ARRASAMENTO,EM MATERIAL DE 3¬ CATEGORIA ,A AR COMPRIMIDO,EXCLUSIVE MATERIAL E MAO-DE-OBRA DO CONCRET O,FORMAS,ARMACAO,CARGA,TRANSPORTE E DESCARGA DO MATERIAL ESC AVADO E ALARGAMENTO DA BASE</v>
          </cell>
          <cell r="C10705" t="str">
            <v>M</v>
          </cell>
        </row>
        <row r="10706">
          <cell r="A10706" t="str">
            <v>10.007.0083-0</v>
          </cell>
          <cell r="B10706" t="str">
            <v>ESCAVACAO DE FUSTE DE TUBULAO C/CAMISA DE CONCRETO ARMADO,TE NDO 1,60M DE DIAMETRO EXTERNO E O PLANO INFERIOR DA BASE ENT RE 10,00 E 20,00M(TRECHO EXCEDENTE A 10,00M)DA COTA DE ARRAS AMENTO,EM MATERIAL DE 1¬ CATEGORIA,A AR COMPRIMIDO,EXCLUSIVE MATERIAL E MAO-DE-OBRA DO CONCRETO,FORMAS,ARMACAO,CARGA,TRA NSPORTE E DESCARGA DO MATERIAL ESCAVADO E ALARGAMENT.DA BASE</v>
          </cell>
          <cell r="C10706" t="str">
            <v>M</v>
          </cell>
        </row>
        <row r="10707">
          <cell r="A10707" t="str">
            <v>10.007.0083-A</v>
          </cell>
          <cell r="B10707" t="str">
            <v>ESCAVACAO DE FUSTE DE TUBULAO C/CAMISA DE CONCRETO ARMADO,TE NDO 1,60M DE DIAMETRO EXTERNO E O PLANO INFERIOR DA BASE ENT RE 10,00 E 20,00M(TRECHO EXCEDENTE A 10,00M)DA COTA DE ARRAS AMENTO,EM MATERIAL DE 1¬ CATEGORIA,A AR COMPRIMIDO,EXCLUSIVE MATERIAL E MAO-DE-OBRA DO CONCRETO,FORMAS,ARMACAO,CARGA,TRA NSPORTE E DESCARGA DO MATERIAL ESCAVADO E ALARGAMENT.DA BASE</v>
          </cell>
          <cell r="C10707" t="str">
            <v>M</v>
          </cell>
        </row>
        <row r="10708">
          <cell r="A10708" t="str">
            <v>10.007.0084-0</v>
          </cell>
          <cell r="B10708" t="str">
            <v>ESCAVACAO DE FUSTE DE TUBULAO C/CAMISA DE CONCRETO ARMADO,TE NDO 1,60M DE DIAMETRO EXTERNO E O PLANO INFERIOR DA BASE ENT RE 10,00 E 20,00M(TRECHO EXCEDENTE A 10,00M)DA COTA DE ARRAS AMENTO,EM MATERIAL DE 2¬ CATEGORIA,A AR COMPRIMIDO,EXCLUSIVE MATERIAL E MAO-DE-OBRA DO CONCRETO,FORMAS,ARMACAO,CARGA,TRA NSPORTE E DESCARGA DO MATERIAL ESCAVADO E ALARGAMENT.DA BASE</v>
          </cell>
          <cell r="C10708" t="str">
            <v>M</v>
          </cell>
        </row>
        <row r="10709">
          <cell r="A10709" t="str">
            <v>10.007.0084-A</v>
          </cell>
          <cell r="B10709" t="str">
            <v>ESCAVACAO DE FUSTE DE TUBULAO C/CAMISA DE CONCRETO ARMADO,TE NDO 1,60M DE DIAMETRO EXTERNO E O PLANO INFERIOR DA BASE ENT RE 10,00 E 20,00M(TRECHO EXCEDENTE A 10,00M)DA COTA DE ARRAS AMENTO,EM MATERIAL DE 2¬ CATEGORIA,A AR COMPRIMIDO,EXCLUSIVE MATERIAL E MAO-DE-OBRA DO CONCRETO,FORMAS,ARMACAO,CARGA,TRA NSPORTE E DESCARGA DO MATERIAL ESCAVADO E ALARGAMENT.DA BASE</v>
          </cell>
          <cell r="C10709" t="str">
            <v>M</v>
          </cell>
        </row>
        <row r="10710">
          <cell r="A10710" t="str">
            <v>10.007.0085-0</v>
          </cell>
          <cell r="B10710" t="str">
            <v>ESCAVACAO DE FUSTE DE TUBULAO C/CAMISA DE CONCRETO ARMADO,TE NDO 1,60M DE DIAMETRO EXTERNO E O PLANO INFERIOR DA BASE ENT RE 10,00 E 20,00M(TRECHO EXCEDENTE A 10,00M)DA COTA DE ARRAS AMENTO,EM MATERIAL DE 3¬ CATEGORIA,A AR COMPRIMIDO,EXCLUSIVE MATERIAL E MAO-DE-OBRA DO CONCRETO,FORMAS,ARMACAO,CARGA,TRA NSPORTE E DESCARGA DO MATERIAL ESCAVADO E ALARGAMENT.DA BASE</v>
          </cell>
          <cell r="C10710" t="str">
            <v>M</v>
          </cell>
        </row>
        <row r="10711">
          <cell r="A10711" t="str">
            <v>10.007.0085-A</v>
          </cell>
          <cell r="B10711" t="str">
            <v>ESCAVACAO DE FUSTE DE TUBULAO C/CAMISA DE CONCRETO ARMADO,TE NDO 1,60M DE DIAMETRO EXTERNO E O PLANO INFERIOR DA BASE ENT RE 10,00 E 20,00M(TRECHO EXCEDENTE A 10,00M)DA COTA DE ARRAS AMENTO,EM MATERIAL DE 3¬ CATEGORIA,A AR COMPRIMIDO,EXCLUSIVE MATERIAL E MAO-DE-OBRA DO CONCRETO,FORMAS,ARMACAO,CARGA,TRA NSPORTE E DESCARGA DO MATERIAL ESCAVADO E ALARGAMENT.DA BASE</v>
          </cell>
          <cell r="C10711" t="str">
            <v>M</v>
          </cell>
        </row>
        <row r="10712">
          <cell r="A10712" t="str">
            <v>10.007.0090-1</v>
          </cell>
          <cell r="B10712" t="str">
            <v>ESCAVACAO DE FUSTE DE TUBULAO COM CAMISA DE CONCRETO ARMADO, TENDO 1,80M DE DIAMETRO EXTERNO E O PLANO INFERIOR DA BASE A TE 10,00M DA COTA DE ARRASAMENTO,EM MATERIAL DE 1¬ CATEGORIA ,A AR COMPRIMIDO,EXCLUSIVE MATERIAL E MAO-DE-OBRA DO CONCRET O,FORMAS,ARMACAO,CARGA,TRANSPORTE E DESCARGA DO MATERIAL ESC AVADO E ALARGAMENTO DA BASE</v>
          </cell>
          <cell r="C10712" t="str">
            <v>M</v>
          </cell>
        </row>
        <row r="10713">
          <cell r="A10713" t="str">
            <v>10.007.0090-B</v>
          </cell>
          <cell r="B10713" t="str">
            <v>ESCAVACAO DE FUSTE DE TUBULAO COM CAMISA DE CONCRETO ARMADO, TENDO 1,80M DE DIAMETRO EXTERNO E O PLANO INFERIOR DA BASE A TE 10,00M DA COTA DE ARRASAMENTO,EM MATERIAL DE 1¬ CATEGORIA ,A AR COMPRIMIDO,EXCLUSIVE MATERIAL E MAO-DE-OBRA DO CONCRET O,FORMAS,ARMACAO,CARGA,TRANSPORTE E DESCARGA DO MATERIAL ESC AVADO E ALARGAMENTO DA BASE</v>
          </cell>
          <cell r="C10713" t="str">
            <v>M</v>
          </cell>
        </row>
        <row r="10714">
          <cell r="A10714" t="str">
            <v>10.007.0091-0</v>
          </cell>
          <cell r="B10714" t="str">
            <v>ESCAVACAO DE FUSTE DE TUBULAO COM CAMISA DE CONCRETO ARMADO, TENDO 1,80M DE DIAMETRO EXTERNO E O PLANO INFERIOR DA BASE A TE 10,00M DA COTA DE ARRASAMENTO,EM MATERIAL DE 2¬ CATEGORIA ,A AR COMPRIMIDO,EXCLUSIVE MATERIAL E MAO-DE-OBRA DO CONCRET O,FORMAS,ARMACAO,CARGA,TRANSPORTE E DESCARGA DO MATERIAL ESC AVADO E ALARGAMENTO DA BASE</v>
          </cell>
          <cell r="C10714" t="str">
            <v>M</v>
          </cell>
        </row>
        <row r="10715">
          <cell r="A10715" t="str">
            <v>10.007.0091-A</v>
          </cell>
          <cell r="B10715" t="str">
            <v>ESCAVACAO DE FUSTE DE TUBULAO COM CAMISA DE CONCRETO ARMADO, TENDO 1,80M DE DIAMETRO EXTERNO E O PLANO INFERIOR DA BASE A TE 10,00M DA COTA DE ARRASAMENTO,EM MATERIAL DE 2¬ CATEGORIA ,A AR COMPRIMIDO,EXCLUSIVE MATERIAL E MAO-DE-OBRA DO CONCRET O,FORMAS,ARMACAO,CARGA,TRANSPORTE E DESCARGA DO MATERIAL ESC AVADO E ALARGAMENTO DA BASE</v>
          </cell>
          <cell r="C10715" t="str">
            <v>M</v>
          </cell>
        </row>
        <row r="10716">
          <cell r="A10716" t="str">
            <v>10.007.0092-0</v>
          </cell>
          <cell r="B10716" t="str">
            <v>ESCAVACAO DE FUSTE DE TUBULAO COM CAMISA DE CONCRETO ARMADO, TENDO 1,80M DE DIAMETRO EXTERNO E O PLANO INFERIOR DA BASE A TE 10,00M DA COTA DE ARRASAMENTO,EM MATERIAL DE 3¬ CATEGORIA ,A AR COMPRIMIDO,EXCLUSIVE MATERIAL E MAO-DE-OBRA DO CONCRET O,FORMAS,ARMACAO,CARGA,TRANSPORTE E DESCARGA DO MATERIAL ESC AVADO E ALARGAMENTO DA BASE</v>
          </cell>
          <cell r="C10716" t="str">
            <v>M</v>
          </cell>
        </row>
        <row r="10717">
          <cell r="A10717" t="str">
            <v>10.007.0092-A</v>
          </cell>
          <cell r="B10717" t="str">
            <v>ESCAVACAO DE FUSTE DE TUBULAO COM CAMISA DE CONCRETO ARMADO, TENDO 1,80M DE DIAMETRO EXTERNO E O PLANO INFERIOR DA BASE A TE 10,00M DA COTA DE ARRASAMENTO,EM MATERIAL DE 3¬ CATEGORIA ,A AR COMPRIMIDO,EXCLUSIVE MATERIAL E MAO-DE-OBRA DO CONCRET O,FORMAS,ARMACAO,CARGA,TRANSPORTE E DESCARGA DO MATERIAL ESC AVADO E ALARGAMENTO DA BASE</v>
          </cell>
          <cell r="C10717" t="str">
            <v>M</v>
          </cell>
        </row>
        <row r="10718">
          <cell r="A10718" t="str">
            <v>10.007.0093-0</v>
          </cell>
          <cell r="B10718" t="str">
            <v>ESCAVACAO DE FUSTE DE TUBULAO C/CAMISA DE CONCRETO ARMADO,TE NDO 1,80M DE DIAMETRO EXTERNO E O PLANO INFERIOR DA BASE ENT RE 10,00 E 20,00M(TRECHO EXCEDENTE A 10,00M)DA COTA DE ARRAS AMENTO,EM MATERIAL DE 1¬ CATEGORIA,A AR COMPRIMIDO,EXCLUSIVE MATERIAL E MAO-DE-OBRA DO CONCRETO,FORMAS,ARMACAO,CARGA,TRA NSPORTE E DESCARGA DO MATERIAL ESCAVADO E ALARGAMENT.DA BASE</v>
          </cell>
          <cell r="C10718" t="str">
            <v>M</v>
          </cell>
        </row>
        <row r="10719">
          <cell r="A10719" t="str">
            <v>10.007.0093-A</v>
          </cell>
          <cell r="B10719" t="str">
            <v>ESCAVACAO DE FUSTE DE TUBULAO C/CAMISA DE CONCRETO ARMADO,TE NDO 1,80M DE DIAMETRO EXTERNO E O PLANO INFERIOR DA BASE ENT RE 10,00 E 20,00M(TRECHO EXCEDENTE A 10,00M)DA COTA DE ARRAS AMENTO,EM MATERIAL DE 1¬ CATEGORIA,A AR COMPRIMIDO,EXCLUSIVE MATERIAL E MAO-DE-OBRA DO CONCRETO,FORMAS,ARMACAO,CARGA,TRA NSPORTE E DESCARGA DO MATERIAL ESCAVADO E ALARGAMENT.DA BASE</v>
          </cell>
          <cell r="C10719" t="str">
            <v>M</v>
          </cell>
        </row>
        <row r="10720">
          <cell r="A10720" t="str">
            <v>10.007.0094-0</v>
          </cell>
          <cell r="B10720" t="str">
            <v>ESCAVACAO DE FUSTE DE TUBULAO C/CAMISA DE CONCRETO ARMADO,TE NDO 1,80M DE DIAMETRO EXTERNO E O PLANO INFERIOR DA BASE ENT RE 10,00 E 20,00M(TRECHO EXCEDENTE A 10,00M)DA COTA DE ARRAS AMENTO,EM MATERIAL DE 2¬ CATEGORIA,A AR COMPRIMIDO,EXCLUSIVE MATERIAL E MAO-DE-OBRA DO CONCRETO,FORMAS,ARMACAO,CARGA,TRA NSPORTE E DESCARGA DO MATERIAL ESCAVADO E ALARGAMENT.DA BASE</v>
          </cell>
          <cell r="C10720" t="str">
            <v>M</v>
          </cell>
        </row>
        <row r="10721">
          <cell r="A10721" t="str">
            <v>10.007.0094-A</v>
          </cell>
          <cell r="B10721" t="str">
            <v>ESCAVACAO DE FUSTE DE TUBULAO C/CAMISA DE CONCRETO ARMADO,TE NDO 1,80M DE DIAMETRO EXTERNO E O PLANO INFERIOR DA BASE ENT RE 10,00 E 20,00M(TRECHO EXCEDENTE A 10,00M)DA COTA DE ARRAS AMENTO,EM MATERIAL DE 2¬ CATEGORIA,A AR COMPRIMIDO,EXCLUSIVE MATERIAL E MAO-DE-OBRA DO CONCRETO,FORMAS,ARMACAO,CARGA,TRA NSPORTE E DESCARGA DO MATERIAL ESCAVADO E ALARGAMENT.DA BASE</v>
          </cell>
          <cell r="C10721" t="str">
            <v>M</v>
          </cell>
        </row>
        <row r="10722">
          <cell r="A10722" t="str">
            <v>10.007.0095-0</v>
          </cell>
          <cell r="B10722" t="str">
            <v>ESCAVACAO DE FUSTE DE TUBULAO C/CAMISA DE CONCRETO ARMADO,TE NDO 1,80M DE DIAMETRO EXTERNO E O PLANO INFERIOR DA BASE ENT RE 10,00 A 20,00M(TRECHO EXCEDENTE A 10,00M)DA COTA DE ARRAS AMENTO,EM MATERIAL DE 3¬ CATEGORIA,A AR COMPRIMIDO,EXCLUSIVE MATERIAL E MAO-DE-OBRA DO CONCRETO,FORMAS,ARMACAO,CARGA,TRA NSPORTE E DESCARGA DO MATERIAL ESCAVADO E ALARGAMENT.DA BASE</v>
          </cell>
          <cell r="C10722" t="str">
            <v>M</v>
          </cell>
        </row>
        <row r="10723">
          <cell r="A10723" t="str">
            <v>10.007.0095-A</v>
          </cell>
          <cell r="B10723" t="str">
            <v>ESCAVACAO DE FUSTE DE TUBULAO C/CAMISA DE CONCRETO ARMADO,TE NDO 1,80M DE DIAMETRO EXTERNO E O PLANO INFERIOR DA BASE ENT RE 10,00 A 20,00M(TRECHO EXCEDENTE A 10,00M)DA COTA DE ARRAS AMENTO,EM MATERIAL DE 3¬ CATEGORIA,A AR COMPRIMIDO,EXCLUSIVE MATERIAL E MAO-DE-OBRA DO CONCRETO,FORMAS,ARMACAO,CARGA,TRA NSPORTE E DESCARGA DO MATERIAL ESCAVADO E ALARGAMENT.DA BASE</v>
          </cell>
          <cell r="C10723" t="str">
            <v>M</v>
          </cell>
        </row>
        <row r="10724">
          <cell r="A10724" t="str">
            <v>10.007.0100-1</v>
          </cell>
          <cell r="B10724" t="str">
            <v>ESCAVACAO DE FUSTE DE TUBULAO COM CAMISA DE CONCRETO ARMADO, TENDO 2,00M DE DIAMETRO EXTERNO E O PLANO INFERIOR DA BASE A TE 10,00M DA COTA DE ARRASAMENTO,EM MATERIAL DE 1¬ CATEGORIA ,A AR COMPRIMIDO,EXCLUSIVE MATERIAL E MAO-DE-OBRA DO CONCRET O,FORMAS,ARMACAO,CARGA,TRANSPORTE E DESCARGA DO MATERIAL ESC AVADO E ALARGAMENTO DA BASE</v>
          </cell>
          <cell r="C10724" t="str">
            <v>M</v>
          </cell>
        </row>
        <row r="10725">
          <cell r="A10725" t="str">
            <v>10.007.0100-B</v>
          </cell>
          <cell r="B10725" t="str">
            <v>ESCAVACAO DE FUSTE DE TUBULAO COM CAMISA DE CONCRETO ARMADO, TENDO 2,00M DE DIAMETRO EXTERNO E O PLANO INFERIOR DA BASE A TE 10,00M DA COTA DE ARRASAMENTO,EM MATERIAL DE 1¬ CATEGORIA ,A AR COMPRIMIDO,EXCLUSIVE MATERIAL E MAO-DE-OBRA DO CONCRET O,FORMAS,ARMACAO,CARGA,TRANSPORTE E DESCARGA DO MATERIAL ESC AVADO E ALARGAMENTO DA BASE</v>
          </cell>
          <cell r="C10725" t="str">
            <v>M</v>
          </cell>
        </row>
        <row r="10726">
          <cell r="A10726" t="str">
            <v>10.007.0101-0</v>
          </cell>
          <cell r="B10726" t="str">
            <v>ESCAVACAO DE FUSTE DE TUBULAO COM CAMISA DE CONCRETO ARMADO, TENDO 2,00M DE DIAMETRO EXTERNO E O PLANO INFERIOR DA BASE A TE 10,00M DA COTA DE ARRASAMENTO,EM MATERIAL DE 2¬ CATEGORIA ,A AR COMPRIMIDO,EXCLUSIVE MATERIAL E MAO-DE-OBRA DO CONCRET O,FORMAS,ARMACAO,CARGA,TRANSPORTE E DESCARGA DO MATERIAL ESC AVADO E ALARGAMENTO DA BASE</v>
          </cell>
          <cell r="C10726" t="str">
            <v>M</v>
          </cell>
        </row>
        <row r="10727">
          <cell r="A10727" t="str">
            <v>10.007.0101-A</v>
          </cell>
          <cell r="B10727" t="str">
            <v>ESCAVACAO DE FUSTE DE TUBULAO COM CAMISA DE CONCRETO ARMADO, TENDO 2,00M DE DIAMETRO EXTERNO E O PLANO INFERIOR DA BASE A TE 10,00M DA COTA DE ARRASAMENTO,EM MATERIAL DE 2¬ CATEGORIA ,A AR COMPRIMIDO,EXCLUSIVE MATERIAL E MAO-DE-OBRA DO CONCRET O,FORMAS,ARMACAO,CARGA,TRANSPORTE E DESCARGA DO MATERIAL ESC AVADO E ALARGAMENTO DA BASE</v>
          </cell>
          <cell r="C10727" t="str">
            <v>M</v>
          </cell>
        </row>
        <row r="10728">
          <cell r="A10728" t="str">
            <v>10.007.0102-0</v>
          </cell>
          <cell r="B10728" t="str">
            <v>ESCAVACAO DE FUSTE DE TUBULAO COM CAMISA DE CONCRETO ARMADO, TENDO 2,00M DE DIAMETRO EXTERNO E O PLANO INFERIOR DA BASE A TE 10,00M DA COTA DE ARRASAMENTO,EM MATERIAL DE 3¬ CATEGORIA ,A AR COMPRIMIDO,EXCLUSIVE MATERIAL E MAO-DE-OBRA DO CONCRET O,FORMAS,ARMACAO,CARGA,TRANSPORTE E DESCARGA DO MATERIAL ESC AVADO E ALARGAMENTO DA BASE</v>
          </cell>
          <cell r="C10728" t="str">
            <v>M</v>
          </cell>
        </row>
        <row r="10729">
          <cell r="A10729" t="str">
            <v>10.007.0102-A</v>
          </cell>
          <cell r="B10729" t="str">
            <v>ESCAVACAO DE FUSTE DE TUBULAO COM CAMISA DE CONCRETO ARMADO, TENDO 2,00M DE DIAMETRO EXTERNO E O PLANO INFERIOR DA BASE A TE 10,00M DA COTA DE ARRASAMENTO,EM MATERIAL DE 3¬ CATEGORIA ,A AR COMPRIMIDO,EXCLUSIVE MATERIAL E MAO-DE-OBRA DO CONCRET O,FORMAS,ARMACAO,CARGA,TRANSPORTE E DESCARGA DO MATERIAL ESC AVADO E ALARGAMENTO DA BASE</v>
          </cell>
          <cell r="C10729" t="str">
            <v>M</v>
          </cell>
        </row>
        <row r="10730">
          <cell r="A10730" t="str">
            <v>10.007.0103-0</v>
          </cell>
          <cell r="B10730" t="str">
            <v>ESCAVACAO DE FUSTE DE TUBULAO C/CAMISA DE CONCRETO ARMADO,TE NDO 2,00M DE DIAMETRO EXTERNO E O PLANO INFERIOR DE BASE ENT RE 10,00 E 20,00M(TRECHO EXCEDENTE A 10,00M)DA COTA DE ARRAS AMENTO,EM MATERIAL DE 1¬ CATEGORIA,A AR COMPRIMIDO,EXCLUSIVE MATERIAL E MAO-DE-OBRA DO CONCRETO,FORMAS,ARMACAO,CARGA,TRA NSPORTE E DESCARGA DO MATERIAL ESCAVADO E ALARGAMENT.DA BASE</v>
          </cell>
          <cell r="C10730" t="str">
            <v>M</v>
          </cell>
        </row>
        <row r="10731">
          <cell r="A10731" t="str">
            <v>10.007.0103-A</v>
          </cell>
          <cell r="B10731" t="str">
            <v>ESCAVACAO DE FUSTE DE TUBULAO C/CAMISA DE CONCRETO ARMADO,TE NDO 2,00M DE DIAMETRO EXTERNO E O PLANO INFERIOR DE BASE ENT RE 10,00 E 20,00M(TRECHO EXCEDENTE A 10,00M)DA COTA DE ARRAS AMENTO,EM MATERIAL DE 1¬ CATEGORIA,A AR COMPRIMIDO,EXCLUSIVE MATERIAL E MAO-DE-OBRA DO CONCRETO,FORMAS,ARMACAO,CARGA,TRA NSPORTE E DESCARGA DO MATERIAL ESCAVADO E ALARGAMENT.DA BASE</v>
          </cell>
          <cell r="C10731" t="str">
            <v>M</v>
          </cell>
        </row>
        <row r="10732">
          <cell r="A10732" t="str">
            <v>10.007.0104-0</v>
          </cell>
          <cell r="B10732" t="str">
            <v>ESCAVACAO DE FUSTE DE TUBULAO C/CAMISA DE CONCRETO ARMADO,TE NDO 2,00M DE DIAMETRO EXTERNO E O PLANO INFERIOR DA BASE ENT RE 10,00 A 20,00M(TRECHO EXCEDENTE A 10,00M)DA COTA DE ARRAS AMENTO,EM MATERIAL DE 2¬ CATEGORIA,A AR COMPRIMIDO,EXCLUSIVE MATERIAL E MAO-DE-OBRA DO CONCRETO,FORMAS,ARMACAO,CARGA,TRA NSPORTE E DESCARGA DO MATERIAL ESCAVADO E ALARGAMENT.DA BASE</v>
          </cell>
          <cell r="C10732" t="str">
            <v>M</v>
          </cell>
        </row>
        <row r="10733">
          <cell r="A10733" t="str">
            <v>10.007.0104-A</v>
          </cell>
          <cell r="B10733" t="str">
            <v>ESCAVACAO DE FUSTE DE TUBULAO C/CAMISA DE CONCRETO ARMADO,TE NDO 2,00M DE DIAMETRO EXTERNO E O PLANO INFERIOR DA BASE ENT RE 10,00 A 20,00M(TRECHO EXCEDENTE A 10,00M)DA COTA DE ARRAS AMENTO,EM MATERIAL DE 2¬ CATEGORIA,A AR COMPRIMIDO,EXCLUSIVE MATERIAL E MAO-DE-OBRA DO CONCRETO,FORMAS,ARMACAO,CARGA,TRA NSPORTE E DESCARGA DO MATERIAL ESCAVADO E ALARGAMENT.DA BASE</v>
          </cell>
          <cell r="C10733" t="str">
            <v>M</v>
          </cell>
        </row>
        <row r="10734">
          <cell r="A10734" t="str">
            <v>10.007.0105-0</v>
          </cell>
          <cell r="B10734" t="str">
            <v>ESCAVACAO DE FUSTE DE TUBULAO C/CAMISA DE CONCRETO ARMADO,TE NDO 2,00M DE DIAMETRO EXTERNO E O PLANO INFERIOR DA BASE ENT RE 10,00 E 20,00M(TRECHO EXCEDENTE A 10,00M)DA COTA DE ARRAS AMENTO,EM MATERIAL DE 3¬ CATEGORIA,A AR COMPRIMIDO,EXCLUSIVE MATERIAL E MAO-DE-OBRA DO CONCRETO,FORMAS,ARMACAO,CARGA,TRA NSPORTE E DESCARGA DO MATERIAL ESCAVADO E ALARGAMENT.DA BASE</v>
          </cell>
          <cell r="C10734" t="str">
            <v>M</v>
          </cell>
        </row>
        <row r="10735">
          <cell r="A10735" t="str">
            <v>10.007.0105-A</v>
          </cell>
          <cell r="B10735" t="str">
            <v>ESCAVACAO DE FUSTE DE TUBULAO C/CAMISA DE CONCRETO ARMADO,TE NDO 2,00M DE DIAMETRO EXTERNO E O PLANO INFERIOR DA BASE ENT RE 10,00 E 20,00M(TRECHO EXCEDENTE A 10,00M)DA COTA DE ARRAS AMENTO,EM MATERIAL DE 3¬ CATEGORIA,A AR COMPRIMIDO,EXCLUSIVE MATERIAL E MAO-DE-OBRA DO CONCRETO,FORMAS,ARMACAO,CARGA,TRA NSPORTE E DESCARGA DO MATERIAL ESCAVADO E ALARGAMENT.DA BASE</v>
          </cell>
          <cell r="C10735" t="str">
            <v>M</v>
          </cell>
        </row>
        <row r="10736">
          <cell r="A10736" t="str">
            <v>10.007.0110-1</v>
          </cell>
          <cell r="B10736" t="str">
            <v>ESCAVACAO DE FUSTE DE TUBULAO COM CAMISA DE CONCRETO ARMADO, TENDO 2,20M DE DIAMETRO EXTERNO E O PLANO INFERIOR DA BASE A TE 10,00M DA COTA DE ARRASAMENTO,EM MATERIAL DE 1¬ CATEGORIA ,A AR COMPRIMIDO,EXCLUSIVE MATERIAL E MAO-DE-OBRA DO CONCRET O,FORMAS,ARMACAO,CARGA,TRANSPORTE E DESCARGA DO MATERIAL ESC AVADO E ALARGAMENTO DA BASE</v>
          </cell>
          <cell r="C10736" t="str">
            <v>M</v>
          </cell>
        </row>
        <row r="10737">
          <cell r="A10737" t="str">
            <v>10.007.0110-B</v>
          </cell>
          <cell r="B10737" t="str">
            <v>ESCAVACAO DE FUSTE DE TUBULAO COM CAMISA DE CONCRETO ARMADO, TENDO 2,20M DE DIAMETRO EXTERNO E O PLANO INFERIOR DA BASE A TE 10,00M DA COTA DE ARRASAMENTO,EM MATERIAL DE 1¬ CATEGORIA ,A AR COMPRIMIDO,EXCLUSIVE MATERIAL E MAO-DE-OBRA DO CONCRET O,FORMAS,ARMACAO,CARGA,TRANSPORTE E DESCARGA DO MATERIAL ESC AVADO E ALARGAMENTO DA BASE</v>
          </cell>
          <cell r="C10737" t="str">
            <v>M</v>
          </cell>
        </row>
        <row r="10738">
          <cell r="A10738" t="str">
            <v>10.007.0111-0</v>
          </cell>
          <cell r="B10738" t="str">
            <v>ESCAVACAO DE FUSTE DE TUBULAO COM CAMISA DE CONCRETO ARMADO, TENDO 2,20M DE DIAMETRO EXTERNO E O PLANO INFERIOR DA BASE A TE 10,00M DA COTA DE ARRASAMENTO,EM MATERIAL DE 2¬ CATEGORIA ,A AR COMPRIMIDO,EXCLUSIVE MATERIAL E MAO-DE-OBRA DO CONCRET O,FORMAS,ARMACAO,CARGA,TRANSPORTE E DESCARGA DO MATERIAL ESC AVADO E ALARGAMENTO DA BASE</v>
          </cell>
          <cell r="C10738" t="str">
            <v>M</v>
          </cell>
        </row>
        <row r="10739">
          <cell r="A10739" t="str">
            <v>10.007.0111-A</v>
          </cell>
          <cell r="B10739" t="str">
            <v>ESCAVACAO DE FUSTE DE TUBULAO COM CAMISA DE CONCRETO ARMADO, TENDO 2,20M DE DIAMETRO EXTERNO E O PLANO INFERIOR DA BASE A TE 10,00M DA COTA DE ARRASAMENTO,EM MATERIAL DE 2¬ CATEGORIA ,A AR COMPRIMIDO,EXCLUSIVE MATERIAL E MAO-DE-OBRA DO CONCRET O,FORMAS,ARMACAO,CARGA,TRANSPORTE E DESCARGA DO MATERIAL ESC AVADO E ALARGAMENTO DA BASE</v>
          </cell>
          <cell r="C10739" t="str">
            <v>M</v>
          </cell>
        </row>
        <row r="10740">
          <cell r="A10740" t="str">
            <v>10.007.0112-0</v>
          </cell>
          <cell r="B10740" t="str">
            <v>ESCAVACAO DE FUSTE DE TUBULAO COM CAMISA DE CONCRETO ARMADO, TENDO 2,20M DE DIAMETRO EXTERNO E O PLANO INFERIOR DA BASE A TE 10,00M DA COTA DE ARRASAMENTO,EM MATERIAL DE 3¬ CATEGORIA ,A AR COMPRIMIDO,EXCLUSIVE MATERIAL E MAO-DE-OBRA DO CONCRET O,FORMAS,ARMACAO,CARGA,TRANSPORTE E DESCARGA DO MATERIAL ESC AVADO E ALARGAMENTO DA BASE</v>
          </cell>
          <cell r="C10740" t="str">
            <v>M</v>
          </cell>
        </row>
        <row r="10741">
          <cell r="A10741" t="str">
            <v>10.007.0112-A</v>
          </cell>
          <cell r="B10741" t="str">
            <v>ESCAVACAO DE FUSTE DE TUBULAO COM CAMISA DE CONCRETO ARMADO, TENDO 2,20M DE DIAMETRO EXTERNO E O PLANO INFERIOR DA BASE A TE 10,00M DA COTA DE ARRASAMENTO,EM MATERIAL DE 3¬ CATEGORIA ,A AR COMPRIMIDO,EXCLUSIVE MATERIAL E MAO-DE-OBRA DO CONCRET O,FORMAS,ARMACAO,CARGA,TRANSPORTE E DESCARGA DO MATERIAL ESC AVADO E ALARGAMENTO DA BASE</v>
          </cell>
          <cell r="C10741" t="str">
            <v>M</v>
          </cell>
        </row>
        <row r="10742">
          <cell r="A10742" t="str">
            <v>10.007.0113-0</v>
          </cell>
          <cell r="B10742" t="str">
            <v>ESCAVACAO DE FUSTE DE TUBULAO C/CAMISA DE CONCRETO ARMADO,TE NDO 2,20M DE DIAMETRO EXTERNO E O PLANO INFERIOR DA BASE ENT RE 10,00 A 20,00M(TRECHO EXCEDENTE A 10,00M)DA COTA DE ARRAS AMENTO,EM MATERIAL DE 1¬ CATEGORIA,A AR COMPRIMIDO,EXCLUSIVE MATERIAL E MAO-DE-OBRA DO CONCRETO,FORMAS,ARMACAO,CARGA,TRA NSPORTE E DESCARGA DO MATERIAL ESCAVADO E ALARGAMENT.DA BASE</v>
          </cell>
          <cell r="C10742" t="str">
            <v>M</v>
          </cell>
        </row>
        <row r="10743">
          <cell r="A10743" t="str">
            <v>10.007.0113-A</v>
          </cell>
          <cell r="B10743" t="str">
            <v>ESCAVACAO DE FUSTE DE TUBULAO C/CAMISA DE CONCRETO ARMADO,TE NDO 2,20M DE DIAMETRO EXTERNO E O PLANO INFERIOR DA BASE ENT RE 10,00 A 20,00M(TRECHO EXCEDENTE A 10,00M)DA COTA DE ARRAS AMENTO,EM MATERIAL DE 1¬ CATEGORIA,A AR COMPRIMIDO,EXCLUSIVE MATERIAL E MAO-DE-OBRA DO CONCRETO,FORMAS,ARMACAO,CARGA,TRA NSPORTE E DESCARGA DO MATERIAL ESCAVADO E ALARGAMENT.DA BASE</v>
          </cell>
          <cell r="C10743" t="str">
            <v>M</v>
          </cell>
        </row>
        <row r="10744">
          <cell r="A10744" t="str">
            <v>10.007.0114-0</v>
          </cell>
          <cell r="B10744" t="str">
            <v>ESCAVACAO DE FUSTE DE TUBULAO C/CAMISA DE CONCRETO ARMADO,TE NDO 2,20M DE DIAMETRO EXTERNO E O PLANO INFERIOR DA BASE ENT RE 10,00 E 20,00M(TRECHO EXCEDENTE A 10,00M)DA COTA DE ARRAS AMENTO,EM MATERIAL DE 2¬ CATEGORIA,A AR COMPRIMIDO,EXCLUSIVE MATERIAL E MAO-DE-OBRA DO CONCRETO,FORMAS,ARMACAO,CARGA,TRA NSPORTE E DESCARGA DO MATERIAL ESCAVADO E ALARGAMENT.DA BASE</v>
          </cell>
          <cell r="C10744" t="str">
            <v>M</v>
          </cell>
        </row>
        <row r="10745">
          <cell r="A10745" t="str">
            <v>10.007.0114-A</v>
          </cell>
          <cell r="B10745" t="str">
            <v>ESCAVACAO DE FUSTE DE TUBULAO C/CAMISA DE CONCRETO ARMADO,TE NDO 2,20M DE DIAMETRO EXTERNO E O PLANO INFERIOR DA BASE ENT RE 10,00 E 20,00M(TRECHO EXCEDENTE A 10,00M)DA COTA DE ARRAS AMENTO,EM MATERIAL DE 2¬ CATEGORIA,A AR COMPRIMIDO,EXCLUSIVE MATERIAL E MAO-DE-OBRA DO CONCRETO,FORMAS,ARMACAO,CARGA,TRA NSPORTE E DESCARGA DO MATERIAL ESCAVADO E ALARGAMENT.DA BASE</v>
          </cell>
          <cell r="C10745" t="str">
            <v>M</v>
          </cell>
        </row>
        <row r="10746">
          <cell r="A10746" t="str">
            <v>10.007.0115-0</v>
          </cell>
          <cell r="B10746" t="str">
            <v>ESCAVACAO DE FUSTE DE TUBULAO C/CAMISA DE CONCRETO ARMADO,TE NDO 2,20M DE DIAMETRO EXTERNO E O PLANO INFERIOR DA BASE ENT RE 10,00 A 20,00M(TRECHO EXCEDENTE A 10,00M)DA COTA DE ARRAS AMENTO,EM MATERIAL DE 3¬ CATEGORIA,A AR COMPRIMIDO,EXCLUSIVE MATERIAL E MAO-DE-OBRA DO CONCRETO,FORMAS,ARMACAO,CARGA,TRA NSPORTE E DESCARGA DO MATERIAL ESCAVADO E ALARGAMENT.DA BASE</v>
          </cell>
          <cell r="C10746" t="str">
            <v>M</v>
          </cell>
        </row>
        <row r="10747">
          <cell r="A10747" t="str">
            <v>10.007.0115-A</v>
          </cell>
          <cell r="B10747" t="str">
            <v>ESCAVACAO DE FUSTE DE TUBULAO C/CAMISA DE CONCRETO ARMADO,TE NDO 2,20M DE DIAMETRO EXTERNO E O PLANO INFERIOR DA BASE ENT RE 10,00 A 20,00M(TRECHO EXCEDENTE A 10,00M)DA COTA DE ARRAS AMENTO,EM MATERIAL DE 3¬ CATEGORIA,A AR COMPRIMIDO,EXCLUSIVE MATERIAL E MAO-DE-OBRA DO CONCRETO,FORMAS,ARMACAO,CARGA,TRA NSPORTE E DESCARGA DO MATERIAL ESCAVADO E ALARGAMENT.DA BASE</v>
          </cell>
          <cell r="C10747" t="str">
            <v>M</v>
          </cell>
        </row>
        <row r="10748">
          <cell r="A10748" t="str">
            <v>10.007.0200-1</v>
          </cell>
          <cell r="B10748" t="str">
            <v xml:space="preserve">ESCAVACAO DE BASE ALARGADA DE TUBULOES,ESTANDO O PLANO INFER IOR DA MESMA ATE 10,00M DA COTA DE ARRASAMENTO,CONSIDERANDO- SE EM MATERIAL DE 1¬ CATEGORIA,EXCLUSIVE CARGA,TRANSPORTE E DESCARGA DO MATERIAL ESCAVADO  </v>
          </cell>
          <cell r="C10748" t="str">
            <v>M3</v>
          </cell>
        </row>
        <row r="10749">
          <cell r="A10749" t="str">
            <v>10.007.0200-B</v>
          </cell>
          <cell r="B10749" t="str">
            <v xml:space="preserve">ESCAVACAO DE BASE ALARGADA DE TUBULOES,ESTANDO O PLANO INFER IOR DA MESMA ATE 10,00M DA COTA DE ARRASAMENTO,CONSIDERANDO- SE EM MATERIAL DE 1¬ CATEGORIA,EXCLUSIVE CARGA,TRANSPORTE E DESCARGA DO MATERIAL ESCAVADO  </v>
          </cell>
          <cell r="C10749" t="str">
            <v>M3</v>
          </cell>
        </row>
        <row r="10750">
          <cell r="A10750" t="str">
            <v>10.007.0201-0</v>
          </cell>
          <cell r="B10750" t="str">
            <v xml:space="preserve">ESCAVACAO DE BASE ALARGADA DE TUBULOES,ESTANDO O PLANO INFER IOR DA MESMA ATE 10,00M DA COTA DE ARRASAMENTO,CONSIDERANDO- SE EM MATERIAL DE 2¬ CATEGORIA,EXCLUSIVE CARGA,TRANSPORTE E DESCARGA DO MATERIAL ESCAVADO  </v>
          </cell>
          <cell r="C10750" t="str">
            <v>M3</v>
          </cell>
        </row>
        <row r="10751">
          <cell r="A10751" t="str">
            <v>10.007.0201-A</v>
          </cell>
          <cell r="B10751" t="str">
            <v xml:space="preserve">ESCAVACAO DE BASE ALARGADA DE TUBULOES,ESTANDO O PLANO INFER IOR DA MESMA ATE 10,00M DA COTA DE ARRASAMENTO,CONSIDERANDO- SE EM MATERIAL DE 2¬ CATEGORIA,EXCLUSIVE CARGA,TRANSPORTE E DESCARGA DO MATERIAL ESCAVADO  </v>
          </cell>
          <cell r="C10751" t="str">
            <v>M3</v>
          </cell>
        </row>
        <row r="10752">
          <cell r="A10752" t="str">
            <v>10.007.0202-0</v>
          </cell>
          <cell r="B10752" t="str">
            <v xml:space="preserve">ESCAVACAO DE BASE ALARGADA DE TUBULOES,ESTANDO O PLANO INFER IOR DA MESMA ATE 10,00M DA COTA DE ARRASAMENTO,CONSIDERANDO- SE EM MATERIAL DE 3¬ CATEGORIA,EXCLUSIVE CARGA,TRANSPORTE E DESCARGA DO MATERIAL ESCAVADO  </v>
          </cell>
          <cell r="C10752" t="str">
            <v>M3</v>
          </cell>
        </row>
        <row r="10753">
          <cell r="A10753" t="str">
            <v>10.007.0202-A</v>
          </cell>
          <cell r="B10753" t="str">
            <v xml:space="preserve">ESCAVACAO DE BASE ALARGADA DE TUBULOES,ESTANDO O PLANO INFER IOR DA MESMA ATE 10,00M DA COTA DE ARRASAMENTO,CONSIDERANDO- SE EM MATERIAL DE 3¬ CATEGORIA,EXCLUSIVE CARGA,TRANSPORTE E DESCARGA DO MATERIAL ESCAVADO  </v>
          </cell>
          <cell r="C10753" t="str">
            <v>M3</v>
          </cell>
        </row>
        <row r="10754">
          <cell r="A10754" t="str">
            <v>10.007.0203-0</v>
          </cell>
          <cell r="B10754" t="str">
            <v xml:space="preserve">ESCAVACAO DE BASE ALARGADA DE TUBULOES,ESTANDO O PLANO INFER IOR DA MESMA ENTRE 10,00 E 20,00M DE PROFUNDIDADE(TRECHO EXC EDENTE A 10,00M)DA COTA DE ARRASAMENTO,CONSIDERANDO-SE EM MA TERIAL DE 1¬ CATEGORIA,EXCLUSIVE CARGA,TRANSPORTE E DESCARGA DO MATERIAL ESCAVADO </v>
          </cell>
          <cell r="C10754" t="str">
            <v>M3</v>
          </cell>
        </row>
        <row r="10755">
          <cell r="A10755" t="str">
            <v>10.007.0203-A</v>
          </cell>
          <cell r="B10755" t="str">
            <v xml:space="preserve">ESCAVACAO DE BASE ALARGADA DE TUBULOES,ESTANDO O PLANO INFER IOR DA MESMA ENTRE 10,00 E 20,00M DE PROFUNDIDADE(TRECHO EXC EDENTE A 10,00M)DA COTA DE ARRASAMENTO,CONSIDERANDO-SE EM MA TERIAL DE 1¬ CATEGORIA,EXCLUSIVE CARGA,TRANSPORTE E DESCARGA DO MATERIAL ESCAVADO </v>
          </cell>
          <cell r="C10755" t="str">
            <v>M3</v>
          </cell>
        </row>
        <row r="10756">
          <cell r="A10756" t="str">
            <v>10.007.0204-0</v>
          </cell>
          <cell r="B10756" t="str">
            <v xml:space="preserve">ESCAVACAO DE BASE ALARGADA DE TUBULOES,ESTANDO O PLANO INFER IOR DA MESMA ENTRE 10,00 E 20,00M DE PROFUNDIDADE(TRECHO EXC EDENTE A 10,00M)DA COTA DE ARRASAMENTO,CONSIDERANDO-SE EM MA TERIAL DE 2¬ CATEGORIA,EXCLUSIVE CARGA,TRANSPORTE E DESCARGA DO MATERIAL ESCAVADO </v>
          </cell>
          <cell r="C10756" t="str">
            <v>M3</v>
          </cell>
        </row>
        <row r="10757">
          <cell r="A10757" t="str">
            <v>10.007.0204-A</v>
          </cell>
          <cell r="B10757" t="str">
            <v xml:space="preserve">ESCAVACAO DE BASE ALARGADA DE TUBULOES,ESTANDO O PLANO INFER IOR DA MESMA ENTRE 10,00 E 20,00M DE PROFUNDIDADE(TRECHO EXC EDENTE A 10,00M)DA COTA DE ARRASAMENTO,CONSIDERANDO-SE EM MA TERIAL DE 2¬ CATEGORIA,EXCLUSIVE CARGA,TRANSPORTE E DESCARGA DO MATERIAL ESCAVADO </v>
          </cell>
          <cell r="C10757" t="str">
            <v>M3</v>
          </cell>
        </row>
        <row r="10758">
          <cell r="A10758" t="str">
            <v>10.007.0205-0</v>
          </cell>
          <cell r="B10758" t="str">
            <v xml:space="preserve">ESCAVACAO DE BASE ALARGADA DE TUBULOES,ESTANDO O PLANO INFER IOR DA MESMA ENTRE 10,00 A 20,00M DE PROFUNDIDADE(TRECHO EXC EDENTE A 10,00M)DA COTA DE ARRASAMENTO,CONSIDERANDO-SE EM MA TERIAL DE 3¬ CATEGORIA,EXCLUSIVE CARGA,TRANSPORTE E DESCARGA DO MATERIAL ESCAVADO </v>
          </cell>
          <cell r="C10758" t="str">
            <v>M3</v>
          </cell>
        </row>
        <row r="10759">
          <cell r="A10759" t="str">
            <v>10.007.0205-A</v>
          </cell>
          <cell r="B10759" t="str">
            <v xml:space="preserve">ESCAVACAO DE BASE ALARGADA DE TUBULOES,ESTANDO O PLANO INFER IOR DA MESMA ENTRE 10,00 A 20,00M DE PROFUNDIDADE(TRECHO EXC EDENTE A 10,00M)DA COTA DE ARRASAMENTO,CONSIDERANDO-SE EM MA TERIAL DE 3¬ CATEGORIA,EXCLUSIVE CARGA,TRANSPORTE E DESCARGA DO MATERIAL ESCAVADO </v>
          </cell>
          <cell r="C10759" t="str">
            <v>M3</v>
          </cell>
        </row>
        <row r="10760">
          <cell r="A10760" t="str">
            <v>10.007.9999-0</v>
          </cell>
          <cell r="B10760" t="str">
            <v xml:space="preserve">FAMILIA 10.007 TUBULACAO CAMISA DE CONCRETO    </v>
          </cell>
        </row>
        <row r="10761">
          <cell r="A10761" t="str">
            <v>10.007.9999-A</v>
          </cell>
          <cell r="B10761" t="str">
            <v xml:space="preserve">FAMILIA 10.007 TUBULACAO CAMISA DE CONCRETO    </v>
          </cell>
        </row>
        <row r="10762">
          <cell r="A10762" t="str">
            <v>10.008.0001-1</v>
          </cell>
          <cell r="B10762" t="str">
            <v>ESCAVACAO DE FUSTE DE TUBULAO COM CAMISA DE CONCRETO ARMADO, TENDO 1,40M DE DIAMETRO EXTERNO E PLANO DA BASE ATE 4,50M DE PROFUNDIDADE,A CEU ABERTO EM MATERIAL DE 1¬ CATEGORIA,EXCLU SIVE MATERIAL,MAO-DE-OBRA E MATERIAL PARA CONCRETO,FORMAS,AR MACAO,CARGA,TRANSPORTE E DESCARGA DO MATERIAL ESCAVADO E ALA RGAMENTO DA BASE</v>
          </cell>
          <cell r="C10762" t="str">
            <v>M</v>
          </cell>
        </row>
        <row r="10763">
          <cell r="A10763" t="str">
            <v>10.008.0001-B</v>
          </cell>
          <cell r="B10763" t="str">
            <v>ESCAVACAO DE FUSTE DE TUBULAO COM CAMISA DE CONCRETO ARMADO, TENDO 1,40M DE DIAMETRO EXTERNO E PLANO DA BASE ATE 4,50M DE PROFUNDIDADE,A CEU ABERTO EM MATERIAL DE 1¬ CATEGORIA,EXCLU SIVE MATERIAL,MAO-DE-OBRA E MATERIAL PARA CONCRETO,FORMAS,AR MACAO,CARGA,TRANSPORTE E DESCARGA DO MATERIAL ESCAVADO E ALA RGAMENTO DA BASE</v>
          </cell>
          <cell r="C10763" t="str">
            <v>M</v>
          </cell>
        </row>
        <row r="10764">
          <cell r="A10764" t="str">
            <v>10.008.0002-1</v>
          </cell>
          <cell r="B10764" t="str">
            <v>ESCAVACAO DE FUSTE DE TUBULAO COM CAMISA DE CONCRETO ARMADO, TENDO 1,40M DE DIAMETRO EXTERNO E PLANO DA BASE ENTRE 4,50 E 7,50M DE PROFUNDIDADE,A CEU ABERTO EM MATERIAL DE 1¬ CATEGO RIA,EXCLUSIVE MATERIAL,MAO-DE-OBRA E MATERIAL PARA CONCRETO, FORMAS,ARMACAO,CARGA,TRANSPORTE E DESCARGA DO MATERIAL ESCAV ADO E ALARGAMENTO DA BASE</v>
          </cell>
          <cell r="C10764" t="str">
            <v>M</v>
          </cell>
        </row>
        <row r="10765">
          <cell r="A10765" t="str">
            <v>10.008.0002-B</v>
          </cell>
          <cell r="B10765" t="str">
            <v>ESCAVACAO DE FUSTE DE TUBULAO COM CAMISA DE CONCRETO ARMADO, TENDO 1,40M DE DIAMETRO EXTERNO E PLANO DA BASE ENTRE 4,50 E 7,50M DE PROFUNDIDADE,A CEU ABERTO EM MATERIAL DE 1¬ CATEGO RIA,EXCLUSIVE MATERIAL,MAO-DE-OBRA E MATERIAL PARA CONCRETO, FORMAS,ARMACAO,CARGA,TRANSPORTE E DESCARGA DO MATERIAL ESCAV ADO E ALARGAMENTO DA BASE</v>
          </cell>
          <cell r="C10765" t="str">
            <v>M</v>
          </cell>
        </row>
        <row r="10766">
          <cell r="A10766" t="str">
            <v>10.008.0003-1</v>
          </cell>
          <cell r="B10766" t="str">
            <v>ESCAVACAO DE FUSTE DE TUBULAO COM CAMISA DE CONCRETO ARMADO, TENDO 1,50M DE DIAMETRO EXTERNO E PLANO DA BASE ATE 4,50M DE PROFUNDIDADE,A CEU ABERTO EM MATERIAL EM 1¬ CATEGORIA,EXCLU SIVE MATERIAL,MAO-DE-OBRA E MATERIAL PARA CONCRETO,FORMAS,AR MACAO,CARGA,TRANSPORTE E DESCARGA DO MATERIAL ESCAVADO E ALA RGAMENTO DA BASE</v>
          </cell>
          <cell r="C10766" t="str">
            <v>M</v>
          </cell>
        </row>
        <row r="10767">
          <cell r="A10767" t="str">
            <v>10.008.0003-B</v>
          </cell>
          <cell r="B10767" t="str">
            <v>ESCAVACAO DE FUSTE DE TUBULAO COM CAMISA DE CONCRETO ARMADO, TENDO 1,50M DE DIAMETRO EXTERNO E PLANO DA BASE ATE 4,50M DE PROFUNDIDADE,A CEU ABERTO EM MATERIAL EM 1¬ CATEGORIA,EXCLU SIVE MATERIAL,MAO-DE-OBRA E MATERIAL PARA CONCRETO,FORMAS,AR MACAO,CARGA,TRANSPORTE E DESCARGA DO MATERIAL ESCAVADO E ALA RGAMENTO DA BASE</v>
          </cell>
          <cell r="C10767" t="str">
            <v>M</v>
          </cell>
        </row>
        <row r="10768">
          <cell r="A10768" t="str">
            <v>10.008.0004-1</v>
          </cell>
          <cell r="B10768" t="str">
            <v>ESCAVACAO DE FUSTE DE TUBULAO COM CAMISA DE CONCRETO ARMADO, TENDO 1,50M DE DIAMETRO EXTERNO E PLANO DA BASE ENTRE 4,50 E 7,50M DE PROFUNDIDADE,A CEU ABERTO EM MATERIAL DE 1¬ CATEGO RIA,EXCLUSIVE MATERIAL,MAO-DE-OBRA E MATERIAL PARA CONCRETO, FORMAS,ARMACAO,CARGA,TRANSPORTE E DESCARGA DO MATERIAL ESCAV ADO E ALARGAMENTO DA BASE</v>
          </cell>
          <cell r="C10768" t="str">
            <v>M</v>
          </cell>
        </row>
        <row r="10769">
          <cell r="A10769" t="str">
            <v>10.008.0004-B</v>
          </cell>
          <cell r="B10769" t="str">
            <v>ESCAVACAO DE FUSTE DE TUBULAO COM CAMISA DE CONCRETO ARMADO, TENDO 1,50M DE DIAMETRO EXTERNO E PLANO DA BASE ENTRE 4,50 E 7,50M DE PROFUNDIDADE,A CEU ABERTO EM MATERIAL DE 1¬ CATEGO RIA,EXCLUSIVE MATERIAL,MAO-DE-OBRA E MATERIAL PARA CONCRETO, FORMAS,ARMACAO,CARGA,TRANSPORTE E DESCARGA DO MATERIAL ESCAV ADO E ALARGAMENTO DA BASE</v>
          </cell>
          <cell r="C10769" t="str">
            <v>M</v>
          </cell>
        </row>
        <row r="10770">
          <cell r="A10770" t="str">
            <v>10.008.0005-1</v>
          </cell>
          <cell r="B10770" t="str">
            <v>ESCAVACAO DE FUSTE DE TUBULAO COM CAMISA DE CONCRETO ARMADO, TENDO 1,60M DE DIAMETRO EXTERNO E PLANO DA BASE ATE 4,50M DE PROFUNDIDADE,A CEU ABERTO EM MATERIAL DE 1¬ CATEGORIA,EXCLU SIVE MATERIAL,MAO-DE-OBRA E MATERIAL PARA CONCRETO,FORMAS,AR MACAO,CARGA,TRANSPORTE E DESCARGA DO MATERIAL ESCAVADO E ALA RGAMENTO DA BASE</v>
          </cell>
          <cell r="C10770" t="str">
            <v>M</v>
          </cell>
        </row>
        <row r="10771">
          <cell r="A10771" t="str">
            <v>10.008.0005-B</v>
          </cell>
          <cell r="B10771" t="str">
            <v>ESCAVACAO DE FUSTE DE TUBULAO COM CAMISA DE CONCRETO ARMADO, TENDO 1,60M DE DIAMETRO EXTERNO E PLANO DA BASE ATE 4,50M DE PROFUNDIDADE,A CEU ABERTO EM MATERIAL DE 1¬ CATEGORIA,EXCLU SIVE MATERIAL,MAO-DE-OBRA E MATERIAL PARA CONCRETO,FORMAS,AR MACAO,CARGA,TRANSPORTE E DESCARGA DO MATERIAL ESCAVADO E ALA RGAMENTO DA BASE</v>
          </cell>
          <cell r="C10771" t="str">
            <v>M</v>
          </cell>
        </row>
        <row r="10772">
          <cell r="A10772" t="str">
            <v>10.008.0006-1</v>
          </cell>
          <cell r="B10772" t="str">
            <v>ESCAVACAO DE FUSTE DE TUBULAO COM CAMISA DE CONCRETO ARMADO, TENDO 1,60M DE DIAMETRO EXTERNO E PLANO DA BASE ENTRE 4,50 E 7,50M DE PROFUNDIDADE,A CEU ABERTO EM MATERIAL DE 1¬ CATEGO RIA,EXCLUSIVE MATERIAL,MAO-DE-OBRA E MATERIAL PARA CONCRETO, FORMAS,ARMACAO,CARGA,TRANSPORTE E DESCARGA DO MATERIAL ESCAV ADO E ALARGAMENTO DA BASE</v>
          </cell>
          <cell r="C10772" t="str">
            <v>M</v>
          </cell>
        </row>
        <row r="10773">
          <cell r="A10773" t="str">
            <v>10.008.0006-B</v>
          </cell>
          <cell r="B10773" t="str">
            <v>ESCAVACAO DE FUSTE DE TUBULAO COM CAMISA DE CONCRETO ARMADO, TENDO 1,60M DE DIAMETRO EXTERNO E PLANO DA BASE ENTRE 4,50 E 7,50M DE PROFUNDIDADE,A CEU ABERTO EM MATERIAL DE 1¬ CATEGO RIA,EXCLUSIVE MATERIAL,MAO-DE-OBRA E MATERIAL PARA CONCRETO, FORMAS,ARMACAO,CARGA,TRANSPORTE E DESCARGA DO MATERIAL ESCAV ADO E ALARGAMENTO DA BASE</v>
          </cell>
          <cell r="C10773" t="str">
            <v>M</v>
          </cell>
        </row>
        <row r="10774">
          <cell r="A10774" t="str">
            <v>10.008.0007-1</v>
          </cell>
          <cell r="B10774" t="str">
            <v>ESCAVACAO DE FUSTE DE TUBULAO COM CAMISA DE CONCRETO ARMADO, TENDO 1,80M DE DIAMETRO EXTERNO E PLANO DA BASE ATE 4,50M DE PROFUNDIDADE,A CEU ABERTO EM MATERIAL DE 1¬ CATEGORIA,EXCLU SIVE MATERIAL,MAO-DE-OBRA E MATERIAL PARA CONCRETO,FORMAS,AR MACAO,CARGA,TRANSPORTE E DESCARGA DO MATERIAL ESCAVADO E ALA RGAMENTO DA BASE</v>
          </cell>
          <cell r="C10774" t="str">
            <v>M</v>
          </cell>
        </row>
        <row r="10775">
          <cell r="A10775" t="str">
            <v>10.008.0007-B</v>
          </cell>
          <cell r="B10775" t="str">
            <v>ESCAVACAO DE FUSTE DE TUBULAO COM CAMISA DE CONCRETO ARMADO, TENDO 1,80M DE DIAMETRO EXTERNO E PLANO DA BASE ATE 4,50M DE PROFUNDIDADE,A CEU ABERTO EM MATERIAL DE 1¬ CATEGORIA,EXCLU SIVE MATERIAL,MAO-DE-OBRA E MATERIAL PARA CONCRETO,FORMAS,AR MACAO,CARGA,TRANSPORTE E DESCARGA DO MATERIAL ESCAVADO E ALA RGAMENTO DA BASE</v>
          </cell>
          <cell r="C10775" t="str">
            <v>M</v>
          </cell>
        </row>
        <row r="10776">
          <cell r="A10776" t="str">
            <v>10.008.0008-1</v>
          </cell>
          <cell r="B10776" t="str">
            <v>ESCAVACAO DE FUSTE DE TUBULAO COM CAMISA DE CONCRETO ARMADO, TENDO 1,80M DE DIAMETRO EXTERNO E PLANO DA BASE ENTRE 4,50 E 7,50M DE PROFUNDIDADE,A CEU ABERTO EM MATERIAL DE 1¬ CATEGO RIA,EXCLUSIVE MATERIAL,MAO-DE-OBRA E MATERIAL PARA CONCRETO, FORMAS,ARMACAO,CARGA,TRANSPORTE E DESCARGA DO MATERIAL ESCAV ADO E ALARGAMENTO DA BASE</v>
          </cell>
          <cell r="C10776" t="str">
            <v>M</v>
          </cell>
        </row>
        <row r="10777">
          <cell r="A10777" t="str">
            <v>10.008.0008-B</v>
          </cell>
          <cell r="B10777" t="str">
            <v>ESCAVACAO DE FUSTE DE TUBULAO COM CAMISA DE CONCRETO ARMADO, TENDO 1,80M DE DIAMETRO EXTERNO E PLANO DA BASE ENTRE 4,50 E 7,50M DE PROFUNDIDADE,A CEU ABERTO EM MATERIAL DE 1¬ CATEGO RIA,EXCLUSIVE MATERIAL,MAO-DE-OBRA E MATERIAL PARA CONCRETO, FORMAS,ARMACAO,CARGA,TRANSPORTE E DESCARGA DO MATERIAL ESCAV ADO E ALARGAMENTO DA BASE</v>
          </cell>
          <cell r="C10777" t="str">
            <v>M</v>
          </cell>
        </row>
        <row r="10778">
          <cell r="A10778" t="str">
            <v>10.008.0009-1</v>
          </cell>
          <cell r="B10778" t="str">
            <v>ESCAVACAO DE FUSTE DE TUBULAO COM CAMISA DE CONCRETO ARMADO, TENDO 2,00M DE DIAMETRO EXTERNO E PLANO DA BASE ATE 4,50M DE PROFUNDIDADE,A CEU ABERTO EM MATERIAL DE 1¬ CATEGORIA,EXCLU SIVE MATERIAL,MAO-DE-OBRA E MATERIAL PARA CONCRETO,FORMAS,AR MACAO,CARGA,TRANSPORTE E DESCARGA DO MATERIAL ESCAVADO E ALA RGAMENTO DA BASE</v>
          </cell>
          <cell r="C10778" t="str">
            <v>M</v>
          </cell>
        </row>
        <row r="10779">
          <cell r="A10779" t="str">
            <v>10.008.0009-B</v>
          </cell>
          <cell r="B10779" t="str">
            <v>ESCAVACAO DE FUSTE DE TUBULAO COM CAMISA DE CONCRETO ARMADO, TENDO 2,00M DE DIAMETRO EXTERNO E PLANO DA BASE ATE 4,50M DE PROFUNDIDADE,A CEU ABERTO EM MATERIAL DE 1¬ CATEGORIA,EXCLU SIVE MATERIAL,MAO-DE-OBRA E MATERIAL PARA CONCRETO,FORMAS,AR MACAO,CARGA,TRANSPORTE E DESCARGA DO MATERIAL ESCAVADO E ALA RGAMENTO DA BASE</v>
          </cell>
          <cell r="C10779" t="str">
            <v>M</v>
          </cell>
        </row>
        <row r="10780">
          <cell r="A10780" t="str">
            <v>10.008.0010-1</v>
          </cell>
          <cell r="B10780" t="str">
            <v>ESCAVACAO DE FUSTE DE TUBULAO COM CAMISA DE CONCRETO ARMADO, TENDO 2,00M DE DIAMETRO EXTERNO E PLANO DA BASE ENTRE 4,50 E 7,50M DE PROFUNDIDADE,A CEU ABERTO EM MATERIAL DE 1¬ CATEGO RIA,EXCLUSIVE MATERIAL,MAO-DE-OBRA E MATERIAL PARA CONCRETO, FORMAS,ARMACAO,CARGA,TRANSPORTE E DESCARGA DO MATERIAL ESCAV ADO E ALARGAMENTO DA BASE</v>
          </cell>
          <cell r="C10780" t="str">
            <v>M</v>
          </cell>
        </row>
        <row r="10781">
          <cell r="A10781" t="str">
            <v>10.008.0010-B</v>
          </cell>
          <cell r="B10781" t="str">
            <v>ESCAVACAO DE FUSTE DE TUBULAO COM CAMISA DE CONCRETO ARMADO, TENDO 2,00M DE DIAMETRO EXTERNO E PLANO DA BASE ENTRE 4,50 E 7,50M DE PROFUNDIDADE,A CEU ABERTO EM MATERIAL DE 1¬ CATEGO RIA,EXCLUSIVE MATERIAL,MAO-DE-OBRA E MATERIAL PARA CONCRETO, FORMAS,ARMACAO,CARGA,TRANSPORTE E DESCARGA DO MATERIAL ESCAV ADO E ALARGAMENTO DA BASE</v>
          </cell>
          <cell r="C10781" t="str">
            <v>M</v>
          </cell>
        </row>
        <row r="10782">
          <cell r="A10782" t="str">
            <v>10.008.0020-0</v>
          </cell>
          <cell r="B10782" t="str">
            <v>ESCAVACAO DE FUSTE DE TUBULAO COM CAMISA DE CONCRETO ARMADO, TENDO 1,40M DE DIAMETRO EXTERNO E PLANO DA BASE ATE 4,50M DE PROFUNDIDADE,A CEU ABERTO EM MATERIAL DE 2¬ CATEGORIA,EXCLU SIVE MATERIAL,MAO-DE-OBRA E MATERIAL PARA CONCRETO,FORMAS,AR MACAO,CARGA,TRANSPORTE E DESCARGA DO MATERIAL ESCAVADO E ALA RGAMENTO DA BASE</v>
          </cell>
          <cell r="C10782" t="str">
            <v>M</v>
          </cell>
        </row>
        <row r="10783">
          <cell r="A10783" t="str">
            <v>10.008.0020-A</v>
          </cell>
          <cell r="B10783" t="str">
            <v>ESCAVACAO DE FUSTE DE TUBULAO COM CAMISA DE CONCRETO ARMADO, TENDO 1,40M DE DIAMETRO EXTERNO E PLANO DA BASE ATE 4,50M DE PROFUNDIDADE,A CEU ABERTO EM MATERIAL DE 2¬ CATEGORIA,EXCLU SIVE MATERIAL,MAO-DE-OBRA E MATERIAL PARA CONCRETO,FORMAS,AR MACAO,CARGA,TRANSPORTE E DESCARGA DO MATERIAL ESCAVADO E ALA RGAMENTO DA BASE</v>
          </cell>
          <cell r="C10783" t="str">
            <v>M</v>
          </cell>
        </row>
        <row r="10784">
          <cell r="A10784" t="str">
            <v>10.008.0021-0</v>
          </cell>
          <cell r="B10784" t="str">
            <v>ESCAVACAO DE FUSTE DE TUBULAO COM CAMISA DE CONCRETO ARMADO, TENDO 1,40M DE DIAMETRO EXTERNO E PLANO DA BASE ENTRE 4,50 E 7,50M DE PROFUNDIDADE,A CEU ABERTO EM MATERIAL DE 2¬ CATEGO RIA,EXCLUSIVE MATERIAL,MAO-DE-OBRA E MATERIAL PARA CONCRETO, FORMAS,ARMACAO,CARGA,TRANSPORTE E DESCARGA DO MATERIAL ESCAV ADO E ALARGAMENTO DA BASE</v>
          </cell>
          <cell r="C10784" t="str">
            <v>M</v>
          </cell>
        </row>
        <row r="10785">
          <cell r="A10785" t="str">
            <v>10.008.0021-A</v>
          </cell>
          <cell r="B10785" t="str">
            <v>ESCAVACAO DE FUSTE DE TUBULAO COM CAMISA DE CONCRETO ARMADO, TENDO 1,40M DE DIAMETRO EXTERNO E PLANO DA BASE ENTRE 4,50 E 7,50M DE PROFUNDIDADE,A CEU ABERTO EM MATERIAL DE 2¬ CATEGO RIA,EXCLUSIVE MATERIAL,MAO-DE-OBRA E MATERIAL PARA CONCRETO, FORMAS,ARMACAO,CARGA,TRANSPORTE E DESCARGA DO MATERIAL ESCAV ADO E ALARGAMENTO DA BASE</v>
          </cell>
          <cell r="C10785" t="str">
            <v>M</v>
          </cell>
        </row>
        <row r="10786">
          <cell r="A10786" t="str">
            <v>10.008.0022-0</v>
          </cell>
          <cell r="B10786" t="str">
            <v>ESCAVACAO DE FUSTE DE TUBULAO COM CAMISA DE CONCRETO ARMADO, TENDO 1,50M DE DIAMETRO EXTERNO E PLANO DA BASE ATE 4,50M DE PROFUNDIDADE,A CEU ABERTO EM MATERIAL DE 2¬ CATEGORIA,EXCLU SIVE MATERIAL,MAO-DE-OBRA E MATERIAL PARA CONCRETO,FORMAS,AR MACAO,CARGA,TRANSPORTE E DESCARGA DO MATERIAL ESCAVADO E ALA RGAMENTO DA BASE</v>
          </cell>
          <cell r="C10786" t="str">
            <v>M</v>
          </cell>
        </row>
        <row r="10787">
          <cell r="A10787" t="str">
            <v>10.008.0022-A</v>
          </cell>
          <cell r="B10787" t="str">
            <v>ESCAVACAO DE FUSTE DE TUBULAO COM CAMISA DE CONCRETO ARMADO, TENDO 1,50M DE DIAMETRO EXTERNO E PLANO DA BASE ATE 4,50M DE PROFUNDIDADE,A CEU ABERTO EM MATERIAL DE 2¬ CATEGORIA,EXCLU SIVE MATERIAL,MAO-DE-OBRA E MATERIAL PARA CONCRETO,FORMAS,AR MACAO,CARGA,TRANSPORTE E DESCARGA DO MATERIAL ESCAVADO E ALA RGAMENTO DA BASE</v>
          </cell>
          <cell r="C10787" t="str">
            <v>M</v>
          </cell>
        </row>
        <row r="10788">
          <cell r="A10788" t="str">
            <v>10.008.0023-0</v>
          </cell>
          <cell r="B10788" t="str">
            <v>ESCAVACAO DE FUSTE DE TUBULAO COM CAMISA DE CONCRETO ARMADO, TENDO 1,50M DE DIAMETRO EXTERNO E PLANO DA BASE ENTRE 4,50 E 7,50M DE PROFUNDIDADE,A CEU ABERTO EM MATERIAL DE 2¬ CATEGO RIA,EXCLUSIVE MATERIAL,MAO-DE-OBRA E MATERIAL PARA CONCRETO, FORMAS,ARMACAO,CARGA,TRANSPORTE E DESCARGA DO MATERIAL ESCAV ADO E ALARGAMENTO DA BASE</v>
          </cell>
          <cell r="C10788" t="str">
            <v>M</v>
          </cell>
        </row>
        <row r="10789">
          <cell r="A10789" t="str">
            <v>10.008.0023-A</v>
          </cell>
          <cell r="B10789" t="str">
            <v>ESCAVACAO DE FUSTE DE TUBULAO COM CAMISA DE CONCRETO ARMADO, TENDO 1,50M DE DIAMETRO EXTERNO E PLANO DA BASE ENTRE 4,50 E 7,50M DE PROFUNDIDADE,A CEU ABERTO EM MATERIAL DE 2¬ CATEGO RIA,EXCLUSIVE MATERIAL,MAO-DE-OBRA E MATERIAL PARA CONCRETO, FORMAS,ARMACAO,CARGA,TRANSPORTE E DESCARGA DO MATERIAL ESCAV ADO E ALARGAMENTO DA BASE</v>
          </cell>
          <cell r="C10789" t="str">
            <v>M</v>
          </cell>
        </row>
        <row r="10790">
          <cell r="A10790" t="str">
            <v>10.008.0024-0</v>
          </cell>
          <cell r="B10790" t="str">
            <v>ESCAVACAO DE FUSTE DE TUBULAO COM CAMISA DE CONCRETO ARMADO, TENDO 1,60M DE DIAMETRO EXTERNO E PLANO DA BASE ATE 4,50M DE PROFUNDIDADE,A CEU ABERTO EM MATERIAL DE 2¬ CATEGORIA,EXCLU SIVE MATERIAL,MAO-DE-OBRA E MATERIAL PARA CONCRETO,FORMAS,AR MACAO,CARGA,TRANSPORTE E DESCARGA DO MATERIAL ESCAVADO E ALA RGAMENTO DA BASE</v>
          </cell>
          <cell r="C10790" t="str">
            <v>M</v>
          </cell>
        </row>
        <row r="10791">
          <cell r="A10791" t="str">
            <v>10.008.0024-A</v>
          </cell>
          <cell r="B10791" t="str">
            <v>ESCAVACAO DE FUSTE DE TUBULAO COM CAMISA DE CONCRETO ARMADO, TENDO 1,60M DE DIAMETRO EXTERNO E PLANO DA BASE ATE 4,50M DE PROFUNDIDADE,A CEU ABERTO EM MATERIAL DE 2¬ CATEGORIA,EXCLU SIVE MATERIAL,MAO-DE-OBRA E MATERIAL PARA CONCRETO,FORMAS,AR MACAO,CARGA,TRANSPORTE E DESCARGA DO MATERIAL ESCAVADO E ALA RGAMENTO DA BASE</v>
          </cell>
          <cell r="C10791" t="str">
            <v>M</v>
          </cell>
        </row>
        <row r="10792">
          <cell r="A10792" t="str">
            <v>10.008.0025-0</v>
          </cell>
          <cell r="B10792" t="str">
            <v>ESCAVACAO DE FUSTE DE TUBULAO COM CAMISA DE CONCRETO ARMADO, TENDO 1,60M DE DIAMETRO EXTERNO E PLANO DA BASE ENTRE 4,50 E 7,50M DE PROFUNDIDADE,A CEU ABERTO EM MATERIAL DE 2¬ CATEGO RIA,EXCLUSIVE MATERIAL,MAO-DE-OBRA E MATERIAL PARA CONCRETO, FORMAS,ARMACAO,CARGA,TRANSPORTE E DESCARGA DO MATERIAL ESCAV ADO E ALARGAMENTO DA BASE</v>
          </cell>
          <cell r="C10792" t="str">
            <v>M</v>
          </cell>
        </row>
        <row r="10793">
          <cell r="A10793" t="str">
            <v>10.008.0025-A</v>
          </cell>
          <cell r="B10793" t="str">
            <v>ESCAVACAO DE FUSTE DE TUBULAO COM CAMISA DE CONCRETO ARMADO, TENDO 1,60M DE DIAMETRO EXTERNO E PLANO DA BASE ENTRE 4,50 E 7,50M DE PROFUNDIDADE,A CEU ABERTO EM MATERIAL DE 2¬ CATEGO RIA,EXCLUSIVE MATERIAL,MAO-DE-OBRA E MATERIAL PARA CONCRETO, FORMAS,ARMACAO,CARGA,TRANSPORTE E DESCARGA DO MATERIAL ESCAV ADO E ALARGAMENTO DA BASE</v>
          </cell>
          <cell r="C10793" t="str">
            <v>M</v>
          </cell>
        </row>
        <row r="10794">
          <cell r="A10794" t="str">
            <v>10.008.0026-0</v>
          </cell>
          <cell r="B10794" t="str">
            <v>ESCAVACAO DE FUSTE DE TUBULAO COM CAMISA DE CONCRETO ARMADO, TENDO 1,80M DE DIAMETRO EXTERNO E PLANO DA BASE ATE 4,50M DE PROFUNDIDADE,A CEU ABERTO EM MATERIAL DE 2¬ CATEGORIA,EXCLU SIVE MATERIAL,MAO-DE-OBRA E MATERIAL PARA CONCRETO,FORMAS,AR MACAO,CARGA,TRANSPORTE E DESCARGA DO MATERIAL ESCAVADO E ALA RGAMENTO DA BASE</v>
          </cell>
          <cell r="C10794" t="str">
            <v>M</v>
          </cell>
        </row>
        <row r="10795">
          <cell r="A10795" t="str">
            <v>10.008.0026-A</v>
          </cell>
          <cell r="B10795" t="str">
            <v>ESCAVACAO DE FUSTE DE TUBULAO COM CAMISA DE CONCRETO ARMADO, TENDO 1,80M DE DIAMETRO EXTERNO E PLANO DA BASE ATE 4,50M DE PROFUNDIDADE,A CEU ABERTO EM MATERIAL DE 2¬ CATEGORIA,EXCLU SIVE MATERIAL,MAO-DE-OBRA E MATERIAL PARA CONCRETO,FORMAS,AR MACAO,CARGA,TRANSPORTE E DESCARGA DO MATERIAL ESCAVADO E ALA RGAMENTO DA BASE</v>
          </cell>
          <cell r="C10795" t="str">
            <v>M</v>
          </cell>
        </row>
        <row r="10796">
          <cell r="A10796" t="str">
            <v>10.008.0027-0</v>
          </cell>
          <cell r="B10796" t="str">
            <v>ESCAVACAO DE FUSTE DE TUBULAO COM CAMISA DE CONCRETO ARMADO, TENDO 1,80M DE DIAMETRO EXTERNO E PLANO DA BASE ENTRE 4,50 E 7,50M DE PROFUNDIDADE,A CEU ABERTO EM MATERIAL DE 2¬ CATEGO RIA,EXCLUSIVE MATERIAL,MAO-DE-OBRA E MATERIAL PARA CONCRETO, FORMAS,ARMACAO,CARGA,TRANSPORTE E DESCARGA DO MATERIAL ESCAV ADO E ALARGAMENTO DA BASE</v>
          </cell>
          <cell r="C10796" t="str">
            <v>M</v>
          </cell>
        </row>
        <row r="10797">
          <cell r="A10797" t="str">
            <v>10.008.0027-A</v>
          </cell>
          <cell r="B10797" t="str">
            <v>ESCAVACAO DE FUSTE DE TUBULAO COM CAMISA DE CONCRETO ARMADO, TENDO 1,80M DE DIAMETRO EXTERNO E PLANO DA BASE ENTRE 4,50 E 7,50M DE PROFUNDIDADE,A CEU ABERTO EM MATERIAL DE 2¬ CATEGO RIA,EXCLUSIVE MATERIAL,MAO-DE-OBRA E MATERIAL PARA CONCRETO, FORMAS,ARMACAO,CARGA,TRANSPORTE E DESCARGA DO MATERIAL ESCAV ADO E ALARGAMENTO DA BASE</v>
          </cell>
          <cell r="C10797" t="str">
            <v>M</v>
          </cell>
        </row>
        <row r="10798">
          <cell r="A10798" t="str">
            <v>10.008.0028-0</v>
          </cell>
          <cell r="B10798" t="str">
            <v>ESCAVACAO DE FUSTE DE TUBULAO COM CAMISA DE CONCRETO ARMADO, TENDO 2,00M DE DIAMETRO EXTERNO E PLANO DA BASE ATE 4,50M DE PROFUNDIDADE,A CEU ABERTO EM MATERIAL DE 2¬ CATEGORIA,EXCLU SIVE MATERIAL,MAO-DE-OBRA E MATERIAL PARA CONCRETO,FORMAS,AR MACAO,CARGA,TRANSPORTE E DESCARGA DO MATERIAL ESCAVADO E ALA RGAMENTO DA BASE</v>
          </cell>
          <cell r="C10798" t="str">
            <v>M</v>
          </cell>
        </row>
        <row r="10799">
          <cell r="A10799" t="str">
            <v>10.008.0028-A</v>
          </cell>
          <cell r="B10799" t="str">
            <v>ESCAVACAO DE FUSTE DE TUBULAO COM CAMISA DE CONCRETO ARMADO, TENDO 2,00M DE DIAMETRO EXTERNO E PLANO DA BASE ATE 4,50M DE PROFUNDIDADE,A CEU ABERTO EM MATERIAL DE 2¬ CATEGORIA,EXCLU SIVE MATERIAL,MAO-DE-OBRA E MATERIAL PARA CONCRETO,FORMAS,AR MACAO,CARGA,TRANSPORTE E DESCARGA DO MATERIAL ESCAVADO E ALA RGAMENTO DA BASE</v>
          </cell>
          <cell r="C10799" t="str">
            <v>M</v>
          </cell>
        </row>
        <row r="10800">
          <cell r="A10800" t="str">
            <v>10.008.0029-0</v>
          </cell>
          <cell r="B10800" t="str">
            <v>ESCAVACAO DE FUSTE DE TUBULAO COM CAMISA DE CONCRETO ARMADO, TENDO 2,00M DE DIAMETRO EXTERNO E PLANO DE BASE ENTRE 4,50 E 7,50M DE PROFUNDIDADE,A CEU ABERTO EM MATERIAL DE 2¬ CATEGO RIA,EXCLUSIVE MATERIAL,MAO-DE-OBRA E MATERIAL PARA CONCRETO, FORMAS,ARMACAO,CARGA,TRANSPORTE E DESCARGA DO MATERIAL ESCAV ADO E ALARGAMENTO DA BASE</v>
          </cell>
          <cell r="C10800" t="str">
            <v>M</v>
          </cell>
        </row>
        <row r="10801">
          <cell r="A10801" t="str">
            <v>10.008.0029-A</v>
          </cell>
          <cell r="B10801" t="str">
            <v>ESCAVACAO DE FUSTE DE TUBULAO COM CAMISA DE CONCRETO ARMADO, TENDO 2,00M DE DIAMETRO EXTERNO E PLANO DE BASE ENTRE 4,50 E 7,50M DE PROFUNDIDADE,A CEU ABERTO EM MATERIAL DE 2¬ CATEGO RIA,EXCLUSIVE MATERIAL,MAO-DE-OBRA E MATERIAL PARA CONCRETO, FORMAS,ARMACAO,CARGA,TRANSPORTE E DESCARGA DO MATERIAL ESCAV ADO E ALARGAMENTO DA BASE</v>
          </cell>
          <cell r="C10801" t="str">
            <v>M</v>
          </cell>
        </row>
        <row r="10802">
          <cell r="A10802" t="str">
            <v>10.008.0040-0</v>
          </cell>
          <cell r="B10802" t="str">
            <v>ESCAVACAO DE FUSTE DE TUBULAO COM CAMISA DE CONCRETO ARMADO, TENDO 1,40M DE DIAMETRO EXTERNO E PLANO DA BASE ATE 4,50M DE PROFUNDIDADE,A CEU ABERTO EM MATERIAL DE 3¬ CATEGORIA,EXCLU SIVE MATERIAL,MAO-DE-OBRA E MATERIAL PARA CONCRETO,FORMAS,AR MACAO,CARGA,TRANSPORTE E DESCARGA DO MATERIAL ESCAVADO E ALA RGAMENTO DA BASE</v>
          </cell>
          <cell r="C10802" t="str">
            <v>M</v>
          </cell>
        </row>
        <row r="10803">
          <cell r="A10803" t="str">
            <v>10.008.0040-A</v>
          </cell>
          <cell r="B10803" t="str">
            <v>ESCAVACAO DE FUSTE DE TUBULAO COM CAMISA DE CONCRETO ARMADO, TENDO 1,40M DE DIAMETRO EXTERNO E PLANO DA BASE ATE 4,50M DE PROFUNDIDADE,A CEU ABERTO EM MATERIAL DE 3¬ CATEGORIA,EXCLU SIVE MATERIAL,MAO-DE-OBRA E MATERIAL PARA CONCRETO,FORMAS,AR MACAO,CARGA,TRANSPORTE E DESCARGA DO MATERIAL ESCAVADO E ALA RGAMENTO DA BASE</v>
          </cell>
          <cell r="C10803" t="str">
            <v>M</v>
          </cell>
        </row>
        <row r="10804">
          <cell r="A10804" t="str">
            <v>10.008.0041-0</v>
          </cell>
          <cell r="B10804" t="str">
            <v>ESCAVACAO DE FUSTE DE TUBULAO COM CAMISA DE CONCERTO ARMADO, TENDO 1,40M DE DIAMETRO EXTERNO E PLANO DA BASE ENTRE 4,50 E 7,50M DE PROFUNDIDADE,A CEU ABERTO EM MATERIAL DE 3¬ CATEGO RIA,EXCLUSIVE MATERIAL,MAO-DE-OBRA E MATERIAL PARA CONCRETO, FORMAS,ARMACAO,CARGA,TRANSPORTE E DESCARGA DO MATERIAL ESCAV ADO E ALARGAMENTO DA BASE</v>
          </cell>
          <cell r="C10804" t="str">
            <v>M</v>
          </cell>
        </row>
        <row r="10805">
          <cell r="A10805" t="str">
            <v>10.008.0041-A</v>
          </cell>
          <cell r="B10805" t="str">
            <v>ESCAVACAO DE FUSTE DE TUBULAO COM CAMISA DE CONCERTO ARMADO, TENDO 1,40M DE DIAMETRO EXTERNO E PLANO DA BASE ENTRE 4,50 E 7,50M DE PROFUNDIDADE,A CEU ABERTO EM MATERIAL DE 3¬ CATEGO RIA,EXCLUSIVE MATERIAL,MAO-DE-OBRA E MATERIAL PARA CONCRETO, FORMAS,ARMACAO,CARGA,TRANSPORTE E DESCARGA DO MATERIAL ESCAV ADO E ALARGAMENTO DA BASE</v>
          </cell>
          <cell r="C10805" t="str">
            <v>M</v>
          </cell>
        </row>
        <row r="10806">
          <cell r="A10806" t="str">
            <v>10.008.0042-0</v>
          </cell>
          <cell r="B10806" t="str">
            <v>ESCAVACAO DE FUSTE DE TUBULAO COM CAMISA DE CONCRETO ARMADO, TENDO 1,50M DE DIAMETRO EXTERNO E PLANO DA BASE ATE 4,50M DE PROFUNDIDADE,A CEU ABERTO EM MATERIAL DE 3¬ CATEGORIA,EXCLU SIVE MATERIAL,MAO-DE-OBRA E MATERIAL PARA CONCRETO,FORMAS,AR MACAO,CARGA,TRANSPORTE E DESCARGA DO MATERIAL ESCAVADO E ALA RGAMENTO DA BASE</v>
          </cell>
          <cell r="C10806" t="str">
            <v>M</v>
          </cell>
        </row>
        <row r="10807">
          <cell r="A10807" t="str">
            <v>10.008.0042-A</v>
          </cell>
          <cell r="B10807" t="str">
            <v>ESCAVACAO DE FUSTE DE TUBULAO COM CAMISA DE CONCRETO ARMADO, TENDO 1,50M DE DIAMETRO EXTERNO E PLANO DA BASE ATE 4,50M DE PROFUNDIDADE,A CEU ABERTO EM MATERIAL DE 3¬ CATEGORIA,EXCLU SIVE MATERIAL,MAO-DE-OBRA E MATERIAL PARA CONCRETO,FORMAS,AR MACAO,CARGA,TRANSPORTE E DESCARGA DO MATERIAL ESCAVADO E ALA RGAMENTO DA BASE</v>
          </cell>
          <cell r="C10807" t="str">
            <v>M</v>
          </cell>
        </row>
        <row r="10808">
          <cell r="A10808" t="str">
            <v>10.008.0043-0</v>
          </cell>
          <cell r="B10808" t="str">
            <v>ESCAVACAO DE FUSTE DE TUBULAO COM CAMISA DE CONCRETO ARMADO, TENDO 1,50M DE DIAMETRO EXTERNO E PLANO DA BASE ENTRE 4,50 E 7,50M DE PROFUNDIDADE,A CEU ABERTO EM MATERIAL DE 3¬ CATEGO RIA,EXCLUSIVE MATERIAL,MAO-DE-OBRA E MATERIAL PARA CONCRETO, FORMAS,ARMACAO,CARGA,TRANSPORTE E DESCARGA DO MATERIAL ESCAV ADO E ALARGAMENTO DA BASE</v>
          </cell>
          <cell r="C10808" t="str">
            <v>M</v>
          </cell>
        </row>
        <row r="10809">
          <cell r="A10809" t="str">
            <v>10.008.0043-A</v>
          </cell>
          <cell r="B10809" t="str">
            <v>ESCAVACAO DE FUSTE DE TUBULAO COM CAMISA DE CONCRETO ARMADO, TENDO 1,50M DE DIAMETRO EXTERNO E PLANO DA BASE ENTRE 4,50 E 7,50M DE PROFUNDIDADE,A CEU ABERTO EM MATERIAL DE 3¬ CATEGO RIA,EXCLUSIVE MATERIAL,MAO-DE-OBRA E MATERIAL PARA CONCRETO, FORMAS,ARMACAO,CARGA,TRANSPORTE E DESCARGA DO MATERIAL ESCAV ADO E ALARGAMENTO DA BASE</v>
          </cell>
          <cell r="C10809" t="str">
            <v>M</v>
          </cell>
        </row>
        <row r="10810">
          <cell r="A10810" t="str">
            <v>10.008.0044-0</v>
          </cell>
          <cell r="B10810" t="str">
            <v>ESCAVACAO DE FUSTE DE TUBULAO COM CAMISA DE CONCRETO ARMADO, TENDO 1,60M DE DIAMETRO EXTERNO E PLANO DA BASE ATE 4,50M DE PROFUNDIDADE,A CEU ABERTO EM MATERIAL DE 3¬ CATEGORIA,EXCLU SIVE MATERIAL,MAO-DE-OBRA E MATERIAL PARA CONCRETO,FORMAS,AR MACAO,CARGA,TRANSPORTE E DESCARGA DO MATERIAL ESCAVADO E ALA RGAMENTO DA BASE</v>
          </cell>
          <cell r="C10810" t="str">
            <v>M</v>
          </cell>
        </row>
        <row r="10811">
          <cell r="A10811" t="str">
            <v>10.008.0044-A</v>
          </cell>
          <cell r="B10811" t="str">
            <v>ESCAVACAO DE FUSTE DE TUBULAO COM CAMISA DE CONCRETO ARMADO, TENDO 1,60M DE DIAMETRO EXTERNO E PLANO DA BASE ATE 4,50M DE PROFUNDIDADE,A CEU ABERTO EM MATERIAL DE 3¬ CATEGORIA,EXCLU SIVE MATERIAL,MAO-DE-OBRA E MATERIAL PARA CONCRETO,FORMAS,AR MACAO,CARGA,TRANSPORTE E DESCARGA DO MATERIAL ESCAVADO E ALA RGAMENTO DA BASE</v>
          </cell>
          <cell r="C10811" t="str">
            <v>M</v>
          </cell>
        </row>
        <row r="10812">
          <cell r="A10812" t="str">
            <v>10.008.0045-0</v>
          </cell>
          <cell r="B10812" t="str">
            <v>ESCAVACAO DE FUSTE DE TUBULAO COM CAMISA DE CONCRETO ARMADO, TENDO 1,60M DE DIAMETRO EXTERNO E PLANO DA BASE ENTRE 4,50 E 7,50M DE PROFUNDIDADE,A CEU ABERTO EM MATERIAL DE 3¬ CATEGO RIA,EXCLUSIVE MATERIAL,MAO-DE-OBRA E MATERIAL PARA CONCRETO, FORMAS,ARMACAO,CARGA,TRANSPORTE E DESCARGA DO MATERIAL ESCAV ADO E ALARGAMENTO DA BASE</v>
          </cell>
          <cell r="C10812" t="str">
            <v>M</v>
          </cell>
        </row>
        <row r="10813">
          <cell r="A10813" t="str">
            <v>10.008.0045-A</v>
          </cell>
          <cell r="B10813" t="str">
            <v>ESCAVACAO DE FUSTE DE TUBULAO COM CAMISA DE CONCRETO ARMADO, TENDO 1,60M DE DIAMETRO EXTERNO E PLANO DA BASE ENTRE 4,50 E 7,50M DE PROFUNDIDADE,A CEU ABERTO EM MATERIAL DE 3¬ CATEGO RIA,EXCLUSIVE MATERIAL,MAO-DE-OBRA E MATERIAL PARA CONCRETO, FORMAS,ARMACAO,CARGA,TRANSPORTE E DESCARGA DO MATERIAL ESCAV ADO E ALARGAMENTO DA BASE</v>
          </cell>
          <cell r="C10813" t="str">
            <v>M</v>
          </cell>
        </row>
        <row r="10814">
          <cell r="A10814" t="str">
            <v>10.008.0046-0</v>
          </cell>
          <cell r="B10814" t="str">
            <v>ESCAVACAO DE FUSTE DE TUBULAO COM CAMISA DE CONCRETO ARMADO, TENDO 1,80M DE DIAMETRO EXTERNO E PLANO DA BASE ATE 4,50M DE PROFUNDIDADE,A CEU ABERTO EM MATERIAL EM 3¬ CATEGORIA,EXCLU SIVE MATERIAL,MAO-DE-OBRA E MATERIAL PARA CONCRETO,FORMAS,AR MACAO,CARGA,TRANSPORTE E DESCARGA DO MATERIAL ESCAVADO E ALA RGAMENTO DA BASE</v>
          </cell>
          <cell r="C10814" t="str">
            <v>M</v>
          </cell>
        </row>
        <row r="10815">
          <cell r="A10815" t="str">
            <v>10.008.0046-A</v>
          </cell>
          <cell r="B10815" t="str">
            <v>ESCAVACAO DE FUSTE DE TUBULAO COM CAMISA DE CONCRETO ARMADO, TENDO 1,80M DE DIAMETRO EXTERNO E PLANO DA BASE ATE 4,50M DE PROFUNDIDADE,A CEU ABERTO EM MATERIAL EM 3¬ CATEGORIA,EXCLU SIVE MATERIAL,MAO-DE-OBRA E MATERIAL PARA CONCRETO,FORMAS,AR MACAO,CARGA,TRANSPORTE E DESCARGA DO MATERIAL ESCAVADO E ALA RGAMENTO DA BASE</v>
          </cell>
          <cell r="C10815" t="str">
            <v>M</v>
          </cell>
        </row>
        <row r="10816">
          <cell r="A10816" t="str">
            <v>10.008.0047-0</v>
          </cell>
          <cell r="B10816" t="str">
            <v>ESCAVACAO DE FUSTE DE TUBULAO COM CAMISA DE CONCRETO ARMADO, TENDO 1,80M DE DIAMETRO EXTERNO E PLANO DA BASE ENTRE 4,50 E 7,50M DE PROFUNDIDADE,A CEU ABERTO EM MATERIAL DE 3¬ CATEGO RIA,EXCLUSIVE MATERIAL,MAO-DE-OBRA E MATERIAL PARA CONCRETO, FORMAS,ARMACAO,CARGA,TRANSPORTE E DESCARGA DO MATERIAL ESCAV ADO E ALARGAMENTO DA BASE</v>
          </cell>
          <cell r="C10816" t="str">
            <v>M</v>
          </cell>
        </row>
        <row r="10817">
          <cell r="A10817" t="str">
            <v>10.008.0047-A</v>
          </cell>
          <cell r="B10817" t="str">
            <v>ESCAVACAO DE FUSTE DE TUBULAO COM CAMISA DE CONCRETO ARMADO, TENDO 1,80M DE DIAMETRO EXTERNO E PLANO DA BASE ENTRE 4,50 E 7,50M DE PROFUNDIDADE,A CEU ABERTO EM MATERIAL DE 3¬ CATEGO RIA,EXCLUSIVE MATERIAL,MAO-DE-OBRA E MATERIAL PARA CONCRETO, FORMAS,ARMACAO,CARGA,TRANSPORTE E DESCARGA DO MATERIAL ESCAV ADO E ALARGAMENTO DA BASE</v>
          </cell>
          <cell r="C10817" t="str">
            <v>M</v>
          </cell>
        </row>
        <row r="10818">
          <cell r="A10818" t="str">
            <v>10.008.0048-0</v>
          </cell>
          <cell r="B10818" t="str">
            <v>ESCAVACAO DE FUSTE DE TUBULAO COM CAMISA DE CONCRETO ARMADO, TENDO 2,00M DE DIAMETRO EXTERNO E PLANO DA BASE ATE 4,50M DE PROFUNDIDADE,A CEU ABERTO EM MATERIAL DE 3¬ CATEGORIA,EXCLU SIVE MATERIAL,MAO-DE-OBRA E MATERIAL PARA CONCRETO,FORMAS,AR MACAO,CARGA,TRANSPORTE E DESCARGA DO MATERIAL ESCAVADO E ALA RGAMENTO DA BASE</v>
          </cell>
          <cell r="C10818" t="str">
            <v>M</v>
          </cell>
        </row>
        <row r="10819">
          <cell r="A10819" t="str">
            <v>10.008.0048-A</v>
          </cell>
          <cell r="B10819" t="str">
            <v>ESCAVACAO DE FUSTE DE TUBULAO COM CAMISA DE CONCRETO ARMADO, TENDO 2,00M DE DIAMETRO EXTERNO E PLANO DA BASE ATE 4,50M DE PROFUNDIDADE,A CEU ABERTO EM MATERIAL DE 3¬ CATEGORIA,EXCLU SIVE MATERIAL,MAO-DE-OBRA E MATERIAL PARA CONCRETO,FORMAS,AR MACAO,CARGA,TRANSPORTE E DESCARGA DO MATERIAL ESCAVADO E ALA RGAMENTO DA BASE</v>
          </cell>
          <cell r="C10819" t="str">
            <v>M</v>
          </cell>
        </row>
        <row r="10820">
          <cell r="A10820" t="str">
            <v>10.008.0049-0</v>
          </cell>
          <cell r="B10820" t="str">
            <v>ESCAVACAO DE FUSTE DE TUBULAO COM CAMISA DE CONCRETO ARMADO, TENDO 2,00M DE DIAMETRO EXTERNO E PLANO DA BASE ENTRE 4,50 E 7,50M DE PROFUNDIDADE,A CEU ABERTO EM MATERIAL DE 3¬ CATEGO RIA,EXCLUSIVE MATERIAL,MAO-DE-OBRA E MATERIAL PARA CONCRETO, FORMAS,ARMACAO,CARGA,TRANSPORTE E DESCARGA DO MATERIAL ESCAV ADO E ALARGAMENTO DA BASE</v>
          </cell>
          <cell r="C10820" t="str">
            <v>M</v>
          </cell>
        </row>
        <row r="10821">
          <cell r="A10821" t="str">
            <v>10.008.0049-A</v>
          </cell>
          <cell r="B10821" t="str">
            <v>ESCAVACAO DE FUSTE DE TUBULAO COM CAMISA DE CONCRETO ARMADO, TENDO 2,00M DE DIAMETRO EXTERNO E PLANO DA BASE ENTRE 4,50 E 7,50M DE PROFUNDIDADE,A CEU ABERTO EM MATERIAL DE 3¬ CATEGO RIA,EXCLUSIVE MATERIAL,MAO-DE-OBRA E MATERIAL PARA CONCRETO, FORMAS,ARMACAO,CARGA,TRANSPORTE E DESCARGA DO MATERIAL ESCAV ADO E ALARGAMENTO DA BASE</v>
          </cell>
          <cell r="C10821" t="str">
            <v>M</v>
          </cell>
        </row>
        <row r="10822">
          <cell r="A10822" t="str">
            <v>10.008.0050-1</v>
          </cell>
          <cell r="B10822" t="str">
            <v xml:space="preserve">ESCAVACAO DE BASE ALARGADA DE TUBULAO A CEU ABERTO,EM MATERI AL DE 1¬ CATEGORIA,ESTANDO O PLANO INFERIOR DA MESMA ATE 4,5 0M DA COTA DE ARRASAMENTO,EXCLUSIVE CARGA,TRANSPORTE E DESCA RGA DO MATERIAL ESCAVADO  </v>
          </cell>
          <cell r="C10822" t="str">
            <v>M3</v>
          </cell>
        </row>
        <row r="10823">
          <cell r="A10823" t="str">
            <v>10.008.0050-B</v>
          </cell>
          <cell r="B10823" t="str">
            <v xml:space="preserve">ESCAVACAO DE BASE ALARGADA DE TUBULAO A CEU ABERTO,EM MATERI AL DE 1¬ CATEGORIA,ESTANDO O PLANO INFERIOR DA MESMA ATE 4,5 0M DA COTA DE ARRASAMENTO,EXCLUSIVE CARGA,TRANSPORTE E DESCA RGA DO MATERIAL ESCAVADO  </v>
          </cell>
          <cell r="C10823" t="str">
            <v>M3</v>
          </cell>
        </row>
        <row r="10824">
          <cell r="A10824" t="str">
            <v>10.008.0051-1</v>
          </cell>
          <cell r="B10824" t="str">
            <v xml:space="preserve">ESCAVACAO DE BASE ALARGADA DE TUBULAO A CEU ABERTO,EM MATERI AL DE 1¬ CATEGORIA,ESTANDO O PLANO INFERIOR DA MESMA ENTRE 4,50 E 7,50M DE PROFUNDIDADE DA COTA DE ARRASAMENTO,EXCLUSIV E CARGA,TRANSPORTE E DESCARGA DO MATERIAL ESCAVADO  </v>
          </cell>
          <cell r="C10824" t="str">
            <v>M3</v>
          </cell>
        </row>
        <row r="10825">
          <cell r="A10825" t="str">
            <v>10.008.0051-B</v>
          </cell>
          <cell r="B10825" t="str">
            <v xml:space="preserve">ESCAVACAO DE BASE ALARGADA DE TUBULAO A CEU ABERTO,EM MATERI AL DE 1¬ CATEGORIA,ESTANDO O PLANO INFERIOR DA MESMA ENTRE 4,50 E 7,50M DE PROFUNDIDADE DA COTA DE ARRASAMENTO,EXCLUSIV E CARGA,TRANSPORTE E DESCARGA DO MATERIAL ESCAVADO  </v>
          </cell>
          <cell r="C10825" t="str">
            <v>M3</v>
          </cell>
        </row>
        <row r="10826">
          <cell r="A10826" t="str">
            <v>10.008.0060-0</v>
          </cell>
          <cell r="B10826" t="str">
            <v xml:space="preserve">ESCAVACAO DE BASE ALARGADA DE TUBULAO A CEU ABERTO,EM MATERI AL DE 2¬ CATEGORIA,ESTANDO O PLANO INFERIOR DA MESMA ATE 4,5 0M DA COTA DE ARRASAMENTO,EXCLUSIVE CARGA,TRANSPORTE E DESCA RGA DO MATERIAL ESCAVADO  </v>
          </cell>
          <cell r="C10826" t="str">
            <v>M3</v>
          </cell>
        </row>
        <row r="10827">
          <cell r="A10827" t="str">
            <v>10.008.0060-A</v>
          </cell>
          <cell r="B10827" t="str">
            <v xml:space="preserve">ESCAVACAO DE BASE ALARGADA DE TUBULAO A CEU ABERTO,EM MATERI AL DE 2¬ CATEGORIA,ESTANDO O PLANO INFERIOR DA MESMA ATE 4,5 0M DA COTA DE ARRASAMENTO,EXCLUSIVE CARGA,TRANSPORTE E DESCA RGA DO MATERIAL ESCAVADO  </v>
          </cell>
          <cell r="C10827" t="str">
            <v>M3</v>
          </cell>
        </row>
        <row r="10828">
          <cell r="A10828" t="str">
            <v>10.008.0061-0</v>
          </cell>
          <cell r="B10828" t="str">
            <v xml:space="preserve">ESCAVACAO DE BASE ALARGADA DE TUBULAO A CEU ABERTO,EM MATERI AL DE 2¬ CATEGORIA,ESTANDO O PLANO INFERIOR DA MESMA ENTRE 4 ,50 E 7,50M DE PROFUNDIDADE DA COTA DE ARRASAMENTO,EXCLUSIVE CARGA,TRANSPORTE E DESCARGA DO MATERIAL ESCAVADO  </v>
          </cell>
          <cell r="C10828" t="str">
            <v>M3</v>
          </cell>
        </row>
        <row r="10829">
          <cell r="A10829" t="str">
            <v>10.008.0061-A</v>
          </cell>
          <cell r="B10829" t="str">
            <v xml:space="preserve">ESCAVACAO DE BASE ALARGADA DE TUBULAO A CEU ABERTO,EM MATERI AL DE 2¬ CATEGORIA,ESTANDO O PLANO INFERIOR DA MESMA ENTRE 4 ,50 E 7,50M DE PROFUNDIDADE DA COTA DE ARRASAMENTO,EXCLUSIVE CARGA,TRANSPORTE E DESCARGA DO MATERIAL ESCAVADO  </v>
          </cell>
          <cell r="C10829" t="str">
            <v>M3</v>
          </cell>
        </row>
        <row r="10830">
          <cell r="A10830" t="str">
            <v>10.008.0070-0</v>
          </cell>
          <cell r="B10830" t="str">
            <v xml:space="preserve">ESCAVACAO DE BASE ALARGADA DE TUBULAO A CEU ABERTO,EM MATERI AL DE 3¬ CATEGORIA,ESTANDO O PLANO INFERIOR DA MESMA ATE 4,5 0M DA COTA DE ARRASAMENTO,EXCLUSIVE CARGA,TRANSPORTE E DESCA RGA DO MATERIAL ESCAVADO  </v>
          </cell>
          <cell r="C10830" t="str">
            <v>M3</v>
          </cell>
        </row>
        <row r="10831">
          <cell r="A10831" t="str">
            <v>10.008.0070-A</v>
          </cell>
          <cell r="B10831" t="str">
            <v xml:space="preserve">ESCAVACAO DE BASE ALARGADA DE TUBULAO A CEU ABERTO,EM MATERI AL DE 3¬ CATEGORIA,ESTANDO O PLANO INFERIOR DA MESMA ATE 4,5 0M DA COTA DE ARRASAMENTO,EXCLUSIVE CARGA,TRANSPORTE E DESCA RGA DO MATERIAL ESCAVADO  </v>
          </cell>
          <cell r="C10831" t="str">
            <v>M3</v>
          </cell>
        </row>
        <row r="10832">
          <cell r="A10832" t="str">
            <v>10.008.0071-0</v>
          </cell>
          <cell r="B10832" t="str">
            <v xml:space="preserve">ESCAVACAO DE BASE ALARGADA DE TUBULAO A CEU ABERTO,EM MATERI AL DE 3¬ CATEGORIA,ESTANDO O PLANO INFERIOR DA MESMA ENTRE 4 ,50 E 7,50M DE PROFUNDIDADE DA COTA DE ARRASAMENTO,EXCLUSIVE CARGA,TRANSPORTE E DESCARGA DO MATERIAL ESCAVADO  </v>
          </cell>
          <cell r="C10832" t="str">
            <v>M3</v>
          </cell>
        </row>
        <row r="10833">
          <cell r="A10833" t="str">
            <v>10.008.0071-A</v>
          </cell>
          <cell r="B10833" t="str">
            <v xml:space="preserve">ESCAVACAO DE BASE ALARGADA DE TUBULAO A CEU ABERTO,EM MATERI AL DE 3¬ CATEGORIA,ESTANDO O PLANO INFERIOR DA MESMA ENTRE 4 ,50 E 7,50M DE PROFUNDIDADE DA COTA DE ARRASAMENTO,EXCLUSIVE CARGA,TRANSPORTE E DESCARGA DO MATERIAL ESCAVADO  </v>
          </cell>
          <cell r="C10833" t="str">
            <v>M3</v>
          </cell>
        </row>
        <row r="10834">
          <cell r="A10834" t="str">
            <v>10.008.9999-0</v>
          </cell>
          <cell r="B10834" t="str">
            <v xml:space="preserve">FAMILIA 10.008 TUBULACAO A CEU ABERTO    </v>
          </cell>
        </row>
        <row r="10835">
          <cell r="A10835" t="str">
            <v>10.008.9999-A</v>
          </cell>
          <cell r="B10835" t="str">
            <v xml:space="preserve">FAMILIA 10.008 TUBULACAO A CEU ABERTO    </v>
          </cell>
        </row>
        <row r="10836">
          <cell r="A10836" t="str">
            <v>10.009.0015-1</v>
          </cell>
          <cell r="B10836" t="str">
            <v xml:space="preserve">MATERIAIS PARA FUSTE DE TUBULAO COM CAMISA DE CONCRETO ARMAD O COM DIAMETRO DE 1,00M.FORNECIMENTO,PREPARO E COLOCACAO DOS MATERIAIS PARA EXECUCAO(CONCRETO FCK=20MPA PARA CAMISA E FC K=15MPA PARA ENCHIMENTO,FORMA CURVA,ACO CA-50B)  </v>
          </cell>
          <cell r="C10836" t="str">
            <v>M</v>
          </cell>
        </row>
        <row r="10837">
          <cell r="A10837" t="str">
            <v>10.009.0015-B</v>
          </cell>
          <cell r="B10837" t="str">
            <v xml:space="preserve">MATERIAIS PARA FUSTE DE TUBULAO COM CAMISA DE CONCRETO ARMAD O COM DIAMETRO DE 1,00M.FORNECIMENTO,PREPARO E COLOCACAO DOS MATERIAIS PARA EXECUCAO(CONCRETO FCK=20MPA PARA CAMISA E FC K=15MPA PARA ENCHIMENTO,FORMA CURVA,ACO CA-50B)  </v>
          </cell>
          <cell r="C10837" t="str">
            <v>M</v>
          </cell>
        </row>
        <row r="10838">
          <cell r="A10838" t="str">
            <v>10.009.0016-0</v>
          </cell>
          <cell r="B10838" t="str">
            <v xml:space="preserve">MATERIAIS PARA FUSTE DE TUBULAO COM CAMISA DE CONCRETO ARMAD O COM DIAMETRO DE 1,20M.FORNECIMENTO,PREPARO E COLOCACAO DOS MATERIAIS PARA EXECUCAO(CONCRETO FCK=20MPA PARA CAMISA E FC K=15MPA PARA ENCHIMENTO,FORMA CURVA,ACO CA-50B)  </v>
          </cell>
          <cell r="C10838" t="str">
            <v>M</v>
          </cell>
        </row>
        <row r="10839">
          <cell r="A10839" t="str">
            <v>10.009.0016-A</v>
          </cell>
          <cell r="B10839" t="str">
            <v xml:space="preserve">MATERIAIS PARA FUSTE DE TUBULAO COM CAMISA DE CONCRETO ARMAD O COM DIAMETRO DE 1,20M.FORNECIMENTO,PREPARO E COLOCACAO DOS MATERIAIS PARA EXECUCAO(CONCRETO FCK=20MPA PARA CAMISA E FC K=15MPA PARA ENCHIMENTO,FORMA CURVA,ACO CA-50B)  </v>
          </cell>
          <cell r="C10839" t="str">
            <v>M</v>
          </cell>
        </row>
        <row r="10840">
          <cell r="A10840" t="str">
            <v>10.009.0017-0</v>
          </cell>
          <cell r="B10840" t="str">
            <v xml:space="preserve">MATERIAIS PARA FUSTE DE TUBULAO COM CAMISA DE CONCRETO ARMAD O COM DIAMETRO DE 1,40M.FORNECIMENTO,PREPARO E COLOCACAO DOS MATERIAIS PARA EXECUCAO(CONCRETO FCK=20MPA PARA CAMISA E FC K=15MPA PARA ENCHIMENTO,FORMA CURVA,ACO CA-50B)  </v>
          </cell>
          <cell r="C10840" t="str">
            <v>M</v>
          </cell>
        </row>
        <row r="10841">
          <cell r="A10841" t="str">
            <v>10.009.0017-A</v>
          </cell>
          <cell r="B10841" t="str">
            <v xml:space="preserve">MATERIAIS PARA FUSTE DE TUBULAO COM CAMISA DE CONCRETO ARMAD O COM DIAMETRO DE 1,40M.FORNECIMENTO,PREPARO E COLOCACAO DOS MATERIAIS PARA EXECUCAO(CONCRETO FCK=20MPA PARA CAMISA E FC K=15MPA PARA ENCHIMENTO,FORMA CURVA,ACO CA-50B)  </v>
          </cell>
          <cell r="C10841" t="str">
            <v>M</v>
          </cell>
        </row>
        <row r="10842">
          <cell r="A10842" t="str">
            <v>10.009.0018-0</v>
          </cell>
          <cell r="B10842" t="str">
            <v xml:space="preserve">MATERIAIS PARA FUSTE DE TUBULAO COM CAMISA DE CONCRETO ARMAD O COM DIAMETRO DE 1,50M.FORNECIMENTO,PREPARO E COLOCACAO DOS MATERIAIS PARA EXECUCAO(CONCRETO FCK=20MPA PARA CAMISA E FC K=15MPA PARA ENCHIMENTO,FORMA CURVA,ACO CA-50B)  </v>
          </cell>
          <cell r="C10842" t="str">
            <v>M</v>
          </cell>
        </row>
        <row r="10843">
          <cell r="A10843" t="str">
            <v>10.009.0018-A</v>
          </cell>
          <cell r="B10843" t="str">
            <v xml:space="preserve">MATERIAIS PARA FUSTE DE TUBULAO COM CAMISA DE CONCRETO ARMAD O COM DIAMETRO DE 1,50M.FORNECIMENTO,PREPARO E COLOCACAO DOS MATERIAIS PARA EXECUCAO(CONCRETO FCK=20MPA PARA CAMISA E FC K=15MPA PARA ENCHIMENTO,FORMA CURVA,ACO CA-50B)  </v>
          </cell>
          <cell r="C10843" t="str">
            <v>M</v>
          </cell>
        </row>
        <row r="10844">
          <cell r="A10844" t="str">
            <v>10.009.0019-0</v>
          </cell>
          <cell r="B10844" t="str">
            <v xml:space="preserve">MATERIAIS PARA FUSTE DE TUBULAO COM CAMISA DE CONCRETO ARMAD O COM DIAMETRO DE 1,60M.FORNECIMENTO,PREPARO E COLOCACAO DOS MATERIAIS PARA EXECUCAO(CONCRETO FCK=20MPA PARA CAMISA E FC K=15MPA PARA ENCHIMENTO,FORMA CURVA,ACO CA-50B)  </v>
          </cell>
          <cell r="C10844" t="str">
            <v>M</v>
          </cell>
        </row>
        <row r="10845">
          <cell r="A10845" t="str">
            <v>10.009.0019-A</v>
          </cell>
          <cell r="B10845" t="str">
            <v xml:space="preserve">MATERIAIS PARA FUSTE DE TUBULAO COM CAMISA DE CONCRETO ARMAD O COM DIAMETRO DE 1,60M.FORNECIMENTO,PREPARO E COLOCACAO DOS MATERIAIS PARA EXECUCAO(CONCRETO FCK=20MPA PARA CAMISA E FC K=15MPA PARA ENCHIMENTO,FORMA CURVA,ACO CA-50B)  </v>
          </cell>
          <cell r="C10845" t="str">
            <v>M</v>
          </cell>
        </row>
        <row r="10846">
          <cell r="A10846" t="str">
            <v>10.009.0020-0</v>
          </cell>
          <cell r="B10846" t="str">
            <v xml:space="preserve">MATERIAIS PARA FUSTE DE TUBULAO COM CAMISA DE CONCRETO ARMAD O COM DIAMETRO DE 1,80M.FORNECIMENTO,PREPARO E COLOCACAO DOS MATERIAIS PARA EXECUCAO(CONCRETO FCK=20MPA PARA CAMISA E FC K=15MPA PARA ENCHIMENTO,FORMA CURVA,ACO CA-50B)  </v>
          </cell>
          <cell r="C10846" t="str">
            <v>M</v>
          </cell>
        </row>
        <row r="10847">
          <cell r="A10847" t="str">
            <v>10.009.0020-A</v>
          </cell>
          <cell r="B10847" t="str">
            <v xml:space="preserve">MATERIAIS PARA FUSTE DE TUBULAO COM CAMISA DE CONCRETO ARMAD O COM DIAMETRO DE 1,80M.FORNECIMENTO,PREPARO E COLOCACAO DOS MATERIAIS PARA EXECUCAO(CONCRETO FCK=20MPA PARA CAMISA E FC K=15MPA PARA ENCHIMENTO,FORMA CURVA,ACO CA-50B)  </v>
          </cell>
          <cell r="C10847" t="str">
            <v>M</v>
          </cell>
        </row>
        <row r="10848">
          <cell r="A10848" t="str">
            <v>10.009.0021-0</v>
          </cell>
          <cell r="B10848" t="str">
            <v xml:space="preserve">MATERIAIS PARA FUSTE DE TUBULAO COM CAMISA DE CONCRETO ARMAD O COM DIAMETRO DE 2,00M.FORNECIMENTO,PREPARO E COLOCACAO DOS MATERIAIS PARA EXECUCAO(CONCRETO FCK=20MPA PARA CAMISA E FC K=15MPA PARA ENCHIMENTO,FORMA CURVA,ACO CA-50B)  </v>
          </cell>
          <cell r="C10848" t="str">
            <v>M</v>
          </cell>
        </row>
        <row r="10849">
          <cell r="A10849" t="str">
            <v>10.009.0021-A</v>
          </cell>
          <cell r="B10849" t="str">
            <v xml:space="preserve">MATERIAIS PARA FUSTE DE TUBULAO COM CAMISA DE CONCRETO ARMAD O COM DIAMETRO DE 2,00M.FORNECIMENTO,PREPARO E COLOCACAO DOS MATERIAIS PARA EXECUCAO(CONCRETO FCK=20MPA PARA CAMISA E FC K=15MPA PARA ENCHIMENTO,FORMA CURVA,ACO CA-50B)  </v>
          </cell>
          <cell r="C10849" t="str">
            <v>M</v>
          </cell>
        </row>
        <row r="10850">
          <cell r="A10850" t="str">
            <v>10.009.0022-0</v>
          </cell>
          <cell r="B10850" t="str">
            <v xml:space="preserve">MATERIAIS PARA FUSTE DE TUBULAO COM CAMISA DE CONCRETO ARMAD O COM DIAMETRO DE 2,20M.FORNECIMENTO,PREPARO E COLOCACAO DOS MATERIAIS PARA EXECUCAO(CONCRETO FCK=20MPA PARA CAMISA E FC K=15MPA PARA ENCHIMENTO,FORMA CURVA,ACO CA-50B)  </v>
          </cell>
          <cell r="C10850" t="str">
            <v>M</v>
          </cell>
        </row>
        <row r="10851">
          <cell r="A10851" t="str">
            <v>10.009.0022-A</v>
          </cell>
          <cell r="B10851" t="str">
            <v xml:space="preserve">MATERIAIS PARA FUSTE DE TUBULAO COM CAMISA DE CONCRETO ARMAD O COM DIAMETRO DE 2,20M.FORNECIMENTO,PREPARO E COLOCACAO DOS MATERIAIS PARA EXECUCAO(CONCRETO FCK=20MPA PARA CAMISA E FC K=15MPA PARA ENCHIMENTO,FORMA CURVA,ACO CA-50B)  </v>
          </cell>
          <cell r="C10851" t="str">
            <v>M</v>
          </cell>
        </row>
        <row r="10852">
          <cell r="A10852" t="str">
            <v>10.009.0023-0</v>
          </cell>
          <cell r="B10852" t="str">
            <v xml:space="preserve">MATERIAIS PARA BASE ALARGADA DE TUBULAO COM CAMISA DE CONCRE TO ARMADO.FORNECIMENTO,PREPARO E COLOCACAO DOS MATERIAIS(CON CRETO FCK=15MPA)PARA EXECUCAO DE BASE ALARGADA   </v>
          </cell>
          <cell r="C10852" t="str">
            <v>M3</v>
          </cell>
        </row>
        <row r="10853">
          <cell r="A10853" t="str">
            <v>10.009.0023-A</v>
          </cell>
          <cell r="B10853" t="str">
            <v xml:space="preserve">MATERIAIS PARA BASE ALARGADA DE TUBULAO COM CAMISA DE CONCRE TO ARMADO.FORNECIMENTO,PREPARO E COLOCACAO DOS MATERIAIS(CON CRETO FCK=15MPA)PARA EXECUCAO DE BASE ALARGADA   </v>
          </cell>
          <cell r="C10853" t="str">
            <v>M3</v>
          </cell>
        </row>
        <row r="10854">
          <cell r="A10854" t="str">
            <v>10.009.9999-0</v>
          </cell>
          <cell r="B10854" t="str">
            <v xml:space="preserve">FAMILIA 10.009 MATERIAL PARA TUBULACAO CONC.ARMADO    </v>
          </cell>
        </row>
        <row r="10855">
          <cell r="A10855" t="str">
            <v>10.009.9999-A</v>
          </cell>
          <cell r="B10855" t="str">
            <v xml:space="preserve">FAMILIA 10.009 MATERIAL PARA TUBULACAO CONC.ARMADO    </v>
          </cell>
        </row>
        <row r="10856">
          <cell r="A10856" t="str">
            <v>10.010.0001-1</v>
          </cell>
          <cell r="B10856" t="str">
            <v xml:space="preserve">EMENDA DE PERFIL DE ACO "H",DE 6",1¬ ALMA,PARA ESTACA,CONSID ERANDO UM CORTE AO MACARICO E SOLDAGEM DE TOPO EM TODO O PER IMETRO E DE 4 TALAS,EM BARRAS CHATAS DE 5/16" DE ESPESSURA,I NCLUSIVE FORNECIMENTO DE TODO O MATERIAL  </v>
          </cell>
          <cell r="C10856" t="str">
            <v>UN</v>
          </cell>
        </row>
        <row r="10857">
          <cell r="A10857" t="str">
            <v>10.010.0001-B</v>
          </cell>
          <cell r="B10857" t="str">
            <v xml:space="preserve">EMENDA DE PERFIL DE ACO "H",DE 6",1¬ ALMA,PARA ESTACA,CONSID ERANDO UM CORTE AO MACARICO E SOLDAGEM DE TOPO EM TODO O PER IMETRO E DE 4 TALAS,EM BARRAS CHATAS DE 5/16" DE ESPESSURA,I NCLUSIVE FORNECIMENTO DE TODO O MATERIAL  </v>
          </cell>
          <cell r="C10857" t="str">
            <v>UN</v>
          </cell>
        </row>
        <row r="10858">
          <cell r="A10858" t="str">
            <v>10.010.0002-0</v>
          </cell>
          <cell r="B10858" t="str">
            <v xml:space="preserve">EMENDA DE PERFIL DE ACO "I",DE 8",1¬ E 2¬ ALMAS,PARA ESTACA, CONSIDERANDO UM CORTE AO MACARICO E SOLDAGEM DE TOPO EM TODO O PERIMETRO E DE 4 TALAS,EM BARRAS CHATAS DE 5/16" DE ESPESS URA,INCLUSIVE FORNECIMENTO DE TODO O MATERIAL  </v>
          </cell>
          <cell r="C10858" t="str">
            <v>UN</v>
          </cell>
        </row>
        <row r="10859">
          <cell r="A10859" t="str">
            <v>10.010.0002-A</v>
          </cell>
          <cell r="B10859" t="str">
            <v xml:space="preserve">EMENDA DE PERFIL DE ACO "I",DE 8",1¬ E 2¬ ALMAS,PARA ESTACA, CONSIDERANDO UM CORTE AO MACARICO E SOLDAGEM DE TOPO EM TODO O PERIMETRO E DE 4 TALAS,EM BARRAS CHATAS DE 5/16" DE ESPESS URA,INCLUSIVE FORNECIMENTO DE TODO O MATERIAL  </v>
          </cell>
          <cell r="C10859" t="str">
            <v>UN</v>
          </cell>
        </row>
        <row r="10860">
          <cell r="A10860" t="str">
            <v>10.010.0003-1</v>
          </cell>
          <cell r="B10860" t="str">
            <v xml:space="preserve">EMENDA DE PERFIL DE ACO "I",DE 10",1¬ E 2¬ ALMAS,PARA ESTACA ,CONSIDERANDO UM CORTE AO MACARICO E SOLDAGEM DE TOPO EM TOD O O PERIMETRO E DE 4 TALAS,EM BARRAS CHATAS DE 5/16" DE ESPE SSURA,INCUSIVE FORNECIMENTO DE TODO O MATERIAL  </v>
          </cell>
          <cell r="C10860" t="str">
            <v>UN</v>
          </cell>
        </row>
        <row r="10861">
          <cell r="A10861" t="str">
            <v>10.010.0003-B</v>
          </cell>
          <cell r="B10861" t="str">
            <v xml:space="preserve">EMENDA DE PERFIL DE ACO "I",DE 10",1¬ E 2¬ ALMAS,PARA ESTACA ,CONSIDERANDO UM CORTE AO MACARICO E SOLDAGEM DE TOPO EM TOD O O PERIMETRO E DE 4 TALAS,EM BARRAS CHATAS DE 5/16" DE ESPE SSURA,INCUSIVE FORNECIMENTO DE TODO O MATERIAL  </v>
          </cell>
          <cell r="C10861" t="str">
            <v>UN</v>
          </cell>
        </row>
        <row r="10862">
          <cell r="A10862" t="str">
            <v>10.010.0004-1</v>
          </cell>
          <cell r="B10862" t="str">
            <v xml:space="preserve">EMENDA DE PERFIL DE ACO "I",DE 12",1¬ E 2¬ ALMAS,PARA ESTACA ,CONSIDERANDO UM CORTE AO MACARICO E SOLDAGEM DE TOPO EM TOD O O PERIMETRO E DE 4 TALAS,EM BARRAS CHATAS DE 3/8" DE ESPES SURA,INCLUSIVE FORNECIMENTO DE TODO O MATERIAL  </v>
          </cell>
          <cell r="C10862" t="str">
            <v>UN</v>
          </cell>
        </row>
        <row r="10863">
          <cell r="A10863" t="str">
            <v>10.010.0004-B</v>
          </cell>
          <cell r="B10863" t="str">
            <v xml:space="preserve">EMENDA DE PERFIL DE ACO "I",DE 12",1¬ E 2¬ ALMAS,PARA ESTACA ,CONSIDERANDO UM CORTE AO MACARICO E SOLDAGEM DE TOPO EM TOD O O PERIMETRO E DE 4 TALAS,EM BARRAS CHATAS DE 3/8" DE ESPES SURA,INCLUSIVE FORNECIMENTO DE TODO O MATERIAL  </v>
          </cell>
          <cell r="C10863" t="str">
            <v>UN</v>
          </cell>
        </row>
        <row r="10864">
          <cell r="A10864" t="str">
            <v>10.010.0005-1</v>
          </cell>
          <cell r="B10864" t="str">
            <v xml:space="preserve">EMENDA DE PERFIL DE ACO "I",DE 15",1¬ E 2¬ ALMAS,PARA ESTACA ,CONSIDERANDO UM CORTE AO MACARICO E SOLDAGEM DE TOPO EM TOD O O PERIMETRO E DE 4 TALAS,EM BARRAS CHATAS DE 3/8" DE ESPES SURA,INCLUSIVE FORNECIMENTO DE TODO O MATERIAL  </v>
          </cell>
          <cell r="C10864" t="str">
            <v>UN</v>
          </cell>
        </row>
        <row r="10865">
          <cell r="A10865" t="str">
            <v>10.010.0005-B</v>
          </cell>
          <cell r="B10865" t="str">
            <v xml:space="preserve">EMENDA DE PERFIL DE ACO "I",DE 15",1¬ E 2¬ ALMAS,PARA ESTACA ,CONSIDERANDO UM CORTE AO MACARICO E SOLDAGEM DE TOPO EM TOD O O PERIMETRO E DE 4 TALAS,EM BARRAS CHATAS DE 3/8" DE ESPES SURA,INCLUSIVE FORNECIMENTO DE TODO O MATERIAL  </v>
          </cell>
          <cell r="C10865" t="str">
            <v>UN</v>
          </cell>
        </row>
        <row r="10866">
          <cell r="A10866" t="str">
            <v>10.010.0008-0</v>
          </cell>
          <cell r="B10866" t="str">
            <v xml:space="preserve">EMENDA DE PERFIL DE ACO "I",DE 6" DUPLO,1░ E 2░ ALMAS,PARA ESTACA,CONSIDERANDO UM CORTE AO MACARICO E 4 TALAS,EM BARRAS CHATAS DE 1/4" DE ESPESSURA,SOLDADAS NOS PERFIS,INCLUSIVE FORNECIMENTO DE TODOS OS MATERIAIS  </v>
          </cell>
          <cell r="C10866" t="str">
            <v>UN</v>
          </cell>
        </row>
        <row r="10867">
          <cell r="A10867" t="str">
            <v>10.010.0008-A</v>
          </cell>
          <cell r="B10867" t="str">
            <v xml:space="preserve">EMENDA DE PERFIL DE ACO "I",DE 6" DUPLO,1░ E 2░ ALMAS,PARA ESTACA,CONSIDERANDO UM CORTE AO MACARICO E 4 TALAS,EM BARRAS CHATAS DE 1/4" DE ESPESSURA,SOLDADAS NOS PERFIS,INCLUSIVE FORNECIMENTO DE TODOS OS MATERIAIS  </v>
          </cell>
          <cell r="C10867" t="str">
            <v>UN</v>
          </cell>
        </row>
        <row r="10868">
          <cell r="A10868" t="str">
            <v>10.010.0009-0</v>
          </cell>
          <cell r="B10868" t="str">
            <v xml:space="preserve">EMENDA DE PERFIL DE ACO "I",DE 8" DUPLO,1░ E 2░ ALMAS,PARA ESTACA,CONSIDERANDO UM CORTE AO MACARICO E 4 TALAS,EM BARRAS CHATAS DE 5/16" DE ESPESSURA,SOLDADAS NOS PERFIS,INCLUSIVE FORNECIMENTO DE TODOS OS MATERIAIS  </v>
          </cell>
          <cell r="C10868" t="str">
            <v>UN</v>
          </cell>
        </row>
        <row r="10869">
          <cell r="A10869" t="str">
            <v>10.010.0009-A</v>
          </cell>
          <cell r="B10869" t="str">
            <v xml:space="preserve">EMENDA DE PERFIL DE ACO "I",DE 8" DUPLO,1░ E 2░ ALMAS,PARA ESTACA,CONSIDERANDO UM CORTE AO MACARICO E 4 TALAS,EM BARRAS CHATAS DE 5/16" DE ESPESSURA,SOLDADAS NOS PERFIS,INCLUSIVE FORNECIMENTO DE TODOS OS MATERIAIS  </v>
          </cell>
          <cell r="C10869" t="str">
            <v>UN</v>
          </cell>
        </row>
        <row r="10870">
          <cell r="A10870" t="str">
            <v>10.010.0010-0</v>
          </cell>
          <cell r="B10870" t="str">
            <v xml:space="preserve">EMENDA DE PERFIL DE ACO "I",DE 10" DUPLO,1¬ E 2¬ ALMAS,PARA ESTACA,CONSIDERANDO UM CORTE AO MACARICO E 4 TALAS,EM BARRAS CHATAS DE 3/8" DE ESPESSURA,SOLDADAS NOS PERFIS,INCLUSIVE FO RNECIMENTO DE TODOS OS MATERIAIS  </v>
          </cell>
          <cell r="C10870" t="str">
            <v>UN</v>
          </cell>
        </row>
        <row r="10871">
          <cell r="A10871" t="str">
            <v>10.010.0010-A</v>
          </cell>
          <cell r="B10871" t="str">
            <v xml:space="preserve">EMENDA DE PERFIL DE ACO "I",DE 10" DUPLO,1¬ E 2¬ ALMAS,PARA ESTACA,CONSIDERANDO UM CORTE AO MACARICO E 4 TALAS,EM BARRAS CHATAS DE 3/8" DE ESPESSURA,SOLDADAS NOS PERFIS,INCLUSIVE FO RNECIMENTO DE TODOS OS MATERIAIS  </v>
          </cell>
          <cell r="C10871" t="str">
            <v>UN</v>
          </cell>
        </row>
        <row r="10872">
          <cell r="A10872" t="str">
            <v>10.010.0012-0</v>
          </cell>
          <cell r="B10872" t="str">
            <v xml:space="preserve">EMENDA DE PERFIL DE ACO "I",DE 12" DUPLO,1¬ E 2¬ ALMAS,PARA ESTACA,CONSIDERANDO UM CORTE AO MACARICO E 4 TALAS,EM BARRAS CHATAS DE 1/2" DE ESPESSURA,SOLDADAS NOS PERFIS,INCLUSIVE FO RNECIMENTO DE TODOS OS MATERIAIS  </v>
          </cell>
          <cell r="C10872" t="str">
            <v>UN</v>
          </cell>
        </row>
        <row r="10873">
          <cell r="A10873" t="str">
            <v>10.010.0012-A</v>
          </cell>
          <cell r="B10873" t="str">
            <v xml:space="preserve">EMENDA DE PERFIL DE ACO "I",DE 12" DUPLO,1¬ E 2¬ ALMAS,PARA ESTACA,CONSIDERANDO UM CORTE AO MACARICO E 4 TALAS,EM BARRAS CHATAS DE 1/2" DE ESPESSURA,SOLDADAS NOS PERFIS,INCLUSIVE FO RNECIMENTO DE TODOS OS MATERIAIS  </v>
          </cell>
          <cell r="C10873" t="str">
            <v>UN</v>
          </cell>
        </row>
        <row r="10874">
          <cell r="A10874" t="str">
            <v>10.010.0020-0</v>
          </cell>
          <cell r="B10874" t="str">
            <v xml:space="preserve">EMENDA DE TOPO EM ESTACA TRILHO TR-25 SIMPLES,INCLUSIVE TALA S DE CHAPA DE ACO E SOLDAGEM DE TOPO,COM FORNECIMENTO DE TOD OS OS MATERIAIS   </v>
          </cell>
          <cell r="C10874" t="str">
            <v>UN</v>
          </cell>
        </row>
        <row r="10875">
          <cell r="A10875" t="str">
            <v>10.010.0020-A</v>
          </cell>
          <cell r="B10875" t="str">
            <v xml:space="preserve">EMENDA DE TOPO EM ESTACA TRILHO TR-25 SIMPLES,INCLUSIVE TALA S DE CHAPA DE ACO E SOLDAGEM DE TOPO,COM FORNECIMENTO DE TOD OS OS MATERIAIS   </v>
          </cell>
          <cell r="C10875" t="str">
            <v>UN</v>
          </cell>
        </row>
        <row r="10876">
          <cell r="A10876" t="str">
            <v>10.010.0025-0</v>
          </cell>
          <cell r="B10876" t="str">
            <v xml:space="preserve">EMENDA DE TOPO EM ESTACA DE TRILHO TR-25 DUPLO,INCLUSIVE TAL AS DE CHAPA DE ACO E SOLDAGEM DE TOPO,COM FORNECIMENTO DE TO DOS OS MATERIAIS   </v>
          </cell>
          <cell r="C10876" t="str">
            <v>UN</v>
          </cell>
        </row>
        <row r="10877">
          <cell r="A10877" t="str">
            <v>10.010.0025-A</v>
          </cell>
          <cell r="B10877" t="str">
            <v xml:space="preserve">EMENDA DE TOPO EM ESTACA DE TRILHO TR-25 DUPLO,INCLUSIVE TAL AS DE CHAPA DE ACO E SOLDAGEM DE TOPO,COM FORNECIMENTO DE TO DOS OS MATERIAIS   </v>
          </cell>
          <cell r="C10877" t="str">
            <v>UN</v>
          </cell>
        </row>
        <row r="10878">
          <cell r="A10878" t="str">
            <v>10.010.0030-0</v>
          </cell>
          <cell r="B10878" t="str">
            <v xml:space="preserve">EMENDA DE TOPO EM ESTACA DE TRILHO TR-25 TRIPLO,INCLUSIVE TA LAS DE CHAPA DE ACO E SOLDAGEM DE TOPO, COM FORNECIMENTO DE TODOS OS MATERIAIS   </v>
          </cell>
          <cell r="C10878" t="str">
            <v>UN</v>
          </cell>
        </row>
        <row r="10879">
          <cell r="A10879" t="str">
            <v>10.010.0030-A</v>
          </cell>
          <cell r="B10879" t="str">
            <v xml:space="preserve">EMENDA DE TOPO EM ESTACA DE TRILHO TR-25 TRIPLO,INCLUSIVE TA LAS DE CHAPA DE ACO E SOLDAGEM DE TOPO, COM FORNECIMENTO DE TODOS OS MATERIAIS   </v>
          </cell>
          <cell r="C10879" t="str">
            <v>UN</v>
          </cell>
        </row>
        <row r="10880">
          <cell r="A10880" t="str">
            <v>10.010.0035-0</v>
          </cell>
          <cell r="B10880" t="str">
            <v xml:space="preserve">EMENDA DE TOPO EM ESTACA DE TRILHO TR-32 SIMPLES,INCLUSIVE T ALAS DE CHAPA DE ACO E SOLDAGEM DE TOPO,COM FORNECIMENTO DE TODOS OS MATERIAIS   </v>
          </cell>
          <cell r="C10880" t="str">
            <v>UN</v>
          </cell>
        </row>
        <row r="10881">
          <cell r="A10881" t="str">
            <v>10.010.0035-A</v>
          </cell>
          <cell r="B10881" t="str">
            <v xml:space="preserve">EMENDA DE TOPO EM ESTACA DE TRILHO TR-32 SIMPLES,INCLUSIVE T ALAS DE CHAPA DE ACO E SOLDAGEM DE TOPO,COM FORNECIMENTO DE TODOS OS MATERIAIS   </v>
          </cell>
          <cell r="C10881" t="str">
            <v>UN</v>
          </cell>
        </row>
        <row r="10882">
          <cell r="A10882" t="str">
            <v>10.010.0040-0</v>
          </cell>
          <cell r="B10882" t="str">
            <v xml:space="preserve">EMENDA DE TOPO EM ESTACA DE TRILHO TR-32 DUPLO,INCLUSIVE TAL AS DE CHAPA DE ACO E SOLDAGEM DE TOPO,COM FORNECIMENTO DE TO DOS OS MATERIAIS   </v>
          </cell>
          <cell r="C10882" t="str">
            <v>UN</v>
          </cell>
        </row>
        <row r="10883">
          <cell r="A10883" t="str">
            <v>10.010.0040-A</v>
          </cell>
          <cell r="B10883" t="str">
            <v xml:space="preserve">EMENDA DE TOPO EM ESTACA DE TRILHO TR-32 DUPLO,INCLUSIVE TAL AS DE CHAPA DE ACO E SOLDAGEM DE TOPO,COM FORNECIMENTO DE TO DOS OS MATERIAIS   </v>
          </cell>
          <cell r="C10883" t="str">
            <v>UN</v>
          </cell>
        </row>
        <row r="10884">
          <cell r="A10884" t="str">
            <v>10.010.0045-0</v>
          </cell>
          <cell r="B10884" t="str">
            <v xml:space="preserve">EMENDA DE TOPO EM ESTACA DE TRILHO TR-32 TRIPLO,INCLUSIVE TA LAS DE CHAPA DE ACO E SOLDAGEM DE TOPO, COM FORNECIMENTO DE TODOS OS MATERIAIS   </v>
          </cell>
          <cell r="C10884" t="str">
            <v>UN</v>
          </cell>
        </row>
        <row r="10885">
          <cell r="A10885" t="str">
            <v>10.010.0045-A</v>
          </cell>
          <cell r="B10885" t="str">
            <v xml:space="preserve">EMENDA DE TOPO EM ESTACA DE TRILHO TR-32 TRIPLO,INCLUSIVE TA LAS DE CHAPA DE ACO E SOLDAGEM DE TOPO, COM FORNECIMENTO DE TODOS OS MATERIAIS   </v>
          </cell>
          <cell r="C10885" t="str">
            <v>UN</v>
          </cell>
        </row>
        <row r="10886">
          <cell r="A10886" t="str">
            <v>10.010.0050-0</v>
          </cell>
          <cell r="B10886" t="str">
            <v xml:space="preserve">EMENDA DE TOPO EM ESTACA DE TRILHO TR-37 SIMPLES,INCLUSIVE T ALAS DE CHAPA DE ACO E SOLDAGEM DE TOPO,COM FORNECIMENTO DE TODOS OS MATERIAIS   </v>
          </cell>
          <cell r="C10886" t="str">
            <v>UN</v>
          </cell>
        </row>
        <row r="10887">
          <cell r="A10887" t="str">
            <v>10.010.0050-A</v>
          </cell>
          <cell r="B10887" t="str">
            <v xml:space="preserve">EMENDA DE TOPO EM ESTACA DE TRILHO TR-37 SIMPLES,INCLUSIVE T ALAS DE CHAPA DE ACO E SOLDAGEM DE TOPO,COM FORNECIMENTO DE TODOS OS MATERIAIS   </v>
          </cell>
          <cell r="C10887" t="str">
            <v>UN</v>
          </cell>
        </row>
        <row r="10888">
          <cell r="A10888" t="str">
            <v>10.010.0055-0</v>
          </cell>
          <cell r="B10888" t="str">
            <v xml:space="preserve">EMENDA DE TOPO EM ESTACA DE TRILHO TR-37 DUPLO,INCLUSIVE TAL AS DE CHAPA DE ACO E SOLDAGEM DE TOPO,COM FORNECIMENTO DE TO DOS OS MATERIAIS   </v>
          </cell>
          <cell r="C10888" t="str">
            <v>UN</v>
          </cell>
        </row>
        <row r="10889">
          <cell r="A10889" t="str">
            <v>10.010.0055-A</v>
          </cell>
          <cell r="B10889" t="str">
            <v xml:space="preserve">EMENDA DE TOPO EM ESTACA DE TRILHO TR-37 DUPLO,INCLUSIVE TAL AS DE CHAPA DE ACO E SOLDAGEM DE TOPO,COM FORNECIMENTO DE TO DOS OS MATERIAIS   </v>
          </cell>
          <cell r="C10889" t="str">
            <v>UN</v>
          </cell>
        </row>
        <row r="10890">
          <cell r="A10890" t="str">
            <v>10.010.0060-0</v>
          </cell>
          <cell r="B10890" t="str">
            <v xml:space="preserve">EMENDA DE TOPO EM ESTACA DE TRILHO TR-37 TRIPLO,INCLUSIVE TA LAS DE CHAPA DE ACO E SOLDAGEM DE TOPO, COM FORNECIMENTO DE TODOS OS MATERIAIS   </v>
          </cell>
          <cell r="C10890" t="str">
            <v>UN</v>
          </cell>
        </row>
        <row r="10891">
          <cell r="A10891" t="str">
            <v>10.010.0060-A</v>
          </cell>
          <cell r="B10891" t="str">
            <v xml:space="preserve">EMENDA DE TOPO EM ESTACA DE TRILHO TR-37 TRIPLO,INCLUSIVE TA LAS DE CHAPA DE ACO E SOLDAGEM DE TOPO, COM FORNECIMENTO DE TODOS OS MATERIAIS   </v>
          </cell>
          <cell r="C10891" t="str">
            <v>UN</v>
          </cell>
        </row>
        <row r="10892">
          <cell r="A10892" t="str">
            <v>10.010.0065-0</v>
          </cell>
          <cell r="B10892" t="str">
            <v xml:space="preserve">EMENDA DE TOPO EM ESTACA DE TRILHO TR-45 SIMPLES,INCLUSIVE T ALAS DE CHAPA DE ACO E SOLDAGEM DE TOPO,COM FORNECIMENTO DE TODOS OS MATERIAIS   </v>
          </cell>
          <cell r="C10892" t="str">
            <v>UN</v>
          </cell>
        </row>
        <row r="10893">
          <cell r="A10893" t="str">
            <v>10.010.0065-A</v>
          </cell>
          <cell r="B10893" t="str">
            <v xml:space="preserve">EMENDA DE TOPO EM ESTACA DE TRILHO TR-45 SIMPLES,INCLUSIVE T ALAS DE CHAPA DE ACO E SOLDAGEM DE TOPO,COM FORNECIMENTO DE TODOS OS MATERIAIS   </v>
          </cell>
          <cell r="C10893" t="str">
            <v>UN</v>
          </cell>
        </row>
        <row r="10894">
          <cell r="A10894" t="str">
            <v>10.010.0070-0</v>
          </cell>
          <cell r="B10894" t="str">
            <v xml:space="preserve">EMENDA DE TOPO DE ESTACA DE TRILHO TR-45 DUPLO,INCLUSIVE TAL AS DE CHAPA DE ACO E SOLDAGEM DE TOPO,COM FORNECIMENTO DE TO DOS OS MATERIAIS   </v>
          </cell>
          <cell r="C10894" t="str">
            <v>UN</v>
          </cell>
        </row>
        <row r="10895">
          <cell r="A10895" t="str">
            <v>10.010.0070-A</v>
          </cell>
          <cell r="B10895" t="str">
            <v xml:space="preserve">EMENDA DE TOPO DE ESTACA DE TRILHO TR-45 DUPLO,INCLUSIVE TAL AS DE CHAPA DE ACO E SOLDAGEM DE TOPO,COM FORNECIMENTO DE TO DOS OS MATERIAIS   </v>
          </cell>
          <cell r="C10895" t="str">
            <v>UN</v>
          </cell>
        </row>
        <row r="10896">
          <cell r="A10896" t="str">
            <v>10.010.0075-0</v>
          </cell>
          <cell r="B10896" t="str">
            <v xml:space="preserve">EMENDA DE TOPO EM ESTACA DE TRILHO TR-45 TRIPLO,INCLUSIVE TA LAS DE CHAPA DE ACO E SOLDAGEM DE TOPO, COM FORNECIMENTO DE TODOS OS MATERIAIS   </v>
          </cell>
          <cell r="C10896" t="str">
            <v>UN</v>
          </cell>
        </row>
        <row r="10897">
          <cell r="A10897" t="str">
            <v>10.010.0075-A</v>
          </cell>
          <cell r="B10897" t="str">
            <v xml:space="preserve">EMENDA DE TOPO EM ESTACA DE TRILHO TR-45 TRIPLO,INCLUSIVE TA LAS DE CHAPA DE ACO E SOLDAGEM DE TOPO, COM FORNECIMENTO DE TODOS OS MATERIAIS   </v>
          </cell>
          <cell r="C10897" t="str">
            <v>UN</v>
          </cell>
        </row>
        <row r="10898">
          <cell r="A10898" t="str">
            <v>10.010.0080-0</v>
          </cell>
          <cell r="B10898" t="str">
            <v xml:space="preserve">EMENDA DE TOPO EM ESTACA DE TRILHO TR-50 SIMPLES,INCLUSIVE T ALAS DE CHAPA DE ACO E SOLDAGEM DE TOPO,COM FORNECIMENTO DE TODOS OS MATERIAIS   </v>
          </cell>
          <cell r="C10898" t="str">
            <v>UN</v>
          </cell>
        </row>
        <row r="10899">
          <cell r="A10899" t="str">
            <v>10.010.0080-A</v>
          </cell>
          <cell r="B10899" t="str">
            <v xml:space="preserve">EMENDA DE TOPO EM ESTACA DE TRILHO TR-50 SIMPLES,INCLUSIVE T ALAS DE CHAPA DE ACO E SOLDAGEM DE TOPO,COM FORNECIMENTO DE TODOS OS MATERIAIS   </v>
          </cell>
          <cell r="C10899" t="str">
            <v>UN</v>
          </cell>
        </row>
        <row r="10900">
          <cell r="A10900" t="str">
            <v>10.010.0085-0</v>
          </cell>
          <cell r="B10900" t="str">
            <v xml:space="preserve">EMENDA DE TOPO EM ESTACA DE TRILHO TR-50 DUPLO,INCLUSIVE TAL AS DE CHAPA DE ACO E SOLDAGEM DE TOPO,COM FORNECIMENTO DE TO DOS OS MATERIAIS   </v>
          </cell>
          <cell r="C10900" t="str">
            <v>UN</v>
          </cell>
        </row>
        <row r="10901">
          <cell r="A10901" t="str">
            <v>10.010.0085-A</v>
          </cell>
          <cell r="B10901" t="str">
            <v xml:space="preserve">EMENDA DE TOPO EM ESTACA DE TRILHO TR-50 DUPLO,INCLUSIVE TAL AS DE CHAPA DE ACO E SOLDAGEM DE TOPO,COM FORNECIMENTO DE TO DOS OS MATERIAIS   </v>
          </cell>
          <cell r="C10901" t="str">
            <v>UN</v>
          </cell>
        </row>
        <row r="10902">
          <cell r="A10902" t="str">
            <v>10.010.0090-0</v>
          </cell>
          <cell r="B10902" t="str">
            <v xml:space="preserve">EMENDA DE TOPO EM ESTACA DE TRILHO TR-50 TRIPLO,INCLUSIVE TA LAS DE CHAPA DE ACO E SOLDAGEM DE TOPO, COM FORNECIMENTO DE TODOS OS MATERIAIS   </v>
          </cell>
          <cell r="C10902" t="str">
            <v>UN</v>
          </cell>
        </row>
        <row r="10903">
          <cell r="A10903" t="str">
            <v>10.010.0090-A</v>
          </cell>
          <cell r="B10903" t="str">
            <v xml:space="preserve">EMENDA DE TOPO EM ESTACA DE TRILHO TR-50 TRIPLO,INCLUSIVE TA LAS DE CHAPA DE ACO E SOLDAGEM DE TOPO, COM FORNECIMENTO DE TODOS OS MATERIAIS   </v>
          </cell>
          <cell r="C10903" t="str">
            <v>UN</v>
          </cell>
        </row>
        <row r="10904">
          <cell r="A10904" t="str">
            <v>10.010.0095-0</v>
          </cell>
          <cell r="B10904" t="str">
            <v xml:space="preserve">EMENDA DE TOPO EM ESTACA DE TRILHO TR-57 SIMPLES,INCLUSIVE T ALAS DE CHAPA DE ACO E SOLDAGEM DE TOPO,COM FORNECIMENTO DE TODOS OS MATERIAIS   </v>
          </cell>
          <cell r="C10904" t="str">
            <v>UN</v>
          </cell>
        </row>
        <row r="10905">
          <cell r="A10905" t="str">
            <v>10.010.0095-A</v>
          </cell>
          <cell r="B10905" t="str">
            <v xml:space="preserve">EMENDA DE TOPO EM ESTACA DE TRILHO TR-57 SIMPLES,INCLUSIVE T ALAS DE CHAPA DE ACO E SOLDAGEM DE TOPO,COM FORNECIMENTO DE TODOS OS MATERIAIS   </v>
          </cell>
          <cell r="C10905" t="str">
            <v>UN</v>
          </cell>
        </row>
        <row r="10906">
          <cell r="A10906" t="str">
            <v>10.010.0100-0</v>
          </cell>
          <cell r="B10906" t="str">
            <v xml:space="preserve">EMENDA DE TOPO EM ESTACA DE TRILHO TR-57 DUPLO,INCLUSIVE TAL AS DE CHAPA DE ACO E SOLDAGEM DE TOPO,COM FORNECIMENTO DE TO DOS OS MATERIAIS   </v>
          </cell>
          <cell r="C10906" t="str">
            <v>UN</v>
          </cell>
        </row>
        <row r="10907">
          <cell r="A10907" t="str">
            <v>10.010.0100-A</v>
          </cell>
          <cell r="B10907" t="str">
            <v xml:space="preserve">EMENDA DE TOPO EM ESTACA DE TRILHO TR-57 DUPLO,INCLUSIVE TAL AS DE CHAPA DE ACO E SOLDAGEM DE TOPO,COM FORNECIMENTO DE TO DOS OS MATERIAIS   </v>
          </cell>
          <cell r="C10907" t="str">
            <v>UN</v>
          </cell>
        </row>
        <row r="10908">
          <cell r="A10908" t="str">
            <v>10.010.0105-0</v>
          </cell>
          <cell r="B10908" t="str">
            <v xml:space="preserve">EMENDA DE TOPO EM ESTACA DE TRILHO TR-57 TRIPLO,INCLUSIVE TA LAS DE CHAPA DE ACO E SOLDAGEM DE TOPO, COM FORNECIMENTO DE TODOS OS MATERIAIS   </v>
          </cell>
          <cell r="C10908" t="str">
            <v>UN</v>
          </cell>
        </row>
        <row r="10909">
          <cell r="A10909" t="str">
            <v>10.010.0105-A</v>
          </cell>
          <cell r="B10909" t="str">
            <v xml:space="preserve">EMENDA DE TOPO EM ESTACA DE TRILHO TR-57 TRIPLO,INCLUSIVE TA LAS DE CHAPA DE ACO E SOLDAGEM DE TOPO, COM FORNECIMENTO DE TODOS OS MATERIAIS   </v>
          </cell>
          <cell r="C10909" t="str">
            <v>UN</v>
          </cell>
        </row>
        <row r="10910">
          <cell r="A10910" t="str">
            <v>10.010.9999-0</v>
          </cell>
          <cell r="B10910" t="str">
            <v xml:space="preserve">FAMILIA 10.010 EMENDAS PARA ESTACAS    </v>
          </cell>
        </row>
        <row r="10911">
          <cell r="A10911" t="str">
            <v>10.010.9999-A</v>
          </cell>
          <cell r="B10911" t="str">
            <v xml:space="preserve">FAMILIA 10.010 EMENDAS PARA ESTACAS    </v>
          </cell>
        </row>
        <row r="10912">
          <cell r="A10912" t="str">
            <v>10.011.0006-1</v>
          </cell>
          <cell r="B10912" t="str">
            <v xml:space="preserve">PLACA DE ACO CONTRAPUNCAO,COM ESPESSURA DE 1/2",SOLDADA SOBR E CABECA DE ESTACA METALICA DE PERFIL SIMPLES DE 10",INCLUSI VE FORNECIMENTO   </v>
          </cell>
          <cell r="C10912" t="str">
            <v>UN</v>
          </cell>
        </row>
        <row r="10913">
          <cell r="A10913" t="str">
            <v>10.011.0006-B</v>
          </cell>
          <cell r="B10913" t="str">
            <v xml:space="preserve">PLACA DE ACO CONTRAPUNCAO,COM ESPESSURA DE 1/2",SOLDADA SOBR E CABECA DE ESTACA METALICA DE PERFIL SIMPLES DE 10",INCLUSI VE FORNECIMENTO   </v>
          </cell>
          <cell r="C10913" t="str">
            <v>UN</v>
          </cell>
        </row>
        <row r="10914">
          <cell r="A10914" t="str">
            <v>10.011.0007-0</v>
          </cell>
          <cell r="B10914" t="str">
            <v xml:space="preserve">PLACA DE ACO CONTRAPUNCAO,COM ESPESSURA DE 1/2",SOLDADA SOBR E CABECA DE ESTACA METALICA DE PERFIL SIMPLES DE 12",INCLUSI VE FORNECIMENTO   </v>
          </cell>
          <cell r="C10914" t="str">
            <v>UN</v>
          </cell>
        </row>
        <row r="10915">
          <cell r="A10915" t="str">
            <v>10.011.0007-A</v>
          </cell>
          <cell r="B10915" t="str">
            <v xml:space="preserve">PLACA DE ACO CONTRAPUNCAO,COM ESPESSURA DE 1/2",SOLDADA SOBR E CABECA DE ESTACA METALICA DE PERFIL SIMPLES DE 12",INCLUSI VE FORNECIMENTO   </v>
          </cell>
          <cell r="C10915" t="str">
            <v>UN</v>
          </cell>
        </row>
        <row r="10916">
          <cell r="A10916" t="str">
            <v>10.011.0008-0</v>
          </cell>
          <cell r="B10916" t="str">
            <v xml:space="preserve">PLACA DE ACO CONTRAPUNCAO,COM ESPESSURA DE 1/2",SOLDADA SOBR E CABECA DE ESTACA METALICA DE PERFIL SIMPLES 15",INCLUSIVE FORNECIMENTO   </v>
          </cell>
          <cell r="C10916" t="str">
            <v>UN</v>
          </cell>
        </row>
        <row r="10917">
          <cell r="A10917" t="str">
            <v>10.011.0008-A</v>
          </cell>
          <cell r="B10917" t="str">
            <v xml:space="preserve">PLACA DE ACO CONTRAPUNCAO,COM ESPESSURA DE 1/2",SOLDADA SOBR E CABECA DE ESTACA METALICA DE PERFIL SIMPLES 15",INCLUSIVE FORNECIMENTO   </v>
          </cell>
          <cell r="C10917" t="str">
            <v>UN</v>
          </cell>
        </row>
        <row r="10918">
          <cell r="A10918" t="str">
            <v>10.011.0009-1</v>
          </cell>
          <cell r="B10918" t="str">
            <v xml:space="preserve">PLACA DE ACO CONTRAPUNCAO,COM ESPESSURA DE 1/2",SOLDADA SOBR E CABECA DE ESTACA METALICA DE PERFIL DUPLO DE 10",INCLUSIVE FORNECIMENTO   </v>
          </cell>
          <cell r="C10918" t="str">
            <v>UN</v>
          </cell>
        </row>
        <row r="10919">
          <cell r="A10919" t="str">
            <v>10.011.0009-B</v>
          </cell>
          <cell r="B10919" t="str">
            <v xml:space="preserve">PLACA DE ACO CONTRAPUNCAO,COM ESPESSURA DE 1/2",SOLDADA SOBR E CABECA DE ESTACA METALICA DE PERFIL DUPLO DE 10",INCLUSIVE FORNECIMENTO   </v>
          </cell>
          <cell r="C10919" t="str">
            <v>UN</v>
          </cell>
        </row>
        <row r="10920">
          <cell r="A10920" t="str">
            <v>10.011.0010-0</v>
          </cell>
          <cell r="B10920" t="str">
            <v xml:space="preserve">PLACA DE ACO CONTRAPUNCAO,COM ESPESSURA DE 1/2",SOLDADA SOBR E CABECA DE ESTACA METALICA DE PERFIL DUPLO DE 12",INCLUSIVE FORNECIMENTO   </v>
          </cell>
          <cell r="C10920" t="str">
            <v>UN</v>
          </cell>
        </row>
        <row r="10921">
          <cell r="A10921" t="str">
            <v>10.011.0010-A</v>
          </cell>
          <cell r="B10921" t="str">
            <v xml:space="preserve">PLACA DE ACO CONTRAPUNCAO,COM ESPESSURA DE 1/2",SOLDADA SOBR E CABECA DE ESTACA METALICA DE PERFIL DUPLO DE 12",INCLUSIVE FORNECIMENTO   </v>
          </cell>
          <cell r="C10921" t="str">
            <v>UN</v>
          </cell>
        </row>
        <row r="10922">
          <cell r="A10922" t="str">
            <v>10.011.0011-0</v>
          </cell>
          <cell r="B10922" t="str">
            <v xml:space="preserve">PLACA DE ACO CONTRAPUNCAO,COM ESPESSURA DE 1/2",SOLDADA SOBR E CABECA DE ESTACA METALICA DE PERFIL DUPLO DE 15",INCLUSIVE FORNECIMENTO   </v>
          </cell>
          <cell r="C10922" t="str">
            <v>UN</v>
          </cell>
        </row>
        <row r="10923">
          <cell r="A10923" t="str">
            <v>10.011.0011-A</v>
          </cell>
          <cell r="B10923" t="str">
            <v xml:space="preserve">PLACA DE ACO CONTRAPUNCAO,COM ESPESSURA DE 1/2",SOLDADA SOBR E CABECA DE ESTACA METALICA DE PERFIL DUPLO DE 15",INCLUSIVE FORNECIMENTO   </v>
          </cell>
          <cell r="C10923" t="str">
            <v>UN</v>
          </cell>
        </row>
        <row r="10924">
          <cell r="A10924" t="str">
            <v>10.011.0020-0</v>
          </cell>
          <cell r="B10924" t="str">
            <v xml:space="preserve">PLACA DE ACO CONTRAPUNCAO,NAS DIMENSOES DE PROJETO,SOLDADA S OBRE CABECA DE ESTACA DE ACO DE PERFIL SIMPLES OU DUPLO,MEDI DA PELO PESO INCORPORADO DE CHAPA DE ACO   </v>
          </cell>
          <cell r="C10924" t="str">
            <v>KG</v>
          </cell>
        </row>
        <row r="10925">
          <cell r="A10925" t="str">
            <v>10.011.0020-A</v>
          </cell>
          <cell r="B10925" t="str">
            <v xml:space="preserve">PLACA DE ACO CONTRAPUNCAO,NAS DIMENSOES DE PROJETO,SOLDADA S OBRE CABECA DE ESTACA DE ACO DE PERFIL SIMPLES OU DUPLO,MEDI DA PELO PESO INCORPORADO DE CHAPA DE ACO   </v>
          </cell>
          <cell r="C10925" t="str">
            <v>KG</v>
          </cell>
        </row>
        <row r="10926">
          <cell r="A10926" t="str">
            <v>10.011.9999-0</v>
          </cell>
          <cell r="B10926" t="str">
            <v xml:space="preserve">FAMILIA 10.011 PLACA DE ACO CONTRA PUNCAO    </v>
          </cell>
        </row>
        <row r="10927">
          <cell r="A10927" t="str">
            <v>10.011.9999-A</v>
          </cell>
          <cell r="B10927" t="str">
            <v xml:space="preserve">FAMILIA 10.011 PLACA DE ACO CONTRA PUNCAO    </v>
          </cell>
        </row>
        <row r="10928">
          <cell r="A10928" t="str">
            <v>10.012.0001-0</v>
          </cell>
          <cell r="B10928" t="str">
            <v xml:space="preserve">ARRASAMENTO DE ESTACA DE CONCRETO PARA CARGA DE TRABALHO DE COMPRESSAO AXIAL ATE 600KN    </v>
          </cell>
          <cell r="C10928" t="str">
            <v>UN</v>
          </cell>
        </row>
        <row r="10929">
          <cell r="A10929" t="str">
            <v>10.012.0001-A</v>
          </cell>
          <cell r="B10929" t="str">
            <v xml:space="preserve">ARRASAMENTO DE ESTACA DE CONCRETO PARA CARGA DE TRABALHO DE COMPRESSAO AXIAL ATE 600KN    </v>
          </cell>
          <cell r="C10929" t="str">
            <v>UN</v>
          </cell>
        </row>
        <row r="10930">
          <cell r="A10930" t="str">
            <v>10.012.0005-0</v>
          </cell>
          <cell r="B10930" t="str">
            <v xml:space="preserve">ARRASAMENTO DE ESTACA DE CONCRETO PARA CARGA DE TRABALHO DE COMPRESSAO AXIAL DE 600 A 950KN    </v>
          </cell>
          <cell r="C10930" t="str">
            <v>UN</v>
          </cell>
        </row>
        <row r="10931">
          <cell r="A10931" t="str">
            <v>10.012.0005-A</v>
          </cell>
          <cell r="B10931" t="str">
            <v xml:space="preserve">ARRASAMENTO DE ESTACA DE CONCRETO PARA CARGA DE TRABALHO DE COMPRESSAO AXIAL DE 600 A 950KN    </v>
          </cell>
          <cell r="C10931" t="str">
            <v>UN</v>
          </cell>
        </row>
        <row r="10932">
          <cell r="A10932" t="str">
            <v>10.012.0010-0</v>
          </cell>
          <cell r="B10932" t="str">
            <v xml:space="preserve">ARRASAMENTO DE ESTACA DE CONCRETO PARA CARGA DE TRABALHO DE COMPRESSAO AXIAL DE 950 A 1.300KN    </v>
          </cell>
          <cell r="C10932" t="str">
            <v>UN</v>
          </cell>
        </row>
        <row r="10933">
          <cell r="A10933" t="str">
            <v>10.012.0010-A</v>
          </cell>
          <cell r="B10933" t="str">
            <v xml:space="preserve">ARRASAMENTO DE ESTACA DE CONCRETO PARA CARGA DE TRABALHO DE COMPRESSAO AXIAL DE 950 A 1.300KN    </v>
          </cell>
          <cell r="C10933" t="str">
            <v>UN</v>
          </cell>
        </row>
        <row r="10934">
          <cell r="A10934" t="str">
            <v>10.012.0015-0</v>
          </cell>
          <cell r="B10934" t="str">
            <v xml:space="preserve">ARRASAMENTO DE ESTACA DE CONCRETO PARA CARGA DE TRABALHO DE COMPRESSAO AXIAL DE 1.300 A 1.700KN    </v>
          </cell>
          <cell r="C10934" t="str">
            <v>UN</v>
          </cell>
        </row>
        <row r="10935">
          <cell r="A10935" t="str">
            <v>10.012.0015-A</v>
          </cell>
          <cell r="B10935" t="str">
            <v xml:space="preserve">ARRASAMENTO DE ESTACA DE CONCRETO PARA CARGA DE TRABALHO DE COMPRESSAO AXIAL DE 1.300 A 1.700KN    </v>
          </cell>
          <cell r="C10935" t="str">
            <v>UN</v>
          </cell>
        </row>
        <row r="10936">
          <cell r="A10936" t="str">
            <v>10.012.0050-0</v>
          </cell>
          <cell r="B10936" t="str">
            <v xml:space="preserve">ARRASAMENTO DE TUBULAO DE CONCRETO COM DIAMETRO DE 80CM     </v>
          </cell>
          <cell r="C10936" t="str">
            <v>UN</v>
          </cell>
        </row>
        <row r="10937">
          <cell r="A10937" t="str">
            <v>10.012.0050-A</v>
          </cell>
          <cell r="B10937" t="str">
            <v xml:space="preserve">ARRASAMENTO DE TUBULAO DE CONCRETO COM DIAMETRO DE 80CM     </v>
          </cell>
          <cell r="C10937" t="str">
            <v>UN</v>
          </cell>
        </row>
        <row r="10938">
          <cell r="A10938" t="str">
            <v>10.012.0055-1</v>
          </cell>
          <cell r="B10938" t="str">
            <v xml:space="preserve">ARRASAMENTO DE TUBULAO DE CONCRETO COM DIAMETRO DE 1,00 A 1, 20M    </v>
          </cell>
          <cell r="C10938" t="str">
            <v>UN</v>
          </cell>
        </row>
        <row r="10939">
          <cell r="A10939" t="str">
            <v>10.012.0055-B</v>
          </cell>
          <cell r="B10939" t="str">
            <v xml:space="preserve">ARRASAMENTO DE TUBULAO DE CONCRETO COM DIAMETRO DE 1,00 A 1, 20M    </v>
          </cell>
          <cell r="C10939" t="str">
            <v>UN</v>
          </cell>
        </row>
        <row r="10940">
          <cell r="A10940" t="str">
            <v>10.012.0060-0</v>
          </cell>
          <cell r="B10940" t="str">
            <v xml:space="preserve">ARRASAMENTO DE TUBULAO DE CONCRETO COM DIAMETRO DE 1,25 A 1, 40M    </v>
          </cell>
          <cell r="C10940" t="str">
            <v>UN</v>
          </cell>
        </row>
        <row r="10941">
          <cell r="A10941" t="str">
            <v>10.012.0060-A</v>
          </cell>
          <cell r="B10941" t="str">
            <v xml:space="preserve">ARRASAMENTO DE TUBULAO DE CONCRETO COM DIAMETRO DE 1,25 A 1, 40M    </v>
          </cell>
          <cell r="C10941" t="str">
            <v>UN</v>
          </cell>
        </row>
        <row r="10942">
          <cell r="A10942" t="str">
            <v>10.012.0065-0</v>
          </cell>
          <cell r="B10942" t="str">
            <v xml:space="preserve">ARRASAMENTO DE TUBULAO DE CONCRETO COM DIAMETRO DE 1,45 A 1, 60M    </v>
          </cell>
          <cell r="C10942" t="str">
            <v>UN</v>
          </cell>
        </row>
        <row r="10943">
          <cell r="A10943" t="str">
            <v>10.012.0065-A</v>
          </cell>
          <cell r="B10943" t="str">
            <v xml:space="preserve">ARRASAMENTO DE TUBULAO DE CONCRETO COM DIAMETRO DE 1,45 A 1, 60M    </v>
          </cell>
          <cell r="C10943" t="str">
            <v>UN</v>
          </cell>
        </row>
        <row r="10944">
          <cell r="A10944" t="str">
            <v>10.012.0070-0</v>
          </cell>
          <cell r="B10944" t="str">
            <v xml:space="preserve">ARRASAMENTO DE TUBULAO DE CONCRETO COM DIAMETRO DE 1,65 A 2, 00M    </v>
          </cell>
          <cell r="C10944" t="str">
            <v>UN</v>
          </cell>
        </row>
        <row r="10945">
          <cell r="A10945" t="str">
            <v>10.012.0070-A</v>
          </cell>
          <cell r="B10945" t="str">
            <v xml:space="preserve">ARRASAMENTO DE TUBULAO DE CONCRETO COM DIAMETRO DE 1,65 A 2, 00M    </v>
          </cell>
          <cell r="C10945" t="str">
            <v>UN</v>
          </cell>
        </row>
        <row r="10946">
          <cell r="A10946" t="str">
            <v>10.012.0080-0</v>
          </cell>
          <cell r="B10946" t="str">
            <v xml:space="preserve">ARRASAMENTO DE TUBULAO DE CONCRETO COM DIAMETRO DE 2,10 A 2, 50M    </v>
          </cell>
          <cell r="C10946" t="str">
            <v>UN</v>
          </cell>
        </row>
        <row r="10947">
          <cell r="A10947" t="str">
            <v>10.012.0080-A</v>
          </cell>
          <cell r="B10947" t="str">
            <v xml:space="preserve">ARRASAMENTO DE TUBULAO DE CONCRETO COM DIAMETRO DE 2,10 A 2, 50M    </v>
          </cell>
          <cell r="C10947" t="str">
            <v>UN</v>
          </cell>
        </row>
        <row r="10948">
          <cell r="A10948" t="str">
            <v>10.012.0100-0</v>
          </cell>
          <cell r="B10948" t="str">
            <v xml:space="preserve">ARRASAMENTO DE ESTACA DE TRILHO TR-25,TR-32,TR-37 OU TR-45,S IMPLES    </v>
          </cell>
          <cell r="C10948" t="str">
            <v>UN</v>
          </cell>
        </row>
        <row r="10949">
          <cell r="A10949" t="str">
            <v>10.012.0100-A</v>
          </cell>
          <cell r="B10949" t="str">
            <v xml:space="preserve">ARRASAMENTO DE ESTACA DE TRILHO TR-25,TR-32,TR-37 OU TR-45,S IMPLES    </v>
          </cell>
          <cell r="C10949" t="str">
            <v>UN</v>
          </cell>
        </row>
        <row r="10950">
          <cell r="A10950" t="str">
            <v>10.012.0101-0</v>
          </cell>
          <cell r="B10950" t="str">
            <v xml:space="preserve">ARRASAMENTO DE ESTACA DE TRILHO TR-50 OU TR-57,SIMPLES     </v>
          </cell>
          <cell r="C10950" t="str">
            <v>UN</v>
          </cell>
        </row>
        <row r="10951">
          <cell r="A10951" t="str">
            <v>10.012.0101-A</v>
          </cell>
          <cell r="B10951" t="str">
            <v xml:space="preserve">ARRASAMENTO DE ESTACA DE TRILHO TR-50 OU TR-57,SIMPLES     </v>
          </cell>
          <cell r="C10951" t="str">
            <v>UN</v>
          </cell>
        </row>
        <row r="10952">
          <cell r="A10952" t="str">
            <v>10.012.0105-0</v>
          </cell>
          <cell r="B10952" t="str">
            <v xml:space="preserve">ARRASAMENTO DE ESTACA DE TRILHO,TR-25,TR-32,TR-37 OU TR-45,D UPLO    </v>
          </cell>
          <cell r="C10952" t="str">
            <v>UN</v>
          </cell>
        </row>
        <row r="10953">
          <cell r="A10953" t="str">
            <v>10.012.0105-A</v>
          </cell>
          <cell r="B10953" t="str">
            <v xml:space="preserve">ARRASAMENTO DE ESTACA DE TRILHO,TR-25,TR-32,TR-37 OU TR-45,D UPLO    </v>
          </cell>
          <cell r="C10953" t="str">
            <v>UN</v>
          </cell>
        </row>
        <row r="10954">
          <cell r="A10954" t="str">
            <v>10.012.0107-0</v>
          </cell>
          <cell r="B10954" t="str">
            <v xml:space="preserve">ARRASAMENTO DE ESTACA DE TRILHO TR-50 OU TR-57,DUPLO     </v>
          </cell>
          <cell r="C10954" t="str">
            <v>UN</v>
          </cell>
        </row>
        <row r="10955">
          <cell r="A10955" t="str">
            <v>10.012.0107-A</v>
          </cell>
          <cell r="B10955" t="str">
            <v xml:space="preserve">ARRASAMENTO DE ESTACA DE TRILHO TR-50 OU TR-57,DUPLO     </v>
          </cell>
          <cell r="C10955" t="str">
            <v>UN</v>
          </cell>
        </row>
        <row r="10956">
          <cell r="A10956" t="str">
            <v>10.012.0110-0</v>
          </cell>
          <cell r="B10956" t="str">
            <v xml:space="preserve">ARRASAMENTO DE ESTACA DE TRILHO TR-25,TR-32,TR-37 OU TR-45,T RIPLO    </v>
          </cell>
          <cell r="C10956" t="str">
            <v>UN</v>
          </cell>
        </row>
        <row r="10957">
          <cell r="A10957" t="str">
            <v>10.012.0110-A</v>
          </cell>
          <cell r="B10957" t="str">
            <v xml:space="preserve">ARRASAMENTO DE ESTACA DE TRILHO TR-25,TR-32,TR-37 OU TR-45,T RIPLO    </v>
          </cell>
          <cell r="C10957" t="str">
            <v>UN</v>
          </cell>
        </row>
        <row r="10958">
          <cell r="A10958" t="str">
            <v>10.012.0112-0</v>
          </cell>
          <cell r="B10958" t="str">
            <v xml:space="preserve">ARRASAMENTO DE ESTACA DE TRILHO TR-50 OU TR-57,TRIPLO     </v>
          </cell>
          <cell r="C10958" t="str">
            <v>UN</v>
          </cell>
        </row>
        <row r="10959">
          <cell r="A10959" t="str">
            <v>10.012.0112-A</v>
          </cell>
          <cell r="B10959" t="str">
            <v xml:space="preserve">ARRASAMENTO DE ESTACA DE TRILHO TR-50 OU TR-57,TRIPLO     </v>
          </cell>
          <cell r="C10959" t="str">
            <v>UN</v>
          </cell>
        </row>
        <row r="10960">
          <cell r="A10960" t="str">
            <v>10.012.0115-0</v>
          </cell>
          <cell r="B10960" t="str">
            <v xml:space="preserve">ARRASAMENTO DE ESTACA DE ACO,PERFIL H DE 6"X6"     </v>
          </cell>
          <cell r="C10960" t="str">
            <v>UN</v>
          </cell>
        </row>
        <row r="10961">
          <cell r="A10961" t="str">
            <v>10.012.0115-A</v>
          </cell>
          <cell r="B10961" t="str">
            <v xml:space="preserve">ARRASAMENTO DE ESTACA DE ACO,PERFIL H DE 6"X6"     </v>
          </cell>
          <cell r="C10961" t="str">
            <v>UN</v>
          </cell>
        </row>
        <row r="10962">
          <cell r="A10962" t="str">
            <v>10.012.0120-0</v>
          </cell>
          <cell r="B10962" t="str">
            <v xml:space="preserve">ARRASAMENTO DE ESTACA DE ACO,PERFIL I DE 12" A 20"     </v>
          </cell>
          <cell r="C10962" t="str">
            <v>UN</v>
          </cell>
        </row>
        <row r="10963">
          <cell r="A10963" t="str">
            <v>10.012.0120-A</v>
          </cell>
          <cell r="B10963" t="str">
            <v xml:space="preserve">ARRASAMENTO DE ESTACA DE ACO,PERFIL I DE 12" A 20"     </v>
          </cell>
          <cell r="C10963" t="str">
            <v>UN</v>
          </cell>
        </row>
        <row r="10964">
          <cell r="A10964" t="str">
            <v>10.012.0150-0</v>
          </cell>
          <cell r="B10964" t="str">
            <v xml:space="preserve">ARRASAMENTO DE ESTACA RAIZ DE 4" A 6" DE DIAMETRO     </v>
          </cell>
          <cell r="C10964" t="str">
            <v>UN</v>
          </cell>
        </row>
        <row r="10965">
          <cell r="A10965" t="str">
            <v>10.012.0150-A</v>
          </cell>
          <cell r="B10965" t="str">
            <v xml:space="preserve">ARRASAMENTO DE ESTACA RAIZ DE 4" A 6" DE DIAMETRO     </v>
          </cell>
          <cell r="C10965" t="str">
            <v>UN</v>
          </cell>
        </row>
        <row r="10966">
          <cell r="A10966" t="str">
            <v>10.012.0155-0</v>
          </cell>
          <cell r="B10966" t="str">
            <v xml:space="preserve">ARRASAMENTO DE ESTACA RAIZ DE 8" A 10" DE DIAMETRO     </v>
          </cell>
          <cell r="C10966" t="str">
            <v>UN</v>
          </cell>
        </row>
        <row r="10967">
          <cell r="A10967" t="str">
            <v>10.012.0155-A</v>
          </cell>
          <cell r="B10967" t="str">
            <v xml:space="preserve">ARRASAMENTO DE ESTACA RAIZ DE 8" A 10" DE DIAMETRO     </v>
          </cell>
          <cell r="C10967" t="str">
            <v>UN</v>
          </cell>
        </row>
        <row r="10968">
          <cell r="A10968" t="str">
            <v>10.012.0160-0</v>
          </cell>
          <cell r="B10968" t="str">
            <v xml:space="preserve">ARRASAMENTO DE ESTACA RAIZ DE 12" A 16" DE DIAMETRO     </v>
          </cell>
          <cell r="C10968" t="str">
            <v>UN</v>
          </cell>
        </row>
        <row r="10969">
          <cell r="A10969" t="str">
            <v>10.012.0160-A</v>
          </cell>
          <cell r="B10969" t="str">
            <v xml:space="preserve">ARRASAMENTO DE ESTACA RAIZ DE 12" A 16" DE DIAMETRO     </v>
          </cell>
          <cell r="C10969" t="str">
            <v>UN</v>
          </cell>
        </row>
        <row r="10970">
          <cell r="A10970" t="str">
            <v>10.012.9999-0</v>
          </cell>
          <cell r="B10970" t="str">
            <v xml:space="preserve">FAMILIA 10.012 ARRASAMENTO ESTACA DE CONC.    </v>
          </cell>
        </row>
        <row r="10971">
          <cell r="A10971" t="str">
            <v>10.012.9999-A</v>
          </cell>
          <cell r="B10971" t="str">
            <v xml:space="preserve">FAMILIA 10.012 ARRASAMENTO ESTACA DE CONC.    </v>
          </cell>
        </row>
        <row r="10972">
          <cell r="A10972" t="str">
            <v>10.013.0002-0</v>
          </cell>
          <cell r="B10972" t="str">
            <v xml:space="preserve">RETIRADA DE ESTACA EM PERFIL DE ACO ALTURA ATE 15" E COMPRIM ENTO ATE 12,00M    </v>
          </cell>
          <cell r="C10972" t="str">
            <v>M</v>
          </cell>
        </row>
        <row r="10973">
          <cell r="A10973" t="str">
            <v>10.013.0002-A</v>
          </cell>
          <cell r="B10973" t="str">
            <v xml:space="preserve">RETIRADA DE ESTACA EM PERFIL DE ACO ALTURA ATE 15" E COMPRIM ENTO ATE 12,00M    </v>
          </cell>
          <cell r="C10973" t="str">
            <v>M</v>
          </cell>
        </row>
        <row r="10974">
          <cell r="A10974" t="str">
            <v>10.013.0005-0</v>
          </cell>
          <cell r="B10974" t="str">
            <v xml:space="preserve">ARRANCAMENTO DE ESTACA EM MADEIRA DE REFLORESTAMENTO,DIAMETR O DE 25CM    </v>
          </cell>
          <cell r="C10974" t="str">
            <v>M</v>
          </cell>
        </row>
        <row r="10975">
          <cell r="A10975" t="str">
            <v>10.013.0005-A</v>
          </cell>
          <cell r="B10975" t="str">
            <v xml:space="preserve">ARRANCAMENTO DE ESTACA EM MADEIRA DE REFLORESTAMENTO,DIAMETR O DE 25CM    </v>
          </cell>
          <cell r="C10975" t="str">
            <v>M</v>
          </cell>
        </row>
        <row r="10976">
          <cell r="A10976" t="str">
            <v>10.013.9999-0</v>
          </cell>
          <cell r="B10976" t="str">
            <v xml:space="preserve">FAMILIA 10.013 RETIRADA DE ESTACA DE ACO E EUCALIPTO    </v>
          </cell>
        </row>
        <row r="10977">
          <cell r="A10977" t="str">
            <v>10.013.9999-A</v>
          </cell>
          <cell r="B10977" t="str">
            <v xml:space="preserve">FAMILIA 10.013 RETIRADA DE ESTACA DE ACO E EUCALIPTO    </v>
          </cell>
        </row>
        <row r="10978">
          <cell r="A10978" t="str">
            <v>10.014.0001-0</v>
          </cell>
          <cell r="B10978" t="str">
            <v xml:space="preserve">PERFIL SIMPLES "I" OU "H" ATE 8",INCLUSIVE PERDAS.FORNECIMEN TO    </v>
          </cell>
          <cell r="C10978" t="str">
            <v>KG</v>
          </cell>
        </row>
        <row r="10979">
          <cell r="A10979" t="str">
            <v>10.014.0001-A</v>
          </cell>
          <cell r="B10979" t="str">
            <v xml:space="preserve">PERFIL SIMPLES "I" OU "H" ATE 8",INCLUSIVE PERDAS.FORNECIMEN TO    </v>
          </cell>
          <cell r="C10979" t="str">
            <v>KG</v>
          </cell>
        </row>
        <row r="10980">
          <cell r="A10980" t="str">
            <v>10.014.0005-0</v>
          </cell>
          <cell r="B10980" t="str">
            <v xml:space="preserve">PERFIL SIMPLES "I" OU "H" SENDO ACIMA DE 8" ATE 12",INCLUSIV E PERDAS.FORNECIMENTO    </v>
          </cell>
          <cell r="C10980" t="str">
            <v>KG</v>
          </cell>
        </row>
        <row r="10981">
          <cell r="A10981" t="str">
            <v>10.014.0005-A</v>
          </cell>
          <cell r="B10981" t="str">
            <v xml:space="preserve">PERFIL SIMPLES "I" OU "H" SENDO ACIMA DE 8" ATE 12",INCLUSIV E PERDAS.FORNECIMENTO    </v>
          </cell>
          <cell r="C10981" t="str">
            <v>KG</v>
          </cell>
        </row>
        <row r="10982">
          <cell r="A10982" t="str">
            <v>10.014.0010-0</v>
          </cell>
          <cell r="B10982" t="str">
            <v xml:space="preserve">PERFIL DUPLO "I" OU "H" ATE 8",INCLUSIVE EMENDA LONGITUDINAL .O CUSTO JA ESTA MULTIPLICADO POR 2(DOIS).FORNECIMENTO    </v>
          </cell>
          <cell r="C10982" t="str">
            <v>KG</v>
          </cell>
        </row>
        <row r="10983">
          <cell r="A10983" t="str">
            <v>10.014.0010-A</v>
          </cell>
          <cell r="B10983" t="str">
            <v xml:space="preserve">PERFIL DUPLO "I" OU "H" ATE 8",INCLUSIVE EMENDA LONGITUDINAL .O CUSTO JA ESTA MULTIPLICADO POR 2(DOIS).FORNECIMENTO    </v>
          </cell>
          <cell r="C10983" t="str">
            <v>KG</v>
          </cell>
        </row>
        <row r="10984">
          <cell r="A10984" t="str">
            <v>10.014.0015-0</v>
          </cell>
          <cell r="B10984" t="str">
            <v xml:space="preserve">PERFIL DUPLO "I" OU "H" SENDO ACIMA DE 8" ATE 12",INCLUSIVE EMENDA LONGITUDINAL.O CUSTO JA ESTA MULTIPLICADO POR 2(DOIS) .FORNECIMENTO   </v>
          </cell>
          <cell r="C10984" t="str">
            <v>KG</v>
          </cell>
        </row>
        <row r="10985">
          <cell r="A10985" t="str">
            <v>10.014.0015-A</v>
          </cell>
          <cell r="B10985" t="str">
            <v xml:space="preserve">PERFIL DUPLO "I" OU "H" SENDO ACIMA DE 8" ATE 12",INCLUSIVE EMENDA LONGITUDINAL.O CUSTO JA ESTA MULTIPLICADO POR 2(DOIS) .FORNECIMENTO   </v>
          </cell>
          <cell r="C10985" t="str">
            <v>KG</v>
          </cell>
        </row>
        <row r="10986">
          <cell r="A10986" t="str">
            <v>10.014.0020-0</v>
          </cell>
          <cell r="B10986" t="str">
            <v xml:space="preserve">CHAPA DE ACO CARBONO,ESPESSURA DE 1/4",PARA USO GERAL.FORNEC IMENTO    </v>
          </cell>
          <cell r="C10986" t="str">
            <v>KG</v>
          </cell>
        </row>
        <row r="10987">
          <cell r="A10987" t="str">
            <v>10.014.0020-A</v>
          </cell>
          <cell r="B10987" t="str">
            <v xml:space="preserve">CHAPA DE ACO CARBONO,ESPESSURA DE 1/4",PARA USO GERAL.FORNEC IMENTO    </v>
          </cell>
          <cell r="C10987" t="str">
            <v>KG</v>
          </cell>
        </row>
        <row r="10988">
          <cell r="A10988" t="str">
            <v>10.014.0021-0</v>
          </cell>
          <cell r="B10988" t="str">
            <v xml:space="preserve">CHAPA DE ACO CARBONO,ESPESSURA DE 5/16",PARA USO GERAL.FORNE CIMENTO    </v>
          </cell>
          <cell r="C10988" t="str">
            <v>KG</v>
          </cell>
        </row>
        <row r="10989">
          <cell r="A10989" t="str">
            <v>10.014.0021-A</v>
          </cell>
          <cell r="B10989" t="str">
            <v xml:space="preserve">CHAPA DE ACO CARBONO,ESPESSURA DE 5/16",PARA USO GERAL.FORNE CIMENTO    </v>
          </cell>
          <cell r="C10989" t="str">
            <v>KG</v>
          </cell>
        </row>
        <row r="10990">
          <cell r="A10990" t="str">
            <v>10.014.0022-0</v>
          </cell>
          <cell r="B10990" t="str">
            <v xml:space="preserve">CHAPA DE ACO CARBONO,ESPESSURA DE 3/8",PARA USO GERAL.FORNEC IMENTO    </v>
          </cell>
          <cell r="C10990" t="str">
            <v>KG</v>
          </cell>
        </row>
        <row r="10991">
          <cell r="A10991" t="str">
            <v>10.014.0022-A</v>
          </cell>
          <cell r="B10991" t="str">
            <v xml:space="preserve">CHAPA DE ACO CARBONO,ESPESSURA DE 3/8",PARA USO GERAL.FORNEC IMENTO    </v>
          </cell>
          <cell r="C10991" t="str">
            <v>KG</v>
          </cell>
        </row>
        <row r="10992">
          <cell r="A10992" t="str">
            <v>10.014.9999-0</v>
          </cell>
          <cell r="B10992" t="str">
            <v xml:space="preserve">FAMILIA 10.014     </v>
          </cell>
          <cell r="C10992">
            <v>0</v>
          </cell>
        </row>
        <row r="10993">
          <cell r="A10993" t="str">
            <v>10.014.9999-A</v>
          </cell>
          <cell r="B10993" t="str">
            <v xml:space="preserve">FAMILIA 10.014     </v>
          </cell>
          <cell r="C10993">
            <v>0</v>
          </cell>
        </row>
        <row r="10994">
          <cell r="A10994" t="str">
            <v>10.015.0001-0</v>
          </cell>
          <cell r="B10994" t="str">
            <v xml:space="preserve">TRILHO SEMINOVO SIMPLES,INCLUSIVE PERDAS.FORNECIMENTO     </v>
          </cell>
          <cell r="C10994" t="str">
            <v>KG</v>
          </cell>
        </row>
        <row r="10995">
          <cell r="A10995" t="str">
            <v>10.015.0001-A</v>
          </cell>
          <cell r="B10995" t="str">
            <v xml:space="preserve">TRILHO SEMINOVO SIMPLES,INCLUSIVE PERDAS.FORNECIMENTO     </v>
          </cell>
          <cell r="C10995" t="str">
            <v>KG</v>
          </cell>
        </row>
        <row r="10996">
          <cell r="A10996" t="str">
            <v>10.015.0005-0</v>
          </cell>
          <cell r="B10996" t="str">
            <v xml:space="preserve">TRILHO SEMINOVO DUPLO.NO CUSTO JA FOI CONSIDERADO EMENDA LON GITUDINAL E MULTIPLICADO POR 2(DOIS),INCLUSIVE PERDAS.FORNEC IMENTO   </v>
          </cell>
          <cell r="C10996" t="str">
            <v>KG</v>
          </cell>
        </row>
        <row r="10997">
          <cell r="A10997" t="str">
            <v>10.015.0005-A</v>
          </cell>
          <cell r="B10997" t="str">
            <v xml:space="preserve">TRILHO SEMINOVO DUPLO.NO CUSTO JA FOI CONSIDERADO EMENDA LON GITUDINAL E MULTIPLICADO POR 2(DOIS),INCLUSIVE PERDAS.FORNEC IMENTO   </v>
          </cell>
          <cell r="C10997" t="str">
            <v>KG</v>
          </cell>
        </row>
        <row r="10998">
          <cell r="A10998" t="str">
            <v>10.015.0010-0</v>
          </cell>
          <cell r="B10998" t="str">
            <v xml:space="preserve">TRILHO SEMINOVO TRIPLO.NO CUSTO JA FOI CONSIDERADO EMENDA LO NGITUDINAL E MULTIPLICADO POR 2(DOIS),INCLUSIVE PERDAS.FORNE CIMENTO   </v>
          </cell>
          <cell r="C10998" t="str">
            <v>KG</v>
          </cell>
        </row>
        <row r="10999">
          <cell r="A10999" t="str">
            <v>10.015.0010-A</v>
          </cell>
          <cell r="B10999" t="str">
            <v xml:space="preserve">TRILHO SEMINOVO TRIPLO.NO CUSTO JA FOI CONSIDERADO EMENDA LO NGITUDINAL E MULTIPLICADO POR 2(DOIS),INCLUSIVE PERDAS.FORNE CIMENTO   </v>
          </cell>
          <cell r="C10999" t="str">
            <v>KG</v>
          </cell>
        </row>
        <row r="11000">
          <cell r="A11000" t="str">
            <v>10.015.0015-0</v>
          </cell>
          <cell r="B11000" t="str">
            <v xml:space="preserve">TRILHO SEMINOVO QUADRUPLO.NO CUSTO JA FOI CONSIDERADO EMENDA LONGITUDINAL E MULTIPLICADO POR 2(DOIS),INCLUSIVE PERDAS.FOR NECIMENTO   </v>
          </cell>
          <cell r="C11000" t="str">
            <v>KG</v>
          </cell>
        </row>
        <row r="11001">
          <cell r="A11001" t="str">
            <v>10.015.0015-A</v>
          </cell>
          <cell r="B11001" t="str">
            <v xml:space="preserve">TRILHO SEMINOVO QUADRUPLO.NO CUSTO JA FOI CONSIDERADO EMENDA LONGITUDINAL E MULTIPLICADO POR 2(DOIS),INCLUSIVE PERDAS.FOR NECIMENTO   </v>
          </cell>
          <cell r="C11001" t="str">
            <v>KG</v>
          </cell>
        </row>
        <row r="11002">
          <cell r="A11002" t="str">
            <v>10.015.9999-0</v>
          </cell>
          <cell r="B11002" t="str">
            <v xml:space="preserve">FAMILIA 10.015     </v>
          </cell>
          <cell r="C11002">
            <v>0</v>
          </cell>
        </row>
        <row r="11003">
          <cell r="A11003" t="str">
            <v>10.015.9999-A</v>
          </cell>
          <cell r="B11003" t="str">
            <v xml:space="preserve">FAMILIA 10.015     </v>
          </cell>
          <cell r="C11003">
            <v>0</v>
          </cell>
        </row>
        <row r="11004">
          <cell r="A11004" t="str">
            <v>10.016.0001-0</v>
          </cell>
          <cell r="B11004" t="str">
            <v xml:space="preserve">ESTRONCA(ESCORA)DE PERFIL DE ACO "I" DE 8",SIMPLES OU DUPLO (SOLDADOS AO LARGO),EM TRABALHOS DE ESCORAMENTO E CONGENERES ,TENDO COMPRIMENTO DE 4,00 A 9,00M,SOLDADA EM GUIAS,INCLUSIV E COLOCACAO,RETIRADA E TRANSPORTE INTERNO COM TRATOR,EXCLUSI VE FORNECIMENTO </v>
          </cell>
          <cell r="C11004" t="str">
            <v>UN</v>
          </cell>
        </row>
        <row r="11005">
          <cell r="A11005" t="str">
            <v>10.016.0001-A</v>
          </cell>
          <cell r="B11005" t="str">
            <v xml:space="preserve">ESTRONCA(ESCORA)DE PERFIL DE ACO "I" DE 8",SIMPLES OU DUPLO (SOLDADOS AO LARGO),EM TRABALHOS DE ESCORAMENTO E CONGENERES ,TENDO COMPRIMENTO DE 4,00 A 9,00M,SOLDADA EM GUIAS,INCLUSIV E COLOCACAO,RETIRADA E TRANSPORTE INTERNO COM TRATOR,EXCLUSI VE FORNECIMENTO </v>
          </cell>
          <cell r="C11005" t="str">
            <v>UN</v>
          </cell>
        </row>
        <row r="11006">
          <cell r="A11006" t="str">
            <v>10.016.9999-0</v>
          </cell>
          <cell r="B11006" t="str">
            <v xml:space="preserve">FAMILIA 10.016 ESCORA PERFIL DE ACO    </v>
          </cell>
        </row>
        <row r="11007">
          <cell r="A11007" t="str">
            <v>10.016.9999-A</v>
          </cell>
          <cell r="B11007" t="str">
            <v xml:space="preserve">FAMILIA 10.016 ESCORA PERFIL DE ACO    </v>
          </cell>
        </row>
        <row r="11008">
          <cell r="A11008" t="str">
            <v>10.017.0002-0</v>
          </cell>
          <cell r="B11008" t="str">
            <v xml:space="preserve">CRAVACAO DE PERFIL DE ACO "H" ATE 8",INCLUSIVE UM CORTE AO M ACARICO,EXCLUSIVE EMENDAS,FORNECIMENTO E PERDAS DO PERFIL    </v>
          </cell>
          <cell r="C11008" t="str">
            <v>M</v>
          </cell>
        </row>
        <row r="11009">
          <cell r="A11009" t="str">
            <v>10.017.0002-A</v>
          </cell>
          <cell r="B11009" t="str">
            <v xml:space="preserve">CRAVACAO DE PERFIL DE ACO "H" ATE 8",INCLUSIVE UM CORTE AO M ACARICO,EXCLUSIVE EMENDAS,FORNECIMENTO E PERDAS DO PERFIL    </v>
          </cell>
          <cell r="C11009" t="str">
            <v>M</v>
          </cell>
        </row>
        <row r="11010">
          <cell r="A11010" t="str">
            <v>10.017.0005-0</v>
          </cell>
          <cell r="B11010" t="str">
            <v xml:space="preserve">CRAVACAO DE PERFIL DE ACO "I" DE 10" A 12",INCLUSIVE UM CORT E AO MACARICO,EXCLUSIVE EMENDAS,FORNECIMENTO E PERDAS DO PER FIL   </v>
          </cell>
          <cell r="C11010" t="str">
            <v>M</v>
          </cell>
        </row>
        <row r="11011">
          <cell r="A11011" t="str">
            <v>10.017.0005-A</v>
          </cell>
          <cell r="B11011" t="str">
            <v xml:space="preserve">CRAVACAO DE PERFIL DE ACO "I" DE 10" A 12",INCLUSIVE UM CORT E AO MACARICO,EXCLUSIVE EMENDAS,FORNECIMENTO E PERDAS DO PER FIL   </v>
          </cell>
          <cell r="C11011" t="str">
            <v>M</v>
          </cell>
        </row>
        <row r="11012">
          <cell r="A11012" t="str">
            <v>10.017.0008-1</v>
          </cell>
          <cell r="B11012" t="str">
            <v xml:space="preserve">CRAVACAO DE PERFIL DE ACO "I" DE 15" A 20",INCLUSIVE UM CORT E AO MACARICO,EXCLUSIVE EMENDAS,FORNECIMENTO E PERDAS DO PER FIL   </v>
          </cell>
          <cell r="C11012" t="str">
            <v>M</v>
          </cell>
        </row>
        <row r="11013">
          <cell r="A11013" t="str">
            <v>10.017.0008-B</v>
          </cell>
          <cell r="B11013" t="str">
            <v xml:space="preserve">CRAVACAO DE PERFIL DE ACO "I" DE 15" A 20",INCLUSIVE UM CORT E AO MACARICO,EXCLUSIVE EMENDAS,FORNECIMENTO E PERDAS DO PER FIL   </v>
          </cell>
          <cell r="C11013" t="str">
            <v>M</v>
          </cell>
        </row>
        <row r="11014">
          <cell r="A11014" t="str">
            <v>10.017.0013-0</v>
          </cell>
          <cell r="B11014" t="str">
            <v xml:space="preserve">CRAVACAO DE PERFIL DE ACO "I" ATE 8",DUPLO,INCLUSIVE UM CORT E AO MACARICO,EXCLUSIVE EMENDAS,FORNECIMENTO E PERDAS DO PER FIL   </v>
          </cell>
          <cell r="C11014" t="str">
            <v>M</v>
          </cell>
        </row>
        <row r="11015">
          <cell r="A11015" t="str">
            <v>10.017.0013-A</v>
          </cell>
          <cell r="B11015" t="str">
            <v xml:space="preserve">CRAVACAO DE PERFIL DE ACO "I" ATE 8",DUPLO,INCLUSIVE UM CORT E AO MACARICO,EXCLUSIVE EMENDAS,FORNECIMENTO E PERDAS DO PER FIL   </v>
          </cell>
          <cell r="C11015" t="str">
            <v>M</v>
          </cell>
        </row>
        <row r="11016">
          <cell r="A11016" t="str">
            <v>10.017.0016-0</v>
          </cell>
          <cell r="B11016" t="str">
            <v xml:space="preserve">CRAVACAO DE PERFIL DE ACO "I" DE 10",DUPLO,INCLUSIVE UM CORT E AO MACARICO,EXCLUSIVE EMENDAS,FORNECIMENTO E PERDAS DO PER FIL   </v>
          </cell>
          <cell r="C11016" t="str">
            <v>M</v>
          </cell>
        </row>
        <row r="11017">
          <cell r="A11017" t="str">
            <v>10.017.0016-A</v>
          </cell>
          <cell r="B11017" t="str">
            <v xml:space="preserve">CRAVACAO DE PERFIL DE ACO "I" DE 10",DUPLO,INCLUSIVE UM CORT E AO MACARICO,EXCLUSIVE EMENDAS,FORNECIMENTO E PERDAS DO PER FIL   </v>
          </cell>
          <cell r="C11017" t="str">
            <v>M</v>
          </cell>
        </row>
        <row r="11018">
          <cell r="A11018" t="str">
            <v>10.017.0021-0</v>
          </cell>
          <cell r="B11018" t="str">
            <v xml:space="preserve">CRAVACAO DE PERFIL DE ACO "I" DE 12",DUPLO,INCLUSIVE UM CORT E AO MACARICO,EXCLUSIVE EMENDAS,FORNECIMENTO E PERDAS DO PER FIL   </v>
          </cell>
          <cell r="C11018" t="str">
            <v>M</v>
          </cell>
        </row>
        <row r="11019">
          <cell r="A11019" t="str">
            <v>10.017.0021-A</v>
          </cell>
          <cell r="B11019" t="str">
            <v xml:space="preserve">CRAVACAO DE PERFIL DE ACO "I" DE 12",DUPLO,INCLUSIVE UM CORT E AO MACARICO,EXCLUSIVE EMENDAS,FORNECIMENTO E PERDAS DO PER FIL   </v>
          </cell>
          <cell r="C11019" t="str">
            <v>M</v>
          </cell>
        </row>
        <row r="11020">
          <cell r="A11020" t="str">
            <v>10.017.9999-0</v>
          </cell>
          <cell r="B11020" t="str">
            <v xml:space="preserve">FAMILIA 10.017 CRAVACAO DE PERFIL DE ACO    </v>
          </cell>
        </row>
        <row r="11021">
          <cell r="A11021" t="str">
            <v>10.017.9999-A</v>
          </cell>
          <cell r="B11021" t="str">
            <v xml:space="preserve">FAMILIA 10.017 CRAVACAO DE PERFIL DE ACO    </v>
          </cell>
        </row>
        <row r="11022">
          <cell r="A11022" t="str">
            <v>10.028.0005-0</v>
          </cell>
          <cell r="B11022" t="str">
            <v xml:space="preserve">ESTACA DE CONCRETO FCK=15MPA,ARMADA,MOLDADA NO TERRENO,COM D IAMETRO DE 150MM,COM CAPACIDADE PARA 15T,INCLUSIVE FORNECIME NTO DOS MATERIAIS E CONCRETAGEM COM ADENSAMENTO MANUAL,EXCLU SIVE PERFURACAO  </v>
          </cell>
          <cell r="C11022" t="str">
            <v>M</v>
          </cell>
        </row>
        <row r="11023">
          <cell r="A11023" t="str">
            <v>10.028.0005-A</v>
          </cell>
          <cell r="B11023" t="str">
            <v xml:space="preserve">ESTACA DE CONCRETO FCK=15MPA,ARMADA,MOLDADA NO TERRENO,COM D IAMETRO DE 150MM,COM CAPACIDADE PARA 15T,INCLUSIVE FORNECIME NTO DOS MATERIAIS E CONCRETAGEM COM ADENSAMENTO MANUAL,EXCLU SIVE PERFURACAO  </v>
          </cell>
          <cell r="C11023" t="str">
            <v>M</v>
          </cell>
        </row>
        <row r="11024">
          <cell r="A11024" t="str">
            <v>10.028.0010-0</v>
          </cell>
          <cell r="B11024" t="str">
            <v xml:space="preserve">ESTACA DE CONCRETO FCK=15MPA,ARMADA,MOLDADA NO TERRENO,COM D IAMETRO DE 200MM,COM CAPACIDADE PARA 20T,INCLUSIVE FORNECIME NTO DOS MATERIAIS E CONCRETAGEM COM ANDENSAMENTO MANUAL,EXCL USIVE PERFURACAO  </v>
          </cell>
          <cell r="C11024" t="str">
            <v>M</v>
          </cell>
        </row>
        <row r="11025">
          <cell r="A11025" t="str">
            <v>10.028.0010-A</v>
          </cell>
          <cell r="B11025" t="str">
            <v xml:space="preserve">ESTACA DE CONCRETO FCK=15MPA,ARMADA,MOLDADA NO TERRENO,COM D IAMETRO DE 200MM,COM CAPACIDADE PARA 20T,INCLUSIVE FORNECIME NTO DOS MATERIAIS E CONCRETAGEM COM ANDENSAMENTO MANUAL,EXCL USIVE PERFURACAO  </v>
          </cell>
          <cell r="C11025" t="str">
            <v>M</v>
          </cell>
        </row>
        <row r="11026">
          <cell r="A11026" t="str">
            <v>10.028.0015-0</v>
          </cell>
          <cell r="B11026" t="str">
            <v xml:space="preserve">ESTACA DE CONCRETO FCK=15MPA,ARMADA,MOLDADA NO TERRENO,COM D IAMETRO DE 250MM,COM CAPACIDADE PARA 25T,INCLUSIVE FORNECIME NTO DOS MATERIAIS E CONCRETAGEM COM ADENSAMENTO MANUAL,EXCLU SIVE PERFURACAO  </v>
          </cell>
          <cell r="C11026" t="str">
            <v>M</v>
          </cell>
        </row>
        <row r="11027">
          <cell r="A11027" t="str">
            <v>10.028.0015-A</v>
          </cell>
          <cell r="B11027" t="str">
            <v xml:space="preserve">ESTACA DE CONCRETO FCK=15MPA,ARMADA,MOLDADA NO TERRENO,COM D IAMETRO DE 250MM,COM CAPACIDADE PARA 25T,INCLUSIVE FORNECIME NTO DOS MATERIAIS E CONCRETAGEM COM ADENSAMENTO MANUAL,EXCLU SIVE PERFURACAO  </v>
          </cell>
          <cell r="C11027" t="str">
            <v>M</v>
          </cell>
        </row>
        <row r="11028">
          <cell r="A11028" t="str">
            <v>10.028.0025-0</v>
          </cell>
          <cell r="B11028" t="str">
            <v xml:space="preserve">ESTACA DE CONCRETO FCK=15MPA,ARMADA,MOLDADA NO TERRENO,UTILI ZANDO TUBO DE PVC DEFOFO DE 150MM,COMO FORMA REMOVIVEL,SERVI NDO 10 VEZES,COM CAPACIDADE PARA 15T,INCLUSIVE FORNECIMENTO DOS MATERIAIS E CONCRETAGEM COM ADENSAMENTO MANUAL,EXCLUSIVE PERFURACAO </v>
          </cell>
          <cell r="C11028" t="str">
            <v>M</v>
          </cell>
        </row>
        <row r="11029">
          <cell r="A11029" t="str">
            <v>10.028.0025-A</v>
          </cell>
          <cell r="B11029" t="str">
            <v xml:space="preserve">ESTACA DE CONCRETO FCK=15MPA,ARMADA,MOLDADA NO TERRENO,UTILI ZANDO TUBO DE PVC DEFOFO DE 150MM,COMO FORMA REMOVIVEL,SERVI NDO 10 VEZES,COM CAPACIDADE PARA 15T,INCLUSIVE FORNECIMENTO DOS MATERIAIS E CONCRETAGEM COM ADENSAMENTO MANUAL,EXCLUSIVE PERFURACAO </v>
          </cell>
          <cell r="C11029" t="str">
            <v>M</v>
          </cell>
        </row>
        <row r="11030">
          <cell r="A11030" t="str">
            <v>10.028.0030-0</v>
          </cell>
          <cell r="B11030" t="str">
            <v xml:space="preserve">ESTACA DE CONCRETO FCK=15MPA,ARMADA,MOLDADA NO TERRENO,UTILI ZANDO TUBO DE PVC DEFOFO DE 200MM,COMO FORMA REMOVIVEL,SERVI NDO 10 VEZES,COM CAPACIDADE PARA 15T,INCLUSIVE FORNECIMENTO DOS MATERIAIS E CONCRETAGEM COM ADENSAMENTO MANUAL,EXCLUSIVE PERFURACAO </v>
          </cell>
          <cell r="C11030" t="str">
            <v>M</v>
          </cell>
        </row>
        <row r="11031">
          <cell r="A11031" t="str">
            <v>10.028.0030-A</v>
          </cell>
          <cell r="B11031" t="str">
            <v xml:space="preserve">ESTACA DE CONCRETO FCK=15MPA,ARMADA,MOLDADA NO TERRENO,UTILI ZANDO TUBO DE PVC DEFOFO DE 200MM,COMO FORMA REMOVIVEL,SERVI NDO 10 VEZES,COM CAPACIDADE PARA 15T,INCLUSIVE FORNECIMENTO DOS MATERIAIS E CONCRETAGEM COM ADENSAMENTO MANUAL,EXCLUSIVE PERFURACAO </v>
          </cell>
          <cell r="C11031" t="str">
            <v>M</v>
          </cell>
        </row>
        <row r="11032">
          <cell r="A11032" t="str">
            <v>10.028.0035-0</v>
          </cell>
          <cell r="B11032" t="str">
            <v xml:space="preserve">ESTACA DE CONCRETO FCK=15MPA,ARMADA,MOLDADA NO TERRENO,UTILI ZANDO TUBO DE PVC DEFOFO DE 250MM,COMO FORMA REMOVIVEL,SERVI NDO 10 VEZES,COM CAPACIDADE PARA 15T,INCLUSIVE FORNECIMENTO DOS MATERIAIS E CONCRETAGEM COM ADENSAMENTO MANUAL,EXCLUSIVE PERFURACAO </v>
          </cell>
          <cell r="C11032" t="str">
            <v>M</v>
          </cell>
        </row>
        <row r="11033">
          <cell r="A11033" t="str">
            <v>10.028.0035-A</v>
          </cell>
          <cell r="B11033" t="str">
            <v xml:space="preserve">ESTACA DE CONCRETO FCK=15MPA,ARMADA,MOLDADA NO TERRENO,UTILI ZANDO TUBO DE PVC DEFOFO DE 250MM,COMO FORMA REMOVIVEL,SERVI NDO 10 VEZES,COM CAPACIDADE PARA 15T,INCLUSIVE FORNECIMENTO DOS MATERIAIS E CONCRETAGEM COM ADENSAMENTO MANUAL,EXCLUSIVE PERFURACAO </v>
          </cell>
          <cell r="C11033" t="str">
            <v>M</v>
          </cell>
        </row>
        <row r="11034">
          <cell r="A11034" t="str">
            <v>10.028.0040-0</v>
          </cell>
          <cell r="B11034" t="str">
            <v xml:space="preserve">ESTACA DE CONCRETO FCK=15MPA,ARMADA,MOLDADA NO TERRENO,UTILI ZANDO TUBO DE PVC DEFOFO DE 150MM,COMO FORMA PERDIDA,COM CAP ACIDADE PARA 15T,INCLUSIVE FORNECIMENTO DOS MATERIAIS E CONC RETAGEM COM ADENSAMENTO MANUAL,EXCLUSIVE PERFURACAO  </v>
          </cell>
          <cell r="C11034" t="str">
            <v>M</v>
          </cell>
        </row>
        <row r="11035">
          <cell r="A11035" t="str">
            <v>10.028.0040-A</v>
          </cell>
          <cell r="B11035" t="str">
            <v xml:space="preserve">ESTACA DE CONCRETO FCK=15MPA,ARMADA,MOLDADA NO TERRENO,UTILI ZANDO TUBO DE PVC DEFOFO DE 150MM,COMO FORMA PERDIDA,COM CAP ACIDADE PARA 15T,INCLUSIVE FORNECIMENTO DOS MATERIAIS E CONC RETAGEM COM ADENSAMENTO MANUAL,EXCLUSIVE PERFURACAO  </v>
          </cell>
          <cell r="C11035" t="str">
            <v>M</v>
          </cell>
        </row>
        <row r="11036">
          <cell r="A11036" t="str">
            <v>10.028.0045-0</v>
          </cell>
          <cell r="B11036" t="str">
            <v xml:space="preserve">ESTACA DE CONCRETO FCK=15MPA,ARMADA,MOLDADA NO TERRENO,UTILI ZANDO TUBO DE PVC DEFOFO DE 200MM,COMO FORMA PERDIDA,COM CAP ACIDADE PARA 15T,INCLUSIVE FORNECIMENTO DOS MATERIAIS E CONC RETAGEM E ADENSAMENTO MANUAL,EXCLUSIVE PERFURACAO  </v>
          </cell>
          <cell r="C11036" t="str">
            <v>M</v>
          </cell>
        </row>
        <row r="11037">
          <cell r="A11037" t="str">
            <v>10.028.0045-A</v>
          </cell>
          <cell r="B11037" t="str">
            <v xml:space="preserve">ESTACA DE CONCRETO FCK=15MPA,ARMADA,MOLDADA NO TERRENO,UTILI ZANDO TUBO DE PVC DEFOFO DE 200MM,COMO FORMA PERDIDA,COM CAP ACIDADE PARA 15T,INCLUSIVE FORNECIMENTO DOS MATERIAIS E CONC RETAGEM E ADENSAMENTO MANUAL,EXCLUSIVE PERFURACAO  </v>
          </cell>
          <cell r="C11037" t="str">
            <v>M</v>
          </cell>
        </row>
        <row r="11038">
          <cell r="A11038" t="str">
            <v>10.028.0050-0</v>
          </cell>
          <cell r="B11038" t="str">
            <v xml:space="preserve">ESTACA DE CONCRETO FCK=15MPA,ARMADA,MOLDADA NO TERRENO,UTILI ZANDO TUBO DE PVC DEFOFO DE 250MM,COMO FORMA PERDIDA,COM CAP ACIDADE PARA 15T,INCLUSIVE FORNECIMENTO DOS MATERIAIS E CONC RETAGEM E ADENSAMENTO MANUAL,EXCLUSIVE PERFURACAO  </v>
          </cell>
          <cell r="C11038" t="str">
            <v>M</v>
          </cell>
        </row>
        <row r="11039">
          <cell r="A11039" t="str">
            <v>10.028.0050-A</v>
          </cell>
          <cell r="B11039" t="str">
            <v xml:space="preserve">ESTACA DE CONCRETO FCK=15MPA,ARMADA,MOLDADA NO TERRENO,UTILI ZANDO TUBO DE PVC DEFOFO DE 250MM,COMO FORMA PERDIDA,COM CAP ACIDADE PARA 15T,INCLUSIVE FORNECIMENTO DOS MATERIAIS E CONC RETAGEM E ADENSAMENTO MANUAL,EXCLUSIVE PERFURACAO  </v>
          </cell>
          <cell r="C11039" t="str">
            <v>M</v>
          </cell>
        </row>
        <row r="11040">
          <cell r="A11040" t="str">
            <v>10.028.9999-0</v>
          </cell>
          <cell r="B11040" t="str">
            <v xml:space="preserve">INDICE DA FAMILIA     </v>
          </cell>
        </row>
        <row r="11041">
          <cell r="A11041" t="str">
            <v>10.028.9999-A</v>
          </cell>
          <cell r="B11041" t="str">
            <v xml:space="preserve">INDICE DA FAMILIA     </v>
          </cell>
        </row>
        <row r="11042">
          <cell r="A11042" t="str">
            <v>10.055.9999-0</v>
          </cell>
          <cell r="B11042" t="str">
            <v xml:space="preserve">FAMILIA 10.055 ESCORAM.DE VALAS CHAPA METALICA    </v>
          </cell>
        </row>
        <row r="11043">
          <cell r="A11043" t="str">
            <v>10.055.9999-A</v>
          </cell>
          <cell r="B11043" t="str">
            <v xml:space="preserve">FAMILIA 10.055 ESCORAM.DE VALAS CHAPA METALICA    </v>
          </cell>
        </row>
        <row r="11044">
          <cell r="A11044" t="str">
            <v>10.060.0004-0</v>
          </cell>
          <cell r="B11044" t="str">
            <v xml:space="preserve">CRAVACAO DE ESTACA-PRANCHA DE CONCRETO PRE-MOLDADA,COM LARGU RA UTIL DE 30CM E COMPRIMENTO ATE 7,00M,CONSIDERANDO-SE TODA A SUPERFICIE DA ESTACA,EXCLUSIVE ESTACA   </v>
          </cell>
          <cell r="C11044" t="str">
            <v>M2</v>
          </cell>
        </row>
        <row r="11045">
          <cell r="A11045" t="str">
            <v>10.060.0004-A</v>
          </cell>
          <cell r="B11045" t="str">
            <v xml:space="preserve">CRAVACAO DE ESTACA-PRANCHA DE CONCRETO PRE-MOLDADA,COM LARGU RA UTIL DE 30CM E COMPRIMENTO ATE 7,00M,CONSIDERANDO-SE TODA A SUPERFICIE DA ESTACA,EXCLUSIVE ESTACA   </v>
          </cell>
          <cell r="C11045" t="str">
            <v>M2</v>
          </cell>
        </row>
        <row r="11046">
          <cell r="A11046" t="str">
            <v>10.060.9999-0</v>
          </cell>
          <cell r="B11046" t="str">
            <v xml:space="preserve">FAMILIA 10.060 CRAVACAO ESTACA PRANCHA    </v>
          </cell>
        </row>
        <row r="11047">
          <cell r="A11047" t="str">
            <v>10.060.9999-A</v>
          </cell>
          <cell r="B11047" t="str">
            <v xml:space="preserve">FAMILIA 10.060 CRAVACAO ESTACA PRANCHA    </v>
          </cell>
        </row>
        <row r="11048">
          <cell r="A11048" t="str">
            <v>10.065.0001-0</v>
          </cell>
          <cell r="B11048" t="str">
            <v xml:space="preserve">EXECUCAO DE PAREDE DIAFRAGMA,COM 0,40M DE ESPESSURA,INCLUSIV E ESCAVACAO DA TRINCHEIRA,FORNECIMENTO E PREPARO DA LAMA BEN TONITA,CARGA DO MATERIAL ESCAVADO,OPERACAO DE COLOCACAO DA A RMADURA(GAIOLA) E DE CONCRETAGEM,EXCLUSIVE MATERIAIS(CONCRET O E ACO) </v>
          </cell>
          <cell r="C11048" t="str">
            <v>M2</v>
          </cell>
        </row>
        <row r="11049">
          <cell r="A11049" t="str">
            <v>10.065.0001-A</v>
          </cell>
          <cell r="B11049" t="str">
            <v xml:space="preserve">EXECUCAO DE PAREDE DIAFRAGMA,COM 0,40M DE ESPESSURA,INCLUSIV E ESCAVACAO DA TRINCHEIRA,FORNECIMENTO E PREPARO DA LAMA BEN TONITA,CARGA DO MATERIAL ESCAVADO,OPERACAO DE COLOCACAO DA A RMADURA(GAIOLA) E DE CONCRETAGEM,EXCLUSIVE MATERIAIS(CONCRET O E ACO) </v>
          </cell>
          <cell r="C11049" t="str">
            <v>M2</v>
          </cell>
        </row>
        <row r="11050">
          <cell r="A11050" t="str">
            <v>10.065.0002-0</v>
          </cell>
          <cell r="B11050" t="str">
            <v xml:space="preserve">EXECUCAO DE PAREDE DIAFRAGMA,COM 0,60M DE ESPESSURA,INCLUSIV E ESCAVACAO DE TRINCHEIRA,FORNECIMENTO E PREPARO DA LAMA BEN TONITA,CARGA DO MATERIAL ESCAVADO,OPERACAO DE COLOCACAO DA A RMADURA(GAIOLA) E DE CONCRETAGEM,EXCLUSIVE MATERIAIS(CONCRET O E ACO) </v>
          </cell>
          <cell r="C11050" t="str">
            <v>M2</v>
          </cell>
        </row>
        <row r="11051">
          <cell r="A11051" t="str">
            <v>10.065.0002-A</v>
          </cell>
          <cell r="B11051" t="str">
            <v xml:space="preserve">EXECUCAO DE PAREDE DIAFRAGMA,COM 0,60M DE ESPESSURA,INCLUSIV E ESCAVACAO DE TRINCHEIRA,FORNECIMENTO E PREPARO DA LAMA BEN TONITA,CARGA DO MATERIAL ESCAVADO,OPERACAO DE COLOCACAO DA A RMADURA(GAIOLA) E DE CONCRETAGEM,EXCLUSIVE MATERIAIS(CONCRET O E ACO) </v>
          </cell>
          <cell r="C11051" t="str">
            <v>M2</v>
          </cell>
        </row>
        <row r="11052">
          <cell r="A11052" t="str">
            <v>10.065.0003-0</v>
          </cell>
          <cell r="B11052" t="str">
            <v xml:space="preserve">EXECUCAO DE PAREDE DIAFRAGMA,COM 0,80M DE ESPESSURA,INCLUSIV E ESCAVACAO DA TRINCHEIRA,FORNECIMENTO E PREPARO DA LAMA BEN TONITA,CARGA DO MATERIAL ESCAVADO,OPERACAO DE COLOCACAO DE A RMADURA(GAIOLA)E DE CONCRETAGEM,EXCLUSIVE MATERIAIS(CONCRETO E ACO) </v>
          </cell>
          <cell r="C11052" t="str">
            <v>M2</v>
          </cell>
        </row>
        <row r="11053">
          <cell r="A11053" t="str">
            <v>10.065.0003-A</v>
          </cell>
          <cell r="B11053" t="str">
            <v xml:space="preserve">EXECUCAO DE PAREDE DIAFRAGMA,COM 0,80M DE ESPESSURA,INCLUSIV E ESCAVACAO DA TRINCHEIRA,FORNECIMENTO E PREPARO DA LAMA BEN TONITA,CARGA DO MATERIAL ESCAVADO,OPERACAO DE COLOCACAO DE A RMADURA(GAIOLA)E DE CONCRETAGEM,EXCLUSIVE MATERIAIS(CONCRETO E ACO) </v>
          </cell>
          <cell r="C11053" t="str">
            <v>M2</v>
          </cell>
        </row>
        <row r="11054">
          <cell r="A11054" t="str">
            <v>10.065.0004-0</v>
          </cell>
          <cell r="B11054" t="str">
            <v xml:space="preserve">EXECUCAO DE PAREDE DIAFRAGMA,COM 1,00M DE ESPESSURA,INCLUSIV E ESCAVACAO DA TRINCHEIRA,FORNECIMENTO E PREPARO DA LAMA BEN TONITA,CARGA DO MATERIAL ESCAVADO,OPERACAO DE COLOCACAO DA A RMADURA(GAIOLA) E DE CONCRETAGEM,EXCLUSIVE MATERIAIS (CONCRE TO E ACO) </v>
          </cell>
          <cell r="C11054" t="str">
            <v>M2</v>
          </cell>
        </row>
        <row r="11055">
          <cell r="A11055" t="str">
            <v>10.065.0004-A</v>
          </cell>
          <cell r="B11055" t="str">
            <v xml:space="preserve">EXECUCAO DE PAREDE DIAFRAGMA,COM 1,00M DE ESPESSURA,INCLUSIV E ESCAVACAO DA TRINCHEIRA,FORNECIMENTO E PREPARO DA LAMA BEN TONITA,CARGA DO MATERIAL ESCAVADO,OPERACAO DE COLOCACAO DA A RMADURA(GAIOLA) E DE CONCRETAGEM,EXCLUSIVE MATERIAIS (CONCRE TO E ACO) </v>
          </cell>
          <cell r="C11055" t="str">
            <v>M2</v>
          </cell>
        </row>
        <row r="11056">
          <cell r="A11056" t="str">
            <v>10.065.9999-0</v>
          </cell>
          <cell r="B11056" t="str">
            <v xml:space="preserve">FAMILIA 10.065 PARADE DIAFRAGMA    </v>
          </cell>
        </row>
        <row r="11057">
          <cell r="A11057" t="str">
            <v>10.065.9999-A</v>
          </cell>
          <cell r="B11057" t="str">
            <v xml:space="preserve">FAMILIA 10.065 PARADE DIAFRAGMA    </v>
          </cell>
        </row>
        <row r="11058">
          <cell r="A11058" t="str">
            <v>10.070.0001-0</v>
          </cell>
          <cell r="B11058" t="str">
            <v xml:space="preserve">GAIOLA ARMADURA PARA PAREDE DIAFRAGMA,EM ACO CA-50,INCLUSIVE FORNECIMENTO,PERDAS,CORTE,DOBRAGEM,MONTAGEM E SOLDAS    </v>
          </cell>
          <cell r="C11058" t="str">
            <v>KG</v>
          </cell>
        </row>
        <row r="11059">
          <cell r="A11059" t="str">
            <v>10.070.0001-A</v>
          </cell>
          <cell r="B11059" t="str">
            <v xml:space="preserve">GAIOLA ARMADURA PARA PAREDE DIAFRAGMA,EM ACO CA-50,INCLUSIVE FORNECIMENTO,PERDAS,CORTE,DOBRAGEM,MONTAGEM E SOLDAS    </v>
          </cell>
          <cell r="C11059" t="str">
            <v>KG</v>
          </cell>
        </row>
        <row r="11060">
          <cell r="A11060" t="str">
            <v>10.070.9999-0</v>
          </cell>
          <cell r="B11060" t="str">
            <v xml:space="preserve">FAMILIA 10.070 ARMADURA PARA PAREDE DIAFRAGMA    </v>
          </cell>
        </row>
        <row r="11061">
          <cell r="A11061" t="str">
            <v>10.070.9999-A</v>
          </cell>
          <cell r="B11061" t="str">
            <v xml:space="preserve">FAMILIA 10.070 ARMADURA PARA PAREDE DIAFRAGMA    </v>
          </cell>
        </row>
        <row r="11062">
          <cell r="A11062" t="str">
            <v>10.080.0001-0</v>
          </cell>
          <cell r="B11062" t="str">
            <v xml:space="preserve">MANUSEIO DE PERFIS METALICOS ESTRUTURAIS ATE 20,00M     </v>
          </cell>
          <cell r="C11062" t="str">
            <v>T</v>
          </cell>
        </row>
        <row r="11063">
          <cell r="A11063" t="str">
            <v>10.080.0001-A</v>
          </cell>
          <cell r="B11063" t="str">
            <v xml:space="preserve">MANUSEIO DE PERFIS METALICOS ESTRUTURAIS ATE 20,00M     </v>
          </cell>
          <cell r="C11063" t="str">
            <v>T</v>
          </cell>
        </row>
        <row r="11064">
          <cell r="A11064" t="str">
            <v>10.080.9999-0</v>
          </cell>
          <cell r="B11064" t="str">
            <v xml:space="preserve">FAMILIA 10.080 PERFIS METALICOS    </v>
          </cell>
        </row>
        <row r="11065">
          <cell r="A11065" t="str">
            <v>10.080.9999-A</v>
          </cell>
          <cell r="B11065" t="str">
            <v xml:space="preserve">FAMILIA 10.080 PERFIS METALICOS    </v>
          </cell>
        </row>
        <row r="11066">
          <cell r="A11066" t="str">
            <v>11.001.0001-1</v>
          </cell>
          <cell r="B11066" t="str">
            <v xml:space="preserve">CONCRETO DOSADO RACIONALMENTE PARA UMA RESISTENCIA CARACTERI STICA A COMPRESSAO DE 10MPA,COMPREENDENDO APENAS O FORNECIME NTO DOS MATERIAIS,INCLUSIVE 5% DE PERDAS   </v>
          </cell>
          <cell r="C11066" t="str">
            <v>M3</v>
          </cell>
        </row>
        <row r="11067">
          <cell r="A11067" t="str">
            <v>11.001.0001-B</v>
          </cell>
          <cell r="B11067" t="str">
            <v xml:space="preserve">CONCRETO DOSADO RACIONALMENTE PARA UMA RESISTENCIA CARACTERI STICA A COMPRESSAO DE 10MPA,COMPREENDENDO APENAS O FORNECIME NTO DOS MATERIAIS,INCLUSIVE 5% DE PERDAS   </v>
          </cell>
          <cell r="C11067" t="str">
            <v>M3</v>
          </cell>
        </row>
        <row r="11068">
          <cell r="A11068" t="str">
            <v>11.001.0005-1</v>
          </cell>
          <cell r="B11068" t="str">
            <v xml:space="preserve">CONCRETO DOSADO RACIONALMENTE PARA UMA RESISTENCIA CARACTERI STICA A COMPRESSAO DE 15MPA,COMPREENDENDO APENAS O FORNECIME NTO DOS MATERIAIS,INCLUSIVE 5% DE PERDAS   </v>
          </cell>
          <cell r="C11068" t="str">
            <v>M3</v>
          </cell>
        </row>
        <row r="11069">
          <cell r="A11069" t="str">
            <v>11.001.0005-B</v>
          </cell>
          <cell r="B11069" t="str">
            <v xml:space="preserve">CONCRETO DOSADO RACIONALMENTE PARA UMA RESISTENCIA CARACTERI STICA A COMPRESSAO DE 15MPA,COMPREENDENDO APENAS O FORNECIME NTO DOS MATERIAIS,INCLUSIVE 5% DE PERDAS   </v>
          </cell>
          <cell r="C11069" t="str">
            <v>M3</v>
          </cell>
        </row>
        <row r="11070">
          <cell r="A11070" t="str">
            <v>11.001.0006-1</v>
          </cell>
          <cell r="B11070" t="str">
            <v xml:space="preserve">CONCRETO DOSADO RACIONALMENTE PARA UMA RESISTENCIA CARACTERI STICA A COMPRESSAO DE 20MPA,COMPREENDENDO APENAS O FORNECIME NTO DOS MATERIAIS,INCLUSIVE 5% DE PERDAS   </v>
          </cell>
          <cell r="C11070" t="str">
            <v>M3</v>
          </cell>
        </row>
        <row r="11071">
          <cell r="A11071" t="str">
            <v>11.001.0006-B</v>
          </cell>
          <cell r="B11071" t="str">
            <v xml:space="preserve">CONCRETO DOSADO RACIONALMENTE PARA UMA RESISTENCIA CARACTERI STICA A COMPRESSAO DE 20MPA,COMPREENDENDO APENAS O FORNECIME NTO DOS MATERIAIS,INCLUSIVE 5% DE PERDAS   </v>
          </cell>
          <cell r="C11071" t="str">
            <v>M3</v>
          </cell>
        </row>
        <row r="11072">
          <cell r="A11072" t="str">
            <v>11.001.0007-1</v>
          </cell>
          <cell r="B11072" t="str">
            <v xml:space="preserve">CONCRETO DOSADO RACIONALMENTE PARA UMA RESISTENCIA CARACTERI STICA A COMPRESSAO DE 25MPA,COMPREENDENDO APENAS O FORNECIME NTO DOS MATERIAIS,INCLUSIVE 5% DE PERDAS   </v>
          </cell>
          <cell r="C11072" t="str">
            <v>M3</v>
          </cell>
        </row>
        <row r="11073">
          <cell r="A11073" t="str">
            <v>11.001.0007-B</v>
          </cell>
          <cell r="B11073" t="str">
            <v xml:space="preserve">CONCRETO DOSADO RACIONALMENTE PARA UMA RESISTENCIA CARACTERI STICA A COMPRESSAO DE 25MPA,COMPREENDENDO APENAS O FORNECIME NTO DOS MATERIAIS,INCLUSIVE 5% DE PERDAS   </v>
          </cell>
          <cell r="C11073" t="str">
            <v>M3</v>
          </cell>
        </row>
        <row r="11074">
          <cell r="A11074" t="str">
            <v>11.001.0008-1</v>
          </cell>
          <cell r="B11074" t="str">
            <v xml:space="preserve">CONCRETO DOSADO RACIONALMENTE PARA UMA RESISTENCIA CARACTERI STICA A COMPRESSAO DE 30MPA,COMPREENDENDO APENAS O FORNECIME NTO DOS MATERIAIS,INCLUSIVE 5% DE PERDAS   </v>
          </cell>
          <cell r="C11074" t="str">
            <v>M3</v>
          </cell>
        </row>
        <row r="11075">
          <cell r="A11075" t="str">
            <v>11.001.0008-B</v>
          </cell>
          <cell r="B11075" t="str">
            <v xml:space="preserve">CONCRETO DOSADO RACIONALMENTE PARA UMA RESISTENCIA CARACTERI STICA A COMPRESSAO DE 30MPA,COMPREENDENDO APENAS O FORNECIME NTO DOS MATERIAIS,INCLUSIVE 5% DE PERDAS   </v>
          </cell>
          <cell r="C11075" t="str">
            <v>M3</v>
          </cell>
        </row>
        <row r="11076">
          <cell r="A11076" t="str">
            <v>11.001.0010-0</v>
          </cell>
          <cell r="B11076" t="str">
            <v xml:space="preserve">CONCRETO DOSADO RACIONALMENTE PARA UMA RESISTENCIA CARACTERI STICA A COMPRESSAO DE 35MPA,COMPREENDENDO APENAS O FORNECIME NTO DOS MATERIAIS,INCLUSIVE 5% DE PERDAS   </v>
          </cell>
          <cell r="C11076" t="str">
            <v>M3</v>
          </cell>
        </row>
        <row r="11077">
          <cell r="A11077" t="str">
            <v>11.001.0010-A</v>
          </cell>
          <cell r="B11077" t="str">
            <v xml:space="preserve">CONCRETO DOSADO RACIONALMENTE PARA UMA RESISTENCIA CARACTERI STICA A COMPRESSAO DE 35MPA,COMPREENDENDO APENAS O FORNECIME NTO DOS MATERIAIS,INCLUSIVE 5% DE PERDAS   </v>
          </cell>
          <cell r="C11077" t="str">
            <v>M3</v>
          </cell>
        </row>
        <row r="11078">
          <cell r="A11078" t="str">
            <v>11.001.0013-1</v>
          </cell>
          <cell r="B11078" t="str">
            <v xml:space="preserve">CONCRETO DOSADO RACIONALMENTE PARA UMA RESISTENCIA CARACTERI STICA A COMPRESSAO DE 40MPA,COMPREENDENDO APENAS O FORNECIME NTO DOS MATERIAIS,INCLUSIVE 5% DE PERDAS   </v>
          </cell>
          <cell r="C11078" t="str">
            <v>M3</v>
          </cell>
        </row>
        <row r="11079">
          <cell r="A11079" t="str">
            <v>11.001.0013-B</v>
          </cell>
          <cell r="B11079" t="str">
            <v xml:space="preserve">CONCRETO DOSADO RACIONALMENTE PARA UMA RESISTENCIA CARACTERI STICA A COMPRESSAO DE 40MPA,COMPREENDENDO APENAS O FORNECIME NTO DOS MATERIAIS,INCLUSIVE 5% DE PERDAS   </v>
          </cell>
          <cell r="C11079" t="str">
            <v>M3</v>
          </cell>
        </row>
        <row r="11080">
          <cell r="A11080" t="str">
            <v>11.001.0018-0</v>
          </cell>
          <cell r="B11080" t="str">
            <v xml:space="preserve">MICRO-CONCRETO ADITIVADO COM 80KG DE ADESIVO ESTRUTURAL A BA SE DE ESTIRENO BUTADIENO(LATEX),PARA UMA RESISTENCIA CARACTE RISTICA A COMPRESSAO DE 25MPA,COMPREENDENDO APENAS O FORNECI MENTO DOS MATERIAIS,INCLUSIVE 5% DE PERDAS  </v>
          </cell>
          <cell r="C11080" t="str">
            <v>M3</v>
          </cell>
        </row>
        <row r="11081">
          <cell r="A11081" t="str">
            <v>11.001.0018-A</v>
          </cell>
          <cell r="B11081" t="str">
            <v xml:space="preserve">MICRO-CONCRETO ADITIVADO COM 80KG DE ADESIVO ESTRUTURAL A BA SE DE ESTIRENO BUTADIENO(LATEX),PARA UMA RESISTENCIA CARACTE RISTICA A COMPRESSAO DE 25MPA,COMPREENDENDO APENAS O FORNECI MENTO DOS MATERIAIS,INCLUSIVE 5% DE PERDAS  </v>
          </cell>
          <cell r="C11081" t="str">
            <v>M3</v>
          </cell>
        </row>
        <row r="11082">
          <cell r="A11082" t="str">
            <v>11.001.0019-0</v>
          </cell>
          <cell r="B11082" t="str">
            <v xml:space="preserve">CONCRETO COLORIDO,UTILIZANDO OXIDO DE FERRO VERMELHO SINTETI CO,DOSADO PARA UMA RESISTENCIA CARACTERISTICA A COMPRESSAO(F CK)MINIMO DE 15MPA,COMPREENDENDO APENAS O FORNECIMENTO DOS M ATERIAIS,INCLUSIVE 5% DE PERDAS  </v>
          </cell>
          <cell r="C11082" t="str">
            <v>M3</v>
          </cell>
        </row>
        <row r="11083">
          <cell r="A11083" t="str">
            <v>11.001.0019-A</v>
          </cell>
          <cell r="B11083" t="str">
            <v xml:space="preserve">CONCRETO COLORIDO,UTILIZANDO OXIDO DE FERRO VERMELHO SINTETI CO,DOSADO PARA UMA RESISTENCIA CARACTERISTICA A COMPRESSAO(F CK)MINIMO DE 15MPA,COMPREENDENDO APENAS O FORNECIMENTO DOS M ATERIAIS,INCLUSIVE 5% DE PERDAS  </v>
          </cell>
          <cell r="C11083" t="str">
            <v>M3</v>
          </cell>
        </row>
        <row r="11084">
          <cell r="A11084" t="str">
            <v>11.001.0020-1</v>
          </cell>
          <cell r="B11084" t="str">
            <v xml:space="preserve">CONCRETO PARA CAMADAS PREPARATORIAS COM 180KG DE CIMENTO POR M3 DE CONCRETO,COMPREENDENDO APENAS O FORNECIMENTO DOS MATE RIAIS,INCLUSIVE 5% DE PERDAS   </v>
          </cell>
          <cell r="C11084" t="str">
            <v>M3</v>
          </cell>
        </row>
        <row r="11085">
          <cell r="A11085" t="str">
            <v>11.001.0020-B</v>
          </cell>
          <cell r="B11085" t="str">
            <v xml:space="preserve">CONCRETO PARA CAMADAS PREPARATORIAS COM 180KG DE CIMENTO POR M3 DE CONCRETO,COMPREENDENDO APENAS O FORNECIMENTO DOS MATE RIAIS,INCLUSIVE 5% DE PERDAS   </v>
          </cell>
          <cell r="C11085" t="str">
            <v>M3</v>
          </cell>
        </row>
        <row r="11086">
          <cell r="A11086" t="str">
            <v>11.001.0030-0</v>
          </cell>
          <cell r="B11086" t="str">
            <v xml:space="preserve">CONCRETO PARA MEIOS AGRESSIVOS,COM UTILIZACAO DE CIMENTO RES ISTENTE A SULFATOS,COM FATOR AGUA E CIMENTO,MENOR OU IGUAL A 0,50,COM CONSUMO MAIOR OU IGUAL A 400KG,COMPREENDENDO APENA S O FORNECIMENTO DOS MATERIAIS,INCLUSIVE 5% DE PERDAS.  </v>
          </cell>
          <cell r="C11086" t="str">
            <v>M3</v>
          </cell>
        </row>
        <row r="11087">
          <cell r="A11087" t="str">
            <v>11.001.0030-A</v>
          </cell>
          <cell r="B11087" t="str">
            <v xml:space="preserve">CONCRETO PARA MEIOS AGRESSIVOS,COM UTILIZACAO DE CIMENTO RES ISTENTE A SULFATOS,COM FATOR AGUA E CIMENTO,MENOR OU IGUAL A 0,50,COM CONSUMO MAIOR OU IGUAL A 400KG,COMPREENDENDO APENA S O FORNECIMENTO DOS MATERIAIS,INCLUSIVE 5% DE PERDAS.  </v>
          </cell>
          <cell r="C11087" t="str">
            <v>M3</v>
          </cell>
        </row>
        <row r="11088">
          <cell r="A11088" t="str">
            <v>11.001.9999-0</v>
          </cell>
          <cell r="B11088" t="str">
            <v xml:space="preserve">INDICE 11.001. CONCRETO DOSADO    </v>
          </cell>
        </row>
        <row r="11089">
          <cell r="A11089" t="str">
            <v>11.001.9999-A</v>
          </cell>
          <cell r="B11089" t="str">
            <v xml:space="preserve">INDICE 11.001. CONCRETO DOSADO    </v>
          </cell>
        </row>
        <row r="11090">
          <cell r="A11090" t="str">
            <v>11.002.0010-0</v>
          </cell>
          <cell r="B11090" t="str">
            <v xml:space="preserve">PREPARO MANUAL DE CONCRETO,INCLUSIVE TRANSPORTE HORIZONTAL C OM CARRINHO DE MAO,ATE 20,00M    </v>
          </cell>
          <cell r="C11090" t="str">
            <v>M3</v>
          </cell>
        </row>
        <row r="11091">
          <cell r="A11091" t="str">
            <v>11.002.0010-A</v>
          </cell>
          <cell r="B11091" t="str">
            <v xml:space="preserve">PREPARO MANUAL DE CONCRETO,INCLUSIVE TRANSPORTE HORIZONTAL C OM CARRINHO DE MAO,ATE 20,00M    </v>
          </cell>
          <cell r="C11091" t="str">
            <v>M3</v>
          </cell>
        </row>
        <row r="11092">
          <cell r="A11092" t="str">
            <v>11.002.0011-1</v>
          </cell>
          <cell r="B11092" t="str">
            <v xml:space="preserve">PREPARO DE CONCRETO,COMPREENDENDO MISTURA E AMASSAMENTO EM 2 (DUAS) BETONEIRAS DE 600L,ADMITINDO-SE UMA PRODUCAO APROXIM ADA DE 7,00M3/H,EXCLUINDO O FORNECIMENTO DOS MATERIAIS   </v>
          </cell>
          <cell r="C11092" t="str">
            <v>M3</v>
          </cell>
        </row>
        <row r="11093">
          <cell r="A11093" t="str">
            <v>11.002.0011-B</v>
          </cell>
          <cell r="B11093" t="str">
            <v xml:space="preserve">PREPARO DE CONCRETO,COMPREENDENDO MISTURA E AMASSAMENTO EM 2 (DUAS) BETONEIRAS DE 600L,ADMITINDO-SE UMA PRODUCAO APROXIM ADA DE 7,00M3/H,EXCLUINDO O FORNECIMENTO DOS MATERIAIS   </v>
          </cell>
          <cell r="C11093" t="str">
            <v>M3</v>
          </cell>
        </row>
        <row r="11094">
          <cell r="A11094" t="str">
            <v>11.002.0012-1</v>
          </cell>
          <cell r="B11094" t="str">
            <v xml:space="preserve">PREPARO DE CONCRETO,COMPREENDENDO MISTURA E AMASSAMENTO EM U MA BETONEIRA DE 600L,ADMITINDO-SE UMA PRODUCAO APROXIMADA DE 3,50M3/H,EXCLUINDO O FORNECIMENTO DOS MATERIAIS   </v>
          </cell>
          <cell r="C11094" t="str">
            <v>M3</v>
          </cell>
        </row>
        <row r="11095">
          <cell r="A11095" t="str">
            <v>11.002.0012-B</v>
          </cell>
          <cell r="B11095" t="str">
            <v xml:space="preserve">PREPARO DE CONCRETO,COMPREENDENDO MISTURA E AMASSAMENTO EM U MA BETONEIRA DE 600L,ADMITINDO-SE UMA PRODUCAO APROXIMADA DE 3,50M3/H,EXCLUINDO O FORNECIMENTO DOS MATERIAIS   </v>
          </cell>
          <cell r="C11095" t="str">
            <v>M3</v>
          </cell>
        </row>
        <row r="11096">
          <cell r="A11096" t="str">
            <v>11.002.0013-1</v>
          </cell>
          <cell r="B11096" t="str">
            <v xml:space="preserve">PREPARO DE CONCRETO,COMPREENDENDO MISTURA E AMASSAMENTO EM U MA BETONEIRA DE 320L,ADMITINDO-SE UMA PRODUCAO APROXIMADA DE 2,00M3/H,EXCLUINDO O FORNECIMENTO DOS MATERIAIS   </v>
          </cell>
          <cell r="C11096" t="str">
            <v>M3</v>
          </cell>
        </row>
        <row r="11097">
          <cell r="A11097" t="str">
            <v>11.002.0013-B</v>
          </cell>
          <cell r="B11097" t="str">
            <v xml:space="preserve">PREPARO DE CONCRETO,COMPREENDENDO MISTURA E AMASSAMENTO EM U MA BETONEIRA DE 320L,ADMITINDO-SE UMA PRODUCAO APROXIMADA DE 2,00M3/H,EXCLUINDO O FORNECIMENTO DOS MATERIAIS   </v>
          </cell>
          <cell r="C11097" t="str">
            <v>M3</v>
          </cell>
        </row>
        <row r="11098">
          <cell r="A11098" t="str">
            <v>11.002.0014-1</v>
          </cell>
          <cell r="B11098" t="str">
            <v xml:space="preserve">PREPARO DE CONCRETO,EM CONDICOES ESPECIAIS,COMPREENDENDO MIS TURA E AMASSAMENTO EM UMA BETONEIRA DE 320L,ADMITINDO-SE UMA PRODUCAO APROXIMADA DE 1,50M3/H,EXCLUINDO O FORNECIMENTO DO S MATERIAIS  </v>
          </cell>
          <cell r="C11098" t="str">
            <v>M3</v>
          </cell>
        </row>
        <row r="11099">
          <cell r="A11099" t="str">
            <v>11.002.0014-B</v>
          </cell>
          <cell r="B11099" t="str">
            <v xml:space="preserve">PREPARO DE CONCRETO,EM CONDICOES ESPECIAIS,COMPREENDENDO MIS TURA E AMASSAMENTO EM UMA BETONEIRA DE 320L,ADMITINDO-SE UMA PRODUCAO APROXIMADA DE 1,50M3/H,EXCLUINDO O FORNECIMENTO DO S MATERIAIS  </v>
          </cell>
          <cell r="C11099" t="str">
            <v>M3</v>
          </cell>
        </row>
        <row r="11100">
          <cell r="A11100" t="str">
            <v>11.002.0015-1</v>
          </cell>
          <cell r="B11100" t="str">
            <v xml:space="preserve">PREPARO DE CONCRETO,EM CONDICOES ESPECIAIS,COMPREENDENDO MIS TURA E AMASSAMENTO EM UMA BETONEIRA DE 320L,ADMITINDO-SE UMA PRODUCAO APROXIMADA DE 1,00M3/H,EXCLUINDO O FORNECIMENTO DO S MATERIAIS  </v>
          </cell>
          <cell r="C11100" t="str">
            <v>M3</v>
          </cell>
        </row>
        <row r="11101">
          <cell r="A11101" t="str">
            <v>11.002.0015-B</v>
          </cell>
          <cell r="B11101" t="str">
            <v xml:space="preserve">PREPARO DE CONCRETO,EM CONDICOES ESPECIAIS,COMPREENDENDO MIS TURA E AMASSAMENTO EM UMA BETONEIRA DE 320L,ADMITINDO-SE UMA PRODUCAO APROXIMADA DE 1,00M3/H,EXCLUINDO O FORNECIMENTO DO S MATERIAIS  </v>
          </cell>
          <cell r="C11101" t="str">
            <v>M3</v>
          </cell>
        </row>
        <row r="11102">
          <cell r="A11102" t="str">
            <v>11.002.0017-1</v>
          </cell>
          <cell r="B11102" t="str">
            <v xml:space="preserve">PREPARO DE CONCRETO EM USINA TIPO PAREDE,PRODUCAO DE 8,00M3/ H,EXCLUSIVE O FORNECIMENTO DE MATERIAIS    </v>
          </cell>
          <cell r="C11102" t="str">
            <v>M3</v>
          </cell>
        </row>
        <row r="11103">
          <cell r="A11103" t="str">
            <v>11.002.0017-B</v>
          </cell>
          <cell r="B11103" t="str">
            <v xml:space="preserve">PREPARO DE CONCRETO EM USINA TIPO PAREDE,PRODUCAO DE 8,00M3/ H,EXCLUSIVE O FORNECIMENTO DE MATERIAIS    </v>
          </cell>
          <cell r="C11103" t="str">
            <v>M3</v>
          </cell>
        </row>
        <row r="11104">
          <cell r="A11104" t="str">
            <v>11.002.0018-0</v>
          </cell>
          <cell r="B11104" t="str">
            <v xml:space="preserve">DOSAGEM DE CONCRETO EM USINA DOSADORA,TIPO VERTICAL,PARA 16, 00M3/H,EXCLUSIVE O FORNECIMENTO DE MATERIAIS,SENDO O TRABALH O INTERMITENTE,A 50%   </v>
          </cell>
          <cell r="C11104" t="str">
            <v>M3</v>
          </cell>
        </row>
        <row r="11105">
          <cell r="A11105" t="str">
            <v>11.002.0018-A</v>
          </cell>
          <cell r="B11105" t="str">
            <v xml:space="preserve">DOSAGEM DE CONCRETO EM USINA DOSADORA,TIPO VERTICAL,PARA 16, 00M3/H,EXCLUSIVE O FORNECIMENTO DE MATERIAIS,SENDO O TRABALH O INTERMITENTE,A 50%   </v>
          </cell>
          <cell r="C11105" t="str">
            <v>M3</v>
          </cell>
        </row>
        <row r="11106">
          <cell r="A11106" t="str">
            <v>11.002.0021-1</v>
          </cell>
          <cell r="B11106" t="str">
            <v xml:space="preserve">LANCAMENTO DE CONCRETO EM PECAS ARMADAS,INCLUSIVE TRANSPORTE HORIZONTAL ATE 20,00M EM CARRINHOS,E VERTICAL ATE 10,00M CO M TORRE E GUINCHO,COLOCACAO,ADENSAMENTO E ACABAMENTO,CONSIDE RANDO UMA PRODUCAO APROXIMADA DE 7,00M3/H  </v>
          </cell>
          <cell r="C11106" t="str">
            <v>M3</v>
          </cell>
        </row>
        <row r="11107">
          <cell r="A11107" t="str">
            <v>11.002.0021-B</v>
          </cell>
          <cell r="B11107" t="str">
            <v xml:space="preserve">LANCAMENTO DE CONCRETO EM PECAS ARMADAS,INCLUSIVE TRANSPORTE HORIZONTAL ATE 20,00M EM CARRINHOS,E VERTICAL ATE 10,00M CO M TORRE E GUINCHO,COLOCACAO,ADENSAMENTO E ACABAMENTO,CONSIDE RANDO UMA PRODUCAO APROXIMADA DE 7,00M3/H  </v>
          </cell>
          <cell r="C11107" t="str">
            <v>M3</v>
          </cell>
        </row>
        <row r="11108">
          <cell r="A11108" t="str">
            <v>11.002.0022-1</v>
          </cell>
          <cell r="B11108" t="str">
            <v xml:space="preserve">LANCAMENTO DE CONCRETO EM PECAS ARMADAS,INCLUSIVE TRANSPORTE HORIZONTAL ATE 20,00M EM CARRINHOS,E VERTICAL ATE 10,00M CO M TORRE E GUINCHO,COLOCACAO,ADENSAMENTO E ACABAMENTO,CONSIDE RANDO UMA PRODUCAO APROXIMADA DE 3,50M3/H  </v>
          </cell>
          <cell r="C11108" t="str">
            <v>M3</v>
          </cell>
        </row>
        <row r="11109">
          <cell r="A11109" t="str">
            <v>11.002.0022-B</v>
          </cell>
          <cell r="B11109" t="str">
            <v xml:space="preserve">LANCAMENTO DE CONCRETO EM PECAS ARMADAS,INCLUSIVE TRANSPORTE HORIZONTAL ATE 20,00M EM CARRINHOS,E VERTICAL ATE 10,00M CO M TORRE E GUINCHO,COLOCACAO,ADENSAMENTO E ACABAMENTO,CONSIDE RANDO UMA PRODUCAO APROXIMADA DE 3,50M3/H  </v>
          </cell>
          <cell r="C11109" t="str">
            <v>M3</v>
          </cell>
        </row>
        <row r="11110">
          <cell r="A11110" t="str">
            <v>11.002.0023-1</v>
          </cell>
          <cell r="B11110" t="str">
            <v xml:space="preserve">LANCAMENTO DE CONCRETO EM PECAS ARMADAS,INCLUSIVE TRANSPORTE HORIZONTAL ATE 20,00M EM CARRINHOS,E VERTICAL ATE 10,00M CO M TORRE E GUINCHO,COLOCACAO,ADENSAMENTO E ACABAMENTO,CONSIDE RANDO UMA PRODUCAO APROXIMADA DE 2,00M3/H  </v>
          </cell>
          <cell r="C11110" t="str">
            <v>M3</v>
          </cell>
        </row>
        <row r="11111">
          <cell r="A11111" t="str">
            <v>11.002.0023-B</v>
          </cell>
          <cell r="B11111" t="str">
            <v xml:space="preserve">LANCAMENTO DE CONCRETO EM PECAS ARMADAS,INCLUSIVE TRANSPORTE HORIZONTAL ATE 20,00M EM CARRINHOS,E VERTICAL ATE 10,00M CO M TORRE E GUINCHO,COLOCACAO,ADENSAMENTO E ACABAMENTO,CONSIDE RANDO UMA PRODUCAO APROXIMADA DE 2,00M3/H  </v>
          </cell>
          <cell r="C11111" t="str">
            <v>M3</v>
          </cell>
        </row>
        <row r="11112">
          <cell r="A11112" t="str">
            <v>11.002.0024-1</v>
          </cell>
          <cell r="B11112" t="str">
            <v xml:space="preserve">LANCAMENTO DE CONCRETO EM PECAS ARMADAS,EM CONDICOES ESPECIA IS,INCLUSIVE TRANSPORTE HORIZONTAL ATE 20,00M EM CARRINHOS,E VERTICAL ATE 10,00M COM TORRE E GUINCHO,COLOCACAO,ADENSAMEN TO E ACABAMENTO,CONSIDERANDO UMA PRODUCAO APROXIMADA DE 1,50 M3/H </v>
          </cell>
          <cell r="C11112" t="str">
            <v>M3</v>
          </cell>
        </row>
        <row r="11113">
          <cell r="A11113" t="str">
            <v>11.002.0024-B</v>
          </cell>
          <cell r="B11113" t="str">
            <v xml:space="preserve">LANCAMENTO DE CONCRETO EM PECAS ARMADAS,EM CONDICOES ESPECIA IS,INCLUSIVE TRANSPORTE HORIZONTAL ATE 20,00M EM CARRINHOS,E VERTICAL ATE 10,00M COM TORRE E GUINCHO,COLOCACAO,ADENSAMEN TO E ACABAMENTO,CONSIDERANDO UMA PRODUCAO APROXIMADA DE 1,50 M3/H </v>
          </cell>
          <cell r="C11113" t="str">
            <v>M3</v>
          </cell>
        </row>
        <row r="11114">
          <cell r="A11114" t="str">
            <v>11.002.0025-1</v>
          </cell>
          <cell r="B11114" t="str">
            <v xml:space="preserve">LANCAMENTO DE CONCRETO EM PECAS ARMADAS,EM CONDICOES ESPECIA IS,INCLUSIVE TRANSPORTE HORIZONTAL ATE 20,00M EM CARRINHOS,E VERTICAL ATE 10,00M COM TORRE E GUINCHO,COLOCACAO,ADENSAMEN TO E ACABAMENTO,CONSIDERANDO UMA PRODUCAO APROXIMADA DE 1,00 M3/H </v>
          </cell>
          <cell r="C11114" t="str">
            <v>M3</v>
          </cell>
        </row>
        <row r="11115">
          <cell r="A11115" t="str">
            <v>11.002.0025-B</v>
          </cell>
          <cell r="B11115" t="str">
            <v xml:space="preserve">LANCAMENTO DE CONCRETO EM PECAS ARMADAS,EM CONDICOES ESPECIA IS,INCLUSIVE TRANSPORTE HORIZONTAL ATE 20,00M EM CARRINHOS,E VERTICAL ATE 10,00M COM TORRE E GUINCHO,COLOCACAO,ADENSAMEN TO E ACABAMENTO,CONSIDERANDO UMA PRODUCAO APROXIMADA DE 1,00 M3/H </v>
          </cell>
          <cell r="C11115" t="str">
            <v>M3</v>
          </cell>
        </row>
        <row r="11116">
          <cell r="A11116" t="str">
            <v>11.002.0027-1</v>
          </cell>
          <cell r="B11116" t="str">
            <v xml:space="preserve">LANCAMENTO DE CONCRETO EM PECAS SEM ARMADURA,INCLUSIVE TRANS PORTE HORIZONTAL ATE 20,00M EM CARRINHOS,E VERTICAL ATE 10,0 0M COM TORRE E GUINCHO,COLOCACAO,ADENSAMENTO E ACABAMENTO,CO NSIDERANDO UMA PRODUCAO APROXIMADA DE 7,00M3/H  </v>
          </cell>
          <cell r="C11116" t="str">
            <v>M3</v>
          </cell>
        </row>
        <row r="11117">
          <cell r="A11117" t="str">
            <v>11.002.0027-B</v>
          </cell>
          <cell r="B11117" t="str">
            <v xml:space="preserve">LANCAMENTO DE CONCRETO EM PECAS SEM ARMADURA,INCLUSIVE TRANS PORTE HORIZONTAL ATE 20,00M EM CARRINHOS,E VERTICAL ATE 10,0 0M COM TORRE E GUINCHO,COLOCACAO,ADENSAMENTO E ACABAMENTO,CO NSIDERANDO UMA PRODUCAO APROXIMADA DE 7,00M3/H  </v>
          </cell>
          <cell r="C11117" t="str">
            <v>M3</v>
          </cell>
        </row>
        <row r="11118">
          <cell r="A11118" t="str">
            <v>11.002.0028-1</v>
          </cell>
          <cell r="B11118" t="str">
            <v xml:space="preserve">LANCAMENTO DE CONCRETO EM PECAS SEM ARMADURA,INCLUSIVE TRANS PORTE HORIZONTAL ATE 20,00M EM CARRINHOS,E VERTICAL ATE 10,0 0M COM TORRE E GUINCHO,COLOCACAO,ADENSAMENTO E ACABAMENTO,CO NSIDERANDO UMA PRODUCAO APROXIMADA DE 3,50M3/H  </v>
          </cell>
          <cell r="C11118" t="str">
            <v>M3</v>
          </cell>
        </row>
        <row r="11119">
          <cell r="A11119" t="str">
            <v>11.002.0028-B</v>
          </cell>
          <cell r="B11119" t="str">
            <v xml:space="preserve">LANCAMENTO DE CONCRETO EM PECAS SEM ARMADURA,INCLUSIVE TRANS PORTE HORIZONTAL ATE 20,00M EM CARRINHOS,E VERTICAL ATE 10,0 0M COM TORRE E GUINCHO,COLOCACAO,ADENSAMENTO E ACABAMENTO,CO NSIDERANDO UMA PRODUCAO APROXIMADA DE 3,50M3/H  </v>
          </cell>
          <cell r="C11119" t="str">
            <v>M3</v>
          </cell>
        </row>
        <row r="11120">
          <cell r="A11120" t="str">
            <v>11.002.0029-1</v>
          </cell>
          <cell r="B11120" t="str">
            <v xml:space="preserve">LANCAMENTO DE CONCRETO EM PECAS SEM ARMADURA,INCLUSIVE TRANS PORTE HORIZONTAL ATE 20,00M EM CARRINHOS,E VERTICAL ATE 10,0 0M COM TORRE E GUINCHO,COLOCACAO,ADENSAMENTO E ACABAMENTO,CO NSIDERANDO UMA PRODUCAO APROXIMADA DE 2,00M3/H  </v>
          </cell>
          <cell r="C11120" t="str">
            <v>M3</v>
          </cell>
        </row>
        <row r="11121">
          <cell r="A11121" t="str">
            <v>11.002.0029-B</v>
          </cell>
          <cell r="B11121" t="str">
            <v xml:space="preserve">LANCAMENTO DE CONCRETO EM PECAS SEM ARMADURA,INCLUSIVE TRANS PORTE HORIZONTAL ATE 20,00M EM CARRINHOS,E VERTICAL ATE 10,0 0M COM TORRE E GUINCHO,COLOCACAO,ADENSAMENTO E ACABAMENTO,CO NSIDERANDO UMA PRODUCAO APROXIMADA DE 2,00M3/H  </v>
          </cell>
          <cell r="C11121" t="str">
            <v>M3</v>
          </cell>
        </row>
        <row r="11122">
          <cell r="A11122" t="str">
            <v>11.002.0030-1</v>
          </cell>
          <cell r="B11122" t="str">
            <v xml:space="preserve">LANCAMENTO DE CONCRETO EM PECAS SEM ARMADURA,EM CONDICOES ES PECIAIS,INCLUSIVE TRANSPORTE HORIZONTAL ATE 20,00M EM CARRIN HOS,E VERTICAL ATE 10,00M COM TORRE E GUINCHO,COLOCACAO,ADEN SAMENTO E ACABAMENTO,CONSIDERANDO UMA PRODUCAO APROXIMADA DE 1,50M3/H </v>
          </cell>
          <cell r="C11122" t="str">
            <v>M3</v>
          </cell>
        </row>
        <row r="11123">
          <cell r="A11123" t="str">
            <v>11.002.0030-B</v>
          </cell>
          <cell r="B11123" t="str">
            <v xml:space="preserve">LANCAMENTO DE CONCRETO EM PECAS SEM ARMADURA,EM CONDICOES ES PECIAIS,INCLUSIVE TRANSPORTE HORIZONTAL ATE 20,00M EM CARRIN HOS,E VERTICAL ATE 10,00M COM TORRE E GUINCHO,COLOCACAO,ADEN SAMENTO E ACABAMENTO,CONSIDERANDO UMA PRODUCAO APROXIMADA DE 1,50M3/H </v>
          </cell>
          <cell r="C11123" t="str">
            <v>M3</v>
          </cell>
        </row>
        <row r="11124">
          <cell r="A11124" t="str">
            <v>11.002.0031-1</v>
          </cell>
          <cell r="B11124" t="str">
            <v xml:space="preserve">LANCAMENTO DE CONCRETO EM PECAS SEM ARMADURA,EM CONDICOES ES PECIAIS,INCLUSIVE TRANSPORTE HORIZONTAL ATE 20,00M EM CARRIN HOS,E VERTICAL ATE 10,00M COM TORRE E GUINCHO,COLOCACAO,ADEN SAMENTO E ACABAMENTO,CONSIDERANDO UMA PRODUCAO APROXIMADA DE 1,00M3/H </v>
          </cell>
          <cell r="C11124" t="str">
            <v>M3</v>
          </cell>
        </row>
        <row r="11125">
          <cell r="A11125" t="str">
            <v>11.002.0031-B</v>
          </cell>
          <cell r="B11125" t="str">
            <v xml:space="preserve">LANCAMENTO DE CONCRETO EM PECAS SEM ARMADURA,EM CONDICOES ES PECIAIS,INCLUSIVE TRANSPORTE HORIZONTAL ATE 20,00M EM CARRIN HOS,E VERTICAL ATE 10,00M COM TORRE E GUINCHO,COLOCACAO,ADEN SAMENTO E ACABAMENTO,CONSIDERANDO UMA PRODUCAO APROXIMADA DE 1,00M3/H </v>
          </cell>
          <cell r="C11125" t="str">
            <v>M3</v>
          </cell>
        </row>
        <row r="11126">
          <cell r="A11126" t="str">
            <v>11.002.0033-1</v>
          </cell>
          <cell r="B11126" t="str">
            <v xml:space="preserve">LANCAMENTO DE CONCRETO EM PECAS SEM ARMADURA,INCLUSIVE O TRA NSPORTE HORIZONTAL ATE 20,00M EM CARRINHOS,COLOCACAO,ADENSAM ENTO E ACABAMENTO,CONSIDERANDO UMA PRODUCAO APROXIMADA DE 7, 00M3/H  </v>
          </cell>
          <cell r="C11126" t="str">
            <v>M3</v>
          </cell>
        </row>
        <row r="11127">
          <cell r="A11127" t="str">
            <v>11.002.0033-B</v>
          </cell>
          <cell r="B11127" t="str">
            <v xml:space="preserve">LANCAMENTO DE CONCRETO EM PECAS SEM ARMADURA,INCLUSIVE O TRA NSPORTE HORIZONTAL ATE 20,00M EM CARRINHOS,COLOCACAO,ADENSAM ENTO E ACABAMENTO,CONSIDERANDO UMA PRODUCAO APROXIMADA DE 7, 00M3/H  </v>
          </cell>
          <cell r="C11127" t="str">
            <v>M3</v>
          </cell>
        </row>
        <row r="11128">
          <cell r="A11128" t="str">
            <v>11.002.0034-1</v>
          </cell>
          <cell r="B11128" t="str">
            <v xml:space="preserve">LANCAMENTO DE CONCRETO EM PECAS SEM ARMADURA,INCLUSIVE O TRA NSPORTE HORIZONTAL ATE 20,00M EM CARRINHOS,COLOCACAO,ADENSAM ENTO E ACABAMENTO,CONSIDERANDO UMA PRODUCAO APROXIMADA DE 3, 50M3/H  </v>
          </cell>
          <cell r="C11128" t="str">
            <v>M3</v>
          </cell>
        </row>
        <row r="11129">
          <cell r="A11129" t="str">
            <v>11.002.0034-B</v>
          </cell>
          <cell r="B11129" t="str">
            <v xml:space="preserve">LANCAMENTO DE CONCRETO EM PECAS SEM ARMADURA,INCLUSIVE O TRA NSPORTE HORIZONTAL ATE 20,00M EM CARRINHOS,COLOCACAO,ADENSAM ENTO E ACABAMENTO,CONSIDERANDO UMA PRODUCAO APROXIMADA DE 3, 50M3/H  </v>
          </cell>
          <cell r="C11129" t="str">
            <v>M3</v>
          </cell>
        </row>
        <row r="11130">
          <cell r="A11130" t="str">
            <v>11.002.0035-1</v>
          </cell>
          <cell r="B11130" t="str">
            <v xml:space="preserve">LANCAMENTO DE CONCRETO EM PECAS SEM ARMADURA,INCLUSIVE O TRA NSPORTE HORIZONTAL ATE 20,00M EM CARRINHOS,COLOCACAO,ADENSAM ENTO E ACABAMENTO,CONSIDERANDO UMA PRODUCAO APROXIMADA DE 2, 00M3/H  </v>
          </cell>
          <cell r="C11130" t="str">
            <v>M3</v>
          </cell>
        </row>
        <row r="11131">
          <cell r="A11131" t="str">
            <v>11.002.0035-B</v>
          </cell>
          <cell r="B11131" t="str">
            <v xml:space="preserve">LANCAMENTO DE CONCRETO EM PECAS SEM ARMADURA,INCLUSIVE O TRA NSPORTE HORIZONTAL ATE 20,00M EM CARRINHOS,COLOCACAO,ADENSAM ENTO E ACABAMENTO,CONSIDERANDO UMA PRODUCAO APROXIMADA DE 2, 00M3/H  </v>
          </cell>
          <cell r="C11131" t="str">
            <v>M3</v>
          </cell>
        </row>
        <row r="11132">
          <cell r="A11132" t="str">
            <v>11.002.0036-1</v>
          </cell>
          <cell r="B11132" t="str">
            <v xml:space="preserve">LANCAMENTO DE CONCRETO EM PECAS SEM ARMADURA,EM CONDICOES ES PECIAIS,INCLUSIVE O TRANSPORTE HORIZONTAL ATE 20,00M EM CARR INHOS,COLOCACAO,ADENSAMENTO E ACABAMENTO,CONSIDERANDO UMA PR ODUCAO APROXIMADA DE 1,50M3/H  </v>
          </cell>
          <cell r="C11132" t="str">
            <v>M3</v>
          </cell>
        </row>
        <row r="11133">
          <cell r="A11133" t="str">
            <v>11.002.0036-B</v>
          </cell>
          <cell r="B11133" t="str">
            <v xml:space="preserve">LANCAMENTO DE CONCRETO EM PECAS SEM ARMADURA,EM CONDICOES ES PECIAIS,INCLUSIVE O TRANSPORTE HORIZONTAL ATE 20,00M EM CARR INHOS,COLOCACAO,ADENSAMENTO E ACABAMENTO,CONSIDERANDO UMA PR ODUCAO APROXIMADA DE 1,50M3/H  </v>
          </cell>
          <cell r="C11133" t="str">
            <v>M3</v>
          </cell>
        </row>
        <row r="11134">
          <cell r="A11134" t="str">
            <v>11.002.0037-1</v>
          </cell>
          <cell r="B11134" t="str">
            <v xml:space="preserve">LANCAMENTO DE CONCRETO EM PECAS SEM ARMADURA,EM CONDICOES ES PECIAIS,INCLUSIVE O TRANSPORTE HORIZONTAL ATE 20,00M EM CARR INHOS,COLOCACAO,ADENSAMENTO E ACABAMENTO,CONSIDERANDO UMA PR ODUCAO APROXIMADA DE 1,00M3/H  </v>
          </cell>
          <cell r="C11134" t="str">
            <v>M3</v>
          </cell>
        </row>
        <row r="11135">
          <cell r="A11135" t="str">
            <v>11.002.0037-B</v>
          </cell>
          <cell r="B11135" t="str">
            <v xml:space="preserve">LANCAMENTO DE CONCRETO EM PECAS SEM ARMADURA,EM CONDICOES ES PECIAIS,INCLUSIVE O TRANSPORTE HORIZONTAL ATE 20,00M EM CARR INHOS,COLOCACAO,ADENSAMENTO E ACABAMENTO,CONSIDERANDO UMA PR ODUCAO APROXIMADA DE 1,00M3/H  </v>
          </cell>
          <cell r="C11135" t="str">
            <v>M3</v>
          </cell>
        </row>
        <row r="11136">
          <cell r="A11136" t="str">
            <v>11.002.0039-1</v>
          </cell>
          <cell r="B11136" t="str">
            <v xml:space="preserve">ADICIONAL PARA ITENS 11.002.0021 A 11.002.0037,CORRESPONDENT E A ACRESCIMOS NA DISTANCIA HORIZONTAL    </v>
          </cell>
          <cell r="C11136" t="str">
            <v>M3XDAM</v>
          </cell>
        </row>
        <row r="11137">
          <cell r="A11137" t="str">
            <v>11.002.0039-B</v>
          </cell>
          <cell r="B11137" t="str">
            <v xml:space="preserve">ADICIONAL PARA ITENS 11.002.0021 A 11.002.0037,CORRESPONDENT E A ACRESCIMOS NA DISTANCIA HORIZONTAL    </v>
          </cell>
          <cell r="C11137" t="str">
            <v>M3XDAM</v>
          </cell>
        </row>
        <row r="11138">
          <cell r="A11138" t="str">
            <v>11.002.0040-1</v>
          </cell>
          <cell r="B11138" t="str">
            <v xml:space="preserve">ADICIONAL PARA ITENS 11.002.0021 A 11.002.0031,CORRESPONDENT E A ACRESCIMOS NA DISTANCIA VERTICAL    </v>
          </cell>
          <cell r="C11138" t="str">
            <v>M3XDAM</v>
          </cell>
        </row>
        <row r="11139">
          <cell r="A11139" t="str">
            <v>11.002.0040-B</v>
          </cell>
          <cell r="B11139" t="str">
            <v xml:space="preserve">ADICIONAL PARA ITENS 11.002.0021 A 11.002.0031,CORRESPONDENT E A ACRESCIMOS NA DISTANCIA VERTICAL    </v>
          </cell>
          <cell r="C11139" t="str">
            <v>M3XDAM</v>
          </cell>
        </row>
        <row r="11140">
          <cell r="A11140" t="str">
            <v>11.002.0041-0</v>
          </cell>
          <cell r="B11140" t="str">
            <v xml:space="preserve">LANCAMENTO DE CONCRETO EM PECAS ARMADAS,INCLUSIVE O TRANSPOR TE HORIZONTAL ATE 20,00M EM CARRINHOS,COLOCACAO,ADENSAMENTO E ACABAMENTO,CONSIDERANDO UMA PRODUCAO APROXIMADA DE 7,00M3/ H  </v>
          </cell>
          <cell r="C11140" t="str">
            <v>M3</v>
          </cell>
        </row>
        <row r="11141">
          <cell r="A11141" t="str">
            <v>11.002.0041-A</v>
          </cell>
          <cell r="B11141" t="str">
            <v xml:space="preserve">LANCAMENTO DE CONCRETO EM PECAS ARMADAS,INCLUSIVE O TRANSPOR TE HORIZONTAL ATE 20,00M EM CARRINHOS,COLOCACAO,ADENSAMENTO E ACABAMENTO,CONSIDERANDO UMA PRODUCAO APROXIMADA DE 7,00M3/ H  </v>
          </cell>
          <cell r="C11141" t="str">
            <v>M3</v>
          </cell>
        </row>
        <row r="11142">
          <cell r="A11142" t="str">
            <v>11.002.0042-0</v>
          </cell>
          <cell r="B11142" t="str">
            <v xml:space="preserve">LANCAMENTO DE CONCRETO EM PECAS ARMADAS,INCLUSIVE O TRANSPOR TE HORIZONTAL ATE 20,00M EM CARRINHOS,COLOCACAO,ADENSAMENTO E ACABAMENTO,CONSIDERANDO UMA PRODUCAO APROXIMADA DE 3,50M3/ H  </v>
          </cell>
          <cell r="C11142" t="str">
            <v>M3</v>
          </cell>
        </row>
        <row r="11143">
          <cell r="A11143" t="str">
            <v>11.002.0042-A</v>
          </cell>
          <cell r="B11143" t="str">
            <v xml:space="preserve">LANCAMENTO DE CONCRETO EM PECAS ARMADAS,INCLUSIVE O TRANSPOR TE HORIZONTAL ATE 20,00M EM CARRINHOS,COLOCACAO,ADENSAMENTO E ACABAMENTO,CONSIDERANDO UMA PRODUCAO APROXIMADA DE 3,50M3/ H  </v>
          </cell>
          <cell r="C11143" t="str">
            <v>M3</v>
          </cell>
        </row>
        <row r="11144">
          <cell r="A11144" t="str">
            <v>11.002.0043-1</v>
          </cell>
          <cell r="B11144" t="str">
            <v xml:space="preserve">LANCAMENTO DE CONCRETO EM PECAS ARMADAS,INCLUSIVE O TRANSPOR TE HORIZONTAL ATE 20,00M EM CARRINHOS,COLOCACAO,ADENSAMENTO E ACABAMENTO,CONSIDERANDO UMA PRODUCAO APROXIMADA DE 2,00M3/ H  </v>
          </cell>
          <cell r="C11144" t="str">
            <v>M3</v>
          </cell>
        </row>
        <row r="11145">
          <cell r="A11145" t="str">
            <v>11.002.0043-B</v>
          </cell>
          <cell r="B11145" t="str">
            <v xml:space="preserve">LANCAMENTO DE CONCRETO EM PECAS ARMADAS,INCLUSIVE O TRANSPOR TE HORIZONTAL ATE 20,00M EM CARRINHOS,COLOCACAO,ADENSAMENTO E ACABAMENTO,CONSIDERANDO UMA PRODUCAO APROXIMADA DE 2,00M3/ H  </v>
          </cell>
          <cell r="C11145" t="str">
            <v>M3</v>
          </cell>
        </row>
        <row r="11146">
          <cell r="A11146" t="str">
            <v>11.002.0044-0</v>
          </cell>
          <cell r="B11146" t="str">
            <v xml:space="preserve">LANCAMENTO DE CONCRETO EM PECAS ARMADAS,EM CONDICOES ESPECIA IS,INCLUSIVE O TRANSPORTE HORIZONTAL ATE 20,00M EM CARRINHOS ,COLOCACAO,ADENSAMENTO E ACABAMENTO,CONSIDERANDO UMA PRODUCA O APROXIMADA DE 1,50M3/H  </v>
          </cell>
          <cell r="C11146" t="str">
            <v>M3</v>
          </cell>
        </row>
        <row r="11147">
          <cell r="A11147" t="str">
            <v>11.002.0044-A</v>
          </cell>
          <cell r="B11147" t="str">
            <v xml:space="preserve">LANCAMENTO DE CONCRETO EM PECAS ARMADAS,EM CONDICOES ESPECIA IS,INCLUSIVE O TRANSPORTE HORIZONTAL ATE 20,00M EM CARRINHOS ,COLOCACAO,ADENSAMENTO E ACABAMENTO,CONSIDERANDO UMA PRODUCA O APROXIMADA DE 1,50M3/H  </v>
          </cell>
          <cell r="C11147" t="str">
            <v>M3</v>
          </cell>
        </row>
        <row r="11148">
          <cell r="A11148" t="str">
            <v>11.002.0045-0</v>
          </cell>
          <cell r="B11148" t="str">
            <v xml:space="preserve">LANCAMENTO DE CONCRETO EM PECAS ARMADAS,EM CONDICOES ESPECIA IS,INCLUSIVE O TRANSPORTE HORIZONTAL ATE 20,00M EM CARRINHOS ,COLOCACAO,ADENSAMENTO E ACABAMENTO,CONSIDERANDO UMA PRODUCA O APROXIMADA DE 1,00M3/H  </v>
          </cell>
          <cell r="C11148" t="str">
            <v>M3</v>
          </cell>
        </row>
        <row r="11149">
          <cell r="A11149" t="str">
            <v>11.002.0045-A</v>
          </cell>
          <cell r="B11149" t="str">
            <v xml:space="preserve">LANCAMENTO DE CONCRETO EM PECAS ARMADAS,EM CONDICOES ESPECIA IS,INCLUSIVE O TRANSPORTE HORIZONTAL ATE 20,00M EM CARRINHOS ,COLOCACAO,ADENSAMENTO E ACABAMENTO,CONSIDERANDO UMA PRODUCA O APROXIMADA DE 1,00M3/H  </v>
          </cell>
          <cell r="C11149" t="str">
            <v>M3</v>
          </cell>
        </row>
        <row r="11150">
          <cell r="A11150" t="str">
            <v>11.002.0060-0</v>
          </cell>
          <cell r="B11150" t="str">
            <v xml:space="preserve">LANCAMENTO DE CONCRETO EM PECAS ARMADAS,INCLUSIVE TRANSPORTE HORIZONTAL E VERTICAL,COM AUXILIO DE GUINDASTE E CACAMBAS D E 1,00 A 1,50M3,CURA,COLOCACAO,ADENSAMENTO E ACABAMENTO   </v>
          </cell>
          <cell r="C11150" t="str">
            <v>M3</v>
          </cell>
        </row>
        <row r="11151">
          <cell r="A11151" t="str">
            <v>11.002.0060-A</v>
          </cell>
          <cell r="B11151" t="str">
            <v xml:space="preserve">LANCAMENTO DE CONCRETO EM PECAS ARMADAS,INCLUSIVE TRANSPORTE HORIZONTAL E VERTICAL,COM AUXILIO DE GUINDASTE E CACAMBAS D E 1,00 A 1,50M3,CURA,COLOCACAO,ADENSAMENTO E ACABAMENTO   </v>
          </cell>
          <cell r="C11151" t="str">
            <v>M3</v>
          </cell>
        </row>
        <row r="11152">
          <cell r="A11152" t="str">
            <v>11.002.9999-0</v>
          </cell>
          <cell r="B11152" t="str">
            <v xml:space="preserve">INDICE 11.002. PREPARO E LANCAMENTO    </v>
          </cell>
        </row>
        <row r="11153">
          <cell r="A11153" t="str">
            <v>11.002.9999-A</v>
          </cell>
          <cell r="B11153" t="str">
            <v xml:space="preserve">INDICE 11.002. PREPARO E LANCAMENTO    </v>
          </cell>
        </row>
        <row r="11154">
          <cell r="A11154" t="str">
            <v>11.003.0001-1</v>
          </cell>
          <cell r="B11154" t="str">
            <v xml:space="preserve">CONCRETO DOSADO RACIONALMENTE PARA UMA RESISTENCIA CARACTERI STICA A COMPRESSAO DE 10MPA,INCLUSIVE MATERIAIS,TRANSPORTE,P REPARO COM BETONEIRA,LANCAMENTO E ADENSAMENTO   </v>
          </cell>
          <cell r="C11154" t="str">
            <v>M3</v>
          </cell>
        </row>
        <row r="11155">
          <cell r="A11155" t="str">
            <v>11.003.0001-B</v>
          </cell>
          <cell r="B11155" t="str">
            <v xml:space="preserve">CONCRETO DOSADO RACIONALMENTE PARA UMA RESISTENCIA CARACTERI STICA A COMPRESSAO DE 10MPA,INCLUSIVE MATERIAIS,TRANSPORTE,P REPARO COM BETONEIRA,LANCAMENTO E ADENSAMENTO   </v>
          </cell>
          <cell r="C11155" t="str">
            <v>M3</v>
          </cell>
        </row>
        <row r="11156">
          <cell r="A11156" t="str">
            <v>11.003.0002-0</v>
          </cell>
          <cell r="B11156" t="str">
            <v xml:space="preserve">CONCRETO DOSADO RACIONALMENTE PARA UMA RESISTENCIA CARACTERI STICA A COMPRESSAO DE 15MPA,INCLUSIVE MATERIAIS,TRANSPORTE,P REPARO COM BETONEIRA,LANCAMENTO E ADENSAMENTO   </v>
          </cell>
          <cell r="C11156" t="str">
            <v>M3</v>
          </cell>
        </row>
        <row r="11157">
          <cell r="A11157" t="str">
            <v>11.003.0002-A</v>
          </cell>
          <cell r="B11157" t="str">
            <v xml:space="preserve">CONCRETO DOSADO RACIONALMENTE PARA UMA RESISTENCIA CARACTERI STICA A COMPRESSAO DE 15MPA,INCLUSIVE MATERIAIS,TRANSPORTE,P REPARO COM BETONEIRA,LANCAMENTO E ADENSAMENTO   </v>
          </cell>
          <cell r="C11157" t="str">
            <v>M3</v>
          </cell>
        </row>
        <row r="11158">
          <cell r="A11158" t="str">
            <v>11.003.0003-1</v>
          </cell>
          <cell r="B11158" t="str">
            <v xml:space="preserve">CONCRETO DOSADO RACIONALMENTE PARA UMA RESISTENCIA CARACTERI STICA A COMPRESSAO DE 20MPA,INCLUSIVE MATERIAIS,TRANSPORTE,P REPARO COM BETONEIRA,LANCAMENTO E ADENSAMENTO   </v>
          </cell>
          <cell r="C11158" t="str">
            <v>M3</v>
          </cell>
        </row>
        <row r="11159">
          <cell r="A11159" t="str">
            <v>11.003.0003-B</v>
          </cell>
          <cell r="B11159" t="str">
            <v xml:space="preserve">CONCRETO DOSADO RACIONALMENTE PARA UMA RESISTENCIA CARACTERI STICA A COMPRESSAO DE 20MPA,INCLUSIVE MATERIAIS,TRANSPORTE,P REPARO COM BETONEIRA,LANCAMENTO E ADENSAMENTO   </v>
          </cell>
          <cell r="C11159" t="str">
            <v>M3</v>
          </cell>
        </row>
        <row r="11160">
          <cell r="A11160" t="str">
            <v>11.003.0005-1</v>
          </cell>
          <cell r="B11160" t="str">
            <v xml:space="preserve">CONCRETO DOSADO RACIONALMENTE PARA UMA RESISTENCIA CARACTERI STICA A COMPRESSAO DE 25MPA,INCLUSIVE MATERIAIS,TRANSPORTE,P REPARO COM BETONEIRA,LANCAMENTO E ADENSAMENTO   </v>
          </cell>
          <cell r="C11160" t="str">
            <v>M3</v>
          </cell>
        </row>
        <row r="11161">
          <cell r="A11161" t="str">
            <v>11.003.0005-B</v>
          </cell>
          <cell r="B11161" t="str">
            <v xml:space="preserve">CONCRETO DOSADO RACIONALMENTE PARA UMA RESISTENCIA CARACTERI STICA A COMPRESSAO DE 25MPA,INCLUSIVE MATERIAIS,TRANSPORTE,P REPARO COM BETONEIRA,LANCAMENTO E ADENSAMENTO   </v>
          </cell>
          <cell r="C11161" t="str">
            <v>M3</v>
          </cell>
        </row>
        <row r="11162">
          <cell r="A11162" t="str">
            <v>11.003.0006-0</v>
          </cell>
          <cell r="B11162" t="str">
            <v xml:space="preserve">CONCRETO DOSADO RACIONALMENTE PARA UMA RESISTENCIA CARACTERI STICA A COMPRESSAO DE 30MPA,INCLUSIVE MATERIAIS,TRANSPORTE,P REPARO COM BETONEIRA,LANCAMENTO E ADENSAMENTO   </v>
          </cell>
          <cell r="C11162" t="str">
            <v>M3</v>
          </cell>
        </row>
        <row r="11163">
          <cell r="A11163" t="str">
            <v>11.003.0006-A</v>
          </cell>
          <cell r="B11163" t="str">
            <v xml:space="preserve">CONCRETO DOSADO RACIONALMENTE PARA UMA RESISTENCIA CARACTERI STICA A COMPRESSAO DE 30MPA,INCLUSIVE MATERIAIS,TRANSPORTE,P REPARO COM BETONEIRA,LANCAMENTO E ADENSAMENTO   </v>
          </cell>
          <cell r="C11163" t="str">
            <v>M3</v>
          </cell>
        </row>
        <row r="11164">
          <cell r="A11164" t="str">
            <v>11.003.0007-0</v>
          </cell>
          <cell r="B11164" t="str">
            <v xml:space="preserve">CONCRETO DOSADO RACIONALMENTE PARA UMA RESISTENCIA CARACTERI STICA A COMPRESSAO DE 35MPA,INCLUSIVE MATERIAIS,TRANSPORTE,P REPARO COM BETONEIRA,LANCAMENTO E ADENSAMENTO   </v>
          </cell>
          <cell r="C11164" t="str">
            <v>M3</v>
          </cell>
        </row>
        <row r="11165">
          <cell r="A11165" t="str">
            <v>11.003.0007-A</v>
          </cell>
          <cell r="B11165" t="str">
            <v xml:space="preserve">CONCRETO DOSADO RACIONALMENTE PARA UMA RESISTENCIA CARACTERI STICA A COMPRESSAO DE 35MPA,INCLUSIVE MATERIAIS,TRANSPORTE,P REPARO COM BETONEIRA,LANCAMENTO E ADENSAMENTO   </v>
          </cell>
          <cell r="C11165" t="str">
            <v>M3</v>
          </cell>
        </row>
        <row r="11166">
          <cell r="A11166" t="str">
            <v>11.003.0008-0</v>
          </cell>
          <cell r="B11166" t="str">
            <v xml:space="preserve">CONCRETO DOSADO RACIONALMENTE PARA UMA RESISTENCIA CARACTERI STICA A COMPRESSAO DE 40MPA,INCLUSIVE MATERIAIS,TRANSPORTE,P REPARO COM BETONEIRA,LANCAMENTO E ADENSAMENTO   </v>
          </cell>
          <cell r="C11166" t="str">
            <v>M3</v>
          </cell>
        </row>
        <row r="11167">
          <cell r="A11167" t="str">
            <v>11.003.0008-A</v>
          </cell>
          <cell r="B11167" t="str">
            <v xml:space="preserve">CONCRETO DOSADO RACIONALMENTE PARA UMA RESISTENCIA CARACTERI STICA A COMPRESSAO DE 40MPA,INCLUSIVE MATERIAIS,TRANSPORTE,P REPARO COM BETONEIRA,LANCAMENTO E ADENSAMENTO   </v>
          </cell>
          <cell r="C11167" t="str">
            <v>M3</v>
          </cell>
        </row>
        <row r="11168">
          <cell r="A11168" t="str">
            <v>11.003.0010-0</v>
          </cell>
          <cell r="B11168" t="str">
            <v xml:space="preserve">CONCRETO DOSADO RACIONALMENTE PARA UMA RESISTENCIA CARACTERI STICA A COMPRESSAO DE 15MPA,INCLUSIVE IMPERMEABILIZANTE DE P EGA NORMAL,ADICIONADO A AGUA DE AMASSAMENTO   </v>
          </cell>
          <cell r="C11168" t="str">
            <v>M3</v>
          </cell>
        </row>
        <row r="11169">
          <cell r="A11169" t="str">
            <v>11.003.0010-A</v>
          </cell>
          <cell r="B11169" t="str">
            <v xml:space="preserve">CONCRETO DOSADO RACIONALMENTE PARA UMA RESISTENCIA CARACTERI STICA A COMPRESSAO DE 15MPA,INCLUSIVE IMPERMEABILIZANTE DE P EGA NORMAL,ADICIONADO A AGUA DE AMASSAMENTO   </v>
          </cell>
          <cell r="C11169" t="str">
            <v>M3</v>
          </cell>
        </row>
        <row r="11170">
          <cell r="A11170" t="str">
            <v>11.003.0014-1</v>
          </cell>
          <cell r="B11170" t="str">
            <v xml:space="preserve">CONCRETO CICLOPICO CONFECCIONADO COM CONCRETO DOSADO PARA UM A RESISTENCIA CARACTERISTICA A COMPRESSAO DE 10MPA,TENDO 30% DO VOLUME REAL OCUPADO POR PEDRA-DE-MAO,INCLUSIVE MATERIAIS ,TRANSPORTE,PREPARO,LANCAMENTO E ADENSAMENTO  </v>
          </cell>
          <cell r="C11170" t="str">
            <v>M3</v>
          </cell>
        </row>
        <row r="11171">
          <cell r="A11171" t="str">
            <v>11.003.0014-B</v>
          </cell>
          <cell r="B11171" t="str">
            <v xml:space="preserve">CONCRETO CICLOPICO CONFECCIONADO COM CONCRETO DOSADO PARA UM A RESISTENCIA CARACTERISTICA A COMPRESSAO DE 10MPA,TENDO 30% DO VOLUME REAL OCUPADO POR PEDRA-DE-MAO,INCLUSIVE MATERIAIS ,TRANSPORTE,PREPARO,LANCAMENTO E ADENSAMENTO  </v>
          </cell>
          <cell r="C11171" t="str">
            <v>M3</v>
          </cell>
        </row>
        <row r="11172">
          <cell r="A11172" t="str">
            <v>11.003.0015-0</v>
          </cell>
          <cell r="B11172" t="str">
            <v xml:space="preserve">CONCRETO CICLOPICO CONFECCIONADO COM CONCRETO DOSADO PARA UM A RESISTENCIA CARACTERISTICA A COMPRESSAO DE 10MPA,EXCLUSIVE A PEDRA-DE-MAO,INCLUSIVE MATERIAIS,TRANSPORTE,PREPARO,LANCA MENTO E ADENSAMENTO  </v>
          </cell>
          <cell r="C11172" t="str">
            <v>M3</v>
          </cell>
        </row>
        <row r="11173">
          <cell r="A11173" t="str">
            <v>11.003.0015-A</v>
          </cell>
          <cell r="B11173" t="str">
            <v xml:space="preserve">CONCRETO CICLOPICO CONFECCIONADO COM CONCRETO DOSADO PARA UM A RESISTENCIA CARACTERISTICA A COMPRESSAO DE 10MPA,EXCLUSIVE A PEDRA-DE-MAO,INCLUSIVE MATERIAIS,TRANSPORTE,PREPARO,LANCA MENTO E ADENSAMENTO  </v>
          </cell>
          <cell r="C11173" t="str">
            <v>M3</v>
          </cell>
        </row>
        <row r="11174">
          <cell r="A11174" t="str">
            <v>11.003.0020-0</v>
          </cell>
          <cell r="B11174" t="str">
            <v xml:space="preserve">CONCRETO PARA CAMADAS PREPARATORIAS COM 180KG DE CIMENTO POR M3 DE CONCRETO,INCLUSIVE MATERIAIS,TRANSPORTE,PRODUCAO,LANC AMENTO E ADENSAMENTO   </v>
          </cell>
          <cell r="C11174" t="str">
            <v>M3</v>
          </cell>
        </row>
        <row r="11175">
          <cell r="A11175" t="str">
            <v>11.003.0020-A</v>
          </cell>
          <cell r="B11175" t="str">
            <v xml:space="preserve">CONCRETO PARA CAMADAS PREPARATORIAS COM 180KG DE CIMENTO POR M3 DE CONCRETO,INCLUSIVE MATERIAIS,TRANSPORTE,PRODUCAO,LANC AMENTO E ADENSAMENTO   </v>
          </cell>
          <cell r="C11175" t="str">
            <v>M3</v>
          </cell>
        </row>
        <row r="11176">
          <cell r="A11176" t="str">
            <v>11.003.0050-0</v>
          </cell>
          <cell r="B11176" t="str">
            <v xml:space="preserve">PREENCHIMENTO COM CONCRETO DE 15MPA EM VAZIOS DE ALVENARIA D E BLOCOS DE CONCRETO 10X20X40CM,EM PAREDES DE 10CM,MEDIDO PE LA AREA REAL,EXCLUSIVE ARMACAO E A ALVENARIA   </v>
          </cell>
          <cell r="C11176" t="str">
            <v>M2</v>
          </cell>
        </row>
        <row r="11177">
          <cell r="A11177" t="str">
            <v>11.003.0050-A</v>
          </cell>
          <cell r="B11177" t="str">
            <v xml:space="preserve">PREENCHIMENTO COM CONCRETO DE 15MPA EM VAZIOS DE ALVENARIA D E BLOCOS DE CONCRETO 10X20X40CM,EM PAREDES DE 10CM,MEDIDO PE LA AREA REAL,EXCLUSIVE ARMACAO E A ALVENARIA   </v>
          </cell>
          <cell r="C11177" t="str">
            <v>M2</v>
          </cell>
        </row>
        <row r="11178">
          <cell r="A11178" t="str">
            <v>11.003.0052-0</v>
          </cell>
          <cell r="B11178" t="str">
            <v xml:space="preserve">PREENCHIMENTO COM CONCRETO DE 20MPA EM VAZIOS DE ALVENARIA D E BLOCOS DE CONCRETO 10X20X40CM,EM PAREDES DE 10CM,MEDIDO PE LA AREA REAL,EXCLUSIVE ARMACAO E A ALVENARIA   </v>
          </cell>
          <cell r="C11178" t="str">
            <v>M2</v>
          </cell>
        </row>
        <row r="11179">
          <cell r="A11179" t="str">
            <v>11.003.0052-A</v>
          </cell>
          <cell r="B11179" t="str">
            <v xml:space="preserve">PREENCHIMENTO COM CONCRETO DE 20MPA EM VAZIOS DE ALVENARIA D E BLOCOS DE CONCRETO 10X20X40CM,EM PAREDES DE 10CM,MEDIDO PE LA AREA REAL,EXCLUSIVE ARMACAO E A ALVENARIA   </v>
          </cell>
          <cell r="C11179" t="str">
            <v>M2</v>
          </cell>
        </row>
        <row r="11180">
          <cell r="A11180" t="str">
            <v>11.003.0054-0</v>
          </cell>
          <cell r="B11180" t="str">
            <v xml:space="preserve">PREENCHIMENTO COM CONCRETO DE 25MPA EM VAZIOS DE ALVENARIA D E BLOCOS DE CONCRETO 10X20X40CM,EM PAREDES DE 10CM,MEDIDO PE LA AREA REAL,EXCLUSIVE ARMACAO E A ALVENARIA   </v>
          </cell>
          <cell r="C11180" t="str">
            <v>M2</v>
          </cell>
        </row>
        <row r="11181">
          <cell r="A11181" t="str">
            <v>11.003.0054-A</v>
          </cell>
          <cell r="B11181" t="str">
            <v xml:space="preserve">PREENCHIMENTO COM CONCRETO DE 25MPA EM VAZIOS DE ALVENARIA D E BLOCOS DE CONCRETO 10X20X40CM,EM PAREDES DE 10CM,MEDIDO PE LA AREA REAL,EXCLUSIVE ARMACAO E A ALVENARIA   </v>
          </cell>
          <cell r="C11181" t="str">
            <v>M2</v>
          </cell>
        </row>
        <row r="11182">
          <cell r="A11182" t="str">
            <v>11.003.0056-0</v>
          </cell>
          <cell r="B11182" t="str">
            <v xml:space="preserve">PREENCHIMENTO COM CONCRETO DE 30MPA EM VAZIOS DE ALVENARIA D E BLOCOS DE CONCRETO 10X20X40CM,EM PAREDES DE 10CM,MEDIDO PE LA AREA REAL,EXCLUSIVE ARMACAO E A ALVENARIA   </v>
          </cell>
          <cell r="C11182" t="str">
            <v>M2</v>
          </cell>
        </row>
        <row r="11183">
          <cell r="A11183" t="str">
            <v>11.003.0056-A</v>
          </cell>
          <cell r="B11183" t="str">
            <v xml:space="preserve">PREENCHIMENTO COM CONCRETO DE 30MPA EM VAZIOS DE ALVENARIA D E BLOCOS DE CONCRETO 10X20X40CM,EM PAREDES DE 10CM,MEDIDO PE LA AREA REAL,EXCLUSIVE ARMACAO E A ALVENARIA   </v>
          </cell>
          <cell r="C11183" t="str">
            <v>M2</v>
          </cell>
        </row>
        <row r="11184">
          <cell r="A11184" t="str">
            <v>11.003.0060-0</v>
          </cell>
          <cell r="B11184" t="str">
            <v xml:space="preserve">PREENCHIMENTO COM CONCRETO DE 15MPA EM VAZIOS DE ALVENARIA D E BLOCOS DE CONCRETO 15X20X40CM,EM PAREDES DE 15CM,MEDIDO PE LA AREA REAL,EXCLUSIVE ARMACAO E A ALVENARIA   </v>
          </cell>
          <cell r="C11184" t="str">
            <v>M2</v>
          </cell>
        </row>
        <row r="11185">
          <cell r="A11185" t="str">
            <v>11.003.0060-A</v>
          </cell>
          <cell r="B11185" t="str">
            <v xml:space="preserve">PREENCHIMENTO COM CONCRETO DE 15MPA EM VAZIOS DE ALVENARIA D E BLOCOS DE CONCRETO 15X20X40CM,EM PAREDES DE 15CM,MEDIDO PE LA AREA REAL,EXCLUSIVE ARMACAO E A ALVENARIA   </v>
          </cell>
          <cell r="C11185" t="str">
            <v>M2</v>
          </cell>
        </row>
        <row r="11186">
          <cell r="A11186" t="str">
            <v>11.003.0062-0</v>
          </cell>
          <cell r="B11186" t="str">
            <v xml:space="preserve">PREENCHIMENTO COM CONCRETO DE 20MPA EM VAZIOS DE ALVENARIA D E BLOCOS DE CONCRETO 15X20X40CM,EM PAREDES DE 15CM,MEDIDO PE LA AREA REAL,EXCLUSIVE ARMACAO E A ALVENARIA   </v>
          </cell>
          <cell r="C11186" t="str">
            <v>M2</v>
          </cell>
        </row>
        <row r="11187">
          <cell r="A11187" t="str">
            <v>11.003.0062-A</v>
          </cell>
          <cell r="B11187" t="str">
            <v xml:space="preserve">PREENCHIMENTO COM CONCRETO DE 20MPA EM VAZIOS DE ALVENARIA D E BLOCOS DE CONCRETO 15X20X40CM,EM PAREDES DE 15CM,MEDIDO PE LA AREA REAL,EXCLUSIVE ARMACAO E A ALVENARIA   </v>
          </cell>
          <cell r="C11187" t="str">
            <v>M2</v>
          </cell>
        </row>
        <row r="11188">
          <cell r="A11188" t="str">
            <v>11.003.0064-0</v>
          </cell>
          <cell r="B11188" t="str">
            <v xml:space="preserve">PREENCHIMENTO COM CONCRETO DE 25MPA EM VAZIOS DE ALVENARIA D E BLOCOS DE CONCRETO 15X20X40CM,EM PAREDES DE 15CM,MEDIDO PE LA AREA REAL,EXCLUSIVE ARMACAO E A ALVENARIA   </v>
          </cell>
          <cell r="C11188" t="str">
            <v>M2</v>
          </cell>
        </row>
        <row r="11189">
          <cell r="A11189" t="str">
            <v>11.003.0064-A</v>
          </cell>
          <cell r="B11189" t="str">
            <v xml:space="preserve">PREENCHIMENTO COM CONCRETO DE 25MPA EM VAZIOS DE ALVENARIA D E BLOCOS DE CONCRETO 15X20X40CM,EM PAREDES DE 15CM,MEDIDO PE LA AREA REAL,EXCLUSIVE ARMACAO E A ALVENARIA   </v>
          </cell>
          <cell r="C11189" t="str">
            <v>M2</v>
          </cell>
        </row>
        <row r="11190">
          <cell r="A11190" t="str">
            <v>11.003.0066-0</v>
          </cell>
          <cell r="B11190" t="str">
            <v xml:space="preserve">PREENCHIMENTO COM CONCRETO DE 30MPA EM VAZIOS DE ALVENARIA D E BLOCOS DE CONCRETO 15X20X40CM,EM PAREDES DE 15CM,MEDIDO PE LA AREA REAL,EXCLUSIVE ARMACAO E A ALVENARIA   </v>
          </cell>
          <cell r="C11190" t="str">
            <v>M2</v>
          </cell>
        </row>
        <row r="11191">
          <cell r="A11191" t="str">
            <v>11.003.0066-A</v>
          </cell>
          <cell r="B11191" t="str">
            <v xml:space="preserve">PREENCHIMENTO COM CONCRETO DE 30MPA EM VAZIOS DE ALVENARIA D E BLOCOS DE CONCRETO 15X20X40CM,EM PAREDES DE 15CM,MEDIDO PE LA AREA REAL,EXCLUSIVE ARMACAO E A ALVENARIA   </v>
          </cell>
          <cell r="C11191" t="str">
            <v>M2</v>
          </cell>
        </row>
        <row r="11192">
          <cell r="A11192" t="str">
            <v>11.003.0070-0</v>
          </cell>
          <cell r="B11192" t="str">
            <v xml:space="preserve">PREENCHIMENTO COM CONCRETO DE 15MPA EM VAZIOS DE ALVENARIA D E BLOCOS DE CONCRETO 20X20X40CM,EM PAREDES DE 20CM,MEDIDO PE LA AREA REAL,EXCLUSIVE ARMACAO E A ALVENARIA   </v>
          </cell>
          <cell r="C11192" t="str">
            <v>M2</v>
          </cell>
        </row>
        <row r="11193">
          <cell r="A11193" t="str">
            <v>11.003.0070-A</v>
          </cell>
          <cell r="B11193" t="str">
            <v xml:space="preserve">PREENCHIMENTO COM CONCRETO DE 15MPA EM VAZIOS DE ALVENARIA D E BLOCOS DE CONCRETO 20X20X40CM,EM PAREDES DE 20CM,MEDIDO PE LA AREA REAL,EXCLUSIVE ARMACAO E A ALVENARIA   </v>
          </cell>
          <cell r="C11193" t="str">
            <v>M2</v>
          </cell>
        </row>
        <row r="11194">
          <cell r="A11194" t="str">
            <v>11.003.0072-0</v>
          </cell>
          <cell r="B11194" t="str">
            <v xml:space="preserve">PREENCHIMENTO COM CONCRETO DE 20MPA EM VAZIOS DE ALVENARIA D E BLOCOS DE CONCRETO 20X20X40CM,EM PAREDES DE 20CM,MEDIDO PE LA AREA REAL,EXCLUSIVE ARMACAO E A ALVENARIA   </v>
          </cell>
          <cell r="C11194" t="str">
            <v>M2</v>
          </cell>
        </row>
        <row r="11195">
          <cell r="A11195" t="str">
            <v>11.003.0072-A</v>
          </cell>
          <cell r="B11195" t="str">
            <v xml:space="preserve">PREENCHIMENTO COM CONCRETO DE 20MPA EM VAZIOS DE ALVENARIA D E BLOCOS DE CONCRETO 20X20X40CM,EM PAREDES DE 20CM,MEDIDO PE LA AREA REAL,EXCLUSIVE ARMACAO E A ALVENARIA   </v>
          </cell>
          <cell r="C11195" t="str">
            <v>M2</v>
          </cell>
        </row>
        <row r="11196">
          <cell r="A11196" t="str">
            <v>11.003.0074-0</v>
          </cell>
          <cell r="B11196" t="str">
            <v xml:space="preserve">PREENCHIMENTO COM CONCRETO DE 25MPA EM VAZIOS DE ALVENARIA D E BLOCOS DE CONCRETO 20X20X40CM,EM PAREDES DE 20CM,MEDIDO PE LA AREA REAL,EXCLUSIVE ARMACAO E A ALVENARIA   </v>
          </cell>
          <cell r="C11196" t="str">
            <v>M2</v>
          </cell>
        </row>
        <row r="11197">
          <cell r="A11197" t="str">
            <v>11.003.0074-A</v>
          </cell>
          <cell r="B11197" t="str">
            <v xml:space="preserve">PREENCHIMENTO COM CONCRETO DE 25MPA EM VAZIOS DE ALVENARIA D E BLOCOS DE CONCRETO 20X20X40CM,EM PAREDES DE 20CM,MEDIDO PE LA AREA REAL,EXCLUSIVE ARMACAO E A ALVENARIA   </v>
          </cell>
          <cell r="C11197" t="str">
            <v>M2</v>
          </cell>
        </row>
        <row r="11198">
          <cell r="A11198" t="str">
            <v>11.003.0076-0</v>
          </cell>
          <cell r="B11198" t="str">
            <v xml:space="preserve">PREENCHIMENTO COM CONCRETO DE 30MPA EM VAZIOS DE ALVENARIA D E BLOCOS DE CONCRETO 20X20X40CM,EM PAREDES DE 20CM,MEDIDO PE LA AREA REAL,EXCLUSIVE ARMACAO E A ALVENARIA   </v>
          </cell>
          <cell r="C11198" t="str">
            <v>M2</v>
          </cell>
        </row>
        <row r="11199">
          <cell r="A11199" t="str">
            <v>11.003.0076-A</v>
          </cell>
          <cell r="B11199" t="str">
            <v xml:space="preserve">PREENCHIMENTO COM CONCRETO DE 30MPA EM VAZIOS DE ALVENARIA D E BLOCOS DE CONCRETO 20X20X40CM,EM PAREDES DE 20CM,MEDIDO PE LA AREA REAL,EXCLUSIVE ARMACAO E A ALVENARIA   </v>
          </cell>
          <cell r="C11199" t="str">
            <v>M2</v>
          </cell>
        </row>
        <row r="11200">
          <cell r="A11200" t="str">
            <v>11.003.9999-0</v>
          </cell>
          <cell r="B11200" t="str">
            <v xml:space="preserve">INDICE 11.003. CONCRETO SIMPLES    </v>
          </cell>
        </row>
        <row r="11201">
          <cell r="A11201" t="str">
            <v>11.003.9999-A</v>
          </cell>
          <cell r="B11201" t="str">
            <v xml:space="preserve">INDICE 11.003. CONCRETO SIMPLES    </v>
          </cell>
        </row>
        <row r="11202">
          <cell r="A11202" t="str">
            <v>11.004.0001-1</v>
          </cell>
          <cell r="B11202" t="str">
            <v xml:space="preserve">FORMAS ESPECIAIS DE MADEIRA PARA PECAS DE CONCRETO PRE-MOLDA DO,SERVINDO 20 VEZES,TABUAS DE MADEIRA DE 3¬,COM 4CM DE ESPE SSURA,MOLDAGEM E DESMOLDAGEM   </v>
          </cell>
          <cell r="C11202" t="str">
            <v>M2</v>
          </cell>
        </row>
        <row r="11203">
          <cell r="A11203" t="str">
            <v>11.004.0001-B</v>
          </cell>
          <cell r="B11203" t="str">
            <v xml:space="preserve">FORMAS ESPECIAIS DE MADEIRA PARA PECAS DE CONCRETO PRE-MOLDA DO,SERVINDO 20 VEZES,TABUAS DE MADEIRA DE 3¬,COM 4CM DE ESPE SSURA,MOLDAGEM E DESMOLDAGEM   </v>
          </cell>
          <cell r="C11203" t="str">
            <v>M2</v>
          </cell>
        </row>
        <row r="11204">
          <cell r="A11204" t="str">
            <v>11.004.0002-0</v>
          </cell>
          <cell r="B11204" t="str">
            <v xml:space="preserve">FORMAS ESPECIAIS DE MADEIRA PARA ABOBADA DE TUNEL,EM MADEIRA DE 3¬,CONSIDERANDO O APROVEITAMENTO DA MADEIRA DE 3 VEZES,I NCLUSIVE FORNECIMENTO DOS MATERIAIS E DESMOLDAGEM   </v>
          </cell>
          <cell r="C11204" t="str">
            <v>M2</v>
          </cell>
        </row>
        <row r="11205">
          <cell r="A11205" t="str">
            <v>11.004.0002-A</v>
          </cell>
          <cell r="B11205" t="str">
            <v xml:space="preserve">FORMAS ESPECIAIS DE MADEIRA PARA ABOBADA DE TUNEL,EM MADEIRA DE 3¬,CONSIDERANDO O APROVEITAMENTO DA MADEIRA DE 3 VEZES,I NCLUSIVE FORNECIMENTO DOS MATERIAIS E DESMOLDAGEM   </v>
          </cell>
          <cell r="C11205" t="str">
            <v>M2</v>
          </cell>
        </row>
        <row r="11206">
          <cell r="A11206" t="str">
            <v>11.004.0003-0</v>
          </cell>
          <cell r="B11206" t="str">
            <v xml:space="preserve">FORMAS ESPECIAIS DE MADEIRA PARA ABOBODA DE TUNEL,EM MADEIRA DE 3¬,CONSIDERANDO O APROVEITAMENTO DA MADEIRA APENAS 1 VEZ ,INCLUSIVE FORNECIMENTO DOS MATERIAIS E DESMOLDAGEM   </v>
          </cell>
          <cell r="C11206" t="str">
            <v>M2</v>
          </cell>
        </row>
        <row r="11207">
          <cell r="A11207" t="str">
            <v>11.004.0003-A</v>
          </cell>
          <cell r="B11207" t="str">
            <v xml:space="preserve">FORMAS ESPECIAIS DE MADEIRA PARA ABOBODA DE TUNEL,EM MADEIRA DE 3¬,CONSIDERANDO O APROVEITAMENTO DA MADEIRA APENAS 1 VEZ ,INCLUSIVE FORNECIMENTO DOS MATERIAIS E DESMOLDAGEM   </v>
          </cell>
          <cell r="C11207" t="str">
            <v>M2</v>
          </cell>
        </row>
        <row r="11208">
          <cell r="A11208" t="str">
            <v>11.004.0020-1</v>
          </cell>
          <cell r="B11208" t="str">
            <v xml:space="preserve">FORMAS DE MADEIRA DE 3¬ PARA MOLDAGEM DE PECAS DE CONCRETO A RMADO COM PARAMENTOS PLANOS,EM LAJES,VIGAS,PAREDES,ETC,SERVI NDO A MADEIRA 3 VEZES,INCLUSIVE DESMOLDAGEM,EXCLUSIVE ESCORA MENTO.  </v>
          </cell>
          <cell r="C11208" t="str">
            <v>M2</v>
          </cell>
        </row>
        <row r="11209">
          <cell r="A11209" t="str">
            <v>11.004.0020-B</v>
          </cell>
          <cell r="B11209" t="str">
            <v xml:space="preserve">FORMAS DE MADEIRA DE 3¬ PARA MOLDAGEM DE PECAS DE CONCRETO A RMADO COM PARAMENTOS PLANOS,EM LAJES,VIGAS,PAREDES,ETC,SERVI NDO A MADEIRA 3 VEZES,INCLUSIVE DESMOLDAGEM,EXCLUSIVE ESCORA MENTO.  </v>
          </cell>
          <cell r="C11209" t="str">
            <v>M2</v>
          </cell>
        </row>
        <row r="11210">
          <cell r="A11210" t="str">
            <v>11.004.0021-1</v>
          </cell>
          <cell r="B11210" t="str">
            <v xml:space="preserve">FORMAS DE MADEIRA DE 3¬ PARA MOLDAGEM DE PECAS DE CONCRETO A RMADO COM PARAMENTOS PLANOS,EM LAJES,VIGAS,PAREDES,ETC,SERVI NDO A MADEIRA 2 VEZES,INCLUSIVE DESMOLDAGEM,EXCLUSIVE ESCORA MENTO  </v>
          </cell>
          <cell r="C11210" t="str">
            <v>M2</v>
          </cell>
        </row>
        <row r="11211">
          <cell r="A11211" t="str">
            <v>11.004.0021-B</v>
          </cell>
          <cell r="B11211" t="str">
            <v xml:space="preserve">FORMAS DE MADEIRA DE 3¬ PARA MOLDAGEM DE PECAS DE CONCRETO A RMADO COM PARAMENTOS PLANOS,EM LAJES,VIGAS,PAREDES,ETC,SERVI NDO A MADEIRA 2 VEZES,INCLUSIVE DESMOLDAGEM,EXCLUSIVE ESCORA MENTO  </v>
          </cell>
          <cell r="C11211" t="str">
            <v>M2</v>
          </cell>
        </row>
        <row r="11212">
          <cell r="A11212" t="str">
            <v>11.004.0022-1</v>
          </cell>
          <cell r="B11212" t="str">
            <v xml:space="preserve">FORMAS DE MADEIRA DE 3¬ PARA MOLDAGEM DE PECAS DE CONCRETO A RMADO COM PARAMENTOS PLANOS,EM LAJES,VIGAS,PAREDES,ETC,SERVI NDO A MADEIRA 1,4 VEZES,INCLUSIVE DESMOLDAGEM,EXCLUSIVE ESCO RAMENTO  </v>
          </cell>
          <cell r="C11212" t="str">
            <v>M2</v>
          </cell>
        </row>
        <row r="11213">
          <cell r="A11213" t="str">
            <v>11.004.0022-B</v>
          </cell>
          <cell r="B11213" t="str">
            <v xml:space="preserve">FORMAS DE MADEIRA DE 3¬ PARA MOLDAGEM DE PECAS DE CONCRETO A RMADO COM PARAMENTOS PLANOS,EM LAJES,VIGAS,PAREDES,ETC,SERVI NDO A MADEIRA 1,4 VEZES,INCLUSIVE DESMOLDAGEM,EXCLUSIVE ESCO RAMENTO  </v>
          </cell>
          <cell r="C11213" t="str">
            <v>M2</v>
          </cell>
        </row>
        <row r="11214">
          <cell r="A11214" t="str">
            <v>11.004.0023-1</v>
          </cell>
          <cell r="B11214" t="str">
            <v xml:space="preserve">FORMAS DE MADEIRA DE 3¬ PARA MOLDAGEM DE PECAS DE CONCRETO A RMADO COM PARAMENTOS PLANOS,EM LAJES,VIGAS,PAREDES,ETC,SERVI NDO A MADEIRA 1 VEZ,INCLUSIVE DESMOLDAGEM,EXCLUSIVE ESCORAME NTO  </v>
          </cell>
          <cell r="C11214" t="str">
            <v>M2</v>
          </cell>
        </row>
        <row r="11215">
          <cell r="A11215" t="str">
            <v>11.004.0023-B</v>
          </cell>
          <cell r="B11215" t="str">
            <v xml:space="preserve">FORMAS DE MADEIRA DE 3¬ PARA MOLDAGEM DE PECAS DE CONCRETO A RMADO COM PARAMENTOS PLANOS,EM LAJES,VIGAS,PAREDES,ETC,SERVI NDO A MADEIRA 1 VEZ,INCLUSIVE DESMOLDAGEM,EXCLUSIVE ESCORAME NTO  </v>
          </cell>
          <cell r="C11215" t="str">
            <v>M2</v>
          </cell>
        </row>
        <row r="11216">
          <cell r="A11216" t="str">
            <v>11.004.0024-1</v>
          </cell>
          <cell r="B11216" t="str">
            <v xml:space="preserve">FORMAS DE MADEIRA DE 3¬,PARA MOLDAGEM DE PECAS DE CONCRETO PARAMENTOS CURVOS,SERVINDO A MADEIRA 1,4 VEZES,INCLUSIVE DES MOLDAGEM,EXCLUSIVE ESCORAMENTO   </v>
          </cell>
          <cell r="C11216" t="str">
            <v>M2</v>
          </cell>
        </row>
        <row r="11217">
          <cell r="A11217" t="str">
            <v>11.004.0024-B</v>
          </cell>
          <cell r="B11217" t="str">
            <v xml:space="preserve">FORMAS DE MADEIRA DE 3¬,PARA MOLDAGEM DE PECAS DE CONCRETO PARAMENTOS CURVOS,SERVINDO A MADEIRA 1,4 VEZES,INCLUSIVE DES MOLDAGEM,EXCLUSIVE ESCORAMENTO   </v>
          </cell>
          <cell r="C11217" t="str">
            <v>M2</v>
          </cell>
        </row>
        <row r="11218">
          <cell r="A11218" t="str">
            <v>11.004.0025-1</v>
          </cell>
          <cell r="B11218" t="str">
            <v xml:space="preserve">FORMAS DE MADEIRA DE 3¬,PARA MOLDAGEM DE PECAS DE CONCRETO ARMADO COM PARAMENTOS CURVOS,SERVINDO A MADEIRA 2 VEZES,INCL USIVE DESMOLDAGEM,EXCLUSIVE ESCORAMENTO   </v>
          </cell>
          <cell r="C11218" t="str">
            <v>M2</v>
          </cell>
        </row>
        <row r="11219">
          <cell r="A11219" t="str">
            <v>11.004.0025-B</v>
          </cell>
          <cell r="B11219" t="str">
            <v xml:space="preserve">FORMAS DE MADEIRA DE 3¬,PARA MOLDAGEM DE PECAS DE CONCRETO ARMADO COM PARAMENTOS CURVOS,SERVINDO A MADEIRA 2 VEZES,INCL USIVE DESMOLDAGEM,EXCLUSIVE ESCORAMENTO   </v>
          </cell>
          <cell r="C11219" t="str">
            <v>M2</v>
          </cell>
        </row>
        <row r="11220">
          <cell r="A11220" t="str">
            <v>11.004.0026-0</v>
          </cell>
          <cell r="B11220" t="str">
            <v xml:space="preserve">FORMAS DE MADEIRA DE 3¬,PARA GALERIAS RETANGULARES DE CONCRE TO ARMADO,SERVINDO A MADEIRA 3 VEZES,INCLUSIVE ESCORAMENTO,F ORNECIMENTO DOS MATERIAIS E DESMOLDAGEM   </v>
          </cell>
          <cell r="C11220" t="str">
            <v>M2</v>
          </cell>
        </row>
        <row r="11221">
          <cell r="A11221" t="str">
            <v>11.004.0026-A</v>
          </cell>
          <cell r="B11221" t="str">
            <v xml:space="preserve">FORMAS DE MADEIRA DE 3¬,PARA GALERIAS RETANGULARES DE CONCRE TO ARMADO,SERVINDO A MADEIRA 3 VEZES,INCLUSIVE ESCORAMENTO,F ORNECIMENTO DOS MATERIAIS E DESMOLDAGEM   </v>
          </cell>
          <cell r="C11221" t="str">
            <v>M2</v>
          </cell>
        </row>
        <row r="11222">
          <cell r="A11222" t="str">
            <v>11.004.0027-0</v>
          </cell>
          <cell r="B11222" t="str">
            <v xml:space="preserve">FORMAS DE MADEIRA DE 3¬,COM APROVEITAMENTO DA MADEIRA APENAS 1 VEZ,PARA VIADUTO DE CONCRETO,COM ESCORAMENTO METALICO,EXC LUSIVE ALUGUEL DESTE,INCLUSIVE FORNECIMENTO DE MATERIAIS E D ESMOLDAGEM  </v>
          </cell>
          <cell r="C11222" t="str">
            <v>M2</v>
          </cell>
        </row>
        <row r="11223">
          <cell r="A11223" t="str">
            <v>11.004.0027-A</v>
          </cell>
          <cell r="B11223" t="str">
            <v xml:space="preserve">FORMAS DE MADEIRA DE 3¬,COM APROVEITAMENTO DA MADEIRA APENAS 1 VEZ,PARA VIADUTO DE CONCRETO,COM ESCORAMENTO METALICO,EXC LUSIVE ALUGUEL DESTE,INCLUSIVE FORNECIMENTO DE MATERIAIS E D ESMOLDAGEM  </v>
          </cell>
          <cell r="C11223" t="str">
            <v>M2</v>
          </cell>
        </row>
        <row r="11224">
          <cell r="A11224" t="str">
            <v>11.004.0028-0</v>
          </cell>
          <cell r="B11224" t="str">
            <v xml:space="preserve">FORMAS DE MADEIRA DE 3¬,COM APROVEITAMENTO DA MADEIRA 2 VEZE S,PARA VIADUTO DE CONCRETO,COM ESCORAMENTO METALICO,EXCLUSIV E ALUGUEL DESTE,INCLUSIVE FORNECIMENTO DE MATERIAIS E DESMOL DAGEM  </v>
          </cell>
          <cell r="C11224" t="str">
            <v>M2</v>
          </cell>
        </row>
        <row r="11225">
          <cell r="A11225" t="str">
            <v>11.004.0028-A</v>
          </cell>
          <cell r="B11225" t="str">
            <v xml:space="preserve">FORMAS DE MADEIRA DE 3¬,COM APROVEITAMENTO DA MADEIRA 2 VEZE S,PARA VIADUTO DE CONCRETO,COM ESCORAMENTO METALICO,EXCLUSIV E ALUGUEL DESTE,INCLUSIVE FORNECIMENTO DE MATERIAIS E DESMOL DAGEM  </v>
          </cell>
          <cell r="C11225" t="str">
            <v>M2</v>
          </cell>
        </row>
        <row r="11226">
          <cell r="A11226" t="str">
            <v>11.004.0029-0</v>
          </cell>
          <cell r="B11226" t="str">
            <v xml:space="preserve">FORMAS DE MADEIRA DE 3¬,COM APROVEITAMENTO DA MADEIRA POR 4 VEZES,PARA A MOLDAGEM DE CINTA SOBRE BALDRAME,INCLUSIVE FORN ECIMENTO DE MATERIAIS E DESMOLDAGEM   </v>
          </cell>
          <cell r="C11226" t="str">
            <v>M2</v>
          </cell>
        </row>
        <row r="11227">
          <cell r="A11227" t="str">
            <v>11.004.0029-A</v>
          </cell>
          <cell r="B11227" t="str">
            <v xml:space="preserve">FORMAS DE MADEIRA DE 3¬,COM APROVEITAMENTO DA MADEIRA POR 4 VEZES,PARA A MOLDAGEM DE CINTA SOBRE BALDRAME,INCLUSIVE FORN ECIMENTO DE MATERIAIS E DESMOLDAGEM   </v>
          </cell>
          <cell r="C11227" t="str">
            <v>M2</v>
          </cell>
        </row>
        <row r="11228">
          <cell r="A11228" t="str">
            <v>11.004.0030-1</v>
          </cell>
          <cell r="B11228" t="str">
            <v>ESCORAMENTO DE PONTILHOES,PONTES E VIADUTOS,DE CONCRETO ARMA DO,COM MADEIRA DE LEI SERRADA E DE 3¬ COM ESCORAS DE MADEIRA DE REFLORESTAMENTO,UTILIZANDO A MADEIRA 2 VEZES,INCLUSIVE DE SMONTAGEM,CONSIDERA-SE VOLUME COBERTO,COMPREENDIDO PELA PROJ ECAO HORIZONTAL DO ESTRADO NO TERRENO,DEDUZIDA A PARTE ESTRU TURAL ENVOLVIDA</v>
          </cell>
          <cell r="C11228" t="str">
            <v>M3</v>
          </cell>
        </row>
        <row r="11229">
          <cell r="A11229" t="str">
            <v>11.004.0030-B</v>
          </cell>
          <cell r="B11229" t="str">
            <v>ESCORAMENTO DE PONTILHOES,PONTES E VIADUTOS,DE CONCRETO ARMA DO,COM MADEIRA DE LEI SERRADA E DE 3¬ COM ESCORAS DE MADEIRA DE REFLORESTAMENTO,UTILIZANDO A MADEIRA 2 VEZES,INCLUSIVE DE SMONTAGEM,CONSIDERA-SE VOLUME COBERTO,COMPREENDIDO PELA PROJ ECAO HORIZONTAL DO ESTRADO NO TERRENO,DEDUZIDA A PARTE ESTRU TURAL ENVOLVIDA</v>
          </cell>
          <cell r="C11229" t="str">
            <v>M3</v>
          </cell>
        </row>
        <row r="11230">
          <cell r="A11230" t="str">
            <v>11.004.0035-1</v>
          </cell>
          <cell r="B11230" t="str">
            <v xml:space="preserve">ESCORAMENTO DE FORMAS ATE 3,30M DE PE DIREITO,COM MADEIRA DE 3¬,TABUAS EMPREGADAS 3 VEZES,PRUMOS 4 VEZES    </v>
          </cell>
          <cell r="C11230" t="str">
            <v>M3</v>
          </cell>
        </row>
        <row r="11231">
          <cell r="A11231" t="str">
            <v>11.004.0035-B</v>
          </cell>
          <cell r="B11231" t="str">
            <v xml:space="preserve">ESCORAMENTO DE FORMAS ATE 3,30M DE PE DIREITO,COM MADEIRA DE 3¬,TABUAS EMPREGADAS 3 VEZES,PRUMOS 4 VEZES    </v>
          </cell>
          <cell r="C11231" t="str">
            <v>M3</v>
          </cell>
        </row>
        <row r="11232">
          <cell r="A11232" t="str">
            <v>11.004.0036-0</v>
          </cell>
          <cell r="B11232" t="str">
            <v xml:space="preserve">ESCORAMENTO DE FORMAS DE 3,30 ATE 3,50M DE PE DIREITO,COM MA DEIRA DE 3¬,TABUAS EMPREGADAS 3 VEZES,PRUMOS 4 VEZES    </v>
          </cell>
          <cell r="C11232" t="str">
            <v>M3</v>
          </cell>
        </row>
        <row r="11233">
          <cell r="A11233" t="str">
            <v>11.004.0036-A</v>
          </cell>
          <cell r="B11233" t="str">
            <v xml:space="preserve">ESCORAMENTO DE FORMAS DE 3,30 ATE 3,50M DE PE DIREITO,COM MA DEIRA DE 3¬,TABUAS EMPREGADAS 3 VEZES,PRUMOS 4 VEZES    </v>
          </cell>
          <cell r="C11233" t="str">
            <v>M3</v>
          </cell>
        </row>
        <row r="11234">
          <cell r="A11234" t="str">
            <v>11.004.0037-0</v>
          </cell>
          <cell r="B11234" t="str">
            <v xml:space="preserve">ESCORAMENTO DE FORMAS DE 3,50 ATE 4,00M DE PE DIREITO,COM MA DEIRA DE 3¬,TABUAS EMPREGADAS 3 VEZES,PRUMOS 4 VEZES    </v>
          </cell>
          <cell r="C11234" t="str">
            <v>M3</v>
          </cell>
        </row>
        <row r="11235">
          <cell r="A11235" t="str">
            <v>11.004.0037-A</v>
          </cell>
          <cell r="B11235" t="str">
            <v xml:space="preserve">ESCORAMENTO DE FORMAS DE 3,50 ATE 4,00M DE PE DIREITO,COM MA DEIRA DE 3¬,TABUAS EMPREGADAS 3 VEZES,PRUMOS 4 VEZES    </v>
          </cell>
          <cell r="C11235" t="str">
            <v>M3</v>
          </cell>
        </row>
        <row r="11236">
          <cell r="A11236" t="str">
            <v>11.004.0038-1</v>
          </cell>
          <cell r="B11236" t="str">
            <v xml:space="preserve">ESCORAMENTO DE FORMAS DE 4,00 ATE 5,00M DE PE DIREITO,COM MA DEIRA DE 3¬,TABUAS EMPREGADAS 3 VEZES,PRUMOS 4 VEZES    </v>
          </cell>
          <cell r="C11236" t="str">
            <v>M3</v>
          </cell>
        </row>
        <row r="11237">
          <cell r="A11237" t="str">
            <v>11.004.0038-B</v>
          </cell>
          <cell r="B11237" t="str">
            <v xml:space="preserve">ESCORAMENTO DE FORMAS DE 4,00 ATE 5,00M DE PE DIREITO,COM MA DEIRA DE 3¬,TABUAS EMPREGADAS 3 VEZES,PRUMOS 4 VEZES    </v>
          </cell>
          <cell r="C11237" t="str">
            <v>M3</v>
          </cell>
        </row>
        <row r="11238">
          <cell r="A11238" t="str">
            <v>11.004.0053-1</v>
          </cell>
          <cell r="B11238" t="str">
            <v xml:space="preserve">ESCORAMENTO DE FORMAS DE MOLDAGEM DE PECAS DE CONCRETO EM VI GAS ISOLADAS E SEMELHANTES,ATE 5,00M DE PE DIREITO,E ATE 60C M DE ALTURA,COM MADEIRA DE 3¬,EMPREGADO 2 VEZES,MEDIDA PELA AREA DE PROJECAO LATERAL DE ESCORAMENTO(COMPRIMENTO DA VIGA VEZES ALTURA DO ESCORAMENTO ATE O FUNDO DA MESMA) </v>
          </cell>
          <cell r="C11238" t="str">
            <v>M2</v>
          </cell>
        </row>
        <row r="11239">
          <cell r="A11239" t="str">
            <v>11.004.0053-B</v>
          </cell>
          <cell r="B11239" t="str">
            <v xml:space="preserve">ESCORAMENTO DE FORMAS DE MOLDAGEM DE PECAS DE CONCRETO EM VI GAS ISOLADAS E SEMELHANTES,ATE 5,00M DE PE DIREITO,E ATE 60C M DE ALTURA,COM MADEIRA DE 3¬,EMPREGADO 2 VEZES,MEDIDA PELA AREA DE PROJECAO LATERAL DE ESCORAMENTO(COMPRIMENTO DA VIGA VEZES ALTURA DO ESCORAMENTO ATE O FUNDO DA MESMA) </v>
          </cell>
          <cell r="C11239" t="str">
            <v>M2</v>
          </cell>
        </row>
        <row r="11240">
          <cell r="A11240" t="str">
            <v>11.004.0055-0</v>
          </cell>
          <cell r="B11240" t="str">
            <v xml:space="preserve">ESCORAMENTO DE ROCHA,OU ENCHIMENTO POR CIMA DE CAMBOTAS META LICAS,COM MADEIRA DE REFLORESTAMENTO,MEDIDO PELO VOLUME DE M ADEIRA EMPREGADA,CONSIDERANDO A SECAO MEDIA DAS TORAS E SEU COMPRIMENTO  </v>
          </cell>
          <cell r="C11240" t="str">
            <v>M3</v>
          </cell>
        </row>
        <row r="11241">
          <cell r="A11241" t="str">
            <v>11.004.0055-A</v>
          </cell>
          <cell r="B11241" t="str">
            <v xml:space="preserve">ESCORAMENTO DE ROCHA,OU ENCHIMENTO POR CIMA DE CAMBOTAS META LICAS,COM MADEIRA DE REFLORESTAMENTO,MEDIDO PELO VOLUME DE M ADEIRA EMPREGADA,CONSIDERANDO A SECAO MEDIA DAS TORAS E SEU COMPRIMENTO  </v>
          </cell>
          <cell r="C11241" t="str">
            <v>M3</v>
          </cell>
        </row>
        <row r="11242">
          <cell r="A11242" t="str">
            <v>11.004.0060-0</v>
          </cell>
          <cell r="B11242" t="str">
            <v xml:space="preserve">ESCORAMENTO DE TUNEL ESCAVADO EM TERRA,COM MADEIRA DE REFLOR ESTAMENTO SERRADA,DE 2",POR CIMA DAS CAMBOTAS METALICAS,INCL USIVE O FORNECIMENTO E COLOCACAO DA MADEIRA,SEM APROVEITAMEN TO DESTA  </v>
          </cell>
          <cell r="C11242" t="str">
            <v>M2</v>
          </cell>
        </row>
        <row r="11243">
          <cell r="A11243" t="str">
            <v>11.004.0060-A</v>
          </cell>
          <cell r="B11243" t="str">
            <v xml:space="preserve">ESCORAMENTO DE TUNEL ESCAVADO EM TERRA,COM MADEIRA DE REFLOR ESTAMENTO SERRADA,DE 2",POR CIMA DAS CAMBOTAS METALICAS,INCL USIVE O FORNECIMENTO E COLOCACAO DA MADEIRA,SEM APROVEITAMEN TO DESTA  </v>
          </cell>
          <cell r="C11243" t="str">
            <v>M2</v>
          </cell>
        </row>
        <row r="11244">
          <cell r="A11244" t="str">
            <v>11.004.0061-0</v>
          </cell>
          <cell r="B11244" t="str">
            <v xml:space="preserve">REFORCO LATERAL DE ESCORAMENTO DE FORMAS DE PILARES OU VIGAS ,COM 30% DE APROVEITAMENTO DA MADEIRA,INCLUSIVE RETIRADA    </v>
          </cell>
          <cell r="C11244" t="str">
            <v>M2</v>
          </cell>
        </row>
        <row r="11245">
          <cell r="A11245" t="str">
            <v>11.004.0061-A</v>
          </cell>
          <cell r="B11245" t="str">
            <v xml:space="preserve">REFORCO LATERAL DE ESCORAMENTO DE FORMAS DE PILARES OU VIGAS ,COM 30% DE APROVEITAMENTO DA MADEIRA,INCLUSIVE RETIRADA    </v>
          </cell>
          <cell r="C11245" t="str">
            <v>M2</v>
          </cell>
        </row>
        <row r="11246">
          <cell r="A11246" t="str">
            <v>11.004.0063-0</v>
          </cell>
          <cell r="B11246" t="str">
            <v xml:space="preserve">REFORCO LATERAL DE ESCORAMENTO DE FORMAS DE PILARES OU VIGAS ,COM APROVEITAMENTO DE 2 VEZES DA MADEIRA,INCLUSIVE RETIRADA    </v>
          </cell>
          <cell r="C11246" t="str">
            <v>M2</v>
          </cell>
        </row>
        <row r="11247">
          <cell r="A11247" t="str">
            <v>11.004.0063-A</v>
          </cell>
          <cell r="B11247" t="str">
            <v xml:space="preserve">REFORCO LATERAL DE ESCORAMENTO DE FORMAS DE PILARES OU VIGAS ,COM APROVEITAMENTO DE 2 VEZES DA MADEIRA,INCLUSIVE RETIRADA    </v>
          </cell>
          <cell r="C11247" t="str">
            <v>M2</v>
          </cell>
        </row>
        <row r="11248">
          <cell r="A11248" t="str">
            <v>11.004.0065-0</v>
          </cell>
          <cell r="B11248" t="str">
            <v xml:space="preserve">ESCORAMENTO DE FORMA DE PARAMENTOS VERTICAIS,PARA ALTURA ATE 1,50M,COM 30% DE APROVEITAMENTO DA MADEIRA,INCLUSIVE RETIRA DA   </v>
          </cell>
          <cell r="C11248" t="str">
            <v>M2</v>
          </cell>
        </row>
        <row r="11249">
          <cell r="A11249" t="str">
            <v>11.004.0065-A</v>
          </cell>
          <cell r="B11249" t="str">
            <v xml:space="preserve">ESCORAMENTO DE FORMA DE PARAMENTOS VERTICAIS,PARA ALTURA ATE 1,50M,COM 30% DE APROVEITAMENTO DA MADEIRA,INCLUSIVE RETIRA DA   </v>
          </cell>
          <cell r="C11249" t="str">
            <v>M2</v>
          </cell>
        </row>
        <row r="11250">
          <cell r="A11250" t="str">
            <v>11.004.0066-0</v>
          </cell>
          <cell r="B11250" t="str">
            <v xml:space="preserve">ESCORAMENTO DE FORMA DE PARAMETROS VERTICAIS,PARA ALTURA ATE 1,50M,COM APROVEITAMENTO DE 2 VEZES DA MADEIRA,INCLUSIVE RE TIRADA   </v>
          </cell>
          <cell r="C11250" t="str">
            <v>M2</v>
          </cell>
        </row>
        <row r="11251">
          <cell r="A11251" t="str">
            <v>11.004.0066-A</v>
          </cell>
          <cell r="B11251" t="str">
            <v xml:space="preserve">ESCORAMENTO DE FORMA DE PARAMETROS VERTICAIS,PARA ALTURA ATE 1,50M,COM APROVEITAMENTO DE 2 VEZES DA MADEIRA,INCLUSIVE RE TIRADA   </v>
          </cell>
          <cell r="C11251" t="str">
            <v>M2</v>
          </cell>
        </row>
        <row r="11252">
          <cell r="A11252" t="str">
            <v>11.004.0069-1</v>
          </cell>
          <cell r="B11252" t="str">
            <v xml:space="preserve">ESCORAMENTO DE FORMAS DE PARAMENTOS VERTICAIS,PARA ALTURA DE 1,50 A 5,00M,COM 30% DE APROVEITAMENTO DA MADEIRA,INCLUSIVE RETIRADA   </v>
          </cell>
          <cell r="C11252" t="str">
            <v>M2</v>
          </cell>
        </row>
        <row r="11253">
          <cell r="A11253" t="str">
            <v>11.004.0069-B</v>
          </cell>
          <cell r="B11253" t="str">
            <v xml:space="preserve">ESCORAMENTO DE FORMAS DE PARAMENTOS VERTICAIS,PARA ALTURA DE 1,50 A 5,00M,COM 30% DE APROVEITAMENTO DA MADEIRA,INCLUSIVE RETIRADA   </v>
          </cell>
          <cell r="C11253" t="str">
            <v>M2</v>
          </cell>
        </row>
        <row r="11254">
          <cell r="A11254" t="str">
            <v>11.004.0070-1</v>
          </cell>
          <cell r="B11254" t="str">
            <v xml:space="preserve">ESCORAMENTO DE FORMAS DE PARAMENTOS VERTICAIS,PARA ALTURA DE 1,50 A 5,00M,COM APROVEITAMENTO DE 2 VEZES DA MADEIRA,INCLU SIVE RETIRADA   </v>
          </cell>
          <cell r="C11254" t="str">
            <v>M2</v>
          </cell>
        </row>
        <row r="11255">
          <cell r="A11255" t="str">
            <v>11.004.0070-B</v>
          </cell>
          <cell r="B11255" t="str">
            <v xml:space="preserve">ESCORAMENTO DE FORMAS DE PARAMENTOS VERTICAIS,PARA ALTURA DE 1,50 A 5,00M,COM APROVEITAMENTO DE 2 VEZES DA MADEIRA,INCLU SIVE RETIRADA   </v>
          </cell>
          <cell r="C11255" t="str">
            <v>M2</v>
          </cell>
        </row>
        <row r="11256">
          <cell r="A11256" t="str">
            <v>11.004.0072-1</v>
          </cell>
          <cell r="B11256" t="str">
            <v xml:space="preserve">ESCORAMENTO DE FORMAS DE PARAMENTOS VERTICAIS,PARA ALTURA DE 5,00M A 8,00M,COM 30% DE APROVEITAMENTO DA MADEIRA,INCLUSIV E RETIRADA   </v>
          </cell>
          <cell r="C11256" t="str">
            <v>M2</v>
          </cell>
        </row>
        <row r="11257">
          <cell r="A11257" t="str">
            <v>11.004.0072-B</v>
          </cell>
          <cell r="B11257" t="str">
            <v xml:space="preserve">ESCORAMENTO DE FORMAS DE PARAMENTOS VERTICAIS,PARA ALTURA DE 5,00M A 8,00M,COM 30% DE APROVEITAMENTO DA MADEIRA,INCLUSIV E RETIRADA   </v>
          </cell>
          <cell r="C11257" t="str">
            <v>M2</v>
          </cell>
        </row>
        <row r="11258">
          <cell r="A11258" t="str">
            <v>11.004.0073-1</v>
          </cell>
          <cell r="B11258" t="str">
            <v xml:space="preserve">ESCORAMENTO DE FORMAS DE PARAMENTOS VERTICAIS,PARA ALTURA DE 5,00M A 8,00M,COM APROVEITAMENTO DE 2 VEZES DA MADEIRA,INCL USIVE RETIRADA   </v>
          </cell>
          <cell r="C11258" t="str">
            <v>M2</v>
          </cell>
        </row>
        <row r="11259">
          <cell r="A11259" t="str">
            <v>11.004.0073-B</v>
          </cell>
          <cell r="B11259" t="str">
            <v xml:space="preserve">ESCORAMENTO DE FORMAS DE PARAMENTOS VERTICAIS,PARA ALTURA DE 5,00M A 8,00M,COM APROVEITAMENTO DE 2 VEZES DA MADEIRA,INCL USIVE RETIRADA   </v>
          </cell>
          <cell r="C11259" t="str">
            <v>M2</v>
          </cell>
        </row>
        <row r="11260">
          <cell r="A11260" t="str">
            <v>11.004.0075-0</v>
          </cell>
          <cell r="B11260" t="str">
            <v xml:space="preserve">ESCORAMENTO DE FORMAS DE PARAMENTOS VERTICAIS,PARA ALTURA DE 8,00M A 12,00M,COM 30% DE APROVEITAMENTO DA MADEIRA,INCLUSI VE RETIRADA   </v>
          </cell>
          <cell r="C11260" t="str">
            <v>M2</v>
          </cell>
        </row>
        <row r="11261">
          <cell r="A11261" t="str">
            <v>11.004.0075-A</v>
          </cell>
          <cell r="B11261" t="str">
            <v xml:space="preserve">ESCORAMENTO DE FORMAS DE PARAMENTOS VERTICAIS,PARA ALTURA DE 8,00M A 12,00M,COM 30% DE APROVEITAMENTO DA MADEIRA,INCLUSI VE RETIRADA   </v>
          </cell>
          <cell r="C11261" t="str">
            <v>M2</v>
          </cell>
        </row>
        <row r="11262">
          <cell r="A11262" t="str">
            <v>11.004.0076-1</v>
          </cell>
          <cell r="B11262" t="str">
            <v xml:space="preserve">ESCORAMENTO DE FORMAS DE PARAMENTOS VERTICAIS,PARA ALTURA DE 8,00 A 12,00M,COM APROVEITAMENTO DE 2 VEZES DA MADEIRA,INCL USIVE RETIRADA   </v>
          </cell>
          <cell r="C11262" t="str">
            <v>M2</v>
          </cell>
        </row>
        <row r="11263">
          <cell r="A11263" t="str">
            <v>11.004.0076-B</v>
          </cell>
          <cell r="B11263" t="str">
            <v xml:space="preserve">ESCORAMENTO DE FORMAS DE PARAMENTOS VERTICAIS,PARA ALTURA DE 8,00 A 12,00M,COM APROVEITAMENTO DE 2 VEZES DA MADEIRA,INCL USIVE RETIRADA   </v>
          </cell>
          <cell r="C11263" t="str">
            <v>M2</v>
          </cell>
        </row>
        <row r="11264">
          <cell r="A11264" t="str">
            <v>11.004.0080-0</v>
          </cell>
          <cell r="B11264" t="str">
            <v xml:space="preserve">JUNTA DE MADEIRA PARA PONTES,UTILIZANDO SARRAFOS DE 1X7CM     </v>
          </cell>
          <cell r="C11264" t="str">
            <v>M</v>
          </cell>
        </row>
        <row r="11265">
          <cell r="A11265" t="str">
            <v>11.004.0080-A</v>
          </cell>
          <cell r="B11265" t="str">
            <v xml:space="preserve">JUNTA DE MADEIRA PARA PONTES,UTILIZANDO SARRAFOS DE 1X7CM     </v>
          </cell>
          <cell r="C11265" t="str">
            <v>M</v>
          </cell>
        </row>
        <row r="11266">
          <cell r="A11266" t="str">
            <v>11.004.0100-0</v>
          </cell>
          <cell r="B11266" t="str">
            <v xml:space="preserve">PILAR EM MADEIRA DE REFLORESTAMENTO,COM 25CM DE DIAMETRO,TRA TADO COM PINTURA IMUNIZANTE,EXCLUSIVE ESCAVACAO,FUNDACAO E R EATERRO.FORNECIMENTO E ASSENTAMENTO   </v>
          </cell>
          <cell r="C11266" t="str">
            <v>M</v>
          </cell>
        </row>
        <row r="11267">
          <cell r="A11267" t="str">
            <v>11.004.0100-A</v>
          </cell>
          <cell r="B11267" t="str">
            <v xml:space="preserve">PILAR EM MADEIRA DE REFLORESTAMENTO,COM 25CM DE DIAMETRO,TRA TADO COM PINTURA IMUNIZANTE,EXCLUSIVE ESCAVACAO,FUNDACAO E R EATERRO.FORNECIMENTO E ASSENTAMENTO   </v>
          </cell>
          <cell r="C11267" t="str">
            <v>M</v>
          </cell>
        </row>
        <row r="11268">
          <cell r="A11268" t="str">
            <v>11.004.0200-0</v>
          </cell>
          <cell r="B11268" t="str">
            <v>PIER P/ATRACACAO EMBARCACOES ESTRUT.PECAS MAD.SERRADA,LONGAR INAS 3"X9" E TRANSVERSINAS 3"X12",FIX.BARRAS INOX ROSQ.1,00X 1/2",ASSOALHO RIPAS MAD.APARELHADA(2,5X10)CM,FIX.PREGOS GALV .SECAO QUADRADA (4,38X79)MM.CJ ASSENT.SOBRE PILARES CIRC.DIA M.40CM CONCR.ESTRUT.FCK=20MPA,REVEST.TUBO PVC RIGIDO 400MM.F ORN.MAT.COLOC.INSTAL.TRANSP.TOPOGRAFIA E MONT.PECAS E ACAB.</v>
          </cell>
          <cell r="C11268" t="str">
            <v>M2</v>
          </cell>
        </row>
        <row r="11269">
          <cell r="A11269" t="str">
            <v>11.004.0200-A</v>
          </cell>
          <cell r="B11269" t="str">
            <v>PIER P/ATRACACAO EMBARCACOES ESTRUT.PECAS MAD.SERRADA,LONGAR INAS 3"X9" E TRANSVERSINAS 3"X12",FIX.BARRAS INOX ROSQ.1,00X 1/2",ASSOALHO RIPAS MAD.APARELHADA(2,5X10)CM,FIX.PREGOS GALV .SECAO QUADRADA (4,38X79)MM.CJ ASSENT.SOBRE PILARES CIRC.DIA M.40CM CONCR.ESTRUT.FCK=20MPA,REVEST.TUBO PVC RIGIDO 400MM.F ORN.MAT.COLOC.INSTAL.TRANSP.TOPOGRAFIA E MONT.PECAS E ACAB.</v>
          </cell>
          <cell r="C11269" t="str">
            <v>M2</v>
          </cell>
        </row>
        <row r="11270">
          <cell r="A11270" t="str">
            <v>11.004.9999-0</v>
          </cell>
          <cell r="B11270" t="str">
            <v xml:space="preserve">INDICE 11004 FORMAS,ESCORAMENTO E JUNTAS    </v>
          </cell>
        </row>
        <row r="11271">
          <cell r="A11271" t="str">
            <v>11.004.9999-A</v>
          </cell>
          <cell r="B11271" t="str">
            <v xml:space="preserve">INDICE 11004 FORMAS,ESCORAMENTO E JUNTAS    </v>
          </cell>
        </row>
        <row r="11272">
          <cell r="A11272" t="str">
            <v>11.005.0001-1</v>
          </cell>
          <cell r="B11272" t="str">
            <v xml:space="preserve">FORMAS DE CHAPAS DE MADEIRA COMPENSADA,EMPREGANDO-SE AS DE 1 4MM,RESINADAS,E TAMBEM AS DE 20MM DE ESPESSURA,PLASTIFICADAS ,SERVINDO 4 VEZES,E A MADEIRA AUXILIAR SERVINDO 3 VEZES,INCL USIVE FORNECIMENTO E DESMOLDAGEM,EXCLUSIVE ESCORAMENTO  </v>
          </cell>
          <cell r="C11272" t="str">
            <v>M2</v>
          </cell>
        </row>
        <row r="11273">
          <cell r="A11273" t="str">
            <v>11.005.0001-B</v>
          </cell>
          <cell r="B11273" t="str">
            <v xml:space="preserve">FORMAS DE CHAPAS DE MADEIRA COMPENSADA,EMPREGANDO-SE AS DE 1 4MM,RESINADAS,E TAMBEM AS DE 20MM DE ESPESSURA,PLASTIFICADAS ,SERVINDO 4 VEZES,E A MADEIRA AUXILIAR SERVINDO 3 VEZES,INCL USIVE FORNECIMENTO E DESMOLDAGEM,EXCLUSIVE ESCORAMENTO  </v>
          </cell>
          <cell r="C11273" t="str">
            <v>M2</v>
          </cell>
        </row>
        <row r="11274">
          <cell r="A11274" t="str">
            <v>11.005.0002-1</v>
          </cell>
          <cell r="B11274" t="str">
            <v xml:space="preserve">FORMAS DE CHAPAS DE MADEIRA COMPENSADA,EMPREGANDO-SE AS DE 1 4MM,RESINADAS E TAMBEM AS DE 20MM DE ESPESSURA,PLASTIFICADAS ,SERVINDO 1 VEZ,INCLUSIVE FORNECIMENTO E DESMOLDAGEM,EXCLUSI VE ESCORAMENTO  </v>
          </cell>
          <cell r="C11274" t="str">
            <v>M2</v>
          </cell>
        </row>
        <row r="11275">
          <cell r="A11275" t="str">
            <v>11.005.0002-B</v>
          </cell>
          <cell r="B11275" t="str">
            <v xml:space="preserve">FORMAS DE CHAPAS DE MADEIRA COMPENSADA,EMPREGANDO-SE AS DE 1 4MM,RESINADAS E TAMBEM AS DE 20MM DE ESPESSURA,PLASTIFICADAS ,SERVINDO 1 VEZ,INCLUSIVE FORNECIMENTO E DESMOLDAGEM,EXCLUSI VE ESCORAMENTO  </v>
          </cell>
          <cell r="C11275" t="str">
            <v>M2</v>
          </cell>
        </row>
        <row r="11276">
          <cell r="A11276" t="str">
            <v>11.005.0005-1</v>
          </cell>
          <cell r="B11276" t="str">
            <v xml:space="preserve">FORMAS DE CHAPAS DE MADEIRA COMPENSADA,DE 20MM DE ESPESSURA, PLASTIFICADAS,SERVINDO 1 VEZ PARA VIADUTOS,INCLUINDO PECAS D E TRANSFERENCIA PARA ESCORAMENTO METALICO,EXCLUSIVE ESTE,INC LUSIVE FORNECIMENTO DE MATERIAIS E DESMOLDAGEM  </v>
          </cell>
          <cell r="C11276" t="str">
            <v>M2</v>
          </cell>
        </row>
        <row r="11277">
          <cell r="A11277" t="str">
            <v>11.005.0005-B</v>
          </cell>
          <cell r="B11277" t="str">
            <v xml:space="preserve">FORMAS DE CHAPAS DE MADEIRA COMPENSADA,DE 20MM DE ESPESSURA, PLASTIFICADAS,SERVINDO 1 VEZ PARA VIADUTOS,INCLUINDO PECAS D E TRANSFERENCIA PARA ESCORAMENTO METALICO,EXCLUSIVE ESTE,INC LUSIVE FORNECIMENTO DE MATERIAIS E DESMOLDAGEM  </v>
          </cell>
          <cell r="C11277" t="str">
            <v>M2</v>
          </cell>
        </row>
        <row r="11278">
          <cell r="A11278" t="str">
            <v>11.005.0006-1</v>
          </cell>
          <cell r="B11278" t="str">
            <v xml:space="preserve">FORMAS DE CHAPAS DE MADEIRA COMPENSADA,DE 20MM DE ESPESSURA, PLASTIFICADAS,SERVINDO A MADEIRA 2 VEZES PARA VIADUTOS,INCLU INDO PECAS DE TRANSFERENCIA PARA ESCORAMENTO METALICO,EXCLUS IVE ESTE,INCLUSIVE FORNECIMENTO DE MATERIAIS E DESMOLDAGEM  </v>
          </cell>
          <cell r="C11278" t="str">
            <v>M2</v>
          </cell>
        </row>
        <row r="11279">
          <cell r="A11279" t="str">
            <v>11.005.0006-B</v>
          </cell>
          <cell r="B11279" t="str">
            <v xml:space="preserve">FORMAS DE CHAPAS DE MADEIRA COMPENSADA,DE 20MM DE ESPESSURA, PLASTIFICADAS,SERVINDO A MADEIRA 2 VEZES PARA VIADUTOS,INCLU INDO PECAS DE TRANSFERENCIA PARA ESCORAMENTO METALICO,EXCLUS IVE ESTE,INCLUSIVE FORNECIMENTO DE MATERIAIS E DESMOLDAGEM  </v>
          </cell>
          <cell r="C11279" t="str">
            <v>M2</v>
          </cell>
        </row>
        <row r="11280">
          <cell r="A11280" t="str">
            <v>11.005.0010-0</v>
          </cell>
          <cell r="B11280" t="str">
            <v xml:space="preserve">FORMAS DE CHAPAS DE MADEIRA COMPENSADA,DE 14MM DE ESPESSURA, RESINADAS,PARA LAJES,SERVINDO 5 VEZES,E MADEIRA AUXILIAR SER VINDO 5 VEZES,INCLUSIVE FORNECIMENTO E DESMOLDAGEM,EXCLUSIVE ESCORAMENTO  </v>
          </cell>
          <cell r="C11280" t="str">
            <v>M2</v>
          </cell>
        </row>
        <row r="11281">
          <cell r="A11281" t="str">
            <v>11.005.0010-A</v>
          </cell>
          <cell r="B11281" t="str">
            <v xml:space="preserve">FORMAS DE CHAPAS DE MADEIRA COMPENSADA,DE 14MM DE ESPESSURA, RESINADAS,PARA LAJES,SERVINDO 5 VEZES,E MADEIRA AUXILIAR SER VINDO 5 VEZES,INCLUSIVE FORNECIMENTO E DESMOLDAGEM,EXCLUSIVE ESCORAMENTO  </v>
          </cell>
          <cell r="C11281" t="str">
            <v>M2</v>
          </cell>
        </row>
        <row r="11282">
          <cell r="A11282" t="str">
            <v>11.005.0012-0</v>
          </cell>
          <cell r="B11282" t="str">
            <v xml:space="preserve">FORMAS DE CHAPAS DE MADEIRA COMPENSADA,DE 14MM DE ESPESSURA, RESINADAS,PARA LAJES,SERVINDO 2 VEZES,E MADEIRA AUXILIAR SER VINDO 2 VEZES,INCLUSIVE FORNECIMENTO E DESMOLDAGEM,EXCLUSIVE ESCORAMENTO  </v>
          </cell>
          <cell r="C11282" t="str">
            <v>M2</v>
          </cell>
        </row>
        <row r="11283">
          <cell r="A11283" t="str">
            <v>11.005.0012-A</v>
          </cell>
          <cell r="B11283" t="str">
            <v xml:space="preserve">FORMAS DE CHAPAS DE MADEIRA COMPENSADA,DE 14MM DE ESPESSURA, RESINADAS,PARA LAJES,SERVINDO 2 VEZES,E MADEIRA AUXILIAR SER VINDO 2 VEZES,INCLUSIVE FORNECIMENTO E DESMOLDAGEM,EXCLUSIVE ESCORAMENTO  </v>
          </cell>
          <cell r="C11283" t="str">
            <v>M2</v>
          </cell>
        </row>
        <row r="11284">
          <cell r="A11284" t="str">
            <v>11.005.0015-0</v>
          </cell>
          <cell r="B11284" t="str">
            <v xml:space="preserve">FORMAS DE CHAPAS DE MADEIRA COMPENSADA,DE 20MM DE ESPESSURA, PLASTIFICADAS,SERVINDO 2 VEZES,E MADEIRA AUXILIAR SERVINDO 3 VEZES,INCLUSIVE FORNECIMENTO E DESMOLDAGEM,EXCLUSIVE ESCORA MENTO  </v>
          </cell>
          <cell r="C11284" t="str">
            <v>M2</v>
          </cell>
        </row>
        <row r="11285">
          <cell r="A11285" t="str">
            <v>11.005.0015-A</v>
          </cell>
          <cell r="B11285" t="str">
            <v xml:space="preserve">FORMAS DE CHAPAS DE MADEIRA COMPENSADA,DE 20MM DE ESPESSURA, PLASTIFICADAS,SERVINDO 2 VEZES,E MADEIRA AUXILIAR SERVINDO 3 VEZES,INCLUSIVE FORNECIMENTO E DESMOLDAGEM,EXCLUSIVE ESCORA MENTO  </v>
          </cell>
          <cell r="C11285" t="str">
            <v>M2</v>
          </cell>
        </row>
        <row r="11286">
          <cell r="A11286" t="str">
            <v>11.005.0020-0</v>
          </cell>
          <cell r="B11286" t="str">
            <v xml:space="preserve">FORMAS DE CHAPAS DE MADEIRA COMPENSADA,DE 10MM DE ESPESSURA, TIPO CAIXA PERDIDA,COM 50CM DE LARGURA E 46CM DE ALTURA.FORN ECIMENTO E COLOCACAO   </v>
          </cell>
          <cell r="C11286" t="str">
            <v>M</v>
          </cell>
        </row>
        <row r="11287">
          <cell r="A11287" t="str">
            <v>11.005.0020-A</v>
          </cell>
          <cell r="B11287" t="str">
            <v xml:space="preserve">FORMAS DE CHAPAS DE MADEIRA COMPENSADA,DE 10MM DE ESPESSURA, TIPO CAIXA PERDIDA,COM 50CM DE LARGURA E 46CM DE ALTURA.FORN ECIMENTO E COLOCACAO   </v>
          </cell>
          <cell r="C11287" t="str">
            <v>M</v>
          </cell>
        </row>
        <row r="11288">
          <cell r="A11288" t="str">
            <v>11.005.0050-0</v>
          </cell>
          <cell r="B11288" t="str">
            <v xml:space="preserve">FORMAS DE CHAPAS DE MADEIRA COMPENSADA,DE 20MM,RESINADAS,E M ADEIRA AUXILIAR,USO 1 VEZ,PARA ESTRUTURA DE PONTES E VIADUTO S,INCLUSIVE FORNECIMENTO DE TODOS OS MATERIAIS,EQUIPAMENTOS AUXILIARES(GUINDASTE E GUINDAUTO)E DESMOLDAGEM,EXCLUSIVE ESC ORAMENTO </v>
          </cell>
          <cell r="C11288" t="str">
            <v>M2</v>
          </cell>
        </row>
        <row r="11289">
          <cell r="A11289" t="str">
            <v>11.005.0050-A</v>
          </cell>
          <cell r="B11289" t="str">
            <v xml:space="preserve">FORMAS DE CHAPAS DE MADEIRA COMPENSADA,DE 20MM,RESINADAS,E M ADEIRA AUXILIAR,USO 1 VEZ,PARA ESTRUTURA DE PONTES E VIADUTO S,INCLUSIVE FORNECIMENTO DE TODOS OS MATERIAIS,EQUIPAMENTOS AUXILIARES(GUINDASTE E GUINDAUTO)E DESMOLDAGEM,EXCLUSIVE ESC ORAMENTO </v>
          </cell>
          <cell r="C11289" t="str">
            <v>M2</v>
          </cell>
        </row>
        <row r="11290">
          <cell r="A11290" t="str">
            <v>11.005.0055-0</v>
          </cell>
          <cell r="B11290" t="str">
            <v xml:space="preserve">FORMAS DE CHAPAS DE MADEIRA COMPENSADA,DE 17MM,RESINADAS,2 U SOS,PARA LAJES DE PONTES E VIADUTOS,INCLUSIVE PECAS DE TRANS FERENCIA PARA O ESCORAMENTO METALICO(EXCLUSIVE ESTE),FORNECI MENTO DE TODOS OS MATERIAIS E EQUIPAMENTOS AUXILIARES(GUINDA STE E GUINDAUTO)E DESMOLDAGEM,EXCLUSIVE ESCORAMENTO </v>
          </cell>
          <cell r="C11290" t="str">
            <v>M2</v>
          </cell>
        </row>
        <row r="11291">
          <cell r="A11291" t="str">
            <v>11.005.0055-A</v>
          </cell>
          <cell r="B11291" t="str">
            <v xml:space="preserve">FORMAS DE CHAPAS DE MADEIRA COMPENSADA,DE 17MM,RESINADAS,2 U SOS,PARA LAJES DE PONTES E VIADUTOS,INCLUSIVE PECAS DE TRANS FERENCIA PARA O ESCORAMENTO METALICO(EXCLUSIVE ESTE),FORNECI MENTO DE TODOS OS MATERIAIS E EQUIPAMENTOS AUXILIARES(GUINDA STE E GUINDAUTO)E DESMOLDAGEM,EXCLUSIVE ESCORAMENTO </v>
          </cell>
          <cell r="C11291" t="str">
            <v>M2</v>
          </cell>
        </row>
        <row r="11292">
          <cell r="A11292" t="str">
            <v>11.005.9999-0</v>
          </cell>
          <cell r="B11292" t="str">
            <v xml:space="preserve">INDICE 11.005. FORMAS MADEIRIT    </v>
          </cell>
        </row>
        <row r="11293">
          <cell r="A11293" t="str">
            <v>11.005.9999-A</v>
          </cell>
          <cell r="B11293" t="str">
            <v xml:space="preserve">INDICE 11.005. FORMAS MADEIRIT    </v>
          </cell>
        </row>
        <row r="11294">
          <cell r="A11294" t="str">
            <v>11.006.0005-0</v>
          </cell>
          <cell r="B11294" t="str">
            <v xml:space="preserve">FORMAS PLASTICAS RECICLADAS(ALUGUEL),PARA EDIFICACOES COM LA JES PLANAS,NAS DIMENSOES DE 61CMX61CM,COM 18MM DE ESPESSURA, EXCLUSIVE MONTAGEM E DESMONTAGEM(VIDE FAMILIA 11.007)   </v>
          </cell>
          <cell r="C11294" t="str">
            <v>M2XMES</v>
          </cell>
        </row>
        <row r="11295">
          <cell r="A11295" t="str">
            <v>11.006.0005-A</v>
          </cell>
          <cell r="B11295" t="str">
            <v xml:space="preserve">FORMAS PLASTICAS RECICLADAS(ALUGUEL),PARA EDIFICACOES COM LA JES PLANAS,NAS DIMENSOES DE 61CMX61CM,COM 18MM DE ESPESSURA, EXCLUSIVE MONTAGEM E DESMONTAGEM(VIDE FAMILIA 11.007)   </v>
          </cell>
          <cell r="C11295" t="str">
            <v>M2XMES</v>
          </cell>
        </row>
        <row r="11296">
          <cell r="A11296" t="str">
            <v>11.006.0020-0</v>
          </cell>
          <cell r="B11296" t="str">
            <v xml:space="preserve">CAIXAS PLASTICAS RECICLADAS(ALUGUEL),PARA LAJES NERVURADAS,N AS DIMENSOES DE 61CMX61CM E 16CM DE ALTURA,EXCLUSIVE MONTAGE M E DESMONTAGEM(VIDE FAMILIA 11.007)   </v>
          </cell>
          <cell r="C11296" t="str">
            <v>UNXMES</v>
          </cell>
        </row>
        <row r="11297">
          <cell r="A11297" t="str">
            <v>11.006.0020-A</v>
          </cell>
          <cell r="B11297" t="str">
            <v xml:space="preserve">CAIXAS PLASTICAS RECICLADAS(ALUGUEL),PARA LAJES NERVURADAS,N AS DIMENSOES DE 61CMX61CM E 16CM DE ALTURA,EXCLUSIVE MONTAGE M E DESMONTAGEM(VIDE FAMILIA 11.007)   </v>
          </cell>
          <cell r="C11297" t="str">
            <v>UNXMES</v>
          </cell>
        </row>
        <row r="11298">
          <cell r="A11298" t="str">
            <v>11.006.0025-0</v>
          </cell>
          <cell r="B11298" t="str">
            <v xml:space="preserve">CAIXAS PLASTICAS RECICLADAS(ALUGUEL),PARA LAJES NERVURADAS,N AS DIMENSOES DE 61CMX61CM E 18CM DE ALTURA,EXCLUSIVE MONTAGE M E DESMONTAGEM(VIDE FAMILIA 11.007)   </v>
          </cell>
          <cell r="C11298" t="str">
            <v>UNXMES</v>
          </cell>
        </row>
        <row r="11299">
          <cell r="A11299" t="str">
            <v>11.006.0025-A</v>
          </cell>
          <cell r="B11299" t="str">
            <v xml:space="preserve">CAIXAS PLASTICAS RECICLADAS(ALUGUEL),PARA LAJES NERVURADAS,N AS DIMENSOES DE 61CMX61CM E 18CM DE ALTURA,EXCLUSIVE MONTAGE M E DESMONTAGEM(VIDE FAMILIA 11.007)   </v>
          </cell>
          <cell r="C11299" t="str">
            <v>UNXMES</v>
          </cell>
        </row>
        <row r="11300">
          <cell r="A11300" t="str">
            <v>11.006.0030-0</v>
          </cell>
          <cell r="B11300" t="str">
            <v xml:space="preserve">CAIXAS PLASTICAS RECICLADAS(ALUGUEL),PARA LAJES NERVURADAS,N AS DIMENSOES DE 61CMX61CM E 21CM DE ALTURA,EXCLUSIVE MONTAGE M E DESMONTAGEM(VIDE FAMILIA 11.007)   </v>
          </cell>
          <cell r="C11300" t="str">
            <v>UNXMES</v>
          </cell>
        </row>
        <row r="11301">
          <cell r="A11301" t="str">
            <v>11.006.0030-A</v>
          </cell>
          <cell r="B11301" t="str">
            <v xml:space="preserve">CAIXAS PLASTICAS RECICLADAS(ALUGUEL),PARA LAJES NERVURADAS,N AS DIMENSOES DE 61CMX61CM E 21CM DE ALTURA,EXCLUSIVE MONTAGE M E DESMONTAGEM(VIDE FAMILIA 11.007)   </v>
          </cell>
          <cell r="C11301" t="str">
            <v>UNXMES</v>
          </cell>
        </row>
        <row r="11302">
          <cell r="A11302" t="str">
            <v>11.006.0035-0</v>
          </cell>
          <cell r="B11302" t="str">
            <v xml:space="preserve">CAIXAS PLASTICAS RECICLADAS(ALUGUEL),PARA LAJES NERVURADAS,N AS DIMENSOES DE 61CMX61CM E 26CM DE ALTURA,EXCLUSIVE MONTAGE M E DESMONTAGEM(VIDE FAMILIA 11.007)   </v>
          </cell>
          <cell r="C11302" t="str">
            <v>UNXMES</v>
          </cell>
        </row>
        <row r="11303">
          <cell r="A11303" t="str">
            <v>11.006.0035-A</v>
          </cell>
          <cell r="B11303" t="str">
            <v xml:space="preserve">CAIXAS PLASTICAS RECICLADAS(ALUGUEL),PARA LAJES NERVURADAS,N AS DIMENSOES DE 61CMX61CM E 26CM DE ALTURA,EXCLUSIVE MONTAGE M E DESMONTAGEM(VIDE FAMILIA 11.007)   </v>
          </cell>
          <cell r="C11303" t="str">
            <v>UNXMES</v>
          </cell>
        </row>
        <row r="11304">
          <cell r="A11304" t="str">
            <v>11.006.0040-0</v>
          </cell>
          <cell r="B11304" t="str">
            <v xml:space="preserve">CAIXAS PLASTICAS RECICLADAS(ALUGUEL),PARA LAJES NERVURADAS,N AS DIMENSOES DE 61CMX61CM E 30CM DE ALTURA,EXCLUSIVE MONTAGE M E DESMONTAGEM(VIDE FAMILIA 11.007)   </v>
          </cell>
          <cell r="C11304" t="str">
            <v>UNXMES</v>
          </cell>
        </row>
        <row r="11305">
          <cell r="A11305" t="str">
            <v>11.006.0040-A</v>
          </cell>
          <cell r="B11305" t="str">
            <v xml:space="preserve">CAIXAS PLASTICAS RECICLADAS(ALUGUEL),PARA LAJES NERVURADAS,N AS DIMENSOES DE 61CMX61CM E 30CM DE ALTURA,EXCLUSIVE MONTAGE M E DESMONTAGEM(VIDE FAMILIA 11.007)   </v>
          </cell>
          <cell r="C11305" t="str">
            <v>UNXMES</v>
          </cell>
        </row>
        <row r="11306">
          <cell r="A11306" t="str">
            <v>11.006.0100-0</v>
          </cell>
          <cell r="B11306" t="str">
            <v xml:space="preserve">CANALETAS PLASTICAS RECICLADAS(ALUGUEL),COM 61CM DE COMPRIME NTO PARA ACRESCIMO DE 12CM NA ALTURA DAS NERVURAS,EXCLUSIVE MONTAGEM E DESMONTAGEM(VIDE FAMILIA 11.007)   </v>
          </cell>
          <cell r="C11306" t="str">
            <v>UNXMES</v>
          </cell>
        </row>
        <row r="11307">
          <cell r="A11307" t="str">
            <v>11.006.0100-A</v>
          </cell>
          <cell r="B11307" t="str">
            <v xml:space="preserve">CANALETAS PLASTICAS RECICLADAS(ALUGUEL),COM 61CM DE COMPRIME NTO PARA ACRESCIMO DE 12CM NA ALTURA DAS NERVURAS,EXCLUSIVE MONTAGEM E DESMONTAGEM(VIDE FAMILIA 11.007)   </v>
          </cell>
          <cell r="C11307" t="str">
            <v>UNXMES</v>
          </cell>
        </row>
        <row r="11308">
          <cell r="A11308" t="str">
            <v>11.006.9999-0</v>
          </cell>
          <cell r="B11308" t="str">
            <v xml:space="preserve">FAMILIA 11.006 FORMAS PLASTICAS RECICLADAS - ALUGUEL    </v>
          </cell>
        </row>
        <row r="11309">
          <cell r="A11309" t="str">
            <v>11.006.9999-A</v>
          </cell>
          <cell r="B11309" t="str">
            <v xml:space="preserve">FAMILIA 11.006 FORMAS PLASTICAS RECICLADAS - ALUGUEL    </v>
          </cell>
        </row>
        <row r="11310">
          <cell r="A11310" t="str">
            <v>11.007.0005-0</v>
          </cell>
          <cell r="B11310" t="str">
            <v xml:space="preserve">MONTAGEM E DESMONTAGEM DE FORMAS PLASTICAS RECICLADAS,NAS DI MENSOES DE 61CMX61CM,ESPESSURA DE 18MM    </v>
          </cell>
          <cell r="C11310" t="str">
            <v>M2</v>
          </cell>
        </row>
        <row r="11311">
          <cell r="A11311" t="str">
            <v>11.007.0005-A</v>
          </cell>
          <cell r="B11311" t="str">
            <v xml:space="preserve">MONTAGEM E DESMONTAGEM DE FORMAS PLASTICAS RECICLADAS,NAS DI MENSOES DE 61CMX61CM,ESPESSURA DE 18MM    </v>
          </cell>
          <cell r="C11311" t="str">
            <v>M2</v>
          </cell>
        </row>
        <row r="11312">
          <cell r="A11312" t="str">
            <v>11.007.0020-0</v>
          </cell>
          <cell r="B11312" t="str">
            <v xml:space="preserve">MONTAGEM E DESMONTAGEM DE CAIXAS PLASTICAS RECICLADAS,COM DI MENSOES DE 61CMX61CM,ALTURAS DE 16 A 30CM    </v>
          </cell>
          <cell r="C11312" t="str">
            <v>UN</v>
          </cell>
        </row>
        <row r="11313">
          <cell r="A11313" t="str">
            <v>11.007.0020-A</v>
          </cell>
          <cell r="B11313" t="str">
            <v xml:space="preserve">MONTAGEM E DESMONTAGEM DE CAIXAS PLASTICAS RECICLADAS,COM DI MENSOES DE 61CMX61CM,ALTURAS DE 16 A 30CM    </v>
          </cell>
          <cell r="C11313" t="str">
            <v>UN</v>
          </cell>
        </row>
        <row r="11314">
          <cell r="A11314" t="str">
            <v>11.007.0030-0</v>
          </cell>
          <cell r="B11314" t="str">
            <v xml:space="preserve">MONTAGEM E DESMONTAGEM DE CANALETAS PLASTICAS RECICLADAS COM 12CM DE ALTURA    </v>
          </cell>
          <cell r="C11314" t="str">
            <v>UN</v>
          </cell>
        </row>
        <row r="11315">
          <cell r="A11315" t="str">
            <v>11.007.0030-A</v>
          </cell>
          <cell r="B11315" t="str">
            <v xml:space="preserve">MONTAGEM E DESMONTAGEM DE CANALETAS PLASTICAS RECICLADAS COM 12CM DE ALTURA    </v>
          </cell>
          <cell r="C11315" t="str">
            <v>UN</v>
          </cell>
        </row>
        <row r="11316">
          <cell r="A11316" t="str">
            <v>11.007.9999-0</v>
          </cell>
          <cell r="B11316" t="str">
            <v xml:space="preserve">FAMILIA 11.007 MONTAGEM E DESMONTAGEM DE FORMAS PLASTICAS RECICLADAS    </v>
          </cell>
        </row>
        <row r="11317">
          <cell r="A11317" t="str">
            <v>11.007.9999-A</v>
          </cell>
          <cell r="B11317" t="str">
            <v xml:space="preserve">FAMILIA 11.007 MONTAGEM E DESMONTAGEM DE FORMAS PLASTICAS RECICLADAS    </v>
          </cell>
        </row>
        <row r="11318">
          <cell r="A11318" t="str">
            <v>11.008.0001-1</v>
          </cell>
          <cell r="B11318" t="str">
            <v xml:space="preserve">BARRA DE ACO CA-25,REDONDA,SEM SALIENCIA OU MOSSA,COEFICIENT E DE CONFORMACAO SUPERFICIAL MINIMO(ADERENCIA)IGUAL A 1,DIAM ETRO IGUAL A 6,3MM,DESTINADA A ARMADURA DE PECAS DE CONCRETO ARMADO,COMPREENDENDO 10% DE PERDAS DE PONTAS E ARAME 18.FOR NECIMENTO </v>
          </cell>
          <cell r="C11318" t="str">
            <v>KG</v>
          </cell>
        </row>
        <row r="11319">
          <cell r="A11319" t="str">
            <v>11.008.0001-B</v>
          </cell>
          <cell r="B11319" t="str">
            <v xml:space="preserve">BARRA DE ACO CA-25,REDONDA,SEM SALIENCIA OU MOSSA,COEFICIENT E DE CONFORMACAO SUPERFICIAL MINIMO(ADERENCIA)IGUAL A 1,DIAM ETRO IGUAL A 6,3MM,DESTINADA A ARMADURA DE PECAS DE CONCRETO ARMADO,COMPREENDENDO 10% DE PERDAS DE PONTAS E ARAME 18.FOR NECIMENTO </v>
          </cell>
          <cell r="C11319" t="str">
            <v>KG</v>
          </cell>
        </row>
        <row r="11320">
          <cell r="A11320" t="str">
            <v>11.008.0003-0</v>
          </cell>
          <cell r="B11320" t="str">
            <v xml:space="preserve">BARRA DE ACO CA-25,REDONDA,SEM SALIENCIA OU MOSSA,COEFICIENT E DE CONFORMACAO SUPERFICIAL MINIMO(ADERENCIA)IGUAL A 1,DIAM ETRO IGUAL A 8MM,DESTINADA A ARMADURA DE PECAS DE CONCRETO A RMADO,COMPREENDENDO 10% DE PERDAS DE PONTAS E ARAME 18.FORNE CIMENTO </v>
          </cell>
          <cell r="C11320" t="str">
            <v>KG</v>
          </cell>
        </row>
        <row r="11321">
          <cell r="A11321" t="str">
            <v>11.008.0003-A</v>
          </cell>
          <cell r="B11321" t="str">
            <v xml:space="preserve">BARRA DE ACO CA-25,REDONDA,SEM SALIENCIA OU MOSSA,COEFICIENT E DE CONFORMACAO SUPERFICIAL MINIMO(ADERENCIA)IGUAL A 1,DIAM ETRO IGUAL A 8MM,DESTINADA A ARMADURA DE PECAS DE CONCRETO A RMADO,COMPREENDENDO 10% DE PERDAS DE PONTAS E ARAME 18.FORNE CIMENTO </v>
          </cell>
          <cell r="C11321" t="str">
            <v>KG</v>
          </cell>
        </row>
        <row r="11322">
          <cell r="A11322" t="str">
            <v>11.008.0004-1</v>
          </cell>
          <cell r="B11322" t="str">
            <v xml:space="preserve">BARRA DE ACO CA-25,REDONDA,SEM SALIENCIA OU MOSSA,COEFICIENT E DE CONFORMACAO SUPERFICIAL MINIMO (ADERENCIA) IGUAL A 1,DI AMETRO MAIOR OU IGUAL A 10MM,DESTINADA A ARMADURA DE PECAS D E CONCRETO ARMADO,COMPREENDENDO 10% DE PERDAS DE PONTAS E AR AME 18.FORNECIMENTO </v>
          </cell>
          <cell r="C11322" t="str">
            <v>KG</v>
          </cell>
        </row>
        <row r="11323">
          <cell r="A11323" t="str">
            <v>11.008.0004-B</v>
          </cell>
          <cell r="B11323" t="str">
            <v xml:space="preserve">BARRA DE ACO CA-25,REDONDA,SEM SALIENCIA OU MOSSA,COEFICIENT E DE CONFORMACAO SUPERFICIAL MINIMO (ADERENCIA) IGUAL A 1,DI AMETRO MAIOR OU IGUAL A 10MM,DESTINADA A ARMADURA DE PECAS D E CONCRETO ARMADO,COMPREENDENDO 10% DE PERDAS DE PONTAS E AR AME 18.FORNECIMENTO </v>
          </cell>
          <cell r="C11323" t="str">
            <v>KG</v>
          </cell>
        </row>
        <row r="11324">
          <cell r="A11324" t="str">
            <v>11.008.9999-0</v>
          </cell>
          <cell r="B11324" t="str">
            <v xml:space="preserve">INDICE 11.008. BARRAS DE ACO    </v>
          </cell>
        </row>
        <row r="11325">
          <cell r="A11325" t="str">
            <v>11.008.9999-A</v>
          </cell>
          <cell r="B11325" t="str">
            <v xml:space="preserve">INDICE 11.008. BARRAS DE ACO    </v>
          </cell>
        </row>
        <row r="11326">
          <cell r="A11326" t="str">
            <v>11.009.0011-0</v>
          </cell>
          <cell r="B11326" t="str">
            <v xml:space="preserve">FIO DE ACO CA-60,REDONDO,COM SALIENCIA OU MOSSA,COEFICIENTE DE CONFORMACAO SUPERFICIAL MINIMO(ADERENCIA)IGUAL A 1,5,DIAM ETRO ENTRE 4,2 A 5MM,DESTINADO A ARMADURA DE PECAS DE CONCRE TO ARMADO,COMPREENDENDO 10% DE PERDAS DE PONTAS E ARAME 18.F ORNECIMENTO </v>
          </cell>
          <cell r="C11326" t="str">
            <v>KG</v>
          </cell>
        </row>
        <row r="11327">
          <cell r="A11327" t="str">
            <v>11.009.0011-A</v>
          </cell>
          <cell r="B11327" t="str">
            <v xml:space="preserve">FIO DE ACO CA-60,REDONDO,COM SALIENCIA OU MOSSA,COEFICIENTE DE CONFORMACAO SUPERFICIAL MINIMO(ADERENCIA)IGUAL A 1,5,DIAM ETRO ENTRE 4,2 A 5MM,DESTINADO A ARMADURA DE PECAS DE CONCRE TO ARMADO,COMPREENDENDO 10% DE PERDAS DE PONTAS E ARAME 18.F ORNECIMENTO </v>
          </cell>
          <cell r="C11327" t="str">
            <v>KG</v>
          </cell>
        </row>
        <row r="11328">
          <cell r="A11328" t="str">
            <v>11.009.0012-0</v>
          </cell>
          <cell r="B11328" t="str">
            <v xml:space="preserve">FIO DE ACO CA-60,REDONDO,COM SALIENCIA OU MOSSA,COEFICIENTE DE CONFORMACAO SUPERFICIAL MINIMO (ADERENCIA)IGUAL A 1,5,DIA METRO ACIMA DE 5MM,DESTINADO A ARMADURA DE PECAS DE CONCRETO ARMADO,10% DE PERDAS DE PONTAS E ARAME 18.FORNECIMENTO  </v>
          </cell>
          <cell r="C11328" t="str">
            <v>KG</v>
          </cell>
        </row>
        <row r="11329">
          <cell r="A11329" t="str">
            <v>11.009.0012-A</v>
          </cell>
          <cell r="B11329" t="str">
            <v xml:space="preserve">FIO DE ACO CA-60,REDONDO,COM SALIENCIA OU MOSSA,COEFICIENTE DE CONFORMACAO SUPERFICIAL MINIMO (ADERENCIA)IGUAL A 1,5,DIA METRO ACIMA DE 5MM,DESTINADO A ARMADURA DE PECAS DE CONCRETO ARMADO,10% DE PERDAS DE PONTAS E ARAME 18.FORNECIMENTO  </v>
          </cell>
          <cell r="C11329" t="str">
            <v>KG</v>
          </cell>
        </row>
        <row r="11330">
          <cell r="A11330" t="str">
            <v>11.009.0013-0</v>
          </cell>
          <cell r="B11330" t="str">
            <v xml:space="preserve">BARRA DE ACO CA-50,COM SALIENCIA OU MOSSA,COEFICIENTE DE CON FORMACAO SUPERFICIAL MINIMO (ADERENCIA) IGUAL A 1,5,DIAMETRO DE 6,3MM,DESTINADA A ARMADURA DE CONCRETO ARMADO,10% DE PER DAS DE PONTAS E ARAME 18.FORNECIMENTO  </v>
          </cell>
          <cell r="C11330" t="str">
            <v>KG</v>
          </cell>
        </row>
        <row r="11331">
          <cell r="A11331" t="str">
            <v>11.009.0013-A</v>
          </cell>
          <cell r="B11331" t="str">
            <v xml:space="preserve">BARRA DE ACO CA-50,COM SALIENCIA OU MOSSA,COEFICIENTE DE CON FORMACAO SUPERFICIAL MINIMO (ADERENCIA) IGUAL A 1,5,DIAMETRO DE 6,3MM,DESTINADA A ARMADURA DE CONCRETO ARMADO,10% DE PER DAS DE PONTAS E ARAME 18.FORNECIMENTO  </v>
          </cell>
          <cell r="C11331" t="str">
            <v>KG</v>
          </cell>
        </row>
        <row r="11332">
          <cell r="A11332" t="str">
            <v>11.009.0014-1</v>
          </cell>
          <cell r="B11332" t="str">
            <v xml:space="preserve">BARRA DE ACO CA-50,COM SALIENCIA OU MOSSA,COEFICIENTE DE CON FORMACAO SUPERFICIAL MINIMO (ADERENCIA) IGUAL A 1,5,DIAMETRO DE 8 A 12,5MM,DESTINADA A ARMADURA DE CONCRETO ARMADO,10% DE PERDAS DE PONTAS E ARAME 18.FORNECIMENTO  </v>
          </cell>
          <cell r="C11332" t="str">
            <v>KG</v>
          </cell>
        </row>
        <row r="11333">
          <cell r="A11333" t="str">
            <v>11.009.0014-B</v>
          </cell>
          <cell r="B11333" t="str">
            <v xml:space="preserve">BARRA DE ACO CA-50,COM SALIENCIA OU MOSSA,COEFICIENTE DE CON FORMACAO SUPERFICIAL MINIMO (ADERENCIA) IGUAL A 1,5,DIAMETRO DE 8 A 12,5MM,DESTINADA A ARMADURA DE CONCRETO ARMADO,10% DE PERDAS DE PONTAS E ARAME 18.FORNECIMENTO  </v>
          </cell>
          <cell r="C11333" t="str">
            <v>KG</v>
          </cell>
        </row>
        <row r="11334">
          <cell r="A11334" t="str">
            <v>11.009.0015-1</v>
          </cell>
          <cell r="B11334" t="str">
            <v xml:space="preserve">BARRA DE ACO CA-50,COM SALIENCIA OU MOSSA,COEFICIENTE DE CON FORMACAO SUPERFICIAL MINIMO (ADERENCIA) IGUAL A 1,5,DIAMETRO ACIMA DE 12,5MM,DESTINADA A ARMADURA DE CONCRETO ARMADO,10% DE PERDAS DE PONTAS E ARAME 18.FORNECIMENTO  </v>
          </cell>
          <cell r="C11334" t="str">
            <v>KG</v>
          </cell>
        </row>
        <row r="11335">
          <cell r="A11335" t="str">
            <v>11.009.0015-B</v>
          </cell>
          <cell r="B11335" t="str">
            <v xml:space="preserve">BARRA DE ACO CA-50,COM SALIENCIA OU MOSSA,COEFICIENTE DE CON FORMACAO SUPERFICIAL MINIMO (ADERENCIA) IGUAL A 1,5,DIAMETRO ACIMA DE 12,5MM,DESTINADA A ARMADURA DE CONCRETO ARMADO,10% DE PERDAS DE PONTAS E ARAME 18.FORNECIMENTO  </v>
          </cell>
          <cell r="C11335" t="str">
            <v>KG</v>
          </cell>
        </row>
        <row r="11336">
          <cell r="A11336" t="str">
            <v>11.009.9999-0</v>
          </cell>
          <cell r="B11336" t="str">
            <v xml:space="preserve">FIOS DE ACO E BARRAS C.A-50B-50A     </v>
          </cell>
        </row>
        <row r="11337">
          <cell r="A11337" t="str">
            <v>11.009.9999-A</v>
          </cell>
          <cell r="B11337" t="str">
            <v xml:space="preserve">FIOS DE ACO E BARRAS C.A-50B-50A     </v>
          </cell>
        </row>
        <row r="11338">
          <cell r="A11338" t="str">
            <v>11.010.0008-0</v>
          </cell>
          <cell r="B11338" t="str">
            <v xml:space="preserve">CABO DE ACO DE 1 CORDOALHA DE 12,7MM,EXCLUSIVE BAINHA E PERD AS DE PONTAS,COMPREENDENDO APENAS O FORNECIMENTO MEDIDO PELO PESO DO CABO GEOMETRICAMENTE NECESSARIO   </v>
          </cell>
          <cell r="C11338" t="str">
            <v>KG</v>
          </cell>
        </row>
        <row r="11339">
          <cell r="A11339" t="str">
            <v>11.010.0008-A</v>
          </cell>
          <cell r="B11339" t="str">
            <v xml:space="preserve">CABO DE ACO DE 1 CORDOALHA DE 12,7MM,EXCLUSIVE BAINHA E PERD AS DE PONTAS,COMPREENDENDO APENAS O FORNECIMENTO MEDIDO PELO PESO DO CABO GEOMETRICAMENTE NECESSARIO   </v>
          </cell>
          <cell r="C11339" t="str">
            <v>KG</v>
          </cell>
        </row>
        <row r="11340">
          <cell r="A11340" t="str">
            <v>11.010.0009-0</v>
          </cell>
          <cell r="B11340" t="str">
            <v xml:space="preserve">CABO DE ACO PARA 2 CORDOALHAS DE 12,7MM,INCLUSIVE BAINHA MET ALICA PRETA,COMPREENDENDO APENAS O FORNECIMENTO MEDIDO PELO PESO DO CABO GEOMETRICAMENTE NECESSARIO   </v>
          </cell>
          <cell r="C11340" t="str">
            <v>KG</v>
          </cell>
        </row>
        <row r="11341">
          <cell r="A11341" t="str">
            <v>11.010.0009-A</v>
          </cell>
          <cell r="B11341" t="str">
            <v xml:space="preserve">CABO DE ACO PARA 2 CORDOALHAS DE 12,7MM,INCLUSIVE BAINHA MET ALICA PRETA,COMPREENDENDO APENAS O FORNECIMENTO MEDIDO PELO PESO DO CABO GEOMETRICAMENTE NECESSARIO   </v>
          </cell>
          <cell r="C11341" t="str">
            <v>KG</v>
          </cell>
        </row>
        <row r="11342">
          <cell r="A11342" t="str">
            <v>11.010.0010-0</v>
          </cell>
          <cell r="B11342" t="str">
            <v xml:space="preserve">CABO DE ACO PARA 3 CORDOALHAS DE 12,7MM,INCLUSIVE BAINHA MET ALICA PRETA,COMPREENDENDO APENAS O FORNECIMENTO MEDIDO PELO PESO DO CABO GEOMETRICAMENTE NECESSARIO   </v>
          </cell>
          <cell r="C11342" t="str">
            <v>KG</v>
          </cell>
        </row>
        <row r="11343">
          <cell r="A11343" t="str">
            <v>11.010.0010-A</v>
          </cell>
          <cell r="B11343" t="str">
            <v xml:space="preserve">CABO DE ACO PARA 3 CORDOALHAS DE 12,7MM,INCLUSIVE BAINHA MET ALICA PRETA,COMPREENDENDO APENAS O FORNECIMENTO MEDIDO PELO PESO DO CABO GEOMETRICAMENTE NECESSARIO   </v>
          </cell>
          <cell r="C11343" t="str">
            <v>KG</v>
          </cell>
        </row>
        <row r="11344">
          <cell r="A11344" t="str">
            <v>11.010.0011-0</v>
          </cell>
          <cell r="B11344" t="str">
            <v xml:space="preserve">CABO DE ACO PARA 4 CORDOALHAS DE 12,7MM,INCLUSIVE BAINHA MET ALICA PRETA,COMPREENDENDO APENAS O FORNECIMENTO MEDIDO PELO PESO DO CABO GEOMETRICAMENTE NECESSARIO   </v>
          </cell>
          <cell r="C11344" t="str">
            <v>KG</v>
          </cell>
        </row>
        <row r="11345">
          <cell r="A11345" t="str">
            <v>11.010.0011-A</v>
          </cell>
          <cell r="B11345" t="str">
            <v xml:space="preserve">CABO DE ACO PARA 4 CORDOALHAS DE 12,7MM,INCLUSIVE BAINHA MET ALICA PRETA,COMPREENDENDO APENAS O FORNECIMENTO MEDIDO PELO PESO DO CABO GEOMETRICAMENTE NECESSARIO   </v>
          </cell>
          <cell r="C11345" t="str">
            <v>KG</v>
          </cell>
        </row>
        <row r="11346">
          <cell r="A11346" t="str">
            <v>11.010.0012-0</v>
          </cell>
          <cell r="B11346" t="str">
            <v xml:space="preserve">CABO DE ACO PARA 5 CORDOALHAS DE 12,7MM,INCLUSIVE BAINHA MET ALICA PRETA,COMPREENDENDO APENAS O FORNECIMENTO MEDIDO PELO PESO DO CABO GEOMETRICAMENTE NECESSARIO   </v>
          </cell>
          <cell r="C11346" t="str">
            <v>KG</v>
          </cell>
        </row>
        <row r="11347">
          <cell r="A11347" t="str">
            <v>11.010.0012-A</v>
          </cell>
          <cell r="B11347" t="str">
            <v xml:space="preserve">CABO DE ACO PARA 5 CORDOALHAS DE 12,7MM,INCLUSIVE BAINHA MET ALICA PRETA,COMPREENDENDO APENAS O FORNECIMENTO MEDIDO PELO PESO DO CABO GEOMETRICAMENTE NECESSARIO   </v>
          </cell>
          <cell r="C11347" t="str">
            <v>KG</v>
          </cell>
        </row>
        <row r="11348">
          <cell r="A11348" t="str">
            <v>11.010.0013-0</v>
          </cell>
          <cell r="B11348" t="str">
            <v xml:space="preserve">CABO DE ACO PARA 6 CORDOALHAS DE 12,7MM,INCLUSIVE BAINHA MET ALICA PRETA,COMPREENDENDO APENAS O FORNECIMENTO MEDIDO PELO PESO DO CABO GEOMETRICAMENTE NECESSARIO   </v>
          </cell>
          <cell r="C11348" t="str">
            <v>KG</v>
          </cell>
        </row>
        <row r="11349">
          <cell r="A11349" t="str">
            <v>11.010.0013-A</v>
          </cell>
          <cell r="B11349" t="str">
            <v xml:space="preserve">CABO DE ACO PARA 6 CORDOALHAS DE 12,7MM,INCLUSIVE BAINHA MET ALICA PRETA,COMPREENDENDO APENAS O FORNECIMENTO MEDIDO PELO PESO DO CABO GEOMETRICAMENTE NECESSARIO   </v>
          </cell>
          <cell r="C11349" t="str">
            <v>KG</v>
          </cell>
        </row>
        <row r="11350">
          <cell r="A11350" t="str">
            <v>11.010.0014-0</v>
          </cell>
          <cell r="B11350" t="str">
            <v xml:space="preserve">CABO DE ACO PARA 7 CORDOALHAS DE 12,7MM,INCLUSIVE BAINHA MET ALICA PRETA,COMPREENDENDO APENAS O FORNECIMENTO MEDIDO PELO PESO DO CABO GEOMETRICAMENTE NECESSARIO   </v>
          </cell>
          <cell r="C11350" t="str">
            <v>KG</v>
          </cell>
        </row>
        <row r="11351">
          <cell r="A11351" t="str">
            <v>11.010.0014-A</v>
          </cell>
          <cell r="B11351" t="str">
            <v xml:space="preserve">CABO DE ACO PARA 7 CORDOALHAS DE 12,7MM,INCLUSIVE BAINHA MET ALICA PRETA,COMPREENDENDO APENAS O FORNECIMENTO MEDIDO PELO PESO DO CABO GEOMETRICAMENTE NECESSARIO   </v>
          </cell>
          <cell r="C11351" t="str">
            <v>KG</v>
          </cell>
        </row>
        <row r="11352">
          <cell r="A11352" t="str">
            <v>11.010.0015-1</v>
          </cell>
          <cell r="B11352" t="str">
            <v xml:space="preserve">CABO DE ACO PARA 12 CORDOALHAS DE 12,7MM,INCLUSIVE BAINHA ME TALICA PRETA,COMPREENDENDO APENAS O FORNECIMENTO MEDIDO PELO PESO DO CABO GEOMETRICAMENTE NECESSARIO   </v>
          </cell>
          <cell r="C11352" t="str">
            <v>KG</v>
          </cell>
        </row>
        <row r="11353">
          <cell r="A11353" t="str">
            <v>11.010.0015-B</v>
          </cell>
          <cell r="B11353" t="str">
            <v xml:space="preserve">CABO DE ACO PARA 12 CORDOALHAS DE 12,7MM,INCLUSIVE BAINHA ME TALICA PRETA,COMPREENDENDO APENAS O FORNECIMENTO MEDIDO PELO PESO DO CABO GEOMETRICAMENTE NECESSARIO   </v>
          </cell>
          <cell r="C11353" t="str">
            <v>KG</v>
          </cell>
        </row>
        <row r="11354">
          <cell r="A11354" t="str">
            <v>11.010.0016-0</v>
          </cell>
          <cell r="B11354" t="str">
            <v xml:space="preserve">CABO DE ACO PARA 19 CORDOALHAS DE 12,7MM,INCLUSIVE BAINHA ME TALICA PRETA,COMPREENDENDO APENAS O FORNECIMENTO MEDIDO PELO PESO DO CABO GEOMETRICAMENTE NECESSARIO   </v>
          </cell>
          <cell r="C11354" t="str">
            <v>KG</v>
          </cell>
        </row>
        <row r="11355">
          <cell r="A11355" t="str">
            <v>11.010.0016-A</v>
          </cell>
          <cell r="B11355" t="str">
            <v xml:space="preserve">CABO DE ACO PARA 19 CORDOALHAS DE 12,7MM,INCLUSIVE BAINHA ME TALICA PRETA,COMPREENDENDO APENAS O FORNECIMENTO MEDIDO PELO PESO DO CABO GEOMETRICAMENTE NECESSARIO   </v>
          </cell>
          <cell r="C11355" t="str">
            <v>KG</v>
          </cell>
        </row>
        <row r="11356">
          <cell r="A11356" t="str">
            <v>11.010.0017-0</v>
          </cell>
          <cell r="B11356" t="str">
            <v xml:space="preserve">CABO DE ACO PARA 22 CORDOALHAS DE 12,7MM,INCLUSIVE BAINHA ME TALICA PRETA,COMPREENDENDO APENAS O FORNECIMENTO MEDIDO PELO PESO DO CABO GEOMETRICAMENTE NECESSARIO   </v>
          </cell>
          <cell r="C11356" t="str">
            <v>KG</v>
          </cell>
        </row>
        <row r="11357">
          <cell r="A11357" t="str">
            <v>11.010.0017-A</v>
          </cell>
          <cell r="B11357" t="str">
            <v xml:space="preserve">CABO DE ACO PARA 22 CORDOALHAS DE 12,7MM,INCLUSIVE BAINHA ME TALICA PRETA,COMPREENDENDO APENAS O FORNECIMENTO MEDIDO PELO PESO DO CABO GEOMETRICAMENTE NECESSARIO   </v>
          </cell>
          <cell r="C11357" t="str">
            <v>KG</v>
          </cell>
        </row>
        <row r="11358">
          <cell r="A11358" t="str">
            <v>11.010.0018-0</v>
          </cell>
          <cell r="B11358" t="str">
            <v xml:space="preserve">CABO DE ACO PARA 27 CORDOALHAS DE 12,7MM,INCLUSIVE BAINHA ME TALICA PRETA,COMPREENDENDO APENAS O FORNECIMENTO MEDIDO PELO PESO DO CABO GEOMETRICAMENTE NECESSARIO   </v>
          </cell>
          <cell r="C11358" t="str">
            <v>KG</v>
          </cell>
        </row>
        <row r="11359">
          <cell r="A11359" t="str">
            <v>11.010.0018-A</v>
          </cell>
          <cell r="B11359" t="str">
            <v xml:space="preserve">CABO DE ACO PARA 27 CORDOALHAS DE 12,7MM,INCLUSIVE BAINHA ME TALICA PRETA,COMPREENDENDO APENAS O FORNECIMENTO MEDIDO PELO PESO DO CABO GEOMETRICAMENTE NECESSARIO   </v>
          </cell>
          <cell r="C11359" t="str">
            <v>KG</v>
          </cell>
        </row>
        <row r="11360">
          <cell r="A11360" t="str">
            <v>11.010.0019-0</v>
          </cell>
          <cell r="B11360" t="str">
            <v xml:space="preserve">CABO DE ACO PARA 31 CORDOALHAS DE 12,7MM,INCLUSIVE BAINHA ME TALICA PRETA,COMPREENDENDO APENAS O FORNECIMENTO MEDIDO PELO PESO DO CABO GEOMETRICAMENTE NECESSARIO   </v>
          </cell>
          <cell r="C11360" t="str">
            <v>KG</v>
          </cell>
        </row>
        <row r="11361">
          <cell r="A11361" t="str">
            <v>11.010.0019-A</v>
          </cell>
          <cell r="B11361" t="str">
            <v xml:space="preserve">CABO DE ACO PARA 31 CORDOALHAS DE 12,7MM,INCLUSIVE BAINHA ME TALICA PRETA,COMPREENDENDO APENAS O FORNECIMENTO MEDIDO PELO PESO DO CABO GEOMETRICAMENTE NECESSARIO   </v>
          </cell>
          <cell r="C11361" t="str">
            <v>KG</v>
          </cell>
        </row>
        <row r="11362">
          <cell r="A11362" t="str">
            <v>11.010.0020-0</v>
          </cell>
          <cell r="B11362" t="str">
            <v xml:space="preserve">CABO DE ACO PARA 37 CORDOALHAS DE 12,7MM,INCLUSIVE BAINHA ME TALICA PRETA,COMPREENDENDO APENAS O FORNECIMENTO MEDIDO PELO PESO DO CABO GEOMETRICAMENTE NECESSARIO   </v>
          </cell>
          <cell r="C11362" t="str">
            <v>KG</v>
          </cell>
        </row>
        <row r="11363">
          <cell r="A11363" t="str">
            <v>11.010.0020-A</v>
          </cell>
          <cell r="B11363" t="str">
            <v xml:space="preserve">CABO DE ACO PARA 37 CORDOALHAS DE 12,7MM,INCLUSIVE BAINHA ME TALICA PRETA,COMPREENDENDO APENAS O FORNECIMENTO MEDIDO PELO PESO DO CABO GEOMETRICAMENTE NECESSARIO   </v>
          </cell>
          <cell r="C11363" t="str">
            <v>KG</v>
          </cell>
        </row>
        <row r="11364">
          <cell r="A11364" t="str">
            <v>11.010.0028-0</v>
          </cell>
          <cell r="B11364" t="str">
            <v xml:space="preserve">CABO DE ACO PARA 2 CORDOALHAS DE 12,7MM,INCLUSIVE BAINHA DE ACO GALVANIZADO,COMPREENDENDO APENAS O FORNECIMENTO MEDIDO P ELO PESO DO CABO GEOMETRICAMENTE NECESSARIO   </v>
          </cell>
          <cell r="C11364" t="str">
            <v>KG</v>
          </cell>
        </row>
        <row r="11365">
          <cell r="A11365" t="str">
            <v>11.010.0028-A</v>
          </cell>
          <cell r="B11365" t="str">
            <v xml:space="preserve">CABO DE ACO PARA 2 CORDOALHAS DE 12,7MM,INCLUSIVE BAINHA DE ACO GALVANIZADO,COMPREENDENDO APENAS O FORNECIMENTO MEDIDO P ELO PESO DO CABO GEOMETRICAMENTE NECESSARIO   </v>
          </cell>
          <cell r="C11365" t="str">
            <v>KG</v>
          </cell>
        </row>
        <row r="11366">
          <cell r="A11366" t="str">
            <v>11.010.0029-0</v>
          </cell>
          <cell r="B11366" t="str">
            <v xml:space="preserve">CABO DE ACO PARA 3 CORDOALHAS DE 12,7MM,INCLUSIVE BAINHA DE ACO GALVANIZADO,COMPREENDENDO APENAS O FORNECIMENTO MEDIDO P ELO PESO DO CABO GEOMETRICAMENTE NECESSARIO   </v>
          </cell>
          <cell r="C11366" t="str">
            <v>KG</v>
          </cell>
        </row>
        <row r="11367">
          <cell r="A11367" t="str">
            <v>11.010.0029-A</v>
          </cell>
          <cell r="B11367" t="str">
            <v xml:space="preserve">CABO DE ACO PARA 3 CORDOALHAS DE 12,7MM,INCLUSIVE BAINHA DE ACO GALVANIZADO,COMPREENDENDO APENAS O FORNECIMENTO MEDIDO P ELO PESO DO CABO GEOMETRICAMENTE NECESSARIO   </v>
          </cell>
          <cell r="C11367" t="str">
            <v>KG</v>
          </cell>
        </row>
        <row r="11368">
          <cell r="A11368" t="str">
            <v>11.010.0030-0</v>
          </cell>
          <cell r="B11368" t="str">
            <v xml:space="preserve">CABO DE ACO PARA 4 CORDOALHAS DE 12,7MM,INCLUSIVE BAINHA DE ACO GALVANIZADO,COMPREENDENDO APENAS O FORNECIMENTO MEDIDO P ELO PESO DO CABO GEOMETRICAMENTE NECESSARIO   </v>
          </cell>
          <cell r="C11368" t="str">
            <v>KG</v>
          </cell>
        </row>
        <row r="11369">
          <cell r="A11369" t="str">
            <v>11.010.0030-A</v>
          </cell>
          <cell r="B11369" t="str">
            <v xml:space="preserve">CABO DE ACO PARA 4 CORDOALHAS DE 12,7MM,INCLUSIVE BAINHA DE ACO GALVANIZADO,COMPREENDENDO APENAS O FORNECIMENTO MEDIDO P ELO PESO DO CABO GEOMETRICAMENTE NECESSARIO   </v>
          </cell>
          <cell r="C11369" t="str">
            <v>KG</v>
          </cell>
        </row>
        <row r="11370">
          <cell r="A11370" t="str">
            <v>11.010.0031-0</v>
          </cell>
          <cell r="B11370" t="str">
            <v xml:space="preserve">CABO DE ACO PARA 5 CORDOALHAS DE 12,7MM,INCLUSIVE BAINHA DE ACO GALVANIZADO,COMPREENDENDO APENAS O FORNECIMENTO MEDIDO P ELO PESO DO CABO GEOMETRICAMENTE NECESSARIO   </v>
          </cell>
          <cell r="C11370" t="str">
            <v>KG</v>
          </cell>
        </row>
        <row r="11371">
          <cell r="A11371" t="str">
            <v>11.010.0031-A</v>
          </cell>
          <cell r="B11371" t="str">
            <v xml:space="preserve">CABO DE ACO PARA 5 CORDOALHAS DE 12,7MM,INCLUSIVE BAINHA DE ACO GALVANIZADO,COMPREENDENDO APENAS O FORNECIMENTO MEDIDO P ELO PESO DO CABO GEOMETRICAMENTE NECESSARIO   </v>
          </cell>
          <cell r="C11371" t="str">
            <v>KG</v>
          </cell>
        </row>
        <row r="11372">
          <cell r="A11372" t="str">
            <v>11.010.0032-0</v>
          </cell>
          <cell r="B11372" t="str">
            <v xml:space="preserve">CABO DE ACO PARA 6 CORDOALHAS DE 12,7MM,INCLUSIVE BAINHA DE ACO GALVANIZADO,COMPREENDENDO APENAS O FORNECIMENTO MEDIDO P ELO PESO DO CABO GEOMETRICAMENTE NECESSARIO   </v>
          </cell>
          <cell r="C11372" t="str">
            <v>KG</v>
          </cell>
        </row>
        <row r="11373">
          <cell r="A11373" t="str">
            <v>11.010.0032-A</v>
          </cell>
          <cell r="B11373" t="str">
            <v xml:space="preserve">CABO DE ACO PARA 6 CORDOALHAS DE 12,7MM,INCLUSIVE BAINHA DE ACO GALVANIZADO,COMPREENDENDO APENAS O FORNECIMENTO MEDIDO P ELO PESO DO CABO GEOMETRICAMENTE NECESSARIO   </v>
          </cell>
          <cell r="C11373" t="str">
            <v>KG</v>
          </cell>
        </row>
        <row r="11374">
          <cell r="A11374" t="str">
            <v>11.010.0033-0</v>
          </cell>
          <cell r="B11374" t="str">
            <v xml:space="preserve">CABO DE ACO PARA 7 CORDOALHAS DE 12,7MM,INCLUSIVE BAINHA DE ACO GALVANIZADO,COMPREENDENDO APENAS O FORNECIMENTO MEDIDO P ELO PESO DO CABO GEOMETRICAMENTE NECESSARIO   </v>
          </cell>
          <cell r="C11374" t="str">
            <v>KG</v>
          </cell>
        </row>
        <row r="11375">
          <cell r="A11375" t="str">
            <v>11.010.0033-A</v>
          </cell>
          <cell r="B11375" t="str">
            <v xml:space="preserve">CABO DE ACO PARA 7 CORDOALHAS DE 12,7MM,INCLUSIVE BAINHA DE ACO GALVANIZADO,COMPREENDENDO APENAS O FORNECIMENTO MEDIDO P ELO PESO DO CABO GEOMETRICAMENTE NECESSARIO   </v>
          </cell>
          <cell r="C11375" t="str">
            <v>KG</v>
          </cell>
        </row>
        <row r="11376">
          <cell r="A11376" t="str">
            <v>11.010.0034-0</v>
          </cell>
          <cell r="B11376" t="str">
            <v xml:space="preserve">CABO DE ACO PARA 12 CORDOALHAS DE 12,7MM,INCLUSIVE BAINHA DE ACO GALVANIZADO,COMPREENDENDO APENAS O FORNECIMENTO MEDIDO PELO PESO DO CABO GEOMETRICAMENTE NECESSARIO   </v>
          </cell>
          <cell r="C11376" t="str">
            <v>KG</v>
          </cell>
        </row>
        <row r="11377">
          <cell r="A11377" t="str">
            <v>11.010.0034-A</v>
          </cell>
          <cell r="B11377" t="str">
            <v xml:space="preserve">CABO DE ACO PARA 12 CORDOALHAS DE 12,7MM,INCLUSIVE BAINHA DE ACO GALVANIZADO,COMPREENDENDO APENAS O FORNECIMENTO MEDIDO PELO PESO DO CABO GEOMETRICAMENTE NECESSARIO   </v>
          </cell>
          <cell r="C11377" t="str">
            <v>KG</v>
          </cell>
        </row>
        <row r="11378">
          <cell r="A11378" t="str">
            <v>11.010.0035-0</v>
          </cell>
          <cell r="B11378" t="str">
            <v xml:space="preserve">CABO DE ACO PARA 19 CORDOALHAS DE 12,7MM,INCLUSIVE BAINHA DE ACO GALVANIZADO,COMPREENDENDO APENAS O FORNECIMENTO MEDIDO PELO PESO DO CABO GEOMETRICAMENTE NECESSARIO   </v>
          </cell>
          <cell r="C11378" t="str">
            <v>KG</v>
          </cell>
        </row>
        <row r="11379">
          <cell r="A11379" t="str">
            <v>11.010.0035-A</v>
          </cell>
          <cell r="B11379" t="str">
            <v xml:space="preserve">CABO DE ACO PARA 19 CORDOALHAS DE 12,7MM,INCLUSIVE BAINHA DE ACO GALVANIZADO,COMPREENDENDO APENAS O FORNECIMENTO MEDIDO PELO PESO DO CABO GEOMETRICAMENTE NECESSARIO   </v>
          </cell>
          <cell r="C11379" t="str">
            <v>KG</v>
          </cell>
        </row>
        <row r="11380">
          <cell r="A11380" t="str">
            <v>11.010.0036-0</v>
          </cell>
          <cell r="B11380" t="str">
            <v xml:space="preserve">CABO DE ACO PARA 22 CORDOALHAS DE 12,7MM,INCLUSIVE BAINHA DE ACO GALVANIZADO,COMPREENDENDO APENAS O FORNECIMENTO MEDIDO PELO PESO DO CABO GEOMETRICAMENTE NECESSARIO   </v>
          </cell>
          <cell r="C11380" t="str">
            <v>KG</v>
          </cell>
        </row>
        <row r="11381">
          <cell r="A11381" t="str">
            <v>11.010.0036-A</v>
          </cell>
          <cell r="B11381" t="str">
            <v xml:space="preserve">CABO DE ACO PARA 22 CORDOALHAS DE 12,7MM,INCLUSIVE BAINHA DE ACO GALVANIZADO,COMPREENDENDO APENAS O FORNECIMENTO MEDIDO PELO PESO DO CABO GEOMETRICAMENTE NECESSARIO   </v>
          </cell>
          <cell r="C11381" t="str">
            <v>KG</v>
          </cell>
        </row>
        <row r="11382">
          <cell r="A11382" t="str">
            <v>11.010.0037-0</v>
          </cell>
          <cell r="B11382" t="str">
            <v xml:space="preserve">CABO DE ACO PARA 27 CORDOALHAS DE 12,7MM,INCLUSIVE BAINHA DE ACO GALVANIZADO,COMPREENDENDO APENAS O FORNECIMENTO MEDIDO PELO PESO DO CABO GEOMETRICAMENTE NECESSARIO   </v>
          </cell>
          <cell r="C11382" t="str">
            <v>KG</v>
          </cell>
        </row>
        <row r="11383">
          <cell r="A11383" t="str">
            <v>11.010.0037-A</v>
          </cell>
          <cell r="B11383" t="str">
            <v xml:space="preserve">CABO DE ACO PARA 27 CORDOALHAS DE 12,7MM,INCLUSIVE BAINHA DE ACO GALVANIZADO,COMPREENDENDO APENAS O FORNECIMENTO MEDIDO PELO PESO DO CABO GEOMETRICAMENTE NECESSARIO   </v>
          </cell>
          <cell r="C11383" t="str">
            <v>KG</v>
          </cell>
        </row>
        <row r="11384">
          <cell r="A11384" t="str">
            <v>11.010.0038-0</v>
          </cell>
          <cell r="B11384" t="str">
            <v xml:space="preserve">CABO DE ACO PARA 31 CORDOALHAS DE 12,7MM,INCLUSIVE BAINHA DE ACO GALVANIZADO,COMPREENDENDO APENAS O FORNECIMENTO MEDIDO PELO PESO DO CABO GEOMETRICAMENTE NECESSARIO   </v>
          </cell>
          <cell r="C11384" t="str">
            <v>KG</v>
          </cell>
        </row>
        <row r="11385">
          <cell r="A11385" t="str">
            <v>11.010.0038-A</v>
          </cell>
          <cell r="B11385" t="str">
            <v xml:space="preserve">CABO DE ACO PARA 31 CORDOALHAS DE 12,7MM,INCLUSIVE BAINHA DE ACO GALVANIZADO,COMPREENDENDO APENAS O FORNECIMENTO MEDIDO PELO PESO DO CABO GEOMETRICAMENTE NECESSARIO   </v>
          </cell>
          <cell r="C11385" t="str">
            <v>KG</v>
          </cell>
        </row>
        <row r="11386">
          <cell r="A11386" t="str">
            <v>11.010.0039-0</v>
          </cell>
          <cell r="B11386" t="str">
            <v xml:space="preserve">CABO DE ACO PARA 37 CORDOALHAS DE 12,7MM,INCLUSIVE BAINHA DE ACO GALVANIZADO,COMPREENDENDO APENAS O FORNECIMENTO MEDIDO PELO PESO DO CABO GEOMETRICAMENTE NECESSARIO   </v>
          </cell>
          <cell r="C11386" t="str">
            <v>KG</v>
          </cell>
        </row>
        <row r="11387">
          <cell r="A11387" t="str">
            <v>11.010.0039-A</v>
          </cell>
          <cell r="B11387" t="str">
            <v xml:space="preserve">CABO DE ACO PARA 37 CORDOALHAS DE 12,7MM,INCLUSIVE BAINHA DE ACO GALVANIZADO,COMPREENDENDO APENAS O FORNECIMENTO MEDIDO PELO PESO DO CABO GEOMETRICAMENTE NECESSARIO   </v>
          </cell>
          <cell r="C11387" t="str">
            <v>KG</v>
          </cell>
        </row>
        <row r="11388">
          <cell r="A11388" t="str">
            <v>11.010.0060-0</v>
          </cell>
          <cell r="B11388" t="str">
            <v xml:space="preserve">CABO DE ACO DE 1 CORDOALHA DE 15,2MM,EXCLUSIVE BAINHA E PERD AS DE PONTAS,COMPREENDENDO APENAS O FORNECIMENTO MEDIDO PELO PESO DO CABO GEOMETRICAMENTE NECESSARIO   </v>
          </cell>
          <cell r="C11388" t="str">
            <v>KG</v>
          </cell>
        </row>
        <row r="11389">
          <cell r="A11389" t="str">
            <v>11.010.0060-A</v>
          </cell>
          <cell r="B11389" t="str">
            <v xml:space="preserve">CABO DE ACO DE 1 CORDOALHA DE 15,2MM,EXCLUSIVE BAINHA E PERD AS DE PONTAS,COMPREENDENDO APENAS O FORNECIMENTO MEDIDO PELO PESO DO CABO GEOMETRICAMENTE NECESSARIO   </v>
          </cell>
          <cell r="C11389" t="str">
            <v>KG</v>
          </cell>
        </row>
        <row r="11390">
          <cell r="A11390" t="str">
            <v>11.010.0061-0</v>
          </cell>
          <cell r="B11390" t="str">
            <v xml:space="preserve">CABO DE ACO DE 2 CORDOALHAS DE 15,2MM,INCLUSIVE BAINHA METAL ICA PRETA,COMPREENDENDO APENAS O FORNECIMENTO MEDIDO PELO PE SO DO CABO GEOMETRICAMENTE NECESSARIO   </v>
          </cell>
          <cell r="C11390" t="str">
            <v>KG</v>
          </cell>
        </row>
        <row r="11391">
          <cell r="A11391" t="str">
            <v>11.010.0061-A</v>
          </cell>
          <cell r="B11391" t="str">
            <v xml:space="preserve">CABO DE ACO DE 2 CORDOALHAS DE 15,2MM,INCLUSIVE BAINHA METAL ICA PRETA,COMPREENDENDO APENAS O FORNECIMENTO MEDIDO PELO PE SO DO CABO GEOMETRICAMENTE NECESSARIO   </v>
          </cell>
          <cell r="C11391" t="str">
            <v>KG</v>
          </cell>
        </row>
        <row r="11392">
          <cell r="A11392" t="str">
            <v>11.010.0062-0</v>
          </cell>
          <cell r="B11392" t="str">
            <v xml:space="preserve">CABO DE ACO DE 3 CORDOALHAS DE 15,2MM,INCLUSIVE BAINHA METAL ICA PRETA,COMPREENDENDO APENAS O FORNECIMENTO MEDIDO PELO PE SO DO CABO GEOMETRICAMENTE NECESSARIO   </v>
          </cell>
          <cell r="C11392" t="str">
            <v>KG</v>
          </cell>
        </row>
        <row r="11393">
          <cell r="A11393" t="str">
            <v>11.010.0062-A</v>
          </cell>
          <cell r="B11393" t="str">
            <v xml:space="preserve">CABO DE ACO DE 3 CORDOALHAS DE 15,2MM,INCLUSIVE BAINHA METAL ICA PRETA,COMPREENDENDO APENAS O FORNECIMENTO MEDIDO PELO PE SO DO CABO GEOMETRICAMENTE NECESSARIO   </v>
          </cell>
          <cell r="C11393" t="str">
            <v>KG</v>
          </cell>
        </row>
        <row r="11394">
          <cell r="A11394" t="str">
            <v>11.010.0063-0</v>
          </cell>
          <cell r="B11394" t="str">
            <v xml:space="preserve">CABO DE ACO DE 4 CORDOALHAS DE 15,2MM,INCLUSIVE BAINHA METAL ICA PRETA,COMPREENDENDO APENAS O FORNECIMENTO MEDIDO PELO PE SO DO CABO GEOMETRICAMENTE NECESSARIO   </v>
          </cell>
          <cell r="C11394" t="str">
            <v>KG</v>
          </cell>
        </row>
        <row r="11395">
          <cell r="A11395" t="str">
            <v>11.010.0063-A</v>
          </cell>
          <cell r="B11395" t="str">
            <v xml:space="preserve">CABO DE ACO DE 4 CORDOALHAS DE 15,2MM,INCLUSIVE BAINHA METAL ICA PRETA,COMPREENDENDO APENAS O FORNECIMENTO MEDIDO PELO PE SO DO CABO GEOMETRICAMENTE NECESSARIO   </v>
          </cell>
          <cell r="C11395" t="str">
            <v>KG</v>
          </cell>
        </row>
        <row r="11396">
          <cell r="A11396" t="str">
            <v>11.010.0064-0</v>
          </cell>
          <cell r="B11396" t="str">
            <v xml:space="preserve">CABO DE ACO DE 5 CORDOALHAS DE 15,2MM,INCLUSIVE BAINHA METAL ICA PRETA,COMPREENDENDO APENAS O FORNECIMENTO MEDIDO PELO PE SO DO CABO GEOMETRICAMENTE NECESSARIO   </v>
          </cell>
          <cell r="C11396" t="str">
            <v>KG</v>
          </cell>
        </row>
        <row r="11397">
          <cell r="A11397" t="str">
            <v>11.010.0064-A</v>
          </cell>
          <cell r="B11397" t="str">
            <v xml:space="preserve">CABO DE ACO DE 5 CORDOALHAS DE 15,2MM,INCLUSIVE BAINHA METAL ICA PRETA,COMPREENDENDO APENAS O FORNECIMENTO MEDIDO PELO PE SO DO CABO GEOMETRICAMENTE NECESSARIO   </v>
          </cell>
          <cell r="C11397" t="str">
            <v>KG</v>
          </cell>
        </row>
        <row r="11398">
          <cell r="A11398" t="str">
            <v>11.010.0065-0</v>
          </cell>
          <cell r="B11398" t="str">
            <v xml:space="preserve">CABO DE ACO DE 6 CORDOALHAS DE 15,2MM,INCLUSIVE BAINHA METAL ICA PRETA,COMPREENDENDO APENAS O FORNECIMENTO MEDIDO PELO PE SO DO CABO GEOMETRICAMENTE NECESSARIO   </v>
          </cell>
          <cell r="C11398" t="str">
            <v>KG</v>
          </cell>
        </row>
        <row r="11399">
          <cell r="A11399" t="str">
            <v>11.010.0065-A</v>
          </cell>
          <cell r="B11399" t="str">
            <v xml:space="preserve">CABO DE ACO DE 6 CORDOALHAS DE 15,2MM,INCLUSIVE BAINHA METAL ICA PRETA,COMPREENDENDO APENAS O FORNECIMENTO MEDIDO PELO PE SO DO CABO GEOMETRICAMENTE NECESSARIO   </v>
          </cell>
          <cell r="C11399" t="str">
            <v>KG</v>
          </cell>
        </row>
        <row r="11400">
          <cell r="A11400" t="str">
            <v>11.010.0066-0</v>
          </cell>
          <cell r="B11400" t="str">
            <v xml:space="preserve">CABO DE ACO DE 7 CORDOALHAS DE 15,2MM,INCLUSIVE BAINHA METAL ICA PRETA,COMPREENDENDO APENAS O FORNECIMENTO MEDIDO PELO PE SO DO CABO GEOMETRICAMENTE NECESSARIO   </v>
          </cell>
          <cell r="C11400" t="str">
            <v>KG</v>
          </cell>
        </row>
        <row r="11401">
          <cell r="A11401" t="str">
            <v>11.010.0066-A</v>
          </cell>
          <cell r="B11401" t="str">
            <v xml:space="preserve">CABO DE ACO DE 7 CORDOALHAS DE 15,2MM,INCLUSIVE BAINHA METAL ICA PRETA,COMPREENDENDO APENAS O FORNECIMENTO MEDIDO PELO PE SO DO CABO GEOMETRICAMENTE NECESSARIO   </v>
          </cell>
          <cell r="C11401" t="str">
            <v>KG</v>
          </cell>
        </row>
        <row r="11402">
          <cell r="A11402" t="str">
            <v>11.010.0067-0</v>
          </cell>
          <cell r="B11402" t="str">
            <v xml:space="preserve">CABO DE ACO DE 12 CORDOALHAS DE 15,2MM,INCLUSIVE BAINHA META LICA PRETA,COMPREENDENDO APENAS O FORNECIMENTO MEDIDO PELO P ESO DO CABO GEOMETRICAMENTE NECESSARIO   </v>
          </cell>
          <cell r="C11402" t="str">
            <v>KG</v>
          </cell>
        </row>
        <row r="11403">
          <cell r="A11403" t="str">
            <v>11.010.0067-A</v>
          </cell>
          <cell r="B11403" t="str">
            <v xml:space="preserve">CABO DE ACO DE 12 CORDOALHAS DE 15,2MM,INCLUSIVE BAINHA META LICA PRETA,COMPREENDENDO APENAS O FORNECIMENTO MEDIDO PELO P ESO DO CABO GEOMETRICAMENTE NECESSARIO   </v>
          </cell>
          <cell r="C11403" t="str">
            <v>KG</v>
          </cell>
        </row>
        <row r="11404">
          <cell r="A11404" t="str">
            <v>11.010.0068-0</v>
          </cell>
          <cell r="B11404" t="str">
            <v xml:space="preserve">CABO DE ACO DE 19 CORDOALHAS DE 15,2MM,INCLUSIVE BAINHA META LICA PRETA,COMPREENDENDO APENAS O FORNECIMENTO MEDIDO PELO P ESO DE CABO GEOMETRICAMENTE NECESSARIO   </v>
          </cell>
          <cell r="C11404" t="str">
            <v>KG</v>
          </cell>
        </row>
        <row r="11405">
          <cell r="A11405" t="str">
            <v>11.010.0068-A</v>
          </cell>
          <cell r="B11405" t="str">
            <v xml:space="preserve">CABO DE ACO DE 19 CORDOALHAS DE 15,2MM,INCLUSIVE BAINHA META LICA PRETA,COMPREENDENDO APENAS O FORNECIMENTO MEDIDO PELO P ESO DE CABO GEOMETRICAMENTE NECESSARIO   </v>
          </cell>
          <cell r="C11405" t="str">
            <v>KG</v>
          </cell>
        </row>
        <row r="11406">
          <cell r="A11406" t="str">
            <v>11.010.0069-0</v>
          </cell>
          <cell r="B11406" t="str">
            <v xml:space="preserve">CABO DE ACO DE 22 CORDOALHAS DE 15,2MM,INCLUSIVE BAINHA META LICA PRETA,COMPREENDENDO APENAS O FORNECIMENTO MEDIDO PELO P ESO DO CABO GEOMETRICAMENTE NECESSARIO   </v>
          </cell>
          <cell r="C11406" t="str">
            <v>KG</v>
          </cell>
        </row>
        <row r="11407">
          <cell r="A11407" t="str">
            <v>11.010.0069-A</v>
          </cell>
          <cell r="B11407" t="str">
            <v xml:space="preserve">CABO DE ACO DE 22 CORDOALHAS DE 15,2MM,INCLUSIVE BAINHA META LICA PRETA,COMPREENDENDO APENAS O FORNECIMENTO MEDIDO PELO P ESO DO CABO GEOMETRICAMENTE NECESSARIO   </v>
          </cell>
          <cell r="C11407" t="str">
            <v>KG</v>
          </cell>
        </row>
        <row r="11408">
          <cell r="A11408" t="str">
            <v>11.010.0070-0</v>
          </cell>
          <cell r="B11408" t="str">
            <v xml:space="preserve">CABO DE ACO DE 27 CORDOALHAS DE 15,2MM,INCLUSIVE BAINHA META LICA PRETA,COMPREENDENDO APENAS O FORNECIMENTO MEDIDO PELO P ESO DO CABO GEOMETRICAMENTE NECESSARIO   </v>
          </cell>
          <cell r="C11408" t="str">
            <v>KG</v>
          </cell>
        </row>
        <row r="11409">
          <cell r="A11409" t="str">
            <v>11.010.0070-A</v>
          </cell>
          <cell r="B11409" t="str">
            <v xml:space="preserve">CABO DE ACO DE 27 CORDOALHAS DE 15,2MM,INCLUSIVE BAINHA META LICA PRETA,COMPREENDENDO APENAS O FORNECIMENTO MEDIDO PELO P ESO DO CABO GEOMETRICAMENTE NECESSARIO   </v>
          </cell>
          <cell r="C11409" t="str">
            <v>KG</v>
          </cell>
        </row>
        <row r="11410">
          <cell r="A11410" t="str">
            <v>11.010.0071-0</v>
          </cell>
          <cell r="B11410" t="str">
            <v xml:space="preserve">CABO DE ACO DE 31 CORDOALHAS DE 15,2MM,INCLUSIVE BAINHA META LICA PRETA,COMPREENDENDO APENAS O FORNECIMENTO MEDIDO PELO P ESO DO CABO GEOMETRICAMENTE NECESSARIO   </v>
          </cell>
          <cell r="C11410" t="str">
            <v>KG</v>
          </cell>
        </row>
        <row r="11411">
          <cell r="A11411" t="str">
            <v>11.010.0071-A</v>
          </cell>
          <cell r="B11411" t="str">
            <v xml:space="preserve">CABO DE ACO DE 31 CORDOALHAS DE 15,2MM,INCLUSIVE BAINHA META LICA PRETA,COMPREENDENDO APENAS O FORNECIMENTO MEDIDO PELO P ESO DO CABO GEOMETRICAMENTE NECESSARIO   </v>
          </cell>
          <cell r="C11411" t="str">
            <v>KG</v>
          </cell>
        </row>
        <row r="11412">
          <cell r="A11412" t="str">
            <v>11.010.0072-0</v>
          </cell>
          <cell r="B11412" t="str">
            <v xml:space="preserve">CABO DE ACO DE 37 CORDOALHAS DE 15,2MM,INCLUSIVE BAINHA META LICA PRETA,COMPREENDENDO APENAS O FORNECIMENTO MEDIDO PELO P ESO DO CABO GEOMETRICAMENTE NECESSARIO   </v>
          </cell>
          <cell r="C11412" t="str">
            <v>KG</v>
          </cell>
        </row>
        <row r="11413">
          <cell r="A11413" t="str">
            <v>11.010.0072-A</v>
          </cell>
          <cell r="B11413" t="str">
            <v xml:space="preserve">CABO DE ACO DE 37 CORDOALHAS DE 15,2MM,INCLUSIVE BAINHA META LICA PRETA,COMPREENDENDO APENAS O FORNECIMENTO MEDIDO PELO P ESO DO CABO GEOMETRICAMENTE NECESSARIO   </v>
          </cell>
          <cell r="C11413" t="str">
            <v>KG</v>
          </cell>
        </row>
        <row r="11414">
          <cell r="A11414" t="str">
            <v>11.010.0081-0</v>
          </cell>
          <cell r="B11414" t="str">
            <v xml:space="preserve">CABO DE ACO DE 2 CORDOALHAS DE 15,2MM,INCLUSIVE BAINHA DE AC O GALVANIZADO,COMPREENDENDO APENAS O FORNECIMENTO MEDIDO PEL O PESO DO CABO GEOMETRICAMENTE NECESSARIO   </v>
          </cell>
          <cell r="C11414" t="str">
            <v>KG</v>
          </cell>
        </row>
        <row r="11415">
          <cell r="A11415" t="str">
            <v>11.010.0081-A</v>
          </cell>
          <cell r="B11415" t="str">
            <v xml:space="preserve">CABO DE ACO DE 2 CORDOALHAS DE 15,2MM,INCLUSIVE BAINHA DE AC O GALVANIZADO,COMPREENDENDO APENAS O FORNECIMENTO MEDIDO PEL O PESO DO CABO GEOMETRICAMENTE NECESSARIO   </v>
          </cell>
          <cell r="C11415" t="str">
            <v>KG</v>
          </cell>
        </row>
        <row r="11416">
          <cell r="A11416" t="str">
            <v>11.010.0082-0</v>
          </cell>
          <cell r="B11416" t="str">
            <v xml:space="preserve">CABO DE ACO DE 3 CORDOALHAS DE 15,2MM,INCLUSIVE BAINHA DE AC O GALVANIZADO,COMPREENDENDO APENAS O FORNECIMENTO MEDIDO PEL O PESO DO CABO GEOMETRICAMENTE NECESSARIO   </v>
          </cell>
          <cell r="C11416" t="str">
            <v>KG</v>
          </cell>
        </row>
        <row r="11417">
          <cell r="A11417" t="str">
            <v>11.010.0082-A</v>
          </cell>
          <cell r="B11417" t="str">
            <v xml:space="preserve">CABO DE ACO DE 3 CORDOALHAS DE 15,2MM,INCLUSIVE BAINHA DE AC O GALVANIZADO,COMPREENDENDO APENAS O FORNECIMENTO MEDIDO PEL O PESO DO CABO GEOMETRICAMENTE NECESSARIO   </v>
          </cell>
          <cell r="C11417" t="str">
            <v>KG</v>
          </cell>
        </row>
        <row r="11418">
          <cell r="A11418" t="str">
            <v>11.010.0083-0</v>
          </cell>
          <cell r="B11418" t="str">
            <v xml:space="preserve">CABO DE ACO DE 4 CORDOALHAS DE 15,2MM,INCLUSIVE BAINHA DE AC O GALVANIZADO,COMPREENDENDO APENAS O FORNECIMENTO MEDIDO PEL O PESO DO CABO GEOMETRICAMENTE NECESSARIO   </v>
          </cell>
          <cell r="C11418" t="str">
            <v>KG</v>
          </cell>
        </row>
        <row r="11419">
          <cell r="A11419" t="str">
            <v>11.010.0083-A</v>
          </cell>
          <cell r="B11419" t="str">
            <v xml:space="preserve">CABO DE ACO DE 4 CORDOALHAS DE 15,2MM,INCLUSIVE BAINHA DE AC O GALVANIZADO,COMPREENDENDO APENAS O FORNECIMENTO MEDIDO PEL O PESO DO CABO GEOMETRICAMENTE NECESSARIO   </v>
          </cell>
          <cell r="C11419" t="str">
            <v>KG</v>
          </cell>
        </row>
        <row r="11420">
          <cell r="A11420" t="str">
            <v>11.010.0084-0</v>
          </cell>
          <cell r="B11420" t="str">
            <v xml:space="preserve">CABO DE ACO DE 5 CORDOALHAS DE 15,2MM,INCLUSIVE BAINHA DE AC O GALVANIZADO,COMPREENDENDO APENAS O FORNECIMENTO MEDIDO PEL O PESO DO CABO GEOMETRICAMENTE NECESSARIO   </v>
          </cell>
          <cell r="C11420" t="str">
            <v>KG</v>
          </cell>
        </row>
        <row r="11421">
          <cell r="A11421" t="str">
            <v>11.010.0084-A</v>
          </cell>
          <cell r="B11421" t="str">
            <v xml:space="preserve">CABO DE ACO DE 5 CORDOALHAS DE 15,2MM,INCLUSIVE BAINHA DE AC O GALVANIZADO,COMPREENDENDO APENAS O FORNECIMENTO MEDIDO PEL O PESO DO CABO GEOMETRICAMENTE NECESSARIO   </v>
          </cell>
          <cell r="C11421" t="str">
            <v>KG</v>
          </cell>
        </row>
        <row r="11422">
          <cell r="A11422" t="str">
            <v>11.010.0085-0</v>
          </cell>
          <cell r="B11422" t="str">
            <v xml:space="preserve">CABO DE ACO DE 6 CORDOALHAS DE 15,2MM,INCLUSIVE BAINHA DE AC O GALVANIZADO,COMPREENDENDO APENAS O FORNECIMENTO MEDIDO PEL O PESO DO CABO GEOMETRICAMENTE NECESSARIO   </v>
          </cell>
          <cell r="C11422" t="str">
            <v>KG</v>
          </cell>
        </row>
        <row r="11423">
          <cell r="A11423" t="str">
            <v>11.010.0085-A</v>
          </cell>
          <cell r="B11423" t="str">
            <v xml:space="preserve">CABO DE ACO DE 6 CORDOALHAS DE 15,2MM,INCLUSIVE BAINHA DE AC O GALVANIZADO,COMPREENDENDO APENAS O FORNECIMENTO MEDIDO PEL O PESO DO CABO GEOMETRICAMENTE NECESSARIO   </v>
          </cell>
          <cell r="C11423" t="str">
            <v>KG</v>
          </cell>
        </row>
        <row r="11424">
          <cell r="A11424" t="str">
            <v>11.010.0086-0</v>
          </cell>
          <cell r="B11424" t="str">
            <v xml:space="preserve">CABO DE ACO DE 7 CORDOALHAS DE 15,2MM,INCLUSIVE BAINHA DE AC O GALVANIZADO,COMPREENDENDO APENAS O FORNECIMENTO MEDIDO PEL O PESO DO CABO GEOMETRICAMENTE NECESSARIO   </v>
          </cell>
          <cell r="C11424" t="str">
            <v>KG</v>
          </cell>
        </row>
        <row r="11425">
          <cell r="A11425" t="str">
            <v>11.010.0086-A</v>
          </cell>
          <cell r="B11425" t="str">
            <v xml:space="preserve">CABO DE ACO DE 7 CORDOALHAS DE 15,2MM,INCLUSIVE BAINHA DE AC O GALVANIZADO,COMPREENDENDO APENAS O FORNECIMENTO MEDIDO PEL O PESO DO CABO GEOMETRICAMENTE NECESSARIO   </v>
          </cell>
          <cell r="C11425" t="str">
            <v>KG</v>
          </cell>
        </row>
        <row r="11426">
          <cell r="A11426" t="str">
            <v>11.010.0087-0</v>
          </cell>
          <cell r="B11426" t="str">
            <v xml:space="preserve">CABO DE ACO DE 12 CORDOALHAS DE 15,2MM,INCLUSIVE BAINHA DE A CO GALVANIZADO,COMPREENDENDO APENAS O FORNECIMENTO MEDIDO PE LO PESO DO CABO GEOMETRICAMENTE NECESSARIO   </v>
          </cell>
          <cell r="C11426" t="str">
            <v>KG</v>
          </cell>
        </row>
        <row r="11427">
          <cell r="A11427" t="str">
            <v>11.010.0087-A</v>
          </cell>
          <cell r="B11427" t="str">
            <v xml:space="preserve">CABO DE ACO DE 12 CORDOALHAS DE 15,2MM,INCLUSIVE BAINHA DE A CO GALVANIZADO,COMPREENDENDO APENAS O FORNECIMENTO MEDIDO PE LO PESO DO CABO GEOMETRICAMENTE NECESSARIO   </v>
          </cell>
          <cell r="C11427" t="str">
            <v>KG</v>
          </cell>
        </row>
        <row r="11428">
          <cell r="A11428" t="str">
            <v>11.010.0088-0</v>
          </cell>
          <cell r="B11428" t="str">
            <v xml:space="preserve">CABO DE ACO DE 19 CORDOALHAS DE 15,2MM,INCLUSIVE BAINHA DE A CO GALVANIZADO,COMPREENDENDO APENAS O FORNECIMENTO MEDIDO PE LO PESO DO CABO GEOMETRICAMENTE NECESSARIO   </v>
          </cell>
          <cell r="C11428" t="str">
            <v>KG</v>
          </cell>
        </row>
        <row r="11429">
          <cell r="A11429" t="str">
            <v>11.010.0088-A</v>
          </cell>
          <cell r="B11429" t="str">
            <v xml:space="preserve">CABO DE ACO DE 19 CORDOALHAS DE 15,2MM,INCLUSIVE BAINHA DE A CO GALVANIZADO,COMPREENDENDO APENAS O FORNECIMENTO MEDIDO PE LO PESO DO CABO GEOMETRICAMENTE NECESSARIO   </v>
          </cell>
          <cell r="C11429" t="str">
            <v>KG</v>
          </cell>
        </row>
        <row r="11430">
          <cell r="A11430" t="str">
            <v>11.010.0089-0</v>
          </cell>
          <cell r="B11430" t="str">
            <v xml:space="preserve">CABO DE ACO DE 22 CORDOALHAS DE 15,2MM,INCLUSIVE BAINHA DE A CO GALVANIZADO,COMPREENDENDO APENAS O FORNECIMENTO MEDIDO PE LO PESO DO CABO GEOMETRICAMENTE NECESSARIO   </v>
          </cell>
          <cell r="C11430" t="str">
            <v>KG</v>
          </cell>
        </row>
        <row r="11431">
          <cell r="A11431" t="str">
            <v>11.010.0089-A</v>
          </cell>
          <cell r="B11431" t="str">
            <v xml:space="preserve">CABO DE ACO DE 22 CORDOALHAS DE 15,2MM,INCLUSIVE BAINHA DE A CO GALVANIZADO,COMPREENDENDO APENAS O FORNECIMENTO MEDIDO PE LO PESO DO CABO GEOMETRICAMENTE NECESSARIO   </v>
          </cell>
          <cell r="C11431" t="str">
            <v>KG</v>
          </cell>
        </row>
        <row r="11432">
          <cell r="A11432" t="str">
            <v>11.010.0090-0</v>
          </cell>
          <cell r="B11432" t="str">
            <v xml:space="preserve">CABO DE ACO DE 27 CORDOALHAS DE 15,2MM,INCLUSIVE BAINHA DE A CO GALVANIZADO,COMPREENDENDO APENAS O FORNECIMENTO MEDIDO PE LO PESO DO CABO GEOMETRICAMENTE NECESSARIO   </v>
          </cell>
          <cell r="C11432" t="str">
            <v>KG</v>
          </cell>
        </row>
        <row r="11433">
          <cell r="A11433" t="str">
            <v>11.010.0090-A</v>
          </cell>
          <cell r="B11433" t="str">
            <v xml:space="preserve">CABO DE ACO DE 27 CORDOALHAS DE 15,2MM,INCLUSIVE BAINHA DE A CO GALVANIZADO,COMPREENDENDO APENAS O FORNECIMENTO MEDIDO PE LO PESO DO CABO GEOMETRICAMENTE NECESSARIO   </v>
          </cell>
          <cell r="C11433" t="str">
            <v>KG</v>
          </cell>
        </row>
        <row r="11434">
          <cell r="A11434" t="str">
            <v>11.010.0091-0</v>
          </cell>
          <cell r="B11434" t="str">
            <v xml:space="preserve">CABO DE ACO DE 31 CORDOALHAS DE 15,2MM,INCLUSIVE BAINHA DE A CO GALVANIZADO,COMPREENDENDO APENAS O FORNECIMENTO MEDIDO PE LO PESO DO CABO GEOMETRICAMENTE NECESSARIO   </v>
          </cell>
          <cell r="C11434" t="str">
            <v>KG</v>
          </cell>
        </row>
        <row r="11435">
          <cell r="A11435" t="str">
            <v>11.010.0091-A</v>
          </cell>
          <cell r="B11435" t="str">
            <v xml:space="preserve">CABO DE ACO DE 31 CORDOALHAS DE 15,2MM,INCLUSIVE BAINHA DE A CO GALVANIZADO,COMPREENDENDO APENAS O FORNECIMENTO MEDIDO PE LO PESO DO CABO GEOMETRICAMENTE NECESSARIO   </v>
          </cell>
          <cell r="C11435" t="str">
            <v>KG</v>
          </cell>
        </row>
        <row r="11436">
          <cell r="A11436" t="str">
            <v>11.010.0092-0</v>
          </cell>
          <cell r="B11436" t="str">
            <v xml:space="preserve">CABO DE ACO DE 37 CORDOALHAS DE 15,2MM,INCLUSIVE BAINHA DE A CO GALVANIZADO,COMPREENDENDO APENAS O FORNECIMENTO MEDIDO PE LO PESO DO CABO GEOMETRICAMENTE NECESSARIO   </v>
          </cell>
          <cell r="C11436" t="str">
            <v>KG</v>
          </cell>
        </row>
        <row r="11437">
          <cell r="A11437" t="str">
            <v>11.010.0092-A</v>
          </cell>
          <cell r="B11437" t="str">
            <v xml:space="preserve">CABO DE ACO DE 37 CORDOALHAS DE 15,2MM,INCLUSIVE BAINHA DE A CO GALVANIZADO,COMPREENDENDO APENAS O FORNECIMENTO MEDIDO PE LO PESO DO CABO GEOMETRICAMENTE NECESSARIO   </v>
          </cell>
          <cell r="C11437" t="str">
            <v>KG</v>
          </cell>
        </row>
        <row r="11438">
          <cell r="A11438" t="str">
            <v>11.010.0100-0</v>
          </cell>
          <cell r="B11438" t="str">
            <v xml:space="preserve">CORDOALHA ENGRAXADA E PLASTIFICADA DE 12,7MM,CP-190RB,EXCLUS IVE PERDAS DE PONTAS,COMPREENDENDO APENAS O FORNECIMENTO,MED IDO PELO PESO DE CABO GEOMETRICAMENTE NECESSARIO   </v>
          </cell>
          <cell r="C11438" t="str">
            <v>KG</v>
          </cell>
        </row>
        <row r="11439">
          <cell r="A11439" t="str">
            <v>11.010.0100-A</v>
          </cell>
          <cell r="B11439" t="str">
            <v xml:space="preserve">CORDOALHA ENGRAXADA E PLASTIFICADA DE 12,7MM,CP-190RB,EXCLUS IVE PERDAS DE PONTAS,COMPREENDENDO APENAS O FORNECIMENTO,MED IDO PELO PESO DE CABO GEOMETRICAMENTE NECESSARIO   </v>
          </cell>
          <cell r="C11439" t="str">
            <v>KG</v>
          </cell>
        </row>
        <row r="11440">
          <cell r="A11440" t="str">
            <v>11.010.0105-0</v>
          </cell>
          <cell r="B11440" t="str">
            <v xml:space="preserve">CORDOALHA ENGRAXADA E PLASTIFICADA DE 15,2MM,CP-190RB,EXCLUS IVE PERDAS DE PONTAS,COMPREENDENDO APENAS O FORNECIMENTO,MED IDO PELO PESO DE CABO GEOMETRICAMENTE NECESSARIO   </v>
          </cell>
          <cell r="C11440" t="str">
            <v>KG</v>
          </cell>
        </row>
        <row r="11441">
          <cell r="A11441" t="str">
            <v>11.010.0105-A</v>
          </cell>
          <cell r="B11441" t="str">
            <v xml:space="preserve">CORDOALHA ENGRAXADA E PLASTIFICADA DE 15,2MM,CP-190RB,EXCLUS IVE PERDAS DE PONTAS,COMPREENDENDO APENAS O FORNECIMENTO,MED IDO PELO PESO DE CABO GEOMETRICAMENTE NECESSARIO   </v>
          </cell>
          <cell r="C11441" t="str">
            <v>KG</v>
          </cell>
        </row>
        <row r="11442">
          <cell r="A11442" t="str">
            <v>11.010.9999-0</v>
          </cell>
          <cell r="B11442" t="str">
            <v xml:space="preserve">INDICE 11.010. CABOS DE ACO CORDOALHA    </v>
          </cell>
        </row>
        <row r="11443">
          <cell r="A11443" t="str">
            <v>11.010.9999-A</v>
          </cell>
          <cell r="B11443" t="str">
            <v xml:space="preserve">INDICE 11.010. CABOS DE ACO CORDOALHA    </v>
          </cell>
        </row>
        <row r="11444">
          <cell r="A11444" t="str">
            <v>11.011.0005-0</v>
          </cell>
          <cell r="B11444" t="str">
            <v xml:space="preserve">PREPARO E COLOCACAO DE CORDOALHAS ENGRAXADAS E PLASTIFICADAS DE 12,7MM,CP-190RB,NAS FORMAS COMPREENDENDO MONTAGEM,CORTES E GRAUTEAMENTO DE NICHOS   </v>
          </cell>
          <cell r="C11444" t="str">
            <v>KG</v>
          </cell>
        </row>
        <row r="11445">
          <cell r="A11445" t="str">
            <v>11.011.0005-A</v>
          </cell>
          <cell r="B11445" t="str">
            <v xml:space="preserve">PREPARO E COLOCACAO DE CORDOALHAS ENGRAXADAS E PLASTIFICADAS DE 12,7MM,CP-190RB,NAS FORMAS COMPREENDENDO MONTAGEM,CORTES E GRAUTEAMENTO DE NICHOS   </v>
          </cell>
          <cell r="C11445" t="str">
            <v>KG</v>
          </cell>
        </row>
        <row r="11446">
          <cell r="A11446" t="str">
            <v>11.011.0006-0</v>
          </cell>
          <cell r="B11446" t="str">
            <v xml:space="preserve">PREPARO E COLOCACAO DE CORDOALHAS ENGRAXADAS E PLASTIFICADAS DE 15,2MM,CP-190RB,NAS FORMAS COMPREENDENDO MONTAGEM,CORTES E GRAUTEAMENTO DE NICHOS   </v>
          </cell>
          <cell r="C11446" t="str">
            <v>KG</v>
          </cell>
        </row>
        <row r="11447">
          <cell r="A11447" t="str">
            <v>11.011.0006-A</v>
          </cell>
          <cell r="B11447" t="str">
            <v xml:space="preserve">PREPARO E COLOCACAO DE CORDOALHAS ENGRAXADAS E PLASTIFICADAS DE 15,2MM,CP-190RB,NAS FORMAS COMPREENDENDO MONTAGEM,CORTES E GRAUTEAMENTO DE NICHOS   </v>
          </cell>
          <cell r="C11447" t="str">
            <v>KG</v>
          </cell>
        </row>
        <row r="11448">
          <cell r="A11448" t="str">
            <v>11.011.0010-0</v>
          </cell>
          <cell r="B11448" t="str">
            <v xml:space="preserve">PREPARO E COLOCACAO DE 1 CORDOALHA DE 12,7MM OU 15,2MM,NAS F ORMAS,COMPREENDENDO CORTE,MONTAGEM,ENFIACAO NA BAINHA,BEM CO MO FORNECIMENTO DE CIMENTO PARA INJECAO   </v>
          </cell>
          <cell r="C11448" t="str">
            <v>KG</v>
          </cell>
        </row>
        <row r="11449">
          <cell r="A11449" t="str">
            <v>11.011.0010-A</v>
          </cell>
          <cell r="B11449" t="str">
            <v xml:space="preserve">PREPARO E COLOCACAO DE 1 CORDOALHA DE 12,7MM OU 15,2MM,NAS F ORMAS,COMPREENDENDO CORTE,MONTAGEM,ENFIACAO NA BAINHA,BEM CO MO FORNECIMENTO DE CIMENTO PARA INJECAO   </v>
          </cell>
          <cell r="C11449" t="str">
            <v>KG</v>
          </cell>
        </row>
        <row r="11450">
          <cell r="A11450" t="str">
            <v>11.011.0011-0</v>
          </cell>
          <cell r="B11450" t="str">
            <v xml:space="preserve">PREPARO E COLOCACAO DE 2 CORDOALHAS DE 12,7MM,NAS FORMAS,COM PREENDENDO CORTE,MONTAGEM,ENFIACAO NA BAINHA,BEM COMO FORNEC IMENTO DE CIMENTO PARA INJECAO   </v>
          </cell>
          <cell r="C11450" t="str">
            <v>KG</v>
          </cell>
        </row>
        <row r="11451">
          <cell r="A11451" t="str">
            <v>11.011.0011-A</v>
          </cell>
          <cell r="B11451" t="str">
            <v xml:space="preserve">PREPARO E COLOCACAO DE 2 CORDOALHAS DE 12,7MM,NAS FORMAS,COM PREENDENDO CORTE,MONTAGEM,ENFIACAO NA BAINHA,BEM COMO FORNEC IMENTO DE CIMENTO PARA INJECAO   </v>
          </cell>
          <cell r="C11451" t="str">
            <v>KG</v>
          </cell>
        </row>
        <row r="11452">
          <cell r="A11452" t="str">
            <v>11.011.0012-0</v>
          </cell>
          <cell r="B11452" t="str">
            <v xml:space="preserve">PREPARO E COLOCACAO DE 3 CORDOALHAS DE 12,7MM,NAS FORMAS,COM PREENDENDO CORTE,MONTAGEM,ENFIACAO NA BAINHA,BEM COMO FORNEC IMENTO DE CIMENTO PARA INJECAO   </v>
          </cell>
          <cell r="C11452" t="str">
            <v>KG</v>
          </cell>
        </row>
        <row r="11453">
          <cell r="A11453" t="str">
            <v>11.011.0012-A</v>
          </cell>
          <cell r="B11453" t="str">
            <v xml:space="preserve">PREPARO E COLOCACAO DE 3 CORDOALHAS DE 12,7MM,NAS FORMAS,COM PREENDENDO CORTE,MONTAGEM,ENFIACAO NA BAINHA,BEM COMO FORNEC IMENTO DE CIMENTO PARA INJECAO   </v>
          </cell>
          <cell r="C11453" t="str">
            <v>KG</v>
          </cell>
        </row>
        <row r="11454">
          <cell r="A11454" t="str">
            <v>11.011.0013-0</v>
          </cell>
          <cell r="B11454" t="str">
            <v xml:space="preserve">PREPARO E COLOCACAO DE 4 CORDOALHAS DE 12,7MM,NAS FORMAS,COM PREENDENDO CORTE,MONTAGEM,ENFIACAO NA BAINHA,BEM COMO FORNEC IMENTO DE CIMENTO PARA INJECAO   </v>
          </cell>
          <cell r="C11454" t="str">
            <v>KG</v>
          </cell>
        </row>
        <row r="11455">
          <cell r="A11455" t="str">
            <v>11.011.0013-A</v>
          </cell>
          <cell r="B11455" t="str">
            <v xml:space="preserve">PREPARO E COLOCACAO DE 4 CORDOALHAS DE 12,7MM,NAS FORMAS,COM PREENDENDO CORTE,MONTAGEM,ENFIACAO NA BAINHA,BEM COMO FORNEC IMENTO DE CIMENTO PARA INJECAO   </v>
          </cell>
          <cell r="C11455" t="str">
            <v>KG</v>
          </cell>
        </row>
        <row r="11456">
          <cell r="A11456" t="str">
            <v>11.011.0014-0</v>
          </cell>
          <cell r="B11456" t="str">
            <v xml:space="preserve">PREPARO E COLOCACAO DE 5 CORDOALHAS DE 12,7MM,NAS FORMAS,COM PREENDENDO CORTE,MONTAGEM,ENFIACAO NA BAINHA,BEM COMO FORNEC IMENTO DE CIMENTO PARA INJECAO   </v>
          </cell>
          <cell r="C11456" t="str">
            <v>KG</v>
          </cell>
        </row>
        <row r="11457">
          <cell r="A11457" t="str">
            <v>11.011.0014-A</v>
          </cell>
          <cell r="B11457" t="str">
            <v xml:space="preserve">PREPARO E COLOCACAO DE 5 CORDOALHAS DE 12,7MM,NAS FORMAS,COM PREENDENDO CORTE,MONTAGEM,ENFIACAO NA BAINHA,BEM COMO FORNEC IMENTO DE CIMENTO PARA INJECAO   </v>
          </cell>
          <cell r="C11457" t="str">
            <v>KG</v>
          </cell>
        </row>
        <row r="11458">
          <cell r="A11458" t="str">
            <v>11.011.0015-0</v>
          </cell>
          <cell r="B11458" t="str">
            <v xml:space="preserve">PREPARO E COLOCACAO DE 6 CORDOALHAS DE 12,7MM,NAS FORMAS,COM PREENDENDO CORTE,MONTAGEM,ENFIACAO NA BAINHA,BEM COMO FORNEC IMENTO DE CIMENTO PARA INJECAO   </v>
          </cell>
          <cell r="C11458" t="str">
            <v>KG</v>
          </cell>
        </row>
        <row r="11459">
          <cell r="A11459" t="str">
            <v>11.011.0015-A</v>
          </cell>
          <cell r="B11459" t="str">
            <v xml:space="preserve">PREPARO E COLOCACAO DE 6 CORDOALHAS DE 12,7MM,NAS FORMAS,COM PREENDENDO CORTE,MONTAGEM,ENFIACAO NA BAINHA,BEM COMO FORNEC IMENTO DE CIMENTO PARA INJECAO   </v>
          </cell>
          <cell r="C11459" t="str">
            <v>KG</v>
          </cell>
        </row>
        <row r="11460">
          <cell r="A11460" t="str">
            <v>11.011.0016-0</v>
          </cell>
          <cell r="B11460" t="str">
            <v xml:space="preserve">PREPARO E COLOCACAO DE 7 CORDOALHAS DE 12,7MM,NAS FORMAS,COM PREENDENDO CORTE,MONTAGEM,ENFIACAO NA BAINHA,BEM COMO FORNEC IMENTO DE CIMENTO PARA INJECAO   </v>
          </cell>
          <cell r="C11460" t="str">
            <v>KG</v>
          </cell>
        </row>
        <row r="11461">
          <cell r="A11461" t="str">
            <v>11.011.0016-A</v>
          </cell>
          <cell r="B11461" t="str">
            <v xml:space="preserve">PREPARO E COLOCACAO DE 7 CORDOALHAS DE 12,7MM,NAS FORMAS,COM PREENDENDO CORTE,MONTAGEM,ENFIACAO NA BAINHA,BEM COMO FORNEC IMENTO DE CIMENTO PARA INJECAO   </v>
          </cell>
          <cell r="C11461" t="str">
            <v>KG</v>
          </cell>
        </row>
        <row r="11462">
          <cell r="A11462" t="str">
            <v>11.011.0017-1</v>
          </cell>
          <cell r="B11462" t="str">
            <v xml:space="preserve">PREPARO E COLOCACAO DE 12 CORDOALHAS DE 12,7MM,NAS FORMAS,CO MPREENDENDO CORTE,MONTAGEM,ENFIACAO NA BAINHA,BEM COMO FORNE CIMENTO DE CIMENTO PARA INJECAO   </v>
          </cell>
          <cell r="C11462" t="str">
            <v>KG</v>
          </cell>
        </row>
        <row r="11463">
          <cell r="A11463" t="str">
            <v>11.011.0017-B</v>
          </cell>
          <cell r="B11463" t="str">
            <v xml:space="preserve">PREPARO E COLOCACAO DE 12 CORDOALHAS DE 12,7MM,NAS FORMAS,CO MPREENDENDO CORTE,MONTAGEM,ENFIACAO NA BAINHA,BEM COMO FORNE CIMENTO DE CIMENTO PARA INJECAO   </v>
          </cell>
          <cell r="C11463" t="str">
            <v>KG</v>
          </cell>
        </row>
        <row r="11464">
          <cell r="A11464" t="str">
            <v>11.011.0018-0</v>
          </cell>
          <cell r="B11464" t="str">
            <v xml:space="preserve">PREPARO E COLOCACAO DE 19 CORDOALHAS DE 12,7MM,NAS FORMAS,CO MPREENDENDO CORTE,MONTAGEM,ENFIACAO NA BAINHA,BEM COMO FORNE CIMENTO DE CIMENTO PARA INJECAO   </v>
          </cell>
          <cell r="C11464" t="str">
            <v>KG</v>
          </cell>
        </row>
        <row r="11465">
          <cell r="A11465" t="str">
            <v>11.011.0018-A</v>
          </cell>
          <cell r="B11465" t="str">
            <v xml:space="preserve">PREPARO E COLOCACAO DE 19 CORDOALHAS DE 12,7MM,NAS FORMAS,CO MPREENDENDO CORTE,MONTAGEM,ENFIACAO NA BAINHA,BEM COMO FORNE CIMENTO DE CIMENTO PARA INJECAO   </v>
          </cell>
          <cell r="C11465" t="str">
            <v>KG</v>
          </cell>
        </row>
        <row r="11466">
          <cell r="A11466" t="str">
            <v>11.011.0019-0</v>
          </cell>
          <cell r="B11466" t="str">
            <v xml:space="preserve">PREPARO E COLOCACAO DE 22 CORDOALHAS DE 12,7MM,NAS FORMAS,CO MPREENDENDO CORTE,MONTAGEM,ENFIACAO NA BAINHA,BEM COMO FORNE CIMENTO DE CIMENTO PARA INJECAO   </v>
          </cell>
          <cell r="C11466" t="str">
            <v>KG</v>
          </cell>
        </row>
        <row r="11467">
          <cell r="A11467" t="str">
            <v>11.011.0019-A</v>
          </cell>
          <cell r="B11467" t="str">
            <v xml:space="preserve">PREPARO E COLOCACAO DE 22 CORDOALHAS DE 12,7MM,NAS FORMAS,CO MPREENDENDO CORTE,MONTAGEM,ENFIACAO NA BAINHA,BEM COMO FORNE CIMENTO DE CIMENTO PARA INJECAO   </v>
          </cell>
          <cell r="C11467" t="str">
            <v>KG</v>
          </cell>
        </row>
        <row r="11468">
          <cell r="A11468" t="str">
            <v>11.011.0020-0</v>
          </cell>
          <cell r="B11468" t="str">
            <v xml:space="preserve">PREPARO E COLOCACAO DE 27 CORDOALHAS DE 12,7MM,NAS FORMAS,CO MPREENDENDO CORTE,MONTAGEM,ENFIACAO NA BAINHA,BEM COMO FORNE CIMENTO DE CIMENTO PARA INJECAO   </v>
          </cell>
          <cell r="C11468" t="str">
            <v>KG</v>
          </cell>
        </row>
        <row r="11469">
          <cell r="A11469" t="str">
            <v>11.011.0020-A</v>
          </cell>
          <cell r="B11469" t="str">
            <v xml:space="preserve">PREPARO E COLOCACAO DE 27 CORDOALHAS DE 12,7MM,NAS FORMAS,CO MPREENDENDO CORTE,MONTAGEM,ENFIACAO NA BAINHA,BEM COMO FORNE CIMENTO DE CIMENTO PARA INJECAO   </v>
          </cell>
          <cell r="C11469" t="str">
            <v>KG</v>
          </cell>
        </row>
        <row r="11470">
          <cell r="A11470" t="str">
            <v>11.011.0021-0</v>
          </cell>
          <cell r="B11470" t="str">
            <v xml:space="preserve">PREPARO E COLOCACAO DE 31 CORDOALHAS DE 12,7MM,NAS FORMAS,CO MPREENDENDO CORTE,MONTAGEM,ENFIACAO NA BAINHA,BEM COMO FORNE CIMENTO DE CIMENTO PARA INJECAO   </v>
          </cell>
          <cell r="C11470" t="str">
            <v>KG</v>
          </cell>
        </row>
        <row r="11471">
          <cell r="A11471" t="str">
            <v>11.011.0021-A</v>
          </cell>
          <cell r="B11471" t="str">
            <v xml:space="preserve">PREPARO E COLOCACAO DE 31 CORDOALHAS DE 12,7MM,NAS FORMAS,CO MPREENDENDO CORTE,MONTAGEM,ENFIACAO NA BAINHA,BEM COMO FORNE CIMENTO DE CIMENTO PARA INJECAO   </v>
          </cell>
          <cell r="C11471" t="str">
            <v>KG</v>
          </cell>
        </row>
        <row r="11472">
          <cell r="A11472" t="str">
            <v>11.011.0022-0</v>
          </cell>
          <cell r="B11472" t="str">
            <v xml:space="preserve">PREPARO E COLOCACAO DE 37 CORDOALHAS DE 12,7MM,NAS FORMAS,CO MPREENDENDO CORTE,MONTAGEM,ENFIACAO NA BAINHA,BEM COMO FORNE CIMENTO DE CIMENTO PARA INJECAO   </v>
          </cell>
          <cell r="C11472" t="str">
            <v>KG</v>
          </cell>
        </row>
        <row r="11473">
          <cell r="A11473" t="str">
            <v>11.011.0022-A</v>
          </cell>
          <cell r="B11473" t="str">
            <v xml:space="preserve">PREPARO E COLOCACAO DE 37 CORDOALHAS DE 12,7MM,NAS FORMAS,CO MPREENDENDO CORTE,MONTAGEM,ENFIACAO NA BAINHA,BEM COMO FORNE CIMENTO DE CIMENTO PARA INJECAO   </v>
          </cell>
          <cell r="C11473" t="str">
            <v>KG</v>
          </cell>
        </row>
        <row r="11474">
          <cell r="A11474" t="str">
            <v>11.011.0023-1</v>
          </cell>
          <cell r="B11474" t="str">
            <v xml:space="preserve">CORTE,DOBRAGEM,MONTAGEM E COLOCACAO DE FERRAGENS NA FORMAS,A CO CA-25,EM BARRA REDONDA COM DIAMETRO IGUAL A 6,3MM    </v>
          </cell>
          <cell r="C11474" t="str">
            <v>KG</v>
          </cell>
        </row>
        <row r="11475">
          <cell r="A11475" t="str">
            <v>11.011.0023-B</v>
          </cell>
          <cell r="B11475" t="str">
            <v xml:space="preserve">CORTE,DOBRAGEM,MONTAGEM E COLOCACAO DE FERRAGENS NA FORMAS,A CO CA-25,EM BARRA REDONDA COM DIAMETRO IGUAL A 6,3MM    </v>
          </cell>
          <cell r="C11475" t="str">
            <v>KG</v>
          </cell>
        </row>
        <row r="11476">
          <cell r="A11476" t="str">
            <v>11.011.0024-1</v>
          </cell>
          <cell r="B11476" t="str">
            <v xml:space="preserve">CORTE,DOBRAGEM,MONTAGEM E COLOCACAO DE FERRAGENS NAS FORMAS, ACO CA-25,EM BARRA REDONDA COM DIAMETRO IGUAL A 8MM    </v>
          </cell>
          <cell r="C11476" t="str">
            <v>KG</v>
          </cell>
        </row>
        <row r="11477">
          <cell r="A11477" t="str">
            <v>11.011.0024-B</v>
          </cell>
          <cell r="B11477" t="str">
            <v xml:space="preserve">CORTE,DOBRAGEM,MONTAGEM E COLOCACAO DE FERRAGENS NAS FORMAS, ACO CA-25,EM BARRA REDONDA COM DIAMETRO IGUAL A 8MM    </v>
          </cell>
          <cell r="C11477" t="str">
            <v>KG</v>
          </cell>
        </row>
        <row r="11478">
          <cell r="A11478" t="str">
            <v>11.011.0025-1</v>
          </cell>
          <cell r="B11478" t="str">
            <v xml:space="preserve">CORTE,DOBRAGEM,MONTAGEM E COLOCACAO DE FERRAGENS NAS FORMAS, ACO CA-25,EM BARRA REDONDA COM DIAMETRO MAIOR OU IGUAL A 10M M   </v>
          </cell>
          <cell r="C11478" t="str">
            <v>KG</v>
          </cell>
        </row>
        <row r="11479">
          <cell r="A11479" t="str">
            <v>11.011.0025-B</v>
          </cell>
          <cell r="B11479" t="str">
            <v xml:space="preserve">CORTE,DOBRAGEM,MONTAGEM E COLOCACAO DE FERRAGENS NAS FORMAS, ACO CA-25,EM BARRA REDONDA COM DIAMETRO MAIOR OU IGUAL A 10M M   </v>
          </cell>
          <cell r="C11479" t="str">
            <v>KG</v>
          </cell>
        </row>
        <row r="11480">
          <cell r="A11480" t="str">
            <v>11.011.0027-0</v>
          </cell>
          <cell r="B11480" t="str">
            <v xml:space="preserve">CORTE,DOBRAGEM,MONTAGEM E COLOCACAO DE FERRAGENS NAS FORMAS, ACO CA-60,EM FIO REDONDO,COM DIAMETRO DE 4,2 A 5MM    </v>
          </cell>
          <cell r="C11480" t="str">
            <v>KG</v>
          </cell>
        </row>
        <row r="11481">
          <cell r="A11481" t="str">
            <v>11.011.0027-A</v>
          </cell>
          <cell r="B11481" t="str">
            <v xml:space="preserve">CORTE,DOBRAGEM,MONTAGEM E COLOCACAO DE FERRAGENS NAS FORMAS, ACO CA-60,EM FIO REDONDO,COM DIAMETRO DE 4,2 A 5MM    </v>
          </cell>
          <cell r="C11481" t="str">
            <v>KG</v>
          </cell>
        </row>
        <row r="11482">
          <cell r="A11482" t="str">
            <v>11.011.0028-0</v>
          </cell>
          <cell r="B11482" t="str">
            <v xml:space="preserve">CORTE,DOBRAGEM,MONTAGEM E COLOCACAO DE FERRAGENS NAS FORMAS, ACO CA-60,EM FIO REDONDO COM DIAMETRO ACIMA DE 5MM    </v>
          </cell>
          <cell r="C11482" t="str">
            <v>KG</v>
          </cell>
        </row>
        <row r="11483">
          <cell r="A11483" t="str">
            <v>11.011.0028-A</v>
          </cell>
          <cell r="B11483" t="str">
            <v xml:space="preserve">CORTE,DOBRAGEM,MONTAGEM E COLOCACAO DE FERRAGENS NAS FORMAS, ACO CA-60,EM FIO REDONDO COM DIAMETRO ACIMA DE 5MM    </v>
          </cell>
          <cell r="C11483" t="str">
            <v>KG</v>
          </cell>
        </row>
        <row r="11484">
          <cell r="A11484" t="str">
            <v>11.011.0029-0</v>
          </cell>
          <cell r="B11484" t="str">
            <v xml:space="preserve">CORTE,DOBRAGEM,MONTAGEM E COLOCACAO DE FERRAGENS NAS FORMAS, ACO CA-50,EM BARRAS REDONDAS,COM DIAMETRO IGUAL A 6,3MM    </v>
          </cell>
          <cell r="C11484" t="str">
            <v>KG</v>
          </cell>
        </row>
        <row r="11485">
          <cell r="A11485" t="str">
            <v>11.011.0029-A</v>
          </cell>
          <cell r="B11485" t="str">
            <v xml:space="preserve">CORTE,DOBRAGEM,MONTAGEM E COLOCACAO DE FERRAGENS NAS FORMAS, ACO CA-50,EM BARRAS REDONDAS,COM DIAMETRO IGUAL A 6,3MM    </v>
          </cell>
          <cell r="C11485" t="str">
            <v>KG</v>
          </cell>
        </row>
        <row r="11486">
          <cell r="A11486" t="str">
            <v>11.011.0030-1</v>
          </cell>
          <cell r="B11486" t="str">
            <v xml:space="preserve">CORTE,DOBRAGEM,MONTAGEM E COLOCACAO DE FERRAGENS NAS FORMAS, ACO CA-50,EM BARRAS REDONDAS,COM DIAMETRO DE 8 A 12,5MM    </v>
          </cell>
          <cell r="C11486" t="str">
            <v>KG</v>
          </cell>
        </row>
        <row r="11487">
          <cell r="A11487" t="str">
            <v>11.011.0030-B</v>
          </cell>
          <cell r="B11487" t="str">
            <v xml:space="preserve">CORTE,DOBRAGEM,MONTAGEM E COLOCACAO DE FERRAGENS NAS FORMAS, ACO CA-50,EM BARRAS REDONDAS,COM DIAMETRO DE 8 A 12,5MM    </v>
          </cell>
          <cell r="C11487" t="str">
            <v>KG</v>
          </cell>
        </row>
        <row r="11488">
          <cell r="A11488" t="str">
            <v>11.011.0031-1</v>
          </cell>
          <cell r="B11488" t="str">
            <v xml:space="preserve">CORTE,DOBRAGEM,MONTAGEM E COLOCACAO DE FERRAGENS NAS FORMAS, ACO CA-50,EM BARRAS REDONDAS,COM DIAMETRO ACIMA DE 12,5MM    </v>
          </cell>
          <cell r="C11488" t="str">
            <v>KG</v>
          </cell>
        </row>
        <row r="11489">
          <cell r="A11489" t="str">
            <v>11.011.0031-B</v>
          </cell>
          <cell r="B11489" t="str">
            <v xml:space="preserve">CORTE,DOBRAGEM,MONTAGEM E COLOCACAO DE FERRAGENS NAS FORMAS, ACO CA-50,EM BARRAS REDONDAS,COM DIAMETRO ACIMA DE 12,5MM    </v>
          </cell>
          <cell r="C11489" t="str">
            <v>KG</v>
          </cell>
        </row>
        <row r="11490">
          <cell r="A11490" t="str">
            <v>11.011.0035-0</v>
          </cell>
          <cell r="B11490" t="str">
            <v xml:space="preserve">CORTE,DOBRAGEM,MONTAGEM E COLOCACAO DE FERRAGENS NAS FORMAS, INCLUSIVE TRANSPORTE HORIZONTAL E VERTICAL COM EQUIPAMENTOS (GUINDASTE E GUINDAUTO),PARA ESTRUTURAS DE PONTES E VIADUTOS ,ACO CA-50,DIAMETRO ATE 6,3MM  </v>
          </cell>
          <cell r="C11490" t="str">
            <v>KG</v>
          </cell>
        </row>
        <row r="11491">
          <cell r="A11491" t="str">
            <v>11.011.0035-A</v>
          </cell>
          <cell r="B11491" t="str">
            <v xml:space="preserve">CORTE,DOBRAGEM,MONTAGEM E COLOCACAO DE FERRAGENS NAS FORMAS, INCLUSIVE TRANSPORTE HORIZONTAL E VERTICAL COM EQUIPAMENTOS (GUINDASTE E GUINDAUTO),PARA ESTRUTURAS DE PONTES E VIADUTOS ,ACO CA-50,DIAMETRO ATE 6,3MM  </v>
          </cell>
          <cell r="C11491" t="str">
            <v>KG</v>
          </cell>
        </row>
        <row r="11492">
          <cell r="A11492" t="str">
            <v>11.011.0036-0</v>
          </cell>
          <cell r="B11492" t="str">
            <v xml:space="preserve">CORTE,DOBRAGEM,MONTAGEM E COLOCACAO DE FERRAGENS NAS FORMAS, INCLUSIVE TRANSPORTE HORIZONTAL E VERTICAL COM EQUIPAMENTOS (GUINDASTE E GUINDAUTO),PARA ESTRUTURAS DE PONTES E VIADUTOS ,DIAMETRO DE 8 A 12,5MM  </v>
          </cell>
          <cell r="C11492" t="str">
            <v>KG</v>
          </cell>
        </row>
        <row r="11493">
          <cell r="A11493" t="str">
            <v>11.011.0036-A</v>
          </cell>
          <cell r="B11493" t="str">
            <v xml:space="preserve">CORTE,DOBRAGEM,MONTAGEM E COLOCACAO DE FERRAGENS NAS FORMAS, INCLUSIVE TRANSPORTE HORIZONTAL E VERTICAL COM EQUIPAMENTOS (GUINDASTE E GUINDAUTO),PARA ESTRUTURAS DE PONTES E VIADUTOS ,DIAMETRO DE 8 A 12,5MM  </v>
          </cell>
          <cell r="C11493" t="str">
            <v>KG</v>
          </cell>
        </row>
        <row r="11494">
          <cell r="A11494" t="str">
            <v>11.011.0037-0</v>
          </cell>
          <cell r="B11494" t="str">
            <v xml:space="preserve">CORTE,DOBRAGEM,MONTAGEM E COLOCACAO DE FERRAGENS NAS FORMAS, INCLUSIVE TRANSPORTE HORIZONTAL E VERTICAL COM EQUIPAMENTOS (GUINDASTE E GUINDAUTO),PARA ESTRUTURAS DE PONTES E VIADUTOS ,ACO CA-50,DIAMETRO ACIMA DE 12,5MM  </v>
          </cell>
          <cell r="C11494" t="str">
            <v>KG</v>
          </cell>
        </row>
        <row r="11495">
          <cell r="A11495" t="str">
            <v>11.011.0037-A</v>
          </cell>
          <cell r="B11495" t="str">
            <v xml:space="preserve">CORTE,DOBRAGEM,MONTAGEM E COLOCACAO DE FERRAGENS NAS FORMAS, INCLUSIVE TRANSPORTE HORIZONTAL E VERTICAL COM EQUIPAMENTOS (GUINDASTE E GUINDAUTO),PARA ESTRUTURAS DE PONTES E VIADUTOS ,ACO CA-50,DIAMETRO ACIMA DE 12,5MM  </v>
          </cell>
          <cell r="C11495" t="str">
            <v>KG</v>
          </cell>
        </row>
        <row r="11496">
          <cell r="A11496" t="str">
            <v>11.011.0040-0</v>
          </cell>
          <cell r="B11496" t="str">
            <v xml:space="preserve">CORTE,MONTAGEM E COLOCACAO DE TELAS DE ACO CA-60,CRUZADAS E SOLDADAS ENTRE SI,EM PECAS DE CONCRETO    </v>
          </cell>
          <cell r="C11496" t="str">
            <v>KG</v>
          </cell>
        </row>
        <row r="11497">
          <cell r="A11497" t="str">
            <v>11.011.0040-A</v>
          </cell>
          <cell r="B11497" t="str">
            <v xml:space="preserve">CORTE,MONTAGEM E COLOCACAO DE TELAS DE ACO CA-60,CRUZADAS E SOLDADAS ENTRE SI,EM PECAS DE CONCRETO    </v>
          </cell>
          <cell r="C11497" t="str">
            <v>KG</v>
          </cell>
        </row>
        <row r="11498">
          <cell r="A11498" t="str">
            <v>11.011.9999-0</v>
          </cell>
          <cell r="B11498" t="str">
            <v xml:space="preserve">INDICE 11.011. PREPARO E COLOCACAO CABOS DE ACO    </v>
          </cell>
        </row>
        <row r="11499">
          <cell r="A11499" t="str">
            <v>11.011.9999-A</v>
          </cell>
          <cell r="B11499" t="str">
            <v xml:space="preserve">INDICE 11.011. PREPARO E COLOCACAO CABOS DE ACO    </v>
          </cell>
        </row>
        <row r="11500">
          <cell r="A11500" t="str">
            <v>11.012.0015-0</v>
          </cell>
          <cell r="B11500" t="str">
            <v xml:space="preserve">CONE DE ANCORAGEM DE CABO DE ACO DE 1 CORDOALHA DE 12,7MM,CO MPREENDENDO FORNECIMENTO DO CONE,DE LUVA CONE-BAINHA,DE 2,00 M DE MOLA CENTRAL E BAINHA,BEM COMO AS OPERACOES DE PROTENSA O E INJECAO DE CIMENTO  </v>
          </cell>
          <cell r="C11500" t="str">
            <v>UN</v>
          </cell>
        </row>
        <row r="11501">
          <cell r="A11501" t="str">
            <v>11.012.0015-A</v>
          </cell>
          <cell r="B11501" t="str">
            <v xml:space="preserve">CONE DE ANCORAGEM DE CABO DE ACO DE 1 CORDOALHA DE 12,7MM,CO MPREENDENDO FORNECIMENTO DO CONE,DE LUVA CONE-BAINHA,DE 2,00 M DE MOLA CENTRAL E BAINHA,BEM COMO AS OPERACOES DE PROTENSA O E INJECAO DE CIMENTO  </v>
          </cell>
          <cell r="C11501" t="str">
            <v>UN</v>
          </cell>
        </row>
        <row r="11502">
          <cell r="A11502" t="str">
            <v>11.012.0016-0</v>
          </cell>
          <cell r="B11502" t="str">
            <v xml:space="preserve">CONE DE ANCORAGEM DE CABO DE ACO DE 2 CORDOALHAS DE 12,7MM,C OMPREENDENDO FORNECIMENTO DO CONE,DE LUVA CONE-BAINHA,DE 2,0 0M DE MOLA CENTRAL E BAINHA,BEM COMO AS OPERACOES DE PROTENS AO E INJECAO DE CIMENTO  </v>
          </cell>
          <cell r="C11502" t="str">
            <v>UN</v>
          </cell>
        </row>
        <row r="11503">
          <cell r="A11503" t="str">
            <v>11.012.0016-A</v>
          </cell>
          <cell r="B11503" t="str">
            <v xml:space="preserve">CONE DE ANCORAGEM DE CABO DE ACO DE 2 CORDOALHAS DE 12,7MM,C OMPREENDENDO FORNECIMENTO DO CONE,DE LUVA CONE-BAINHA,DE 2,0 0M DE MOLA CENTRAL E BAINHA,BEM COMO AS OPERACOES DE PROTENS AO E INJECAO DE CIMENTO  </v>
          </cell>
          <cell r="C11503" t="str">
            <v>UN</v>
          </cell>
        </row>
        <row r="11504">
          <cell r="A11504" t="str">
            <v>11.012.0017-0</v>
          </cell>
          <cell r="B11504" t="str">
            <v xml:space="preserve">CONE DE ANCORAGEM DE CABO DE ACO DE 3 CORDOALHAS DE 12,7MM,C OMPREENDENDO FORNECIMENTO DO CONE,DE LUVA CONE-BAINHA,DE 2,0 0M DE MOLA CENTRAL E BAINHA,BEM COMO AS OPERACOES DE PROTENS AO E INJECAO DE CIMENTO  </v>
          </cell>
          <cell r="C11504" t="str">
            <v>UN</v>
          </cell>
        </row>
        <row r="11505">
          <cell r="A11505" t="str">
            <v>11.012.0017-A</v>
          </cell>
          <cell r="B11505" t="str">
            <v xml:space="preserve">CONE DE ANCORAGEM DE CABO DE ACO DE 3 CORDOALHAS DE 12,7MM,C OMPREENDENDO FORNECIMENTO DO CONE,DE LUVA CONE-BAINHA,DE 2,0 0M DE MOLA CENTRAL E BAINHA,BEM COMO AS OPERACOES DE PROTENS AO E INJECAO DE CIMENTO  </v>
          </cell>
          <cell r="C11505" t="str">
            <v>UN</v>
          </cell>
        </row>
        <row r="11506">
          <cell r="A11506" t="str">
            <v>11.012.0018-0</v>
          </cell>
          <cell r="B11506" t="str">
            <v xml:space="preserve">CONE DE ANCORAGEM DE CABO DE ACO DE 4 CORDOALHAS DE 12,7MM,C OMPREENDENDO FORNECIMENTO DO CONE,DE LUVA CONE-BAINHA,DE 2,0 0M DE MOLA CENTRAL E BAINHA,BEM COMO AS OPERACOES DE PROTENS AO E INJECAO DE CIMENTO  </v>
          </cell>
          <cell r="C11506" t="str">
            <v>UN</v>
          </cell>
        </row>
        <row r="11507">
          <cell r="A11507" t="str">
            <v>11.012.0018-A</v>
          </cell>
          <cell r="B11507" t="str">
            <v xml:space="preserve">CONE DE ANCORAGEM DE CABO DE ACO DE 4 CORDOALHAS DE 12,7MM,C OMPREENDENDO FORNECIMENTO DO CONE,DE LUVA CONE-BAINHA,DE 2,0 0M DE MOLA CENTRAL E BAINHA,BEM COMO AS OPERACOES DE PROTENS AO E INJECAO DE CIMENTO  </v>
          </cell>
          <cell r="C11507" t="str">
            <v>UN</v>
          </cell>
        </row>
        <row r="11508">
          <cell r="A11508" t="str">
            <v>11.012.0019-0</v>
          </cell>
          <cell r="B11508" t="str">
            <v xml:space="preserve">CONE DE ANCORAGEM DE CABO DE ACO DE 5 CORDOALHAS DE 12,7MM,C OMPREENDENDO FORNECIMENTO DO CONE,DE LUVA CONE-BAINHA,DE 2,0 0M DE MOLA CENTRAL E BAINHA,BEM COMO AS OPERACOES DE PROTENS AO E INJECAO DE CIMENTO  </v>
          </cell>
          <cell r="C11508" t="str">
            <v>UN</v>
          </cell>
        </row>
        <row r="11509">
          <cell r="A11509" t="str">
            <v>11.012.0019-A</v>
          </cell>
          <cell r="B11509" t="str">
            <v xml:space="preserve">CONE DE ANCORAGEM DE CABO DE ACO DE 5 CORDOALHAS DE 12,7MM,C OMPREENDENDO FORNECIMENTO DO CONE,DE LUVA CONE-BAINHA,DE 2,0 0M DE MOLA CENTRAL E BAINHA,BEM COMO AS OPERACOES DE PROTENS AO E INJECAO DE CIMENTO  </v>
          </cell>
          <cell r="C11509" t="str">
            <v>UN</v>
          </cell>
        </row>
        <row r="11510">
          <cell r="A11510" t="str">
            <v>11.012.0020-0</v>
          </cell>
          <cell r="B11510" t="str">
            <v xml:space="preserve">CONE DE ANCORAGEM DE CABO DE ACO DE 6 CORDOALHAS DE 12,7MM,C OMPREENDENDO FORNECIMENTO DO CONE,DE LUVA CONE-BAINHA,DE 2,0 0M DE MOLA CENTRAL E BAINHA,BEM COMO AS OPERACOES DE PROTENS AO E INJECAO DE CIMENTO  </v>
          </cell>
          <cell r="C11510" t="str">
            <v>UN</v>
          </cell>
        </row>
        <row r="11511">
          <cell r="A11511" t="str">
            <v>11.012.0020-A</v>
          </cell>
          <cell r="B11511" t="str">
            <v xml:space="preserve">CONE DE ANCORAGEM DE CABO DE ACO DE 6 CORDOALHAS DE 12,7MM,C OMPREENDENDO FORNECIMENTO DO CONE,DE LUVA CONE-BAINHA,DE 2,0 0M DE MOLA CENTRAL E BAINHA,BEM COMO AS OPERACOES DE PROTENS AO E INJECAO DE CIMENTO  </v>
          </cell>
          <cell r="C11511" t="str">
            <v>UN</v>
          </cell>
        </row>
        <row r="11512">
          <cell r="A11512" t="str">
            <v>11.012.0021-0</v>
          </cell>
          <cell r="B11512" t="str">
            <v xml:space="preserve">CONE DE ANCORAGEM DE CABO DE ACO DE 7 CORDOALHAS DE 12,7MM,C OMPREENDENDO FORNECIMENTO DO CONE,DE LUVA CONE-BAINHA,DE 2,0 0M DE MOLA CENTRAL E BAINHA,BEM COMO AS OPERACOES DE PROTENS AO E INJECAO DE CIMENTO  </v>
          </cell>
          <cell r="C11512" t="str">
            <v>UN</v>
          </cell>
        </row>
        <row r="11513">
          <cell r="A11513" t="str">
            <v>11.012.0021-A</v>
          </cell>
          <cell r="B11513" t="str">
            <v xml:space="preserve">CONE DE ANCORAGEM DE CABO DE ACO DE 7 CORDOALHAS DE 12,7MM,C OMPREENDENDO FORNECIMENTO DO CONE,DE LUVA CONE-BAINHA,DE 2,0 0M DE MOLA CENTRAL E BAINHA,BEM COMO AS OPERACOES DE PROTENS AO E INJECAO DE CIMENTO  </v>
          </cell>
          <cell r="C11513" t="str">
            <v>UN</v>
          </cell>
        </row>
        <row r="11514">
          <cell r="A11514" t="str">
            <v>11.012.0025-1</v>
          </cell>
          <cell r="B11514" t="str">
            <v xml:space="preserve">CONE DE ANCORAGEM DE CABO DE ACO DE 12 CORDOALHAS DE 12,7MM, COMPREENDENDO FORNECIMENTO DO CONE,DE LUVA CONE-BAINHA,DE 2, 00M DE MOLA CENTRAL E BAINHA,BEM COMO AS OPERACOES DE PROTEN SAO E INJECAO DE CIMENTO  </v>
          </cell>
          <cell r="C11514" t="str">
            <v>UN</v>
          </cell>
        </row>
        <row r="11515">
          <cell r="A11515" t="str">
            <v>11.012.0025-B</v>
          </cell>
          <cell r="B11515" t="str">
            <v xml:space="preserve">CONE DE ANCORAGEM DE CABO DE ACO DE 12 CORDOALHAS DE 12,7MM, COMPREENDENDO FORNECIMENTO DO CONE,DE LUVA CONE-BAINHA,DE 2, 00M DE MOLA CENTRAL E BAINHA,BEM COMO AS OPERACOES DE PROTEN SAO E INJECAO DE CIMENTO  </v>
          </cell>
          <cell r="C11515" t="str">
            <v>UN</v>
          </cell>
        </row>
        <row r="11516">
          <cell r="A11516" t="str">
            <v>11.012.0030-0</v>
          </cell>
          <cell r="B11516" t="str">
            <v xml:space="preserve">CONE DE ANCORAGEM DE CABO DE ACO DE 19 CORDOALHAS DE 12,7MM, COMPREENDENDO FORNECIMENTO DO CONE,DE LUVA CONE-BAINHA,DE 2, 00M DE MOLA CENTRAL E BAINHA,BEM COMO AS OPERACOES DE PROTEN SAO E INJECAO DE CIMENTO  </v>
          </cell>
          <cell r="C11516" t="str">
            <v>UN</v>
          </cell>
        </row>
        <row r="11517">
          <cell r="A11517" t="str">
            <v>11.012.0030-A</v>
          </cell>
          <cell r="B11517" t="str">
            <v xml:space="preserve">CONE DE ANCORAGEM DE CABO DE ACO DE 19 CORDOALHAS DE 12,7MM, COMPREENDENDO FORNECIMENTO DO CONE,DE LUVA CONE-BAINHA,DE 2, 00M DE MOLA CENTRAL E BAINHA,BEM COMO AS OPERACOES DE PROTEN SAO E INJECAO DE CIMENTO  </v>
          </cell>
          <cell r="C11517" t="str">
            <v>UN</v>
          </cell>
        </row>
        <row r="11518">
          <cell r="A11518" t="str">
            <v>11.012.0035-0</v>
          </cell>
          <cell r="B11518" t="str">
            <v xml:space="preserve">CONE DE ANCORAGEM DE CABO DE ACO DE 22 CORDOALHAS DE 12,7MM, COMPREENDENDO FORNECIMENTO DO CONE,DE LUVA CONE-BAINHA,DE 2, 00M DE MOLA CENTRAL E BAINHA,BEM COMO AS OPERACOES DE PROTEN SAO E INJECAO DE CIMENTO  </v>
          </cell>
          <cell r="C11518" t="str">
            <v>UN</v>
          </cell>
        </row>
        <row r="11519">
          <cell r="A11519" t="str">
            <v>11.012.0035-A</v>
          </cell>
          <cell r="B11519" t="str">
            <v xml:space="preserve">CONE DE ANCORAGEM DE CABO DE ACO DE 22 CORDOALHAS DE 12,7MM, COMPREENDENDO FORNECIMENTO DO CONE,DE LUVA CONE-BAINHA,DE 2, 00M DE MOLA CENTRAL E BAINHA,BEM COMO AS OPERACOES DE PROTEN SAO E INJECAO DE CIMENTO  </v>
          </cell>
          <cell r="C11519" t="str">
            <v>UN</v>
          </cell>
        </row>
        <row r="11520">
          <cell r="A11520" t="str">
            <v>11.012.0040-0</v>
          </cell>
          <cell r="B11520" t="str">
            <v xml:space="preserve">CONE DE ANCORAGEM DE CABO DE ACO DE 27 CORDOALHAS DE 12,7MM, COMPREENDENDO FORNECIMENTO DO CONE,DE LUVA CONE-BAINHA,DE 2, 00M DE MOLA CENTRAL E BAINHA,BEM COMO AS OPERACOES DE PROTEN SAO E INJECAO DE CIMENTO  </v>
          </cell>
          <cell r="C11520" t="str">
            <v>UN</v>
          </cell>
        </row>
        <row r="11521">
          <cell r="A11521" t="str">
            <v>11.012.0040-A</v>
          </cell>
          <cell r="B11521" t="str">
            <v xml:space="preserve">CONE DE ANCORAGEM DE CABO DE ACO DE 27 CORDOALHAS DE 12,7MM, COMPREENDENDO FORNECIMENTO DO CONE,DE LUVA CONE-BAINHA,DE 2, 00M DE MOLA CENTRAL E BAINHA,BEM COMO AS OPERACOES DE PROTEN SAO E INJECAO DE CIMENTO  </v>
          </cell>
          <cell r="C11521" t="str">
            <v>UN</v>
          </cell>
        </row>
        <row r="11522">
          <cell r="A11522" t="str">
            <v>11.012.0045-0</v>
          </cell>
          <cell r="B11522" t="str">
            <v xml:space="preserve">CONE DE ANCORAGEM DE CABO DE ACO DE 31 CORDOALHAS DE 12,7MM, COMPREENDENDO FORNECIMENTO DO CONE,DE LUVA CONE-BAINHA,DE 2, 00M DE MOLA CENTRAL E BAINHA,BEM COMO AS OPERACOES DE PROTEN SAO E INJECAO DE CIMENTO  </v>
          </cell>
          <cell r="C11522" t="str">
            <v>UN</v>
          </cell>
        </row>
        <row r="11523">
          <cell r="A11523" t="str">
            <v>11.012.0045-A</v>
          </cell>
          <cell r="B11523" t="str">
            <v xml:space="preserve">CONE DE ANCORAGEM DE CABO DE ACO DE 31 CORDOALHAS DE 12,7MM, COMPREENDENDO FORNECIMENTO DO CONE,DE LUVA CONE-BAINHA,DE 2, 00M DE MOLA CENTRAL E BAINHA,BEM COMO AS OPERACOES DE PROTEN SAO E INJECAO DE CIMENTO  </v>
          </cell>
          <cell r="C11523" t="str">
            <v>UN</v>
          </cell>
        </row>
        <row r="11524">
          <cell r="A11524" t="str">
            <v>11.012.0050-0</v>
          </cell>
          <cell r="B11524" t="str">
            <v xml:space="preserve">CONE DE ANCORAGEM DE CABO DE ACO DE 37 CORDOALHAS DE 12,7MM, COMPREENDENDO FORNECIMENTO DO CONE,DE LUVA CONE-BAINHA,DE 2, 00M DE MOLA CENTRAL E BAINHA,BEM COMO AS OPERACOES DE PROTEN SAO E INJECAO DE CIMENTO  </v>
          </cell>
          <cell r="C11524" t="str">
            <v>UN</v>
          </cell>
        </row>
        <row r="11525">
          <cell r="A11525" t="str">
            <v>11.012.0050-A</v>
          </cell>
          <cell r="B11525" t="str">
            <v xml:space="preserve">CONE DE ANCORAGEM DE CABO DE ACO DE 37 CORDOALHAS DE 12,7MM, COMPREENDENDO FORNECIMENTO DO CONE,DE LUVA CONE-BAINHA,DE 2, 00M DE MOLA CENTRAL E BAINHA,BEM COMO AS OPERACOES DE PROTEN SAO E INJECAO DE CIMENTO  </v>
          </cell>
          <cell r="C11525" t="str">
            <v>UN</v>
          </cell>
        </row>
        <row r="11526">
          <cell r="A11526" t="str">
            <v>11.012.0060-0</v>
          </cell>
          <cell r="B11526" t="str">
            <v xml:space="preserve">CONE DE ANCORAGEM DE CABO DE ACO DE 1 CORDOALHA DE 15,2MM,CO MPREENDENDO FORNECIMENTO DO CONE,DE LUVA CONE-BAINHA,DE 2,00 M DE MOLA CENTRAL E BAINHA,BEM COMO AS OPERACOES DE PROTENSA O E INJECAO DE CIMENTO  </v>
          </cell>
          <cell r="C11526" t="str">
            <v>UN</v>
          </cell>
        </row>
        <row r="11527">
          <cell r="A11527" t="str">
            <v>11.012.0060-A</v>
          </cell>
          <cell r="B11527" t="str">
            <v xml:space="preserve">CONE DE ANCORAGEM DE CABO DE ACO DE 1 CORDOALHA DE 15,2MM,CO MPREENDENDO FORNECIMENTO DO CONE,DE LUVA CONE-BAINHA,DE 2,00 M DE MOLA CENTRAL E BAINHA,BEM COMO AS OPERACOES DE PROTENSA O E INJECAO DE CIMENTO  </v>
          </cell>
          <cell r="C11527" t="str">
            <v>UN</v>
          </cell>
        </row>
        <row r="11528">
          <cell r="A11528" t="str">
            <v>11.012.0061-0</v>
          </cell>
          <cell r="B11528" t="str">
            <v xml:space="preserve">CONE DE ANCORAGEM DE CABO DE ACO DE 2 CORDOALHAS DE 15,2MM,C OMPREENDENDO FORNECIMENTO DO CONE,DE LUVA CONE-BAINHA,DE 2,0 0M DE MOLA CENTRAL E BAINHA,BEM COMO AS OPERACOES DE PROTENS AO E INJECAO DE CIMENTO  </v>
          </cell>
          <cell r="C11528" t="str">
            <v>UN</v>
          </cell>
        </row>
        <row r="11529">
          <cell r="A11529" t="str">
            <v>11.012.0061-A</v>
          </cell>
          <cell r="B11529" t="str">
            <v xml:space="preserve">CONE DE ANCORAGEM DE CABO DE ACO DE 2 CORDOALHAS DE 15,2MM,C OMPREENDENDO FORNECIMENTO DO CONE,DE LUVA CONE-BAINHA,DE 2,0 0M DE MOLA CENTRAL E BAINHA,BEM COMO AS OPERACOES DE PROTENS AO E INJECAO DE CIMENTO  </v>
          </cell>
          <cell r="C11529" t="str">
            <v>UN</v>
          </cell>
        </row>
        <row r="11530">
          <cell r="A11530" t="str">
            <v>11.012.0062-0</v>
          </cell>
          <cell r="B11530" t="str">
            <v xml:space="preserve">CONE DE ANCORAGEM DE CABO DE ACO DE 3 CORDOALHAS DE 15,2MM,C OMPREENDENDO FORNECIMENTO DO CONE,DE LUVA CONE-BAINHA,DE 2,0 0M DE MOLA CENTRAL E BAINHA,BEM COMO AS OPERACOES DE PROTENS AO E INJECAO DE CIMENTO  </v>
          </cell>
          <cell r="C11530" t="str">
            <v>UN</v>
          </cell>
        </row>
        <row r="11531">
          <cell r="A11531" t="str">
            <v>11.012.0062-A</v>
          </cell>
          <cell r="B11531" t="str">
            <v xml:space="preserve">CONE DE ANCORAGEM DE CABO DE ACO DE 3 CORDOALHAS DE 15,2MM,C OMPREENDENDO FORNECIMENTO DO CONE,DE LUVA CONE-BAINHA,DE 2,0 0M DE MOLA CENTRAL E BAINHA,BEM COMO AS OPERACOES DE PROTENS AO E INJECAO DE CIMENTO  </v>
          </cell>
          <cell r="C11531" t="str">
            <v>UN</v>
          </cell>
        </row>
        <row r="11532">
          <cell r="A11532" t="str">
            <v>11.012.0063-0</v>
          </cell>
          <cell r="B11532" t="str">
            <v xml:space="preserve">CONE DE ANCORAGEM DE CABO DE ACO DE 4 CORDOALHAS DE 15,2MM,C OMPREENDENDO FORNECIMENTO DO CONE,DE LUVA CONE-BAINHA,DE 2,0 0M DE MOLA CENTRAL E BAINHA,BEM COMO AS OPERACOES DE PROTENS AO E INJECAO DE CIMENTO  </v>
          </cell>
          <cell r="C11532" t="str">
            <v>UN</v>
          </cell>
        </row>
        <row r="11533">
          <cell r="A11533" t="str">
            <v>11.012.0063-A</v>
          </cell>
          <cell r="B11533" t="str">
            <v xml:space="preserve">CONE DE ANCORAGEM DE CABO DE ACO DE 4 CORDOALHAS DE 15,2MM,C OMPREENDENDO FORNECIMENTO DO CONE,DE LUVA CONE-BAINHA,DE 2,0 0M DE MOLA CENTRAL E BAINHA,BEM COMO AS OPERACOES DE PROTENS AO E INJECAO DE CIMENTO  </v>
          </cell>
          <cell r="C11533" t="str">
            <v>UN</v>
          </cell>
        </row>
        <row r="11534">
          <cell r="A11534" t="str">
            <v>11.012.0064-0</v>
          </cell>
          <cell r="B11534" t="str">
            <v xml:space="preserve">CONE DE ANCORAGEM DE CABO DE ACO DE 5 CORDOALHAS DE 15,2MM,C OMPREENDENDO FORNECIMENTO DO CONE,DE LUVA CONE-BAINHA,DE 2,0 0M DE MOLA CENTRAL E BAINHA,BEM COMO AS OPERACOES DE PROTENS AO E INJECAO DE CIMENTO  </v>
          </cell>
          <cell r="C11534" t="str">
            <v>UN</v>
          </cell>
        </row>
        <row r="11535">
          <cell r="A11535" t="str">
            <v>11.012.0064-A</v>
          </cell>
          <cell r="B11535" t="str">
            <v xml:space="preserve">CONE DE ANCORAGEM DE CABO DE ACO DE 5 CORDOALHAS DE 15,2MM,C OMPREENDENDO FORNECIMENTO DO CONE,DE LUVA CONE-BAINHA,DE 2,0 0M DE MOLA CENTRAL E BAINHA,BEM COMO AS OPERACOES DE PROTENS AO E INJECAO DE CIMENTO  </v>
          </cell>
          <cell r="C11535" t="str">
            <v>UN</v>
          </cell>
        </row>
        <row r="11536">
          <cell r="A11536" t="str">
            <v>11.012.0065-0</v>
          </cell>
          <cell r="B11536" t="str">
            <v xml:space="preserve">CONE DE ANCORAGEM DE CABO DE ACO DE 6 CORDOALHAS DE 15,2MM,C OMPREENDENDO FORNECIMENTO DO CONE,DE LUVA CONE-BAINHA,DE 2,0 0M DE MOLA CENTRAL E BAINHA,BEM COMO AS OPERACOES DE PROTENS AO E INJECAO DE CIMENTO  </v>
          </cell>
          <cell r="C11536" t="str">
            <v>UN</v>
          </cell>
        </row>
        <row r="11537">
          <cell r="A11537" t="str">
            <v>11.012.0065-A</v>
          </cell>
          <cell r="B11537" t="str">
            <v xml:space="preserve">CONE DE ANCORAGEM DE CABO DE ACO DE 6 CORDOALHAS DE 15,2MM,C OMPREENDENDO FORNECIMENTO DO CONE,DE LUVA CONE-BAINHA,DE 2,0 0M DE MOLA CENTRAL E BAINHA,BEM COMO AS OPERACOES DE PROTENS AO E INJECAO DE CIMENTO  </v>
          </cell>
          <cell r="C11537" t="str">
            <v>UN</v>
          </cell>
        </row>
        <row r="11538">
          <cell r="A11538" t="str">
            <v>11.012.0066-0</v>
          </cell>
          <cell r="B11538" t="str">
            <v xml:space="preserve">CONE DE ANCORAGEM DE CABO DE ACO DE 7 CORDOALHAS DE 15,2MM,C OMPREENDENDO FORNECIMENTO DO CONE,DE LUVA CONE-BAINHA,DE 2,0 0MM DE MOLA CENTRAL E BAINHA,BEM COMO AS OPERACOES DE PROTEN SAO E INJECAO DE CIMENTO  </v>
          </cell>
          <cell r="C11538" t="str">
            <v>UN</v>
          </cell>
        </row>
        <row r="11539">
          <cell r="A11539" t="str">
            <v>11.012.0066-A</v>
          </cell>
          <cell r="B11539" t="str">
            <v xml:space="preserve">CONE DE ANCORAGEM DE CABO DE ACO DE 7 CORDOALHAS DE 15,2MM,C OMPREENDENDO FORNECIMENTO DO CONE,DE LUVA CONE-BAINHA,DE 2,0 0MM DE MOLA CENTRAL E BAINHA,BEM COMO AS OPERACOES DE PROTEN SAO E INJECAO DE CIMENTO  </v>
          </cell>
          <cell r="C11539" t="str">
            <v>UN</v>
          </cell>
        </row>
        <row r="11540">
          <cell r="A11540" t="str">
            <v>11.012.0070-0</v>
          </cell>
          <cell r="B11540" t="str">
            <v xml:space="preserve">CONE DE ANCORAGEM DE CABO DE ACO DE 12 CORDOALHAS DE 15,2MM, COMPREENDENDO FORNECIMENTO DO CONE,DE LUVA CONE-BAINHA,DE 2, 00M DE MOLA CENTRAL E BAINHA,BEM COMO AS OPERACOES DE PROTEN SAO E INJECAO DE CIMENTO  </v>
          </cell>
          <cell r="C11540" t="str">
            <v>UN</v>
          </cell>
        </row>
        <row r="11541">
          <cell r="A11541" t="str">
            <v>11.012.0070-A</v>
          </cell>
          <cell r="B11541" t="str">
            <v xml:space="preserve">CONE DE ANCORAGEM DE CABO DE ACO DE 12 CORDOALHAS DE 15,2MM, COMPREENDENDO FORNECIMENTO DO CONE,DE LUVA CONE-BAINHA,DE 2, 00M DE MOLA CENTRAL E BAINHA,BEM COMO AS OPERACOES DE PROTEN SAO E INJECAO DE CIMENTO  </v>
          </cell>
          <cell r="C11541" t="str">
            <v>UN</v>
          </cell>
        </row>
        <row r="11542">
          <cell r="A11542" t="str">
            <v>11.012.0075-0</v>
          </cell>
          <cell r="B11542" t="str">
            <v xml:space="preserve">CONE DE ANCORAGEM DE CABO DE ACO DE 19 CORDOALHAS DE 15,2MM, COMPREENDENDO FORNECIMENTO DO CONE,DE LUVA CONE-BAINHA,DE 2, 00M DE MOLA CENTRAL E BAINHA,BEM COMO AS OPERACOES DE PROTEN SAO E INJECAO DE CIMENTO  </v>
          </cell>
          <cell r="C11542" t="str">
            <v>UN</v>
          </cell>
        </row>
        <row r="11543">
          <cell r="A11543" t="str">
            <v>11.012.0075-A</v>
          </cell>
          <cell r="B11543" t="str">
            <v xml:space="preserve">CONE DE ANCORAGEM DE CABO DE ACO DE 19 CORDOALHAS DE 15,2MM, COMPREENDENDO FORNECIMENTO DO CONE,DE LUVA CONE-BAINHA,DE 2, 00M DE MOLA CENTRAL E BAINHA,BEM COMO AS OPERACOES DE PROTEN SAO E INJECAO DE CIMENTO  </v>
          </cell>
          <cell r="C11543" t="str">
            <v>UN</v>
          </cell>
        </row>
        <row r="11544">
          <cell r="A11544" t="str">
            <v>11.012.0080-0</v>
          </cell>
          <cell r="B11544" t="str">
            <v xml:space="preserve">CONE DE ANCORAGEM DE CABO DE ACO DE 22 CORDOALHAS DE 15,2MM, COMPREENDENDO FORNECIMENTO DO CONE,DE LUVA CONE-BAINHA,DE 2, 00M DE MOLA CENTRAL E BAINHA,BEM COMO AS OPERACOES DE PROTEN SAO E INJECAO DE CIMENTO  </v>
          </cell>
          <cell r="C11544" t="str">
            <v>UN</v>
          </cell>
        </row>
        <row r="11545">
          <cell r="A11545" t="str">
            <v>11.012.0080-A</v>
          </cell>
          <cell r="B11545" t="str">
            <v xml:space="preserve">CONE DE ANCORAGEM DE CABO DE ACO DE 22 CORDOALHAS DE 15,2MM, COMPREENDENDO FORNECIMENTO DO CONE,DE LUVA CONE-BAINHA,DE 2, 00M DE MOLA CENTRAL E BAINHA,BEM COMO AS OPERACOES DE PROTEN SAO E INJECAO DE CIMENTO  </v>
          </cell>
          <cell r="C11545" t="str">
            <v>UN</v>
          </cell>
        </row>
        <row r="11546">
          <cell r="A11546" t="str">
            <v>11.012.0085-0</v>
          </cell>
          <cell r="B11546" t="str">
            <v xml:space="preserve">CONE DE ANCORAGEM DE CABO DE ACO DE 27 CORDOALHAS DE 15,2MM, COMPREENDENDO FORNECIMENTO DO CONE,DE LUVA CONE-BAINHA,DE 2, 00M DE MOLA CENTRAL E BAINHA,BEM COMO AS OPERACOES DE PROTEN SAO E INJECAO DE CIMENTO  </v>
          </cell>
          <cell r="C11546" t="str">
            <v>UN</v>
          </cell>
        </row>
        <row r="11547">
          <cell r="A11547" t="str">
            <v>11.012.0085-A</v>
          </cell>
          <cell r="B11547" t="str">
            <v xml:space="preserve">CONE DE ANCORAGEM DE CABO DE ACO DE 27 CORDOALHAS DE 15,2MM, COMPREENDENDO FORNECIMENTO DO CONE,DE LUVA CONE-BAINHA,DE 2, 00M DE MOLA CENTRAL E BAINHA,BEM COMO AS OPERACOES DE PROTEN SAO E INJECAO DE CIMENTO  </v>
          </cell>
          <cell r="C11547" t="str">
            <v>UN</v>
          </cell>
        </row>
        <row r="11548">
          <cell r="A11548" t="str">
            <v>11.012.0090-0</v>
          </cell>
          <cell r="B11548" t="str">
            <v xml:space="preserve">CONE DE ANCORAGEM DE CABO DE ACO DE 31 CORDOALHAS DE 15,2MM, COMPREENDENDO FORNECIMENTO DO CONE,DE LUVA CONE-BAINHA,DE 2, 00M DE MOLA CENTRAL E BAINHA,BEM COMO AS OPERACOES DE PROTEN SAO E INJECAO DE CIMENTO  </v>
          </cell>
          <cell r="C11548" t="str">
            <v>UN</v>
          </cell>
        </row>
        <row r="11549">
          <cell r="A11549" t="str">
            <v>11.012.0090-A</v>
          </cell>
          <cell r="B11549" t="str">
            <v xml:space="preserve">CONE DE ANCORAGEM DE CABO DE ACO DE 31 CORDOALHAS DE 15,2MM, COMPREENDENDO FORNECIMENTO DO CONE,DE LUVA CONE-BAINHA,DE 2, 00M DE MOLA CENTRAL E BAINHA,BEM COMO AS OPERACOES DE PROTEN SAO E INJECAO DE CIMENTO  </v>
          </cell>
          <cell r="C11549" t="str">
            <v>UN</v>
          </cell>
        </row>
        <row r="11550">
          <cell r="A11550" t="str">
            <v>11.012.0095-0</v>
          </cell>
          <cell r="B11550" t="str">
            <v xml:space="preserve">CONE DE ANCORAGEM DE CABO DE ACO DE 37 CORDOALHAS DE 15,2MM, COMPREENDENDO FORNECIMENTO DO CONE,DE LUVA CONE-BAINHA,DE 2, 00M DE MOLA CENTRAL E BAINHA,BEM COMO AS OPERACOES DE PROTEN SAO E INJECAO DE CIMENTO  </v>
          </cell>
          <cell r="C11550" t="str">
            <v>UN</v>
          </cell>
        </row>
        <row r="11551">
          <cell r="A11551" t="str">
            <v>11.012.0095-A</v>
          </cell>
          <cell r="B11551" t="str">
            <v xml:space="preserve">CONE DE ANCORAGEM DE CABO DE ACO DE 37 CORDOALHAS DE 15,2MM, COMPREENDENDO FORNECIMENTO DO CONE,DE LUVA CONE-BAINHA,DE 2, 00M DE MOLA CENTRAL E BAINHA,BEM COMO AS OPERACOES DE PROTEN SAO E INJECAO DE CIMENTO  </v>
          </cell>
          <cell r="C11551" t="str">
            <v>UN</v>
          </cell>
        </row>
        <row r="11552">
          <cell r="A11552" t="str">
            <v>11.012.0100-0</v>
          </cell>
          <cell r="B11552" t="str">
            <v xml:space="preserve">PROTENSAO EM EDIFICACOES COM LAJES PLANAS OU NERVURADAS,UTIL IZANDO CORDOALHAS ENGRAXADAS E PLASTIFICADAS DE 12,7MM,CP 19 0RB,INCLUINDO FORNECIMENTO E PREPARACAO DAS PLACAS DE ANCORA GEM,CUNHAS,FORMAS PARA NICHOS,TAMPONAMENTOS,ADAPTADORES,EXCL USIVE FORNECIMENTO DE CORDOALHAS </v>
          </cell>
          <cell r="C11552" t="str">
            <v>KG</v>
          </cell>
        </row>
        <row r="11553">
          <cell r="A11553" t="str">
            <v>11.012.0100-A</v>
          </cell>
          <cell r="B11553" t="str">
            <v xml:space="preserve">PROTENSAO EM EDIFICACOES COM LAJES PLANAS OU NERVURADAS,UTIL IZANDO CORDOALHAS ENGRAXADAS E PLASTIFICADAS DE 12,7MM,CP 19 0RB,INCLUINDO FORNECIMENTO E PREPARACAO DAS PLACAS DE ANCORA GEM,CUNHAS,FORMAS PARA NICHOS,TAMPONAMENTOS,ADAPTADORES,EXCL USIVE FORNECIMENTO DE CORDOALHAS </v>
          </cell>
          <cell r="C11553" t="str">
            <v>KG</v>
          </cell>
        </row>
        <row r="11554">
          <cell r="A11554" t="str">
            <v>11.012.0105-0</v>
          </cell>
          <cell r="B11554" t="str">
            <v xml:space="preserve">PROTENSAO EM EDIFICACOES COM LAJES PLANAS OU NERVURADAS,UTIL IZANDO CORDOALHAS ENGRAXADAS E PLASTIFICADAS DE 15,2MM,CP 19 0RB,INCLUINDO FORNECIMENTO E PREPARACAO DAS PLACAS DE ANCORA GEM,CUNHAS,FORMAS PARA NICHOS,TAMPONAMENTOS,ADAPTADORES,EXCL USIVE FORNECIMENTO DE CORDOALHAS </v>
          </cell>
          <cell r="C11554" t="str">
            <v>KG</v>
          </cell>
        </row>
        <row r="11555">
          <cell r="A11555" t="str">
            <v>11.012.0105-A</v>
          </cell>
          <cell r="B11555" t="str">
            <v xml:space="preserve">PROTENSAO EM EDIFICACOES COM LAJES PLANAS OU NERVURADAS,UTIL IZANDO CORDOALHAS ENGRAXADAS E PLASTIFICADAS DE 15,2MM,CP 19 0RB,INCLUINDO FORNECIMENTO E PREPARACAO DAS PLACAS DE ANCORA GEM,CUNHAS,FORMAS PARA NICHOS,TAMPONAMENTOS,ADAPTADORES,EXCL USIVE FORNECIMENTO DE CORDOALHAS </v>
          </cell>
          <cell r="C11555" t="str">
            <v>KG</v>
          </cell>
        </row>
        <row r="11556">
          <cell r="A11556" t="str">
            <v>11.012.0120-0</v>
          </cell>
          <cell r="B11556" t="str">
            <v xml:space="preserve">PROTENSAO EM FUNDACOES TIPO RADIER OU LAJES DE PISOS INDUSTR IAIS,UTILIZANDO CORDOALHAS ENGRAXADAS E PLASTIFICADAS DE 12, 7MM,CP 190RB,INCLUINDO FORNECIMENTO E PREPARACAO DAS PLACAS DE ANCORAGEM,CUNHAS,POCKET-FORMERS,CAPS,ADAPTADORES,EXCLUSIV E FORNECIMENTO DE CORDOALHAS </v>
          </cell>
          <cell r="C11556" t="str">
            <v>KG</v>
          </cell>
        </row>
        <row r="11557">
          <cell r="A11557" t="str">
            <v>11.012.0120-A</v>
          </cell>
          <cell r="B11557" t="str">
            <v xml:space="preserve">PROTENSAO EM FUNDACOES TIPO RADIER OU LAJES DE PISOS INDUSTR IAIS,UTILIZANDO CORDOALHAS ENGRAXADAS E PLASTIFICADAS DE 12, 7MM,CP 190RB,INCLUINDO FORNECIMENTO E PREPARACAO DAS PLACAS DE ANCORAGEM,CUNHAS,POCKET-FORMERS,CAPS,ADAPTADORES,EXCLUSIV E FORNECIMENTO DE CORDOALHAS </v>
          </cell>
          <cell r="C11557" t="str">
            <v>KG</v>
          </cell>
        </row>
        <row r="11558">
          <cell r="A11558" t="str">
            <v>11.012.0125-0</v>
          </cell>
          <cell r="B11558" t="str">
            <v xml:space="preserve">PROTENSAO EM FUNDACOES TIPO RADIER OU LAJES DE PISOS INDUSTR IAIS,UTILIZANDO CORDOALHAS ENGRAXADAS E PLASTIFICADAS DE 15, 2MM,CP 190RB,INCLUINDO FORNECIMENTO E PREPARACAO DAS PLACAS DE ANCORAGEM,CUNHAS,POCKET-FORMERS,CAPS,ADAPTADORES,EXCLUSIV E FORNECIMENTO DE CORDOALHAS </v>
          </cell>
          <cell r="C11558" t="str">
            <v>KG</v>
          </cell>
        </row>
        <row r="11559">
          <cell r="A11559" t="str">
            <v>11.012.0125-A</v>
          </cell>
          <cell r="B11559" t="str">
            <v xml:space="preserve">PROTENSAO EM FUNDACOES TIPO RADIER OU LAJES DE PISOS INDUSTR IAIS,UTILIZANDO CORDOALHAS ENGRAXADAS E PLASTIFICADAS DE 15, 2MM,CP 190RB,INCLUINDO FORNECIMENTO E PREPARACAO DAS PLACAS DE ANCORAGEM,CUNHAS,POCKET-FORMERS,CAPS,ADAPTADORES,EXCLUSIV E FORNECIMENTO DE CORDOALHAS </v>
          </cell>
          <cell r="C11559" t="str">
            <v>KG</v>
          </cell>
        </row>
        <row r="11560">
          <cell r="A11560" t="str">
            <v>11.012.9999-0</v>
          </cell>
          <cell r="B11560" t="str">
            <v xml:space="preserve">INDICE 11.012. CONE DE ANCORAGEM    </v>
          </cell>
        </row>
        <row r="11561">
          <cell r="A11561" t="str">
            <v>11.012.9999-A</v>
          </cell>
          <cell r="B11561" t="str">
            <v xml:space="preserve">INDICE 11.012. CONE DE ANCORAGEM    </v>
          </cell>
        </row>
        <row r="11562">
          <cell r="A11562" t="str">
            <v>11.013.0003-1</v>
          </cell>
          <cell r="B11562" t="str">
            <v xml:space="preserve">VERGAS DE CONCRETO ARMADO PARA ALVENARIA,COM APROVEITAMENTO DA MADEIRA POR 10 VEZES    </v>
          </cell>
          <cell r="C11562" t="str">
            <v>M3</v>
          </cell>
        </row>
        <row r="11563">
          <cell r="A11563" t="str">
            <v>11.013.0003-B</v>
          </cell>
          <cell r="B11563" t="str">
            <v xml:space="preserve">VERGAS DE CONCRETO ARMADO PARA ALVENARIA,COM APROVEITAMENTO DA MADEIRA POR 10 VEZES    </v>
          </cell>
          <cell r="C11563" t="str">
            <v>M3</v>
          </cell>
        </row>
        <row r="11564">
          <cell r="A11564" t="str">
            <v>11.013.0005-0</v>
          </cell>
          <cell r="B11564" t="str">
            <v xml:space="preserve">PEITORIL DE CONCRETO ARMADO,SECAO EM T,70X20CM,ESPESSURA DE 12CM,CONCRETO FCK=15MPA,FORMA DE CHAPAS COMPENSADAS,ACABAMEN TO DESEMPENADO,CONFORME PROJETO TIPO N║6061/EMOP.FORNECIMENT O E COLOCACAO  </v>
          </cell>
          <cell r="C11564" t="str">
            <v>M</v>
          </cell>
        </row>
        <row r="11565">
          <cell r="A11565" t="str">
            <v>11.013.0005-A</v>
          </cell>
          <cell r="B11565" t="str">
            <v xml:space="preserve">PEITORIL DE CONCRETO ARMADO,SECAO EM T,70X20CM,ESPESSURA DE 12CM,CONCRETO FCK=15MPA,FORMA DE CHAPAS COMPENSADAS,ACABAMEN TO DESEMPENADO,CONFORME PROJETO TIPO N║6061/EMOP.FORNECIMENT O E COLOCACAO  </v>
          </cell>
          <cell r="C11565" t="str">
            <v>M</v>
          </cell>
        </row>
        <row r="11566">
          <cell r="A11566" t="str">
            <v>11.013.0006-0</v>
          </cell>
          <cell r="B11566" t="str">
            <v xml:space="preserve">CHAPIM/SOLEIRA DE CONCRETO APARENTE COM ACABAMENTO DESEMPENA DO,USANDO FORMA DE CHAPA COMPENSADA,MEDINDO 14X10CM,CONFORME PROJETO TIPO N║6062/EMOP,FUNDIDO NO LOCAL   </v>
          </cell>
          <cell r="C11566" t="str">
            <v>M</v>
          </cell>
        </row>
        <row r="11567">
          <cell r="A11567" t="str">
            <v>11.013.0006-A</v>
          </cell>
          <cell r="B11567" t="str">
            <v xml:space="preserve">CHAPIM/SOLEIRA DE CONCRETO APARENTE COM ACABAMENTO DESEMPENA DO,USANDO FORMA DE CHAPA COMPENSADA,MEDINDO 14X10CM,CONFORME PROJETO TIPO N║6062/EMOP,FUNDIDO NO LOCAL   </v>
          </cell>
          <cell r="C11567" t="str">
            <v>M</v>
          </cell>
        </row>
        <row r="11568">
          <cell r="A11568" t="str">
            <v>11.013.0009-0</v>
          </cell>
          <cell r="B11568" t="str">
            <v xml:space="preserve">CAMADA IMPERMEABILIZADORA EM CONCRETO ARMADO,ESPESSURA DE 5C M,ARMADURA CRUZADA COM BARRAS DE ACO CA-25 DE 3/16",ESPACADA S DE 30CM,JUNTAS DE SARRAFO DE MADEIRA ESPACADAS DE 3,00M,SE NDO O CONCRETO DOSADO PARA UMA RESISTENCIA CARACTERISTICA A COMPRESSAO DE 10MPA </v>
          </cell>
          <cell r="C11568" t="str">
            <v>M2</v>
          </cell>
        </row>
        <row r="11569">
          <cell r="A11569" t="str">
            <v>11.013.0009-A</v>
          </cell>
          <cell r="B11569" t="str">
            <v xml:space="preserve">CAMADA IMPERMEABILIZADORA EM CONCRETO ARMADO,ESPESSURA DE 5C M,ARMADURA CRUZADA COM BARRAS DE ACO CA-25 DE 3/16",ESPACADA S DE 30CM,JUNTAS DE SARRAFO DE MADEIRA ESPACADAS DE 3,00M,SE NDO O CONCRETO DOSADO PARA UMA RESISTENCIA CARACTERISTICA A COMPRESSAO DE 10MPA </v>
          </cell>
          <cell r="C11569" t="str">
            <v>M2</v>
          </cell>
        </row>
        <row r="11570">
          <cell r="A11570" t="str">
            <v>11.013.0014-0</v>
          </cell>
          <cell r="B11570" t="str">
            <v xml:space="preserve">CORTINA DE CONCRETO ARMADO,COM 18 A 20CM DE ESPESSURA,FCK=20 MPA,INCLUINDO MATERIAIS PARA 1,00M3 DE CONCRETO (IMPORTADO D E USINA) ADENSADO E COLOCADO,10,00M2 DE FORMAS DE MADEIRA DE 3¬,SERVINDO 1,4 VEZES,ESCORAMENTO E 80KG DE ACO CA-50  </v>
          </cell>
          <cell r="C11570" t="str">
            <v>M3</v>
          </cell>
        </row>
        <row r="11571">
          <cell r="A11571" t="str">
            <v>11.013.0014-A</v>
          </cell>
          <cell r="B11571" t="str">
            <v xml:space="preserve">CORTINA DE CONCRETO ARMADO,COM 18 A 20CM DE ESPESSURA,FCK=20 MPA,INCLUINDO MATERIAIS PARA 1,00M3 DE CONCRETO (IMPORTADO D E USINA) ADENSADO E COLOCADO,10,00M2 DE FORMAS DE MADEIRA DE 3¬,SERVINDO 1,4 VEZES,ESCORAMENTO E 80KG DE ACO CA-50  </v>
          </cell>
          <cell r="C11571" t="str">
            <v>M3</v>
          </cell>
        </row>
        <row r="11572">
          <cell r="A11572" t="str">
            <v>11.013.0015-0</v>
          </cell>
          <cell r="B11572" t="str">
            <v xml:space="preserve">CORTINA DE CONCRETO ARMADO,COM 18 A 20CM DE ESPESSURA,FCK=25 MPA,INCLUINDO MATERIAIS PARA 1,00M3 DE CONCRETO(IMPORTADO DE USINA)ADENSADO E COLOCADO,10,00M2 DE FORMAS DE MADEIRA DE 3 ¬,SERVINDO 1,4 VEZES,ESCORAMENTO E 80KG DE ACO CA-50  </v>
          </cell>
          <cell r="C11572" t="str">
            <v>M3</v>
          </cell>
        </row>
        <row r="11573">
          <cell r="A11573" t="str">
            <v>11.013.0015-A</v>
          </cell>
          <cell r="B11573" t="str">
            <v xml:space="preserve">CORTINA DE CONCRETO ARMADO,COM 18 A 20CM DE ESPESSURA,FCK=25 MPA,INCLUINDO MATERIAIS PARA 1,00M3 DE CONCRETO(IMPORTADO DE USINA)ADENSADO E COLOCADO,10,00M2 DE FORMAS DE MADEIRA DE 3 ¬,SERVINDO 1,4 VEZES,ESCORAMENTO E 80KG DE ACO CA-50  </v>
          </cell>
          <cell r="C11573" t="str">
            <v>M3</v>
          </cell>
        </row>
        <row r="11574">
          <cell r="A11574" t="str">
            <v>11.013.0016-0</v>
          </cell>
          <cell r="B11574" t="str">
            <v xml:space="preserve">CORTINA DE CONCRETO ARMADO,COM 18 A 20CM DE ESPESSURA,FCK=30 MPA,INCLUINDO MATERIAIS PARA 1,00M3 DE CONCRETO(IMPORTADO DE USINA)ADENSADO E COLOCADO 10,00M2 DE FORMAS DE AMDEIRA DE 3 ¬,SERVINDO 1,4 VEZES,ESCORAMENTO E 80KG DE ACO CA-50  </v>
          </cell>
          <cell r="C11574" t="str">
            <v>M3</v>
          </cell>
        </row>
        <row r="11575">
          <cell r="A11575" t="str">
            <v>11.013.0016-A</v>
          </cell>
          <cell r="B11575" t="str">
            <v xml:space="preserve">CORTINA DE CONCRETO ARMADO,COM 18 A 20CM DE ESPESSURA,FCK=30 MPA,INCLUINDO MATERIAIS PARA 1,00M3 DE CONCRETO(IMPORTADO DE USINA)ADENSADO E COLOCADO 10,00M2 DE FORMAS DE AMDEIRA DE 3 ¬,SERVINDO 1,4 VEZES,ESCORAMENTO E 80KG DE ACO CA-50  </v>
          </cell>
          <cell r="C11575" t="str">
            <v>M3</v>
          </cell>
        </row>
        <row r="11576">
          <cell r="A11576" t="str">
            <v>11.013.0059-0</v>
          </cell>
          <cell r="B11576" t="str">
            <v xml:space="preserve">PLACAS DE CONCRETO ARMADO PRE-MOLDADAS,COM FCK=20MPA,ESPESSU RA DE 6CM EM PECAS DE ATE 90KG,INCLUSIVE COLOCACAO MANUAL NO LOCAL DEFINITIVO   </v>
          </cell>
          <cell r="C11576" t="str">
            <v>M2</v>
          </cell>
        </row>
        <row r="11577">
          <cell r="A11577" t="str">
            <v>11.013.0059-A</v>
          </cell>
          <cell r="B11577" t="str">
            <v xml:space="preserve">PLACAS DE CONCRETO ARMADO PRE-MOLDADAS,COM FCK=20MPA,ESPESSU RA DE 6CM EM PECAS DE ATE 90KG,INCLUSIVE COLOCACAO MANUAL NO LOCAL DEFINITIVO   </v>
          </cell>
          <cell r="C11577" t="str">
            <v>M2</v>
          </cell>
        </row>
        <row r="11578">
          <cell r="A11578" t="str">
            <v>11.013.0060-0</v>
          </cell>
          <cell r="B11578" t="str">
            <v xml:space="preserve">PLACAS DE CONCRETO ARMADO PRE-MOLDADAS,COM FCK=20MPA,ESPESSU RA DE 6CM EM PECAS ACIMA DE 90KG E COLOCACAO COM GUINDASTE    </v>
          </cell>
          <cell r="C11578" t="str">
            <v>M2</v>
          </cell>
        </row>
        <row r="11579">
          <cell r="A11579" t="str">
            <v>11.013.0060-A</v>
          </cell>
          <cell r="B11579" t="str">
            <v xml:space="preserve">PLACAS DE CONCRETO ARMADO PRE-MOLDADAS,COM FCK=20MPA,ESPESSU RA DE 6CM EM PECAS ACIMA DE 90KG E COLOCACAO COM GUINDASTE    </v>
          </cell>
          <cell r="C11579" t="str">
            <v>M2</v>
          </cell>
        </row>
        <row r="11580">
          <cell r="A11580" t="str">
            <v>11.013.0061-0</v>
          </cell>
          <cell r="B11580" t="str">
            <v xml:space="preserve">PLACAS DE CONCRETO ARMADO PRE-MOLDADAS,COM FCK=20MPA,ESPESSU RA DE 8CM EM PECAS DE ATE 90KG,INCLUSIVE COLOCACAO MANUAL NO LOCAL DEFINITIVO   </v>
          </cell>
          <cell r="C11580" t="str">
            <v>M2</v>
          </cell>
        </row>
        <row r="11581">
          <cell r="A11581" t="str">
            <v>11.013.0061-A</v>
          </cell>
          <cell r="B11581" t="str">
            <v xml:space="preserve">PLACAS DE CONCRETO ARMADO PRE-MOLDADAS,COM FCK=20MPA,ESPESSU RA DE 8CM EM PECAS DE ATE 90KG,INCLUSIVE COLOCACAO MANUAL NO LOCAL DEFINITIVO   </v>
          </cell>
          <cell r="C11581" t="str">
            <v>M2</v>
          </cell>
        </row>
        <row r="11582">
          <cell r="A11582" t="str">
            <v>11.013.0062-0</v>
          </cell>
          <cell r="B11582" t="str">
            <v xml:space="preserve">PLACAS DE CONCRETO ARMADO PRE-MOLDADAS,COM FCK=20MPA,ESPESSU RA DE 8CM EM PECAS ACIMA DE 90KG E COLOCACAO COM GUINDASTE    </v>
          </cell>
          <cell r="C11582" t="str">
            <v>M2</v>
          </cell>
        </row>
        <row r="11583">
          <cell r="A11583" t="str">
            <v>11.013.0062-A</v>
          </cell>
          <cell r="B11583" t="str">
            <v xml:space="preserve">PLACAS DE CONCRETO ARMADO PRE-MOLDADAS,COM FCK=20MPA,ESPESSU RA DE 8CM EM PECAS ACIMA DE 90KG E COLOCACAO COM GUINDASTE    </v>
          </cell>
          <cell r="C11583" t="str">
            <v>M2</v>
          </cell>
        </row>
        <row r="11584">
          <cell r="A11584" t="str">
            <v>11.013.0063-0</v>
          </cell>
          <cell r="B11584" t="str">
            <v xml:space="preserve">PLACAS DE CONCRETO ARMADO PRE-MOLDADAS,COM FCK=20MPA,ESPESSU RA DE 10CM EM PECAS DE ATE 90KG,INCLUSIVE COLOCACAO MANUAL N O LOCAL DEFINITIVO   </v>
          </cell>
          <cell r="C11584" t="str">
            <v>M2</v>
          </cell>
        </row>
        <row r="11585">
          <cell r="A11585" t="str">
            <v>11.013.0063-A</v>
          </cell>
          <cell r="B11585" t="str">
            <v xml:space="preserve">PLACAS DE CONCRETO ARMADO PRE-MOLDADAS,COM FCK=20MPA,ESPESSU RA DE 10CM EM PECAS DE ATE 90KG,INCLUSIVE COLOCACAO MANUAL N O LOCAL DEFINITIVO   </v>
          </cell>
          <cell r="C11585" t="str">
            <v>M2</v>
          </cell>
        </row>
        <row r="11586">
          <cell r="A11586" t="str">
            <v>11.013.0064-0</v>
          </cell>
          <cell r="B11586" t="str">
            <v xml:space="preserve">PLACAS DE CONCRETO ARMADO PRE-MOLDADAS,COM FCK=20MPA,ESPESSU RA DE 10CM EM PECAS ACIMA DE 90KG E COLOCACAO COM GUINDASTE    </v>
          </cell>
          <cell r="C11586" t="str">
            <v>M2</v>
          </cell>
        </row>
        <row r="11587">
          <cell r="A11587" t="str">
            <v>11.013.0064-A</v>
          </cell>
          <cell r="B11587" t="str">
            <v xml:space="preserve">PLACAS DE CONCRETO ARMADO PRE-MOLDADAS,COM FCK=20MPA,ESPESSU RA DE 10CM EM PECAS ACIMA DE 90KG E COLOCACAO COM GUINDASTE    </v>
          </cell>
          <cell r="C11587" t="str">
            <v>M2</v>
          </cell>
        </row>
        <row r="11588">
          <cell r="A11588" t="str">
            <v>11.013.0065-0</v>
          </cell>
          <cell r="B11588" t="str">
            <v xml:space="preserve">PLACAS DE CONCRETO ARMADO PRE-MOLDADAS,COM FCK=20MPA,ESPESSU RA DE 10CM EM PECAS ACIMA DE 90KG,COM FUROS DE 3CM DE DIAMET RO ESPACADOS DE 15CM EM AMBAS AS DIRECOES,COLOCACAO COM GUIN DASTE  </v>
          </cell>
          <cell r="C11588" t="str">
            <v>M2</v>
          </cell>
        </row>
        <row r="11589">
          <cell r="A11589" t="str">
            <v>11.013.0065-A</v>
          </cell>
          <cell r="B11589" t="str">
            <v xml:space="preserve">PLACAS DE CONCRETO ARMADO PRE-MOLDADAS,COM FCK=20MPA,ESPESSU RA DE 10CM EM PECAS ACIMA DE 90KG,COM FUROS DE 3CM DE DIAMET RO ESPACADOS DE 15CM EM AMBAS AS DIRECOES,COLOCACAO COM GUIN DASTE  </v>
          </cell>
          <cell r="C11589" t="str">
            <v>M2</v>
          </cell>
        </row>
        <row r="11590">
          <cell r="A11590" t="str">
            <v>11.013.0066-0</v>
          </cell>
          <cell r="B11590" t="str">
            <v xml:space="preserve">PLACAS DE CONCRETO ARMADO PRE-MOLDADAS,COM FCK=20MPA,ESPESSU RA DE 12CM,INCLUSIVE COLOCACAO COM GUINDASTE NO LOCAL DEFINI TIVO   </v>
          </cell>
          <cell r="C11590" t="str">
            <v>M2</v>
          </cell>
        </row>
        <row r="11591">
          <cell r="A11591" t="str">
            <v>11.013.0066-A</v>
          </cell>
          <cell r="B11591" t="str">
            <v xml:space="preserve">PLACAS DE CONCRETO ARMADO PRE-MOLDADAS,COM FCK=20MPA,ESPESSU RA DE 12CM,INCLUSIVE COLOCACAO COM GUINDASTE NO LOCAL DEFINI TIVO   </v>
          </cell>
          <cell r="C11591" t="str">
            <v>M2</v>
          </cell>
        </row>
        <row r="11592">
          <cell r="A11592" t="str">
            <v>11.013.0067-0</v>
          </cell>
          <cell r="B11592" t="str">
            <v xml:space="preserve">PLACAS DE CONCRETO ARMADO PRE-MOLDADAS,COM FCK=20MPA,ESPESSU RA DE 12CM,COM FUROS DE 3CM DE DIAMETRO ESPACADOS DE 15CM EM AMBAS AS DIRECOES,INCLUSIVE COLOCACAO COM GUINDASTE NO LOCA L DEFINITIVO  </v>
          </cell>
          <cell r="C11592" t="str">
            <v>M2</v>
          </cell>
        </row>
        <row r="11593">
          <cell r="A11593" t="str">
            <v>11.013.0067-A</v>
          </cell>
          <cell r="B11593" t="str">
            <v xml:space="preserve">PLACAS DE CONCRETO ARMADO PRE-MOLDADAS,COM FCK=20MPA,ESPESSU RA DE 12CM,COM FUROS DE 3CM DE DIAMETRO ESPACADOS DE 15CM EM AMBAS AS DIRECOES,INCLUSIVE COLOCACAO COM GUINDASTE NO LOCA L DEFINITIVO  </v>
          </cell>
          <cell r="C11593" t="str">
            <v>M2</v>
          </cell>
        </row>
        <row r="11594">
          <cell r="A11594" t="str">
            <v>11.013.0068-0</v>
          </cell>
          <cell r="B11594" t="str">
            <v xml:space="preserve">PLACAS DE CONCRETO ARMADO PRE-MOLDADAS,COM FCK=20MPA,ESPESSU RA DE 15CM,INCLUSIVE COLOCACAO COM GUINDASTE NO LOCAL DEFINI TIVO   </v>
          </cell>
          <cell r="C11594" t="str">
            <v>M2</v>
          </cell>
        </row>
        <row r="11595">
          <cell r="A11595" t="str">
            <v>11.013.0068-A</v>
          </cell>
          <cell r="B11595" t="str">
            <v xml:space="preserve">PLACAS DE CONCRETO ARMADO PRE-MOLDADAS,COM FCK=20MPA,ESPESSU RA DE 15CM,INCLUSIVE COLOCACAO COM GUINDASTE NO LOCAL DEFINI TIVO   </v>
          </cell>
          <cell r="C11595" t="str">
            <v>M2</v>
          </cell>
        </row>
        <row r="11596">
          <cell r="A11596" t="str">
            <v>11.013.0069-0</v>
          </cell>
          <cell r="B11596" t="str">
            <v xml:space="preserve">PLACAS DE CONCRETO ARMADO PRE-MOLDADAS,COM FCK=20MPA,ESPESSU RA DE 15CM,COM FUROS DE 3CM DE DIAMETRO ESPACADOS DE 15CM EM AMBAS AS DIRECOES,INCLUSIVE COLOCACAO COM GUINDASTE NO LOCA L DEFINITIVO  </v>
          </cell>
          <cell r="C11596" t="str">
            <v>M2</v>
          </cell>
        </row>
        <row r="11597">
          <cell r="A11597" t="str">
            <v>11.013.0069-A</v>
          </cell>
          <cell r="B11597" t="str">
            <v xml:space="preserve">PLACAS DE CONCRETO ARMADO PRE-MOLDADAS,COM FCK=20MPA,ESPESSU RA DE 15CM,COM FUROS DE 3CM DE DIAMETRO ESPACADOS DE 15CM EM AMBAS AS DIRECOES,INCLUSIVE COLOCACAO COM GUINDASTE NO LOCA L DEFINITIVO  </v>
          </cell>
          <cell r="C11597" t="str">
            <v>M2</v>
          </cell>
        </row>
        <row r="11598">
          <cell r="A11598" t="str">
            <v>11.013.0070-1</v>
          </cell>
          <cell r="B11598" t="str">
            <v xml:space="preserve">CONCRETO ARMADO,FCK=20MPA,INCLUINDO MATERIAIS PARA 1,00M3 DE CONCRETO(IMPORTADO DE USINA)ADENSADO E COLOCADO,14,00M2 DE AREA MOLDADA,FORMAS E ESCORAMENTO CONFORME ITENS 11.004.0022 E 11.004.0035,60KG DE ACO CA-50,INCLUSIVE MAO-DE-OBRA PARA CORTE,DOBRAGEM,MONTAGEM E COLOCACAO NAS FORMAS </v>
          </cell>
          <cell r="C11598" t="str">
            <v>M3</v>
          </cell>
        </row>
        <row r="11599">
          <cell r="A11599" t="str">
            <v>11.013.0070-B</v>
          </cell>
          <cell r="B11599" t="str">
            <v xml:space="preserve">CONCRETO ARMADO,FCK=20MPA,INCLUINDO MATERIAIS PARA 1,00M3 DE CONCRETO(IMPORTADO DE USINA)ADENSADO E COLOCADO,14,00M2 DE AREA MOLDADA,FORMAS E ESCORAMENTO CONFORME ITENS 11.004.0022 E 11.004.0035,60KG DE ACO CA-50,INCLUSIVE MAO-DE-OBRA PARA CORTE,DOBRAGEM,MONTAGEM E COLOCACAO NAS FORMAS </v>
          </cell>
          <cell r="C11599" t="str">
            <v>M3</v>
          </cell>
        </row>
        <row r="11600">
          <cell r="A11600" t="str">
            <v>11.013.0075-0</v>
          </cell>
          <cell r="B11600" t="str">
            <v xml:space="preserve">CONCRETO ARMADO,FCK=25MPA,INCLUINDO MATERIAIS PARA 1,00M3 DE CONCRETO(IMPORTADO DE USINA)ADENSADO E COLOCADO,14,00M2 DE AREA MOLDADA,FORMAS E ESCORAMENTO CONFORME ITENS 11.004.0022 E 11.004.0035,60KG DE ACO CA-50,INCLUSIVE MAO-DE-OBRA PARA CORTE,DOBRAGEM,MONTAGEM E COLOCACAO NAS FORMAS </v>
          </cell>
          <cell r="C11600" t="str">
            <v>M3</v>
          </cell>
        </row>
        <row r="11601">
          <cell r="A11601" t="str">
            <v>11.013.0075-A</v>
          </cell>
          <cell r="B11601" t="str">
            <v xml:space="preserve">CONCRETO ARMADO,FCK=25MPA,INCLUINDO MATERIAIS PARA 1,00M3 DE CONCRETO(IMPORTADO DE USINA)ADENSADO E COLOCADO,14,00M2 DE AREA MOLDADA,FORMAS E ESCORAMENTO CONFORME ITENS 11.004.0022 E 11.004.0035,60KG DE ACO CA-50,INCLUSIVE MAO-DE-OBRA PARA CORTE,DOBRAGEM,MONTAGEM E COLOCACAO NAS FORMAS </v>
          </cell>
          <cell r="C11601" t="str">
            <v>M3</v>
          </cell>
        </row>
        <row r="11602">
          <cell r="A11602" t="str">
            <v>11.013.0080-0</v>
          </cell>
          <cell r="B11602" t="str">
            <v xml:space="preserve">CONCRETO ARMADO,FCK=30MPA,INCLUINDO MATERIAIS PARA 1,00M3 DE CONCRETO(IMPORTADO DE USINA)ADENSADO E COLOCADO,14,00M2 DE AREA MOLDADA,FORMAS E ESCORAMENTO CONFORME ITENS 11.004.0022 E 11.004.0035,60KG DE ACO CA-50,INCLUSIVE MAO-DE-OBRA PARA CORTE,DOBRAGEM,MONTAGEM E COLOCACAO NAS FORMAS </v>
          </cell>
          <cell r="C11602" t="str">
            <v>M3</v>
          </cell>
        </row>
        <row r="11603">
          <cell r="A11603" t="str">
            <v>11.013.0080-A</v>
          </cell>
          <cell r="B11603" t="str">
            <v xml:space="preserve">CONCRETO ARMADO,FCK=30MPA,INCLUINDO MATERIAIS PARA 1,00M3 DE CONCRETO(IMPORTADO DE USINA)ADENSADO E COLOCADO,14,00M2 DE AREA MOLDADA,FORMAS E ESCORAMENTO CONFORME ITENS 11.004.0022 E 11.004.0035,60KG DE ACO CA-50,INCLUSIVE MAO-DE-OBRA PARA CORTE,DOBRAGEM,MONTAGEM E COLOCACAO NAS FORMAS </v>
          </cell>
          <cell r="C11603" t="str">
            <v>M3</v>
          </cell>
        </row>
        <row r="11604">
          <cell r="A11604" t="str">
            <v>11.013.0100-0</v>
          </cell>
          <cell r="B11604" t="str">
            <v xml:space="preserve">CONCRETO ARMADO,FCK=20MPA,INCLUINDO MATERIAIS PARA 1,00M3 DE CONCRETO(IMPORTADO DE USINA)ADENSADO E COLOCADO,12,00M2 DE AREA MOLDADA,FORMAS E ESCORAMENTO CONFORME ITENS 11.004.0022 E 11.004.0035,80KG DE ACO CA-50,INCLUSIVE MAO-DE-OBRA PARA CORTE,DOBRAGEM,MONTAGEM E COLOCACAO NAS FORMAS </v>
          </cell>
          <cell r="C11604" t="str">
            <v>M3</v>
          </cell>
        </row>
        <row r="11605">
          <cell r="A11605" t="str">
            <v>11.013.0100-A</v>
          </cell>
          <cell r="B11605" t="str">
            <v xml:space="preserve">CONCRETO ARMADO,FCK=20MPA,INCLUINDO MATERIAIS PARA 1,00M3 DE CONCRETO(IMPORTADO DE USINA)ADENSADO E COLOCADO,12,00M2 DE AREA MOLDADA,FORMAS E ESCORAMENTO CONFORME ITENS 11.004.0022 E 11.004.0035,80KG DE ACO CA-50,INCLUSIVE MAO-DE-OBRA PARA CORTE,DOBRAGEM,MONTAGEM E COLOCACAO NAS FORMAS </v>
          </cell>
          <cell r="C11605" t="str">
            <v>M3</v>
          </cell>
        </row>
        <row r="11606">
          <cell r="A11606" t="str">
            <v>11.013.0105-0</v>
          </cell>
          <cell r="B11606" t="str">
            <v xml:space="preserve">CONCRETO ARMADO,FCK=25MPA,INCLUINDO MATERIAIS PARA 1,00M3 DE CONCRETO(IMPORTADO DE USINA)ADENSADO E COLOCADO,12,00M2 DE AREA MOLDADA,FORMAS E ESCORAMENTO CONFORME ITENS 11.004.0022 E 11.004.0035,80KG DE ACO CA-50,INCLUINDO MAO-DE-OBRA PARA CORTE,DOBRAGEM,MONTAGEM E COLOCACAO NAS FORMAS </v>
          </cell>
          <cell r="C11606" t="str">
            <v>M3</v>
          </cell>
        </row>
        <row r="11607">
          <cell r="A11607" t="str">
            <v>11.013.0105-A</v>
          </cell>
          <cell r="B11607" t="str">
            <v xml:space="preserve">CONCRETO ARMADO,FCK=25MPA,INCLUINDO MATERIAIS PARA 1,00M3 DE CONCRETO(IMPORTADO DE USINA)ADENSADO E COLOCADO,12,00M2 DE AREA MOLDADA,FORMAS E ESCORAMENTO CONFORME ITENS 11.004.0022 E 11.004.0035,80KG DE ACO CA-50,INCLUINDO MAO-DE-OBRA PARA CORTE,DOBRAGEM,MONTAGEM E COLOCACAO NAS FORMAS </v>
          </cell>
          <cell r="C11607" t="str">
            <v>M3</v>
          </cell>
        </row>
        <row r="11608">
          <cell r="A11608" t="str">
            <v>11.013.0110-0</v>
          </cell>
          <cell r="B11608" t="str">
            <v xml:space="preserve">CONCRETO ARMADO,FCK=30MPA,INCLUINDO MATERIAIS PARA 1,00M3 DE CONCRETO(IMPORTADO DE USINA)ADENSADO E COLOCADO,12,00M2 DE AREA MOLDADA,FORMAS E ESCORAMENTO CONFORME ITENS 11.004.0022 E 11.004.0035,80KG DE ACO CA-50,INCLUSIVE MAO-DE-OBRA PARA CORTE,DOBRAGEM,MONTAGEM E COLOCACAO NAS FORMAS </v>
          </cell>
          <cell r="C11608" t="str">
            <v>M3</v>
          </cell>
        </row>
        <row r="11609">
          <cell r="A11609" t="str">
            <v>11.013.0110-A</v>
          </cell>
          <cell r="B11609" t="str">
            <v xml:space="preserve">CONCRETO ARMADO,FCK=30MPA,INCLUINDO MATERIAIS PARA 1,00M3 DE CONCRETO(IMPORTADO DE USINA)ADENSADO E COLOCADO,12,00M2 DE AREA MOLDADA,FORMAS E ESCORAMENTO CONFORME ITENS 11.004.0022 E 11.004.0035,80KG DE ACO CA-50,INCLUSIVE MAO-DE-OBRA PARA CORTE,DOBRAGEM,MONTAGEM E COLOCACAO NAS FORMAS </v>
          </cell>
          <cell r="C11609" t="str">
            <v>M3</v>
          </cell>
        </row>
        <row r="11610">
          <cell r="A11610" t="str">
            <v>11.013.0130-0</v>
          </cell>
          <cell r="B11610" t="str">
            <v xml:space="preserve">CONCRETO ARMADO,FCK=20MPA,INCLUINDO MATERIAIS PARA 1,00M3 DE CONCRETO(IMPORTADO DE USINA)ADENSADO E COLOCADO,12,00M2 DE AREA MOLDADA,FORMAS CONFORME O ITEM 11.004.0022,60KG DE ACO CA-50,INCLUSIVE MAO-DE-OBRA PARA CORTE,DOBRAGEM,MONTAGEM E C OLOCACAO NAS FORMAS,EXCLUSIVE ESCORAMENTO </v>
          </cell>
          <cell r="C11610" t="str">
            <v>M3</v>
          </cell>
        </row>
        <row r="11611">
          <cell r="A11611" t="str">
            <v>11.013.0130-A</v>
          </cell>
          <cell r="B11611" t="str">
            <v xml:space="preserve">CONCRETO ARMADO,FCK=20MPA,INCLUINDO MATERIAIS PARA 1,00M3 DE CONCRETO(IMPORTADO DE USINA)ADENSADO E COLOCADO,12,00M2 DE AREA MOLDADA,FORMAS CONFORME O ITEM 11.004.0022,60KG DE ACO CA-50,INCLUSIVE MAO-DE-OBRA PARA CORTE,DOBRAGEM,MONTAGEM E C OLOCACAO NAS FORMAS,EXCLUSIVE ESCORAMENTO </v>
          </cell>
          <cell r="C11611" t="str">
            <v>M3</v>
          </cell>
        </row>
        <row r="11612">
          <cell r="A11612" t="str">
            <v>11.013.0135-0</v>
          </cell>
          <cell r="B11612" t="str">
            <v xml:space="preserve">CONCRETO ARMADO,FCK=25MPA,INCLUINDO MATERIAIS PARA 1,00M3 DE CONCRETO(IMPORTADO DE USINA)ADENSADO E COLOCADO,12,00M2 DE AREA MOLDADA,FORMAS CONFORME O ITEM 11.004.0022,60KG DE ACO CA-50,INCLUSIVE MAO-DE-OBRA PARA CORTE,DOBRAGEM,MONTAGEM E COLOCACAO NAS FORMAS,EXCLUSIVE ESCORAMENTO </v>
          </cell>
          <cell r="C11612" t="str">
            <v>M3</v>
          </cell>
        </row>
        <row r="11613">
          <cell r="A11613" t="str">
            <v>11.013.0135-A</v>
          </cell>
          <cell r="B11613" t="str">
            <v xml:space="preserve">CONCRETO ARMADO,FCK=25MPA,INCLUINDO MATERIAIS PARA 1,00M3 DE CONCRETO(IMPORTADO DE USINA)ADENSADO E COLOCADO,12,00M2 DE AREA MOLDADA,FORMAS CONFORME O ITEM 11.004.0022,60KG DE ACO CA-50,INCLUSIVE MAO-DE-OBRA PARA CORTE,DOBRAGEM,MONTAGEM E COLOCACAO NAS FORMAS,EXCLUSIVE ESCORAMENTO </v>
          </cell>
          <cell r="C11613" t="str">
            <v>M3</v>
          </cell>
        </row>
        <row r="11614">
          <cell r="A11614" t="str">
            <v>11.013.0140-0</v>
          </cell>
          <cell r="B11614" t="str">
            <v xml:space="preserve">CONCRETO ARMADO,FCK=30MPA,INCLUINDO MATERIAIS PARA 1,00M3 DE CONCRETO(IMPORTADO DE USINA)ADENSADO E COLOCADO,12,00M2 DE AREA MOLDADA,FORMAS CONFORME O ITEM 11.004.0022,60KG DE ACO CA-50,INCLUSIVE MAO-DE-OBRA PARA CORTE,DOBRAGEM,MONTAGEM E COLOCACAO NAS FORMAS,EXCLUSIVE ESCORAMENTO </v>
          </cell>
          <cell r="C11614" t="str">
            <v>M3</v>
          </cell>
        </row>
        <row r="11615">
          <cell r="A11615" t="str">
            <v>11.013.0140-A</v>
          </cell>
          <cell r="B11615" t="str">
            <v xml:space="preserve">CONCRETO ARMADO,FCK=30MPA,INCLUINDO MATERIAIS PARA 1,00M3 DE CONCRETO(IMPORTADO DE USINA)ADENSADO E COLOCADO,12,00M2 DE AREA MOLDADA,FORMAS CONFORME O ITEM 11.004.0022,60KG DE ACO CA-50,INCLUSIVE MAO-DE-OBRA PARA CORTE,DOBRAGEM,MONTAGEM E COLOCACAO NAS FORMAS,EXCLUSIVE ESCORAMENTO </v>
          </cell>
          <cell r="C11615" t="str">
            <v>M3</v>
          </cell>
        </row>
        <row r="11616">
          <cell r="A11616" t="str">
            <v>11.013.9999-0</v>
          </cell>
          <cell r="B11616" t="str">
            <v xml:space="preserve">INDICE DA FAMILIA     </v>
          </cell>
        </row>
        <row r="11617">
          <cell r="A11617" t="str">
            <v>11.013.9999-A</v>
          </cell>
          <cell r="B11617" t="str">
            <v xml:space="preserve">INDICE DA FAMILIA     </v>
          </cell>
        </row>
        <row r="11618">
          <cell r="A11618" t="str">
            <v>11.014.9999-0</v>
          </cell>
          <cell r="B11618" t="str">
            <v xml:space="preserve">INDICE 11.014. INDICE PREP./LANC.    </v>
          </cell>
        </row>
        <row r="11619">
          <cell r="A11619" t="str">
            <v>11.014.9999-A</v>
          </cell>
          <cell r="B11619" t="str">
            <v xml:space="preserve">INDICE 11.014. INDICE PREP./LANC.    </v>
          </cell>
        </row>
        <row r="11620">
          <cell r="A11620" t="str">
            <v>11.015.0001-0</v>
          </cell>
          <cell r="B11620" t="str">
            <v xml:space="preserve">ADITIVO PLASTIFICANTE E DENSIFICADOR,ADICIONADO AO CONCRETO NA PROPORCAO DE 500G POR SACO DE CIMENTO    </v>
          </cell>
          <cell r="C11620" t="str">
            <v>KG</v>
          </cell>
        </row>
        <row r="11621">
          <cell r="A11621" t="str">
            <v>11.015.0001-A</v>
          </cell>
          <cell r="B11621" t="str">
            <v xml:space="preserve">ADITIVO PLASTIFICANTE E DENSIFICADOR,ADICIONADO AO CONCRETO NA PROPORCAO DE 500G POR SACO DE CIMENTO    </v>
          </cell>
          <cell r="C11621" t="str">
            <v>KG</v>
          </cell>
        </row>
        <row r="11622">
          <cell r="A11622" t="str">
            <v>11.015.0003-0</v>
          </cell>
          <cell r="B11622" t="str">
            <v xml:space="preserve">ADITIVO PLASTIFICANTE,RETARDADOR E DENSIFICADOR,LIQUIDO,ADIC IONADO AO CONCRETO NA PROPORCAO DE 500G POR SACO DE CIMENTO    </v>
          </cell>
          <cell r="C11622" t="str">
            <v>KG</v>
          </cell>
        </row>
        <row r="11623">
          <cell r="A11623" t="str">
            <v>11.015.0003-A</v>
          </cell>
          <cell r="B11623" t="str">
            <v xml:space="preserve">ADITIVO PLASTIFICANTE,RETARDADOR E DENSIFICADOR,LIQUIDO,ADIC IONADO AO CONCRETO NA PROPORCAO DE 500G POR SACO DE CIMENTO    </v>
          </cell>
          <cell r="C11623" t="str">
            <v>KG</v>
          </cell>
        </row>
        <row r="11624">
          <cell r="A11624" t="str">
            <v>11.015.0004-0</v>
          </cell>
          <cell r="B11624" t="str">
            <v xml:space="preserve">ADITIVO INCORPORADOR DE AR SIMPLES,ADICIONADO AO CONCRETO NA PROPORCAO DE 150G POR SACO DE CIMENTO    </v>
          </cell>
          <cell r="C11624" t="str">
            <v>KG</v>
          </cell>
        </row>
        <row r="11625">
          <cell r="A11625" t="str">
            <v>11.015.0004-A</v>
          </cell>
          <cell r="B11625" t="str">
            <v xml:space="preserve">ADITIVO INCORPORADOR DE AR SIMPLES,ADICIONADO AO CONCRETO NA PROPORCAO DE 150G POR SACO DE CIMENTO    </v>
          </cell>
          <cell r="C11625" t="str">
            <v>KG</v>
          </cell>
        </row>
        <row r="11626">
          <cell r="A11626" t="str">
            <v>11.015.0019-0</v>
          </cell>
          <cell r="B11626" t="str">
            <v xml:space="preserve">GROUT (ARGAMASSA FLUIDA DE ELEVADA RESISTENCIA),INCLUSIVE PREPARO,LANCAMENTO E FORNECIMENTO DOS MATERIAIS    </v>
          </cell>
          <cell r="C11626" t="str">
            <v>M3</v>
          </cell>
        </row>
        <row r="11627">
          <cell r="A11627" t="str">
            <v>11.015.0019-A</v>
          </cell>
          <cell r="B11627" t="str">
            <v xml:space="preserve">GROUT (ARGAMASSA FLUIDA DE ELEVADA RESISTENCIA),INCLUSIVE PREPARO,LANCAMENTO E FORNECIMENTO DOS MATERIAIS    </v>
          </cell>
          <cell r="C11627" t="str">
            <v>M3</v>
          </cell>
        </row>
        <row r="11628">
          <cell r="A11628" t="str">
            <v>11.015.0020-0</v>
          </cell>
          <cell r="B11628" t="str">
            <v xml:space="preserve">GROUT (ARGAMASSA FLUIDA DE ELEVADA RESISTENCIA) COM PEDRISCO (30% EM PESO),INCLUSIVE PREPARO,LANCAMENTO E FORNECIMENTO DOS MATERIAIS   </v>
          </cell>
          <cell r="C11628" t="str">
            <v>M3</v>
          </cell>
        </row>
        <row r="11629">
          <cell r="A11629" t="str">
            <v>11.015.0020-A</v>
          </cell>
          <cell r="B11629" t="str">
            <v xml:space="preserve">GROUT (ARGAMASSA FLUIDA DE ELEVADA RESISTENCIA) COM PEDRISCO (30% EM PESO),INCLUSIVE PREPARO,LANCAMENTO E FORNECIMENTO DOS MATERIAIS   </v>
          </cell>
          <cell r="C11629" t="str">
            <v>M3</v>
          </cell>
        </row>
        <row r="11630">
          <cell r="A11630" t="str">
            <v>11.015.0021-0</v>
          </cell>
          <cell r="B11630" t="str">
            <v xml:space="preserve">ENCHIMENTO DE NICHOS OU FUROS DE CONCRETO OU ROCHA COM MISTU RA DE ARGAMASSA EXPANSIVA E PEDRISCO NA PROPORCAO EM PESO DE 50% DESTE EM RELACAO A ARGAMASSA,CONFORME INSTRUCOES DE FABR ICANTES,INCLUSIVE PREPARO PREVIO DA CAVIDADE A TAMPONAR  </v>
          </cell>
          <cell r="C11630" t="str">
            <v>DM3</v>
          </cell>
        </row>
        <row r="11631">
          <cell r="A11631" t="str">
            <v>11.015.0021-A</v>
          </cell>
          <cell r="B11631" t="str">
            <v xml:space="preserve">ENCHIMENTO DE NICHOS OU FUROS DE CONCRETO OU ROCHA COM MISTU RA DE ARGAMASSA EXPANSIVA E PEDRISCO NA PROPORCAO EM PESO DE 50% DESTE EM RELACAO A ARGAMASSA,CONFORME INSTRUCOES DE FABR ICANTES,INCLUSIVE PREPARO PREVIO DA CAVIDADE A TAMPONAR  </v>
          </cell>
          <cell r="C11631" t="str">
            <v>DM3</v>
          </cell>
        </row>
        <row r="11632">
          <cell r="A11632" t="str">
            <v>11.015.0022-0</v>
          </cell>
          <cell r="B11632" t="str">
            <v xml:space="preserve">APLICACAO DE ARGAMASSA EXPANSIVA TIPO SIKA GROUT PARA FIXACA O DE CHUMBADORES EM ESTRUTURAS DE CONCRETO OU SERVICOS SIMIL ARES,CONFORME INSTRUCOES DO FABRICANTE   </v>
          </cell>
          <cell r="C11632" t="str">
            <v>DM3</v>
          </cell>
        </row>
        <row r="11633">
          <cell r="A11633" t="str">
            <v>11.015.0022-A</v>
          </cell>
          <cell r="B11633" t="str">
            <v xml:space="preserve">APLICACAO DE ARGAMASSA EXPANSIVA TIPO SIKA GROUT PARA FIXACA O DE CHUMBADORES EM ESTRUTURAS DE CONCRETO OU SERVICOS SIMIL ARES,CONFORME INSTRUCOES DO FABRICANTE   </v>
          </cell>
          <cell r="C11633" t="str">
            <v>DM3</v>
          </cell>
        </row>
        <row r="11634">
          <cell r="A11634" t="str">
            <v>11.015.0030-0</v>
          </cell>
          <cell r="B11634" t="str">
            <v xml:space="preserve">ADITIVO A BASE DE SILICA ATIVA,DOSADO SOBRE O PESO DO CIMENT O NA PROPORCAO MEDIA DE 10%,INCLUSIVE MAO-DE-OBRA E PERDAS.P OR M3 DE CONCRETO   </v>
          </cell>
          <cell r="C11634" t="str">
            <v>M3</v>
          </cell>
        </row>
        <row r="11635">
          <cell r="A11635" t="str">
            <v>11.015.0030-A</v>
          </cell>
          <cell r="B11635" t="str">
            <v xml:space="preserve">ADITIVO A BASE DE SILICA ATIVA,DOSADO SOBRE O PESO DO CIMENT O NA PROPORCAO MEDIA DE 10%,INCLUSIVE MAO-DE-OBRA E PERDAS.P OR M3 DE CONCRETO   </v>
          </cell>
          <cell r="C11635" t="str">
            <v>M3</v>
          </cell>
        </row>
        <row r="11636">
          <cell r="A11636" t="str">
            <v>11.015.9999-0</v>
          </cell>
          <cell r="B11636" t="str">
            <v xml:space="preserve">INDICE 11.015. ADITIVOS P/CONCRETO    </v>
          </cell>
        </row>
        <row r="11637">
          <cell r="A11637" t="str">
            <v>11.015.9999-A</v>
          </cell>
          <cell r="B11637" t="str">
            <v xml:space="preserve">INDICE 11.015. ADITIVOS P/CONCRETO    </v>
          </cell>
        </row>
        <row r="11638">
          <cell r="A11638" t="str">
            <v>11.016.0001-0</v>
          </cell>
          <cell r="B11638" t="str">
            <v xml:space="preserve">ESTRUTURA METALICA PARA COBERTURA DE GALPAO EM ARCO OU EM DU AS OU MAIS AGUAS,COM TRELICAS,TERCAS,TIRANTES,ETC,SOBRE APOI OS DO MESMO MATERIAL(INCLUSIVE ESTES),PARA VAOS ATE 25,00M,C ONSIDERANDO AS PERDAS E UMA DEMAO DE PINTURA ANTIOXIDO,EXCLU SIVE COBERTURA E ACESSORIOS.FORNECIMENTO E MONTAGEM </v>
          </cell>
          <cell r="C11638" t="str">
            <v>KG</v>
          </cell>
        </row>
        <row r="11639">
          <cell r="A11639" t="str">
            <v>11.016.0001-A</v>
          </cell>
          <cell r="B11639" t="str">
            <v xml:space="preserve">ESTRUTURA METALICA PARA COBERTURA DE GALPAO EM ARCO OU EM DU AS OU MAIS AGUAS,COM TRELICAS,TERCAS,TIRANTES,ETC,SOBRE APOI OS DO MESMO MATERIAL(INCLUSIVE ESTES),PARA VAOS ATE 25,00M,C ONSIDERANDO AS PERDAS E UMA DEMAO DE PINTURA ANTIOXIDO,EXCLU SIVE COBERTURA E ACESSORIOS.FORNECIMENTO E MONTAGEM </v>
          </cell>
          <cell r="C11639" t="str">
            <v>KG</v>
          </cell>
        </row>
        <row r="11640">
          <cell r="A11640" t="str">
            <v>11.016.0002-1</v>
          </cell>
          <cell r="B11640" t="str">
            <v xml:space="preserve">ESTRUTURA METALICA PARA PASSARELAS E PEQUENOS VIADUTOS,EXCLU SIVE PREPARO(CORTE)DAS PECAS,CONFORME PROJETO DO DER-RJ,INCL USIVE PINTURA.FORNECIMENTO E MONTAGEM   </v>
          </cell>
          <cell r="C11640" t="str">
            <v>T</v>
          </cell>
        </row>
        <row r="11641">
          <cell r="A11641" t="str">
            <v>11.016.0002-B</v>
          </cell>
          <cell r="B11641" t="str">
            <v xml:space="preserve">ESTRUTURA METALICA PARA PASSARELAS E PEQUENOS VIADUTOS,EXCLU SIVE PREPARO(CORTE)DAS PECAS,CONFORME PROJETO DO DER-RJ,INCL USIVE PINTURA.FORNECIMENTO E MONTAGEM   </v>
          </cell>
          <cell r="C11641" t="str">
            <v>T</v>
          </cell>
        </row>
        <row r="11642">
          <cell r="A11642" t="str">
            <v>11.016.0003-0</v>
          </cell>
          <cell r="B11642" t="str">
            <v>ESTRUTURA METALICA PARA COBERTURA DE GALPAO EM ARCO OU EM DU AS OU MAIS AGUAS,COM TRELICAS,TERCAS,TIRANTES,ETC,SOBRE APOI OS(EXCLUSIVE ESTES)PARA CARGA DE COBERTURA DE FIBROCIMENTO O U METALICA,VAOS ATE 15M,CONSIDERANDO AS PERDAS E UMA DEMAO D E PINTURA ANTIOXIDO,EXCLUSIVE COBERTURA E ACESSORIOS.FORNECI MENTO E MONTAGEM</v>
          </cell>
          <cell r="C11642" t="str">
            <v>M2</v>
          </cell>
        </row>
        <row r="11643">
          <cell r="A11643" t="str">
            <v>11.016.0003-A</v>
          </cell>
          <cell r="B11643" t="str">
            <v>ESTRUTURA METALICA PARA COBERTURA DE GALPAO EM ARCO OU EM DU AS OU MAIS AGUAS,COM TRELICAS,TERCAS,TIRANTES,ETC,SOBRE APOI OS(EXCLUSIVE ESTES)PARA CARGA DE COBERTURA DE FIBROCIMENTO O U METALICA,VAOS ATE 15M,CONSIDERANDO AS PERDAS E UMA DEMAO D E PINTURA ANTIOXIDO,EXCLUSIVE COBERTURA E ACESSORIOS.FORNECI MENTO E MONTAGEM</v>
          </cell>
          <cell r="C11643" t="str">
            <v>M2</v>
          </cell>
        </row>
        <row r="11644">
          <cell r="A11644" t="str">
            <v>11.016.0004-0</v>
          </cell>
          <cell r="B11644" t="str">
            <v>ESTRUTURA METALICA PARA COBERTURA DE GALPAO EM ARCO OU EM DU AS OU MAIS AGUAS,COM TRELICAS,TERCAS,TIRANTES,ETC,SOBRE APOI OS(EXCLUSIVE ESTES)PARA CARGA DE COBERTURA DE FIBROCIMENTO O U METALICA,VAOS DE 15,01 A 20,00M,CONSIDERANDO AS PERDAS E U MA DEMAO DE PINTURA ANTIOXIDO,EXCLUSIVE COBERTURA E ACESSORI OS.FORNECIMENTO E MONTAGEM</v>
          </cell>
          <cell r="C11644" t="str">
            <v>M2</v>
          </cell>
        </row>
        <row r="11645">
          <cell r="A11645" t="str">
            <v>11.016.0004-A</v>
          </cell>
          <cell r="B11645" t="str">
            <v>ESTRUTURA METALICA PARA COBERTURA DE GALPAO EM ARCO OU EM DU AS OU MAIS AGUAS,COM TRELICAS,TERCAS,TIRANTES,ETC,SOBRE APOI OS(EXCLUSIVE ESTES)PARA CARGA DE COBERTURA DE FIBROCIMENTO O U METALICA,VAOS DE 15,01 A 20,00M,CONSIDERANDO AS PERDAS E U MA DEMAO DE PINTURA ANTIOXIDO,EXCLUSIVE COBERTURA E ACESSORI OS.FORNECIMENTO E MONTAGEM</v>
          </cell>
          <cell r="C11645" t="str">
            <v>M2</v>
          </cell>
        </row>
        <row r="11646">
          <cell r="A11646" t="str">
            <v>11.016.0005-0</v>
          </cell>
          <cell r="B11646" t="str">
            <v>ESTRUTURA METALICA PARA COBERTURA DE GALPAO EM ARCO OU EM DU AS OU MAIS AGUAS,COM TRELICAS,TERCAS,TIRANTES,ETC,SOBRE APOI OS(EXCLUSIVE ESTES)PARA CARGA DE COBERTURA DE FIBROCIMENTO O U METALICA,VAOS DE 20,01 A 30,00M,CONSIDERANDO AS PERDAS E U MA DEMAO DE PINTURA ANTIOXIDO,EXCLUSIVE COBERTURA E ACESSORI OS.FORNECIMENTO E MONTAGEM</v>
          </cell>
          <cell r="C11646" t="str">
            <v>M2</v>
          </cell>
        </row>
        <row r="11647">
          <cell r="A11647" t="str">
            <v>11.016.0005-A</v>
          </cell>
          <cell r="B11647" t="str">
            <v>ESTRUTURA METALICA PARA COBERTURA DE GALPAO EM ARCO OU EM DU AS OU MAIS AGUAS,COM TRELICAS,TERCAS,TIRANTES,ETC,SOBRE APOI OS(EXCLUSIVE ESTES)PARA CARGA DE COBERTURA DE FIBROCIMENTO O U METALICA,VAOS DE 20,01 A 30,00M,CONSIDERANDO AS PERDAS E U MA DEMAO DE PINTURA ANTIOXIDO,EXCLUSIVE COBERTURA E ACESSORI OS.FORNECIMENTO E MONTAGEM</v>
          </cell>
          <cell r="C11647" t="str">
            <v>M2</v>
          </cell>
        </row>
        <row r="11648">
          <cell r="A11648" t="str">
            <v>11.016.0006-0</v>
          </cell>
          <cell r="B11648" t="str">
            <v>ESTRUTURA METALICA PARA COBERTURA DE GALPAO EM ARCO OU EM DU AS OU MAIS AGUAS,COM TRELICAS,TERCAS,TIRANTES,ETC,SOBRE APOI OS(EXCLUSIVE ESTES)PARA CARGA DE COBERTURA DE FIBROCIMENTO O U METALICA,VAOS DE 30,01 A 40,00M,CONSIDERANDO AS PERDAS E U MA DEMAO DE PINTURA ANTIOXIDO,EXCLUSIVE COBERTURA E ACESSORI OS.FORNECIMENTO E MONTAGEM</v>
          </cell>
          <cell r="C11648" t="str">
            <v>M2</v>
          </cell>
        </row>
        <row r="11649">
          <cell r="A11649" t="str">
            <v>11.016.0006-A</v>
          </cell>
          <cell r="B11649" t="str">
            <v>ESTRUTURA METALICA PARA COBERTURA DE GALPAO EM ARCO OU EM DU AS OU MAIS AGUAS,COM TRELICAS,TERCAS,TIRANTES,ETC,SOBRE APOI OS(EXCLUSIVE ESTES)PARA CARGA DE COBERTURA DE FIBROCIMENTO O U METALICA,VAOS DE 30,01 A 40,00M,CONSIDERANDO AS PERDAS E U MA DEMAO DE PINTURA ANTIOXIDO,EXCLUSIVE COBERTURA E ACESSORI OS.FORNECIMENTO E MONTAGEM</v>
          </cell>
          <cell r="C11649" t="str">
            <v>M2</v>
          </cell>
        </row>
        <row r="11650">
          <cell r="A11650" t="str">
            <v>11.016.0007-0</v>
          </cell>
          <cell r="B11650" t="str">
            <v xml:space="preserve">PILARES E/OU VIGAS EM TRELICAS METALICAS,INCLUSIVE PERDAS E UMA DEMAO PINTURA ANTIOXIDO.FORNECIMENTO E MONTAGEM    </v>
          </cell>
          <cell r="C11650" t="str">
            <v>KG</v>
          </cell>
        </row>
        <row r="11651">
          <cell r="A11651" t="str">
            <v>11.016.0007-A</v>
          </cell>
          <cell r="B11651" t="str">
            <v xml:space="preserve">PILARES E/OU VIGAS EM TRELICAS METALICAS,INCLUSIVE PERDAS E UMA DEMAO PINTURA ANTIOXIDO.FORNECIMENTO E MONTAGEM    </v>
          </cell>
          <cell r="C11651" t="str">
            <v>KG</v>
          </cell>
        </row>
        <row r="11652">
          <cell r="A11652" t="str">
            <v>11.016.0020-0</v>
          </cell>
          <cell r="B11652" t="str">
            <v xml:space="preserve">ESTRUTURAS DE ELEMENTOS EM PERFIS "I" ATE 8",EM ACO LAMINADO ,(VIGAS ISOLADAS,ESCORAS,PORTICOS,ETC),INCLUSIVE PERDAS.FORN ECIMENTO E MONTAGEM   </v>
          </cell>
          <cell r="C11652" t="str">
            <v>KG</v>
          </cell>
        </row>
        <row r="11653">
          <cell r="A11653" t="str">
            <v>11.016.0020-A</v>
          </cell>
          <cell r="B11653" t="str">
            <v xml:space="preserve">ESTRUTURAS DE ELEMENTOS EM PERFIS "I" ATE 8",EM ACO LAMINADO ,(VIGAS ISOLADAS,ESCORAS,PORTICOS,ETC),INCLUSIVE PERDAS.FORN ECIMENTO E MONTAGEM   </v>
          </cell>
          <cell r="C11653" t="str">
            <v>KG</v>
          </cell>
        </row>
        <row r="11654">
          <cell r="A11654" t="str">
            <v>11.016.0022-0</v>
          </cell>
          <cell r="B11654" t="str">
            <v xml:space="preserve">ESTRUTURAS DE ELEMENTOS EM PERFIS "I",8" ATE 12",EM ACO LAMI NADO,(VIGAS ISOLADAS,ESCORAS,PORTICOS,ETC),INCLUSIVE PERDAS. FORNECIMENTO E MONTAGEM   </v>
          </cell>
          <cell r="C11654" t="str">
            <v>KG</v>
          </cell>
        </row>
        <row r="11655">
          <cell r="A11655" t="str">
            <v>11.016.0022-A</v>
          </cell>
          <cell r="B11655" t="str">
            <v xml:space="preserve">ESTRUTURAS DE ELEMENTOS EM PERFIS "I",8" ATE 12",EM ACO LAMI NADO,(VIGAS ISOLADAS,ESCORAS,PORTICOS,ETC),INCLUSIVE PERDAS. FORNECIMENTO E MONTAGEM   </v>
          </cell>
          <cell r="C11655" t="str">
            <v>KG</v>
          </cell>
        </row>
        <row r="11656">
          <cell r="A11656" t="str">
            <v>11.016.0030-0</v>
          </cell>
          <cell r="B11656" t="str">
            <v>ESTRUTURA METALICA EM ACO ESPECIAL,RESISTENTE A CORROSAO(ACO USI-SAC,CORTEN),PARA TORRES DE ELEVADORES,ESCADAS,VIGAS E C OLUNAS DE EDIFICACOES E REFORCOS ESTRUTURAIS,COMPOSTA DE PER FIS "I" OU "H",CANTONEIRAS E CHAPAS,UNIFICADAS COM ELETRODO, INCLUSIVE PERDAS E PROTECAO ANTI-FERRUGEM.FORNECIMENTO E MON TAGEM</v>
          </cell>
          <cell r="C11656" t="str">
            <v>KG</v>
          </cell>
        </row>
        <row r="11657">
          <cell r="A11657" t="str">
            <v>11.016.0030-A</v>
          </cell>
          <cell r="B11657" t="str">
            <v>ESTRUTURA METALICA EM ACO ESPECIAL,RESISTENTE A CORROSAO(ACO USI-SAC,CORTEN),PARA TORRES DE ELEVADORES,ESCADAS,VIGAS E C OLUNAS DE EDIFICACOES E REFORCOS ESTRUTURAIS,COMPOSTA DE PER FIS "I" OU "H",CANTONEIRAS E CHAPAS,UNIFICADAS COM ELETRODO, INCLUSIVE PERDAS E PROTECAO ANTI-FERRUGEM.FORNECIMENTO E MON TAGEM</v>
          </cell>
          <cell r="C11657" t="str">
            <v>KG</v>
          </cell>
        </row>
        <row r="11658">
          <cell r="A11658" t="str">
            <v>11.016.0040-0</v>
          </cell>
          <cell r="B11658" t="str">
            <v>ESTRUTURA METALICA EM ACO ESPECIAL,RESISTENTE A CORROSAO(ACO USI-SAC),PARA OBRAS PREDIAIS DE ATE 04 PAVIMENTOS,PILARES, VIGAS PRINCIPAIS E SECUNDARIAS,ESCADAS,PATAMARES E CHAPAS DA S BASES DA FUNDACAO,PINTURA PROTETORA,CONSIDERANDO FORNECIME NTO DE TODOS OS MATERIAIS E MONTAGEM,EXCLUSIVE A LAJE DE CON CRETO</v>
          </cell>
          <cell r="C11658" t="str">
            <v>M2</v>
          </cell>
        </row>
        <row r="11659">
          <cell r="A11659" t="str">
            <v>11.016.0040-A</v>
          </cell>
          <cell r="B11659" t="str">
            <v>ESTRUTURA METALICA EM ACO ESPECIAL,RESISTENTE A CORROSAO(ACO USI-SAC),PARA OBRAS PREDIAIS DE ATE 04 PAVIMENTOS,PILARES, VIGAS PRINCIPAIS E SECUNDARIAS,ESCADAS,PATAMARES E CHAPAS DA S BASES DA FUNDACAO,PINTURA PROTETORA,CONSIDERANDO FORNECIME NTO DE TODOS OS MATERIAIS E MONTAGEM,EXCLUSIVE A LAJE DE CON CRETO</v>
          </cell>
          <cell r="C11659" t="str">
            <v>M2</v>
          </cell>
        </row>
        <row r="11660">
          <cell r="A11660" t="str">
            <v>11.016.0045-0</v>
          </cell>
          <cell r="B11660" t="str">
            <v xml:space="preserve">ESTRUTURA METALICA EM ACO ESPECIAL,RESISTENTE A CORROSAO(ACO USI-SAC),PARA OBRAS PREDIAIS ATE 04 PAVIMENTOS,PILARES,VIGA S PRINCIPAIS E SECUNDARIAS,ESCADAS,PATAMARES E CHAPAS DAS BA SES DA FUNDACAO,PINTURA PROTETORA,CONSIDERANDO FORNECIMENTO DE TODOS OS MATERIAIS,EXCLUSIVE MONTAGEM E LAJE DE CONCRETO </v>
          </cell>
          <cell r="C11660" t="str">
            <v>M2</v>
          </cell>
        </row>
        <row r="11661">
          <cell r="A11661" t="str">
            <v>11.016.0045-A</v>
          </cell>
          <cell r="B11661" t="str">
            <v xml:space="preserve">ESTRUTURA METALICA EM ACO ESPECIAL,RESISTENTE A CORROSAO(ACO USI-SAC),PARA OBRAS PREDIAIS ATE 04 PAVIMENTOS,PILARES,VIGA S PRINCIPAIS E SECUNDARIAS,ESCADAS,PATAMARES E CHAPAS DAS BA SES DA FUNDACAO,PINTURA PROTETORA,CONSIDERANDO FORNECIMENTO DE TODOS OS MATERIAIS,EXCLUSIVE MONTAGEM E LAJE DE CONCRETO </v>
          </cell>
          <cell r="C11661" t="str">
            <v>M2</v>
          </cell>
        </row>
        <row r="11662">
          <cell r="A11662" t="str">
            <v>11.016.0047-0</v>
          </cell>
          <cell r="B11662" t="str">
            <v xml:space="preserve">ESTRUTURA METALICA EM ACO ESPECIAL RESISTENTE A CORROSAO(ACO USI-SAC)PARA OBRAS PREDIAIS ATE 04 PAVIMENTOS,PILARES,VIGAS PRINCIPAIS E SECUNDARIAS,ESCADAS,PATAMERES E CHAPAS DAS BAS ES DA FUNDACAO,PINTURA PROTETORA,CONSIDERANDO SOMENTE MONTAG EM,EXCLUSIVE O FORNECIMENTO E A LAJE DE CONCRETO </v>
          </cell>
          <cell r="C11662" t="str">
            <v>M2</v>
          </cell>
        </row>
        <row r="11663">
          <cell r="A11663" t="str">
            <v>11.016.0047-A</v>
          </cell>
          <cell r="B11663" t="str">
            <v xml:space="preserve">ESTRUTURA METALICA EM ACO ESPECIAL RESISTENTE A CORROSAO(ACO USI-SAC)PARA OBRAS PREDIAIS ATE 04 PAVIMENTOS,PILARES,VIGAS PRINCIPAIS E SECUNDARIAS,ESCADAS,PATAMERES E CHAPAS DAS BAS ES DA FUNDACAO,PINTURA PROTETORA,CONSIDERANDO SOMENTE MONTAG EM,EXCLUSIVE O FORNECIMENTO E A LAJE DE CONCRETO </v>
          </cell>
          <cell r="C11663" t="str">
            <v>M2</v>
          </cell>
        </row>
        <row r="11664">
          <cell r="A11664" t="str">
            <v>11.016.0100-0</v>
          </cell>
          <cell r="B11664" t="str">
            <v xml:space="preserve">ESTRUTURA METALICA,COM ACO ASTM A-572,PARA ESTRUTURA DE EDIF ICACOES,PILARES,VIGAS PRINCIPAIS E SECUNDARIAS,ESCADAS,PATAM ARES E CHAPAS DAS BASES DA FUNDACAO,PERDAS E PINTURA DE TRAT AMENTO,INCLUSIVE FORNECIMENTO DE TODOS OS MATERIAIS PARA LIG ACOES E FIXACOES E MONTAGEM </v>
          </cell>
          <cell r="C11664" t="str">
            <v>KG</v>
          </cell>
        </row>
        <row r="11665">
          <cell r="A11665" t="str">
            <v>11.016.0100-A</v>
          </cell>
          <cell r="B11665" t="str">
            <v xml:space="preserve">ESTRUTURA METALICA,COM ACO ASTM A-572,PARA ESTRUTURA DE EDIF ICACOES,PILARES,VIGAS PRINCIPAIS E SECUNDARIAS,ESCADAS,PATAM ARES E CHAPAS DAS BASES DA FUNDACAO,PERDAS E PINTURA DE TRAT AMENTO,INCLUSIVE FORNECIMENTO DE TODOS OS MATERIAIS PARA LIG ACOES E FIXACOES E MONTAGEM </v>
          </cell>
          <cell r="C11665" t="str">
            <v>KG</v>
          </cell>
        </row>
        <row r="11666">
          <cell r="A11666" t="str">
            <v>11.016.0101-0</v>
          </cell>
          <cell r="B11666" t="str">
            <v xml:space="preserve">ESTRUTURA METALICA,COM ACO ASTM A-572,PARA ESTRUTURA DE EDIF ICACOES,PILARES,VIGAS PRINCIPAIS E SECUNDARIAS,ESCADAS,PATAM ARES E CHAPAS DAS BASES DA FUNDACAO,PERDAS E PINTURA E TRATA MENTO,INCLUSIVE MONTAGEM,EXCLUSIVE FORNECIMENTO DOS PERFIS E CHAPA DE ACO </v>
          </cell>
          <cell r="C11666" t="str">
            <v>KG</v>
          </cell>
        </row>
        <row r="11667">
          <cell r="A11667" t="str">
            <v>11.016.0101-A</v>
          </cell>
          <cell r="B11667" t="str">
            <v xml:space="preserve">ESTRUTURA METALICA,COM ACO ASTM A-572,PARA ESTRUTURA DE EDIF ICACOES,PILARES,VIGAS PRINCIPAIS E SECUNDARIAS,ESCADAS,PATAM ARES E CHAPAS DAS BASES DA FUNDACAO,PERDAS E PINTURA E TRATA MENTO,INCLUSIVE MONTAGEM,EXCLUSIVE FORNECIMENTO DOS PERFIS E CHAPA DE ACO </v>
          </cell>
          <cell r="C11667" t="str">
            <v>KG</v>
          </cell>
        </row>
        <row r="11668">
          <cell r="A11668" t="str">
            <v>11.016.0102-0</v>
          </cell>
          <cell r="B11668" t="str">
            <v xml:space="preserve">ESTRUTURA METALICA,COM ACO ASTM A-572,PARA ESTRUTURA DE EDIF ICACOES,PILARES,VIGAS PRINCIPAIS E SECUNDARIAS,ESCADAS,PATAM ARES E CHAPAS DAS BASES DA FUNDACAO,PERDAS E PINTURA DE TRAT AMENTO,INCLUSIVE FORNECIMENTO DOS PERFIS,CHAPAS E PINTURA AN TICORROSIVA,EXCLUSIVE MONTAGEM </v>
          </cell>
          <cell r="C11668" t="str">
            <v>KG</v>
          </cell>
        </row>
        <row r="11669">
          <cell r="A11669" t="str">
            <v>11.016.0102-A</v>
          </cell>
          <cell r="B11669" t="str">
            <v xml:space="preserve">ESTRUTURA METALICA,COM ACO ASTM A-572,PARA ESTRUTURA DE EDIF ICACOES,PILARES,VIGAS PRINCIPAIS E SECUNDARIAS,ESCADAS,PATAM ARES E CHAPAS DAS BASES DA FUNDACAO,PERDAS E PINTURA DE TRAT AMENTO,INCLUSIVE FORNECIMENTO DOS PERFIS,CHAPAS E PINTURA AN TICORROSIVA,EXCLUSIVE MONTAGEM </v>
          </cell>
          <cell r="C11669" t="str">
            <v>KG</v>
          </cell>
        </row>
        <row r="11670">
          <cell r="A11670" t="str">
            <v>11.016.0200-0</v>
          </cell>
          <cell r="B11670" t="str">
            <v xml:space="preserve">ESTRUTURA METALICA EM ACO ESPECIAL,RESISTENTE A CORROSAO(USI -SAC OU SIMILAR),PARA PONTES,VIADUTOS,PASSARELAS,CONSIDERAND O APENAS O FORNECIMENTO DO ACO,EXCLUSIVE MONTAGEM   </v>
          </cell>
          <cell r="C11670" t="str">
            <v>KG</v>
          </cell>
        </row>
        <row r="11671">
          <cell r="A11671" t="str">
            <v>11.016.0200-A</v>
          </cell>
          <cell r="B11671" t="str">
            <v xml:space="preserve">ESTRUTURA METALICA EM ACO ESPECIAL,RESISTENTE A CORROSAO(USI -SAC OU SIMILAR),PARA PONTES,VIADUTOS,PASSARELAS,CONSIDERAND O APENAS O FORNECIMENTO DO ACO,EXCLUSIVE MONTAGEM   </v>
          </cell>
          <cell r="C11671" t="str">
            <v>KG</v>
          </cell>
        </row>
        <row r="11672">
          <cell r="A11672" t="str">
            <v>11.016.0201-0</v>
          </cell>
          <cell r="B11672" t="str">
            <v xml:space="preserve">ESTRUTURA METALICA EM ACO ESPECIAL,RESISTENTE A CORROSAO(USI -SAC OU SIMILAR),PARA PONTES,VIADUTOS,PASSARELAS,CONSIDERAND O A MONTAGEM E TODOS OS MATERIAIS E SERVICOS NECESSARIOS,INC LUSIVE PINTURA PROTETORA E EXCLUSIVE O FORNECIMENTO DO ACO  </v>
          </cell>
          <cell r="C11672" t="str">
            <v>KG</v>
          </cell>
        </row>
        <row r="11673">
          <cell r="A11673" t="str">
            <v>11.016.0201-A</v>
          </cell>
          <cell r="B11673" t="str">
            <v xml:space="preserve">ESTRUTURA METALICA EM ACO ESPECIAL,RESISTENTE A CORROSAO(USI -SAC OU SIMILAR),PARA PONTES,VIADUTOS,PASSARELAS,CONSIDERAND O A MONTAGEM E TODOS OS MATERIAIS E SERVICOS NECESSARIOS,INC LUSIVE PINTURA PROTETORA E EXCLUSIVE O FORNECIMENTO DO ACO  </v>
          </cell>
          <cell r="C11673" t="str">
            <v>KG</v>
          </cell>
        </row>
        <row r="11674">
          <cell r="A11674" t="str">
            <v>11.016.0505-1</v>
          </cell>
          <cell r="B11674" t="str">
            <v xml:space="preserve">RECONSTITUICAO DE ESTRUTURAS METALICAS LEVES,MEDIDAS POR KG DE ACO NECESSARIO(CHAPAS,PERFIS,ETC),INCLUSIVE FORNECIMENTO DOS MATERIAIS E PINTURA EM TINTA A BASE DE EPOXI   </v>
          </cell>
          <cell r="C11674" t="str">
            <v>KG</v>
          </cell>
        </row>
        <row r="11675">
          <cell r="A11675" t="str">
            <v>11.016.0505-B</v>
          </cell>
          <cell r="B11675" t="str">
            <v xml:space="preserve">RECONSTITUICAO DE ESTRUTURAS METALICAS LEVES,MEDIDAS POR KG DE ACO NECESSARIO(CHAPAS,PERFIS,ETC),INCLUSIVE FORNECIMENTO DOS MATERIAIS E PINTURA EM TINTA A BASE DE EPOXI   </v>
          </cell>
          <cell r="C11675" t="str">
            <v>KG</v>
          </cell>
        </row>
        <row r="11676">
          <cell r="A11676" t="str">
            <v>11.016.9999-0</v>
          </cell>
          <cell r="B11676" t="str">
            <v xml:space="preserve">INDICE 11.016. ESTRUTURA METALICA    </v>
          </cell>
          <cell r="C11676">
            <v>0</v>
          </cell>
        </row>
        <row r="11677">
          <cell r="A11677" t="str">
            <v>11.016.9999-A</v>
          </cell>
          <cell r="B11677" t="str">
            <v xml:space="preserve">INDICE 11.016. ESTRUTURA METALICA    </v>
          </cell>
          <cell r="C11677">
            <v>0</v>
          </cell>
        </row>
        <row r="11678">
          <cell r="A11678" t="str">
            <v>11.017.9999-0</v>
          </cell>
          <cell r="B11678" t="str">
            <v xml:space="preserve">INDICE 11.017. NEOPRENE    </v>
          </cell>
        </row>
        <row r="11679">
          <cell r="A11679" t="str">
            <v>11.017.9999-A</v>
          </cell>
          <cell r="B11679" t="str">
            <v xml:space="preserve">INDICE 11.017. NEOPRENE    </v>
          </cell>
        </row>
        <row r="11680">
          <cell r="A11680" t="str">
            <v>11.018.0020-0</v>
          </cell>
          <cell r="B11680" t="str">
            <v xml:space="preserve">JUNTA DE DILATACAO E VEDACAO,PARA OBRAS DE ARTE,MOVIMENTOS D E -10 A +20MM,INCLUSIVE LABIOS POLIMERICOS.FORNECIMENTO E CO LOCACAO.O CUSTO NAO INCLUI:CORTE E REMOCAO DO PAVIMENTO,APIC OAMENTO DA LAJE,FORMAS E CONCRETAGEM DOS BERCOS  </v>
          </cell>
          <cell r="C11680" t="str">
            <v>M</v>
          </cell>
        </row>
        <row r="11681">
          <cell r="A11681" t="str">
            <v>11.018.0020-A</v>
          </cell>
          <cell r="B11681" t="str">
            <v xml:space="preserve">JUNTA DE DILATACAO E VEDACAO,PARA OBRAS DE ARTE,MOVIMENTOS D E -10 A +20MM,INCLUSIVE LABIOS POLIMERICOS.FORNECIMENTO E CO LOCACAO.O CUSTO NAO INCLUI:CORTE E REMOCAO DO PAVIMENTO,APIC OAMENTO DA LAJE,FORMAS E CONCRETAGEM DOS BERCOS  </v>
          </cell>
          <cell r="C11681" t="str">
            <v>M</v>
          </cell>
        </row>
        <row r="11682">
          <cell r="A11682" t="str">
            <v>11.018.0021-0</v>
          </cell>
          <cell r="B11682" t="str">
            <v xml:space="preserve">JUNTA DE DILATACAO E VEDACAO,PARA OBRAS DE ARTE,MOVIMENTOS D E -10 A +20MM,INCLUSIVE LABIOS POLIMERICOS,CORTE E REMOCAO D O PAVIMENTO,APICOAMENTO DA LAJE,FORMAS E CONCRETAGEM DOS BER COS  </v>
          </cell>
          <cell r="C11682" t="str">
            <v>M</v>
          </cell>
        </row>
        <row r="11683">
          <cell r="A11683" t="str">
            <v>11.018.0021-A</v>
          </cell>
          <cell r="B11683" t="str">
            <v xml:space="preserve">JUNTA DE DILATACAO E VEDACAO,PARA OBRAS DE ARTE,MOVIMENTOS D E -10 A +20MM,INCLUSIVE LABIOS POLIMERICOS,CORTE E REMOCAO D O PAVIMENTO,APICOAMENTO DA LAJE,FORMAS E CONCRETAGEM DOS BER COS  </v>
          </cell>
          <cell r="C11683" t="str">
            <v>M</v>
          </cell>
        </row>
        <row r="11684">
          <cell r="A11684" t="str">
            <v>11.018.0025-0</v>
          </cell>
          <cell r="B11684" t="str">
            <v xml:space="preserve">JUNTA DE DILATACAO E VEDACAO,PARA OBRAS DE ARTE,MOVIMENTOS D E -15 A +25MM,INCLUSIVE LABIOS POLIMERICOS.FORNECIMENTO E CO LOCACAO.O CUSTO NAO INCLUI:CORTE E REMOCAO DO PAVIMENTO,APIC OAMENTO DA LAJE,FORMAS E CONCRETAGEM DOS BERCOS  </v>
          </cell>
          <cell r="C11684" t="str">
            <v>M</v>
          </cell>
        </row>
        <row r="11685">
          <cell r="A11685" t="str">
            <v>11.018.0025-A</v>
          </cell>
          <cell r="B11685" t="str">
            <v xml:space="preserve">JUNTA DE DILATACAO E VEDACAO,PARA OBRAS DE ARTE,MOVIMENTOS D E -15 A +25MM,INCLUSIVE LABIOS POLIMERICOS.FORNECIMENTO E CO LOCACAO.O CUSTO NAO INCLUI:CORTE E REMOCAO DO PAVIMENTO,APIC OAMENTO DA LAJE,FORMAS E CONCRETAGEM DOS BERCOS  </v>
          </cell>
          <cell r="C11685" t="str">
            <v>M</v>
          </cell>
        </row>
        <row r="11686">
          <cell r="A11686" t="str">
            <v>11.018.0026-0</v>
          </cell>
          <cell r="B11686" t="str">
            <v xml:space="preserve">JUNTA DE DILATACAO E VEDACAO,PARA OBRAS DE ARTE,MOVIMENTOS D E -15 A +25MM,INCLUSIVE LABIOS POLIMERICOS,CORTE E REMOCAO D O PAVIMENTO,APICOAMENTO DA LAJE,FORMAS E CONCRETAGEM DOS BER COS  </v>
          </cell>
          <cell r="C11686" t="str">
            <v>M</v>
          </cell>
        </row>
        <row r="11687">
          <cell r="A11687" t="str">
            <v>11.018.0026-A</v>
          </cell>
          <cell r="B11687" t="str">
            <v xml:space="preserve">JUNTA DE DILATACAO E VEDACAO,PARA OBRAS DE ARTE,MOVIMENTOS D E -15 A +25MM,INCLUSIVE LABIOS POLIMERICOS,CORTE E REMOCAO D O PAVIMENTO,APICOAMENTO DA LAJE,FORMAS E CONCRETAGEM DOS BER COS  </v>
          </cell>
          <cell r="C11687" t="str">
            <v>M</v>
          </cell>
        </row>
        <row r="11688">
          <cell r="A11688" t="str">
            <v>11.018.0030-0</v>
          </cell>
          <cell r="B11688" t="str">
            <v xml:space="preserve">JUNTA DE DILATACAO E VEDACAO,PARA OBRAS DE ARTE,MOVIMENTOS D E -20 A +40MM,INCLUSIVE LABIOS POLIMERICOS.FORNECIMENTO E CO LOCACAO.O CUSTO NAO INCLUI:CORTE E REMOCAO DO PAVIMENTO,APIC OAMENTO DA LAJE,FORMAS E CONCRETAGEM DOS BERCOS  </v>
          </cell>
          <cell r="C11688" t="str">
            <v>M</v>
          </cell>
        </row>
        <row r="11689">
          <cell r="A11689" t="str">
            <v>11.018.0030-A</v>
          </cell>
          <cell r="B11689" t="str">
            <v xml:space="preserve">JUNTA DE DILATACAO E VEDACAO,PARA OBRAS DE ARTE,MOVIMENTOS D E -20 A +40MM,INCLUSIVE LABIOS POLIMERICOS.FORNECIMENTO E CO LOCACAO.O CUSTO NAO INCLUI:CORTE E REMOCAO DO PAVIMENTO,APIC OAMENTO DA LAJE,FORMAS E CONCRETAGEM DOS BERCOS  </v>
          </cell>
          <cell r="C11689" t="str">
            <v>M</v>
          </cell>
        </row>
        <row r="11690">
          <cell r="A11690" t="str">
            <v>11.018.0031-0</v>
          </cell>
          <cell r="B11690" t="str">
            <v xml:space="preserve">JUNTA DE DILATACAO E VEDACAO,PARA OBRAS DE ARTE,MOVIMENTOS D E -20 A +40MM,INCLUSIVE LABIOS POLIMERICOS,CORTE E REMOCAO D O PAVIMENTO,APICOAMENTO DA LAJE,FORMAS E CONCRETAGEM DOS BER COS  </v>
          </cell>
          <cell r="C11690" t="str">
            <v>M</v>
          </cell>
        </row>
        <row r="11691">
          <cell r="A11691" t="str">
            <v>11.018.0031-A</v>
          </cell>
          <cell r="B11691" t="str">
            <v xml:space="preserve">JUNTA DE DILATACAO E VEDACAO,PARA OBRAS DE ARTE,MOVIMENTOS D E -20 A +40MM,INCLUSIVE LABIOS POLIMERICOS,CORTE E REMOCAO D O PAVIMENTO,APICOAMENTO DA LAJE,FORMAS E CONCRETAGEM DOS BER COS  </v>
          </cell>
          <cell r="C11691" t="str">
            <v>M</v>
          </cell>
        </row>
        <row r="11692">
          <cell r="A11692" t="str">
            <v>11.018.0050-0</v>
          </cell>
          <cell r="B11692" t="str">
            <v xml:space="preserve">JUNTA DE DILATACAO E VEDACAO DE PISOS,LAJES,PILARES,FISSURAS ,ALVENARIAS,RESERVATORIOS,ETC,PARA MOVIMENTOS DE -10 A +30MM .FORNECIMENTO E COLOCACAO   </v>
          </cell>
          <cell r="C11692" t="str">
            <v>M</v>
          </cell>
        </row>
        <row r="11693">
          <cell r="A11693" t="str">
            <v>11.018.0050-A</v>
          </cell>
          <cell r="B11693" t="str">
            <v xml:space="preserve">JUNTA DE DILATACAO E VEDACAO DE PISOS,LAJES,PILARES,FISSURAS ,ALVENARIAS,RESERVATORIOS,ETC,PARA MOVIMENTOS DE -10 A +30MM .FORNECIMENTO E COLOCACAO   </v>
          </cell>
          <cell r="C11693" t="str">
            <v>M</v>
          </cell>
        </row>
        <row r="11694">
          <cell r="A11694" t="str">
            <v>11.018.0051-0</v>
          </cell>
          <cell r="B11694" t="str">
            <v xml:space="preserve">JUNTA DE DILATACAO E VEDACAO DE PISOS,LAJES,PILARES,FISSURAS ,ALVENARIAS,RESERVATORIOS,ETC,PARA MOVIMENTOS DE -15 A +40MM .FORNECIMENTO E COLOCACAO   </v>
          </cell>
          <cell r="C11694" t="str">
            <v>M</v>
          </cell>
        </row>
        <row r="11695">
          <cell r="A11695" t="str">
            <v>11.018.0051-A</v>
          </cell>
          <cell r="B11695" t="str">
            <v xml:space="preserve">JUNTA DE DILATACAO E VEDACAO DE PISOS,LAJES,PILARES,FISSURAS ,ALVENARIAS,RESERVATORIOS,ETC,PARA MOVIMENTOS DE -15 A +40MM .FORNECIMENTO E COLOCACAO   </v>
          </cell>
          <cell r="C11695" t="str">
            <v>M</v>
          </cell>
        </row>
        <row r="11696">
          <cell r="A11696" t="str">
            <v>11.018.0052-0</v>
          </cell>
          <cell r="B11696" t="str">
            <v xml:space="preserve">JUNTA DE DILATACAO E VEDACAO DE PISOS,LAJES,PILARES,FISSURAS ,ALVENARIAS,RESERVATORIOS,ETC,PARA MOVIMENTOS DE -7 A +10MM. FORNECIMENTO E COLOCACAO   </v>
          </cell>
          <cell r="C11696" t="str">
            <v>M</v>
          </cell>
        </row>
        <row r="11697">
          <cell r="A11697" t="str">
            <v>11.018.0052-A</v>
          </cell>
          <cell r="B11697" t="str">
            <v xml:space="preserve">JUNTA DE DILATACAO E VEDACAO DE PISOS,LAJES,PILARES,FISSURAS ,ALVENARIAS,RESERVATORIOS,ETC,PARA MOVIMENTOS DE -7 A +10MM. FORNECIMENTO E COLOCACAO   </v>
          </cell>
          <cell r="C11697" t="str">
            <v>M</v>
          </cell>
        </row>
        <row r="11698">
          <cell r="A11698" t="str">
            <v>11.018.0053-0</v>
          </cell>
          <cell r="B11698" t="str">
            <v xml:space="preserve">JUNTA DE DILATACAO E VEDACAO DE PISOS,LAJES,PILARES,FISSURAS ,ALVENARIAS,RESERVATORIOS,ETC,PARA MOVIMENTOS DE -16 A +23MM .FORNECIMENTO E COLOCACAO   </v>
          </cell>
          <cell r="C11698" t="str">
            <v>M</v>
          </cell>
        </row>
        <row r="11699">
          <cell r="A11699" t="str">
            <v>11.018.0053-A</v>
          </cell>
          <cell r="B11699" t="str">
            <v xml:space="preserve">JUNTA DE DILATACAO E VEDACAO DE PISOS,LAJES,PILARES,FISSURAS ,ALVENARIAS,RESERVATORIOS,ETC,PARA MOVIMENTOS DE -16 A +23MM .FORNECIMENTO E COLOCACAO   </v>
          </cell>
          <cell r="C11699" t="str">
            <v>M</v>
          </cell>
        </row>
        <row r="11700">
          <cell r="A11700" t="str">
            <v>11.018.0054-0</v>
          </cell>
          <cell r="B11700" t="str">
            <v xml:space="preserve">JUNTA DE DILATACAO E VEDACAO DE PISOS,LAJES,PILARES,FISSURAS ,ALVENARIAS,RESERVATORIOS,ETC,PARA MOVIMENTOS DE -20 A +30MM .FORNECIMENTO E COLOCACAO   </v>
          </cell>
          <cell r="C11700" t="str">
            <v>M</v>
          </cell>
        </row>
        <row r="11701">
          <cell r="A11701" t="str">
            <v>11.018.0054-A</v>
          </cell>
          <cell r="B11701" t="str">
            <v xml:space="preserve">JUNTA DE DILATACAO E VEDACAO DE PISOS,LAJES,PILARES,FISSURAS ,ALVENARIAS,RESERVATORIOS,ETC,PARA MOVIMENTOS DE -20 A +30MM .FORNECIMENTO E COLOCACAO   </v>
          </cell>
          <cell r="C11701" t="str">
            <v>M</v>
          </cell>
        </row>
        <row r="11702">
          <cell r="A11702" t="str">
            <v>11.018.0060-0</v>
          </cell>
          <cell r="B11702" t="str">
            <v xml:space="preserve">JUNTA ELASTICA EM PVC TERMOPLASTICO,TIPO 022,PARA JUNTAS SUB METIDAS A UMA PRESSAO MEDIA E DE POUCA DEFORMACAO.FORNECIMEN TO E COLOCACAO   </v>
          </cell>
          <cell r="C11702" t="str">
            <v>M</v>
          </cell>
        </row>
        <row r="11703">
          <cell r="A11703" t="str">
            <v>11.018.0060-A</v>
          </cell>
          <cell r="B11703" t="str">
            <v xml:space="preserve">JUNTA ELASTICA EM PVC TERMOPLASTICO,TIPO 022,PARA JUNTAS SUB METIDAS A UMA PRESSAO MEDIA E DE POUCA DEFORMACAO.FORNECIMEN TO E COLOCACAO   </v>
          </cell>
          <cell r="C11703" t="str">
            <v>M</v>
          </cell>
        </row>
        <row r="11704">
          <cell r="A11704" t="str">
            <v>11.018.0075-0</v>
          </cell>
          <cell r="B11704" t="str">
            <v xml:space="preserve">JUNTA DE DILATACAO E VEDACAO DE ISOPOR,NA ESPESSURA DE 1CM,F IXADA COM COLA.FORNECIMENTO E COLOCACAO    </v>
          </cell>
          <cell r="C11704" t="str">
            <v>M2</v>
          </cell>
        </row>
        <row r="11705">
          <cell r="A11705" t="str">
            <v>11.018.0075-A</v>
          </cell>
          <cell r="B11705" t="str">
            <v xml:space="preserve">JUNTA DE DILATACAO E VEDACAO DE ISOPOR,NA ESPESSURA DE 1CM,F IXADA COM COLA.FORNECIMENTO E COLOCACAO    </v>
          </cell>
          <cell r="C11705" t="str">
            <v>M2</v>
          </cell>
        </row>
        <row r="11706">
          <cell r="A11706" t="str">
            <v>11.018.0080-0</v>
          </cell>
          <cell r="B11706" t="str">
            <v xml:space="preserve">JUNTA DE DILATACAO E VEDACAO DE ISOPOR,NA ESPESSURA DE 2CM,F IXADA COM COLA.FORNECIMENTO E COLOCACAO    </v>
          </cell>
          <cell r="C11706" t="str">
            <v>M2</v>
          </cell>
        </row>
        <row r="11707">
          <cell r="A11707" t="str">
            <v>11.018.0080-A</v>
          </cell>
          <cell r="B11707" t="str">
            <v xml:space="preserve">JUNTA DE DILATACAO E VEDACAO DE ISOPOR,NA ESPESSURA DE 2CM,F IXADA COM COLA.FORNECIMENTO E COLOCACAO    </v>
          </cell>
          <cell r="C11707" t="str">
            <v>M2</v>
          </cell>
        </row>
        <row r="11708">
          <cell r="A11708" t="str">
            <v>11.018.0085-0</v>
          </cell>
          <cell r="B11708" t="str">
            <v xml:space="preserve">JUNTA DE DILATACAO E VEDACAO DE ISOPOR,NA ESPESSURA DE 3CM,F IXADA COM COLA.FORNECIMENTO E COLOCACAO    </v>
          </cell>
          <cell r="C11708" t="str">
            <v>M2</v>
          </cell>
        </row>
        <row r="11709">
          <cell r="A11709" t="str">
            <v>11.018.0085-A</v>
          </cell>
          <cell r="B11709" t="str">
            <v xml:space="preserve">JUNTA DE DILATACAO E VEDACAO DE ISOPOR,NA ESPESSURA DE 3CM,F IXADA COM COLA.FORNECIMENTO E COLOCACAO    </v>
          </cell>
          <cell r="C11709" t="str">
            <v>M2</v>
          </cell>
        </row>
        <row r="11710">
          <cell r="A11710" t="str">
            <v>11.018.0090-0</v>
          </cell>
          <cell r="B11710" t="str">
            <v xml:space="preserve">JUNTA DE DILATACAO E VEDACAO DE ISOPOR,NA ESPESSURA DE 5CM,F IXADA COM COLA.FORNECIMENTO E COLOCACAO    </v>
          </cell>
          <cell r="C11710" t="str">
            <v>M2</v>
          </cell>
        </row>
        <row r="11711">
          <cell r="A11711" t="str">
            <v>11.018.0090-A</v>
          </cell>
          <cell r="B11711" t="str">
            <v xml:space="preserve">JUNTA DE DILATACAO E VEDACAO DE ISOPOR,NA ESPESSURA DE 5CM,F IXADA COM COLA.FORNECIMENTO E COLOCACAO    </v>
          </cell>
          <cell r="C11711" t="str">
            <v>M2</v>
          </cell>
        </row>
        <row r="11712">
          <cell r="A11712" t="str">
            <v>11.018.9999-0</v>
          </cell>
          <cell r="B11712" t="str">
            <v xml:space="preserve">INDICE 11.018. JUNTA DE DILATACAO E VEDACAO    </v>
          </cell>
        </row>
        <row r="11713">
          <cell r="A11713" t="str">
            <v>11.018.9999-A</v>
          </cell>
          <cell r="B11713" t="str">
            <v xml:space="preserve">INDICE 11.018. JUNTA DE DILATACAO E VEDACAO    </v>
          </cell>
        </row>
        <row r="11714">
          <cell r="A11714" t="str">
            <v>11.019.0001-0</v>
          </cell>
          <cell r="B11714" t="str">
            <v xml:space="preserve">MONTAGEM DAS ARMADURAS E ESCAMAS EM SERVICO DE TERRA ARMADA, EXCLUSIVE FORNECIMENTO E TRANSPORTE DAS PECAS    </v>
          </cell>
          <cell r="C11714" t="str">
            <v>M2</v>
          </cell>
        </row>
        <row r="11715">
          <cell r="A11715" t="str">
            <v>11.019.0001-A</v>
          </cell>
          <cell r="B11715" t="str">
            <v xml:space="preserve">MONTAGEM DAS ARMADURAS E ESCAMAS EM SERVICO DE TERRA ARMADA, EXCLUSIVE FORNECIMENTO E TRANSPORTE DAS PECAS    </v>
          </cell>
          <cell r="C11715" t="str">
            <v>M2</v>
          </cell>
        </row>
        <row r="11716">
          <cell r="A11716" t="str">
            <v>11.019.0005-0</v>
          </cell>
          <cell r="B11716" t="str">
            <v>TERRA ARMADA PARA ARRIMO MACICO TIPO GREIDE,PARA RAMPAS DE A CESSO E VIADUTOS OU PONTES COM SOBRECARGA RODOVIARIA,SENDO A LTURA DA SOLEIRA AO GREIDE DA PISTA DE 0 ATE 6,00M.O PRECO I NCLUI A EXECUCAO DE TODOS OS SERVICOS E O FORNECIMENTO DE TO DOS OS ELEMENTOS CONSTRUTIVOS ESPECIAIS E PECAS GALVANIZADAS ,EXCLUSIVE A EXECUCAO DO ATERRO</v>
          </cell>
          <cell r="C11716" t="str">
            <v>M2</v>
          </cell>
        </row>
        <row r="11717">
          <cell r="A11717" t="str">
            <v>11.019.0005-A</v>
          </cell>
          <cell r="B11717" t="str">
            <v>TERRA ARMADA PARA ARRIMO MACICO TIPO GREIDE,PARA RAMPAS DE A CESSO E VIADUTOS OU PONTES COM SOBRECARGA RODOVIARIA,SENDO A LTURA DA SOLEIRA AO GREIDE DA PISTA DE 0 ATE 6,00M.O PRECO I NCLUI A EXECUCAO DE TODOS OS SERVICOS E O FORNECIMENTO DE TO DOS OS ELEMENTOS CONSTRUTIVOS ESPECIAIS E PECAS GALVANIZADAS ,EXCLUSIVE A EXECUCAO DO ATERRO</v>
          </cell>
          <cell r="C11717" t="str">
            <v>M2</v>
          </cell>
        </row>
        <row r="11718">
          <cell r="A11718" t="str">
            <v>11.019.0010-0</v>
          </cell>
          <cell r="B11718" t="str">
            <v>TERRA ARMADA PARA ARRIMO DE MACICO TIPO GREIDE,PARA RAMPAS D E ACESSO E VIADUTOS OU PONTES COM SOBRECARGA RODOVIARIA,ALTU RA DA SOLEIRA AO GREIDE DA PISTA DE 6 ATE 9,00M.O PRECO INCL UI A EXECUCAO DE TODOS OS SERVICOS E O FORNECIMENTO DE TODOS OS ELEMENTOS CONSTRUTIVOS ESPECIAIS E PECAS GALVANIZADAS,EX CLUSIVE A EXECUCAO DO ATERRO</v>
          </cell>
          <cell r="C11718" t="str">
            <v>M2</v>
          </cell>
        </row>
        <row r="11719">
          <cell r="A11719" t="str">
            <v>11.019.0010-A</v>
          </cell>
          <cell r="B11719" t="str">
            <v>TERRA ARMADA PARA ARRIMO DE MACICO TIPO GREIDE,PARA RAMPAS D E ACESSO E VIADUTOS OU PONTES COM SOBRECARGA RODOVIARIA,ALTU RA DA SOLEIRA AO GREIDE DA PISTA DE 6 ATE 9,00M.O PRECO INCL UI A EXECUCAO DE TODOS OS SERVICOS E O FORNECIMENTO DE TODOS OS ELEMENTOS CONSTRUTIVOS ESPECIAIS E PECAS GALVANIZADAS,EX CLUSIVE A EXECUCAO DO ATERRO</v>
          </cell>
          <cell r="C11719" t="str">
            <v>M2</v>
          </cell>
        </row>
        <row r="11720">
          <cell r="A11720" t="str">
            <v>11.019.0015-0</v>
          </cell>
          <cell r="B11720" t="str">
            <v>TERRA ARMADA PARA ARRIMO DE MACICO TIPO GREIDE,PARA RAMPAS D E ACESSO E VIADUTOS OU PONTES COM SOBRECARGA RODOVIARIA,ALTU RA DA SOLEIRA AO GREIDE DA PISTA DE 9 ATE 12,00M.O PRECO INC LUI A EXECUCAO DE TODOS OS SERVICOS E O FORNECIMENTO DE TODO S OS ELEMENTOS CONSTRUTIVOS ESPECIAIS E PECAS GALVANIZADAS, EXCLUSIVE A EXECUCAO DO ATERRO</v>
          </cell>
          <cell r="C11720" t="str">
            <v>M2</v>
          </cell>
        </row>
        <row r="11721">
          <cell r="A11721" t="str">
            <v>11.019.0015-A</v>
          </cell>
          <cell r="B11721" t="str">
            <v>TERRA ARMADA PARA ARRIMO DE MACICO TIPO GREIDE,PARA RAMPAS D E ACESSO E VIADUTOS OU PONTES COM SOBRECARGA RODOVIARIA,ALTU RA DA SOLEIRA AO GREIDE DA PISTA DE 9 ATE 12,00M.O PRECO INC LUI A EXECUCAO DE TODOS OS SERVICOS E O FORNECIMENTO DE TODO S OS ELEMENTOS CONSTRUTIVOS ESPECIAIS E PECAS GALVANIZADAS, EXCLUSIVE A EXECUCAO DO ATERRO</v>
          </cell>
          <cell r="C11721" t="str">
            <v>M2</v>
          </cell>
        </row>
        <row r="11722">
          <cell r="A11722" t="str">
            <v>11.019.9999-0</v>
          </cell>
          <cell r="B11722" t="str">
            <v xml:space="preserve">INDICE 11.019. TERRA ARMADA    </v>
          </cell>
        </row>
        <row r="11723">
          <cell r="A11723" t="str">
            <v>11.019.9999-A</v>
          </cell>
          <cell r="B11723" t="str">
            <v xml:space="preserve">INDICE 11.019. TERRA ARMADA    </v>
          </cell>
        </row>
        <row r="11724">
          <cell r="A11724" t="str">
            <v>11.020.0001-0</v>
          </cell>
          <cell r="B11724" t="str">
            <v xml:space="preserve">CHUMBAMENTO DE ROCHA,PARA REFORCO DE ABOBODA DE TUNEL,NA FAS E DE ESCAVACAO,COM CHUMBADORES DE ACO CA-50,INCLUSIVE FORNEC IMENTO DE MATERIAIS,FUROS COM PERFURATRIZ,EXCLUSIVE INJECAO, SENDO MEDIDO POR KG DE VERGALHAO  </v>
          </cell>
          <cell r="C11724" t="str">
            <v>KG</v>
          </cell>
        </row>
        <row r="11725">
          <cell r="A11725" t="str">
            <v>11.020.0001-A</v>
          </cell>
          <cell r="B11725" t="str">
            <v xml:space="preserve">CHUMBAMENTO DE ROCHA,PARA REFORCO DE ABOBODA DE TUNEL,NA FAS E DE ESCAVACAO,COM CHUMBADORES DE ACO CA-50,INCLUSIVE FORNEC IMENTO DE MATERIAIS,FUROS COM PERFURATRIZ,EXCLUSIVE INJECAO, SENDO MEDIDO POR KG DE VERGALHAO  </v>
          </cell>
          <cell r="C11725" t="str">
            <v>KG</v>
          </cell>
        </row>
        <row r="11726">
          <cell r="A11726" t="str">
            <v>11.020.0002-0</v>
          </cell>
          <cell r="B11726" t="str">
            <v xml:space="preserve">CHUMBAMENTO DE ROCHA,A CEU ABERTO,COM VERGALHAO DE ACO CA-50 ,INCLUSIVE FORNECIMENTO DE MATERIAIS,FUROS COM PERFURATRIZ,E XCLUSIVE INJECAO,SENDO MEDIDO POR KG DE VERGALHAO   </v>
          </cell>
          <cell r="C11726" t="str">
            <v>KG</v>
          </cell>
        </row>
        <row r="11727">
          <cell r="A11727" t="str">
            <v>11.020.0002-A</v>
          </cell>
          <cell r="B11727" t="str">
            <v xml:space="preserve">CHUMBAMENTO DE ROCHA,A CEU ABERTO,COM VERGALHAO DE ACO CA-50 ,INCLUSIVE FORNECIMENTO DE MATERIAIS,FUROS COM PERFURATRIZ,E XCLUSIVE INJECAO,SENDO MEDIDO POR KG DE VERGALHAO   </v>
          </cell>
          <cell r="C11727" t="str">
            <v>KG</v>
          </cell>
        </row>
        <row r="11728">
          <cell r="A11728" t="str">
            <v>11.020.0003-0</v>
          </cell>
          <cell r="B11728" t="str">
            <v xml:space="preserve">TIRANTES PROTENDIDOS DE ACO CA-50,DIAMETRO DE 25MM(7/8"),COM COMPRIMENTO TOTAL ATE 9,00M,INCLUSIVE FORNECIMENTO DE MATER IAIS,PROTECAO ANTICORROSIVA,PREPARO,COLOCACAO E PROTENSAO,EX CLUSIVE PERFURACAO E INJECAO  </v>
          </cell>
          <cell r="C11728" t="str">
            <v>M</v>
          </cell>
        </row>
        <row r="11729">
          <cell r="A11729" t="str">
            <v>11.020.0003-A</v>
          </cell>
          <cell r="B11729" t="str">
            <v xml:space="preserve">TIRANTES PROTENDIDOS DE ACO CA-50,DIAMETRO DE 25MM(7/8"),COM COMPRIMENTO TOTAL ATE 9,00M,INCLUSIVE FORNECIMENTO DE MATER IAIS,PROTECAO ANTICORROSIVA,PREPARO,COLOCACAO E PROTENSAO,EX CLUSIVE PERFURACAO E INJECAO  </v>
          </cell>
          <cell r="C11729" t="str">
            <v>M</v>
          </cell>
        </row>
        <row r="11730">
          <cell r="A11730" t="str">
            <v>11.020.0006-0</v>
          </cell>
          <cell r="B11730" t="str">
            <v xml:space="preserve">TIRANTES PROTENDIDOS DE ACO CA-50,DIAMETRO DE 32MM(1.1/4"),C OM COMPRIMENTO TOTAL ATE 9,00M,INCLUSIVE FORNECIMENTO DE MAT ERIAIS,PROTECAO ANTICORROSIVA,PREPARO,COLOCACAO E PROTENSAO, EXCLUSIVE PERFURACAO E INJECAO  </v>
          </cell>
          <cell r="C11730" t="str">
            <v>M</v>
          </cell>
        </row>
        <row r="11731">
          <cell r="A11731" t="str">
            <v>11.020.0006-A</v>
          </cell>
          <cell r="B11731" t="str">
            <v xml:space="preserve">TIRANTES PROTENDIDOS DE ACO CA-50,DIAMETRO DE 32MM(1.1/4"),C OM COMPRIMENTO TOTAL ATE 9,00M,INCLUSIVE FORNECIMENTO DE MAT ERIAIS,PROTECAO ANTICORROSIVA,PREPARO,COLOCACAO E PROTENSAO, EXCLUSIVE PERFURACAO E INJECAO  </v>
          </cell>
          <cell r="C11731" t="str">
            <v>M</v>
          </cell>
        </row>
        <row r="11732">
          <cell r="A11732" t="str">
            <v>11.020.0007-1</v>
          </cell>
          <cell r="B11732" t="str">
            <v xml:space="preserve">TIRANTES PROTENDIDOS DE ACO CA-50,DIAMETRO DE 25MM(7/8"),COM COMPRIMENTO TOTAL ENTRE 9,00 E 15,00M,INCLUSIVE FORNECIMENT O DE MATERIAIS,PROTECAO ANTICORROSIVA,PREPARO,COLOCACAO E PR OTENSAO,EXCLUSIVE PERFURACAO E INJECAO  </v>
          </cell>
          <cell r="C11732" t="str">
            <v>M</v>
          </cell>
        </row>
        <row r="11733">
          <cell r="A11733" t="str">
            <v>11.020.0007-B</v>
          </cell>
          <cell r="B11733" t="str">
            <v xml:space="preserve">TIRANTES PROTENDIDOS DE ACO CA-50,DIAMETRO DE 25MM(7/8"),COM COMPRIMENTO TOTAL ENTRE 9,00 E 15,00M,INCLUSIVE FORNECIMENT O DE MATERIAIS,PROTECAO ANTICORROSIVA,PREPARO,COLOCACAO E PR OTENSAO,EXCLUSIVE PERFURACAO E INJECAO  </v>
          </cell>
          <cell r="C11733" t="str">
            <v>M</v>
          </cell>
        </row>
        <row r="11734">
          <cell r="A11734" t="str">
            <v>11.020.0011-1</v>
          </cell>
          <cell r="B11734" t="str">
            <v xml:space="preserve">TIRANTES PROTENDIDOS DE ACO CA-50,DIAMETRO DE 32MM(1.1/4"),C OM COMPRIMENTO TOTAL ENTRE 9,00 E 15,00M,INCLUSIVE FORNECIME NTO DE MATERIAIS,PROTECAO ANTICORROSIVA,PREPARO,COLOCACAO E PROTENSAO,EXCLUSIVE PERFURACAO E INJECAO  </v>
          </cell>
          <cell r="C11734" t="str">
            <v>M</v>
          </cell>
        </row>
        <row r="11735">
          <cell r="A11735" t="str">
            <v>11.020.0011-B</v>
          </cell>
          <cell r="B11735" t="str">
            <v xml:space="preserve">TIRANTES PROTENDIDOS DE ACO CA-50,DIAMETRO DE 32MM(1.1/4"),C OM COMPRIMENTO TOTAL ENTRE 9,00 E 15,00M,INCLUSIVE FORNECIME NTO DE MATERIAIS,PROTECAO ANTICORROSIVA,PREPARO,COLOCACAO E PROTENSAO,EXCLUSIVE PERFURACAO E INJECAO  </v>
          </cell>
          <cell r="C11735" t="str">
            <v>M</v>
          </cell>
        </row>
        <row r="11736">
          <cell r="A11736" t="str">
            <v>11.020.0012-0</v>
          </cell>
          <cell r="B11736" t="str">
            <v xml:space="preserve">TIRANTES PROTENDIDOS DE ACO CA-50,DIAMETRO DE 25MM(7/8"),COM COMPRIMENTO TOTAL MAIOR QUE 15,00M,INCLUSIVE FORNECIMENTO D E MATERIAIS,PROTECAO ANTICORROSIVA,PREPARO,COLOCACAO E PROTE NSAO,EXCLUSIVE PERFURACAO E INJECAO  </v>
          </cell>
          <cell r="C11736" t="str">
            <v>M</v>
          </cell>
        </row>
        <row r="11737">
          <cell r="A11737" t="str">
            <v>11.020.0012-A</v>
          </cell>
          <cell r="B11737" t="str">
            <v xml:space="preserve">TIRANTES PROTENDIDOS DE ACO CA-50,DIAMETRO DE 25MM(7/8"),COM COMPRIMENTO TOTAL MAIOR QUE 15,00M,INCLUSIVE FORNECIMENTO D E MATERIAIS,PROTECAO ANTICORROSIVA,PREPARO,COLOCACAO E PROTE NSAO,EXCLUSIVE PERFURACAO E INJECAO  </v>
          </cell>
          <cell r="C11737" t="str">
            <v>M</v>
          </cell>
        </row>
        <row r="11738">
          <cell r="A11738" t="str">
            <v>11.020.0015-0</v>
          </cell>
          <cell r="B11738" t="str">
            <v xml:space="preserve">TIRANTES PROTENDIDOS DE ACO CA-50,DIAMETRO DE 32MM(1.1/4"),C OM COMPRIMENTO TOTAL MAIOR QUE 15,00M,INCLUSIVE FORNECIMENTO DE MATERIAIS,PROTECAO ANTICORROSIVA,PREPARO,COLOCACAO E PRO TENSAO,EXCLUSIVE PERFURACAO E INJECAO  </v>
          </cell>
          <cell r="C11738" t="str">
            <v>M</v>
          </cell>
        </row>
        <row r="11739">
          <cell r="A11739" t="str">
            <v>11.020.0015-A</v>
          </cell>
          <cell r="B11739" t="str">
            <v xml:space="preserve">TIRANTES PROTENDIDOS DE ACO CA-50,DIAMETRO DE 32MM(1.1/4"),C OM COMPRIMENTO TOTAL MAIOR QUE 15,00M,INCLUSIVE FORNECIMENTO DE MATERIAIS,PROTECAO ANTICORROSIVA,PREPARO,COLOCACAO E PRO TENSAO,EXCLUSIVE PERFURACAO E INJECAO  </v>
          </cell>
          <cell r="C11739" t="str">
            <v>M</v>
          </cell>
        </row>
        <row r="11740">
          <cell r="A11740" t="str">
            <v>11.020.0020-0</v>
          </cell>
          <cell r="B11740" t="str">
            <v xml:space="preserve">PROTENSAO DE TIRANTE DE BARRA DE ACO CA-50,EXCLUSIVE FORNECI MENTO DE MATERIAIS    </v>
          </cell>
          <cell r="C11740" t="str">
            <v>UN</v>
          </cell>
        </row>
        <row r="11741">
          <cell r="A11741" t="str">
            <v>11.020.0020-A</v>
          </cell>
          <cell r="B11741" t="str">
            <v xml:space="preserve">PROTENSAO DE TIRANTE DE BARRA DE ACO CA-50,EXCLUSIVE FORNECI MENTO DE MATERIAIS    </v>
          </cell>
          <cell r="C11741" t="str">
            <v>UN</v>
          </cell>
        </row>
        <row r="11742">
          <cell r="A11742" t="str">
            <v>11.020.9999-0</v>
          </cell>
          <cell r="B11742" t="str">
            <v xml:space="preserve">INDICE 11.020. CHUMBAMENTO E TIRANTES    </v>
          </cell>
        </row>
        <row r="11743">
          <cell r="A11743" t="str">
            <v>11.020.9999-A</v>
          </cell>
          <cell r="B11743" t="str">
            <v xml:space="preserve">INDICE 11.020. CHUMBAMENTO E TIRANTES    </v>
          </cell>
        </row>
        <row r="11744">
          <cell r="A11744" t="str">
            <v>11.021.0010-1</v>
          </cell>
          <cell r="B11744" t="str">
            <v xml:space="preserve">FORMA INTERNA EM TUBO DE PVC,DIAMETRO EXTERNO DE 25CM PARA A LIVIO DE PESO PROPRIO DE PECA ESTRUTURAL,INCLUSIVE FORNECIME NTO DOS MATERIAIS   </v>
          </cell>
          <cell r="C11744" t="str">
            <v>M</v>
          </cell>
        </row>
        <row r="11745">
          <cell r="A11745" t="str">
            <v>11.021.0010-B</v>
          </cell>
          <cell r="B11745" t="str">
            <v xml:space="preserve">FORMA INTERNA EM TUBO DE PVC,DIAMETRO EXTERNO DE 25CM PARA A LIVIO DE PESO PROPRIO DE PECA ESTRUTURAL,INCLUSIVE FORNECIME NTO DOS MATERIAIS   </v>
          </cell>
          <cell r="C11745" t="str">
            <v>M</v>
          </cell>
        </row>
        <row r="11746">
          <cell r="A11746" t="str">
            <v>11.021.9999-0</v>
          </cell>
          <cell r="B11746" t="str">
            <v xml:space="preserve">INDICE 11.021. FORMA INTERNA    </v>
          </cell>
        </row>
        <row r="11747">
          <cell r="A11747" t="str">
            <v>11.021.9999-A</v>
          </cell>
          <cell r="B11747" t="str">
            <v xml:space="preserve">INDICE 11.021. FORMA INTERNA    </v>
          </cell>
        </row>
        <row r="11748">
          <cell r="A11748" t="str">
            <v>11.022.9999-0</v>
          </cell>
          <cell r="B11748" t="str">
            <v xml:space="preserve">INDICE 11.022. CAMBOTA METALICA    </v>
          </cell>
        </row>
        <row r="11749">
          <cell r="A11749" t="str">
            <v>11.022.9999-A</v>
          </cell>
          <cell r="B11749" t="str">
            <v xml:space="preserve">INDICE 11.022. CAMBOTA METALICA    </v>
          </cell>
        </row>
        <row r="11750">
          <cell r="A11750" t="str">
            <v>11.023.0001-0</v>
          </cell>
          <cell r="B11750" t="str">
            <v xml:space="preserve">TELA PARA ESTRUTURA DE CONCRETO ARMADO,FORMADA POR FIOS DE ACO CA-60,COM DIAMETRO DE 3,4MM,CRUZADOS E SOLDADOS ENTRE SI ,FORMANDO MALHAS QUADRADAS COM ESPACAMENTO ENTRE OS FIOS DE 15X15CM.FORNECIMENTO  </v>
          </cell>
          <cell r="C11750" t="str">
            <v>KG</v>
          </cell>
        </row>
        <row r="11751">
          <cell r="A11751" t="str">
            <v>11.023.0001-A</v>
          </cell>
          <cell r="B11751" t="str">
            <v xml:space="preserve">TELA PARA ESTRUTURA DE CONCRETO ARMADO,FORMADA POR FIOS DE ACO CA-60,COM DIAMETRO DE 3,4MM,CRUZADOS E SOLDADOS ENTRE SI ,FORMANDO MALHAS QUADRADAS COM ESPACAMENTO ENTRE OS FIOS DE 15X15CM.FORNECIMENTO  </v>
          </cell>
          <cell r="C11751" t="str">
            <v>KG</v>
          </cell>
        </row>
        <row r="11752">
          <cell r="A11752" t="str">
            <v>11.023.0002-0</v>
          </cell>
          <cell r="B11752" t="str">
            <v xml:space="preserve">TELA PARA ESTRUTURA DE CONCRETO ARMADO,FORMADA POR FIOS DE ACO CA-60,CRUZADAS E SOLDADAS ENTRE SI,FORMANDO MALHAS QUADR ADAS DE FIOS COM DIAMETRO DE 4,2MM E ESPACAMENTO ENTRE ELES DE 15X15CM.FORNECIMENTO  </v>
          </cell>
          <cell r="C11752" t="str">
            <v>KG</v>
          </cell>
        </row>
        <row r="11753">
          <cell r="A11753" t="str">
            <v>11.023.0002-A</v>
          </cell>
          <cell r="B11753" t="str">
            <v xml:space="preserve">TELA PARA ESTRUTURA DE CONCRETO ARMADO,FORMADA POR FIOS DE ACO CA-60,CRUZADAS E SOLDADAS ENTRE SI,FORMANDO MALHAS QUADR ADAS DE FIOS COM DIAMETRO DE 4,2MM E ESPACAMENTO ENTRE ELES DE 15X15CM.FORNECIMENTO  </v>
          </cell>
          <cell r="C11753" t="str">
            <v>KG</v>
          </cell>
        </row>
        <row r="11754">
          <cell r="A11754" t="str">
            <v>11.023.0003-0</v>
          </cell>
          <cell r="B11754" t="str">
            <v xml:space="preserve">TELA PARA ESTRUTURA DE CONCRETO ARMADO,FORMADA POR FIOS DE ACO CA-60,CRUZADAS E SOLDADAS ENTRE SI,FORMANDO MALHAS RETAN GULARES DE FIOS COM DIAMETRO DE 4,2MM E ESPACAMENTO ENTRE EL ES DE 30X15CM.FORNECIMENTO  </v>
          </cell>
          <cell r="C11754" t="str">
            <v>KG</v>
          </cell>
        </row>
        <row r="11755">
          <cell r="A11755" t="str">
            <v>11.023.0003-A</v>
          </cell>
          <cell r="B11755" t="str">
            <v xml:space="preserve">TELA PARA ESTRUTURA DE CONCRETO ARMADO,FORMADA POR FIOS DE ACO CA-60,CRUZADAS E SOLDADAS ENTRE SI,FORMANDO MALHAS RETAN GULARES DE FIOS COM DIAMETRO DE 4,2MM E ESPACAMENTO ENTRE EL ES DE 30X15CM.FORNECIMENTO  </v>
          </cell>
          <cell r="C11755" t="str">
            <v>KG</v>
          </cell>
        </row>
        <row r="11756">
          <cell r="A11756" t="str">
            <v>11.023.0005-0</v>
          </cell>
          <cell r="B11756" t="str">
            <v xml:space="preserve">TELA PARA ESTRUTURA DE CONCRETO ARMADO,FORMADA POR FIOS DE ACO CA-60,CRUZADAS E SOLDADAS ENTRE SI,FORMANDO MALHAS QUADR ADAS DE FIOS COM DIAMETRO DE 4,2MM E ESPACAMENTO ENTRE ELES DE 10X10CM.FORNECIMENTO  </v>
          </cell>
          <cell r="C11756" t="str">
            <v>KG</v>
          </cell>
        </row>
        <row r="11757">
          <cell r="A11757" t="str">
            <v>11.023.0005-A</v>
          </cell>
          <cell r="B11757" t="str">
            <v xml:space="preserve">TELA PARA ESTRUTURA DE CONCRETO ARMADO,FORMADA POR FIOS DE ACO CA-60,CRUZADAS E SOLDADAS ENTRE SI,FORMANDO MALHAS QUADR ADAS DE FIOS COM DIAMETRO DE 4,2MM E ESPACAMENTO ENTRE ELES DE 10X10CM.FORNECIMENTO  </v>
          </cell>
          <cell r="C11757" t="str">
            <v>KG</v>
          </cell>
        </row>
        <row r="11758">
          <cell r="A11758" t="str">
            <v>11.023.0006-0</v>
          </cell>
          <cell r="B11758" t="str">
            <v xml:space="preserve">TELA DE ARAME GALVANIZADO,BWG,FIO 14,MALHA 80MM,SEM REVESTIM ENTO DE PVC.FORNECIMENTO    </v>
          </cell>
          <cell r="C11758" t="str">
            <v>M2</v>
          </cell>
        </row>
        <row r="11759">
          <cell r="A11759" t="str">
            <v>11.023.0006-A</v>
          </cell>
          <cell r="B11759" t="str">
            <v xml:space="preserve">TELA DE ARAME GALVANIZADO,BWG,FIO 14,MALHA 80MM,SEM REVESTIM ENTO DE PVC.FORNECIMENTO    </v>
          </cell>
          <cell r="C11759" t="str">
            <v>M2</v>
          </cell>
        </row>
        <row r="11760">
          <cell r="A11760" t="str">
            <v>11.023.0007-0</v>
          </cell>
          <cell r="B11760" t="str">
            <v xml:space="preserve">TELA DE ARAME GALVANIZADO,BWG,FIO 14,MALHA 60MM,SEM REVESTIM ENTO DE PVC.FORNECIMENTO    </v>
          </cell>
          <cell r="C11760" t="str">
            <v>M2</v>
          </cell>
        </row>
        <row r="11761">
          <cell r="A11761" t="str">
            <v>11.023.0007-A</v>
          </cell>
          <cell r="B11761" t="str">
            <v xml:space="preserve">TELA DE ARAME GALVANIZADO,BWG,FIO 14,MALHA 60MM,SEM REVESTIM ENTO DE PVC.FORNECIMENTO    </v>
          </cell>
          <cell r="C11761" t="str">
            <v>M2</v>
          </cell>
        </row>
        <row r="11762">
          <cell r="A11762" t="str">
            <v>11.023.0008-0</v>
          </cell>
          <cell r="B11762" t="str">
            <v xml:space="preserve">TELA DE ARAME GALVANIZADO,BWG,FIO 14,MALHA 40MM,SEM REVESTIM ENTO DE PVC.FORNECIMENTO    </v>
          </cell>
          <cell r="C11762" t="str">
            <v>M2</v>
          </cell>
        </row>
        <row r="11763">
          <cell r="A11763" t="str">
            <v>11.023.0008-A</v>
          </cell>
          <cell r="B11763" t="str">
            <v xml:space="preserve">TELA DE ARAME GALVANIZADO,BWG,FIO 14,MALHA 40MM,SEM REVESTIM ENTO DE PVC.FORNECIMENTO    </v>
          </cell>
          <cell r="C11763" t="str">
            <v>M2</v>
          </cell>
        </row>
        <row r="11764">
          <cell r="A11764" t="str">
            <v>11.023.0009-0</v>
          </cell>
          <cell r="B11764" t="str">
            <v xml:space="preserve">TELA DE ARAME GALVANIZADO,BWG,FIO 12,MALHA 50MM,SEM REVESTIM ENTO DE PVC.FORNECIMENTO    </v>
          </cell>
          <cell r="C11764" t="str">
            <v>M2</v>
          </cell>
        </row>
        <row r="11765">
          <cell r="A11765" t="str">
            <v>11.023.0009-A</v>
          </cell>
          <cell r="B11765" t="str">
            <v xml:space="preserve">TELA DE ARAME GALVANIZADO,BWG,FIO 12,MALHA 50MM,SEM REVESTIM ENTO DE PVC.FORNECIMENTO    </v>
          </cell>
          <cell r="C11765" t="str">
            <v>M2</v>
          </cell>
        </row>
        <row r="11766">
          <cell r="A11766" t="str">
            <v>11.023.0010-0</v>
          </cell>
          <cell r="B11766" t="str">
            <v xml:space="preserve">TELA DE ARAME GALVANIZADO,BWG,FIO 12,MALHA 40MM,SEM REVESTIM ENTO DE PVC.FORNECIMENTO    </v>
          </cell>
          <cell r="C11766" t="str">
            <v>M2</v>
          </cell>
        </row>
        <row r="11767">
          <cell r="A11767" t="str">
            <v>11.023.0010-A</v>
          </cell>
          <cell r="B11767" t="str">
            <v xml:space="preserve">TELA DE ARAME GALVANIZADO,BWG,FIO 12,MALHA 40MM,SEM REVESTIM ENTO DE PVC.FORNECIMENTO    </v>
          </cell>
          <cell r="C11767" t="str">
            <v>M2</v>
          </cell>
        </row>
        <row r="11768">
          <cell r="A11768" t="str">
            <v>11.023.0011-0</v>
          </cell>
          <cell r="B11768" t="str">
            <v xml:space="preserve">TELA DE ARAME GALVANIZADO,BWG,FIO 10,MALHA 60MM,SEM REVESTIM ENTO DE PVC.FORNECIMENTO    </v>
          </cell>
          <cell r="C11768" t="str">
            <v>M2</v>
          </cell>
        </row>
        <row r="11769">
          <cell r="A11769" t="str">
            <v>11.023.0011-A</v>
          </cell>
          <cell r="B11769" t="str">
            <v xml:space="preserve">TELA DE ARAME GALVANIZADO,BWG,FIO 10,MALHA 60MM,SEM REVESTIM ENTO DE PVC.FORNECIMENTO    </v>
          </cell>
          <cell r="C11769" t="str">
            <v>M2</v>
          </cell>
        </row>
        <row r="11770">
          <cell r="A11770" t="str">
            <v>11.023.0013-0</v>
          </cell>
          <cell r="B11770" t="str">
            <v xml:space="preserve">TELA GALVANIZADA PARA GABIAO,DE 2,00X1,00X1,00M,DE FIO 2,7MM ,MALHA 8X10CM.FORNECIMENTO    </v>
          </cell>
          <cell r="C11770" t="str">
            <v>M2</v>
          </cell>
        </row>
        <row r="11771">
          <cell r="A11771" t="str">
            <v>11.023.0013-A</v>
          </cell>
          <cell r="B11771" t="str">
            <v xml:space="preserve">TELA GALVANIZADA PARA GABIAO,DE 2,00X1,00X1,00M,DE FIO 2,7MM ,MALHA 8X10CM.FORNECIMENTO    </v>
          </cell>
          <cell r="C11771" t="str">
            <v>M2</v>
          </cell>
        </row>
        <row r="11772">
          <cell r="A11772" t="str">
            <v>11.023.9999-0</v>
          </cell>
          <cell r="B11772" t="str">
            <v xml:space="preserve">INDICE 11.023. TELAS DE ACO GALVANIZADAS    </v>
          </cell>
        </row>
        <row r="11773">
          <cell r="A11773" t="str">
            <v>11.023.9999-A</v>
          </cell>
          <cell r="B11773" t="str">
            <v xml:space="preserve">INDICE 11.023. TELAS DE ACO GALVANIZADAS    </v>
          </cell>
        </row>
        <row r="11774">
          <cell r="A11774" t="str">
            <v>11.024.0001-1</v>
          </cell>
          <cell r="B11774" t="str">
            <v xml:space="preserve">CONCRETO PROJETADO,INCLUSIVE EQUIPAMENTO DE AR COMPRIMIDO,CO NSUMO DE 355KG/M3 DE CIMENTO,ADITIVOS E PERDAS POR REFLEXAO, SENDO A APLICACAO REALIZADA CONTRA SUPERFICIE VERTICAL OU HO RIZONTAL SUPERIOR E A MEDICAO FEITA PELO CONCRETO APLICADO  </v>
          </cell>
          <cell r="C11774" t="str">
            <v>M3</v>
          </cell>
        </row>
        <row r="11775">
          <cell r="A11775" t="str">
            <v>11.024.0001-B</v>
          </cell>
          <cell r="B11775" t="str">
            <v xml:space="preserve">CONCRETO PROJETADO,INCLUSIVE EQUIPAMENTO DE AR COMPRIMIDO,CO NSUMO DE 355KG/M3 DE CIMENTO,ADITIVOS E PERDAS POR REFLEXAO, SENDO A APLICACAO REALIZADA CONTRA SUPERFICIE VERTICAL OU HO RIZONTAL SUPERIOR E A MEDICAO FEITA PELO CONCRETO APLICADO  </v>
          </cell>
          <cell r="C11775" t="str">
            <v>M3</v>
          </cell>
        </row>
        <row r="11776">
          <cell r="A11776" t="str">
            <v>11.024.0002-0</v>
          </cell>
          <cell r="B11776" t="str">
            <v xml:space="preserve">CONCRETO PROJETADO,INCLUSIVE EQUIPAMENTO DE AR COMPRIMIDO,CO NSUMO DE 355KG/M3 DE CIMENTO,ADITIVOS E PERDAS POR REFLEXAO, SENDO A APLICACAO REALIZADA CONTRA SUPERFICIE HORIZONTAL INF ERIOR E A MEDICAO FEITA PELO CONCRETO APLICADO  </v>
          </cell>
          <cell r="C11776" t="str">
            <v>M3</v>
          </cell>
        </row>
        <row r="11777">
          <cell r="A11777" t="str">
            <v>11.024.0002-A</v>
          </cell>
          <cell r="B11777" t="str">
            <v xml:space="preserve">CONCRETO PROJETADO,INCLUSIVE EQUIPAMENTO DE AR COMPRIMIDO,CO NSUMO DE 355KG/M3 DE CIMENTO,ADITIVOS E PERDAS POR REFLEXAO, SENDO A APLICACAO REALIZADA CONTRA SUPERFICIE HORIZONTAL INF ERIOR E A MEDICAO FEITA PELO CONCRETO APLICADO  </v>
          </cell>
          <cell r="C11777" t="str">
            <v>M3</v>
          </cell>
        </row>
        <row r="11778">
          <cell r="A11778" t="str">
            <v>11.024.0005-0</v>
          </cell>
          <cell r="B11778" t="str">
            <v xml:space="preserve">CONCRETO PROJETADO,INCLUSIVE EQUIPAMENTO DE AR COMPRIMIDO,CO NSUMO DE 355KG/M3 DE CIMENTO,ADITIVOS E PERDAS POR REFLEXAO, SENDO A APLICACAO REALIZADA CONTRA SUPERFICIE VERTICAL OU HO RIZONTAL SUPERIOR E A MEDICAO FEITA NA MAQUINA DE PROJECAO  </v>
          </cell>
          <cell r="C11778" t="str">
            <v>M3</v>
          </cell>
        </row>
        <row r="11779">
          <cell r="A11779" t="str">
            <v>11.024.0005-A</v>
          </cell>
          <cell r="B11779" t="str">
            <v xml:space="preserve">CONCRETO PROJETADO,INCLUSIVE EQUIPAMENTO DE AR COMPRIMIDO,CO NSUMO DE 355KG/M3 DE CIMENTO,ADITIVOS E PERDAS POR REFLEXAO, SENDO A APLICACAO REALIZADA CONTRA SUPERFICIE VERTICAL OU HO RIZONTAL SUPERIOR E A MEDICAO FEITA NA MAQUINA DE PROJECAO  </v>
          </cell>
          <cell r="C11779" t="str">
            <v>M3</v>
          </cell>
        </row>
        <row r="11780">
          <cell r="A11780" t="str">
            <v>11.024.0008-0</v>
          </cell>
          <cell r="B11780" t="str">
            <v xml:space="preserve">CONCRETO PROJETADO,INCLUSIVE EQUIPAMENTO DE AR COMPRIMIDO,CO NSUMO DE 355KG/M3 DE CIMENTO,ADITIVOS E PERDAS POR REFLEXAO, SENDO A APLICACAO REALIZADA CONTRA SUPERFICIE HORIZONTAL INF ERIOR E A MEDICAO FEITA NA MAQUINA DE PROJECAO  </v>
          </cell>
          <cell r="C11780" t="str">
            <v>M3</v>
          </cell>
        </row>
        <row r="11781">
          <cell r="A11781" t="str">
            <v>11.024.0008-A</v>
          </cell>
          <cell r="B11781" t="str">
            <v xml:space="preserve">CONCRETO PROJETADO,INCLUSIVE EQUIPAMENTO DE AR COMPRIMIDO,CO NSUMO DE 355KG/M3 DE CIMENTO,ADITIVOS E PERDAS POR REFLEXAO, SENDO A APLICACAO REALIZADA CONTRA SUPERFICIE HORIZONTAL INF ERIOR E A MEDICAO FEITA NA MAQUINA DE PROJECAO  </v>
          </cell>
          <cell r="C11781" t="str">
            <v>M3</v>
          </cell>
        </row>
        <row r="11782">
          <cell r="A11782" t="str">
            <v>11.024.0010-1</v>
          </cell>
          <cell r="B11782"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FEITA PELO CO NCRETO APLICADO</v>
          </cell>
          <cell r="C11782" t="str">
            <v>M3</v>
          </cell>
        </row>
        <row r="11783">
          <cell r="A11783" t="str">
            <v>11.024.0010-B</v>
          </cell>
          <cell r="B11783"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FEITA PELO CO NCRETO APLICADO</v>
          </cell>
          <cell r="C11783" t="str">
            <v>M3</v>
          </cell>
        </row>
        <row r="11784">
          <cell r="A11784" t="str">
            <v>11.024.0012-0</v>
          </cell>
          <cell r="B11784"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PELO CONCRETO APLIC ADO</v>
          </cell>
          <cell r="C11784" t="str">
            <v>M3</v>
          </cell>
        </row>
        <row r="11785">
          <cell r="A11785" t="str">
            <v>11.024.0012-A</v>
          </cell>
          <cell r="B11785"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PELO CONCRETO APLIC ADO</v>
          </cell>
          <cell r="C11785" t="str">
            <v>M3</v>
          </cell>
        </row>
        <row r="11786">
          <cell r="A11786" t="str">
            <v>11.024.0015-0</v>
          </cell>
          <cell r="B11786"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NA MAQUINA DE PROJECAO</v>
          </cell>
          <cell r="C11786" t="str">
            <v>M3</v>
          </cell>
        </row>
        <row r="11787">
          <cell r="A11787" t="str">
            <v>11.024.0015-A</v>
          </cell>
          <cell r="B11787" t="str">
            <v>CONCRETO PROJETADO,ADITIVADO COM 80KG DE ADESIVO ESTRUTURAL A BASE DE ESTIRENO BUTADIENO(LATEX),INCLUSIVE EQUIPAMENTO DE AR COMPRIMIDO,CONSUMO DE 355KG/M3 DE CIMENTO,ADITIVOS E PER DAS POR REFLEXAO,SENDO A APLICACAO REALIZADA CONTRA SUPERFIC IE VERTICAL OU HORIZONTAL SUPERIOR,E A MEDICAO NA MAQUINA DE PROJECAO</v>
          </cell>
          <cell r="C11787" t="str">
            <v>M3</v>
          </cell>
        </row>
        <row r="11788">
          <cell r="A11788" t="str">
            <v>11.024.0018-0</v>
          </cell>
          <cell r="B11788"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NA MAQUINA DE PROJE CAO</v>
          </cell>
          <cell r="C11788" t="str">
            <v>M3</v>
          </cell>
        </row>
        <row r="11789">
          <cell r="A11789" t="str">
            <v>11.024.0018-A</v>
          </cell>
          <cell r="B11789" t="str">
            <v>CONCRETO PROJETADO,ADITIVADO COM 80KG DE ADESIVO ESTRUTURAL A BASE DE ESTIRENO BUTADIENO(LATEX),INCLUSIVE EQUIPAMENTO DE AR COMPRIMIDO,CONSUMO DE 355KG/M3 DE CIMENTO,ADITIVOS E PER DAS POR REFLEXAO,SENDO A APLICACAO REALIZADA CONTRA SUPERFIC IE HORIZONTAL INFERIOR,E A MEDICAO FEITA NA MAQUINA DE PROJE CAO</v>
          </cell>
          <cell r="C11789" t="str">
            <v>M3</v>
          </cell>
        </row>
        <row r="11790">
          <cell r="A11790" t="str">
            <v>11.024.9999-0</v>
          </cell>
          <cell r="B11790" t="str">
            <v xml:space="preserve">INDICE 11.024. CONCRETO PROJETADO    </v>
          </cell>
        </row>
        <row r="11791">
          <cell r="A11791" t="str">
            <v>11.024.9999-A</v>
          </cell>
          <cell r="B11791" t="str">
            <v xml:space="preserve">INDICE 11.024. CONCRETO PROJETADO    </v>
          </cell>
        </row>
        <row r="11792">
          <cell r="A11792" t="str">
            <v>11.025.0002-0</v>
          </cell>
          <cell r="B11792" t="str">
            <v xml:space="preserve">CONCRETO BOMBEADO,FCK=15MPA,COMPREENDENDO O FORNECIMENTO DE CONCRETO IMPORTADO DE USINA,COLOCACAO NAS FORMAS,ESPALHAMENT O,ADENSAMENTO MECANICO E ACABAMENTO   </v>
          </cell>
          <cell r="C11792" t="str">
            <v>M3</v>
          </cell>
        </row>
        <row r="11793">
          <cell r="A11793" t="str">
            <v>11.025.0002-A</v>
          </cell>
          <cell r="B11793" t="str">
            <v xml:space="preserve">CONCRETO BOMBEADO,FCK=15MPA,COMPREENDENDO O FORNECIMENTO DE CONCRETO IMPORTADO DE USINA,COLOCACAO NAS FORMAS,ESPALHAMENT O,ADENSAMENTO MECANICO E ACABAMENTO   </v>
          </cell>
          <cell r="C11793" t="str">
            <v>M3</v>
          </cell>
        </row>
        <row r="11794">
          <cell r="A11794" t="str">
            <v>11.025.0006-0</v>
          </cell>
          <cell r="B11794" t="str">
            <v xml:space="preserve">CONCRETO BOMBEADO,FCK=20MPA,COMPREENDENDO O FORNECIMENTO DE CONCRETO IMPORTADO DE USINA,COLOCACAO NAS FORMAS,ESPALHAMENT O,ADENSAMENTO MECANICO E ACABAMENTO   </v>
          </cell>
          <cell r="C11794" t="str">
            <v>M3</v>
          </cell>
        </row>
        <row r="11795">
          <cell r="A11795" t="str">
            <v>11.025.0006-A</v>
          </cell>
          <cell r="B11795" t="str">
            <v xml:space="preserve">CONCRETO BOMBEADO,FCK=20MPA,COMPREENDENDO O FORNECIMENTO DE CONCRETO IMPORTADO DE USINA,COLOCACAO NAS FORMAS,ESPALHAMENT O,ADENSAMENTO MECANICO E ACABAMENTO   </v>
          </cell>
          <cell r="C11795" t="str">
            <v>M3</v>
          </cell>
        </row>
        <row r="11796">
          <cell r="A11796" t="str">
            <v>11.025.0009-0</v>
          </cell>
          <cell r="B11796" t="str">
            <v xml:space="preserve">CONCRETO BOMBEADO,FCK=25MPA,COMPREENDENDO O FORNECIMENTO DE CONCRETO IMPORTADO DE USINA,COLOCACAO NAS FORMAS,ESPALHAMENT O,ADENSAMENTO MECANICO E ACABAMENTO   </v>
          </cell>
          <cell r="C11796" t="str">
            <v>M3</v>
          </cell>
        </row>
        <row r="11797">
          <cell r="A11797" t="str">
            <v>11.025.0009-A</v>
          </cell>
          <cell r="B11797" t="str">
            <v xml:space="preserve">CONCRETO BOMBEADO,FCK=25MPA,COMPREENDENDO O FORNECIMENTO DE CONCRETO IMPORTADO DE USINA,COLOCACAO NAS FORMAS,ESPALHAMENT O,ADENSAMENTO MECANICO E ACABAMENTO   </v>
          </cell>
          <cell r="C11797" t="str">
            <v>M3</v>
          </cell>
        </row>
        <row r="11798">
          <cell r="A11798" t="str">
            <v>11.025.0012-0</v>
          </cell>
          <cell r="B11798" t="str">
            <v xml:space="preserve">CONCRETO BOMBEADO,FCK=30MPA,COMPREENDENDO O FORNECIMENTO DE CONCRETO IMPORTADO DE USINA,COLOCACAO NAS FORMAS,ESPALHAMENT O,ADENSAMENTO MECANICO E ACABAMENTO   </v>
          </cell>
          <cell r="C11798" t="str">
            <v>M3</v>
          </cell>
        </row>
        <row r="11799">
          <cell r="A11799" t="str">
            <v>11.025.0012-A</v>
          </cell>
          <cell r="B11799" t="str">
            <v xml:space="preserve">CONCRETO BOMBEADO,FCK=30MPA,COMPREENDENDO O FORNECIMENTO DE CONCRETO IMPORTADO DE USINA,COLOCACAO NAS FORMAS,ESPALHAMENT O,ADENSAMENTO MECANICO E ACABAMENTO   </v>
          </cell>
          <cell r="C11799" t="str">
            <v>M3</v>
          </cell>
        </row>
        <row r="11800">
          <cell r="A11800" t="str">
            <v>11.025.0013-0</v>
          </cell>
          <cell r="B11800" t="str">
            <v xml:space="preserve">CONCRETO BOMBEADO,FCK=35MPA,COMPREENDENDO O FORNECIMENTO DE CONCRETO IMPORTADO DE USINA,COLOCACAO NAS FORMAS,ESPALHAMENT O,ADENSAMENTO MECANICO E ACABAMENTO   </v>
          </cell>
          <cell r="C11800" t="str">
            <v>M3</v>
          </cell>
        </row>
        <row r="11801">
          <cell r="A11801" t="str">
            <v>11.025.0013-A</v>
          </cell>
          <cell r="B11801" t="str">
            <v xml:space="preserve">CONCRETO BOMBEADO,FCK=35MPA,COMPREENDENDO O FORNECIMENTO DE CONCRETO IMPORTADO DE USINA,COLOCACAO NAS FORMAS,ESPALHAMENT O,ADENSAMENTO MECANICO E ACABAMENTO   </v>
          </cell>
          <cell r="C11801" t="str">
            <v>M3</v>
          </cell>
        </row>
        <row r="11802">
          <cell r="A11802" t="str">
            <v>11.025.0014-0</v>
          </cell>
          <cell r="B11802" t="str">
            <v xml:space="preserve">CONCRETO BOMBEADO,FCK=40MPA,COMPREENDENDO O FORNECIMENTO DE CONCRETO IMPORTADO DE USINA,COLOCACAO NAS FORMAS,ESPALHAMENT O,ADENSAMENTO MECANICO E ACABAMENTO   </v>
          </cell>
          <cell r="C11802" t="str">
            <v>M3</v>
          </cell>
        </row>
        <row r="11803">
          <cell r="A11803" t="str">
            <v>11.025.0014-A</v>
          </cell>
          <cell r="B11803" t="str">
            <v xml:space="preserve">CONCRETO BOMBEADO,FCK=40MPA,COMPREENDENDO O FORNECIMENTO DE CONCRETO IMPORTADO DE USINA,COLOCACAO NAS FORMAS,ESPALHAMENT O,ADENSAMENTO MECANICO E ACABAMENTO   </v>
          </cell>
          <cell r="C11803" t="str">
            <v>M3</v>
          </cell>
        </row>
        <row r="11804">
          <cell r="A11804" t="str">
            <v>11.025.9999-0</v>
          </cell>
          <cell r="B11804" t="str">
            <v xml:space="preserve">INDICE 11.025. CONCRETO BOMBEADO    </v>
          </cell>
        </row>
        <row r="11805">
          <cell r="A11805" t="str">
            <v>11.025.9999-A</v>
          </cell>
          <cell r="B11805" t="str">
            <v xml:space="preserve">INDICE 11.025. CONCRETO BOMBEADO    </v>
          </cell>
        </row>
        <row r="11806">
          <cell r="A11806" t="str">
            <v>11.026.0010-0</v>
          </cell>
          <cell r="B11806" t="str">
            <v xml:space="preserve">PROTECAO DE ROCHA EM GALERIAS,COM TELAS,INCLUSIVE CHUMBADORE S,EXCLUSIVE TELA(VIDE FAMILIA 11.023)    </v>
          </cell>
          <cell r="C11806" t="str">
            <v>M2</v>
          </cell>
        </row>
        <row r="11807">
          <cell r="A11807" t="str">
            <v>11.026.0010-A</v>
          </cell>
          <cell r="B11807" t="str">
            <v xml:space="preserve">PROTECAO DE ROCHA EM GALERIAS,COM TELAS,INCLUSIVE CHUMBADORE S,EXCLUSIVE TELA(VIDE FAMILIA 11.023)    </v>
          </cell>
          <cell r="C11807" t="str">
            <v>M2</v>
          </cell>
        </row>
        <row r="11808">
          <cell r="A11808" t="str">
            <v>11.026.0015-0</v>
          </cell>
          <cell r="B11808" t="str">
            <v xml:space="preserve">CONTENCAO DE BLOCOS SOLTOS EM ENCOSTA,COM TELA,EXCLUSIVE FOR NECIMENTO DA TELA(VIDE FAMILIA 11.023)    </v>
          </cell>
          <cell r="C11808" t="str">
            <v>M2</v>
          </cell>
        </row>
        <row r="11809">
          <cell r="A11809" t="str">
            <v>11.026.0015-A</v>
          </cell>
          <cell r="B11809" t="str">
            <v xml:space="preserve">CONTENCAO DE BLOCOS SOLTOS EM ENCOSTA,COM TELA,EXCLUSIVE FOR NECIMENTO DA TELA(VIDE FAMILIA 11.023)    </v>
          </cell>
          <cell r="C11809" t="str">
            <v>M2</v>
          </cell>
        </row>
        <row r="11810">
          <cell r="A11810" t="str">
            <v>11.026.0016-0</v>
          </cell>
          <cell r="B11810" t="str">
            <v xml:space="preserve">PROTECAO DE REVESTIMENTO EM ALVENARIA,COM TELA,EXCLUSIVE FOR NECIMENTO DA TELA,CHAPISCO E REVESTIMENTO(VIDE FAMILIA 11.02 3)   </v>
          </cell>
          <cell r="C11810" t="str">
            <v>M2</v>
          </cell>
        </row>
        <row r="11811">
          <cell r="A11811" t="str">
            <v>11.026.0016-A</v>
          </cell>
          <cell r="B11811" t="str">
            <v xml:space="preserve">PROTECAO DE REVESTIMENTO EM ALVENARIA,COM TELA,EXCLUSIVE FOR NECIMENTO DA TELA,CHAPISCO E REVESTIMENTO(VIDE FAMILIA 11.02 3)   </v>
          </cell>
          <cell r="C11811" t="str">
            <v>M2</v>
          </cell>
        </row>
        <row r="11812">
          <cell r="A11812" t="str">
            <v>11.026.0020-0</v>
          </cell>
          <cell r="B11812" t="str">
            <v>ESTABILIZACAO TALUDES C/MASSA CONCRETO(CIMENTO,AREIA E BRITA 0)ESPESSURA 7CM,PREPARO MANUAL P/UMA RESISTENCIA COMPRESSAO 15MPA,APLICADO MANUALMENTE(A COLHER),SOBRE TELA ACO SOLDADO OU TELA ARAME GALVANIZADO,CONSIDERANDO:LIMPEZA,REGULARIZACA O E REVESTIMENTO COM CAMADA CHAPISCO FINO,FIXACAO TELA.O CUS TO NAO INCLUI FORNECIMENTO TELA(VIDE FAMILIA 11.023)</v>
          </cell>
          <cell r="C11812" t="str">
            <v>M2</v>
          </cell>
        </row>
        <row r="11813">
          <cell r="A11813" t="str">
            <v>11.026.0020-A</v>
          </cell>
          <cell r="B11813" t="str">
            <v>ESTABILIZACAO TALUDES C/MASSA CONCRETO(CIMENTO,AREIA E BRITA 0)ESPESSURA 7CM,PREPARO MANUAL P/UMA RESISTENCIA COMPRESSAO 15MPA,APLICADO MANUALMENTE(A COLHER),SOBRE TELA ACO SOLDADO OU TELA ARAME GALVANIZADO,CONSIDERANDO:LIMPEZA,REGULARIZACA O E REVESTIMENTO COM CAMADA CHAPISCO FINO,FIXACAO TELA.O CUS TO NAO INCLUI FORNECIMENTO TELA(VIDE FAMILIA 11.023)</v>
          </cell>
          <cell r="C11813" t="str">
            <v>M2</v>
          </cell>
        </row>
        <row r="11814">
          <cell r="A11814" t="str">
            <v>11.026.0025-0</v>
          </cell>
          <cell r="B11814" t="str">
            <v>ESTABILIZACAO TALUDES C/MASSA CONCRETO(CIMENTO,AREIA E BRITA 0)ESPESSURA 7CM,PREPARO MECANICO(BETONEIRA)P/RESISTENCIA CO MPRESSAO 15MPA,APLICADO MANUALMENTE(A COLHER),SOBRE TELA ACO SOLDADO OU TELA ARAME GALVANIZADO,CONSIDERANDO:LIMPEZA,REGU LARIZACAO E REVESTIMENTO CAMADA CHAPISCO FINO,FIXACAO TELA.C USTO NAO INCLUI FORNECIMENTO TELA(VIDE FAMILIA 11.023)</v>
          </cell>
          <cell r="C11814" t="str">
            <v>M2</v>
          </cell>
        </row>
        <row r="11815">
          <cell r="A11815" t="str">
            <v>11.026.0025-A</v>
          </cell>
          <cell r="B11815" t="str">
            <v>ESTABILIZACAO TALUDES C/MASSA CONCRETO(CIMENTO,AREIA E BRITA 0)ESPESSURA 7CM,PREPARO MECANICO(BETONEIRA)P/RESISTENCIA CO MPRESSAO 15MPA,APLICADO MANUALMENTE(A COLHER),SOBRE TELA ACO SOLDADO OU TELA ARAME GALVANIZADO,CONSIDERANDO:LIMPEZA,REGU LARIZACAO E REVESTIMENTO CAMADA CHAPISCO FINO,FIXACAO TELA.C USTO NAO INCLUI FORNECIMENTO TELA(VIDE FAMILIA 11.023)</v>
          </cell>
          <cell r="C11815" t="str">
            <v>M2</v>
          </cell>
        </row>
        <row r="11816">
          <cell r="A11816" t="str">
            <v>11.026.0030-0</v>
          </cell>
          <cell r="B11816" t="str">
            <v xml:space="preserve">MURO DE CONTENCAO DE TALUDES EM ALVENARIA DE BLOCO DE CONCRE TO ESTRUTURAL DE(19X19X39)CM,ATE 1,80M DE ALTURA,INCLUINDO B ASE DE CONCRETO,ACO CA-50 E ENCHIMENTO DE BLOCOS E MEDIDO PE LA AREA REAL  </v>
          </cell>
          <cell r="C11816" t="str">
            <v>M2</v>
          </cell>
        </row>
        <row r="11817">
          <cell r="A11817" t="str">
            <v>11.026.0030-A</v>
          </cell>
          <cell r="B11817" t="str">
            <v xml:space="preserve">MURO DE CONTENCAO DE TALUDES EM ALVENARIA DE BLOCO DE CONCRE TO ESTRUTURAL DE(19X19X39)CM,ATE 1,80M DE ALTURA,INCLUINDO B ASE DE CONCRETO,ACO CA-50 E ENCHIMENTO DE BLOCOS E MEDIDO PE LA AREA REAL  </v>
          </cell>
          <cell r="C11817" t="str">
            <v>M2</v>
          </cell>
        </row>
        <row r="11818">
          <cell r="A11818" t="str">
            <v>11.026.0032-0</v>
          </cell>
          <cell r="B11818" t="str">
            <v>MURO CONTENCAO DE TALUDE,UTILIZANDO BLOCOS CONCRETO ESPECIAI S,MED.(0,40X0,40X0,20)M,SEM JARDINEIRA,MONTAGEM ATRAVES ENCA IXE SECO.FORNECIMENTO DE BLOCOS E MONTAGEM,EXCLUSIVE:GEOGREL HA,FILTRO AREIA,CAMADA VERTICAL DE PEDRA BRITADA,CONCRETO PA RA LASTRO,TERRA VEGETAL,ESCAVACAO,COMPACTACAO E FORNECIMENTO DE ATERRO,VIGA DE CONCRETO ARMADO PARA COROAMENTO DO MURO</v>
          </cell>
          <cell r="C11818" t="str">
            <v>M2</v>
          </cell>
        </row>
        <row r="11819">
          <cell r="A11819" t="str">
            <v>11.026.0032-A</v>
          </cell>
          <cell r="B11819" t="str">
            <v>MURO CONTENCAO DE TALUDE,UTILIZANDO BLOCOS CONCRETO ESPECIAI S,MED.(0,40X0,40X0,20)M,SEM JARDINEIRA,MONTAGEM ATRAVES ENCA IXE SECO.FORNECIMENTO DE BLOCOS E MONTAGEM,EXCLUSIVE:GEOGREL HA,FILTRO AREIA,CAMADA VERTICAL DE PEDRA BRITADA,CONCRETO PA RA LASTRO,TERRA VEGETAL,ESCAVACAO,COMPACTACAO E FORNECIMENTO DE ATERRO,VIGA DE CONCRETO ARMADO PARA COROAMENTO DO MURO</v>
          </cell>
          <cell r="C11819" t="str">
            <v>M2</v>
          </cell>
        </row>
        <row r="11820">
          <cell r="A11820" t="str">
            <v>11.026.0033-0</v>
          </cell>
          <cell r="B11820" t="str">
            <v>MURO CONTENCAO DE TALUDE,UTILIZANDO BLOCOS CONCRETO ESPECIAI S,MED.(0,40X0,40X0,20)M,COM JARDINEIRA,MONTAGEM ATRAVES ENCA IXE SECO.FORNECIMENTO DE BLOCOS E MONTAGEM,EXCLUSIVE:GEOGREL HA,FILTRO AREIA,CAMADA VERTICAL DE PEDRA BRITADA,CONCRETO PA RA LASTRO,TERRA VEGETAL,ESCAVACAO,COMPACTACAO E FORNECIMENTO DE ATERRO,VIGA DE CONCRETO ARMADO PARA COROAMENTO DO MURO</v>
          </cell>
          <cell r="C11820" t="str">
            <v>M2</v>
          </cell>
        </row>
        <row r="11821">
          <cell r="A11821" t="str">
            <v>11.026.0033-A</v>
          </cell>
          <cell r="B11821" t="str">
            <v>MURO CONTENCAO DE TALUDE,UTILIZANDO BLOCOS CONCRETO ESPECIAI S,MED.(0,40X0,40X0,20)M,COM JARDINEIRA,MONTAGEM ATRAVES ENCA IXE SECO.FORNECIMENTO DE BLOCOS E MONTAGEM,EXCLUSIVE:GEOGREL HA,FILTRO AREIA,CAMADA VERTICAL DE PEDRA BRITADA,CONCRETO PA RA LASTRO,TERRA VEGETAL,ESCAVACAO,COMPACTACAO E FORNECIMENTO DE ATERRO,VIGA DE CONCRETO ARMADO PARA COROAMENTO DO MURO</v>
          </cell>
          <cell r="C11821" t="str">
            <v>M2</v>
          </cell>
        </row>
        <row r="11822">
          <cell r="A11822" t="str">
            <v>11.026.0035-0</v>
          </cell>
          <cell r="B11822" t="str">
            <v xml:space="preserve">PROTECAO DE TALUDE COM PLACAS DE CONCRETO PRE-MOLDADAS(40X80 X8)CM,FCK=11MPA,JUNTA DE DILATACAO DE 2CM,INCLUSIVE PREPARO DO TERRENO   </v>
          </cell>
          <cell r="C11822" t="str">
            <v>M2</v>
          </cell>
        </row>
        <row r="11823">
          <cell r="A11823" t="str">
            <v>11.026.0035-A</v>
          </cell>
          <cell r="B11823" t="str">
            <v xml:space="preserve">PROTECAO DE TALUDE COM PLACAS DE CONCRETO PRE-MOLDADAS(40X80 X8)CM,FCK=11MPA,JUNTA DE DILATACAO DE 2CM,INCLUSIVE PREPARO DO TERRENO   </v>
          </cell>
          <cell r="C11823" t="str">
            <v>M2</v>
          </cell>
        </row>
        <row r="11824">
          <cell r="A11824" t="str">
            <v>11.026.0040-0</v>
          </cell>
          <cell r="B11824" t="str">
            <v xml:space="preserve">REVESTIMENTO DE CANAL,UTILIZANDO O COLCHAO EM CONCRETO VSL,C OM ESPESSURA DE 0,15M,INCLUINDO FORNECIMENTO DOS MATERIAIS E EXECUCAO   </v>
          </cell>
          <cell r="C11824" t="str">
            <v>M2</v>
          </cell>
        </row>
        <row r="11825">
          <cell r="A11825" t="str">
            <v>11.026.0040-A</v>
          </cell>
          <cell r="B11825" t="str">
            <v xml:space="preserve">REVESTIMENTO DE CANAL,UTILIZANDO O COLCHAO EM CONCRETO VSL,C OM ESPESSURA DE 0,15M,INCLUINDO FORNECIMENTO DOS MATERIAIS E EXECUCAO   </v>
          </cell>
          <cell r="C11825" t="str">
            <v>M2</v>
          </cell>
        </row>
        <row r="11826">
          <cell r="A11826" t="str">
            <v>11.026.9999-0</v>
          </cell>
          <cell r="B11826" t="str">
            <v xml:space="preserve">INDICE 11.026. CONTENCAO E PROTECAO    </v>
          </cell>
        </row>
        <row r="11827">
          <cell r="A11827" t="str">
            <v>11.026.9999-A</v>
          </cell>
          <cell r="B11827" t="str">
            <v xml:space="preserve">INDICE 11.026. CONTENCAO E PROTECAO    </v>
          </cell>
        </row>
        <row r="11828">
          <cell r="A11828" t="str">
            <v>11.027.9999-0</v>
          </cell>
          <cell r="B11828" t="str">
            <v xml:space="preserve">INDICE 11.027. INDICE FORMA METALICA    </v>
          </cell>
        </row>
        <row r="11829">
          <cell r="A11829" t="str">
            <v>11.027.9999-A</v>
          </cell>
          <cell r="B11829" t="str">
            <v xml:space="preserve">INDICE 11.027. INDICE FORMA METALICA    </v>
          </cell>
        </row>
        <row r="11830">
          <cell r="A11830" t="str">
            <v>11.028.9999-0</v>
          </cell>
          <cell r="B11830" t="str">
            <v xml:space="preserve">INDICE 11.028. ESCORAMENTO ROCHA P/CONCRETO    </v>
          </cell>
        </row>
        <row r="11831">
          <cell r="A11831" t="str">
            <v>11.028.9999-A</v>
          </cell>
          <cell r="B11831" t="str">
            <v xml:space="preserve">INDICE 11.028. ESCORAMENTO ROCHA P/CONCRETO    </v>
          </cell>
        </row>
        <row r="11832">
          <cell r="A11832" t="str">
            <v>11.029.9999-0</v>
          </cell>
          <cell r="B11832" t="str">
            <v xml:space="preserve">INDICE 11.029. CONCRETO SUBMERSO    </v>
          </cell>
        </row>
        <row r="11833">
          <cell r="A11833" t="str">
            <v>11.029.9999-A</v>
          </cell>
          <cell r="B11833" t="str">
            <v xml:space="preserve">INDICE 11.029. CONCRETO SUBMERSO    </v>
          </cell>
        </row>
        <row r="11834">
          <cell r="A11834" t="str">
            <v>11.030.0020-0</v>
          </cell>
          <cell r="B11834" t="str">
            <v xml:space="preserve">LAJE PRE-MOLDADA BETA 11,PARA SOBRECARGA ATE 3,5KN/M2 E VAO DE 4,40M,CONSIDERANDO VIGOTAS,TIJOLOS E ARMADURA NEGATIVA,IN CLUSIVE CAPEAMENTO DE 3CM DE ESPESSURA,C/CONCRETO FCK=20MPA E ESCORAMENTO.FORNECIMENTO E MONTAGEM DO CONJUNTO  </v>
          </cell>
          <cell r="C11834" t="str">
            <v>M2</v>
          </cell>
        </row>
        <row r="11835">
          <cell r="A11835" t="str">
            <v>11.030.0020-A</v>
          </cell>
          <cell r="B11835" t="str">
            <v xml:space="preserve">LAJE PRE-MOLDADA BETA 11,PARA SOBRECARGA ATE 3,5KN/M2 E VAO DE 4,40M,CONSIDERANDO VIGOTAS,TIJOLOS E ARMADURA NEGATIVA,IN CLUSIVE CAPEAMENTO DE 3CM DE ESPESSURA,C/CONCRETO FCK=20MPA E ESCORAMENTO.FORNECIMENTO E MONTAGEM DO CONJUNTO  </v>
          </cell>
          <cell r="C11835" t="str">
            <v>M2</v>
          </cell>
        </row>
        <row r="11836">
          <cell r="A11836" t="str">
            <v>11.030.0025-0</v>
          </cell>
          <cell r="B11836" t="str">
            <v xml:space="preserve">LAJE PRE-MOLDADA BETA 11,PARA SOBRECARGA ATE 3,5KN/M2 E VAO DE 4,40M,CONSIDERANDO VIGOTAS,TIJOLOS E ARMADURA NEGATIVA,IN CLUSIVE CAPEAMENTO DE 3CM DE ESPESSURA,C/CONCRETO FCK=25MPA E ESCORAMENTO.FORNECIMENTO E MONTAGEM DO CONJUNTO  </v>
          </cell>
          <cell r="C11836" t="str">
            <v>M2</v>
          </cell>
        </row>
        <row r="11837">
          <cell r="A11837" t="str">
            <v>11.030.0025-A</v>
          </cell>
          <cell r="B11837" t="str">
            <v xml:space="preserve">LAJE PRE-MOLDADA BETA 11,PARA SOBRECARGA ATE 3,5KN/M2 E VAO DE 4,40M,CONSIDERANDO VIGOTAS,TIJOLOS E ARMADURA NEGATIVA,IN CLUSIVE CAPEAMENTO DE 3CM DE ESPESSURA,C/CONCRETO FCK=25MPA E ESCORAMENTO.FORNECIMENTO E MONTAGEM DO CONJUNTO  </v>
          </cell>
          <cell r="C11837" t="str">
            <v>M2</v>
          </cell>
        </row>
        <row r="11838">
          <cell r="A11838" t="str">
            <v>11.030.0030-0</v>
          </cell>
          <cell r="B11838" t="str">
            <v xml:space="preserve">LAJE PRE-MOLDADA BETA 11,PARA SOBRECARGA ATE 3,5KN/M2 E VAO DE 4,40M,CONSIDERANDO VIGOTAS,TIJOLOS E ARMADURA NEGATIVA,IN CLUSIVE CAPEAMENTO DE 3CM DE ESPESSURA,C/CONCRETO FCK=30MPA E ESCORAMENTO.FORNECIMENTO E MONTAGEM DO CONJUNTO  </v>
          </cell>
          <cell r="C11838" t="str">
            <v>M2</v>
          </cell>
        </row>
        <row r="11839">
          <cell r="A11839" t="str">
            <v>11.030.0030-A</v>
          </cell>
          <cell r="B11839" t="str">
            <v xml:space="preserve">LAJE PRE-MOLDADA BETA 11,PARA SOBRECARGA ATE 3,5KN/M2 E VAO DE 4,40M,CONSIDERANDO VIGOTAS,TIJOLOS E ARMADURA NEGATIVA,IN CLUSIVE CAPEAMENTO DE 3CM DE ESPESSURA,C/CONCRETO FCK=30MPA E ESCORAMENTO.FORNECIMENTO E MONTAGEM DO CONJUNTO  </v>
          </cell>
          <cell r="C11839" t="str">
            <v>M2</v>
          </cell>
        </row>
        <row r="11840">
          <cell r="A11840" t="str">
            <v>11.030.0050-0</v>
          </cell>
          <cell r="B11840" t="str">
            <v xml:space="preserve">LAJE PRE-MOLDADA BETA 12,PARA SOBRECARGA DE 3,5KN/M2 E VAO D E 4,10M,CONSIDERANDO VIGOTAS,TIJOLOS E ARMADURA NEGATIVA,INC LUSIVE CAPEAMENTO DE 4CM DE ESPESSURA,COM CONCRETO FCK=20MPA E ESCORAMENTO.FORNECIMENTO E MONTAGEM DO CONJUNTO  </v>
          </cell>
          <cell r="C11840" t="str">
            <v>M2</v>
          </cell>
        </row>
        <row r="11841">
          <cell r="A11841" t="str">
            <v>11.030.0050-A</v>
          </cell>
          <cell r="B11841" t="str">
            <v xml:space="preserve">LAJE PRE-MOLDADA BETA 12,PARA SOBRECARGA DE 3,5KN/M2 E VAO D E 4,10M,CONSIDERANDO VIGOTAS,TIJOLOS E ARMADURA NEGATIVA,INC LUSIVE CAPEAMENTO DE 4CM DE ESPESSURA,COM CONCRETO FCK=20MPA E ESCORAMENTO.FORNECIMENTO E MONTAGEM DO CONJUNTO  </v>
          </cell>
          <cell r="C11841" t="str">
            <v>M2</v>
          </cell>
        </row>
        <row r="11842">
          <cell r="A11842" t="str">
            <v>11.030.0055-0</v>
          </cell>
          <cell r="B11842" t="str">
            <v xml:space="preserve">LAJE PRE-MOLDADA BETA 12,PARA SOBRECARGA DE 3,5KN/M2 E VAO D E 4,10M,CONSIDERANDO VIGOTAS,TIJOLOS E ARMADURA NEGATIVA,INC LUSIVE CAPEAMENTO DE 4CM DE ESPESSURA,COM CONCRETO FCK=25MPA E ESCORAMENTO.FORNECIMENTO E MONTAGEM DO CONJUNTO  </v>
          </cell>
          <cell r="C11842" t="str">
            <v>M2</v>
          </cell>
        </row>
        <row r="11843">
          <cell r="A11843" t="str">
            <v>11.030.0055-A</v>
          </cell>
          <cell r="B11843" t="str">
            <v xml:space="preserve">LAJE PRE-MOLDADA BETA 12,PARA SOBRECARGA DE 3,5KN/M2 E VAO D E 4,10M,CONSIDERANDO VIGOTAS,TIJOLOS E ARMADURA NEGATIVA,INC LUSIVE CAPEAMENTO DE 4CM DE ESPESSURA,COM CONCRETO FCK=25MPA E ESCORAMENTO.FORNECIMENTO E MONTAGEM DO CONJUNTO  </v>
          </cell>
          <cell r="C11843" t="str">
            <v>M2</v>
          </cell>
        </row>
        <row r="11844">
          <cell r="A11844" t="str">
            <v>11.030.0060-0</v>
          </cell>
          <cell r="B11844" t="str">
            <v xml:space="preserve">LAJE PRE-MOLDADA BETA 12,PARA SOBRECARGA DE 3,5KN/M2 E VAO D E 4,10M,CONSIDERANDO VIGOTAS,TIJOLOS E ARMADURA NEGATIVA,INC LUSIVE CAPEAMENTO DE 4CM DE ESPESSURA,COM CONCRETO FCK=30MPA E ESCORAMENTO.FORNECIMENTO E MONTAGEM DO CONJUNTO  </v>
          </cell>
          <cell r="C11844" t="str">
            <v>M2</v>
          </cell>
        </row>
        <row r="11845">
          <cell r="A11845" t="str">
            <v>11.030.0060-A</v>
          </cell>
          <cell r="B11845" t="str">
            <v xml:space="preserve">LAJE PRE-MOLDADA BETA 12,PARA SOBRECARGA DE 3,5KN/M2 E VAO D E 4,10M,CONSIDERANDO VIGOTAS,TIJOLOS E ARMADURA NEGATIVA,INC LUSIVE CAPEAMENTO DE 4CM DE ESPESSURA,COM CONCRETO FCK=30MPA E ESCORAMENTO.FORNECIMENTO E MONTAGEM DO CONJUNTO  </v>
          </cell>
          <cell r="C11845" t="str">
            <v>M2</v>
          </cell>
        </row>
        <row r="11846">
          <cell r="A11846" t="str">
            <v>11.030.0080-0</v>
          </cell>
          <cell r="B11846" t="str">
            <v xml:space="preserve">LAJE PRE-MOLDADA BETA 16,PARA SOBRECARGA DE 3,5KN/M2 E VAO D E 5,20M,CONSIDERANDO VIGOTAS,TIJOLOS E ARMADURA NEGATIVA,INC LUSIVE CAPEAMENTO DE 4CM DE ESPESSURA,COM CONCRETO FCK=20MPA E ESCORAMENTO.FORNECIMENTO E MONTAGEM DO CONJUNTO  </v>
          </cell>
          <cell r="C11846" t="str">
            <v>M2</v>
          </cell>
        </row>
        <row r="11847">
          <cell r="A11847" t="str">
            <v>11.030.0080-A</v>
          </cell>
          <cell r="B11847" t="str">
            <v xml:space="preserve">LAJE PRE-MOLDADA BETA 16,PARA SOBRECARGA DE 3,5KN/M2 E VAO D E 5,20M,CONSIDERANDO VIGOTAS,TIJOLOS E ARMADURA NEGATIVA,INC LUSIVE CAPEAMENTO DE 4CM DE ESPESSURA,COM CONCRETO FCK=20MPA E ESCORAMENTO.FORNECIMENTO E MONTAGEM DO CONJUNTO  </v>
          </cell>
          <cell r="C11847" t="str">
            <v>M2</v>
          </cell>
        </row>
        <row r="11848">
          <cell r="A11848" t="str">
            <v>11.030.0085-0</v>
          </cell>
          <cell r="B11848" t="str">
            <v xml:space="preserve">LAJE PRE-MOLDADA BETA 16,PARA SOBRECARGA DE 3,5KN/M2 E VAO D E 5,20M,CONSIDERANDO VIGOTAS,TIJOLOS E ARMADURA NEGATIVA,INC LUSIVE CAPEAMENTO DE 4CM DE ESPESSURA,COM CONCRETO FCK=25MPA E ESCORAMENTO.FORNECIMENTO E MONTAGEM DO CONJUNTO  </v>
          </cell>
          <cell r="C11848" t="str">
            <v>M2</v>
          </cell>
        </row>
        <row r="11849">
          <cell r="A11849" t="str">
            <v>11.030.0085-A</v>
          </cell>
          <cell r="B11849" t="str">
            <v xml:space="preserve">LAJE PRE-MOLDADA BETA 16,PARA SOBRECARGA DE 3,5KN/M2 E VAO D E 5,20M,CONSIDERANDO VIGOTAS,TIJOLOS E ARMADURA NEGATIVA,INC LUSIVE CAPEAMENTO DE 4CM DE ESPESSURA,COM CONCRETO FCK=25MPA E ESCORAMENTO.FORNECIMENTO E MONTAGEM DO CONJUNTO  </v>
          </cell>
          <cell r="C11849" t="str">
            <v>M2</v>
          </cell>
        </row>
        <row r="11850">
          <cell r="A11850" t="str">
            <v>11.030.0090-0</v>
          </cell>
          <cell r="B11850" t="str">
            <v xml:space="preserve">LAJE PRE-MOLDADA BETA 16,PARA SOBRECARGA DE 3,5KN/M2 E VAO D E 5,20M,CONSIDERANDO VIGOTAS,TIJOLOS E ARMADURA NEGATIVA,INC LUSIVE CAPEAMENTO DE 4CM DE ESPESSURA,COM CONCRETO FCK=30MPA E ESCORAMENTO.FORNECIMENTO E MONTAGEM DO CONJUNTO  </v>
          </cell>
          <cell r="C11850" t="str">
            <v>M2</v>
          </cell>
        </row>
        <row r="11851">
          <cell r="A11851" t="str">
            <v>11.030.0090-A</v>
          </cell>
          <cell r="B11851" t="str">
            <v xml:space="preserve">LAJE PRE-MOLDADA BETA 16,PARA SOBRECARGA DE 3,5KN/M2 E VAO D E 5,20M,CONSIDERANDO VIGOTAS,TIJOLOS E ARMADURA NEGATIVA,INC LUSIVE CAPEAMENTO DE 4CM DE ESPESSURA,COM CONCRETO FCK=30MPA E ESCORAMENTO.FORNECIMENTO E MONTAGEM DO CONJUNTO  </v>
          </cell>
          <cell r="C11851" t="str">
            <v>M2</v>
          </cell>
        </row>
        <row r="11852">
          <cell r="A11852" t="str">
            <v>11.030.0110-0</v>
          </cell>
          <cell r="B11852" t="str">
            <v xml:space="preserve">LAJE PRE-MOLDADA BETA 20,PARA SOBRECARGA DE 3,5KN/M2 E VAO D E 6,20M,CONSIDERANDO VIGOTAS,TIJOLOS E ARMADURA NEGATIVA,INC LUSIVE CAPEAMENTO DE 4CM DE ESPESSURA,COM CONCRETO FCK=20MPA E ESCORAMENTO.FORNECIMENTO E MONTAGEM DO CONJUNTO  </v>
          </cell>
          <cell r="C11852" t="str">
            <v>M2</v>
          </cell>
        </row>
        <row r="11853">
          <cell r="A11853" t="str">
            <v>11.030.0110-A</v>
          </cell>
          <cell r="B11853" t="str">
            <v xml:space="preserve">LAJE PRE-MOLDADA BETA 20,PARA SOBRECARGA DE 3,5KN/M2 E VAO D E 6,20M,CONSIDERANDO VIGOTAS,TIJOLOS E ARMADURA NEGATIVA,INC LUSIVE CAPEAMENTO DE 4CM DE ESPESSURA,COM CONCRETO FCK=20MPA E ESCORAMENTO.FORNECIMENTO E MONTAGEM DO CONJUNTO  </v>
          </cell>
          <cell r="C11853" t="str">
            <v>M2</v>
          </cell>
        </row>
        <row r="11854">
          <cell r="A11854" t="str">
            <v>11.030.0115-0</v>
          </cell>
          <cell r="B11854" t="str">
            <v xml:space="preserve">LAJE PRE-MOLDADA BETA 20,PARA SOBRECARGA DE 3,5KN/M2 E VAO D E 6,20M,CONSIDERANDO VIGOTAS,TIJOLOS E ARMADURA NEGATIVA,INC LUSIVE CAPEAMENTO DE 4CM DE ESPESSURA,COM CONCRETO FCK=25MPA E ESCORAMENTO.FORNECIMENTO E MONTAGEM DO CONJUNTO  </v>
          </cell>
          <cell r="C11854" t="str">
            <v>M2</v>
          </cell>
        </row>
        <row r="11855">
          <cell r="A11855" t="str">
            <v>11.030.0115-A</v>
          </cell>
          <cell r="B11855" t="str">
            <v xml:space="preserve">LAJE PRE-MOLDADA BETA 20,PARA SOBRECARGA DE 3,5KN/M2 E VAO D E 6,20M,CONSIDERANDO VIGOTAS,TIJOLOS E ARMADURA NEGATIVA,INC LUSIVE CAPEAMENTO DE 4CM DE ESPESSURA,COM CONCRETO FCK=25MPA E ESCORAMENTO.FORNECIMENTO E MONTAGEM DO CONJUNTO  </v>
          </cell>
          <cell r="C11855" t="str">
            <v>M2</v>
          </cell>
        </row>
        <row r="11856">
          <cell r="A11856" t="str">
            <v>11.030.0120-0</v>
          </cell>
          <cell r="B11856" t="str">
            <v xml:space="preserve">LAJE PRE-MOLDADA BETA 20,PARA SOBRECARGA DE 3,5KN/M2 E VAO D E 6,20M,CONSIDERANDO VIGOTAS,TIJOLOS E ARMADURA NEGATIVA,INC LUSIVE CAPEAMENTO DE 4CM DE ESPESSURA,COM CONCRETO FCK=30MPA E ESCORAMENTO.FORNECIMENTO E MONTAGEM DO CONJUNTO  </v>
          </cell>
          <cell r="C11856" t="str">
            <v>M2</v>
          </cell>
        </row>
        <row r="11857">
          <cell r="A11857" t="str">
            <v>11.030.0120-A</v>
          </cell>
          <cell r="B11857" t="str">
            <v xml:space="preserve">LAJE PRE-MOLDADA BETA 20,PARA SOBRECARGA DE 3,5KN/M2 E VAO D E 6,20M,CONSIDERANDO VIGOTAS,TIJOLOS E ARMADURA NEGATIVA,INC LUSIVE CAPEAMENTO DE 4CM DE ESPESSURA,COM CONCRETO FCK=30MPA E ESCORAMENTO.FORNECIMENTO E MONTAGEM DO CONJUNTO  </v>
          </cell>
          <cell r="C11857" t="str">
            <v>M2</v>
          </cell>
        </row>
        <row r="11858">
          <cell r="A11858" t="str">
            <v>11.030.9999-0</v>
          </cell>
          <cell r="B11858" t="str">
            <v xml:space="preserve">INDICE 11.030. LAJE PRE-MOLDADA    </v>
          </cell>
        </row>
        <row r="11859">
          <cell r="A11859" t="str">
            <v>11.030.9999-A</v>
          </cell>
          <cell r="B11859" t="str">
            <v xml:space="preserve">INDICE 11.030. LAJE PRE-MOLDADA    </v>
          </cell>
        </row>
        <row r="11860">
          <cell r="A11860" t="str">
            <v>11.031.0005-0</v>
          </cell>
          <cell r="B11860" t="str">
            <v xml:space="preserve">PRE-LAJE COM PAINEL TRELICADO,MACICA,PARA VAO DE 5,20 A 6,20 M,PARA TRAFEGO PESADO,CAPEAMENTO DE 25CM DE ESPESSURA,FCK=35 MPA,CARGA PERMANENTE DE 7,50KN/M2,INCLUSIVE ARMACAO NEGATIVA E POSITIVA ADICIONAL.FORNECIMENTO E ASSENTAMENTO  </v>
          </cell>
          <cell r="C11860" t="str">
            <v>M2</v>
          </cell>
        </row>
        <row r="11861">
          <cell r="A11861" t="str">
            <v>11.031.0005-A</v>
          </cell>
          <cell r="B11861" t="str">
            <v xml:space="preserve">PRE-LAJE COM PAINEL TRELICADO,MACICA,PARA VAO DE 5,20 A 6,20 M,PARA TRAFEGO PESADO,CAPEAMENTO DE 25CM DE ESPESSURA,FCK=35 MPA,CARGA PERMANENTE DE 7,50KN/M2,INCLUSIVE ARMACAO NEGATIVA E POSITIVA ADICIONAL.FORNECIMENTO E ASSENTAMENTO  </v>
          </cell>
          <cell r="C11861" t="str">
            <v>M2</v>
          </cell>
        </row>
        <row r="11862">
          <cell r="A11862" t="str">
            <v>11.031.0006-0</v>
          </cell>
          <cell r="B11862" t="str">
            <v xml:space="preserve">PRE-LAJE COM PAINEL TRELICADO,MACICA,PARA VAO DE 5,20 A 6,20 M,PARA TRAFEGO PESADO,CARGA PERMANENTE DE 7,50KN/M2,EXCLUSIV E CAPEAMENTO E ARMACAO NEGATIVA E POSITIVA ADICIONAL.FORNECI MENTO E ASSENTAMENTO  </v>
          </cell>
          <cell r="C11862" t="str">
            <v>M2</v>
          </cell>
        </row>
        <row r="11863">
          <cell r="A11863" t="str">
            <v>11.031.0006-A</v>
          </cell>
          <cell r="B11863" t="str">
            <v xml:space="preserve">PRE-LAJE COM PAINEL TRELICADO,MACICA,PARA VAO DE 5,20 A 6,20 M,PARA TRAFEGO PESADO,CARGA PERMANENTE DE 7,50KN/M2,EXCLUSIV E CAPEAMENTO E ARMACAO NEGATIVA E POSITIVA ADICIONAL.FORNECI MENTO E ASSENTAMENTO  </v>
          </cell>
          <cell r="C11863" t="str">
            <v>M2</v>
          </cell>
        </row>
        <row r="11864">
          <cell r="A11864" t="str">
            <v>11.031.0010-0</v>
          </cell>
          <cell r="B11864" t="str">
            <v xml:space="preserve">PRE-LAJE COM PAINEL TRELICADO,MACICA,PARA VAO ATE 5,20M,PARA TRAFEGO PESADO,CAPEAMENTO DE 25CM DE ESPESSURA,FCK=35MPA,CA RGA PERMANENTE DE 7,50KN/M2,INCLUSIVE ARMACAO NEGATIVA E POS ITIVA ADICIONAL.FORNECIMENTO E ASSENTAMENTO  </v>
          </cell>
          <cell r="C11864" t="str">
            <v>M2</v>
          </cell>
        </row>
        <row r="11865">
          <cell r="A11865" t="str">
            <v>11.031.0010-A</v>
          </cell>
          <cell r="B11865" t="str">
            <v xml:space="preserve">PRE-LAJE COM PAINEL TRELICADO,MACICA,PARA VAO ATE 5,20M,PARA TRAFEGO PESADO,CAPEAMENTO DE 25CM DE ESPESSURA,FCK=35MPA,CA RGA PERMANENTE DE 7,50KN/M2,INCLUSIVE ARMACAO NEGATIVA E POS ITIVA ADICIONAL.FORNECIMENTO E ASSENTAMENTO  </v>
          </cell>
          <cell r="C11865" t="str">
            <v>M2</v>
          </cell>
        </row>
        <row r="11866">
          <cell r="A11866" t="str">
            <v>11.031.0011-0</v>
          </cell>
          <cell r="B11866" t="str">
            <v xml:space="preserve">PRE-LAJE COM PAINEL TRELICADO,MACICA,PARA VAO ATE 5,20M,PARA TRAFEGO PESADO,CARGA PERMANENTE DE 7,50KN/M2,EXCLUSIVE CAPE AMENTO E ARMACAO NEGATIVA E POSITIVA ADICIONAL.FORNECIMENTO E ASSENTAMENTO  </v>
          </cell>
          <cell r="C11866" t="str">
            <v>M2</v>
          </cell>
        </row>
        <row r="11867">
          <cell r="A11867" t="str">
            <v>11.031.0011-A</v>
          </cell>
          <cell r="B11867" t="str">
            <v xml:space="preserve">PRE-LAJE COM PAINEL TRELICADO,MACICA,PARA VAO ATE 5,20M,PARA TRAFEGO PESADO,CARGA PERMANENTE DE 7,50KN/M2,EXCLUSIVE CAPE AMENTO E ARMACAO NEGATIVA E POSITIVA ADICIONAL.FORNECIMENTO E ASSENTAMENTO  </v>
          </cell>
          <cell r="C11867" t="str">
            <v>M2</v>
          </cell>
        </row>
        <row r="11868">
          <cell r="A11868" t="str">
            <v>11.031.0050-0</v>
          </cell>
          <cell r="B11868" t="str">
            <v xml:space="preserve">PRE-LAJE COM PAINEL TRELICADO,MACICA,PARA VAO DE 4,10 A 5,20 M,CAPEAMENTO DE 9CM DE ESPESSURA,FCK=25MPA,SOBRECARGA DE 2,5 A 3,5KN/M2,INCLUSIVE ARMACAO NEGATIVA E POSITIVA ADICIONAL. FORNECIMENTO E ASSENTAMENTO  </v>
          </cell>
          <cell r="C11868" t="str">
            <v>M2</v>
          </cell>
        </row>
        <row r="11869">
          <cell r="A11869" t="str">
            <v>11.031.0050-A</v>
          </cell>
          <cell r="B11869" t="str">
            <v xml:space="preserve">PRE-LAJE COM PAINEL TRELICADO,MACICA,PARA VAO DE 4,10 A 5,20 M,CAPEAMENTO DE 9CM DE ESPESSURA,FCK=25MPA,SOBRECARGA DE 2,5 A 3,5KN/M2,INCLUSIVE ARMACAO NEGATIVA E POSITIVA ADICIONAL. FORNECIMENTO E ASSENTAMENTO  </v>
          </cell>
          <cell r="C11869" t="str">
            <v>M2</v>
          </cell>
        </row>
        <row r="11870">
          <cell r="A11870" t="str">
            <v>11.031.0051-0</v>
          </cell>
          <cell r="B11870" t="str">
            <v xml:space="preserve">PRE-LAJE COM PAINEL TRELICADO,MACICA,PARA VAO DE 4,10 A 5,20 M,SOBRECARGA DE 2,5 A 3,5KN/M2,EXCLUSIVE CAPEAMENTO E ARMACA O NEGATIVA E POSITIVA ADICIONAL.FORNECIMENTO E ASSENTAMENTO.   </v>
          </cell>
          <cell r="C11870" t="str">
            <v>M2</v>
          </cell>
        </row>
        <row r="11871">
          <cell r="A11871" t="str">
            <v>11.031.0051-A</v>
          </cell>
          <cell r="B11871" t="str">
            <v xml:space="preserve">PRE-LAJE COM PAINEL TRELICADO,MACICA,PARA VAO DE 4,10 A 5,20 M,SOBRECARGA DE 2,5 A 3,5KN/M2,EXCLUSIVE CAPEAMENTO E ARMACA O NEGATIVA E POSITIVA ADICIONAL.FORNECIMENTO E ASSENTAMENTO.   </v>
          </cell>
          <cell r="C11871" t="str">
            <v>M2</v>
          </cell>
        </row>
        <row r="11872">
          <cell r="A11872" t="str">
            <v>11.031.9999-0</v>
          </cell>
          <cell r="B11872" t="str">
            <v xml:space="preserve">FAMILIA 11.031 PRE-LAJE    </v>
          </cell>
        </row>
        <row r="11873">
          <cell r="A11873" t="str">
            <v>11.031.9999-A</v>
          </cell>
          <cell r="B11873" t="str">
            <v xml:space="preserve">FAMILIA 11.031 PRE-LAJE    </v>
          </cell>
        </row>
        <row r="11874">
          <cell r="A11874" t="str">
            <v>11.032.0005-0</v>
          </cell>
          <cell r="B11874" t="str">
            <v xml:space="preserve">COLAGEM COM ADESIVO ESPECIAL ESTRUTURAL DE PECAS DE CONCRETO PRE-FABRICADAS,SOBRE LAJE PREPARADA E REGULARIZADA,EXCLUSIV E ESTA CAMADA,ESTIMANDO-SE A APLICACAO DE UMA CAMADA DE ADES IVO NAS FACES  </v>
          </cell>
          <cell r="C11874" t="str">
            <v>M2</v>
          </cell>
        </row>
        <row r="11875">
          <cell r="A11875" t="str">
            <v>11.032.0005-A</v>
          </cell>
          <cell r="B11875" t="str">
            <v xml:space="preserve">COLAGEM COM ADESIVO ESPECIAL ESTRUTURAL DE PECAS DE CONCRETO PRE-FABRICADAS,SOBRE LAJE PREPARADA E REGULARIZADA,EXCLUSIV E ESTA CAMADA,ESTIMANDO-SE A APLICACAO DE UMA CAMADA DE ADES IVO NAS FACES  </v>
          </cell>
          <cell r="C11875" t="str">
            <v>M2</v>
          </cell>
        </row>
        <row r="11876">
          <cell r="A11876" t="str">
            <v>11.032.9999-0</v>
          </cell>
          <cell r="B11876" t="str">
            <v xml:space="preserve">FAMILIA 11.032 COLAGEM COM ADESIVO ESPECIAL ESTRUTURAL - PECAS DE CONCRETO PRE-FABRICADAS   </v>
          </cell>
        </row>
        <row r="11877">
          <cell r="A11877" t="str">
            <v>11.032.9999-A</v>
          </cell>
          <cell r="B11877" t="str">
            <v xml:space="preserve">FAMILIA 11.032 COLAGEM COM ADESIVO ESPECIAL ESTRUTURAL - PECAS DE CONCRETO PRE-FABRICADAS   </v>
          </cell>
        </row>
        <row r="11878">
          <cell r="A11878" t="str">
            <v>11.034.0005-0</v>
          </cell>
          <cell r="B11878" t="str">
            <v xml:space="preserve">REFORCO DE CANTO DE LAJE OU JUNTA DE VIADUTO,EM CANTONEIRAS DE FERRO DE 3 X 3/8",CHUMBADAS NO CONCRETO POR MEIO DE VERGA LHAO SOLDADO.FORNECIMENTO E COLOCACAO   </v>
          </cell>
          <cell r="C11878" t="str">
            <v>M</v>
          </cell>
        </row>
        <row r="11879">
          <cell r="A11879" t="str">
            <v>11.034.0005-A</v>
          </cell>
          <cell r="B11879" t="str">
            <v xml:space="preserve">REFORCO DE CANTO DE LAJE OU JUNTA DE VIADUTO,EM CANTONEIRAS DE FERRO DE 3 X 3/8",CHUMBADAS NO CONCRETO POR MEIO DE VERGA LHAO SOLDADO.FORNECIMENTO E COLOCACAO   </v>
          </cell>
          <cell r="C11879" t="str">
            <v>M</v>
          </cell>
        </row>
        <row r="11880">
          <cell r="A11880" t="str">
            <v>11.034.0010-0</v>
          </cell>
          <cell r="B11880" t="str">
            <v xml:space="preserve">REFORCO DE CANTO DE LAJE OU JUNTA DE VIADUTO,EM CANTONEIRAS DE FERRO DE 4 X 3/8",CHUMBADAS NO CONCRETO POR MEIO DE VERGA LHAO SOLDADO.FORNECIMENTO E COLOCACAO   </v>
          </cell>
          <cell r="C11880" t="str">
            <v>M</v>
          </cell>
        </row>
        <row r="11881">
          <cell r="A11881" t="str">
            <v>11.034.0010-A</v>
          </cell>
          <cell r="B11881" t="str">
            <v xml:space="preserve">REFORCO DE CANTO DE LAJE OU JUNTA DE VIADUTO,EM CANTONEIRAS DE FERRO DE 4 X 3/8",CHUMBADAS NO CONCRETO POR MEIO DE VERGA LHAO SOLDADO.FORNECIMENTO E COLOCACAO   </v>
          </cell>
          <cell r="C11881" t="str">
            <v>M</v>
          </cell>
        </row>
        <row r="11882">
          <cell r="A11882" t="str">
            <v>11.034.9999-0</v>
          </cell>
          <cell r="B11882" t="str">
            <v xml:space="preserve">INDICE DA FAMILIA     </v>
          </cell>
        </row>
        <row r="11883">
          <cell r="A11883" t="str">
            <v>11.034.9999-A</v>
          </cell>
          <cell r="B11883" t="str">
            <v xml:space="preserve">INDICE DA FAMILIA     </v>
          </cell>
        </row>
        <row r="11884">
          <cell r="A11884" t="str">
            <v>11.035.0001-1</v>
          </cell>
          <cell r="B11884" t="str">
            <v xml:space="preserve">FORMA METALICA PARA CONCRETO,INCLUSIVE FORNECIMENTO,CONFECCA O,MONTAGEM E DESMONTAGEM,SEM UTILIZACAO DE GUINDASTE,ADMITIN DO 25 VEZES DE UTILIZACAO,EXCLUSIVE ESCORAMENTO   </v>
          </cell>
          <cell r="C11884" t="str">
            <v>M2</v>
          </cell>
        </row>
        <row r="11885">
          <cell r="A11885" t="str">
            <v>11.035.0001-B</v>
          </cell>
          <cell r="B11885" t="str">
            <v xml:space="preserve">FORMA METALICA PARA CONCRETO,INCLUSIVE FORNECIMENTO,CONFECCA O,MONTAGEM E DESMONTAGEM,SEM UTILIZACAO DE GUINDASTE,ADMITIN DO 25 VEZES DE UTILIZACAO,EXCLUSIVE ESCORAMENTO   </v>
          </cell>
          <cell r="C11885" t="str">
            <v>M2</v>
          </cell>
        </row>
        <row r="11886">
          <cell r="A11886" t="str">
            <v>11.035.0002-1</v>
          </cell>
          <cell r="B11886" t="str">
            <v xml:space="preserve">FORMA METALICA PARA CONCRETO,INCLUSIVE FORNECIMENTO,CONFECCA O,MONTAGEM E DESMONTAGEM,SEM UTILIZACAO DE GUINDASTE,ADMITIN DO 50 VEZES DE UTILIZACAO,EXCLUSIVE ESCORAMENTO   </v>
          </cell>
          <cell r="C11886" t="str">
            <v>M2</v>
          </cell>
        </row>
        <row r="11887">
          <cell r="A11887" t="str">
            <v>11.035.0002-B</v>
          </cell>
          <cell r="B11887" t="str">
            <v xml:space="preserve">FORMA METALICA PARA CONCRETO,INCLUSIVE FORNECIMENTO,CONFECCA O,MONTAGEM E DESMONTAGEM,SEM UTILIZACAO DE GUINDASTE,ADMITIN DO 50 VEZES DE UTILIZACAO,EXCLUSIVE ESCORAMENTO   </v>
          </cell>
          <cell r="C11887" t="str">
            <v>M2</v>
          </cell>
        </row>
        <row r="11888">
          <cell r="A11888" t="str">
            <v>11.035.0005-0</v>
          </cell>
          <cell r="B11888" t="str">
            <v xml:space="preserve">FORMA PERDIDA PARA CONCRETO,EM PERFIL DE ACO ZINCADO E MICRO PERFURADO,COM ESPESSURA DE 0,50MM, TIPO "QUICKJET",INCLUSIV E ACESSORIOS.FORNECIMENTO E COLOCACAO   </v>
          </cell>
          <cell r="C11888" t="str">
            <v>M2</v>
          </cell>
        </row>
        <row r="11889">
          <cell r="A11889" t="str">
            <v>11.035.0005-A</v>
          </cell>
          <cell r="B11889" t="str">
            <v xml:space="preserve">FORMA PERDIDA PARA CONCRETO,EM PERFIL DE ACO ZINCADO E MICRO PERFURADO,COM ESPESSURA DE 0,50MM, TIPO "QUICKJET",INCLUSIV E ACESSORIOS.FORNECIMENTO E COLOCACAO   </v>
          </cell>
          <cell r="C11889" t="str">
            <v>M2</v>
          </cell>
        </row>
        <row r="11890">
          <cell r="A11890" t="str">
            <v>11.035.0010-0</v>
          </cell>
          <cell r="B11890" t="str">
            <v xml:space="preserve">FORMA PARA CONCRETO EM PERFIL DE ACO GALVANIZADO ESTRUTURAL TIPO "STEEL DECK",COM ESPESSURA DE 0,80MM,INCLUSIVE ACESSORI OS GALVANIZADOS E EXCLUSIVE TELA E CONCRETO.FORNECIMENTO E C OLOCACAO  </v>
          </cell>
          <cell r="C11890" t="str">
            <v>M2</v>
          </cell>
        </row>
        <row r="11891">
          <cell r="A11891" t="str">
            <v>11.035.0010-A</v>
          </cell>
          <cell r="B11891" t="str">
            <v xml:space="preserve">FORMA PARA CONCRETO EM PERFIL DE ACO GALVANIZADO ESTRUTURAL TIPO "STEEL DECK",COM ESPESSURA DE 0,80MM,INCLUSIVE ACESSORI OS GALVANIZADOS E EXCLUSIVE TELA E CONCRETO.FORNECIMENTO E C OLOCACAO  </v>
          </cell>
          <cell r="C11891" t="str">
            <v>M2</v>
          </cell>
        </row>
        <row r="11892">
          <cell r="A11892" t="str">
            <v>11.035.0015-0</v>
          </cell>
          <cell r="B11892" t="str">
            <v xml:space="preserve">FORMA PARA CONCRETO EM PERFIL DE ACO GALVANIZADO ESTRUTURAL TIPO "STEEL DECK",COM ESPESSURA DE 0,95MM,INCLUSIVE ACESSORI OS GALVANIZADOS E EXCLUSIVE TELA E CONCRETO.FORNECIMENTO E C OLOCACAO  </v>
          </cell>
          <cell r="C11892" t="str">
            <v>M2</v>
          </cell>
        </row>
        <row r="11893">
          <cell r="A11893" t="str">
            <v>11.035.0015-A</v>
          </cell>
          <cell r="B11893" t="str">
            <v xml:space="preserve">FORMA PARA CONCRETO EM PERFIL DE ACO GALVANIZADO ESTRUTURAL TIPO "STEEL DECK",COM ESPESSURA DE 0,95MM,INCLUSIVE ACESSORI OS GALVANIZADOS E EXCLUSIVE TELA E CONCRETO.FORNECIMENTO E C OLOCACAO  </v>
          </cell>
          <cell r="C11893" t="str">
            <v>M2</v>
          </cell>
        </row>
        <row r="11894">
          <cell r="A11894" t="str">
            <v>11.035.0020-0</v>
          </cell>
          <cell r="B11894" t="str">
            <v xml:space="preserve">FORMA PARA CONCRETO EM PERFIL DE ACO GALVANIZADO ESTRUTURAL TIPO "STEEL DECK",COM ESPESSURA DE 1,25MM,INCLUSIVE ACESSORI OS GALVANIZADOS E EXCLUSIVE TELA E CONCRETO.FORNECIMENTO E C OLOCACAO  </v>
          </cell>
          <cell r="C11894" t="str">
            <v>M2</v>
          </cell>
        </row>
        <row r="11895">
          <cell r="A11895" t="str">
            <v>11.035.0020-A</v>
          </cell>
          <cell r="B11895" t="str">
            <v xml:space="preserve">FORMA PARA CONCRETO EM PERFIL DE ACO GALVANIZADO ESTRUTURAL TIPO "STEEL DECK",COM ESPESSURA DE 1,25MM,INCLUSIVE ACESSORI OS GALVANIZADOS E EXCLUSIVE TELA E CONCRETO.FORNECIMENTO E C OLOCACAO  </v>
          </cell>
          <cell r="C11895" t="str">
            <v>M2</v>
          </cell>
        </row>
        <row r="11896">
          <cell r="A11896" t="str">
            <v>11.035.9999-0</v>
          </cell>
          <cell r="B11896" t="str">
            <v xml:space="preserve">INDICE 11.035. FORMAS METAL.P/CONCRETO    </v>
          </cell>
        </row>
        <row r="11897">
          <cell r="A11897" t="str">
            <v>11.035.9999-A</v>
          </cell>
          <cell r="B11897" t="str">
            <v xml:space="preserve">INDICE 11.035. FORMAS METAL.P/CONCRETO    </v>
          </cell>
        </row>
        <row r="11898">
          <cell r="A11898" t="str">
            <v>11.036.0001-1</v>
          </cell>
          <cell r="B11898" t="str">
            <v xml:space="preserve">APARELHO DE APOIO DE NEOPRENE,NAO FRETADO(1,4KG/DM3),INCLUSI VE PREPARO DO BERCO.FORNECIMENTO E COLOCACAO    </v>
          </cell>
          <cell r="C11898" t="str">
            <v>DM3</v>
          </cell>
        </row>
        <row r="11899">
          <cell r="A11899" t="str">
            <v>11.036.0001-B</v>
          </cell>
          <cell r="B11899" t="str">
            <v xml:space="preserve">APARELHO DE APOIO DE NEOPRENE,NAO FRETADO(1,4KG/DM3),INCLUSI VE PREPARO DO BERCO.FORNECIMENTO E COLOCACAO    </v>
          </cell>
          <cell r="C11899" t="str">
            <v>DM3</v>
          </cell>
        </row>
        <row r="11900">
          <cell r="A11900" t="str">
            <v>11.036.0002-1</v>
          </cell>
          <cell r="B11900" t="str">
            <v xml:space="preserve">APARELHO DE APOIO DE NEOPRENE,FRETADO,INCLUSIVE PREPARO DO B ERCO.FORNECIMENTO E COLOCACAO    </v>
          </cell>
          <cell r="C11900" t="str">
            <v>DM3</v>
          </cell>
        </row>
        <row r="11901">
          <cell r="A11901" t="str">
            <v>11.036.0002-B</v>
          </cell>
          <cell r="B11901" t="str">
            <v xml:space="preserve">APARELHO DE APOIO DE NEOPRENE,FRETADO,INCLUSIVE PREPARO DO B ERCO.FORNECIMENTO E COLOCACAO    </v>
          </cell>
          <cell r="C11901" t="str">
            <v>DM3</v>
          </cell>
        </row>
        <row r="11902">
          <cell r="A11902" t="str">
            <v>11.036.9999-0</v>
          </cell>
          <cell r="B11902" t="str">
            <v xml:space="preserve">FAMILIA 11.036 APARELHO DE APOIO DE NEOPRENE    </v>
          </cell>
        </row>
        <row r="11903">
          <cell r="A11903" t="str">
            <v>11.036.9999-A</v>
          </cell>
          <cell r="B11903" t="str">
            <v xml:space="preserve">FAMILIA 11.036 APARELHO DE APOIO DE NEOPRENE    </v>
          </cell>
        </row>
        <row r="11904">
          <cell r="A11904" t="str">
            <v>11.037.0001-0</v>
          </cell>
          <cell r="B11904" t="str">
            <v xml:space="preserve">APARELHO DE APOIO,EM ACO EXTRA DURO(ETD).FORNECIMENTO E COLO CACAO    </v>
          </cell>
          <cell r="C11904" t="str">
            <v>KG</v>
          </cell>
        </row>
        <row r="11905">
          <cell r="A11905" t="str">
            <v>11.037.0001-A</v>
          </cell>
          <cell r="B11905" t="str">
            <v xml:space="preserve">APARELHO DE APOIO,EM ACO EXTRA DURO(ETD).FORNECIMENTO E COLO CACAO    </v>
          </cell>
          <cell r="C11905" t="str">
            <v>KG</v>
          </cell>
        </row>
        <row r="11906">
          <cell r="A11906" t="str">
            <v>11.037.9999-0</v>
          </cell>
          <cell r="B11906" t="str">
            <v xml:space="preserve">INDICE 11.037. APARELHO DE APOIO    </v>
          </cell>
        </row>
        <row r="11907">
          <cell r="A11907" t="str">
            <v>11.037.9999-A</v>
          </cell>
          <cell r="B11907" t="str">
            <v xml:space="preserve">INDICE 11.037. APARELHO DE APOIO    </v>
          </cell>
        </row>
        <row r="11908">
          <cell r="A11908" t="str">
            <v>11.038.0001-0</v>
          </cell>
          <cell r="B11908" t="str">
            <v xml:space="preserve">FORMA METALICA PARA TUNEIS:DESLOCAMENTOS,POSICIONAMENTO,FIXA CAO E RETIRADA DE CONJUNTO DE FORMAS DE 7,00M DE EXTENSAO E RESPECTIVOS TRILHOS,EM TUNEL DE 70,00M2 DE SECAO   </v>
          </cell>
          <cell r="C11908" t="str">
            <v>M2</v>
          </cell>
        </row>
        <row r="11909">
          <cell r="A11909" t="str">
            <v>11.038.0001-A</v>
          </cell>
          <cell r="B11909" t="str">
            <v xml:space="preserve">FORMA METALICA PARA TUNEIS:DESLOCAMENTOS,POSICIONAMENTO,FIXA CAO E RETIRADA DE CONJUNTO DE FORMAS DE 7,00M DE EXTENSAO E RESPECTIVOS TRILHOS,EM TUNEL DE 70,00M2 DE SECAO   </v>
          </cell>
          <cell r="C11909" t="str">
            <v>M2</v>
          </cell>
        </row>
        <row r="11910">
          <cell r="A11910" t="str">
            <v>11.038.9999-0</v>
          </cell>
          <cell r="B11910" t="str">
            <v xml:space="preserve">INDICE 11.038. FORMA METAL.TUNEIS    </v>
          </cell>
        </row>
        <row r="11911">
          <cell r="A11911" t="str">
            <v>11.038.9999-A</v>
          </cell>
          <cell r="B11911" t="str">
            <v xml:space="preserve">INDICE 11.038. FORMA METAL.TUNEIS    </v>
          </cell>
        </row>
        <row r="11912">
          <cell r="A11912" t="str">
            <v>11.039.0001-0</v>
          </cell>
          <cell r="B11912" t="str">
            <v xml:space="preserve">FORMA METALICA PARA TUNEIS:FORNECIMENTO DE FORMAS DESLIZANTE S SOBRE TRILHOS DE 7,00M DE EXTENSAO,EM TUNEL DE 70,00M2 DE SECAO,FORMAS RIGIDAS SUSPENSAS POR MACACOS   </v>
          </cell>
          <cell r="C11912" t="str">
            <v>UN</v>
          </cell>
        </row>
        <row r="11913">
          <cell r="A11913" t="str">
            <v>11.039.0001-A</v>
          </cell>
          <cell r="B11913" t="str">
            <v xml:space="preserve">FORMA METALICA PARA TUNEIS:FORNECIMENTO DE FORMAS DESLIZANTE S SOBRE TRILHOS DE 7,00M DE EXTENSAO,EM TUNEL DE 70,00M2 DE SECAO,FORMAS RIGIDAS SUSPENSAS POR MACACOS   </v>
          </cell>
          <cell r="C11913" t="str">
            <v>UN</v>
          </cell>
        </row>
        <row r="11914">
          <cell r="A11914" t="str">
            <v>11.039.9999-0</v>
          </cell>
          <cell r="B11914" t="str">
            <v xml:space="preserve">INDICE 11.039. FORMA METAL.TUNEIS FORNEC.    </v>
          </cell>
        </row>
        <row r="11915">
          <cell r="A11915" t="str">
            <v>11.039.9999-A</v>
          </cell>
          <cell r="B11915" t="str">
            <v xml:space="preserve">INDICE 11.039. FORMA METAL.TUNEIS FORNEC.    </v>
          </cell>
        </row>
        <row r="11916">
          <cell r="A11916" t="str">
            <v>11.040.0100-0</v>
          </cell>
          <cell r="B11916" t="str">
            <v xml:space="preserve">BARREIRA DINAMICA CONTRA QUEDAS DE ROCHAS,COMPOSTA DE ARAME DE ALTA RESISTENCIA,ENERGIA DE CONTENCAO ATE 1500KJ,COM GALV ANIZACAO EM ZINCO ALUMINIO,INCLUSIVE POSTES,PLACAS DE BASE,C ABOS DE ACO ESPECIAIS E DEMAIS COMPONENTES DO SISTEMA.FORNEC IMENTO E COLOCACAO </v>
          </cell>
          <cell r="C11916" t="str">
            <v>M2</v>
          </cell>
        </row>
        <row r="11917">
          <cell r="A11917" t="str">
            <v>11.040.0100-A</v>
          </cell>
          <cell r="B11917" t="str">
            <v xml:space="preserve">BARREIRA DINAMICA CONTRA QUEDAS DE ROCHAS,COMPOSTA DE ARAME DE ALTA RESISTENCIA,ENERGIA DE CONTENCAO ATE 1500KJ,COM GALV ANIZACAO EM ZINCO ALUMINIO,INCLUSIVE POSTES,PLACAS DE BASE,C ABOS DE ACO ESPECIAIS E DEMAIS COMPONENTES DO SISTEMA.FORNEC IMENTO E COLOCACAO </v>
          </cell>
          <cell r="C11917" t="str">
            <v>M2</v>
          </cell>
        </row>
        <row r="11918">
          <cell r="A11918" t="str">
            <v>11.040.0105-0</v>
          </cell>
          <cell r="B11918" t="str">
            <v xml:space="preserve">BARREIRA DINAMICA CONTRA QUEDAS DE ROCHAS,COMPOSTA DE ARAME DE ALTA RESISTENCIA,ENERGIA DE CONTENCAO ATE 3000KJ,COM GALV ANIZACAO EM ZINCO ALUMINIO,INCLUSIVE POSTES,PLACAS DE BASE,C ABOS DE ACO ESPECIAIS E DEMAIS COMPONENTES DO SISTEMA.FORNEC IMENTO E COLOCACAO </v>
          </cell>
          <cell r="C11918" t="str">
            <v>M2</v>
          </cell>
        </row>
        <row r="11919">
          <cell r="A11919" t="str">
            <v>11.040.0105-A</v>
          </cell>
          <cell r="B11919" t="str">
            <v xml:space="preserve">BARREIRA DINAMICA CONTRA QUEDAS DE ROCHAS,COMPOSTA DE ARAME DE ALTA RESISTENCIA,ENERGIA DE CONTENCAO ATE 3000KJ,COM GALV ANIZACAO EM ZINCO ALUMINIO,INCLUSIVE POSTES,PLACAS DE BASE,C ABOS DE ACO ESPECIAIS E DEMAIS COMPONENTES DO SISTEMA.FORNEC IMENTO E COLOCACAO </v>
          </cell>
          <cell r="C11919" t="str">
            <v>M2</v>
          </cell>
        </row>
        <row r="11920">
          <cell r="A11920" t="str">
            <v>11.040.0120-0</v>
          </cell>
          <cell r="B11920" t="str">
            <v>SISTEMA DE ESTABILIZACAO DE TALUDES DE ROCHA E/OU SOLO,MALHA DE ACO COM CAPACIDADE DE CARGA LONGITUDINAL DE 15T/M,FORMAT O LOSANGULAR,FEITA DE FIO DE ACO DE TENSAO DE ESCOAMENTO DE 1770MPA,E COM GALVANIZACAO DE ZINCO-ALUMINIO,CARGAS ATE 150K N/M,INCLUSIVE CABOS DE CONTORNO,EXCLUSIVE BARRAS DE ACO E PO RCAS.FORNECIMENTO E COLOCACAO</v>
          </cell>
          <cell r="C11920" t="str">
            <v>M2</v>
          </cell>
        </row>
        <row r="11921">
          <cell r="A11921" t="str">
            <v>11.040.0120-A</v>
          </cell>
          <cell r="B11921" t="str">
            <v>SISTEMA DE ESTABILIZACAO DE TALUDES DE ROCHA E/OU SOLO,MALHA DE ACO COM CAPACIDADE DE CARGA LONGITUDINAL DE 15T/M,FORMAT O LOSANGULAR,FEITA DE FIO DE ACO DE TENSAO DE ESCOAMENTO DE 1770MPA,E COM GALVANIZACAO DE ZINCO-ALUMINIO,CARGAS ATE 150K N/M,INCLUSIVE CABOS DE CONTORNO,EXCLUSIVE BARRAS DE ACO E PO RCAS.FORNECIMENTO E COLOCACAO</v>
          </cell>
          <cell r="C11921" t="str">
            <v>M2</v>
          </cell>
        </row>
        <row r="11922">
          <cell r="A11922" t="str">
            <v>11.040.0130-0</v>
          </cell>
          <cell r="B11922" t="str">
            <v>SISTEMA DE PROTECAO PARA ENVELOPAMENTO DE GRANDES BLOCOS ROC HOSOS,MALHA COM ABERTURA DE 292X500MM,FEITA COM 3 ARAMES DE ACO DE 4MM COM TENSAO DE 1770MPA,TRANCADOS,RESULTANDO EM MAL HA DE ACO DE 8,6MM DE DIAMETRO E RESISTENCIA A TRACAO DE 220 KN/M,GALVANIZACAO DE ZINCO-ALUMINIO,INCLUSIVE CABOS ACO CONT ORNO,EXCLUSIVE BARRAS ACO E PORCAS.FORNECIMENTO E COLOCACAO</v>
          </cell>
          <cell r="C11922" t="str">
            <v>M2</v>
          </cell>
        </row>
        <row r="11923">
          <cell r="A11923" t="str">
            <v>11.040.0130-A</v>
          </cell>
          <cell r="B11923" t="str">
            <v>SISTEMA DE PROTECAO PARA ENVELOPAMENTO DE GRANDES BLOCOS ROC HOSOS,MALHA COM ABERTURA DE 292X500MM,FEITA COM 3 ARAMES DE ACO DE 4MM COM TENSAO DE 1770MPA,TRANCADOS,RESULTANDO EM MAL HA DE ACO DE 8,6MM DE DIAMETRO E RESISTENCIA A TRACAO DE 220 KN/M,GALVANIZACAO DE ZINCO-ALUMINIO,INCLUSIVE CABOS ACO CONT ORNO,EXCLUSIVE BARRAS ACO E PORCAS.FORNECIMENTO E COLOCACAO</v>
          </cell>
          <cell r="C11923" t="str">
            <v>M2</v>
          </cell>
        </row>
        <row r="11924">
          <cell r="A11924" t="str">
            <v>11.040.9999-0</v>
          </cell>
          <cell r="B11924" t="str">
            <v xml:space="preserve">INDICE 11.040. ANCORAGEM DE ROCHA    </v>
          </cell>
        </row>
        <row r="11925">
          <cell r="A11925" t="str">
            <v>11.040.9999-A</v>
          </cell>
          <cell r="B11925" t="str">
            <v xml:space="preserve">INDICE 11.040. ANCORAGEM DE ROCHA    </v>
          </cell>
        </row>
        <row r="11926">
          <cell r="A11926" t="str">
            <v>11.041.9999-0</v>
          </cell>
          <cell r="B11926" t="str">
            <v xml:space="preserve">INDICE 11.041. FORNEC. DE CHUMBADOR    </v>
          </cell>
        </row>
        <row r="11927">
          <cell r="A11927" t="str">
            <v>11.041.9999-A</v>
          </cell>
          <cell r="B11927" t="str">
            <v xml:space="preserve">INDICE 11.041. FORNEC. DE CHUMBADOR    </v>
          </cell>
        </row>
        <row r="11928">
          <cell r="A11928" t="str">
            <v>11.043.0002-0</v>
          </cell>
          <cell r="B11928" t="str">
            <v xml:space="preserve">TIRANTE PARA PROTENSAO,PARA ANCORAGEM EM ROCHA,CONSTITUIDO P OR 6 FIOS DE ACO DURO DE 8MM.O CUSTO LEVA EM CONTA APENAS O FORNECIMENTO E A CONFECCAO DO CABO,INCLUSIVE PROTECAO ANTICO RROSIVA  </v>
          </cell>
          <cell r="C11928" t="str">
            <v>M</v>
          </cell>
        </row>
        <row r="11929">
          <cell r="A11929" t="str">
            <v>11.043.0002-A</v>
          </cell>
          <cell r="B11929" t="str">
            <v xml:space="preserve">TIRANTE PARA PROTENSAO,PARA ANCORAGEM EM ROCHA,CONSTITUIDO P OR 6 FIOS DE ACO DURO DE 8MM.O CUSTO LEVA EM CONTA APENAS O FORNECIMENTO E A CONFECCAO DO CABO,INCLUSIVE PROTECAO ANTICO RROSIVA  </v>
          </cell>
          <cell r="C11929" t="str">
            <v>M</v>
          </cell>
        </row>
        <row r="11930">
          <cell r="A11930" t="str">
            <v>11.043.0003-0</v>
          </cell>
          <cell r="B11930" t="str">
            <v xml:space="preserve">TIRANTE PARA PROTENSAO,PARA ANCORAGEM EM ROCHA,CONSTITUIDO P OR 8 FIOS DE ACO DURO DE 8MM.O CUSTO LEVA EM CONTA APENAS O FORNECIMENTO E A CONFECCAO DO CABO,INCLUSIVE PROTECAO ANTICO RROSIVA  </v>
          </cell>
          <cell r="C11930" t="str">
            <v>M</v>
          </cell>
        </row>
        <row r="11931">
          <cell r="A11931" t="str">
            <v>11.043.0003-A</v>
          </cell>
          <cell r="B11931" t="str">
            <v xml:space="preserve">TIRANTE PARA PROTENSAO,PARA ANCORAGEM EM ROCHA,CONSTITUIDO P OR 8 FIOS DE ACO DURO DE 8MM.O CUSTO LEVA EM CONTA APENAS O FORNECIMENTO E A CONFECCAO DO CABO,INCLUSIVE PROTECAO ANTICO RROSIVA  </v>
          </cell>
          <cell r="C11931" t="str">
            <v>M</v>
          </cell>
        </row>
        <row r="11932">
          <cell r="A11932" t="str">
            <v>11.043.0004-0</v>
          </cell>
          <cell r="B11932" t="str">
            <v xml:space="preserve">TIRANTE PARA PROTENSAO,PARA ANCORAGEM EM ROCHA,CONSTITUIDO P OR 10 FIOS DE ACO DURO DE 8MM.O CUSTO LEVA EM CONTA APENAS O FORNECIMENTO E A CONFECCAO DO CABO,INCLUSIVE PROTECAO ANTIC ORROSIVA  </v>
          </cell>
          <cell r="C11932" t="str">
            <v>M</v>
          </cell>
        </row>
        <row r="11933">
          <cell r="A11933" t="str">
            <v>11.043.0004-A</v>
          </cell>
          <cell r="B11933" t="str">
            <v xml:space="preserve">TIRANTE PARA PROTENSAO,PARA ANCORAGEM EM ROCHA,CONSTITUIDO P OR 10 FIOS DE ACO DURO DE 8MM.O CUSTO LEVA EM CONTA APENAS O FORNECIMENTO E A CONFECCAO DO CABO,INCLUSIVE PROTECAO ANTIC ORROSIVA  </v>
          </cell>
          <cell r="C11933" t="str">
            <v>M</v>
          </cell>
        </row>
        <row r="11934">
          <cell r="A11934" t="str">
            <v>11.043.0005-0</v>
          </cell>
          <cell r="B11934" t="str">
            <v xml:space="preserve">TIRANTE PARA PROTENSAO,PARA ANCORAGEM EM ROCHA,CONSTITUIDO P OR 12 FIOS DE ACO DURO DE 8MM.O CUSTO LEVA EM CONTA APENAS O FORNECIMENTO E A CONFECCAO DO CABO,INCLUSIVE PROTECAO ANTIC ORROSIVA  </v>
          </cell>
          <cell r="C11934" t="str">
            <v>M</v>
          </cell>
        </row>
        <row r="11935">
          <cell r="A11935" t="str">
            <v>11.043.0005-A</v>
          </cell>
          <cell r="B11935" t="str">
            <v xml:space="preserve">TIRANTE PARA PROTENSAO,PARA ANCORAGEM EM ROCHA,CONSTITUIDO P OR 12 FIOS DE ACO DURO DE 8MM.O CUSTO LEVA EM CONTA APENAS O FORNECIMENTO E A CONFECCAO DO CABO,INCLUSIVE PROTECAO ANTIC ORROSIVA  </v>
          </cell>
          <cell r="C11935" t="str">
            <v>M</v>
          </cell>
        </row>
        <row r="11936">
          <cell r="A11936" t="str">
            <v>11.043.0006-0</v>
          </cell>
          <cell r="B11936" t="str">
            <v xml:space="preserve">TIRANTE PARA PROTENSAO,PARA ANCORAGEM EM ROCHA,CONSTITUIDO P OR 4 CORDOALHAS DE 12,7MM.O CUSTO LEVA EM CONTA APENAS O FOR NECIMENTO E A CONFECCAO DO CABO,INCLUSIVE PROTECAO ANTICORRO SIVA  </v>
          </cell>
          <cell r="C11936" t="str">
            <v>M</v>
          </cell>
        </row>
        <row r="11937">
          <cell r="A11937" t="str">
            <v>11.043.0006-A</v>
          </cell>
          <cell r="B11937" t="str">
            <v xml:space="preserve">TIRANTE PARA PROTENSAO,PARA ANCORAGEM EM ROCHA,CONSTITUIDO P OR 4 CORDOALHAS DE 12,7MM.O CUSTO LEVA EM CONTA APENAS O FOR NECIMENTO E A CONFECCAO DO CABO,INCLUSIVE PROTECAO ANTICORRO SIVA  </v>
          </cell>
          <cell r="C11937" t="str">
            <v>M</v>
          </cell>
        </row>
        <row r="11938">
          <cell r="A11938" t="str">
            <v>11.043.0007-0</v>
          </cell>
          <cell r="B11938" t="str">
            <v xml:space="preserve">TIRANTE PARA PROTENSAO,PARA ANCORAGEM EM ROCHA,CONSTITUIDO P OR 6 CORDOALHAS DE 12,7MM.O CUSTO LEVA EM CONTA APENAS O FOR NECIMENTO E A CONFECCAO DO CABO,INCLUSIVE PROTECAO ANTICORRO SIVA  </v>
          </cell>
          <cell r="C11938" t="str">
            <v>M</v>
          </cell>
        </row>
        <row r="11939">
          <cell r="A11939" t="str">
            <v>11.043.0007-A</v>
          </cell>
          <cell r="B11939" t="str">
            <v xml:space="preserve">TIRANTE PARA PROTENSAO,PARA ANCORAGEM EM ROCHA,CONSTITUIDO P OR 6 CORDOALHAS DE 12,7MM.O CUSTO LEVA EM CONTA APENAS O FOR NECIMENTO E A CONFECCAO DO CABO,INCLUSIVE PROTECAO ANTICORRO SIVA  </v>
          </cell>
          <cell r="C11939" t="str">
            <v>M</v>
          </cell>
        </row>
        <row r="11940">
          <cell r="A11940" t="str">
            <v>11.043.0008-0</v>
          </cell>
          <cell r="B11940" t="str">
            <v xml:space="preserve">TIRANTE PARA PROTENSAO,PARA ANCORAGEM EM ROCHA,CONSTITUIDO P OR 8 CORDOALHAS DE 12,7MM.O CUSTO LEVA EM CONTA APENAS O FOR NECIMENTO E A CONFECCAO DO CABO,INCLUSIVE PROTECAO ANTICORRO SIVA  </v>
          </cell>
          <cell r="C11940" t="str">
            <v>M</v>
          </cell>
        </row>
        <row r="11941">
          <cell r="A11941" t="str">
            <v>11.043.0008-A</v>
          </cell>
          <cell r="B11941" t="str">
            <v xml:space="preserve">TIRANTE PARA PROTENSAO,PARA ANCORAGEM EM ROCHA,CONSTITUIDO P OR 8 CORDOALHAS DE 12,7MM.O CUSTO LEVA EM CONTA APENAS O FOR NECIMENTO E A CONFECCAO DO CABO,INCLUSIVE PROTECAO ANTICORRO SIVA  </v>
          </cell>
          <cell r="C11941" t="str">
            <v>M</v>
          </cell>
        </row>
        <row r="11942">
          <cell r="A11942" t="str">
            <v>11.043.0009-0</v>
          </cell>
          <cell r="B11942" t="str">
            <v xml:space="preserve">TIRANTE PARA PROTENSAO,PARA ANCORAGEM EM ROCHA,CONSTITUIDO P OR 10 CORDOALHAS DE 12,7MM.O CUSTO LEVA EM CONTA APENAS O FO RNECIMENTO E A CONFECCAO DO CABO,INCLUSIVE PROTECAO ANTICORR OSIVA  </v>
          </cell>
          <cell r="C11942" t="str">
            <v>M</v>
          </cell>
        </row>
        <row r="11943">
          <cell r="A11943" t="str">
            <v>11.043.0009-A</v>
          </cell>
          <cell r="B11943" t="str">
            <v xml:space="preserve">TIRANTE PARA PROTENSAO,PARA ANCORAGEM EM ROCHA,CONSTITUIDO P OR 10 CORDOALHAS DE 12,7MM.O CUSTO LEVA EM CONTA APENAS O FO RNECIMENTO E A CONFECCAO DO CABO,INCLUSIVE PROTECAO ANTICORR OSIVA  </v>
          </cell>
          <cell r="C11943" t="str">
            <v>M</v>
          </cell>
        </row>
        <row r="11944">
          <cell r="A11944" t="str">
            <v>11.043.0010-0</v>
          </cell>
          <cell r="B11944" t="str">
            <v xml:space="preserve">TIRANTE PARA PROTENSAO,PARA ANCORAGEM EM ROCHA,CONSTITUIDO P OR 12 CORDOALHAS DE 12,7MM.O CUSTO LEVA EM CONTA APENAS O FO RNECIMENTO E A CONFECCAO DO CABO,INCLUSIVE PROTECAO ANTICORR OSIVA  </v>
          </cell>
          <cell r="C11944" t="str">
            <v>M</v>
          </cell>
        </row>
        <row r="11945">
          <cell r="A11945" t="str">
            <v>11.043.0010-A</v>
          </cell>
          <cell r="B11945" t="str">
            <v xml:space="preserve">TIRANTE PARA PROTENSAO,PARA ANCORAGEM EM ROCHA,CONSTITUIDO P OR 12 CORDOALHAS DE 12,7MM.O CUSTO LEVA EM CONTA APENAS O FO RNECIMENTO E A CONFECCAO DO CABO,INCLUSIVE PROTECAO ANTICORR OSIVA  </v>
          </cell>
          <cell r="C11945" t="str">
            <v>M</v>
          </cell>
        </row>
        <row r="11946">
          <cell r="A11946" t="str">
            <v>11.043.0011-0</v>
          </cell>
          <cell r="B11946" t="str">
            <v xml:space="preserve">TIRANTE PROTENDIDO PARA ANCORAGEM EM SOLO,CONSTITUIDO POR 6 FIOS DE ACO DURO DE 8MM.O CUSTO INCLUI APENAS O FORNECIMENTO E A CONFECCAO DO CABO PARA O TRECHO LIVRE,INCLUSIVE PROTECA O ANTICORROSIVA  </v>
          </cell>
          <cell r="C11946" t="str">
            <v>M</v>
          </cell>
        </row>
        <row r="11947">
          <cell r="A11947" t="str">
            <v>11.043.0011-A</v>
          </cell>
          <cell r="B11947" t="str">
            <v xml:space="preserve">TIRANTE PROTENDIDO PARA ANCORAGEM EM SOLO,CONSTITUIDO POR 6 FIOS DE ACO DURO DE 8MM.O CUSTO INCLUI APENAS O FORNECIMENTO E A CONFECCAO DO CABO PARA O TRECHO LIVRE,INCLUSIVE PROTECA O ANTICORROSIVA  </v>
          </cell>
          <cell r="C11947" t="str">
            <v>M</v>
          </cell>
        </row>
        <row r="11948">
          <cell r="A11948" t="str">
            <v>11.043.0012-0</v>
          </cell>
          <cell r="B11948" t="str">
            <v xml:space="preserve">TIRANTE PROTENDIDO PARA ANCORAGEM EM SOLO,CONSTITUIDO POR 8 FIOS DE ACO DURO DE 8MM.O CUSTO INCLUI APENAS O FORNECIMENTO E A CONFECCAO DO CABO PARA O TRECHO LIVRE,INCLUSIVE PROTECA O ANTICORROSIVA  </v>
          </cell>
          <cell r="C11948" t="str">
            <v>M</v>
          </cell>
        </row>
        <row r="11949">
          <cell r="A11949" t="str">
            <v>11.043.0012-A</v>
          </cell>
          <cell r="B11949" t="str">
            <v xml:space="preserve">TIRANTE PROTENDIDO PARA ANCORAGEM EM SOLO,CONSTITUIDO POR 8 FIOS DE ACO DURO DE 8MM.O CUSTO INCLUI APENAS O FORNECIMENTO E A CONFECCAO DO CABO PARA O TRECHO LIVRE,INCLUSIVE PROTECA O ANTICORROSIVA  </v>
          </cell>
          <cell r="C11949" t="str">
            <v>M</v>
          </cell>
        </row>
        <row r="11950">
          <cell r="A11950" t="str">
            <v>11.043.0013-0</v>
          </cell>
          <cell r="B11950" t="str">
            <v xml:space="preserve">TIRANTE PROTENDIDO PARA ANCORAGEM EM SOLO,CONSTITUIDO POR 10 FIOS DE ACO DURO DE 8MM.O CUSTO INCLUI APENAS O FORNECIMENT O E A CONFECCAO DO CABO PARA O TRECHO LIVRE,INCLUSIVE PROTEC AO ANTICORROSIVA  </v>
          </cell>
          <cell r="C11950" t="str">
            <v>M</v>
          </cell>
        </row>
        <row r="11951">
          <cell r="A11951" t="str">
            <v>11.043.0013-A</v>
          </cell>
          <cell r="B11951" t="str">
            <v xml:space="preserve">TIRANTE PROTENDIDO PARA ANCORAGEM EM SOLO,CONSTITUIDO POR 10 FIOS DE ACO DURO DE 8MM.O CUSTO INCLUI APENAS O FORNECIMENT O E A CONFECCAO DO CABO PARA O TRECHO LIVRE,INCLUSIVE PROTEC AO ANTICORROSIVA  </v>
          </cell>
          <cell r="C11951" t="str">
            <v>M</v>
          </cell>
        </row>
        <row r="11952">
          <cell r="A11952" t="str">
            <v>11.043.0014-1</v>
          </cell>
          <cell r="B11952" t="str">
            <v xml:space="preserve">TIRANTE PROTENDIDO PARA ANCORAGEM EM SOLO,CONSTITUIDO POR 12 FIOS DE ACO DURO DE 8MM.O CUSTO INCLUI APENAS O FORNECIMENT O E A CONFECCAO DO CABO PARA O TRECHO LIVRE,INCLUSIVE PROTEC AO ANTICORROSIVA  </v>
          </cell>
          <cell r="C11952" t="str">
            <v>M</v>
          </cell>
        </row>
        <row r="11953">
          <cell r="A11953" t="str">
            <v>11.043.0014-B</v>
          </cell>
          <cell r="B11953" t="str">
            <v xml:space="preserve">TIRANTE PROTENDIDO PARA ANCORAGEM EM SOLO,CONSTITUIDO POR 12 FIOS DE ACO DURO DE 8MM.O CUSTO INCLUI APENAS O FORNECIMENT O E A CONFECCAO DO CABO PARA O TRECHO LIVRE,INCLUSIVE PROTEC AO ANTICORROSIVA  </v>
          </cell>
          <cell r="C11953" t="str">
            <v>M</v>
          </cell>
        </row>
        <row r="11954">
          <cell r="A11954" t="str">
            <v>11.043.0015-0</v>
          </cell>
          <cell r="B11954" t="str">
            <v xml:space="preserve">TIRANTE PROTENDIDO PARA ANCORAGEM EM SOLO,CONSTITUIDO POR 16 FIOS DE ACO DURO DE 8MM.O CUSTO INCLUI APENAS O FORNECIMENT O E A CONFECCAO DO CABO PARA O TRECHO LIVRE,INCLUSIVE PROTEC AO ANTICORROSIVA  </v>
          </cell>
          <cell r="C11954" t="str">
            <v>M</v>
          </cell>
        </row>
        <row r="11955">
          <cell r="A11955" t="str">
            <v>11.043.0015-A</v>
          </cell>
          <cell r="B11955" t="str">
            <v xml:space="preserve">TIRANTE PROTENDIDO PARA ANCORAGEM EM SOLO,CONSTITUIDO POR 16 FIOS DE ACO DURO DE 8MM.O CUSTO INCLUI APENAS O FORNECIMENT O E A CONFECCAO DO CABO PARA O TRECHO LIVRE,INCLUSIVE PROTEC AO ANTICORROSIVA  </v>
          </cell>
          <cell r="C11955" t="str">
            <v>M</v>
          </cell>
        </row>
        <row r="11956">
          <cell r="A11956" t="str">
            <v>11.043.0016-0</v>
          </cell>
          <cell r="B11956" t="str">
            <v xml:space="preserve">TIRANTE PROTENDIDO PARA ANCORAGEM EM SOLO,CONSTITUIDO POR 4 CORDOALHAS DE 12,7MM.O CUSTO INCLUI APENAS O FORNECIMENTO E A CONFECCAO DO CABO PARA O TRECHO LIVRE,INCLUSIVE PROTECAO A NTICORROSIVA  </v>
          </cell>
          <cell r="C11956" t="str">
            <v>M</v>
          </cell>
        </row>
        <row r="11957">
          <cell r="A11957" t="str">
            <v>11.043.0016-A</v>
          </cell>
          <cell r="B11957" t="str">
            <v xml:space="preserve">TIRANTE PROTENDIDO PARA ANCORAGEM EM SOLO,CONSTITUIDO POR 4 CORDOALHAS DE 12,7MM.O CUSTO INCLUI APENAS O FORNECIMENTO E A CONFECCAO DO CABO PARA O TRECHO LIVRE,INCLUSIVE PROTECAO A NTICORROSIVA  </v>
          </cell>
          <cell r="C11957" t="str">
            <v>M</v>
          </cell>
        </row>
        <row r="11958">
          <cell r="A11958" t="str">
            <v>11.043.0017-0</v>
          </cell>
          <cell r="B11958" t="str">
            <v xml:space="preserve">TIRANTE PROTENDIDO PARA ANCORAGEM EM SOLO,CONSTITUIDO POR 6 CORDOALHAS DE 12,7MM.O CUSTO INCLUI APENAS O FORNECIMENTO E A CONFECCAO DO CABO PARA O TRECHO LIVRE,INCLUSIVE PROTECAO A NTICORROSIVA  </v>
          </cell>
          <cell r="C11958" t="str">
            <v>M</v>
          </cell>
        </row>
        <row r="11959">
          <cell r="A11959" t="str">
            <v>11.043.0017-A</v>
          </cell>
          <cell r="B11959" t="str">
            <v xml:space="preserve">TIRANTE PROTENDIDO PARA ANCORAGEM EM SOLO,CONSTITUIDO POR 6 CORDOALHAS DE 12,7MM.O CUSTO INCLUI APENAS O FORNECIMENTO E A CONFECCAO DO CABO PARA O TRECHO LIVRE,INCLUSIVE PROTECAO A NTICORROSIVA  </v>
          </cell>
          <cell r="C11959" t="str">
            <v>M</v>
          </cell>
        </row>
        <row r="11960">
          <cell r="A11960" t="str">
            <v>11.043.0018-0</v>
          </cell>
          <cell r="B11960" t="str">
            <v xml:space="preserve">TIRANTE PROTENDIDO PARA ANCORAGEM EM SOLO,CONSTITUIDO POR 8 CORDOALHAS DE 12,7MM.O CUSTO INCLUI APENAS O FORNECIMENTO E A CONFECCAO DO CABO PARA O TRECHO LIVRE,INCLUSIVE PROTECAO A NTICORROSIVA  </v>
          </cell>
          <cell r="C11960" t="str">
            <v>M</v>
          </cell>
        </row>
        <row r="11961">
          <cell r="A11961" t="str">
            <v>11.043.0018-A</v>
          </cell>
          <cell r="B11961" t="str">
            <v xml:space="preserve">TIRANTE PROTENDIDO PARA ANCORAGEM EM SOLO,CONSTITUIDO POR 8 CORDOALHAS DE 12,7MM.O CUSTO INCLUI APENAS O FORNECIMENTO E A CONFECCAO DO CABO PARA O TRECHO LIVRE,INCLUSIVE PROTECAO A NTICORROSIVA  </v>
          </cell>
          <cell r="C11961" t="str">
            <v>M</v>
          </cell>
        </row>
        <row r="11962">
          <cell r="A11962" t="str">
            <v>11.043.0019-1</v>
          </cell>
          <cell r="B11962" t="str">
            <v xml:space="preserve">TIRANTE PROTENDIDO PARA ANCORAGEM EM SOLO,CONSTITUIDO POR 10 CORDOALHAS DE 12,7MM.O CUSTO INCLUI APENAS O FORNECIMENTO E A CONFECCAO DO CABO PARA O TRECHO LIVRE,INCLUSIVE PROTECAO ANTICORROSIVA  </v>
          </cell>
          <cell r="C11962" t="str">
            <v>M</v>
          </cell>
        </row>
        <row r="11963">
          <cell r="A11963" t="str">
            <v>11.043.0019-B</v>
          </cell>
          <cell r="B11963" t="str">
            <v xml:space="preserve">TIRANTE PROTENDIDO PARA ANCORAGEM EM SOLO,CONSTITUIDO POR 10 CORDOALHAS DE 12,7MM.O CUSTO INCLUI APENAS O FORNECIMENTO E A CONFECCAO DO CABO PARA O TRECHO LIVRE,INCLUSIVE PROTECAO ANTICORROSIVA  </v>
          </cell>
          <cell r="C11963" t="str">
            <v>M</v>
          </cell>
        </row>
        <row r="11964">
          <cell r="A11964" t="str">
            <v>11.043.0020-0</v>
          </cell>
          <cell r="B11964" t="str">
            <v xml:space="preserve">TIRANTE PROTENDIDO PARA ANCORAGEM EM SOLO,CONSTITUIDO POR 12 CORDOALHAS DE 12,7MM.O CUSTO INCLUI APENAS O FORNECIMENTO E A CONFECCAO DO CABO PARA O TRECHO LIVRE,INCLUSIVE PROTECAO ANTICORROSIVA  </v>
          </cell>
          <cell r="C11964" t="str">
            <v>M</v>
          </cell>
        </row>
        <row r="11965">
          <cell r="A11965" t="str">
            <v>11.043.0020-A</v>
          </cell>
          <cell r="B11965" t="str">
            <v xml:space="preserve">TIRANTE PROTENDIDO PARA ANCORAGEM EM SOLO,CONSTITUIDO POR 12 CORDOALHAS DE 12,7MM.O CUSTO INCLUI APENAS O FORNECIMENTO E A CONFECCAO DO CABO PARA O TRECHO LIVRE,INCLUSIVE PROTECAO ANTICORROSIVA  </v>
          </cell>
          <cell r="C11965" t="str">
            <v>M</v>
          </cell>
        </row>
        <row r="11966">
          <cell r="A11966" t="str">
            <v>11.043.0021-0</v>
          </cell>
          <cell r="B11966" t="str">
            <v xml:space="preserve">TIRANTE PROTENDIDO PARA ANCORAGEM EM SOLO,CONSTITUIDO POR 6 FIOS DE ACO DURO DE 8MM.O CUSTO INCLUI APENAS O FORNECIMENTO E A CONFECCAO DO CABO PARA TRECHO DE ANCORAGEM   </v>
          </cell>
          <cell r="C11966" t="str">
            <v>M</v>
          </cell>
        </row>
        <row r="11967">
          <cell r="A11967" t="str">
            <v>11.043.0021-A</v>
          </cell>
          <cell r="B11967" t="str">
            <v xml:space="preserve">TIRANTE PROTENDIDO PARA ANCORAGEM EM SOLO,CONSTITUIDO POR 6 FIOS DE ACO DURO DE 8MM.O CUSTO INCLUI APENAS O FORNECIMENTO E A CONFECCAO DO CABO PARA TRECHO DE ANCORAGEM   </v>
          </cell>
          <cell r="C11967" t="str">
            <v>M</v>
          </cell>
        </row>
        <row r="11968">
          <cell r="A11968" t="str">
            <v>11.043.0022-0</v>
          </cell>
          <cell r="B11968" t="str">
            <v xml:space="preserve">TIRANTE PROTENDIDO PARA ANCORAGEM EM SOLO,CONSTITUIDO POR 8 FIOS DE ACO DURO DE 8MM.O CUSTO INCLUI APENAS O FORNECIMENTO E A CONFECCAO DO CABO PARA TRECHO DE ANCORAGEM   </v>
          </cell>
          <cell r="C11968" t="str">
            <v>M</v>
          </cell>
        </row>
        <row r="11969">
          <cell r="A11969" t="str">
            <v>11.043.0022-A</v>
          </cell>
          <cell r="B11969" t="str">
            <v xml:space="preserve">TIRANTE PROTENDIDO PARA ANCORAGEM EM SOLO,CONSTITUIDO POR 8 FIOS DE ACO DURO DE 8MM.O CUSTO INCLUI APENAS O FORNECIMENTO E A CONFECCAO DO CABO PARA TRECHO DE ANCORAGEM   </v>
          </cell>
          <cell r="C11969" t="str">
            <v>M</v>
          </cell>
        </row>
        <row r="11970">
          <cell r="A11970" t="str">
            <v>11.043.0023-0</v>
          </cell>
          <cell r="B11970" t="str">
            <v xml:space="preserve">TIRANTE PROTENDIDO PARA ANCORAGEM EM SOLO,CONSTITUIDO POR 10 FIOS DE ACO DURO DE 8MM.O CUSTO INCLUI APENAS O FORNECIMENT O E A CONFECCAO DO CABO PARA TRECHOS DE ANCORAGEM   </v>
          </cell>
          <cell r="C11970" t="str">
            <v>M</v>
          </cell>
        </row>
        <row r="11971">
          <cell r="A11971" t="str">
            <v>11.043.0023-A</v>
          </cell>
          <cell r="B11971" t="str">
            <v xml:space="preserve">TIRANTE PROTENDIDO PARA ANCORAGEM EM SOLO,CONSTITUIDO POR 10 FIOS DE ACO DURO DE 8MM.O CUSTO INCLUI APENAS O FORNECIMENT O E A CONFECCAO DO CABO PARA TRECHOS DE ANCORAGEM   </v>
          </cell>
          <cell r="C11971" t="str">
            <v>M</v>
          </cell>
        </row>
        <row r="11972">
          <cell r="A11972" t="str">
            <v>11.043.0024-1</v>
          </cell>
          <cell r="B11972" t="str">
            <v xml:space="preserve">TIRANTE PROTENDIDO PARA ANCORAGEM EM SOLO,CONSTITUIDO POR 12 FIOS DE ACO DURO DE 8MM.O CUSTO INCLUI APENAS O FORNECIMENT O E A CONFECCAO DO CABO PARA TRECHO DE ANCORAGEM   </v>
          </cell>
          <cell r="C11972" t="str">
            <v>M</v>
          </cell>
        </row>
        <row r="11973">
          <cell r="A11973" t="str">
            <v>11.043.0024-B</v>
          </cell>
          <cell r="B11973" t="str">
            <v xml:space="preserve">TIRANTE PROTENDIDO PARA ANCORAGEM EM SOLO,CONSTITUIDO POR 12 FIOS DE ACO DURO DE 8MM.O CUSTO INCLUI APENAS O FORNECIMENT O E A CONFECCAO DO CABO PARA TRECHO DE ANCORAGEM   </v>
          </cell>
          <cell r="C11973" t="str">
            <v>M</v>
          </cell>
        </row>
        <row r="11974">
          <cell r="A11974" t="str">
            <v>11.043.0025-0</v>
          </cell>
          <cell r="B11974" t="str">
            <v xml:space="preserve">TIRANTE PROTENDIDO PARA ANCORAGEM EM SOLO,CONSTITUIDO POR 16 FIOS DE ACO DURO DE 8MM.O CUSTO INCLUI APENAS O FORNECIMENT O E A CONFECCAO DO CABO PARA TRECHO DE ANCORAGEM   </v>
          </cell>
          <cell r="C11974" t="str">
            <v>M</v>
          </cell>
        </row>
        <row r="11975">
          <cell r="A11975" t="str">
            <v>11.043.0025-A</v>
          </cell>
          <cell r="B11975" t="str">
            <v xml:space="preserve">TIRANTE PROTENDIDO PARA ANCORAGEM EM SOLO,CONSTITUIDO POR 16 FIOS DE ACO DURO DE 8MM.O CUSTO INCLUI APENAS O FORNECIMENT O E A CONFECCAO DO CABO PARA TRECHO DE ANCORAGEM   </v>
          </cell>
          <cell r="C11975" t="str">
            <v>M</v>
          </cell>
        </row>
        <row r="11976">
          <cell r="A11976" t="str">
            <v>11.043.0026-0</v>
          </cell>
          <cell r="B11976" t="str">
            <v xml:space="preserve">TIRANTE PROTENDIDO PARA ANCORAGEM EM SOLO,CONSTITUIDO POR 4 CORDOALHAS DE 12,7MM.O CUSTO INCLUI APENAS O FORNECIMENTO E A CONFECCAO DO CABO PARA TRECHO DE ANCORAGEM   </v>
          </cell>
          <cell r="C11976" t="str">
            <v>M</v>
          </cell>
        </row>
        <row r="11977">
          <cell r="A11977" t="str">
            <v>11.043.0026-A</v>
          </cell>
          <cell r="B11977" t="str">
            <v xml:space="preserve">TIRANTE PROTENDIDO PARA ANCORAGEM EM SOLO,CONSTITUIDO POR 4 CORDOALHAS DE 12,7MM.O CUSTO INCLUI APENAS O FORNECIMENTO E A CONFECCAO DO CABO PARA TRECHO DE ANCORAGEM   </v>
          </cell>
          <cell r="C11977" t="str">
            <v>M</v>
          </cell>
        </row>
        <row r="11978">
          <cell r="A11978" t="str">
            <v>11.043.0027-0</v>
          </cell>
          <cell r="B11978" t="str">
            <v xml:space="preserve">TIRANTE PROTENDIDO PARA ANCORAGEM EM SOLO,CONSTITUIDO POR 6 CORDOALHAS DE 12,7MM.O CUSTO INCLUI APENAS O FORNECIMENTO E A CONFECCAO DO CABO PARA TRECHO DE ANCORAGEM   </v>
          </cell>
          <cell r="C11978" t="str">
            <v>M</v>
          </cell>
        </row>
        <row r="11979">
          <cell r="A11979" t="str">
            <v>11.043.0027-A</v>
          </cell>
          <cell r="B11979" t="str">
            <v xml:space="preserve">TIRANTE PROTENDIDO PARA ANCORAGEM EM SOLO,CONSTITUIDO POR 6 CORDOALHAS DE 12,7MM.O CUSTO INCLUI APENAS O FORNECIMENTO E A CONFECCAO DO CABO PARA TRECHO DE ANCORAGEM   </v>
          </cell>
          <cell r="C11979" t="str">
            <v>M</v>
          </cell>
        </row>
        <row r="11980">
          <cell r="A11980" t="str">
            <v>11.043.0028-0</v>
          </cell>
          <cell r="B11980" t="str">
            <v xml:space="preserve">TIRANTE PROTENDIDO PARA ANCORAGEM EM SOLO,CONSTITUIDO POR 8 CORDOALHAS DE 12,7MM.O CUSTO INCLUI APENAS O FORNECIMENTO E A CONFECCAO DO CABO PARA TRECHO DE ANCORAGEM   </v>
          </cell>
          <cell r="C11980" t="str">
            <v>M</v>
          </cell>
        </row>
        <row r="11981">
          <cell r="A11981" t="str">
            <v>11.043.0028-A</v>
          </cell>
          <cell r="B11981" t="str">
            <v xml:space="preserve">TIRANTE PROTENDIDO PARA ANCORAGEM EM SOLO,CONSTITUIDO POR 8 CORDOALHAS DE 12,7MM.O CUSTO INCLUI APENAS O FORNECIMENTO E A CONFECCAO DO CABO PARA TRECHO DE ANCORAGEM   </v>
          </cell>
          <cell r="C11981" t="str">
            <v>M</v>
          </cell>
        </row>
        <row r="11982">
          <cell r="A11982" t="str">
            <v>11.043.0029-1</v>
          </cell>
          <cell r="B11982" t="str">
            <v xml:space="preserve">TIRANTE PROTENDIDO PARA ANCORAGEM EM SOLO,CONSTITUIDO POR 10 CORDOALHAS DE 12,7MM.O CUSTO INCLUI APENAS O FORNECIMENTO E A CONFECCAO DO CABO PARA TRECHO DE ANCORAGEM   </v>
          </cell>
          <cell r="C11982" t="str">
            <v>M</v>
          </cell>
        </row>
        <row r="11983">
          <cell r="A11983" t="str">
            <v>11.043.0029-B</v>
          </cell>
          <cell r="B11983" t="str">
            <v xml:space="preserve">TIRANTE PROTENDIDO PARA ANCORAGEM EM SOLO,CONSTITUIDO POR 10 CORDOALHAS DE 12,7MM.O CUSTO INCLUI APENAS O FORNECIMENTO E A CONFECCAO DO CABO PARA TRECHO DE ANCORAGEM   </v>
          </cell>
          <cell r="C11983" t="str">
            <v>M</v>
          </cell>
        </row>
        <row r="11984">
          <cell r="A11984" t="str">
            <v>11.043.0030-0</v>
          </cell>
          <cell r="B11984" t="str">
            <v xml:space="preserve">TIRANTE PROTENDIDO PARA ANCORAGEM EM SOLO,CONSTITUIDO POR 12 CORDOALHAS DE 12,7MM.O CUSTO INCLUI APENAS O FORNECIMENTO E A CONFECCAO DO CABO PARA TRECHO DE ANCORAGEM   </v>
          </cell>
          <cell r="C11984" t="str">
            <v>M</v>
          </cell>
        </row>
        <row r="11985">
          <cell r="A11985" t="str">
            <v>11.043.0030-A</v>
          </cell>
          <cell r="B11985" t="str">
            <v xml:space="preserve">TIRANTE PROTENDIDO PARA ANCORAGEM EM SOLO,CONSTITUIDO POR 12 CORDOALHAS DE 12,7MM.O CUSTO INCLUI APENAS O FORNECIMENTO E A CONFECCAO DO CABO PARA TRECHO DE ANCORAGEM   </v>
          </cell>
          <cell r="C11985" t="str">
            <v>M</v>
          </cell>
        </row>
        <row r="11986">
          <cell r="A11986" t="str">
            <v>11.043.9999-0</v>
          </cell>
          <cell r="B11986" t="str">
            <v xml:space="preserve">INDICE 11.043. TIRANTE PROTENSAO ROCHA E SOLO    </v>
          </cell>
        </row>
        <row r="11987">
          <cell r="A11987" t="str">
            <v>11.043.9999-A</v>
          </cell>
          <cell r="B11987" t="str">
            <v xml:space="preserve">INDICE 11.043. TIRANTE PROTENSAO ROCHA E SOLO    </v>
          </cell>
        </row>
        <row r="11988">
          <cell r="A11988" t="str">
            <v>11.044.0006-0</v>
          </cell>
          <cell r="B11988" t="str">
            <v xml:space="preserve">PROTENSAO INCLUSIVE INSTALACAO,CONE E PLACA DE ANCORAGEM DE TIRANTE PARA ANCORAGEM EM ROCHA,CONSTITUIDO POR 4 CORDOALHAS DE 12,7MM,EXCLUSIVE PERFURACAO, INJECAO E O TIRANTE   </v>
          </cell>
          <cell r="C11988" t="str">
            <v>UN</v>
          </cell>
        </row>
        <row r="11989">
          <cell r="A11989" t="str">
            <v>11.044.0006-A</v>
          </cell>
          <cell r="B11989" t="str">
            <v xml:space="preserve">PROTENSAO INCLUSIVE INSTALACAO,CONE E PLACA DE ANCORAGEM DE TIRANTE PARA ANCORAGEM EM ROCHA,CONSTITUIDO POR 4 CORDOALHAS DE 12,7MM,EXCLUSIVE PERFURACAO, INJECAO E O TIRANTE   </v>
          </cell>
          <cell r="C11989" t="str">
            <v>UN</v>
          </cell>
        </row>
        <row r="11990">
          <cell r="A11990" t="str">
            <v>11.044.0007-0</v>
          </cell>
          <cell r="B11990" t="str">
            <v xml:space="preserve">PROTENSAO INCLUSIVE INSTALACAO,CONE E PLACA DE ANCORAGEM DE TIRANTE PARA ANCORAGEM EM ROCHA,CONSTITUIDO POR 6 CORDOALHAS DE 12,7MM,EXCLUSIVE PERFURACAO,INJECAO E O TIRANTE   </v>
          </cell>
          <cell r="C11990" t="str">
            <v>UN</v>
          </cell>
        </row>
        <row r="11991">
          <cell r="A11991" t="str">
            <v>11.044.0007-A</v>
          </cell>
          <cell r="B11991" t="str">
            <v xml:space="preserve">PROTENSAO INCLUSIVE INSTALACAO,CONE E PLACA DE ANCORAGEM DE TIRANTE PARA ANCORAGEM EM ROCHA,CONSTITUIDO POR 6 CORDOALHAS DE 12,7MM,EXCLUSIVE PERFURACAO,INJECAO E O TIRANTE   </v>
          </cell>
          <cell r="C11991" t="str">
            <v>UN</v>
          </cell>
        </row>
        <row r="11992">
          <cell r="A11992" t="str">
            <v>11.044.0008-0</v>
          </cell>
          <cell r="B11992" t="str">
            <v xml:space="preserve">PROTENSAO INCLUSIVE INSTALACAO,CONE E PLACA DE ANCORAGEM DE TIRANTE PARA ANCORAGEM EM ROCHA,CONSTITUIDO POR 8 CORDOALHAS DE 12,7MM,EXCLUSIVE PERFURACAO,INJECAO E O TIRANTE   </v>
          </cell>
          <cell r="C11992" t="str">
            <v>UN</v>
          </cell>
        </row>
        <row r="11993">
          <cell r="A11993" t="str">
            <v>11.044.0008-A</v>
          </cell>
          <cell r="B11993" t="str">
            <v xml:space="preserve">PROTENSAO INCLUSIVE INSTALACAO,CONE E PLACA DE ANCORAGEM DE TIRANTE PARA ANCORAGEM EM ROCHA,CONSTITUIDO POR 8 CORDOALHAS DE 12,7MM,EXCLUSIVE PERFURACAO,INJECAO E O TIRANTE   </v>
          </cell>
          <cell r="C11993" t="str">
            <v>UN</v>
          </cell>
        </row>
        <row r="11994">
          <cell r="A11994" t="str">
            <v>11.044.0009-0</v>
          </cell>
          <cell r="B11994" t="str">
            <v xml:space="preserve">PROTENSAO INCLUSIVE INSTALACAO,CONE E PLACA DE ANCORAGEM DE TIRANTE PARA ANCORAGEM EM ROCHA,CONSTITUIDO POR 10 CORDOALHA S DE 12,7MM,EXCLUSIVE PERFURACAO,INJECAO E O TIRANTE   </v>
          </cell>
          <cell r="C11994" t="str">
            <v>UN</v>
          </cell>
        </row>
        <row r="11995">
          <cell r="A11995" t="str">
            <v>11.044.0009-A</v>
          </cell>
          <cell r="B11995" t="str">
            <v xml:space="preserve">PROTENSAO INCLUSIVE INSTALACAO,CONE E PLACA DE ANCORAGEM DE TIRANTE PARA ANCORAGEM EM ROCHA,CONSTITUIDO POR 10 CORDOALHA S DE 12,7MM,EXCLUSIVE PERFURACAO,INJECAO E O TIRANTE   </v>
          </cell>
          <cell r="C11995" t="str">
            <v>UN</v>
          </cell>
        </row>
        <row r="11996">
          <cell r="A11996" t="str">
            <v>11.044.0010-0</v>
          </cell>
          <cell r="B11996" t="str">
            <v xml:space="preserve">PROTENSAO INCLUSIVE INSTALACAO,CONE E PLACA DE ANCORAGEM DE TIRANTE PARA ANCORAGEM EM ROCHA,CONSTITUIDO POR 12 CORDOALHA S DE 12,7MM,EXCLUSIVE PERFURACAO,INJECAO E O TIRANTE   </v>
          </cell>
          <cell r="C11996" t="str">
            <v>UN</v>
          </cell>
        </row>
        <row r="11997">
          <cell r="A11997" t="str">
            <v>11.044.0010-A</v>
          </cell>
          <cell r="B11997" t="str">
            <v xml:space="preserve">PROTENSAO INCLUSIVE INSTALACAO,CONE E PLACA DE ANCORAGEM DE TIRANTE PARA ANCORAGEM EM ROCHA,CONSTITUIDO POR 12 CORDOALHA S DE 12,7MM,EXCLUSIVE PERFURACAO,INJECAO E O TIRANTE   </v>
          </cell>
          <cell r="C11997" t="str">
            <v>UN</v>
          </cell>
        </row>
        <row r="11998">
          <cell r="A11998" t="str">
            <v>11.044.0056-0</v>
          </cell>
          <cell r="B11998" t="str">
            <v xml:space="preserve">PROTENSAO DE TIRANTES DE 4 CORDOALHAS DE 12,7MM,EXCLUSIVE FO RNECIMENTO DOS MATERIAIS    </v>
          </cell>
          <cell r="C11998" t="str">
            <v>UN</v>
          </cell>
        </row>
        <row r="11999">
          <cell r="A11999" t="str">
            <v>11.044.0056-A</v>
          </cell>
          <cell r="B11999" t="str">
            <v xml:space="preserve">PROTENSAO DE TIRANTES DE 4 CORDOALHAS DE 12,7MM,EXCLUSIVE FO RNECIMENTO DOS MATERIAIS    </v>
          </cell>
          <cell r="C11999" t="str">
            <v>UN</v>
          </cell>
        </row>
        <row r="12000">
          <cell r="A12000" t="str">
            <v>11.044.0058-0</v>
          </cell>
          <cell r="B12000" t="str">
            <v xml:space="preserve">PROTENSAO DE TIRANTES DE 6 E 8 CORDOALHAS DE 12,7MM,EXCLUSIV E FORNECIMENTO DOS MATERIAIS    </v>
          </cell>
          <cell r="C12000" t="str">
            <v>UN</v>
          </cell>
        </row>
        <row r="12001">
          <cell r="A12001" t="str">
            <v>11.044.0058-A</v>
          </cell>
          <cell r="B12001" t="str">
            <v xml:space="preserve">PROTENSAO DE TIRANTES DE 6 E 8 CORDOALHAS DE 12,7MM,EXCLUSIV E FORNECIMENTO DOS MATERIAIS    </v>
          </cell>
          <cell r="C12001" t="str">
            <v>UN</v>
          </cell>
        </row>
        <row r="12002">
          <cell r="A12002" t="str">
            <v>11.044.0060-0</v>
          </cell>
          <cell r="B12002" t="str">
            <v xml:space="preserve">PROTENSAO DE TIRANTES DE 10 E 12 CORDOALHAS DE 12,7MM,EXCLUS IVE FORNECIMENTO DOS MATERIAIS    </v>
          </cell>
          <cell r="C12002" t="str">
            <v>UN</v>
          </cell>
        </row>
        <row r="12003">
          <cell r="A12003" t="str">
            <v>11.044.0060-A</v>
          </cell>
          <cell r="B12003" t="str">
            <v xml:space="preserve">PROTENSAO DE TIRANTES DE 10 E 12 CORDOALHAS DE 12,7MM,EXCLUS IVE FORNECIMENTO DOS MATERIAIS    </v>
          </cell>
          <cell r="C12003" t="str">
            <v>UN</v>
          </cell>
        </row>
        <row r="12004">
          <cell r="A12004" t="str">
            <v>11.044.9999-0</v>
          </cell>
          <cell r="B12004" t="str">
            <v xml:space="preserve">INDICE 11.044. TIRANTE PROTENDIDO ROCHA    </v>
          </cell>
        </row>
        <row r="12005">
          <cell r="A12005" t="str">
            <v>11.044.9999-A</v>
          </cell>
          <cell r="B12005" t="str">
            <v xml:space="preserve">INDICE 11.044. TIRANTE PROTENDIDO ROCHA    </v>
          </cell>
        </row>
        <row r="12006">
          <cell r="A12006" t="str">
            <v>11.045.0006-0</v>
          </cell>
          <cell r="B12006" t="str">
            <v xml:space="preserve">PROTENSAO INCLUSIVE INSTALACAO,CONE E PLACA DE ANCORAGEM DE TIRANTE PARA ANCORAGEM EM SOLO,CONSTITUIDO POR 4 CORDOALHAS DE 12,7MM,EXCLUSIVE PERFURACAO,INJECAO E O TIRANTE   </v>
          </cell>
          <cell r="C12006" t="str">
            <v>UN</v>
          </cell>
        </row>
        <row r="12007">
          <cell r="A12007" t="str">
            <v>11.045.0006-A</v>
          </cell>
          <cell r="B12007" t="str">
            <v xml:space="preserve">PROTENSAO INCLUSIVE INSTALACAO,CONE E PLACA DE ANCORAGEM DE TIRANTE PARA ANCORAGEM EM SOLO,CONSTITUIDO POR 4 CORDOALHAS DE 12,7MM,EXCLUSIVE PERFURACAO,INJECAO E O TIRANTE   </v>
          </cell>
          <cell r="C12007" t="str">
            <v>UN</v>
          </cell>
        </row>
        <row r="12008">
          <cell r="A12008" t="str">
            <v>11.045.0007-0</v>
          </cell>
          <cell r="B12008" t="str">
            <v xml:space="preserve">PROTENSAO INCLUSIVE INSTALACAO,CONE E PLACA DE ANCORAGEM DE TIRANTE PARA ANCORAGEM EM SOLO,CONSTITUIDO POR 6 CORDOALHAS DE 12,7MM,EXCLUSIVE PERFURACAO,INJECAO E O TIRANTE   </v>
          </cell>
          <cell r="C12008" t="str">
            <v>UN</v>
          </cell>
        </row>
        <row r="12009">
          <cell r="A12009" t="str">
            <v>11.045.0007-A</v>
          </cell>
          <cell r="B12009" t="str">
            <v xml:space="preserve">PROTENSAO INCLUSIVE INSTALACAO,CONE E PLACA DE ANCORAGEM DE TIRANTE PARA ANCORAGEM EM SOLO,CONSTITUIDO POR 6 CORDOALHAS DE 12,7MM,EXCLUSIVE PERFURACAO,INJECAO E O TIRANTE   </v>
          </cell>
          <cell r="C12009" t="str">
            <v>UN</v>
          </cell>
        </row>
        <row r="12010">
          <cell r="A12010" t="str">
            <v>11.045.0008-0</v>
          </cell>
          <cell r="B12010" t="str">
            <v xml:space="preserve">PROTENSAO INCLUSIVE INSTALACAO,CONE E PLACA DE ANCORAGEM DE TIRANTE PARA ANCORAGEM EM SOLO,CONSTITUIDO POR 8 CORDOALHAS DE 12,7MM,EXCLUSIVE PERFURACAO,INJECAO E O TIRANTE   </v>
          </cell>
          <cell r="C12010" t="str">
            <v>UN</v>
          </cell>
        </row>
        <row r="12011">
          <cell r="A12011" t="str">
            <v>11.045.0008-A</v>
          </cell>
          <cell r="B12011" t="str">
            <v xml:space="preserve">PROTENSAO INCLUSIVE INSTALACAO,CONE E PLACA DE ANCORAGEM DE TIRANTE PARA ANCORAGEM EM SOLO,CONSTITUIDO POR 8 CORDOALHAS DE 12,7MM,EXCLUSIVE PERFURACAO,INJECAO E O TIRANTE   </v>
          </cell>
          <cell r="C12011" t="str">
            <v>UN</v>
          </cell>
        </row>
        <row r="12012">
          <cell r="A12012" t="str">
            <v>11.045.0009-0</v>
          </cell>
          <cell r="B12012" t="str">
            <v xml:space="preserve">PROTENSAO INCLUSIVE INSTALACAO,CONE E PLACA DE ANCORAGEM DE TIRANTE PARA ANCORAGEM EM SOLO,CONSTITUIDO POR 10 CORDOALHAS DE 12,7MM,EXCLUSIVE PERFURACAO,INJECAO E O TIRANTE   </v>
          </cell>
          <cell r="C12012" t="str">
            <v>UN</v>
          </cell>
        </row>
        <row r="12013">
          <cell r="A12013" t="str">
            <v>11.045.0009-A</v>
          </cell>
          <cell r="B12013" t="str">
            <v xml:space="preserve">PROTENSAO INCLUSIVE INSTALACAO,CONE E PLACA DE ANCORAGEM DE TIRANTE PARA ANCORAGEM EM SOLO,CONSTITUIDO POR 10 CORDOALHAS DE 12,7MM,EXCLUSIVE PERFURACAO,INJECAO E O TIRANTE   </v>
          </cell>
          <cell r="C12013" t="str">
            <v>UN</v>
          </cell>
        </row>
        <row r="12014">
          <cell r="A12014" t="str">
            <v>11.045.0010-0</v>
          </cell>
          <cell r="B12014" t="str">
            <v xml:space="preserve">PROTENSAO INCLUSIVE INSTALACAO,CONE E PLACA DE ANCORAGEM DE TIRANTE PARA ANCORAGEM EM SOLO,CONSTITUIDO POR 12 CORDOALHAS DE 12,7MM,EXCLUSIVE PERFURACAO,INJECAO E O TIRANTE   </v>
          </cell>
          <cell r="C12014" t="str">
            <v>UN</v>
          </cell>
        </row>
        <row r="12015">
          <cell r="A12015" t="str">
            <v>11.045.0010-A</v>
          </cell>
          <cell r="B12015" t="str">
            <v xml:space="preserve">PROTENSAO INCLUSIVE INSTALACAO,CONE E PLACA DE ANCORAGEM DE TIRANTE PARA ANCORAGEM EM SOLO,CONSTITUIDO POR 12 CORDOALHAS DE 12,7MM,EXCLUSIVE PERFURACAO,INJECAO E O TIRANTE   </v>
          </cell>
          <cell r="C12015" t="str">
            <v>UN</v>
          </cell>
        </row>
        <row r="12016">
          <cell r="A12016" t="str">
            <v>11.045.9999-0</v>
          </cell>
          <cell r="B12016" t="str">
            <v xml:space="preserve">INDICE 11.045. TIRANTE PROTENDIDO SOLO    </v>
          </cell>
        </row>
        <row r="12017">
          <cell r="A12017" t="str">
            <v>11.045.9999-A</v>
          </cell>
          <cell r="B12017" t="str">
            <v xml:space="preserve">INDICE 11.045. TIRANTE PROTENDIDO SOLO    </v>
          </cell>
        </row>
        <row r="12018">
          <cell r="A12018" t="str">
            <v>11.046.0001-0</v>
          </cell>
          <cell r="B12018" t="str">
            <v xml:space="preserve">CONCRETO IMPORTADO DE USINA,DOSADO RACIONALMENTE PARA UMA RE SISTENCIA CARACTERISTICA A COMPRESSAO DE 10MPA    </v>
          </cell>
          <cell r="C12018" t="str">
            <v>M3</v>
          </cell>
        </row>
        <row r="12019">
          <cell r="A12019" t="str">
            <v>11.046.0001-A</v>
          </cell>
          <cell r="B12019" t="str">
            <v xml:space="preserve">CONCRETO IMPORTADO DE USINA,DOSADO RACIONALMENTE PARA UMA RE SISTENCIA CARACTERISTICA A COMPRESSAO DE 10MPA    </v>
          </cell>
          <cell r="C12019" t="str">
            <v>M3</v>
          </cell>
        </row>
        <row r="12020">
          <cell r="A12020" t="str">
            <v>11.046.0004-0</v>
          </cell>
          <cell r="B12020" t="str">
            <v xml:space="preserve">CONCRETO IMPORTADO DE USINA,DOSADO RACIONALMENTE PARA UMA RE SISTENCIA CARACTERISTICA A COMPRESSAO DE 15MPA    </v>
          </cell>
          <cell r="C12020" t="str">
            <v>M3</v>
          </cell>
        </row>
        <row r="12021">
          <cell r="A12021" t="str">
            <v>11.046.0004-A</v>
          </cell>
          <cell r="B12021" t="str">
            <v xml:space="preserve">CONCRETO IMPORTADO DE USINA,DOSADO RACIONALMENTE PARA UMA RE SISTENCIA CARACTERISTICA A COMPRESSAO DE 15MPA    </v>
          </cell>
          <cell r="C12021" t="str">
            <v>M3</v>
          </cell>
        </row>
        <row r="12022">
          <cell r="A12022" t="str">
            <v>11.046.0007-0</v>
          </cell>
          <cell r="B12022" t="str">
            <v xml:space="preserve">CONCRETO IMPORTADO DE USINA,DOSADO RACIONALMENTE PARA UMA RE SISTENCIA CARACTERISTICA A COMPRESSAO DE 20MPA    </v>
          </cell>
          <cell r="C12022" t="str">
            <v>M3</v>
          </cell>
        </row>
        <row r="12023">
          <cell r="A12023" t="str">
            <v>11.046.0007-A</v>
          </cell>
          <cell r="B12023" t="str">
            <v xml:space="preserve">CONCRETO IMPORTADO DE USINA,DOSADO RACIONALMENTE PARA UMA RE SISTENCIA CARACTERISTICA A COMPRESSAO DE 20MPA    </v>
          </cell>
          <cell r="C12023" t="str">
            <v>M3</v>
          </cell>
        </row>
        <row r="12024">
          <cell r="A12024" t="str">
            <v>11.046.0010-0</v>
          </cell>
          <cell r="B12024" t="str">
            <v xml:space="preserve">CONCRETO IMPORTADO DE USINA,DOSADO RACIONALMENTE PARA UMA RE SISTENCIA CARACTERISTICA A COMPRESSAO DE 25MPA    </v>
          </cell>
          <cell r="C12024" t="str">
            <v>M3</v>
          </cell>
        </row>
        <row r="12025">
          <cell r="A12025" t="str">
            <v>11.046.0010-A</v>
          </cell>
          <cell r="B12025" t="str">
            <v xml:space="preserve">CONCRETO IMPORTADO DE USINA,DOSADO RACIONALMENTE PARA UMA RE SISTENCIA CARACTERISTICA A COMPRESSAO DE 25MPA    </v>
          </cell>
          <cell r="C12025" t="str">
            <v>M3</v>
          </cell>
        </row>
        <row r="12026">
          <cell r="A12026" t="str">
            <v>11.046.0013-0</v>
          </cell>
          <cell r="B12026" t="str">
            <v xml:space="preserve">CONCRETO IMPORTADO DE USINA,DOSADO RACIONALMENTE PARA UMA RE SISTENCIA CARACTERISTICA A COMPRESSAO DE 30MPA    </v>
          </cell>
          <cell r="C12026" t="str">
            <v>M3</v>
          </cell>
        </row>
        <row r="12027">
          <cell r="A12027" t="str">
            <v>11.046.0013-A</v>
          </cell>
          <cell r="B12027" t="str">
            <v xml:space="preserve">CONCRETO IMPORTADO DE USINA,DOSADO RACIONALMENTE PARA UMA RE SISTENCIA CARACTERISTICA A COMPRESSAO DE 30MPA    </v>
          </cell>
          <cell r="C12027" t="str">
            <v>M3</v>
          </cell>
        </row>
        <row r="12028">
          <cell r="A12028" t="str">
            <v>11.046.0014-0</v>
          </cell>
          <cell r="B12028" t="str">
            <v xml:space="preserve">CONCRETO IMPORTADO DE USINA,DOSADO RACIONALMENTE PARA UMA RE SISTENCIA CARACTERISTICA A COMPRESSAO DE 35MPA    </v>
          </cell>
          <cell r="C12028" t="str">
            <v>M3</v>
          </cell>
        </row>
        <row r="12029">
          <cell r="A12029" t="str">
            <v>11.046.0014-A</v>
          </cell>
          <cell r="B12029" t="str">
            <v xml:space="preserve">CONCRETO IMPORTADO DE USINA,DOSADO RACIONALMENTE PARA UMA RE SISTENCIA CARACTERISTICA A COMPRESSAO DE 35MPA    </v>
          </cell>
          <cell r="C12029" t="str">
            <v>M3</v>
          </cell>
        </row>
        <row r="12030">
          <cell r="A12030" t="str">
            <v>11.046.0015-0</v>
          </cell>
          <cell r="B12030" t="str">
            <v xml:space="preserve">CONCRETO IMPORTADO DE USINA,DOSADO RACIONALMENTE PARA UMA RE SISTENCIA CARACTERISTICA A COMPRESSAO DE 40MPA    </v>
          </cell>
          <cell r="C12030" t="str">
            <v>M3</v>
          </cell>
        </row>
        <row r="12031">
          <cell r="A12031" t="str">
            <v>11.046.0015-A</v>
          </cell>
          <cell r="B12031" t="str">
            <v xml:space="preserve">CONCRETO IMPORTADO DE USINA,DOSADO RACIONALMENTE PARA UMA RE SISTENCIA CARACTERISTICA A COMPRESSAO DE 40MPA    </v>
          </cell>
          <cell r="C12031" t="str">
            <v>M3</v>
          </cell>
        </row>
        <row r="12032">
          <cell r="A12032" t="str">
            <v>11.046.0060-0</v>
          </cell>
          <cell r="B12032" t="str">
            <v xml:space="preserve">CONCRETO COLORIDO,COM OXIDO DE FERRO VERMELHO SINTETICO,IMPO RTADO DE USINA,DOSADO RACIONALMENTE PARA UMA RESISTENCIA CAR ACTERISTICA A COMPRESSAO DE 15MPA   </v>
          </cell>
          <cell r="C12032" t="str">
            <v>M3</v>
          </cell>
        </row>
        <row r="12033">
          <cell r="A12033" t="str">
            <v>11.046.0060-A</v>
          </cell>
          <cell r="B12033" t="str">
            <v xml:space="preserve">CONCRETO COLORIDO,COM OXIDO DE FERRO VERMELHO SINTETICO,IMPO RTADO DE USINA,DOSADO RACIONALMENTE PARA UMA RESISTENCIA CAR ACTERISTICA A COMPRESSAO DE 15MPA   </v>
          </cell>
          <cell r="C12033" t="str">
            <v>M3</v>
          </cell>
        </row>
        <row r="12034">
          <cell r="A12034" t="str">
            <v>11.046.0100-0</v>
          </cell>
          <cell r="B12034" t="str">
            <v xml:space="preserve">CONCRETO DE ALTO DESEMPENHO,IMPORTADO DE USINA,DOSADO RACION ALMENTE PARA UMA RESISTENCIA CARACTERISTICA A COMPRESSAO DE 30MPA,FATOR AGUA CIMENTO 0,30 A 0,40,INCLUINDO ADITIVOS   </v>
          </cell>
          <cell r="C12034" t="str">
            <v>M3</v>
          </cell>
        </row>
        <row r="12035">
          <cell r="A12035" t="str">
            <v>11.046.0100-A</v>
          </cell>
          <cell r="B12035" t="str">
            <v xml:space="preserve">CONCRETO DE ALTO DESEMPENHO,IMPORTADO DE USINA,DOSADO RACION ALMENTE PARA UMA RESISTENCIA CARACTERISTICA A COMPRESSAO DE 30MPA,FATOR AGUA CIMENTO 0,30 A 0,40,INCLUINDO ADITIVOS   </v>
          </cell>
          <cell r="C12035" t="str">
            <v>M3</v>
          </cell>
        </row>
        <row r="12036">
          <cell r="A12036" t="str">
            <v>11.046.0105-0</v>
          </cell>
          <cell r="B12036" t="str">
            <v xml:space="preserve">CONCRETO DE ALTO DESEMPENHO,IMPORTADO DE USINA,DOSADO RACION ALMENTE PARA UMA RESISTENCIA CARACTERISTICA A COMPRESSAO DE 50MPA,FATOR AGUA CIMENTO 0,30 A 0,40,INCLUINDO ADITIVOS   </v>
          </cell>
          <cell r="C12036" t="str">
            <v>M3</v>
          </cell>
        </row>
        <row r="12037">
          <cell r="A12037" t="str">
            <v>11.046.0105-A</v>
          </cell>
          <cell r="B12037" t="str">
            <v xml:space="preserve">CONCRETO DE ALTO DESEMPENHO,IMPORTADO DE USINA,DOSADO RACION ALMENTE PARA UMA RESISTENCIA CARACTERISTICA A COMPRESSAO DE 50MPA,FATOR AGUA CIMENTO 0,30 A 0,40,INCLUINDO ADITIVOS   </v>
          </cell>
          <cell r="C12037" t="str">
            <v>M3</v>
          </cell>
        </row>
        <row r="12038">
          <cell r="A12038" t="str">
            <v>11.046.0110-0</v>
          </cell>
          <cell r="B12038" t="str">
            <v xml:space="preserve">CONCRETO DE ALTO DESEMPENHO,IMPORTADO DE USINA,DOSADO RACION ALMENTE PARA UMA RESISTENCIA CARACTERISTICA A COMPRESSAO DE 60MPA,FATOR AGUA CIMENTO 0,30 A 0,40,INCLUINDO ADITIVOS   </v>
          </cell>
          <cell r="C12038" t="str">
            <v>M3</v>
          </cell>
        </row>
        <row r="12039">
          <cell r="A12039" t="str">
            <v>11.046.0110-A</v>
          </cell>
          <cell r="B12039" t="str">
            <v xml:space="preserve">CONCRETO DE ALTO DESEMPENHO,IMPORTADO DE USINA,DOSADO RACION ALMENTE PARA UMA RESISTENCIA CARACTERISTICA A COMPRESSAO DE 60MPA,FATOR AGUA CIMENTO 0,30 A 0,40,INCLUINDO ADITIVOS   </v>
          </cell>
          <cell r="C12039" t="str">
            <v>M3</v>
          </cell>
        </row>
        <row r="12040">
          <cell r="A12040" t="str">
            <v>11.046.0115-0</v>
          </cell>
          <cell r="B12040" t="str">
            <v xml:space="preserve">CONCRETO DE ALTO DESEMPENHO,IMPORTADO DE USINA,DOSADO RACION ALMENTE PARA UMA RESISTENCIA CARACTERISTICA A COMPRESSAO DE 70MPA,FATOR AGUA CIMENTO 0,30 A 0,40,INCLUINDO ADITIVOS   </v>
          </cell>
          <cell r="C12040" t="str">
            <v>M3</v>
          </cell>
        </row>
        <row r="12041">
          <cell r="A12041" t="str">
            <v>11.046.0115-A</v>
          </cell>
          <cell r="B12041" t="str">
            <v xml:space="preserve">CONCRETO DE ALTO DESEMPENHO,IMPORTADO DE USINA,DOSADO RACION ALMENTE PARA UMA RESISTENCIA CARACTERISTICA A COMPRESSAO DE 70MPA,FATOR AGUA CIMENTO 0,30 A 0,40,INCLUINDO ADITIVOS   </v>
          </cell>
          <cell r="C12041" t="str">
            <v>M3</v>
          </cell>
        </row>
        <row r="12042">
          <cell r="A12042" t="str">
            <v>11.046.0180-0</v>
          </cell>
          <cell r="B12042" t="str">
            <v xml:space="preserve">BOMBEAMENTO PARA CONCRETO DE ALTO DESEMPENHO     </v>
          </cell>
          <cell r="C12042" t="str">
            <v>M3</v>
          </cell>
        </row>
        <row r="12043">
          <cell r="A12043" t="str">
            <v>11.046.0180-A</v>
          </cell>
          <cell r="B12043" t="str">
            <v xml:space="preserve">BOMBEAMENTO PARA CONCRETO DE ALTO DESEMPENHO     </v>
          </cell>
          <cell r="C12043" t="str">
            <v>M3</v>
          </cell>
        </row>
        <row r="12044">
          <cell r="A12044" t="str">
            <v>11.046.9999-0</v>
          </cell>
          <cell r="B12044" t="str">
            <v xml:space="preserve">INDICE 11.046. CONCRETO IMPORTADO DE USINA    </v>
          </cell>
        </row>
        <row r="12045">
          <cell r="A12045" t="str">
            <v>11.046.9999-A</v>
          </cell>
          <cell r="B12045" t="str">
            <v xml:space="preserve">INDICE 11.046. CONCRETO IMPORTADO DE USINA    </v>
          </cell>
        </row>
        <row r="12046">
          <cell r="A12046" t="str">
            <v>11.047.0010-1</v>
          </cell>
          <cell r="B12046" t="str">
            <v xml:space="preserve">TIRANTE PROTENDIDO,PARA CARGA DE TRABALHO ATE 34T,DIAMETRO D E 32MM,INCLUSIVE O FORNECIMENTO DA BARRA E BAINHA,PROTECAO A NTICORROSIVA,PREPARO E COLOCACAO NO FURO,EXCLUSIVE LUVAS,PLA CAS,CONTRAPORCAS,ETC,PERFURACAO E INJECAO  </v>
          </cell>
          <cell r="C12046" t="str">
            <v>M</v>
          </cell>
        </row>
        <row r="12047">
          <cell r="A12047" t="str">
            <v>11.047.0010-B</v>
          </cell>
          <cell r="B12047" t="str">
            <v xml:space="preserve">TIRANTE PROTENDIDO,PARA CARGA DE TRABALHO ATE 34T,DIAMETRO D E 32MM,INCLUSIVE O FORNECIMENTO DA BARRA E BAINHA,PROTECAO A NTICORROSIVA,PREPARO E COLOCACAO NO FURO,EXCLUSIVE LUVAS,PLA CAS,CONTRAPORCAS,ETC,PERFURACAO E INJECAO  </v>
          </cell>
          <cell r="C12047" t="str">
            <v>M</v>
          </cell>
        </row>
        <row r="12048">
          <cell r="A12048" t="str">
            <v>11.047.0011-1</v>
          </cell>
          <cell r="B12048" t="str">
            <v xml:space="preserve">PROTENSAO PARCIAL E FINAL DE TIRANTE (EXCLUSIVE ESTE),PARA C ARGA DE TRABALHO ATE 34T,DIAMETRO DE 32MM,INCLUSIVE O FORNEC IMENTO E INSTALACAO DA PLACA,ANEL DE ANGULO,PORCAS,CONTRAPOR CAS,LUVAS,ETC,PINTURA E PROTECAO DA CABECA,EXCLUSIVE PERFURA CAO E INJECAO </v>
          </cell>
          <cell r="C12048" t="str">
            <v>UN</v>
          </cell>
        </row>
        <row r="12049">
          <cell r="A12049" t="str">
            <v>11.047.0011-B</v>
          </cell>
          <cell r="B12049" t="str">
            <v xml:space="preserve">PROTENSAO PARCIAL E FINAL DE TIRANTE (EXCLUSIVE ESTE),PARA C ARGA DE TRABALHO ATE 34T,DIAMETRO DE 32MM,INCLUSIVE O FORNEC IMENTO E INSTALACAO DA PLACA,ANEL DE ANGULO,PORCAS,CONTRAPOR CAS,LUVAS,ETC,PINTURA E PROTECAO DA CABECA,EXCLUSIVE PERFURA CAO E INJECAO </v>
          </cell>
          <cell r="C12049" t="str">
            <v>UN</v>
          </cell>
        </row>
        <row r="12050">
          <cell r="A12050" t="str">
            <v>11.047.0012-0</v>
          </cell>
          <cell r="B12050" t="str">
            <v xml:space="preserve">TIRANTE PROTENDIDO,PARA CARGA DE TRABALHO ATE 34T,DIAMETRO D E 32MM,INCLUSIVE O FORNECIMENTO DA BARRA E BAINHA,PROTECAO A NTICORROSIVA,PREPARO E COLOCACAO NO FURO E TUBO ESPECIAL PAR A INJECAO (TUBO PVC 3/4" E MANCHETES),EXCLUSIVE LUVAS,PLACAS ,CONTRAPORCAS,ETC,PERFURACAO E INJECAO </v>
          </cell>
          <cell r="C12050" t="str">
            <v>M</v>
          </cell>
        </row>
        <row r="12051">
          <cell r="A12051" t="str">
            <v>11.047.0012-A</v>
          </cell>
          <cell r="B12051" t="str">
            <v xml:space="preserve">TIRANTE PROTENDIDO,PARA CARGA DE TRABALHO ATE 34T,DIAMETRO D E 32MM,INCLUSIVE O FORNECIMENTO DA BARRA E BAINHA,PROTECAO A NTICORROSIVA,PREPARO E COLOCACAO NO FURO E TUBO ESPECIAL PAR A INJECAO (TUBO PVC 3/4" E MANCHETES),EXCLUSIVE LUVAS,PLACAS ,CONTRAPORCAS,ETC,PERFURACAO E INJECAO </v>
          </cell>
          <cell r="C12051" t="str">
            <v>M</v>
          </cell>
        </row>
        <row r="12052">
          <cell r="A12052" t="str">
            <v>11.047.0015-0</v>
          </cell>
          <cell r="B12052" t="str">
            <v xml:space="preserve">TIRANTE PROTENDIDO,PARA CARGA DE TRABALHO ATE 22T,DIAMETRO D E 32MM,INCLUSIVE O FORNECIMENTO DA BARRA,BAINHA,PROTECAO ANT ICORROSIVA,PREPARO E COLOCACAO NO FURO,EXCLUSIVE LUVAS,PLACA S,PORCAS E CONTRAPORCAS,ETC,PERFURACAO E INJECAO  </v>
          </cell>
          <cell r="C12052" t="str">
            <v>M</v>
          </cell>
        </row>
        <row r="12053">
          <cell r="A12053" t="str">
            <v>11.047.0015-A</v>
          </cell>
          <cell r="B12053" t="str">
            <v xml:space="preserve">TIRANTE PROTENDIDO,PARA CARGA DE TRABALHO ATE 22T,DIAMETRO D E 32MM,INCLUSIVE O FORNECIMENTO DA BARRA,BAINHA,PROTECAO ANT ICORROSIVA,PREPARO E COLOCACAO NO FURO,EXCLUSIVE LUVAS,PLACA S,PORCAS E CONTRAPORCAS,ETC,PERFURACAO E INJECAO  </v>
          </cell>
          <cell r="C12053" t="str">
            <v>M</v>
          </cell>
        </row>
        <row r="12054">
          <cell r="A12054" t="str">
            <v>11.047.0016-0</v>
          </cell>
          <cell r="B12054" t="str">
            <v xml:space="preserve">PROTENSAO PARCIAL E FINAL DE TIRANTE (EXCLUSIVE ESTE),PARA C ARGA DE TRABALHO DE 22T,DIAMETRO DE 32MM,INCLUSIVE O FORNECI MENTO E INSTALACAO DA PLACA,ANEL DE ANGULO,PORCAS,CONTRAPORC AS,LUVAS,ETC,PINTURA E PROTECAO DA CABECA,EXCLUSIVE PERFURAC AO E INJECAO </v>
          </cell>
          <cell r="C12054" t="str">
            <v>UN</v>
          </cell>
        </row>
        <row r="12055">
          <cell r="A12055" t="str">
            <v>11.047.0016-A</v>
          </cell>
          <cell r="B12055" t="str">
            <v xml:space="preserve">PROTENSAO PARCIAL E FINAL DE TIRANTE (EXCLUSIVE ESTE),PARA C ARGA DE TRABALHO DE 22T,DIAMETRO DE 32MM,INCLUSIVE O FORNECI MENTO E INSTALACAO DA PLACA,ANEL DE ANGULO,PORCAS,CONTRAPORC AS,LUVAS,ETC,PINTURA E PROTECAO DA CABECA,EXCLUSIVE PERFURAC AO E INJECAO </v>
          </cell>
          <cell r="C12055" t="str">
            <v>UN</v>
          </cell>
        </row>
        <row r="12056">
          <cell r="A12056" t="str">
            <v>11.047.0050-0</v>
          </cell>
          <cell r="B12056" t="str">
            <v xml:space="preserve">PROTENSAO DE TIRANTE DE BARRA,DIAMETRO DE 32MM,EXCLUSIVE FOR NECIMENTO DE MATERIAIS    </v>
          </cell>
          <cell r="C12056" t="str">
            <v>UN</v>
          </cell>
        </row>
        <row r="12057">
          <cell r="A12057" t="str">
            <v>11.047.0050-A</v>
          </cell>
          <cell r="B12057" t="str">
            <v xml:space="preserve">PROTENSAO DE TIRANTE DE BARRA,DIAMETRO DE 32MM,EXCLUSIVE FOR NECIMENTO DE MATERIAIS    </v>
          </cell>
          <cell r="C12057" t="str">
            <v>UN</v>
          </cell>
        </row>
        <row r="12058">
          <cell r="A12058" t="str">
            <v>11.047.9999-0</v>
          </cell>
          <cell r="B12058" t="str">
            <v xml:space="preserve">INDICE 11.047. TIRANTE PROTENDIDO DE ACO    </v>
          </cell>
        </row>
        <row r="12059">
          <cell r="A12059" t="str">
            <v>11.047.9999-A</v>
          </cell>
          <cell r="B12059" t="str">
            <v xml:space="preserve">INDICE 11.047. TIRANTE PROTENDIDO DE ACO    </v>
          </cell>
        </row>
        <row r="12060">
          <cell r="A12060" t="str">
            <v>11.048.0010-1</v>
          </cell>
          <cell r="B12060" t="str">
            <v xml:space="preserve">CONCRETO IMPORTADO DE USINA,DOSADO RACIONALMENTE PARA RESIST ENCIA CARACTERISTICA A COMPRESSAO DE 10MPA,INCLUSIVE TRANSPO RTE HORIZONTAL ATE 20,00M EM CARRINHOS,ADENSAMENTO E ACABAME NTO  </v>
          </cell>
          <cell r="C12060" t="str">
            <v>M3</v>
          </cell>
        </row>
        <row r="12061">
          <cell r="A12061" t="str">
            <v>11.048.0010-B</v>
          </cell>
          <cell r="B12061" t="str">
            <v xml:space="preserve">CONCRETO IMPORTADO DE USINA,DOSADO RACIONALMENTE PARA RESIST ENCIA CARACTERISTICA A COMPRESSAO DE 10MPA,INCLUSIVE TRANSPO RTE HORIZONTAL ATE 20,00M EM CARRINHOS,ADENSAMENTO E ACABAME NTO  </v>
          </cell>
          <cell r="C12061" t="str">
            <v>M3</v>
          </cell>
        </row>
        <row r="12062">
          <cell r="A12062" t="str">
            <v>11.048.0015-1</v>
          </cell>
          <cell r="B12062" t="str">
            <v xml:space="preserve">CONCRETO IMPORTADO DE USINA,DOSADO RACIONALMENTE PARA RESIST ENCIA CARACTERISTICA A COMPRESSAO DE 15MPA,INCLUSIVE TRANSPO RTE HORIZONTAL ATE 20,00M EM CARRINHOS,ADENSAMENTO E ACABAME NTO  </v>
          </cell>
          <cell r="C12062" t="str">
            <v>M3</v>
          </cell>
        </row>
        <row r="12063">
          <cell r="A12063" t="str">
            <v>11.048.0015-B</v>
          </cell>
          <cell r="B12063" t="str">
            <v xml:space="preserve">CONCRETO IMPORTADO DE USINA,DOSADO RACIONALMENTE PARA RESIST ENCIA CARACTERISTICA A COMPRESSAO DE 15MPA,INCLUSIVE TRANSPO RTE HORIZONTAL ATE 20,00M EM CARRINHOS,ADENSAMENTO E ACABAME NTO  </v>
          </cell>
          <cell r="C12063" t="str">
            <v>M3</v>
          </cell>
        </row>
        <row r="12064">
          <cell r="A12064" t="str">
            <v>11.048.0020-1</v>
          </cell>
          <cell r="B12064" t="str">
            <v xml:space="preserve">CONCRETO IMPORTADO DE USINA,DOSADO RACIONALMENTE PARA RESIST ENCIA CARACTERISTICA A COMPRESSAO DE 20MPA,INCLUSIVE TRANSPO RTE HORIZONTAL ATE 20,00M EM CARRINHOS,ADENSAMENTO E ACABAME NTO  </v>
          </cell>
          <cell r="C12064" t="str">
            <v>M3</v>
          </cell>
        </row>
        <row r="12065">
          <cell r="A12065" t="str">
            <v>11.048.0020-B</v>
          </cell>
          <cell r="B12065" t="str">
            <v xml:space="preserve">CONCRETO IMPORTADO DE USINA,DOSADO RACIONALMENTE PARA RESIST ENCIA CARACTERISTICA A COMPRESSAO DE 20MPA,INCLUSIVE TRANSPO RTE HORIZONTAL ATE 20,00M EM CARRINHOS,ADENSAMENTO E ACABAME NTO  </v>
          </cell>
          <cell r="C12065" t="str">
            <v>M3</v>
          </cell>
        </row>
        <row r="12066">
          <cell r="A12066" t="str">
            <v>11.048.0025-1</v>
          </cell>
          <cell r="B12066" t="str">
            <v xml:space="preserve">CONCRETO IMPORTADO DE USINA,DOSADO RACIONALMENTE PARA RESIST ENCIA CARACTERISTICA A COMPRESSAO DE 25MPA,INCLUSIVE TRANSPO RTE HORIZONTAL ATE 20,00M EM CARRINHOS,ADENSAMENTO E ACABAME NTO  </v>
          </cell>
          <cell r="C12066" t="str">
            <v>M3</v>
          </cell>
        </row>
        <row r="12067">
          <cell r="A12067" t="str">
            <v>11.048.0025-B</v>
          </cell>
          <cell r="B12067" t="str">
            <v xml:space="preserve">CONCRETO IMPORTADO DE USINA,DOSADO RACIONALMENTE PARA RESIST ENCIA CARACTERISTICA A COMPRESSAO DE 25MPA,INCLUSIVE TRANSPO RTE HORIZONTAL ATE 20,00M EM CARRINHOS,ADENSAMENTO E ACABAME NTO  </v>
          </cell>
          <cell r="C12067" t="str">
            <v>M3</v>
          </cell>
        </row>
        <row r="12068">
          <cell r="A12068" t="str">
            <v>11.048.0030-1</v>
          </cell>
          <cell r="B12068" t="str">
            <v xml:space="preserve">CONCRETO IMPORTADO DE USINA,DOSADO RACIONALMENTE PARA RESIST ENCIA CARACTERISTICA A COMPRESSAO DE 30MPA,INCLUSIVE TRANSPO RTE HORIZONTAL ATE 20,00M EM CARRINHOS,ADENSAMENTO E ACABAME NTO  </v>
          </cell>
          <cell r="C12068" t="str">
            <v>M3</v>
          </cell>
        </row>
        <row r="12069">
          <cell r="A12069" t="str">
            <v>11.048.0030-B</v>
          </cell>
          <cell r="B12069" t="str">
            <v xml:space="preserve">CONCRETO IMPORTADO DE USINA,DOSADO RACIONALMENTE PARA RESIST ENCIA CARACTERISTICA A COMPRESSAO DE 30MPA,INCLUSIVE TRANSPO RTE HORIZONTAL ATE 20,00M EM CARRINHOS,ADENSAMENTO E ACABAME NTO  </v>
          </cell>
          <cell r="C12069" t="str">
            <v>M3</v>
          </cell>
        </row>
        <row r="12070">
          <cell r="A12070" t="str">
            <v>11.048.0035-1</v>
          </cell>
          <cell r="B12070" t="str">
            <v xml:space="preserve">CONCRETO IMPORTADO DE USINA,DOSADO RACIONALMENTE PARA RESIST ENCIA CARACTERISTICA A COMPRESSAO DE 35MPA,INCLUSIVE TRANSPO RTE HORIZONTAL ATE 20,00M EM CARRINHOS,ADENSAMENTO E ACABAME NTO  </v>
          </cell>
          <cell r="C12070" t="str">
            <v>M3</v>
          </cell>
        </row>
        <row r="12071">
          <cell r="A12071" t="str">
            <v>11.048.0035-B</v>
          </cell>
          <cell r="B12071" t="str">
            <v xml:space="preserve">CONCRETO IMPORTADO DE USINA,DOSADO RACIONALMENTE PARA RESIST ENCIA CARACTERISTICA A COMPRESSAO DE 35MPA,INCLUSIVE TRANSPO RTE HORIZONTAL ATE 20,00M EM CARRINHOS,ADENSAMENTO E ACABAME NTO  </v>
          </cell>
          <cell r="C12071" t="str">
            <v>M3</v>
          </cell>
        </row>
        <row r="12072">
          <cell r="A12072" t="str">
            <v>11.048.0040-1</v>
          </cell>
          <cell r="B12072" t="str">
            <v xml:space="preserve">CONCRETO IMPORTADO DE USINA,DOSADO RACIONALMENTE PARA RESIST ENCIA CARACTERISTICA A COMPRESSAO DE 40MPA,INCLUSIVE TRANSPO RTE HORIZONTAL ATE 20,00M EM CARRINHOS,ADENSAMENTO E ACABAME NTO  </v>
          </cell>
          <cell r="C12072" t="str">
            <v>M3</v>
          </cell>
        </row>
        <row r="12073">
          <cell r="A12073" t="str">
            <v>11.048.0040-B</v>
          </cell>
          <cell r="B12073" t="str">
            <v xml:space="preserve">CONCRETO IMPORTADO DE USINA,DOSADO RACIONALMENTE PARA RESIST ENCIA CARACTERISTICA A COMPRESSAO DE 40MPA,INCLUSIVE TRANSPO RTE HORIZONTAL ATE 20,00M EM CARRINHOS,ADENSAMENTO E ACABAME NTO  </v>
          </cell>
          <cell r="C12073" t="str">
            <v>M3</v>
          </cell>
        </row>
        <row r="12074">
          <cell r="A12074" t="str">
            <v>11.048.0050-0</v>
          </cell>
          <cell r="B12074" t="str">
            <v xml:space="preserve">PLACAS DE CONCRETO ARMADO PRE-MOLDADA,COM 6CM DE ESPESSURA, CONFECCIONADA COM CONCRETO IMPORTADO DE USINA,DOSADO PARA FC K=25MPA E 8% DE MICROSSILICA,COMPREENDENDO LANCAMENTO E ADEN SAMENTO MECANICO,INCLUSIVE TRANSPORTE E COLOCACAO SOBRE VIGA S,COM GUINDASTE </v>
          </cell>
          <cell r="C12074" t="str">
            <v>M2</v>
          </cell>
        </row>
        <row r="12075">
          <cell r="A12075" t="str">
            <v>11.048.0050-A</v>
          </cell>
          <cell r="B12075" t="str">
            <v xml:space="preserve">PLACAS DE CONCRETO ARMADO PRE-MOLDADA,COM 6CM DE ESPESSURA, CONFECCIONADA COM CONCRETO IMPORTADO DE USINA,DOSADO PARA FC K=25MPA E 8% DE MICROSSILICA,COMPREENDENDO LANCAMENTO E ADEN SAMENTO MECANICO,INCLUSIVE TRANSPORTE E COLOCACAO SOBRE VIGA S,COM GUINDASTE </v>
          </cell>
          <cell r="C12075" t="str">
            <v>M2</v>
          </cell>
        </row>
        <row r="12076">
          <cell r="A12076" t="str">
            <v>11.048.0055-0</v>
          </cell>
          <cell r="B12076" t="str">
            <v xml:space="preserve">PLACA DE CONCRETO ARMADO PRE-MOLDADA COM 8CM DE ESPESSURA,CO NFECCIONADA COM CONCRETO IMPORTADO DE USINA,DOSADO PARA FCK= 25MPA E 8% DE MICROSSILICA,COMPREENDENDO LANCAMENTO E ADENSA MENTO MECANICO,INCLUSIVE TRANSPORTE E COLOCACAO SOBRE VIGAS, COM GUINDASTE </v>
          </cell>
          <cell r="C12076" t="str">
            <v>M2</v>
          </cell>
        </row>
        <row r="12077">
          <cell r="A12077" t="str">
            <v>11.048.0055-A</v>
          </cell>
          <cell r="B12077" t="str">
            <v xml:space="preserve">PLACA DE CONCRETO ARMADO PRE-MOLDADA COM 8CM DE ESPESSURA,CO NFECCIONADA COM CONCRETO IMPORTADO DE USINA,DOSADO PARA FCK= 25MPA E 8% DE MICROSSILICA,COMPREENDENDO LANCAMENTO E ADENSA MENTO MECANICO,INCLUSIVE TRANSPORTE E COLOCACAO SOBRE VIGAS, COM GUINDASTE </v>
          </cell>
          <cell r="C12077" t="str">
            <v>M2</v>
          </cell>
        </row>
        <row r="12078">
          <cell r="A12078" t="str">
            <v>11.048.0060-0</v>
          </cell>
          <cell r="B12078" t="str">
            <v xml:space="preserve">PLACA DE CONCRETO ARMADO PRE-MOLDADA COM 10CM DE ESPESSURA,C ONFECCIONADA COM CONCRETO IMPORTADO DE USINA,DOSADO PARA FCK =25MPA E 8% DE MICROSSILICA,COMPREENDENDO LANCAMENTO E ADENS AMENTO MECANICO,INCLUSIVE TRANSPORTE E COLOCACAO SOBRE VIGAS ,COM GUINDASTE </v>
          </cell>
          <cell r="C12078" t="str">
            <v>M2</v>
          </cell>
        </row>
        <row r="12079">
          <cell r="A12079" t="str">
            <v>11.048.0060-A</v>
          </cell>
          <cell r="B12079" t="str">
            <v xml:space="preserve">PLACA DE CONCRETO ARMADO PRE-MOLDADA COM 10CM DE ESPESSURA,C ONFECCIONADA COM CONCRETO IMPORTADO DE USINA,DOSADO PARA FCK =25MPA E 8% DE MICROSSILICA,COMPREENDENDO LANCAMENTO E ADENS AMENTO MECANICO,INCLUSIVE TRANSPORTE E COLOCACAO SOBRE VIGAS ,COM GUINDASTE </v>
          </cell>
          <cell r="C12079" t="str">
            <v>M2</v>
          </cell>
        </row>
        <row r="12080">
          <cell r="A12080" t="str">
            <v>11.048.9999-0</v>
          </cell>
          <cell r="B12080" t="str">
            <v xml:space="preserve">FAMILIA 11.048     </v>
          </cell>
          <cell r="C12080">
            <v>0</v>
          </cell>
        </row>
        <row r="12081">
          <cell r="A12081" t="str">
            <v>11.048.9999-A</v>
          </cell>
          <cell r="B12081" t="str">
            <v xml:space="preserve">FAMILIA 11.048     </v>
          </cell>
          <cell r="C12081">
            <v>0</v>
          </cell>
        </row>
        <row r="12082">
          <cell r="A12082" t="str">
            <v>11.050.0001-1</v>
          </cell>
          <cell r="B12082" t="str">
            <v xml:space="preserve">ESCORAMENTO TUBULAR(ALUGUEL)COM TUBOS METALICOS,NA DENSIDADE DE 5,00M DE TUBO EQUIPADO POR M3 DE ESCORAMENTO,PAGO PELO V OLUME DESTE E PELO TEMPO NECESSARIO,DESDE A ENTREGA DO MATER IAL NA OBRA,NA OCASIAO APROPRIADA ATE SUA CARGA,PARA DEVOLUC AO,LOGO QUE DESNECESSARIA </v>
          </cell>
          <cell r="C12082" t="str">
            <v>M3XMES</v>
          </cell>
        </row>
        <row r="12083">
          <cell r="A12083" t="str">
            <v>11.050.0001-B</v>
          </cell>
          <cell r="B12083" t="str">
            <v xml:space="preserve">ESCORAMENTO TUBULAR(ALUGUEL)COM TUBOS METALICOS,NA DENSIDADE DE 5,00M DE TUBO EQUIPADO POR M3 DE ESCORAMENTO,PAGO PELO V OLUME DESTE E PELO TEMPO NECESSARIO,DESDE A ENTREGA DO MATER IAL NA OBRA,NA OCASIAO APROPRIADA ATE SUA CARGA,PARA DEVOLUC AO,LOGO QUE DESNECESSARIA </v>
          </cell>
          <cell r="C12083" t="str">
            <v>M3XMES</v>
          </cell>
        </row>
        <row r="12084">
          <cell r="A12084" t="str">
            <v>11.050.0002-0</v>
          </cell>
          <cell r="B12084" t="str">
            <v xml:space="preserve">ESCORAMENTO TUBULAR(ALUGUEL)COM TUBOS METALICOS,PARA QUALQUE R DENSIDADE DE TUBO,PAGO PELO COMPRIMENTO NECESSARIO,NO MESM O TEMPO,DESDE A ENTREGA DO MATERIAL NA OBRA,NA OCASIAO APROP RIADA ATE SUA CARGA,PARA DEVOLUCAO,LOGO QUE DESNECESSARIA  </v>
          </cell>
          <cell r="C12084" t="str">
            <v>MXMES</v>
          </cell>
        </row>
        <row r="12085">
          <cell r="A12085" t="str">
            <v>11.050.0002-A</v>
          </cell>
          <cell r="B12085" t="str">
            <v xml:space="preserve">ESCORAMENTO TUBULAR(ALUGUEL)COM TUBOS METALICOS,PARA QUALQUE R DENSIDADE DE TUBO,PAGO PELO COMPRIMENTO NECESSARIO,NO MESM O TEMPO,DESDE A ENTREGA DO MATERIAL NA OBRA,NA OCASIAO APROP RIADA ATE SUA CARGA,PARA DEVOLUCAO,LOGO QUE DESNECESSARIA  </v>
          </cell>
          <cell r="C12085" t="str">
            <v>MXMES</v>
          </cell>
        </row>
        <row r="12086">
          <cell r="A12086" t="str">
            <v>11.050.0010-0</v>
          </cell>
          <cell r="B12086" t="str">
            <v xml:space="preserve">ESCORAMENTO METALICO(ALUGUEL),COM ESCORAS TELESCOPAVEIS OU T ORRES DE CARGA,INCLUSIVE VIGAMENTO PRINCIPAL E SECUNDARIO,PA RA ESTRUTURA CONVENCIONAL DE CONCRETO ARMADO,EXCLUSIVE CIMBR AMENTO.MEDICAO PELO VOLUME DE ESCORAMENTO  </v>
          </cell>
          <cell r="C12086" t="str">
            <v>M3XMES</v>
          </cell>
        </row>
        <row r="12087">
          <cell r="A12087" t="str">
            <v>11.050.0010-A</v>
          </cell>
          <cell r="B12087" t="str">
            <v xml:space="preserve">ESCORAMENTO METALICO(ALUGUEL),COM ESCORAS TELESCOPAVEIS OU T ORRES DE CARGA,INCLUSIVE VIGAMENTO PRINCIPAL E SECUNDARIO,PA RA ESTRUTURA CONVENCIONAL DE CONCRETO ARMADO,EXCLUSIVE CIMBR AMENTO.MEDICAO PELO VOLUME DE ESCORAMENTO  </v>
          </cell>
          <cell r="C12087" t="str">
            <v>M3XMES</v>
          </cell>
        </row>
        <row r="12088">
          <cell r="A12088" t="str">
            <v>11.050.9999-0</v>
          </cell>
          <cell r="B12088" t="str">
            <v xml:space="preserve">INDICE 11.050. ESCORAMENTO TUBULAR EM OBRAS DE ARTES    </v>
          </cell>
        </row>
        <row r="12089">
          <cell r="A12089" t="str">
            <v>11.050.9999-A</v>
          </cell>
          <cell r="B12089" t="str">
            <v xml:space="preserve">INDICE 11.050. ESCORAMENTO TUBULAR EM OBRAS DE ARTES    </v>
          </cell>
        </row>
        <row r="12090">
          <cell r="A12090" t="str">
            <v>11.055.0001-1</v>
          </cell>
          <cell r="B12090" t="str">
            <v>MONTAGEM E DESMONTAGEM DE ESCORAMENTO TUBULAR NORMAL,NA DENS IDADE DE 5,00M DE TUBO POR M3 DE ESCORAMENTO,COMPREENDENDO T RANSPORTE DO MATERIAL PARA OBRA E DESTA PARA O DEPOSITO,INCL USIVE CARGA E DESCARGA.O CUSTO E DADO POR M3 DE ESCORAMENTO, CONTADO DAS SAPATAS ATE AS EXTREMIDADES SUPERIORES DOS TUBOS ,SENDO PAGOS 60% NA MONTAGEM E 40% NA DESMONTAGEM</v>
          </cell>
          <cell r="C12090" t="str">
            <v>M3</v>
          </cell>
        </row>
        <row r="12091">
          <cell r="A12091" t="str">
            <v>11.055.0001-B</v>
          </cell>
          <cell r="B12091" t="str">
            <v>MONTAGEM E DESMONTAGEM DE ESCORAMENTO TUBULAR NORMAL,NA DENS IDADE DE 5,00M DE TUBO POR M3 DE ESCORAMENTO,COMPREENDENDO T RANSPORTE DO MATERIAL PARA OBRA E DESTA PARA O DEPOSITO,INCL USIVE CARGA E DESCARGA.O CUSTO E DADO POR M3 DE ESCORAMENTO, CONTADO DAS SAPATAS ATE AS EXTREMIDADES SUPERIORES DOS TUBOS ,SENDO PAGOS 60% NA MONTAGEM E 40% NA DESMONTAGEM</v>
          </cell>
          <cell r="C12091" t="str">
            <v>M3</v>
          </cell>
        </row>
        <row r="12092">
          <cell r="A12092" t="str">
            <v>11.055.0002-0</v>
          </cell>
          <cell r="B12092" t="str">
            <v>MONTAGEM E DESMONTAGEM DE ESCORAMENTO TUBULAR NORMAL,PARA QU ALQUER DENSIDADE DE TUBO,MEDIDO PELO COMPRIMENTO NECESSARIO, COMPREENDENDO TRANSPORTE DO MATERIAL PARA OBRA E DESTA PARA O DEPOSITO,INCLUSIVE CARGA E DESCARGA.O CUSTO E DADO POR M3 DE ESCORAMENTO,CONTADO DAS SAPATAS ATE AS EXTREMIDADES SUPER IORES DOS TUBOS,SENDO PAGOS 60% MONTAGEM E 40% DESMONTAGEM</v>
          </cell>
          <cell r="C12092" t="str">
            <v>M</v>
          </cell>
        </row>
        <row r="12093">
          <cell r="A12093" t="str">
            <v>11.055.0002-A</v>
          </cell>
          <cell r="B12093" t="str">
            <v>MONTAGEM E DESMONTAGEM DE ESCORAMENTO TUBULAR NORMAL,PARA QU ALQUER DENSIDADE DE TUBO,MEDIDO PELO COMPRIMENTO NECESSARIO, COMPREENDENDO TRANSPORTE DO MATERIAL PARA OBRA E DESTA PARA O DEPOSITO,INCLUSIVE CARGA E DESCARGA.O CUSTO E DADO POR M3 DE ESCORAMENTO,CONTADO DAS SAPATAS ATE AS EXTREMIDADES SUPER IORES DOS TUBOS,SENDO PAGOS 60% MONTAGEM E 40% DESMONTAGEM</v>
          </cell>
          <cell r="C12093" t="str">
            <v>M</v>
          </cell>
        </row>
        <row r="12094">
          <cell r="A12094" t="str">
            <v>11.055.0010-0</v>
          </cell>
          <cell r="B12094" t="str">
            <v xml:space="preserve">MONTAGEM E DESMONTAGEM DE ESCORAMENTO METALICO,CONFORME ITEM 11.050.0010,COMPREENDENDO TRANSPORTE DO MATERIAL PARA OBRA E DESTA PARA O DEPOSITO,INCLUSIVE CARGA E DESCARGA.O CUSTO E DADO POR M3 DE ESCORAMENTO,SENDO PAGOS 60% NA MONTAGEM E 40 % NA DESMONTAGEM </v>
          </cell>
          <cell r="C12094" t="str">
            <v>M3</v>
          </cell>
        </row>
        <row r="12095">
          <cell r="A12095" t="str">
            <v>11.055.0010-A</v>
          </cell>
          <cell r="B12095" t="str">
            <v xml:space="preserve">MONTAGEM E DESMONTAGEM DE ESCORAMENTO METALICO,CONFORME ITEM 11.050.0010,COMPREENDENDO TRANSPORTE DO MATERIAL PARA OBRA E DESTA PARA O DEPOSITO,INCLUSIVE CARGA E DESCARGA.O CUSTO E DADO POR M3 DE ESCORAMENTO,SENDO PAGOS 60% NA MONTAGEM E 40 % NA DESMONTAGEM </v>
          </cell>
          <cell r="C12095" t="str">
            <v>M3</v>
          </cell>
        </row>
        <row r="12096">
          <cell r="A12096" t="str">
            <v>11.055.9999-0</v>
          </cell>
          <cell r="B12096" t="str">
            <v xml:space="preserve">INDICE 11.055. MONTAGEM E DESMONTAGEM ESC.TUBULAR    </v>
          </cell>
        </row>
        <row r="12097">
          <cell r="A12097" t="str">
            <v>11.055.9999-A</v>
          </cell>
          <cell r="B12097" t="str">
            <v xml:space="preserve">INDICE 11.055. MONTAGEM E DESMONTAGEM ESC.TUBULAR    </v>
          </cell>
        </row>
        <row r="12098">
          <cell r="A12098" t="str">
            <v>11.056.0010-0</v>
          </cell>
          <cell r="B12098" t="str">
            <v xml:space="preserve">ESCORAS METALICAS(ALUGUEL)PARA CIMBRAMENTO METALICO(EXCLUSIV E ESTE)DE LAJES PLANAS(COGUMELO)COM ALTURA ATE 3,50M,CONSIDE RANDO 0,8UN/M2   </v>
          </cell>
          <cell r="C12098" t="str">
            <v>UNXMES</v>
          </cell>
        </row>
        <row r="12099">
          <cell r="A12099" t="str">
            <v>11.056.0010-A</v>
          </cell>
          <cell r="B12099" t="str">
            <v xml:space="preserve">ESCORAS METALICAS(ALUGUEL)PARA CIMBRAMENTO METALICO(EXCLUSIV E ESTE)DE LAJES PLANAS(COGUMELO)COM ALTURA ATE 3,50M,CONSIDE RANDO 0,8UN/M2   </v>
          </cell>
          <cell r="C12099" t="str">
            <v>UNXMES</v>
          </cell>
        </row>
        <row r="12100">
          <cell r="A12100" t="str">
            <v>11.056.0030-0</v>
          </cell>
          <cell r="B12100" t="str">
            <v xml:space="preserve">CIMBRAMENTO METALICO(ALUGUEL)PARA EDIFICACOES COM LAJES PLAN AS(COGUMELO),DISPENSANDO REESCORAMENTO,EXCLUSIVE ESCORAS MET ALICAS.O CUSTO INCLUI LONGARINAS PRINCIPAIS,SECUNDARIAS E PE CAS DE LIGACAO  </v>
          </cell>
          <cell r="C12100" t="str">
            <v>M2XMES</v>
          </cell>
        </row>
        <row r="12101">
          <cell r="A12101" t="str">
            <v>11.056.0030-A</v>
          </cell>
          <cell r="B12101" t="str">
            <v xml:space="preserve">CIMBRAMENTO METALICO(ALUGUEL)PARA EDIFICACOES COM LAJES PLAN AS(COGUMELO),DISPENSANDO REESCORAMENTO,EXCLUSIVE ESCORAS MET ALICAS.O CUSTO INCLUI LONGARINAS PRINCIPAIS,SECUNDARIAS E PE CAS DE LIGACAO  </v>
          </cell>
          <cell r="C12101" t="str">
            <v>M2XMES</v>
          </cell>
        </row>
        <row r="12102">
          <cell r="A12102" t="str">
            <v>11.056.9999-0</v>
          </cell>
          <cell r="B12102" t="str">
            <v xml:space="preserve">FAMILIA 11.056 ALUGUEL DE ESCORAS E CIMBRAMENTO METALICO PARA EDIFICACOES C OM LAJES PLANAS   </v>
          </cell>
        </row>
        <row r="12103">
          <cell r="A12103" t="str">
            <v>11.056.9999-A</v>
          </cell>
          <cell r="B12103" t="str">
            <v xml:space="preserve">FAMILIA 11.056 ALUGUEL DE ESCORAS E CIMBRAMENTO METALICO PARA EDIFICACOES C OM LAJES PLANAS   </v>
          </cell>
        </row>
        <row r="12104">
          <cell r="A12104" t="str">
            <v>11.057.0010-0</v>
          </cell>
          <cell r="B12104" t="str">
            <v xml:space="preserve">MONTAGEM E DESMONTAGEM DE CIMBRAMENTO METALICO PARA EDIFICAC OES,PRESERVANDO REESCORAMENTO,COMPREENDENDO ESCORAS,LONGARIN AS PRINCIPAIS,SECUNDARIAS E PECAS DE LIGACAO   </v>
          </cell>
          <cell r="C12104" t="str">
            <v>M2</v>
          </cell>
        </row>
        <row r="12105">
          <cell r="A12105" t="str">
            <v>11.057.0010-A</v>
          </cell>
          <cell r="B12105" t="str">
            <v xml:space="preserve">MONTAGEM E DESMONTAGEM DE CIMBRAMENTO METALICO PARA EDIFICAC OES,PRESERVANDO REESCORAMENTO,COMPREENDENDO ESCORAS,LONGARIN AS PRINCIPAIS,SECUNDARIAS E PECAS DE LIGACAO   </v>
          </cell>
          <cell r="C12105" t="str">
            <v>M2</v>
          </cell>
        </row>
        <row r="12106">
          <cell r="A12106" t="str">
            <v>11.057.9999-0</v>
          </cell>
          <cell r="B12106" t="str">
            <v xml:space="preserve">FAMILIA 11.057 MONTAGEM E DESMONTAGEM DE CIMBRAMENTO METALICO PARA EDIFICAC OES   </v>
          </cell>
        </row>
        <row r="12107">
          <cell r="A12107" t="str">
            <v>11.057.9999-A</v>
          </cell>
          <cell r="B12107" t="str">
            <v xml:space="preserve">FAMILIA 11.057 MONTAGEM E DESMONTAGEM DE CIMBRAMENTO METALICO PARA EDIFICAC OES   </v>
          </cell>
        </row>
        <row r="12108">
          <cell r="A12108" t="str">
            <v>11.060.0160-0</v>
          </cell>
          <cell r="B12108" t="str">
            <v xml:space="preserve">SUPERESTRUTURA DE PONTE OU VIADUTO,PRE-FABRICADA,EM CONCRETO PROTENDIDO,CLASSE 45,PARA UMA FAIXA DE TRAFEGO COM GUARDA-R ODAS E 3,20M DE PISTA DE ROLAMENTO,SEM CAPEAMENTO,COM VAO EN TRE 7,50 E 12,50M,COLOCADA  </v>
          </cell>
          <cell r="C12108" t="str">
            <v>M</v>
          </cell>
        </row>
        <row r="12109">
          <cell r="A12109" t="str">
            <v>11.060.0160-A</v>
          </cell>
          <cell r="B12109" t="str">
            <v xml:space="preserve">SUPERESTRUTURA DE PONTE OU VIADUTO,PRE-FABRICADA,EM CONCRETO PROTENDIDO,CLASSE 45,PARA UMA FAIXA DE TRAFEGO COM GUARDA-R ODAS E 3,20M DE PISTA DE ROLAMENTO,SEM CAPEAMENTO,COM VAO EN TRE 7,50 E 12,50M,COLOCADA  </v>
          </cell>
          <cell r="C12109" t="str">
            <v>M</v>
          </cell>
        </row>
        <row r="12110">
          <cell r="A12110" t="str">
            <v>11.060.0165-0</v>
          </cell>
          <cell r="B12110" t="str">
            <v xml:space="preserve">SUPERESTRUTURA DE PONTE OU VIADUTO,PRE-FABRICADA,EM CONCRETO PROTENDIDO,CLASSE 45,PARA DUAS FAIXAS DE TRAFEGO E 7,20M DE PISTA DE ROLAMENTO,SEM CAPEAMENTO,COM VAO ENTRE 7,50 E 12,5 0M,COLOCADA  </v>
          </cell>
          <cell r="C12110" t="str">
            <v>M</v>
          </cell>
        </row>
        <row r="12111">
          <cell r="A12111" t="str">
            <v>11.060.0165-A</v>
          </cell>
          <cell r="B12111" t="str">
            <v xml:space="preserve">SUPERESTRUTURA DE PONTE OU VIADUTO,PRE-FABRICADA,EM CONCRETO PROTENDIDO,CLASSE 45,PARA DUAS FAIXAS DE TRAFEGO E 7,20M DE PISTA DE ROLAMENTO,SEM CAPEAMENTO,COM VAO ENTRE 7,50 E 12,5 0M,COLOCADA  </v>
          </cell>
          <cell r="C12111" t="str">
            <v>M</v>
          </cell>
        </row>
        <row r="12112">
          <cell r="A12112" t="str">
            <v>11.060.0170-0</v>
          </cell>
          <cell r="B12112" t="str">
            <v xml:space="preserve">SUPERESTRUTURA DE PONTE OU VIADUTO,PRE-FABRICADA,EM CONCRETO PROTENDIDO,CLASSE 45,PARA UMA FAIXA DE TRAFEGO COM 3,20M DE PISTA DE ROLAMENTO,COM GUARDA-RODAS,PASSEIOS E GUARDA-CORPO S,COM LARGURA DE 4,60M,SEM CAPEAMENTO,COM VAO ENTRE 7,50 E 1 2,50M,COLOCADA </v>
          </cell>
          <cell r="C12112" t="str">
            <v>M</v>
          </cell>
        </row>
        <row r="12113">
          <cell r="A12113" t="str">
            <v>11.060.0170-A</v>
          </cell>
          <cell r="B12113" t="str">
            <v xml:space="preserve">SUPERESTRUTURA DE PONTE OU VIADUTO,PRE-FABRICADA,EM CONCRETO PROTENDIDO,CLASSE 45,PARA UMA FAIXA DE TRAFEGO COM 3,20M DE PISTA DE ROLAMENTO,COM GUARDA-RODAS,PASSEIOS E GUARDA-CORPO S,COM LARGURA DE 4,60M,SEM CAPEAMENTO,COM VAO ENTRE 7,50 E 1 2,50M,COLOCADA </v>
          </cell>
          <cell r="C12113" t="str">
            <v>M</v>
          </cell>
        </row>
        <row r="12114">
          <cell r="A12114" t="str">
            <v>11.060.0175-0</v>
          </cell>
          <cell r="B12114" t="str">
            <v xml:space="preserve">SUPERESTRUTURA DE PONTE OU VIADUTO,PRE-FABRICADA,EM CONCRETO PROTENDIDO,CLASSE 45,PARA DUAS FAIXAS DE TRAFEGO COM 7,20M DE PISTA DE ROLAMENTO,COM GUARDA-RODAS,PASSEIOS E GUARDA-COR POS,COM LARGURA TOTAL DE 9,00M,SEM CAPEAMENTO,COM VAO ENTRE 7,50 E 12,50M,COLOCADA </v>
          </cell>
          <cell r="C12114" t="str">
            <v>M</v>
          </cell>
        </row>
        <row r="12115">
          <cell r="A12115" t="str">
            <v>11.060.0175-A</v>
          </cell>
          <cell r="B12115" t="str">
            <v xml:space="preserve">SUPERESTRUTURA DE PONTE OU VIADUTO,PRE-FABRICADA,EM CONCRETO PROTENDIDO,CLASSE 45,PARA DUAS FAIXAS DE TRAFEGO COM 7,20M DE PISTA DE ROLAMENTO,COM GUARDA-RODAS,PASSEIOS E GUARDA-COR POS,COM LARGURA TOTAL DE 9,00M,SEM CAPEAMENTO,COM VAO ENTRE 7,50 E 12,50M,COLOCADA </v>
          </cell>
          <cell r="C12115" t="str">
            <v>M</v>
          </cell>
        </row>
        <row r="12116">
          <cell r="A12116" t="str">
            <v>11.060.0180-0</v>
          </cell>
          <cell r="B12116" t="str">
            <v xml:space="preserve">SUPERESTRUTURA DE PONTE OU VIADUTO,PRE-FABRICADA,EM CONCRETO PROTENDIDO,CLASSE 45,PARA DUAS FAIXAS DE TRAFEGO COM 7,20M DE PISTA DE ROLAMENTO,COM GUARDA-RODAS,PASSEIOS E GUARDA-COR POS,COM LARGURA TOTAL DE 10,50M,SEM CAPEAMENTO,COM VAO ENTRE 7,50 E 12,50M,COLOCADA </v>
          </cell>
          <cell r="C12116" t="str">
            <v>M</v>
          </cell>
        </row>
        <row r="12117">
          <cell r="A12117" t="str">
            <v>11.060.0180-A</v>
          </cell>
          <cell r="B12117" t="str">
            <v xml:space="preserve">SUPERESTRUTURA DE PONTE OU VIADUTO,PRE-FABRICADA,EM CONCRETO PROTENDIDO,CLASSE 45,PARA DUAS FAIXAS DE TRAFEGO COM 7,20M DE PISTA DE ROLAMENTO,COM GUARDA-RODAS,PASSEIOS E GUARDA-COR POS,COM LARGURA TOTAL DE 10,50M,SEM CAPEAMENTO,COM VAO ENTRE 7,50 E 12,50M,COLOCADA </v>
          </cell>
          <cell r="C12117" t="str">
            <v>M</v>
          </cell>
        </row>
        <row r="12118">
          <cell r="A12118" t="str">
            <v>11.060.0185-0</v>
          </cell>
          <cell r="B12118" t="str">
            <v xml:space="preserve">SUPERESTRUTURA DE PONTE OU VIADUTO,PRE-FABRICADA,EM CONCRETO PROTENDIDO,CLASSE 45,PARA DUAS FAIXAS DE TRAFEGO DE 3,60M E BARREIRAS TIPO DER-RJ,COM LARGURA TOTAL DE 9,00M,SEM CAPEAM ENTO,COM VAO ENTRE 7,50 E 12,50M,COLOCADA  </v>
          </cell>
          <cell r="C12118" t="str">
            <v>M</v>
          </cell>
        </row>
        <row r="12119">
          <cell r="A12119" t="str">
            <v>11.060.0185-A</v>
          </cell>
          <cell r="B12119" t="str">
            <v xml:space="preserve">SUPERESTRUTURA DE PONTE OU VIADUTO,PRE-FABRICADA,EM CONCRETO PROTENDIDO,CLASSE 45,PARA DUAS FAIXAS DE TRAFEGO DE 3,60M E BARREIRAS TIPO DER-RJ,COM LARGURA TOTAL DE 9,00M,SEM CAPEAM ENTO,COM VAO ENTRE 7,50 E 12,50M,COLOCADA  </v>
          </cell>
          <cell r="C12119" t="str">
            <v>M</v>
          </cell>
        </row>
        <row r="12120">
          <cell r="A12120" t="str">
            <v>11.060.0190-0</v>
          </cell>
          <cell r="B12120" t="str">
            <v xml:space="preserve">SUPERESTRUTURA DE PONTE OU VIADUTO,PRE-FABRICADA,EM CONCRETO PROTENDIDO,CLASSE 45,PARA DUAS FAIXAS DE TRAFEGO DE 3,60M E BARREIRAS TIPO DER-RJ,COM LARGURA TOTAL DE 11,00M,SEM CAPEA MENTO,COM VAO ENTRE 7,50 E 12,50M,COLOCADA  </v>
          </cell>
          <cell r="C12120" t="str">
            <v>M</v>
          </cell>
        </row>
        <row r="12121">
          <cell r="A12121" t="str">
            <v>11.060.0190-A</v>
          </cell>
          <cell r="B12121" t="str">
            <v xml:space="preserve">SUPERESTRUTURA DE PONTE OU VIADUTO,PRE-FABRICADA,EM CONCRETO PROTENDIDO,CLASSE 45,PARA DUAS FAIXAS DE TRAFEGO DE 3,60M E BARREIRAS TIPO DER-RJ,COM LARGURA TOTAL DE 11,00M,SEM CAPEA MENTO,COM VAO ENTRE 7,50 E 12,50M,COLOCADA  </v>
          </cell>
          <cell r="C12121" t="str">
            <v>M</v>
          </cell>
        </row>
        <row r="12122">
          <cell r="A12122" t="str">
            <v>11.060.0195-0</v>
          </cell>
          <cell r="B12122" t="str">
            <v xml:space="preserve">SUPERESTRUTURA DE PONTE OU VIADUTO,PRE-FABRICADA,EM CONCRETO PROTENDIDO,CLASSE 45,PARA DUAS FAIXAS DE TRAFEGO DE 3,60M,D OIS ACOSTAMENTOS DE 2,50M E BARREIRAS TIPO DER-RJ,COM LARGUR A TOTAL DE 13,00M,SEM CAPEAMENTO,COM VAO ENTRE 7,50 E 12,50M ,COLOCADA </v>
          </cell>
          <cell r="C12122" t="str">
            <v>M</v>
          </cell>
        </row>
        <row r="12123">
          <cell r="A12123" t="str">
            <v>11.060.0195-A</v>
          </cell>
          <cell r="B12123" t="str">
            <v xml:space="preserve">SUPERESTRUTURA DE PONTE OU VIADUTO,PRE-FABRICADA,EM CONCRETO PROTENDIDO,CLASSE 45,PARA DUAS FAIXAS DE TRAFEGO DE 3,60M,D OIS ACOSTAMENTOS DE 2,50M E BARREIRAS TIPO DER-RJ,COM LARGUR A TOTAL DE 13,00M,SEM CAPEAMENTO,COM VAO ENTRE 7,50 E 12,50M ,COLOCADA </v>
          </cell>
          <cell r="C12123" t="str">
            <v>M</v>
          </cell>
        </row>
        <row r="12124">
          <cell r="A12124" t="str">
            <v>11.060.0200-0</v>
          </cell>
          <cell r="B12124" t="str">
            <v xml:space="preserve">SUPERESTRUTURA DE PASSARELA PARA PEDESTRE,PRE-FABRICADA,EM C ONCRETO PROTENDIDO,COM 2,00M DE LARGURA UTIL E GUARDA-CORPOS METALICOS,COM VAO ENTRE 7,50 E 10,00M,COLOCADA   </v>
          </cell>
          <cell r="C12124" t="str">
            <v>M</v>
          </cell>
        </row>
        <row r="12125">
          <cell r="A12125" t="str">
            <v>11.060.0200-A</v>
          </cell>
          <cell r="B12125" t="str">
            <v xml:space="preserve">SUPERESTRUTURA DE PASSARELA PARA PEDESTRE,PRE-FABRICADA,EM C ONCRETO PROTENDIDO,COM 2,00M DE LARGURA UTIL E GUARDA-CORPOS METALICOS,COM VAO ENTRE 7,50 E 10,00M,COLOCADA   </v>
          </cell>
          <cell r="C12125" t="str">
            <v>M</v>
          </cell>
        </row>
        <row r="12126">
          <cell r="A12126" t="str">
            <v>11.060.0205-0</v>
          </cell>
          <cell r="B12126" t="str">
            <v xml:space="preserve">ABRIGO DESTINADO A PARADA DE ONIBUS,INTEGRALMENTE PRE-FABRIC ADO EM CONCRETO PROTENDIDO E/OU ARMADO,COM BANCO INCORPORADO AO PILAR E COBERTURA CURVA COM AREA DE PROJECAO HORIZONTAL DE 8,00M2,NAS DIMENSOES DE 4,00X2,00M,COLOCADO  </v>
          </cell>
          <cell r="C12126" t="str">
            <v>UN</v>
          </cell>
        </row>
        <row r="12127">
          <cell r="A12127" t="str">
            <v>11.060.0205-A</v>
          </cell>
          <cell r="B12127" t="str">
            <v xml:space="preserve">ABRIGO DESTINADO A PARADA DE ONIBUS,INTEGRALMENTE PRE-FABRIC ADO EM CONCRETO PROTENDIDO E/OU ARMADO,COM BANCO INCORPORADO AO PILAR E COBERTURA CURVA COM AREA DE PROJECAO HORIZONTAL DE 8,00M2,NAS DIMENSOES DE 4,00X2,00M,COLOCADO  </v>
          </cell>
          <cell r="C12127" t="str">
            <v>UN</v>
          </cell>
        </row>
        <row r="12128">
          <cell r="A12128" t="str">
            <v>11.060.0410-0</v>
          </cell>
          <cell r="B12128" t="str">
            <v>ESTRUTURA PRE-FABRICADA EM CONCRETO ARMADO/PROTENDIDO,COM FC K&gt;=30MPA,PARA OBRAS PREDIAIS ATE QUATRO PAVIMENTOS,COM PILAR ES,VIGAS PRINCIPAIS E SECUNDARIAS,LAJES,PATAMARES E RAMPAS D E ACESSO,CONSIDERANDO A CONFECCAO DAS PECAS,INCLUSIVE O FORN ECIMENTO DOS MATERIAIS,EXCLUSIVE O TRANSPORTE DAS PECAS PARA O CANTEIRO DE OBRAS E A MONTAGEM</v>
          </cell>
          <cell r="C12128" t="str">
            <v>M2</v>
          </cell>
        </row>
        <row r="12129">
          <cell r="A12129" t="str">
            <v>11.060.0410-A</v>
          </cell>
          <cell r="B12129" t="str">
            <v>ESTRUTURA PRE-FABRICADA EM CONCRETO ARMADO/PROTENDIDO,COM FC K&gt;=30MPA,PARA OBRAS PREDIAIS ATE QUATRO PAVIMENTOS,COM PILAR ES,VIGAS PRINCIPAIS E SECUNDARIAS,LAJES,PATAMARES E RAMPAS D E ACESSO,CONSIDERANDO A CONFECCAO DAS PECAS,INCLUSIVE O FORN ECIMENTO DOS MATERIAIS,EXCLUSIVE O TRANSPORTE DAS PECAS PARA O CANTEIRO DE OBRAS E A MONTAGEM</v>
          </cell>
          <cell r="C12129" t="str">
            <v>M2</v>
          </cell>
        </row>
        <row r="12130">
          <cell r="A12130" t="str">
            <v>11.060.0415-0</v>
          </cell>
          <cell r="B12130" t="str">
            <v xml:space="preserve">ESTRUTURA PRE-FABRICADA EM CONCRETO ARMADO/PROTENDIDO,COM FC K&gt;=30MPA,PARA OBRAS PREDIAIS ATE QUATRO PAVIMENTOS,COM PILAR ES,VIGAS PRINCIPAIS E SECUNDARIAS,LAJES,PATAMARES E RAMPAS D E ACESSO,CONSIDERANDO A MONTAGEM,EXCLUSIVE A CONFECCAO DAS P ECAS(VIDE ITEM 11.060.0410) </v>
          </cell>
          <cell r="C12130" t="str">
            <v>M2</v>
          </cell>
        </row>
        <row r="12131">
          <cell r="A12131" t="str">
            <v>11.060.0415-A</v>
          </cell>
          <cell r="B12131" t="str">
            <v xml:space="preserve">ESTRUTURA PRE-FABRICADA EM CONCRETO ARMADO/PROTENDIDO,COM FC K&gt;=30MPA,PARA OBRAS PREDIAIS ATE QUATRO PAVIMENTOS,COM PILAR ES,VIGAS PRINCIPAIS E SECUNDARIAS,LAJES,PATAMARES E RAMPAS D E ACESSO,CONSIDERANDO A MONTAGEM,EXCLUSIVE A CONFECCAO DAS P ECAS(VIDE ITEM 11.060.0410) </v>
          </cell>
          <cell r="C12131" t="str">
            <v>M2</v>
          </cell>
        </row>
        <row r="12132">
          <cell r="A12132" t="str">
            <v>11.060.9999-0</v>
          </cell>
          <cell r="B12132" t="str">
            <v xml:space="preserve">INDICE 11.060. ESTRUTURA CONCRETO PRE-MOLDADO    </v>
          </cell>
        </row>
        <row r="12133">
          <cell r="A12133" t="str">
            <v>11.060.9999-A</v>
          </cell>
          <cell r="B12133" t="str">
            <v xml:space="preserve">INDICE 11.060. ESTRUTURA CONCRETO PRE-MOLDADO    </v>
          </cell>
        </row>
        <row r="12134">
          <cell r="A12134" t="str">
            <v>11.061.0001-0</v>
          </cell>
          <cell r="B12134" t="str">
            <v xml:space="preserve">MURO DE ARRIMO CELULAR,DE PECAS PRE-MOLDADAS DE CONCRETO,COM PREENDENDO:CONFECCAO DAS PECAS,MONTAGEM E COMPACTACAO DO SOL O DE ENCHIMENTO.O CUSTO INCLUI TODOS OS MATERIAIS NECESSARIO S,EXCLUSIVE FORMAS  </v>
          </cell>
          <cell r="C12134" t="str">
            <v>M3</v>
          </cell>
        </row>
        <row r="12135">
          <cell r="A12135" t="str">
            <v>11.061.0001-A</v>
          </cell>
          <cell r="B12135" t="str">
            <v xml:space="preserve">MURO DE ARRIMO CELULAR,DE PECAS PRE-MOLDADAS DE CONCRETO,COM PREENDENDO:CONFECCAO DAS PECAS,MONTAGEM E COMPACTACAO DO SOL O DE ENCHIMENTO.O CUSTO INCLUI TODOS OS MATERIAIS NECESSARIO S,EXCLUSIVE FORMAS  </v>
          </cell>
          <cell r="C12135" t="str">
            <v>M3</v>
          </cell>
        </row>
        <row r="12136">
          <cell r="A12136" t="str">
            <v>11.061.0002-0</v>
          </cell>
          <cell r="B12136" t="str">
            <v xml:space="preserve">MURO DE ARRIMO CELULAR,DE PECAS PRE-MOLDADAS DE CONCRETO,COM PREENDENDO:CONFECCAO DAS PECAS,MONTAGEM E COMPACTACAO DO SOL O DE ENCHIMENTO,EXCLUSIVE MATERIAIS E FORMAS   </v>
          </cell>
          <cell r="C12136" t="str">
            <v>M3</v>
          </cell>
        </row>
        <row r="12137">
          <cell r="A12137" t="str">
            <v>11.061.0002-A</v>
          </cell>
          <cell r="B12137" t="str">
            <v xml:space="preserve">MURO DE ARRIMO CELULAR,DE PECAS PRE-MOLDADAS DE CONCRETO,COM PREENDENDO:CONFECCAO DAS PECAS,MONTAGEM E COMPACTACAO DO SOL O DE ENCHIMENTO,EXCLUSIVE MATERIAIS E FORMAS   </v>
          </cell>
          <cell r="C12137" t="str">
            <v>M3</v>
          </cell>
        </row>
        <row r="12138">
          <cell r="A12138" t="str">
            <v>11.061.9999-0</v>
          </cell>
          <cell r="B12138" t="str">
            <v xml:space="preserve">INDICE 11.061. MURO DE ARRIMO    </v>
          </cell>
        </row>
        <row r="12139">
          <cell r="A12139" t="str">
            <v>11.061.9999-A</v>
          </cell>
          <cell r="B12139" t="str">
            <v xml:space="preserve">INDICE 11.061. MURO DE ARRIMO    </v>
          </cell>
        </row>
        <row r="12140">
          <cell r="A12140" t="str">
            <v>11.080.0010-0</v>
          </cell>
          <cell r="B12140" t="str">
            <v xml:space="preserve">RECUPERACAO DE JUNTAS DE DILATACAO DE OBRAS DE CONTENCAO ATE 2CM DE ABERTURA COM PROTECAO,ATE PROFUNDIDADE DE 1CM,EXCLUS IVE ANDAIME E RECUPERACAO ESTRUTURAL DAS FACES LATERAIS DA J UNTA  </v>
          </cell>
          <cell r="C12140" t="str">
            <v>M</v>
          </cell>
        </row>
        <row r="12141">
          <cell r="A12141" t="str">
            <v>11.080.0010-A</v>
          </cell>
          <cell r="B12141" t="str">
            <v xml:space="preserve">RECUPERACAO DE JUNTAS DE DILATACAO DE OBRAS DE CONTENCAO ATE 2CM DE ABERTURA COM PROTECAO,ATE PROFUNDIDADE DE 1CM,EXCLUS IVE ANDAIME E RECUPERACAO ESTRUTURAL DAS FACES LATERAIS DA J UNTA  </v>
          </cell>
          <cell r="C12141" t="str">
            <v>M</v>
          </cell>
        </row>
        <row r="12142">
          <cell r="A12142" t="str">
            <v>11.080.9999-0</v>
          </cell>
          <cell r="B12142" t="str">
            <v xml:space="preserve">FAMILIA 11.080 RECUPERACAO E RECONSTITUICAO DE ARMADURA EM ESTRUTURA DE CON CRETO E JUNTAS DE DILATACAO   </v>
          </cell>
        </row>
        <row r="12143">
          <cell r="A12143" t="str">
            <v>11.080.9999-A</v>
          </cell>
          <cell r="B12143" t="str">
            <v xml:space="preserve">FAMILIA 11.080 RECUPERACAO E RECONSTITUICAO DE ARMADURA EM ESTRUTURA DE CON CRETO E JUNTAS DE DILATACAO   </v>
          </cell>
        </row>
        <row r="12144">
          <cell r="A12144" t="str">
            <v>11.090.0500-0</v>
          </cell>
          <cell r="B12144" t="str">
            <v xml:space="preserve">RECUPERACAO DE ARMADURAS EM ESTRUTURA DE CONCRETO,POR MEIO D E SOLDA A QUENTE,INCLUSIVE FORNECIMENTO,CORTE,DOBRAGEM E COL OCACAO   </v>
          </cell>
          <cell r="C12144" t="str">
            <v>KG</v>
          </cell>
        </row>
        <row r="12145">
          <cell r="A12145" t="str">
            <v>11.090.0500-A</v>
          </cell>
          <cell r="B12145" t="str">
            <v xml:space="preserve">RECUPERACAO DE ARMADURAS EM ESTRUTURA DE CONCRETO,POR MEIO D E SOLDA A QUENTE,INCLUSIVE FORNECIMENTO,CORTE,DOBRAGEM E COL OCACAO   </v>
          </cell>
          <cell r="C12145" t="str">
            <v>KG</v>
          </cell>
        </row>
        <row r="12146">
          <cell r="A12146" t="str">
            <v>11.090.0505-0</v>
          </cell>
          <cell r="B12146" t="str">
            <v xml:space="preserve">RECUPERACAO DE ARMADURAS EM ESTRUTURA DE CONCRETO,POR MEIO D E SOLDA A FRIO,INCLUSIVE FORNECIMENTO,CORTE,DOBRAGEM E COLOC ACAO   </v>
          </cell>
          <cell r="C12146" t="str">
            <v>KG</v>
          </cell>
        </row>
        <row r="12147">
          <cell r="A12147" t="str">
            <v>11.090.0505-A</v>
          </cell>
          <cell r="B12147" t="str">
            <v xml:space="preserve">RECUPERACAO DE ARMADURAS EM ESTRUTURA DE CONCRETO,POR MEIO D E SOLDA A FRIO,INCLUSIVE FORNECIMENTO,CORTE,DOBRAGEM E COLOC ACAO   </v>
          </cell>
          <cell r="C12147" t="str">
            <v>KG</v>
          </cell>
        </row>
        <row r="12148">
          <cell r="A12148" t="str">
            <v>11.090.0510-0</v>
          </cell>
          <cell r="B12148" t="str">
            <v xml:space="preserve">RECUPERACAO DE FERRAGEM EM ESTRUTURA DE CONCRETO,SEM UTILIZA CAO DE SOLDA,INCLUSIVE FORNECIMENTO,CORTE,DOBRAGEM E COLOCAC AO   </v>
          </cell>
          <cell r="C12148" t="str">
            <v>KG</v>
          </cell>
        </row>
        <row r="12149">
          <cell r="A12149" t="str">
            <v>11.090.0510-A</v>
          </cell>
          <cell r="B12149" t="str">
            <v xml:space="preserve">RECUPERACAO DE FERRAGEM EM ESTRUTURA DE CONCRETO,SEM UTILIZA CAO DE SOLDA,INCLUSIVE FORNECIMENTO,CORTE,DOBRAGEM E COLOCAC AO   </v>
          </cell>
          <cell r="C12149" t="str">
            <v>KG</v>
          </cell>
        </row>
        <row r="12150">
          <cell r="A12150" t="str">
            <v>11.090.0515-0</v>
          </cell>
          <cell r="B12150" t="str">
            <v xml:space="preserve">APLICACAO COM AIR LESS DE INIBIDOR DE CORROSAO,EM ESTRUTURA DE CONCRETO ARMADO NOS SERVICOS DE RECUPERACAO ESTRUTURAL,EX CLUSIVE LIMPEZA DA ESTRUTURA   </v>
          </cell>
          <cell r="C12150" t="str">
            <v>M2</v>
          </cell>
        </row>
        <row r="12151">
          <cell r="A12151" t="str">
            <v>11.090.0515-A</v>
          </cell>
          <cell r="B12151" t="str">
            <v xml:space="preserve">APLICACAO COM AIR LESS DE INIBIDOR DE CORROSAO,EM ESTRUTURA DE CONCRETO ARMADO NOS SERVICOS DE RECUPERACAO ESTRUTURAL,EX CLUSIVE LIMPEZA DA ESTRUTURA   </v>
          </cell>
          <cell r="C12151" t="str">
            <v>M2</v>
          </cell>
        </row>
        <row r="12152">
          <cell r="A12152" t="str">
            <v>11.090.0520-0</v>
          </cell>
          <cell r="B12152" t="str">
            <v xml:space="preserve">REFORCO ESTRUTURAL COMPOSTO DE MANTA DE FIBRA DE CARBONO COM ESPESSURA DE 0,165MM,INCLUSIVE LIXAMENTO DA SUPERFICIE,REGU LARIZACAO POR ENCHIMENTO ALEATORIO E APLICACAO DE ADESIVO EP OXI PARA FIXACAO E SUTURACAO DAS FIBRAS DE CARBONO  </v>
          </cell>
          <cell r="C12152" t="str">
            <v>M2</v>
          </cell>
        </row>
        <row r="12153">
          <cell r="A12153" t="str">
            <v>11.090.0520-A</v>
          </cell>
          <cell r="B12153" t="str">
            <v xml:space="preserve">REFORCO ESTRUTURAL COMPOSTO DE MANTA DE FIBRA DE CARBONO COM ESPESSURA DE 0,165MM,INCLUSIVE LIXAMENTO DA SUPERFICIE,REGU LARIZACAO POR ENCHIMENTO ALEATORIO E APLICACAO DE ADESIVO EP OXI PARA FIXACAO E SUTURACAO DAS FIBRAS DE CARBONO  </v>
          </cell>
          <cell r="C12153" t="str">
            <v>M2</v>
          </cell>
        </row>
        <row r="12154">
          <cell r="A12154" t="str">
            <v>11.090.0530-0</v>
          </cell>
          <cell r="B12154" t="str">
            <v xml:space="preserve">REFORCO ESTRUTURAL COM LAMINA DE FIBRA DE CARBONO,LARGURA DE 50MM E ESPESSURA DE 1,20MM,INCLUSIVE LIXAMENTO DA SUPERFICI E,REGULARIZACAO POR ENCHIMENTO ALEATORIO E APLICACAO DE ADES IVO EPOXI PARA FIXACAO E SUTURACAO DAS FIBRAS DE CARBONO  </v>
          </cell>
          <cell r="C12154" t="str">
            <v>M</v>
          </cell>
        </row>
        <row r="12155">
          <cell r="A12155" t="str">
            <v>11.090.0530-A</v>
          </cell>
          <cell r="B12155" t="str">
            <v xml:space="preserve">REFORCO ESTRUTURAL COM LAMINA DE FIBRA DE CARBONO,LARGURA DE 50MM E ESPESSURA DE 1,20MM,INCLUSIVE LIXAMENTO DA SUPERFICI E,REGULARIZACAO POR ENCHIMENTO ALEATORIO E APLICACAO DE ADES IVO EPOXI PARA FIXACAO E SUTURACAO DAS FIBRAS DE CARBONO  </v>
          </cell>
          <cell r="C12155" t="str">
            <v>M</v>
          </cell>
        </row>
        <row r="12156">
          <cell r="A12156" t="str">
            <v>11.090.0535-0</v>
          </cell>
          <cell r="B12156" t="str">
            <v xml:space="preserve">TRATAMENTO DE ARMADURA DE FERRO EM ESTRUTURA DE CONCRETO ARM ADO COM ARGAMASSA CIMENTICIA PRE-DOSADA,POLIMERICA,BICOMPONE NTE,INIBIDOR DE CORROSAO   </v>
          </cell>
          <cell r="C12156" t="str">
            <v>M2</v>
          </cell>
        </row>
        <row r="12157">
          <cell r="A12157" t="str">
            <v>11.090.0535-A</v>
          </cell>
          <cell r="B12157" t="str">
            <v xml:space="preserve">TRATAMENTO DE ARMADURA DE FERRO EM ESTRUTURA DE CONCRETO ARM ADO COM ARGAMASSA CIMENTICIA PRE-DOSADA,POLIMERICA,BICOMPONE NTE,INIBIDOR DE CORROSAO   </v>
          </cell>
          <cell r="C12157" t="str">
            <v>M2</v>
          </cell>
        </row>
        <row r="12158">
          <cell r="A12158" t="str">
            <v>11.090.0600-0</v>
          </cell>
          <cell r="B12158" t="str">
            <v xml:space="preserve">RECUPERACAO DE ESTRUTURA,CAVIDADES E ARESTAS EM CONCRETO ARM ADO,COM ARGAMASSA TIXOTROPICA POLIMERICA DE ALTO DESEMPENHO COM ESPESSURA ATE 3CM   </v>
          </cell>
          <cell r="C12158" t="str">
            <v>M3</v>
          </cell>
        </row>
        <row r="12159">
          <cell r="A12159" t="str">
            <v>11.090.0600-A</v>
          </cell>
          <cell r="B12159" t="str">
            <v xml:space="preserve">RECUPERACAO DE ESTRUTURA,CAVIDADES E ARESTAS EM CONCRETO ARM ADO,COM ARGAMASSA TIXOTROPICA POLIMERICA DE ALTO DESEMPENHO COM ESPESSURA ATE 3CM   </v>
          </cell>
          <cell r="C12159" t="str">
            <v>M3</v>
          </cell>
        </row>
        <row r="12160">
          <cell r="A12160" t="str">
            <v>11.090.0610-0</v>
          </cell>
          <cell r="B12160" t="str">
            <v xml:space="preserve">RECOMPOSICAO DE CAPEAMENTO DE CONCRETO E PEQUENAS ESPESSURAS EM SERVICOS DE RECUPERACAO ESTRUTURAL,COM ARGAMASSA DE CIME NTO E AREIA NO TRACO 1:3 ADITIVADA COM RESINA ACRILICA NA PR OPORCAO 50ML/M3 DE ARGAMASSA E SILICA ATIVA NA PROPORCAO DE 5% A 10% DE CIMENTO </v>
          </cell>
          <cell r="C12160" t="str">
            <v>M3</v>
          </cell>
        </row>
        <row r="12161">
          <cell r="A12161" t="str">
            <v>11.090.0610-A</v>
          </cell>
          <cell r="B12161" t="str">
            <v xml:space="preserve">RECOMPOSICAO DE CAPEAMENTO DE CONCRETO E PEQUENAS ESPESSURAS EM SERVICOS DE RECUPERACAO ESTRUTURAL,COM ARGAMASSA DE CIME NTO E AREIA NO TRACO 1:3 ADITIVADA COM RESINA ACRILICA NA PR OPORCAO 50ML/M3 DE ARGAMASSA E SILICA ATIVA NA PROPORCAO DE 5% A 10% DE CIMENTO </v>
          </cell>
          <cell r="C12161" t="str">
            <v>M3</v>
          </cell>
        </row>
        <row r="12162">
          <cell r="A12162" t="str">
            <v>11.090.0611-0</v>
          </cell>
          <cell r="B12162" t="str">
            <v xml:space="preserve">RECOMPOSICAO DE CAMADA DE CAPEAMENTO DE CONCRETO DE PEQUENAS ESPESSURAS EM SERVICOS DE RECUPERACAO ESTRUTURAL,EXCLUSIVE O MATERIAL   </v>
          </cell>
          <cell r="C12162" t="str">
            <v>M2</v>
          </cell>
        </row>
        <row r="12163">
          <cell r="A12163" t="str">
            <v>11.090.0611-A</v>
          </cell>
          <cell r="B12163" t="str">
            <v xml:space="preserve">RECOMPOSICAO DE CAMADA DE CAPEAMENTO DE CONCRETO DE PEQUENAS ESPESSURAS EM SERVICOS DE RECUPERACAO ESTRUTURAL,EXCLUSIVE O MATERIAL   </v>
          </cell>
          <cell r="C12163" t="str">
            <v>M2</v>
          </cell>
        </row>
        <row r="12164">
          <cell r="A12164" t="str">
            <v>11.090.0620-0</v>
          </cell>
          <cell r="B12164" t="str">
            <v xml:space="preserve">ESTUCAMENTO DE CONCRETO APARENTE SENDO A ARGAMASSA DE CIMENT O,CAL E AREIA FINA NO TRACO 1:3:5,COM ESPESSURA DE 2MM,SOBRE SUPERFICIE LIMPA   </v>
          </cell>
          <cell r="C12164" t="str">
            <v>M2</v>
          </cell>
        </row>
        <row r="12165">
          <cell r="A12165" t="str">
            <v>11.090.0620-A</v>
          </cell>
          <cell r="B12165" t="str">
            <v xml:space="preserve">ESTUCAMENTO DE CONCRETO APARENTE SENDO A ARGAMASSA DE CIMENT O,CAL E AREIA FINA NO TRACO 1:3:5,COM ESPESSURA DE 2MM,SOBRE SUPERFICIE LIMPA   </v>
          </cell>
          <cell r="C12165" t="str">
            <v>M2</v>
          </cell>
        </row>
        <row r="12166">
          <cell r="A12166" t="str">
            <v>11.090.9999-0</v>
          </cell>
          <cell r="B12166" t="str">
            <v xml:space="preserve">INDICE 11.090. RECUPERACAO ARMADURAS    </v>
          </cell>
        </row>
        <row r="12167">
          <cell r="A12167" t="str">
            <v>11.090.9999-A</v>
          </cell>
          <cell r="B12167" t="str">
            <v xml:space="preserve">INDICE 11.090. RECUPERACAO ARMADURAS    </v>
          </cell>
        </row>
        <row r="12168">
          <cell r="A12168" t="str">
            <v>11.091.0001-0</v>
          </cell>
          <cell r="B12168" t="str">
            <v xml:space="preserve">MACAQUEAMENTO PARA TROCA DE APARELHO DE APOIO COM UTILIZACAO DE MACACO PISTAO,CAPACIDADE DE 100T    </v>
          </cell>
          <cell r="C12168" t="str">
            <v>UN</v>
          </cell>
        </row>
        <row r="12169">
          <cell r="A12169" t="str">
            <v>11.091.0001-A</v>
          </cell>
          <cell r="B12169" t="str">
            <v xml:space="preserve">MACAQUEAMENTO PARA TROCA DE APARELHO DE APOIO COM UTILIZACAO DE MACACO PISTAO,CAPACIDADE DE 100T    </v>
          </cell>
          <cell r="C12169" t="str">
            <v>UN</v>
          </cell>
        </row>
        <row r="12170">
          <cell r="A12170" t="str">
            <v>11.091.9999-0</v>
          </cell>
          <cell r="B12170" t="str">
            <v xml:space="preserve">FAMILIA 11.091 MACAQUEAMENTO DE ESTRUTURA    </v>
          </cell>
        </row>
        <row r="12171">
          <cell r="A12171" t="str">
            <v>11.091.9999-A</v>
          </cell>
          <cell r="B12171" t="str">
            <v xml:space="preserve">FAMILIA 11.091 MACAQUEAMENTO DE ESTRUTURA    </v>
          </cell>
        </row>
        <row r="12172">
          <cell r="A12172" t="str">
            <v>11.092.0001-0</v>
          </cell>
          <cell r="B12172" t="str">
            <v>VERIFICACAO DE CARGA RESIDUAL EM ANCORAGENS DE ATE 60T DE CA RGA MAXIMA DE ENSAIO,INCLUSIVE FORNECIMENTO DE EQUIPAMENTOS HIDRAULICOS(MACACO E BOMBA),RECUPERACAO COM PINTURA ANTICORR OSIVA DAS ANCORAGENS E REPROTENSAO,LIMPEZA COM ESCOVA DE ACO ,EXCLUSIVE ANDAIME E CAIXA DE PROTECAO DAS CABECAS DOS TIRAN TES</v>
          </cell>
          <cell r="C12172" t="str">
            <v>UN</v>
          </cell>
        </row>
        <row r="12173">
          <cell r="A12173" t="str">
            <v>11.092.0001-A</v>
          </cell>
          <cell r="B12173" t="str">
            <v>VERIFICACAO DE CARGA RESIDUAL EM ANCORAGENS DE ATE 60T DE CA RGA MAXIMA DE ENSAIO,INCLUSIVE FORNECIMENTO DE EQUIPAMENTOS HIDRAULICOS(MACACO E BOMBA),RECUPERACAO COM PINTURA ANTICORR OSIVA DAS ANCORAGENS E REPROTENSAO,LIMPEZA COM ESCOVA DE ACO ,EXCLUSIVE ANDAIME E CAIXA DE PROTECAO DAS CABECAS DOS TIRAN TES</v>
          </cell>
          <cell r="C12173" t="str">
            <v>UN</v>
          </cell>
        </row>
        <row r="12174">
          <cell r="A12174" t="str">
            <v>11.092.9999-0</v>
          </cell>
          <cell r="B12174" t="str">
            <v xml:space="preserve">FAMILIA 11.092 VERIFICACAO DE CARGA RESIDUAL EM ANCORAGENS    </v>
          </cell>
        </row>
        <row r="12175">
          <cell r="A12175" t="str">
            <v>11.092.9999-A</v>
          </cell>
          <cell r="B12175" t="str">
            <v xml:space="preserve">FAMILIA 11.092 VERIFICACAO DE CARGA RESIDUAL EM ANCORAGENS    </v>
          </cell>
        </row>
        <row r="12176">
          <cell r="A12176" t="str">
            <v>12.001.0010-0</v>
          </cell>
          <cell r="B12176" t="str">
            <v xml:space="preserve">FUNDACAO DE ALVENARIA DE PEDRA,COM ARGAMASSA DE CIMENTO,SAIB RO E AREIA,NO TRACO 1:2:3,TENDO 0,60 A 0,80M DE LARGURA    </v>
          </cell>
          <cell r="C12176" t="str">
            <v>M3</v>
          </cell>
        </row>
        <row r="12177">
          <cell r="A12177" t="str">
            <v>12.001.0010-A</v>
          </cell>
          <cell r="B12177" t="str">
            <v xml:space="preserve">FUNDACAO DE ALVENARIA DE PEDRA,COM ARGAMASSA DE CIMENTO,SAIB RO E AREIA,NO TRACO 1:2:3,TENDO 0,60 A 0,80M DE LARGURA    </v>
          </cell>
          <cell r="C12177" t="str">
            <v>M3</v>
          </cell>
        </row>
        <row r="12178">
          <cell r="A12178" t="str">
            <v>12.001.0015-0</v>
          </cell>
          <cell r="B12178" t="str">
            <v xml:space="preserve">FUNDACAO DE ALVENARIA DE PEDRA,COM ARGAMASSA DE CIMENTO,SAIB RO E AREIA,NO TRACO 1:2:3,TENDO 0,35 A 0,45M DE LARGURA    </v>
          </cell>
          <cell r="C12178" t="str">
            <v>M3</v>
          </cell>
        </row>
        <row r="12179">
          <cell r="A12179" t="str">
            <v>12.001.0015-A</v>
          </cell>
          <cell r="B12179" t="str">
            <v xml:space="preserve">FUNDACAO DE ALVENARIA DE PEDRA,COM ARGAMASSA DE CIMENTO,SAIB RO E AREIA,NO TRACO 1:2:3,TENDO 0,35 A 0,45M DE LARGURA    </v>
          </cell>
          <cell r="C12179" t="str">
            <v>M3</v>
          </cell>
        </row>
        <row r="12180">
          <cell r="A12180" t="str">
            <v>12.001.0020-0</v>
          </cell>
          <cell r="B12180" t="str">
            <v xml:space="preserve">ALVENARIA DE PEDRA EM ELEVACAO,DE UMA FACE,FEITA COM BLOCOS DE DIMENSOES APROXIMADAS DE 30X30X30 A 40X40X40CM,ASSENTES C OM ARGAMASSA DE CIMENTO,SAIBRO E AREIA,NO TRACO 1:2:3,JUNTAS SIMPLES,TENDO ALTURA ATE 1,50M  </v>
          </cell>
          <cell r="C12180" t="str">
            <v>M3</v>
          </cell>
        </row>
        <row r="12181">
          <cell r="A12181" t="str">
            <v>12.001.0020-A</v>
          </cell>
          <cell r="B12181" t="str">
            <v xml:space="preserve">ALVENARIA DE PEDRA EM ELEVACAO,DE UMA FACE,FEITA COM BLOCOS DE DIMENSOES APROXIMADAS DE 30X30X30 A 40X40X40CM,ASSENTES C OM ARGAMASSA DE CIMENTO,SAIBRO E AREIA,NO TRACO 1:2:3,JUNTAS SIMPLES,TENDO ALTURA ATE 1,50M  </v>
          </cell>
          <cell r="C12181" t="str">
            <v>M3</v>
          </cell>
        </row>
        <row r="12182">
          <cell r="A12182" t="str">
            <v>12.001.0025-0</v>
          </cell>
          <cell r="B12182" t="str">
            <v xml:space="preserve">ALVENARIA DE PEDRA EM ELEVACAO,DE UMA FACE,FEITA COM BLOCOS DE DIMENSOES APROXIMADAS DE 30X30X30 A 40X40X40CM,ASSENTES C OM ARGAMASSA DE CIMENTO,SAIBRO E AREIA,NO TRACO 1:2:3,JUNTAS SIMPLES,TENDO ALTURA ATE 2,00M  </v>
          </cell>
          <cell r="C12182" t="str">
            <v>M3</v>
          </cell>
        </row>
        <row r="12183">
          <cell r="A12183" t="str">
            <v>12.001.0025-A</v>
          </cell>
          <cell r="B12183" t="str">
            <v xml:space="preserve">ALVENARIA DE PEDRA EM ELEVACAO,DE UMA FACE,FEITA COM BLOCOS DE DIMENSOES APROXIMADAS DE 30X30X30 A 40X40X40CM,ASSENTES C OM ARGAMASSA DE CIMENTO,SAIBRO E AREIA,NO TRACO 1:2:3,JUNTAS SIMPLES,TENDO ALTURA ATE 2,00M  </v>
          </cell>
          <cell r="C12183" t="str">
            <v>M3</v>
          </cell>
        </row>
        <row r="12184">
          <cell r="A12184" t="str">
            <v>12.001.0030-0</v>
          </cell>
          <cell r="B12184" t="str">
            <v xml:space="preserve">ALVENARIA DE PEDRA EM ELEVACAO,DE UMA FACE,FEITA COM BLOCOS DE DIMENSOES APROXIMADAS DE 30X30X30 A 40X40X40CM,ASSENTES C OM ARGAMASSA DE CIMENTO,SAIBRO E AREIA,NO TRACO 1:2:3,JUNTAS SIMPLES,TENDO ALTURA ATE 2,50M  </v>
          </cell>
          <cell r="C12184" t="str">
            <v>M3</v>
          </cell>
        </row>
        <row r="12185">
          <cell r="A12185" t="str">
            <v>12.001.0030-A</v>
          </cell>
          <cell r="B12185" t="str">
            <v xml:space="preserve">ALVENARIA DE PEDRA EM ELEVACAO,DE UMA FACE,FEITA COM BLOCOS DE DIMENSOES APROXIMADAS DE 30X30X30 A 40X40X40CM,ASSENTES C OM ARGAMASSA DE CIMENTO,SAIBRO E AREIA,NO TRACO 1:2:3,JUNTAS SIMPLES,TENDO ALTURA ATE 2,50M  </v>
          </cell>
          <cell r="C12185" t="str">
            <v>M3</v>
          </cell>
        </row>
        <row r="12186">
          <cell r="A12186" t="str">
            <v>12.001.0035-0</v>
          </cell>
          <cell r="B12186" t="str">
            <v xml:space="preserve">ALVENARIA DE PEDRA EM ELEVACAO,DE UMA FACE,FEITA COM BLOCOS DE DIMENSOES APROXIMADAS DE 30X30X30 A 40X40X40CM,ASSENTES C OM ARGAMASSA DE CIMENTO,SAIBRO E AREIA,NO TRACO 1:2:3,JUNTAS SIMPLES,TENDO ALTURA ATE 3,00M  </v>
          </cell>
          <cell r="C12186" t="str">
            <v>M3</v>
          </cell>
        </row>
        <row r="12187">
          <cell r="A12187" t="str">
            <v>12.001.0035-A</v>
          </cell>
          <cell r="B12187" t="str">
            <v xml:space="preserve">ALVENARIA DE PEDRA EM ELEVACAO,DE UMA FACE,FEITA COM BLOCOS DE DIMENSOES APROXIMADAS DE 30X30X30 A 40X40X40CM,ASSENTES C OM ARGAMASSA DE CIMENTO,SAIBRO E AREIA,NO TRACO 1:2:3,JUNTAS SIMPLES,TENDO ALTURA ATE 3,00M  </v>
          </cell>
          <cell r="C12187" t="str">
            <v>M3</v>
          </cell>
        </row>
        <row r="12188">
          <cell r="A12188" t="str">
            <v>12.001.0040-0</v>
          </cell>
          <cell r="B12188" t="str">
            <v xml:space="preserve">JUNTAS REENTRANTES,EM ALVENARIA DE PEDRA,COMO EM 12.001.0020 ,FEITAS COM ARGAMASSA DE CIMENTO,CAL E AREIA FINA,NO TRACO 1 :3:5   </v>
          </cell>
          <cell r="C12188" t="str">
            <v>M2</v>
          </cell>
        </row>
        <row r="12189">
          <cell r="A12189" t="str">
            <v>12.001.0040-A</v>
          </cell>
          <cell r="B12189" t="str">
            <v xml:space="preserve">JUNTAS REENTRANTES,EM ALVENARIA DE PEDRA,COMO EM 12.001.0020 ,FEITAS COM ARGAMASSA DE CIMENTO,CAL E AREIA FINA,NO TRACO 1 :3:5   </v>
          </cell>
          <cell r="C12189" t="str">
            <v>M2</v>
          </cell>
        </row>
        <row r="12190">
          <cell r="A12190" t="str">
            <v>12.001.0045-0</v>
          </cell>
          <cell r="B12190" t="str">
            <v xml:space="preserve">JUNTAS EM RELEVO,EM ALVENARIA DE PEDRA,COMO EM 12.001.0020,F EITAS COM ARGAMASSA DE CIMENTO,CAL E AREIA FINA,NO TRACO 1:3 :5   </v>
          </cell>
          <cell r="C12190" t="str">
            <v>M2</v>
          </cell>
        </row>
        <row r="12191">
          <cell r="A12191" t="str">
            <v>12.001.0045-A</v>
          </cell>
          <cell r="B12191" t="str">
            <v xml:space="preserve">JUNTAS EM RELEVO,EM ALVENARIA DE PEDRA,COMO EM 12.001.0020,F EITAS COM ARGAMASSA DE CIMENTO,CAL E AREIA FINA,NO TRACO 1:3 :5   </v>
          </cell>
          <cell r="C12191" t="str">
            <v>M2</v>
          </cell>
        </row>
        <row r="12192">
          <cell r="A12192" t="str">
            <v>12.001.0070-0</v>
          </cell>
          <cell r="B12192" t="str">
            <v xml:space="preserve">ALVENARIA DE PEDRA SECA,EM ELEVACAO,DE UMA FACE,FEITA COM BL OCOS DE DIMENSOES APROXIMADAS DE 30X30X30 A 40X40X40CM ATE 1 ,50M DE ALTURA   </v>
          </cell>
          <cell r="C12192" t="str">
            <v>M3</v>
          </cell>
        </row>
        <row r="12193">
          <cell r="A12193" t="str">
            <v>12.001.0070-A</v>
          </cell>
          <cell r="B12193" t="str">
            <v xml:space="preserve">ALVENARIA DE PEDRA SECA,EM ELEVACAO,DE UMA FACE,FEITA COM BL OCOS DE DIMENSOES APROXIMADAS DE 30X30X30 A 40X40X40CM ATE 1 ,50M DE ALTURA   </v>
          </cell>
          <cell r="C12193" t="str">
            <v>M3</v>
          </cell>
        </row>
        <row r="12194">
          <cell r="A12194" t="str">
            <v>12.001.0075-0</v>
          </cell>
          <cell r="B12194" t="str">
            <v xml:space="preserve">ALVENARIA DE PEDRA SECA,EM ELEVACAO,DE DUAS FACES,FEITA COM BLOCOS DE DIMENSOES APROXIMADAS DE 30X30X30 A 40X40X40CM,ATE 1,50M DE ALTURA   </v>
          </cell>
          <cell r="C12194" t="str">
            <v>M3</v>
          </cell>
        </row>
        <row r="12195">
          <cell r="A12195" t="str">
            <v>12.001.0075-A</v>
          </cell>
          <cell r="B12195" t="str">
            <v xml:space="preserve">ALVENARIA DE PEDRA SECA,EM ELEVACAO,DE DUAS FACES,FEITA COM BLOCOS DE DIMENSOES APROXIMADAS DE 30X30X30 A 40X40X40CM,ATE 1,50M DE ALTURA   </v>
          </cell>
          <cell r="C12195" t="str">
            <v>M3</v>
          </cell>
        </row>
        <row r="12196">
          <cell r="A12196" t="str">
            <v>12.001.0090-0</v>
          </cell>
          <cell r="B12196" t="str">
            <v xml:space="preserve">ALVENARIA DE PEDRA EM ELEVACAO,DE UMA FACE,FEITA COM BLOCOS DE PEDRA DE MAO,ASSENTES COM ARGAMASSA DE CIMENTO,SAIBRO E A REIA,NO TRACO 1:2:3,TENDO ALTURA ATE 1,50M,SENDO A ESPESSURA ATE 0,35M  </v>
          </cell>
          <cell r="C12196" t="str">
            <v>M3</v>
          </cell>
        </row>
        <row r="12197">
          <cell r="A12197" t="str">
            <v>12.001.0090-A</v>
          </cell>
          <cell r="B12197" t="str">
            <v xml:space="preserve">ALVENARIA DE PEDRA EM ELEVACAO,DE UMA FACE,FEITA COM BLOCOS DE PEDRA DE MAO,ASSENTES COM ARGAMASSA DE CIMENTO,SAIBRO E A REIA,NO TRACO 1:2:3,TENDO ALTURA ATE 1,50M,SENDO A ESPESSURA ATE 0,35M  </v>
          </cell>
          <cell r="C12197" t="str">
            <v>M3</v>
          </cell>
        </row>
        <row r="12198">
          <cell r="A12198" t="str">
            <v>12.001.0095-0</v>
          </cell>
          <cell r="B12198" t="str">
            <v xml:space="preserve">ALVENARIA DE PEDRA EM ELEVACAO,DE UMA FACE,FEITA COM BLOCOS DE PEDRA DE MAO,ASSENTES COM ARGAMASSA DE CIMENTO,SAIBRO E A REIA,NO TRACO 1:2:3,TENDO ALTURA ATE 3,00M,SENDO A ESPESSURA ATE 0,35M  </v>
          </cell>
          <cell r="C12198" t="str">
            <v>M3</v>
          </cell>
        </row>
        <row r="12199">
          <cell r="A12199" t="str">
            <v>12.001.0095-A</v>
          </cell>
          <cell r="B12199" t="str">
            <v xml:space="preserve">ALVENARIA DE PEDRA EM ELEVACAO,DE UMA FACE,FEITA COM BLOCOS DE PEDRA DE MAO,ASSENTES COM ARGAMASSA DE CIMENTO,SAIBRO E A REIA,NO TRACO 1:2:3,TENDO ALTURA ATE 3,00M,SENDO A ESPESSURA ATE 0,35M  </v>
          </cell>
          <cell r="C12199" t="str">
            <v>M3</v>
          </cell>
        </row>
        <row r="12200">
          <cell r="A12200" t="str">
            <v>12.001.0100-0</v>
          </cell>
          <cell r="B12200" t="str">
            <v xml:space="preserve">ALVENARIA DE PEDRA EM ELEVACAO,DE DUAS FACES,FEITA COM BLOCO S DE PEDRA DE MAO,ASSENTES COM ARGAMASSA DE CIMENTO,SAIBRO E AREIA,NO TRACO 1:2:3,TENDO ALTURA ATE 1,50M,SENDO A ESPESSUR A ATE 0,35M  </v>
          </cell>
          <cell r="C12200" t="str">
            <v>M3</v>
          </cell>
        </row>
        <row r="12201">
          <cell r="A12201" t="str">
            <v>12.001.0100-A</v>
          </cell>
          <cell r="B12201" t="str">
            <v xml:space="preserve">ALVENARIA DE PEDRA EM ELEVACAO,DE DUAS FACES,FEITA COM BLOCO S DE PEDRA DE MAO,ASSENTES COM ARGAMASSA DE CIMENTO,SAIBRO E AREIA,NO TRACO 1:2:3,TENDO ALTURA ATE 1,50M,SENDO A ESPESSUR A ATE 0,35M  </v>
          </cell>
          <cell r="C12201" t="str">
            <v>M3</v>
          </cell>
        </row>
        <row r="12202">
          <cell r="A12202" t="str">
            <v>12.001.0105-0</v>
          </cell>
          <cell r="B12202" t="str">
            <v xml:space="preserve">ALVENARIA DE PEDRA EM ELEVACAO,DE DUAS FACES,FEITA COM BLOCO S DE PEDRA DE MAO,ASSENTES COM ARGAMASSA DE CIMENTO,SAIBRO E AREIA,NO TRACO 1:2:3,TENDO ALTURA ATE 3,00M,SENDO A ESPESSUR A ATE 0,35M  </v>
          </cell>
          <cell r="C12202" t="str">
            <v>M3</v>
          </cell>
        </row>
        <row r="12203">
          <cell r="A12203" t="str">
            <v>12.001.0105-A</v>
          </cell>
          <cell r="B12203" t="str">
            <v xml:space="preserve">ALVENARIA DE PEDRA EM ELEVACAO,DE DUAS FACES,FEITA COM BLOCO S DE PEDRA DE MAO,ASSENTES COM ARGAMASSA DE CIMENTO,SAIBRO E AREIA,NO TRACO 1:2:3,TENDO ALTURA ATE 3,00M,SENDO A ESPESSUR A ATE 0,35M  </v>
          </cell>
          <cell r="C12203" t="str">
            <v>M3</v>
          </cell>
        </row>
        <row r="12204">
          <cell r="A12204" t="str">
            <v>12.001.0115-0</v>
          </cell>
          <cell r="B12204" t="str">
            <v xml:space="preserve">JUNTAS REENTRANTES EM ALVENARIA DE PEDRA DE MAO,FEITAS COM A RGAMASSA DE CIMENTO,CAL E AREIA FINA,NO TRACO 1:3:5    </v>
          </cell>
          <cell r="C12204" t="str">
            <v>M2</v>
          </cell>
        </row>
        <row r="12205">
          <cell r="A12205" t="str">
            <v>12.001.0115-A</v>
          </cell>
          <cell r="B12205" t="str">
            <v xml:space="preserve">JUNTAS REENTRANTES EM ALVENARIA DE PEDRA DE MAO,FEITAS COM A RGAMASSA DE CIMENTO,CAL E AREIA FINA,NO TRACO 1:3:5    </v>
          </cell>
          <cell r="C12205" t="str">
            <v>M2</v>
          </cell>
        </row>
        <row r="12206">
          <cell r="A12206" t="str">
            <v>12.001.9999-0</v>
          </cell>
          <cell r="B12206" t="str">
            <v xml:space="preserve">INDICE 12.001 ALVENARIA PEDRAS E FUNDACOES    </v>
          </cell>
        </row>
        <row r="12207">
          <cell r="A12207" t="str">
            <v>12.001.9999-A</v>
          </cell>
          <cell r="B12207" t="str">
            <v xml:space="preserve">INDICE 12.001 ALVENARIA PEDRAS E FUNDACOES    </v>
          </cell>
        </row>
        <row r="12208">
          <cell r="A12208" t="str">
            <v>12.002.0010-0</v>
          </cell>
          <cell r="B12208" t="str">
            <v xml:space="preserve">ALVENARIA DE TIJOLOS MACICOS 7X10X20CM,COM ARGAMASSA DE CIME NTO E SAIBRO,NO TRACO 1:6,ATE 3,00M DE ALTURA    </v>
          </cell>
          <cell r="C12208" t="str">
            <v>M3</v>
          </cell>
        </row>
        <row r="12209">
          <cell r="A12209" t="str">
            <v>12.002.0010-A</v>
          </cell>
          <cell r="B12209" t="str">
            <v xml:space="preserve">ALVENARIA DE TIJOLOS MACICOS 7X10X20CM,COM ARGAMASSA DE CIME NTO E SAIBRO,NO TRACO 1:6,ATE 3,00M DE ALTURA    </v>
          </cell>
          <cell r="C12209" t="str">
            <v>M3</v>
          </cell>
        </row>
        <row r="12210">
          <cell r="A12210" t="str">
            <v>12.002.0011-0</v>
          </cell>
          <cell r="B12210" t="str">
            <v xml:space="preserve">ALVENARIA DE TIJOLOS MACICOS 7X10X20CM,COM ARGAMASSA DE CIME NTO E SAIBRO,NO TRACO 1:6,ATE 1,50M DE ALTURA    </v>
          </cell>
          <cell r="C12210" t="str">
            <v>M3</v>
          </cell>
        </row>
        <row r="12211">
          <cell r="A12211" t="str">
            <v>12.002.0011-A</v>
          </cell>
          <cell r="B12211" t="str">
            <v xml:space="preserve">ALVENARIA DE TIJOLOS MACICOS 7X10X20CM,COM ARGAMASSA DE CIME NTO E SAIBRO,NO TRACO 1:6,ATE 1,50M DE ALTURA    </v>
          </cell>
          <cell r="C12211" t="str">
            <v>M3</v>
          </cell>
        </row>
        <row r="12212">
          <cell r="A12212" t="str">
            <v>12.002.0015-0</v>
          </cell>
          <cell r="B12212" t="str">
            <v xml:space="preserve">ALVENARIA DE TIJOLOS MACICOS 7X10X20CM,COM ARGAMASSA DE CIME NTO E SAIBRO,NO TRACO 1:6,EM PAREDES DE UMA VEZ (0,20M),DE S UPERFICIE CORRIDA,ATE 3,00M DE ALTURA E MEDIDA PELA AREA REA L  </v>
          </cell>
          <cell r="C12212" t="str">
            <v>M2</v>
          </cell>
        </row>
        <row r="12213">
          <cell r="A12213" t="str">
            <v>12.002.0015-A</v>
          </cell>
          <cell r="B12213" t="str">
            <v xml:space="preserve">ALVENARIA DE TIJOLOS MACICOS 7X10X20CM,COM ARGAMASSA DE CIME NTO E SAIBRO,NO TRACO 1:6,EM PAREDES DE UMA VEZ (0,20M),DE S UPERFICIE CORRIDA,ATE 3,00M DE ALTURA E MEDIDA PELA AREA REA L  </v>
          </cell>
          <cell r="C12213" t="str">
            <v>M2</v>
          </cell>
        </row>
        <row r="12214">
          <cell r="A12214" t="str">
            <v>12.002.0016-0</v>
          </cell>
          <cell r="B12214" t="str">
            <v xml:space="preserve">ALVENARIA DE TIJOLOS MACICOS 7X10X20CM,COM ARGAMASSA DE CIME NTO E SAIBRO,NO TRACO 1:6,EM PAREDES DE UMA VEZ(0,20M),DE SU PERFICIE CORRIDA,ATE 1,50M DE ALTURA E MEDIDA PELA AREA REAL   </v>
          </cell>
          <cell r="C12214" t="str">
            <v>M2</v>
          </cell>
        </row>
        <row r="12215">
          <cell r="A12215" t="str">
            <v>12.002.0016-A</v>
          </cell>
          <cell r="B12215" t="str">
            <v xml:space="preserve">ALVENARIA DE TIJOLOS MACICOS 7X10X20CM,COM ARGAMASSA DE CIME NTO E SAIBRO,NO TRACO 1:6,EM PAREDES DE UMA VEZ(0,20M),DE SU PERFICIE CORRIDA,ATE 1,50M DE ALTURA E MEDIDA PELA AREA REAL   </v>
          </cell>
          <cell r="C12215" t="str">
            <v>M2</v>
          </cell>
        </row>
        <row r="12216">
          <cell r="A12216" t="str">
            <v>12.002.0020-0</v>
          </cell>
          <cell r="B12216" t="str">
            <v xml:space="preserve">ALVENARIA DE TIJOLOS MACICOS 7X10X20CM,COM ARGAMASSA DE CIME NTO E SAIBRO,NO TRACO 1:6,EM PAREDES DE UMA VEZ(0,20M),COM V AOS OU ARESTAS,ATE 3,00M DE ALTURA E MEDIDA PELA AREA REAL   </v>
          </cell>
          <cell r="C12216" t="str">
            <v>M2</v>
          </cell>
        </row>
        <row r="12217">
          <cell r="A12217" t="str">
            <v>12.002.0020-A</v>
          </cell>
          <cell r="B12217" t="str">
            <v xml:space="preserve">ALVENARIA DE TIJOLOS MACICOS 7X10X20CM,COM ARGAMASSA DE CIME NTO E SAIBRO,NO TRACO 1:6,EM PAREDES DE UMA VEZ(0,20M),COM V AOS OU ARESTAS,ATE 3,00M DE ALTURA E MEDIDA PELA AREA REAL   </v>
          </cell>
          <cell r="C12217" t="str">
            <v>M2</v>
          </cell>
        </row>
        <row r="12218">
          <cell r="A12218" t="str">
            <v>12.002.0025-0</v>
          </cell>
          <cell r="B12218" t="str">
            <v xml:space="preserve">ALVENARIA DE TIJOLOS MACICOS 7X10X20CM,COM ARGAMASSA DE CIME NTO E SAIBRO,NO TRACO 1:6,EM PAREDES DE UMA VEZ(0,20M),CORRI DAS,DE 3,00M A 4,50M DE ALTURA E MEDIDA PELA AREA REAL   </v>
          </cell>
          <cell r="C12218" t="str">
            <v>M2</v>
          </cell>
        </row>
        <row r="12219">
          <cell r="A12219" t="str">
            <v>12.002.0025-A</v>
          </cell>
          <cell r="B12219" t="str">
            <v xml:space="preserve">ALVENARIA DE TIJOLOS MACICOS 7X10X20CM,COM ARGAMASSA DE CIME NTO E SAIBRO,NO TRACO 1:6,EM PAREDES DE UMA VEZ(0,20M),CORRI DAS,DE 3,00M A 4,50M DE ALTURA E MEDIDA PELA AREA REAL   </v>
          </cell>
          <cell r="C12219" t="str">
            <v>M2</v>
          </cell>
        </row>
        <row r="12220">
          <cell r="A12220" t="str">
            <v>12.002.0030-0</v>
          </cell>
          <cell r="B12220" t="str">
            <v xml:space="preserve">ALVENARIA DE TIJOLOS MACICOS 7X10X20CM,COM ARGAMASSA DE CIME NTO E SAIBRO,NO TRACO 1:6,EM PAREDES DE UMA VEZ(0,20M),COM V AOS OU ARESTAS,DE 3,00M A 4,50M DE ALTURA E MEDIDA PELA AREA REAL  </v>
          </cell>
          <cell r="C12220" t="str">
            <v>M2</v>
          </cell>
        </row>
        <row r="12221">
          <cell r="A12221" t="str">
            <v>12.002.0030-A</v>
          </cell>
          <cell r="B12221" t="str">
            <v xml:space="preserve">ALVENARIA DE TIJOLOS MACICOS 7X10X20CM,COM ARGAMASSA DE CIME NTO E SAIBRO,NO TRACO 1:6,EM PAREDES DE UMA VEZ(0,20M),COM V AOS OU ARESTAS,DE 3,00M A 4,50M DE ALTURA E MEDIDA PELA AREA REAL  </v>
          </cell>
          <cell r="C12221" t="str">
            <v>M2</v>
          </cell>
        </row>
        <row r="12222">
          <cell r="A12222" t="str">
            <v>12.002.0035-1</v>
          </cell>
          <cell r="B12222" t="str">
            <v xml:space="preserve">ALVENARIA DE TIJOLOS MACICOS 7X10X20CM,COM ARGAMASSA DE CIME NTO E SAIBRO,NO TRACO 1:6,EM PAREDES DE MEIA VEZ(0,10M),DE S UPERFICIE CORRIDA,ATE 3,00M DE ALTURA E MEDIDA PELA AREA REA L  </v>
          </cell>
          <cell r="C12222" t="str">
            <v>M2</v>
          </cell>
        </row>
        <row r="12223">
          <cell r="A12223" t="str">
            <v>12.002.0035-B</v>
          </cell>
          <cell r="B12223" t="str">
            <v xml:space="preserve">ALVENARIA DE TIJOLOS MACICOS 7X10X20CM,COM ARGAMASSA DE CIME NTO E SAIBRO,NO TRACO 1:6,EM PAREDES DE MEIA VEZ(0,10M),DE S UPERFICIE CORRIDA,ATE 3,00M DE ALTURA E MEDIDA PELA AREA REA L  </v>
          </cell>
          <cell r="C12223" t="str">
            <v>M2</v>
          </cell>
        </row>
        <row r="12224">
          <cell r="A12224" t="str">
            <v>12.002.0036-0</v>
          </cell>
          <cell r="B12224" t="str">
            <v xml:space="preserve">ALVENARIA DE TIJOLOS MACICOS 7X10X20CM,COM ARGAMASSA DE CIME NTO E SAIBRO,NO TRACO 1:6,EM PAREDES DE MEIA VEZ(0,10M),DE S UPERFICIE CORRIDA,ATE 1,50M DE ALTURA E MEDIDA PELA AREA REA L  </v>
          </cell>
          <cell r="C12224" t="str">
            <v>M2</v>
          </cell>
        </row>
        <row r="12225">
          <cell r="A12225" t="str">
            <v>12.002.0036-A</v>
          </cell>
          <cell r="B12225" t="str">
            <v xml:space="preserve">ALVENARIA DE TIJOLOS MACICOS 7X10X20CM,COM ARGAMASSA DE CIME NTO E SAIBRO,NO TRACO 1:6,EM PAREDES DE MEIA VEZ(0,10M),DE S UPERFICIE CORRIDA,ATE 1,50M DE ALTURA E MEDIDA PELA AREA REA L  </v>
          </cell>
          <cell r="C12225" t="str">
            <v>M2</v>
          </cell>
        </row>
        <row r="12226">
          <cell r="A12226" t="str">
            <v>12.002.0040-0</v>
          </cell>
          <cell r="B12226" t="str">
            <v xml:space="preserve">ALVENARIA DE TIJOLOS MACICOS 7X10X20CM,COM ARGAMASSA DE CIME NTO E SAIBRO,NO TRACO 1:6,EM PAREDES DE MEIA VEZ(0,10M),COM VAOS OU ARESTAS,ATE 3,00M DE ALTURA E MEDIDA PELA AREA REAL   </v>
          </cell>
          <cell r="C12226" t="str">
            <v>M2</v>
          </cell>
        </row>
        <row r="12227">
          <cell r="A12227" t="str">
            <v>12.002.0040-A</v>
          </cell>
          <cell r="B12227" t="str">
            <v xml:space="preserve">ALVENARIA DE TIJOLOS MACICOS 7X10X20CM,COM ARGAMASSA DE CIME NTO E SAIBRO,NO TRACO 1:6,EM PAREDES DE MEIA VEZ(0,10M),COM VAOS OU ARESTAS,ATE 3,00M DE ALTURA E MEDIDA PELA AREA REAL   </v>
          </cell>
          <cell r="C12227" t="str">
            <v>M2</v>
          </cell>
        </row>
        <row r="12228">
          <cell r="A12228" t="str">
            <v>12.002.0045-0</v>
          </cell>
          <cell r="B12228" t="str">
            <v xml:space="preserve">ALVENARIA DE TIJOLOS MACICOS 7X10X20CM,COM ARGAMASSA DE CIME NTO E SAIBRO,NO TRACO 1:6,EM PAREDES DE MEIA VEZ(0,10M),DE S UPERFICIE CORRIDA,DE 3,00M A 4,50M DE ALTURA E MEDIDA PELA A REA REAL  </v>
          </cell>
          <cell r="C12228" t="str">
            <v>M2</v>
          </cell>
        </row>
        <row r="12229">
          <cell r="A12229" t="str">
            <v>12.002.0045-A</v>
          </cell>
          <cell r="B12229" t="str">
            <v xml:space="preserve">ALVENARIA DE TIJOLOS MACICOS 7X10X20CM,COM ARGAMASSA DE CIME NTO E SAIBRO,NO TRACO 1:6,EM PAREDES DE MEIA VEZ(0,10M),DE S UPERFICIE CORRIDA,DE 3,00M A 4,50M DE ALTURA E MEDIDA PELA A REA REAL  </v>
          </cell>
          <cell r="C12229" t="str">
            <v>M2</v>
          </cell>
        </row>
        <row r="12230">
          <cell r="A12230" t="str">
            <v>12.002.0050-0</v>
          </cell>
          <cell r="B12230" t="str">
            <v xml:space="preserve">ALVENARIA DE TIJOLOS MACICOS 7X10X20CM,COM ARGAMASSA DE CIME NTO E SAIBRO,NO TRACO 1:6,EM PAREDES DE MEIA VEZ (0,10M),COM VAOS OU ARESTAS,DE 3,00M A 4,50M DE ALTURA E MEDIDA PELA AR EA REAL  </v>
          </cell>
          <cell r="C12230" t="str">
            <v>M2</v>
          </cell>
        </row>
        <row r="12231">
          <cell r="A12231" t="str">
            <v>12.002.0050-A</v>
          </cell>
          <cell r="B12231" t="str">
            <v xml:space="preserve">ALVENARIA DE TIJOLOS MACICOS 7X10X20CM,COM ARGAMASSA DE CIME NTO E SAIBRO,NO TRACO 1:6,EM PAREDES DE MEIA VEZ (0,10M),COM VAOS OU ARESTAS,DE 3,00M A 4,50M DE ALTURA E MEDIDA PELA AR EA REAL  </v>
          </cell>
          <cell r="C12231" t="str">
            <v>M2</v>
          </cell>
        </row>
        <row r="12232">
          <cell r="A12232" t="str">
            <v>12.002.0060-1</v>
          </cell>
          <cell r="B12232" t="str">
            <v xml:space="preserve">ALVENARIA PARA CAIXAS ENTERRADAS,ATE 0,80M DE PROFUNDIDADE,D E TIJOLOS MACICOS 7X10X20CM,ASSENTES COM ARGAMASSA DE CIMENT O,SAIBRO E AREIA,NO TRACO 1:2:2,EM PAREDES DE MEIA VEZ(0,10M )  </v>
          </cell>
          <cell r="C12232" t="str">
            <v>M2</v>
          </cell>
        </row>
        <row r="12233">
          <cell r="A12233" t="str">
            <v>12.002.0060-B</v>
          </cell>
          <cell r="B12233" t="str">
            <v xml:space="preserve">ALVENARIA PARA CAIXAS ENTERRADAS,ATE 0,80M DE PROFUNDIDADE,D E TIJOLOS MACICOS 7X10X20CM,ASSENTES COM ARGAMASSA DE CIMENT O,SAIBRO E AREIA,NO TRACO 1:2:2,EM PAREDES DE MEIA VEZ(0,10M )  </v>
          </cell>
          <cell r="C12233" t="str">
            <v>M2</v>
          </cell>
        </row>
        <row r="12234">
          <cell r="A12234" t="str">
            <v>12.002.0065-1</v>
          </cell>
          <cell r="B12234" t="str">
            <v xml:space="preserve">ALVENARIA PARA CAIXAS ENTERRADAS,ATE 0,80M DE PROFUNDIDADE,D E TIJOLOS MACICOS 7X10X20CM,ASSENTES COM ARGAMASSA DE CIMENT O,SAIBRO E AREIA,NO TRACO 1:2:2,EM PAREDES DE UMA VEZ (0,20M )  </v>
          </cell>
          <cell r="C12234" t="str">
            <v>M2</v>
          </cell>
        </row>
        <row r="12235">
          <cell r="A12235" t="str">
            <v>12.002.0065-B</v>
          </cell>
          <cell r="B12235" t="str">
            <v xml:space="preserve">ALVENARIA PARA CAIXAS ENTERRADAS,ATE 0,80M DE PROFUNDIDADE,D E TIJOLOS MACICOS 7X10X20CM,ASSENTES COM ARGAMASSA DE CIMENT O,SAIBRO E AREIA,NO TRACO 1:2:2,EM PAREDES DE UMA VEZ (0,20M )  </v>
          </cell>
          <cell r="C12235" t="str">
            <v>M2</v>
          </cell>
        </row>
        <row r="12236">
          <cell r="A12236" t="str">
            <v>12.002.0070-1</v>
          </cell>
          <cell r="B12236" t="str">
            <v xml:space="preserve">ALVENARIA PARA CAIXAS ENTERRADAS,DE 0,80 A 1,60M DE PROFUNDI DADE,DE TIJOLOS MACICOS 7X10X20CM,ASSENTES COM ARGAMASSA DE CIMENTO,SAIBRO E AREIA,NO TRACO 1:2:2,EM PAREDES DE UMA VEZ (0,20M)  </v>
          </cell>
          <cell r="C12236" t="str">
            <v>M2</v>
          </cell>
        </row>
        <row r="12237">
          <cell r="A12237" t="str">
            <v>12.002.0070-B</v>
          </cell>
          <cell r="B12237" t="str">
            <v xml:space="preserve">ALVENARIA PARA CAIXAS ENTERRADAS,DE 0,80 A 1,60M DE PROFUNDI DADE,DE TIJOLOS MACICOS 7X10X20CM,ASSENTES COM ARGAMASSA DE CIMENTO,SAIBRO E AREIA,NO TRACO 1:2:2,EM PAREDES DE UMA VEZ (0,20M)  </v>
          </cell>
          <cell r="C12237" t="str">
            <v>M2</v>
          </cell>
        </row>
        <row r="12238">
          <cell r="A12238" t="str">
            <v>12.002.0080-0</v>
          </cell>
          <cell r="B12238" t="str">
            <v xml:space="preserve">APERTO DE ALVENARIA SOB VIGAS OU TETOS,EXECUTADA COM TIJOLOS MACICOS DE 7X10X20CM,INCLINADOS,ASSENTES COM ARGAMASSA DE C IMENTO E SAIBRO,TRACO 1:6,EM PAREDES DE UMA VEZ(0,20M)   </v>
          </cell>
          <cell r="C12238" t="str">
            <v>M</v>
          </cell>
        </row>
        <row r="12239">
          <cell r="A12239" t="str">
            <v>12.002.0080-A</v>
          </cell>
          <cell r="B12239" t="str">
            <v xml:space="preserve">APERTO DE ALVENARIA SOB VIGAS OU TETOS,EXECUTADA COM TIJOLOS MACICOS DE 7X10X20CM,INCLINADOS,ASSENTES COM ARGAMASSA DE C IMENTO E SAIBRO,TRACO 1:6,EM PAREDES DE UMA VEZ(0,20M)   </v>
          </cell>
          <cell r="C12239" t="str">
            <v>M</v>
          </cell>
        </row>
        <row r="12240">
          <cell r="A12240" t="str">
            <v>12.002.0085-0</v>
          </cell>
          <cell r="B12240" t="str">
            <v xml:space="preserve">APERTO DE ALVENARIA SOB VIGAS OU TETOS,EXECUTADA COM TIJOLOS MACICOS DE 7X10X20CM INCLINADOS,ASSENTES COM ARGAMASSA DE C IMENTO E SAIBRO,TRACO 1:6,EM PAREDES DE MEIA VEZ(0,10M)   </v>
          </cell>
          <cell r="C12240" t="str">
            <v>M</v>
          </cell>
        </row>
        <row r="12241">
          <cell r="A12241" t="str">
            <v>12.002.0085-A</v>
          </cell>
          <cell r="B12241" t="str">
            <v xml:space="preserve">APERTO DE ALVENARIA SOB VIGAS OU TETOS,EXECUTADA COM TIJOLOS MACICOS DE 7X10X20CM INCLINADOS,ASSENTES COM ARGAMASSA DE C IMENTO E SAIBRO,TRACO 1:6,EM PAREDES DE MEIA VEZ(0,10M)   </v>
          </cell>
          <cell r="C12241" t="str">
            <v>M</v>
          </cell>
        </row>
        <row r="12242">
          <cell r="A12242" t="str">
            <v>12.002.0100-0</v>
          </cell>
          <cell r="B12242" t="str">
            <v xml:space="preserve">APERTO DE ALVENARIA,SOB VIGAS OU TETOS,EXECUTADO COM ARGILA EXPANDIDA    </v>
          </cell>
          <cell r="C12242" t="str">
            <v>M3</v>
          </cell>
        </row>
        <row r="12243">
          <cell r="A12243" t="str">
            <v>12.002.0100-A</v>
          </cell>
          <cell r="B12243" t="str">
            <v xml:space="preserve">APERTO DE ALVENARIA,SOB VIGAS OU TETOS,EXECUTADO COM ARGILA EXPANDIDA    </v>
          </cell>
          <cell r="C12243" t="str">
            <v>M3</v>
          </cell>
        </row>
        <row r="12244">
          <cell r="A12244" t="str">
            <v>12.002.9999-0</v>
          </cell>
          <cell r="B12244" t="str">
            <v xml:space="preserve">INDICE 12.002 ALVEN. TIJOLOS MACICOS    </v>
          </cell>
        </row>
        <row r="12245">
          <cell r="A12245" t="str">
            <v>12.002.9999-A</v>
          </cell>
          <cell r="B12245" t="str">
            <v xml:space="preserve">INDICE 12.002 ALVEN. TIJOLOS MACICOS    </v>
          </cell>
        </row>
        <row r="12246">
          <cell r="A12246" t="str">
            <v>12.003.0055-0</v>
          </cell>
          <cell r="B12246" t="str">
            <v xml:space="preserve">ALVENARIA DE TIJOLOS CERAMICOS FURADOS 10X20X20CM,ASSENTES C OM ARGAMASSA DE CIMENTO E SAIBRO,NO TRACO 1:8,EM PAREDES DE UMA VEZ(0,20M),DE SUPERFICIE CORRIDA,ATE 3,00M DE ALTURA E M EDIDA PELA AREA REAL  </v>
          </cell>
          <cell r="C12246" t="str">
            <v>M2</v>
          </cell>
        </row>
        <row r="12247">
          <cell r="A12247" t="str">
            <v>12.003.0055-A</v>
          </cell>
          <cell r="B12247" t="str">
            <v xml:space="preserve">ALVENARIA DE TIJOLOS CERAMICOS FURADOS 10X20X20CM,ASSENTES C OM ARGAMASSA DE CIMENTO E SAIBRO,NO TRACO 1:8,EM PAREDES DE UMA VEZ(0,20M),DE SUPERFICIE CORRIDA,ATE 3,00M DE ALTURA E M EDIDA PELA AREA REAL  </v>
          </cell>
          <cell r="C12247" t="str">
            <v>M2</v>
          </cell>
        </row>
        <row r="12248">
          <cell r="A12248" t="str">
            <v>12.003.0056-0</v>
          </cell>
          <cell r="B12248" t="str">
            <v xml:space="preserve">ALVENARIA DE TIJOLOS CERAMICOS FURADOS 10X20X20CM,ASSENTES C OM ARGAMASSA DE CIMENTO E SAIBRO,NO TRACO 1:8,EM PAREDES DE UMA VEZ(0,20M),DE SUPERFICIE CORRIDA,ATE 1,50M DE ALTURA E M EDIDA PELA AREA REAL  </v>
          </cell>
          <cell r="C12248" t="str">
            <v>M2</v>
          </cell>
        </row>
        <row r="12249">
          <cell r="A12249" t="str">
            <v>12.003.0056-A</v>
          </cell>
          <cell r="B12249" t="str">
            <v xml:space="preserve">ALVENARIA DE TIJOLOS CERAMICOS FURADOS 10X20X20CM,ASSENTES C OM ARGAMASSA DE CIMENTO E SAIBRO,NO TRACO 1:8,EM PAREDES DE UMA VEZ(0,20M),DE SUPERFICIE CORRIDA,ATE 1,50M DE ALTURA E M EDIDA PELA AREA REAL  </v>
          </cell>
          <cell r="C12249" t="str">
            <v>M2</v>
          </cell>
        </row>
        <row r="12250">
          <cell r="A12250" t="str">
            <v>12.003.0060-0</v>
          </cell>
          <cell r="B12250" t="str">
            <v xml:space="preserve">ALVENARIA DE TIJOLOS CERAMICOS FURADOS 10X20X20CM,ASSENTES C OM ARGAMASSA DE CIMENTO E SAIBRO,NO TRACO 1:8,EM PAREDES DE UMA VEZ(0,20M),COM VAOS OU ARESTAS,ATE 3,00M DE ALTURA E MED IDA PELA AREA REAL  </v>
          </cell>
          <cell r="C12250" t="str">
            <v>M2</v>
          </cell>
        </row>
        <row r="12251">
          <cell r="A12251" t="str">
            <v>12.003.0060-A</v>
          </cell>
          <cell r="B12251" t="str">
            <v xml:space="preserve">ALVENARIA DE TIJOLOS CERAMICOS FURADOS 10X20X20CM,ASSENTES C OM ARGAMASSA DE CIMENTO E SAIBRO,NO TRACO 1:8,EM PAREDES DE UMA VEZ(0,20M),COM VAOS OU ARESTAS,ATE 3,00M DE ALTURA E MED IDA PELA AREA REAL  </v>
          </cell>
          <cell r="C12251" t="str">
            <v>M2</v>
          </cell>
        </row>
        <row r="12252">
          <cell r="A12252" t="str">
            <v>12.003.0065-0</v>
          </cell>
          <cell r="B12252" t="str">
            <v xml:space="preserve">ALVENARIA DE TIJOLOS CERAMICOS FURADOS 10X20X20CM,ASSENTES C OM ARGAMASSA DE CIMENTO E SAIBRO,NO TRACO 1:8,EM PAREDES DE UMA VEZ(0,20M),DE SUPERFICIE CORRIDA,DE 3,00M A 4,50M DE ALT URA E MEDIDA PELA AREA REAL  </v>
          </cell>
          <cell r="C12252" t="str">
            <v>M2</v>
          </cell>
        </row>
        <row r="12253">
          <cell r="A12253" t="str">
            <v>12.003.0065-A</v>
          </cell>
          <cell r="B12253" t="str">
            <v xml:space="preserve">ALVENARIA DE TIJOLOS CERAMICOS FURADOS 10X20X20CM,ASSENTES C OM ARGAMASSA DE CIMENTO E SAIBRO,NO TRACO 1:8,EM PAREDES DE UMA VEZ(0,20M),DE SUPERFICIE CORRIDA,DE 3,00M A 4,50M DE ALT URA E MEDIDA PELA AREA REAL  </v>
          </cell>
          <cell r="C12253" t="str">
            <v>M2</v>
          </cell>
        </row>
        <row r="12254">
          <cell r="A12254" t="str">
            <v>12.003.0070-0</v>
          </cell>
          <cell r="B12254" t="str">
            <v xml:space="preserve">ALVENARIA DE TIJOLOS CERAMICOS FURADOS 10X20X20CM,ASSENTES C OM ARGAMASSA DE CIMENTO E SAIBRO,NO TRACO 1:8,EM PAREDES DE UMA VEZ(0,20M),COM VAOS OU ARESTAS,DE 3,00M A 4,50M DE ALTUR A E MEDIDA PELA AREA REAL  </v>
          </cell>
          <cell r="C12254" t="str">
            <v>M2</v>
          </cell>
        </row>
        <row r="12255">
          <cell r="A12255" t="str">
            <v>12.003.0070-A</v>
          </cell>
          <cell r="B12255" t="str">
            <v xml:space="preserve">ALVENARIA DE TIJOLOS CERAMICOS FURADOS 10X20X20CM,ASSENTES C OM ARGAMASSA DE CIMENTO E SAIBRO,NO TRACO 1:8,EM PAREDES DE UMA VEZ(0,20M),COM VAOS OU ARESTAS,DE 3,00M A 4,50M DE ALTUR A E MEDIDA PELA AREA REAL  </v>
          </cell>
          <cell r="C12255" t="str">
            <v>M2</v>
          </cell>
        </row>
        <row r="12256">
          <cell r="A12256" t="str">
            <v>12.003.0075-1</v>
          </cell>
          <cell r="B12256" t="str">
            <v xml:space="preserve">ALVENARIA DE TIJOLOS CERAMICOS FURADOS 10X20X20CM,ASSENTES C OM ARGAMASSA DE CIMENTO E SAIBRO,NO TRACO 1:8,EM PAREDES DE MEIA VEZ(0,10M),DE SUPERFICIE CORRIDA,ATE 3,00M DE ALTURA E MEDIDA PELA AREA REAL  </v>
          </cell>
          <cell r="C12256" t="str">
            <v>M2</v>
          </cell>
        </row>
        <row r="12257">
          <cell r="A12257" t="str">
            <v>12.003.0075-B</v>
          </cell>
          <cell r="B12257" t="str">
            <v xml:space="preserve">ALVENARIA DE TIJOLOS CERAMICOS FURADOS 10X20X20CM,ASSENTES C OM ARGAMASSA DE CIMENTO E SAIBRO,NO TRACO 1:8,EM PAREDES DE MEIA VEZ(0,10M),DE SUPERFICIE CORRIDA,ATE 3,00M DE ALTURA E MEDIDA PELA AREA REAL  </v>
          </cell>
          <cell r="C12257" t="str">
            <v>M2</v>
          </cell>
        </row>
        <row r="12258">
          <cell r="A12258" t="str">
            <v>12.003.0076-0</v>
          </cell>
          <cell r="B12258" t="str">
            <v xml:space="preserve">ALVENARIA DE TIJOLOS CERAMICOS FURADOS 10X20X20CM,ASSENTES C OM ARGAMASSA DE CIMENTO E SAIBRO,NO TRACO 1:8,EM PAREDES DE MEIA VEZ(0,10M),DE SUPERFICIE CORRIDA,ATE 1,50M DE ALTURA E MEDIDA PELA AREA REAL  </v>
          </cell>
          <cell r="C12258" t="str">
            <v>M2</v>
          </cell>
        </row>
        <row r="12259">
          <cell r="A12259" t="str">
            <v>12.003.0076-A</v>
          </cell>
          <cell r="B12259" t="str">
            <v xml:space="preserve">ALVENARIA DE TIJOLOS CERAMICOS FURADOS 10X20X20CM,ASSENTES C OM ARGAMASSA DE CIMENTO E SAIBRO,NO TRACO 1:8,EM PAREDES DE MEIA VEZ(0,10M),DE SUPERFICIE CORRIDA,ATE 1,50M DE ALTURA E MEDIDA PELA AREA REAL  </v>
          </cell>
          <cell r="C12259" t="str">
            <v>M2</v>
          </cell>
        </row>
        <row r="12260">
          <cell r="A12260" t="str">
            <v>12.003.0080-0</v>
          </cell>
          <cell r="B12260" t="str">
            <v xml:space="preserve">ALVENARIA DE TIJOLOS CERAMICOS FURADOS 10X20X20CM,ASSENTES C OM ARGAMASSA DE CIMENTO E SAIBRO,NO TRACO 1:8,EM PAREDES DE MEIA VEZ(0,10M)COM VAOS OU ARESTAS,ATE 3,00M DE ALTURA E MED IDA PELA AREA REAL  </v>
          </cell>
          <cell r="C12260" t="str">
            <v>M2</v>
          </cell>
        </row>
        <row r="12261">
          <cell r="A12261" t="str">
            <v>12.003.0080-A</v>
          </cell>
          <cell r="B12261" t="str">
            <v xml:space="preserve">ALVENARIA DE TIJOLOS CERAMICOS FURADOS 10X20X20CM,ASSENTES C OM ARGAMASSA DE CIMENTO E SAIBRO,NO TRACO 1:8,EM PAREDES DE MEIA VEZ(0,10M)COM VAOS OU ARESTAS,ATE 3,00M DE ALTURA E MED IDA PELA AREA REAL  </v>
          </cell>
          <cell r="C12261" t="str">
            <v>M2</v>
          </cell>
        </row>
        <row r="12262">
          <cell r="A12262" t="str">
            <v>12.003.0085-0</v>
          </cell>
          <cell r="B12262" t="str">
            <v xml:space="preserve">ALVENARIA DE TIJOLOS CERAMICOS FURADOS 10X20X20CM,ASSENTES C OM ARGAMASSA DE CIMENTO E SAIBRO,NO TRACO 1:8,EM PAREDES DE MEIA VEZ(0,10M),DE SUPERFICIE CORRIDA,DE 3,00M A 4,50M DE AL TURA E MEDIDA PELA AREA REAL  </v>
          </cell>
          <cell r="C12262" t="str">
            <v>M2</v>
          </cell>
        </row>
        <row r="12263">
          <cell r="A12263" t="str">
            <v>12.003.0085-A</v>
          </cell>
          <cell r="B12263" t="str">
            <v xml:space="preserve">ALVENARIA DE TIJOLOS CERAMICOS FURADOS 10X20X20CM,ASSENTES C OM ARGAMASSA DE CIMENTO E SAIBRO,NO TRACO 1:8,EM PAREDES DE MEIA VEZ(0,10M),DE SUPERFICIE CORRIDA,DE 3,00M A 4,50M DE AL TURA E MEDIDA PELA AREA REAL  </v>
          </cell>
          <cell r="C12263" t="str">
            <v>M2</v>
          </cell>
        </row>
        <row r="12264">
          <cell r="A12264" t="str">
            <v>12.003.0090-0</v>
          </cell>
          <cell r="B12264" t="str">
            <v xml:space="preserve">ALVENARIA DE TIJOLOS CERAMICOS FURADOS 10X20X20CM,ASSENTES C OM ARGAMASSA DE CIMENTO E SAIBRO,NO TRACO 1:8,EM PAREDES DE MEIA VEZ(0,10M),COM VAOS OU ARESTAS,DE 3,00M A 4,50M,MEDIDA PELA AREA REAL  </v>
          </cell>
          <cell r="C12264" t="str">
            <v>M2</v>
          </cell>
        </row>
        <row r="12265">
          <cell r="A12265" t="str">
            <v>12.003.0090-A</v>
          </cell>
          <cell r="B12265" t="str">
            <v xml:space="preserve">ALVENARIA DE TIJOLOS CERAMICOS FURADOS 10X20X20CM,ASSENTES C OM ARGAMASSA DE CIMENTO E SAIBRO,NO TRACO 1:8,EM PAREDES DE MEIA VEZ(0,10M),COM VAOS OU ARESTAS,DE 3,00M A 4,50M,MEDIDA PELA AREA REAL  </v>
          </cell>
          <cell r="C12265" t="str">
            <v>M2</v>
          </cell>
        </row>
        <row r="12266">
          <cell r="A12266" t="str">
            <v>12.003.0095-0</v>
          </cell>
          <cell r="B12266" t="str">
            <v xml:space="preserve">ALVENARIA DE TIJOLOS CERAMICOS FURADOS 10X20X30CM,COMPLEMENT ADA COM 20% DE TIJOLOS DE 10X20X20CM,ASSENTES COM ARGAMASSA DE CIMENTO E SAIBRO,NO TRACO 1:8,EM PAREDES DE UMA VEZ(0,20M ),DE SUPERFICIE CORRIDA,ATE 3,00M DE ALTURA E MEDIDA PELA AR EA REAL </v>
          </cell>
          <cell r="C12266" t="str">
            <v>M2</v>
          </cell>
        </row>
        <row r="12267">
          <cell r="A12267" t="str">
            <v>12.003.0095-A</v>
          </cell>
          <cell r="B12267" t="str">
            <v xml:space="preserve">ALVENARIA DE TIJOLOS CERAMICOS FURADOS 10X20X30CM,COMPLEMENT ADA COM 20% DE TIJOLOS DE 10X20X20CM,ASSENTES COM ARGAMASSA DE CIMENTO E SAIBRO,NO TRACO 1:8,EM PAREDES DE UMA VEZ(0,20M ),DE SUPERFICIE CORRIDA,ATE 3,00M DE ALTURA E MEDIDA PELA AR EA REAL </v>
          </cell>
          <cell r="C12267" t="str">
            <v>M2</v>
          </cell>
        </row>
        <row r="12268">
          <cell r="A12268" t="str">
            <v>12.003.0096-0</v>
          </cell>
          <cell r="B12268" t="str">
            <v xml:space="preserve">ALVENARIA DE TIJOLOS CERAMICOS FURADOS 10X20X30CM,COMPLEMENT ADA COM 20% DE TIJOLOS DE 10X20X20CM,ASSENTES COM ARGAMASSA DE CIMENTO E SAIBRO,NO TRACO 1:8,EM PAREDES DE UMA VEZ(0,20M ),DE SUPERFICIE CORRIDA,ATE 1,50M DE ALTURA E MEDIDA PELA AR EA REAL </v>
          </cell>
          <cell r="C12268" t="str">
            <v>M2</v>
          </cell>
        </row>
        <row r="12269">
          <cell r="A12269" t="str">
            <v>12.003.0096-A</v>
          </cell>
          <cell r="B12269" t="str">
            <v xml:space="preserve">ALVENARIA DE TIJOLOS CERAMICOS FURADOS 10X20X30CM,COMPLEMENT ADA COM 20% DE TIJOLOS DE 10X20X20CM,ASSENTES COM ARGAMASSA DE CIMENTO E SAIBRO,NO TRACO 1:8,EM PAREDES DE UMA VEZ(0,20M ),DE SUPERFICIE CORRIDA,ATE 1,50M DE ALTURA E MEDIDA PELA AR EA REAL </v>
          </cell>
          <cell r="C12269" t="str">
            <v>M2</v>
          </cell>
        </row>
        <row r="12270">
          <cell r="A12270" t="str">
            <v>12.003.0100-0</v>
          </cell>
          <cell r="B12270" t="str">
            <v xml:space="preserve">ALVENARIA DE TIJOLOS CERAMICOS FURADOS 10X20X30CM,COMPLEMENT ADA COM 20% DE TIJOLOS DE 10X20X20CM,ASSENTES COM ARGAMASSA DE CIMENTO E SAIBRO,NO TRACO 1:8,EM PAREDES DE UMA VEZ(0,20M ),COM VAOS OU ARESTAS,ATE 3,00M DE ALTURA E MEDIDA PELA AREA REAL </v>
          </cell>
          <cell r="C12270" t="str">
            <v>M2</v>
          </cell>
        </row>
        <row r="12271">
          <cell r="A12271" t="str">
            <v>12.003.0100-A</v>
          </cell>
          <cell r="B12271" t="str">
            <v xml:space="preserve">ALVENARIA DE TIJOLOS CERAMICOS FURADOS 10X20X30CM,COMPLEMENT ADA COM 20% DE TIJOLOS DE 10X20X20CM,ASSENTES COM ARGAMASSA DE CIMENTO E SAIBRO,NO TRACO 1:8,EM PAREDES DE UMA VEZ(0,20M ),COM VAOS OU ARESTAS,ATE 3,00M DE ALTURA E MEDIDA PELA AREA REAL </v>
          </cell>
          <cell r="C12271" t="str">
            <v>M2</v>
          </cell>
        </row>
        <row r="12272">
          <cell r="A12272" t="str">
            <v>12.003.0105-0</v>
          </cell>
          <cell r="B12272" t="str">
            <v xml:space="preserve">ALVENARIA DE TIJOLOS CERAMICOS FURADOS 10X20X30CM,COMPLEMENT ADA COM 20% DE TIJOLOS DE 10X20X20CM,ASSENTES COM ARGAMASSA DE CIMENTO E SAIBRO,NO TRACO 1:8,EM PAREDES DE UMA VEZ(0,20M ),DE SUPERFICIE CORRIDA,DE 3,00M A 4,50M DE ALTURA E MEDIDA PELA AREA REAL </v>
          </cell>
          <cell r="C12272" t="str">
            <v>M2</v>
          </cell>
        </row>
        <row r="12273">
          <cell r="A12273" t="str">
            <v>12.003.0105-A</v>
          </cell>
          <cell r="B12273" t="str">
            <v xml:space="preserve">ALVENARIA DE TIJOLOS CERAMICOS FURADOS 10X20X30CM,COMPLEMENT ADA COM 20% DE TIJOLOS DE 10X20X20CM,ASSENTES COM ARGAMASSA DE CIMENTO E SAIBRO,NO TRACO 1:8,EM PAREDES DE UMA VEZ(0,20M ),DE SUPERFICIE CORRIDA,DE 3,00M A 4,50M DE ALTURA E MEDIDA PELA AREA REAL </v>
          </cell>
          <cell r="C12273" t="str">
            <v>M2</v>
          </cell>
        </row>
        <row r="12274">
          <cell r="A12274" t="str">
            <v>12.003.0110-0</v>
          </cell>
          <cell r="B12274" t="str">
            <v xml:space="preserve">ALVENARIA DE TIJOLOS CERAMICOS FURADOS 10X20X30CM,COMPLEMENT ADA COM 20% DE TIJOLOS DE 10X20X20CM,ASSENTES COM ARGAMASSA DE CIMENTO E SAIBRO,NO TRACO 1:8,EM PAREDES DE UMA VEZ(0,20M ),COM VAOS OU ARESTAS,DE 3,00M A 4,50M DE ALTURA E MEDIDA PE LA AREA REAL </v>
          </cell>
          <cell r="C12274" t="str">
            <v>M2</v>
          </cell>
        </row>
        <row r="12275">
          <cell r="A12275" t="str">
            <v>12.003.0110-A</v>
          </cell>
          <cell r="B12275" t="str">
            <v xml:space="preserve">ALVENARIA DE TIJOLOS CERAMICOS FURADOS 10X20X30CM,COMPLEMENT ADA COM 20% DE TIJOLOS DE 10X20X20CM,ASSENTES COM ARGAMASSA DE CIMENTO E SAIBRO,NO TRACO 1:8,EM PAREDES DE UMA VEZ(0,20M ),COM VAOS OU ARESTAS,DE 3,00M A 4,50M DE ALTURA E MEDIDA PE LA AREA REAL </v>
          </cell>
          <cell r="C12275" t="str">
            <v>M2</v>
          </cell>
        </row>
        <row r="12276">
          <cell r="A12276" t="str">
            <v>12.003.0115-0</v>
          </cell>
          <cell r="B12276" t="str">
            <v xml:space="preserve">ALVENARIA DE TIJOLOS CERAMICOS FURADOS 10X20X30CM,COMPLEMENT ADA COM 6% DE TIJOLOS DE 10X20X20CM,ASSENTES COM ARGAMASSA D E CIMENTO E SAIBRO,NO TRACO 1:8,EM PAREDES DE MEIA VEZ(0,10M ) DE SUPERFICIE CORRIDA,ATE 3,00M DE ALTURA E MEDIDA PELA AR EA REAL </v>
          </cell>
          <cell r="C12276" t="str">
            <v>M2</v>
          </cell>
        </row>
        <row r="12277">
          <cell r="A12277" t="str">
            <v>12.003.0115-A</v>
          </cell>
          <cell r="B12277" t="str">
            <v xml:space="preserve">ALVENARIA DE TIJOLOS CERAMICOS FURADOS 10X20X30CM,COMPLEMENT ADA COM 6% DE TIJOLOS DE 10X20X20CM,ASSENTES COM ARGAMASSA D E CIMENTO E SAIBRO,NO TRACO 1:8,EM PAREDES DE MEIA VEZ(0,10M ) DE SUPERFICIE CORRIDA,ATE 3,00M DE ALTURA E MEDIDA PELA AR EA REAL </v>
          </cell>
          <cell r="C12277" t="str">
            <v>M2</v>
          </cell>
        </row>
        <row r="12278">
          <cell r="A12278" t="str">
            <v>12.003.0116-0</v>
          </cell>
          <cell r="B12278" t="str">
            <v xml:space="preserve">ALVENARIA DE TIJOLOS CERAMICOS FURADOS 10X20X30CM,COMPLEMENT ADA COM 6% DE TIJOLOS DE 10X20X20CM,ASSENTES COM ARGAMASSA D E CIMENTO E SAIBRO,NO TRACO 1:8,EM PAREDES DE MEIA VEZ(0,10M ) DE SUPERFICIE CORRIDA,ATE 1,50M DE ALTURA E MEDIDA PELA AR EA REAL </v>
          </cell>
          <cell r="C12278" t="str">
            <v>M2</v>
          </cell>
        </row>
        <row r="12279">
          <cell r="A12279" t="str">
            <v>12.003.0116-A</v>
          </cell>
          <cell r="B12279" t="str">
            <v xml:space="preserve">ALVENARIA DE TIJOLOS CERAMICOS FURADOS 10X20X30CM,COMPLEMENT ADA COM 6% DE TIJOLOS DE 10X20X20CM,ASSENTES COM ARGAMASSA D E CIMENTO E SAIBRO,NO TRACO 1:8,EM PAREDES DE MEIA VEZ(0,10M ) DE SUPERFICIE CORRIDA,ATE 1,50M DE ALTURA E MEDIDA PELA AR EA REAL </v>
          </cell>
          <cell r="C12279" t="str">
            <v>M2</v>
          </cell>
        </row>
        <row r="12280">
          <cell r="A12280" t="str">
            <v>12.003.0120-0</v>
          </cell>
          <cell r="B12280" t="str">
            <v xml:space="preserve">ALVENARIA DE TIJOLOS CERAMICOS FURADOS 10X20X30CM,COMPLEMENT ADA COM 6% DE TIJOLOS DE 10X20X20CM,ASSENTES COM ARGAMASSA D E CIMENTO E SAIBRO,NO TRACO 1:8,EM PAREDES DE MEIA VEZ(0,10M ) COM VAOS OU ARESTAS,ATE 3,00M DE ALTURA E MEDIDA PELA AREA REAL </v>
          </cell>
          <cell r="C12280" t="str">
            <v>M2</v>
          </cell>
        </row>
        <row r="12281">
          <cell r="A12281" t="str">
            <v>12.003.0120-A</v>
          </cell>
          <cell r="B12281" t="str">
            <v xml:space="preserve">ALVENARIA DE TIJOLOS CERAMICOS FURADOS 10X20X30CM,COMPLEMENT ADA COM 6% DE TIJOLOS DE 10X20X20CM,ASSENTES COM ARGAMASSA D E CIMENTO E SAIBRO,NO TRACO 1:8,EM PAREDES DE MEIA VEZ(0,10M ) COM VAOS OU ARESTAS,ATE 3,00M DE ALTURA E MEDIDA PELA AREA REAL </v>
          </cell>
          <cell r="C12281" t="str">
            <v>M2</v>
          </cell>
        </row>
        <row r="12282">
          <cell r="A12282" t="str">
            <v>12.003.0125-0</v>
          </cell>
          <cell r="B12282" t="str">
            <v xml:space="preserve">ALVENARIA DE TIJOLOS CERAMICOS FURADOS 10X20X30CM,COMPLEMENT ADA COM 6% DE TIJOLOS DE 10X20X20CM,ASSENTES COM ARGAMASSA D E CIMENTO E SAIBRO,NO TRACO 1:8,EM PAREDES DE MEIA VEZ (0,10 M),DE SUPERFICIE CORRIDA,DE 3,00 A 4,50M DE ALTURA E MEDIDA PELA AREA REAL </v>
          </cell>
          <cell r="C12282" t="str">
            <v>M2</v>
          </cell>
        </row>
        <row r="12283">
          <cell r="A12283" t="str">
            <v>12.003.0125-A</v>
          </cell>
          <cell r="B12283" t="str">
            <v xml:space="preserve">ALVENARIA DE TIJOLOS CERAMICOS FURADOS 10X20X30CM,COMPLEMENT ADA COM 6% DE TIJOLOS DE 10X20X20CM,ASSENTES COM ARGAMASSA D E CIMENTO E SAIBRO,NO TRACO 1:8,EM PAREDES DE MEIA VEZ (0,10 M),DE SUPERFICIE CORRIDA,DE 3,00 A 4,50M DE ALTURA E MEDIDA PELA AREA REAL </v>
          </cell>
          <cell r="C12283" t="str">
            <v>M2</v>
          </cell>
        </row>
        <row r="12284">
          <cell r="A12284" t="str">
            <v>12.003.0150-0</v>
          </cell>
          <cell r="B12284" t="str">
            <v xml:space="preserve">ALVENARIA DE TIJOLOS CERAMICOS FURADOS 10X20X30CM,COMPLEMENT ADA COM 6% DE TIJOLOS DE 10X20X20CM,ASSENTES COM ARGAMASSA D E CIMENTO E SAIBRO,NO TRACO 1:8,EM PAREDES DE MEIA VEZ(0,10M ) COM VAOS OU ARESTAS,DE 3,00 A 4,50M DE ALTURA E MEDIDA PEL A AREA REAL </v>
          </cell>
          <cell r="C12284" t="str">
            <v>M2</v>
          </cell>
        </row>
        <row r="12285">
          <cell r="A12285" t="str">
            <v>12.003.0150-A</v>
          </cell>
          <cell r="B12285" t="str">
            <v xml:space="preserve">ALVENARIA DE TIJOLOS CERAMICOS FURADOS 10X20X30CM,COMPLEMENT ADA COM 6% DE TIJOLOS DE 10X20X20CM,ASSENTES COM ARGAMASSA D E CIMENTO E SAIBRO,NO TRACO 1:8,EM PAREDES DE MEIA VEZ(0,10M ) COM VAOS OU ARESTAS,DE 3,00 A 4,50M DE ALTURA E MEDIDA PEL A AREA REAL </v>
          </cell>
          <cell r="C12285" t="str">
            <v>M2</v>
          </cell>
        </row>
        <row r="12286">
          <cell r="A12286" t="str">
            <v>12.003.0155-0</v>
          </cell>
          <cell r="B12286" t="str">
            <v xml:space="preserve">ALVENARIA DE TIJOLOS CERAMICOS FURADOS 10X20X20CM,ASSENTES C OM ARGAMASSA DE CIMENTO,CAL HIDRATADA ADITIVADA E AREIA,NO T RACO 1:1:8,EM PAREDES DE UMA VEZ(0,20M),DE SUPERFICIE CORRID A,ATE 3,00M DE ALTURA E MEDIDA PELA AREA REAL  </v>
          </cell>
          <cell r="C12286" t="str">
            <v>M2</v>
          </cell>
        </row>
        <row r="12287">
          <cell r="A12287" t="str">
            <v>12.003.0155-A</v>
          </cell>
          <cell r="B12287" t="str">
            <v xml:space="preserve">ALVENARIA DE TIJOLOS CERAMICOS FURADOS 10X20X20CM,ASSENTES C OM ARGAMASSA DE CIMENTO,CAL HIDRATADA ADITIVADA E AREIA,NO T RACO 1:1:8,EM PAREDES DE UMA VEZ(0,20M),DE SUPERFICIE CORRID A,ATE 3,00M DE ALTURA E MEDIDA PELA AREA REAL  </v>
          </cell>
          <cell r="C12287" t="str">
            <v>M2</v>
          </cell>
        </row>
        <row r="12288">
          <cell r="A12288" t="str">
            <v>12.003.0160-0</v>
          </cell>
          <cell r="B12288" t="str">
            <v xml:space="preserve">ALVENARIA DE TIJOLOS CERAMICOS FURADOS 10X20X20CM,ASSENTES C OM ARGAMASSA DE CIMENTO,CAL HIDRATADA ADITIVADA E AREIA,NO T RACO 1:1:8,EM PAREDES DE UMA VEZ(0,20M),DE SUPERFICIE CORRID A,ATE 1,50M DE ALTURA E MEDIDA PELA AREA REAL  </v>
          </cell>
          <cell r="C12288" t="str">
            <v>M2</v>
          </cell>
        </row>
        <row r="12289">
          <cell r="A12289" t="str">
            <v>12.003.0160-A</v>
          </cell>
          <cell r="B12289" t="str">
            <v xml:space="preserve">ALVENARIA DE TIJOLOS CERAMICOS FURADOS 10X20X20CM,ASSENTES C OM ARGAMASSA DE CIMENTO,CAL HIDRATADA ADITIVADA E AREIA,NO T RACO 1:1:8,EM PAREDES DE UMA VEZ(0,20M),DE SUPERFICIE CORRID A,ATE 1,50M DE ALTURA E MEDIDA PELA AREA REAL  </v>
          </cell>
          <cell r="C12289" t="str">
            <v>M2</v>
          </cell>
        </row>
        <row r="12290">
          <cell r="A12290" t="str">
            <v>12.003.0165-0</v>
          </cell>
          <cell r="B12290" t="str">
            <v xml:space="preserve">ALVENARIA DE TIJOLOS CERAMICOS FURADOS 10X20X20CM,ASSENTES C OM ARGAMASSA DE CIMENTO,CAL HIDRATADA ADITIVADA E AREIA,NO T RACO 1:1:8,EM PAREDES DE UMA VEZ(0,20M),COM VAOS OU ARESTAS, ATE 3,00M DE ALTURA E MEDIDA PELA AREA REAL  </v>
          </cell>
          <cell r="C12290" t="str">
            <v>M2</v>
          </cell>
        </row>
        <row r="12291">
          <cell r="A12291" t="str">
            <v>12.003.0165-A</v>
          </cell>
          <cell r="B12291" t="str">
            <v xml:space="preserve">ALVENARIA DE TIJOLOS CERAMICOS FURADOS 10X20X20CM,ASSENTES C OM ARGAMASSA DE CIMENTO,CAL HIDRATADA ADITIVADA E AREIA,NO T RACO 1:1:8,EM PAREDES DE UMA VEZ(0,20M),COM VAOS OU ARESTAS, ATE 3,00M DE ALTURA E MEDIDA PELA AREA REAL  </v>
          </cell>
          <cell r="C12291" t="str">
            <v>M2</v>
          </cell>
        </row>
        <row r="12292">
          <cell r="A12292" t="str">
            <v>12.003.0170-0</v>
          </cell>
          <cell r="B12292" t="str">
            <v xml:space="preserve">ALVENARIA DE TIJOLOS,CERAMICOS FURADOS 10X20X20CM,ASSENTES C OM ARGAMASSA DE CIMENTO,CAL HIDRATADA ADITIVADA E AREIA,NO T RACO 1:1:8,EM PAREDES DE UMA VEZ(0,20M),DE SUPERFICIE CORRID A,DE 3,00 A 4,50M DE ALTURA E MEDIDA PELA AREA REAL  </v>
          </cell>
          <cell r="C12292" t="str">
            <v>M2</v>
          </cell>
        </row>
        <row r="12293">
          <cell r="A12293" t="str">
            <v>12.003.0170-A</v>
          </cell>
          <cell r="B12293" t="str">
            <v xml:space="preserve">ALVENARIA DE TIJOLOS,CERAMICOS FURADOS 10X20X20CM,ASSENTES C OM ARGAMASSA DE CIMENTO,CAL HIDRATADA ADITIVADA E AREIA,NO T RACO 1:1:8,EM PAREDES DE UMA VEZ(0,20M),DE SUPERFICIE CORRID A,DE 3,00 A 4,50M DE ALTURA E MEDIDA PELA AREA REAL  </v>
          </cell>
          <cell r="C12293" t="str">
            <v>M2</v>
          </cell>
        </row>
        <row r="12294">
          <cell r="A12294" t="str">
            <v>12.003.0175-0</v>
          </cell>
          <cell r="B12294" t="str">
            <v xml:space="preserve">ALVENARIA DE TIJOLOS CERAMICOS FURADOS 10X20X20CM,ASSENTES C OM ARGAMASSA DE CIMENTO,CAL HIDRATADA ADITIVADA E AREIA,NO T RACO 1:1:8,EM PAREDES DE UMA VEZ(0,20M),COM VAOS OU ARESTAS, DE 3,00 A 4,50M DE ALTURA E MEDIDA PELA AREA REAL  </v>
          </cell>
          <cell r="C12294" t="str">
            <v>M2</v>
          </cell>
        </row>
        <row r="12295">
          <cell r="A12295" t="str">
            <v>12.003.0175-A</v>
          </cell>
          <cell r="B12295" t="str">
            <v xml:space="preserve">ALVENARIA DE TIJOLOS CERAMICOS FURADOS 10X20X20CM,ASSENTES C OM ARGAMASSA DE CIMENTO,CAL HIDRATADA ADITIVADA E AREIA,NO T RACO 1:1:8,EM PAREDES DE UMA VEZ(0,20M),COM VAOS OU ARESTAS, DE 3,00 A 4,50M DE ALTURA E MEDIDA PELA AREA REAL  </v>
          </cell>
          <cell r="C12295" t="str">
            <v>M2</v>
          </cell>
        </row>
        <row r="12296">
          <cell r="A12296" t="str">
            <v>12.003.0180-1</v>
          </cell>
          <cell r="B12296" t="str">
            <v xml:space="preserve">ALVENARIA DE TIJOLOS CERAMICOS FURADOS 10X20X20CM ASSENTES C OM ARGAMASSA DE CIMENTO,CAL HIDRATADA ADITIVADA E AREIA,NO T RACO 1:1:8,EM PAREDES DE MEIA VEZ(0,10M),DE SUPERFICIE CORRI DA,ATE 3,00M DE ALTURA E MEDIDA PELA AREA REAL  </v>
          </cell>
          <cell r="C12296" t="str">
            <v>M2</v>
          </cell>
        </row>
        <row r="12297">
          <cell r="A12297" t="str">
            <v>12.003.0180-B</v>
          </cell>
          <cell r="B12297" t="str">
            <v xml:space="preserve">ALVENARIA DE TIJOLOS CERAMICOS FURADOS 10X20X20CM ASSENTES C OM ARGAMASSA DE CIMENTO,CAL HIDRATADA ADITIVADA E AREIA,NO T RACO 1:1:8,EM PAREDES DE MEIA VEZ(0,10M),DE SUPERFICIE CORRI DA,ATE 3,00M DE ALTURA E MEDIDA PELA AREA REAL  </v>
          </cell>
          <cell r="C12297" t="str">
            <v>M2</v>
          </cell>
        </row>
        <row r="12298">
          <cell r="A12298" t="str">
            <v>12.003.0185-0</v>
          </cell>
          <cell r="B12298" t="str">
            <v xml:space="preserve">ALVENARIA DE TIJOLOS CERAMICOS,FURADOS 10X20X20CM,ASSENTES C OM ARGAMASSA DE CIMENTO,CAL HIDRATADA ADITIVADA E AREIA,NO T RACO 1:1:8,EM PAREDES DE MEIA VEZ(0,10M),DE SUPERFICIE CORRI DA,ATE 1,50M DE ALTURA E MEDIDA PELA AREA REAL  </v>
          </cell>
          <cell r="C12298" t="str">
            <v>M2</v>
          </cell>
        </row>
        <row r="12299">
          <cell r="A12299" t="str">
            <v>12.003.0185-A</v>
          </cell>
          <cell r="B12299" t="str">
            <v xml:space="preserve">ALVENARIA DE TIJOLOS CERAMICOS,FURADOS 10X20X20CM,ASSENTES C OM ARGAMASSA DE CIMENTO,CAL HIDRATADA ADITIVADA E AREIA,NO T RACO 1:1:8,EM PAREDES DE MEIA VEZ(0,10M),DE SUPERFICIE CORRI DA,ATE 1,50M DE ALTURA E MEDIDA PELA AREA REAL  </v>
          </cell>
          <cell r="C12299" t="str">
            <v>M2</v>
          </cell>
        </row>
        <row r="12300">
          <cell r="A12300" t="str">
            <v>12.003.0190-0</v>
          </cell>
          <cell r="B12300" t="str">
            <v xml:space="preserve">ALVENARIA DE TIJOLOS CERAMICOS FURADOS 10X20X20CM,ASSENTES C OM ARGAMASSA DE CIMENTO,CAL HIDRATADA ADITIVADA E AREIA,NO T RACO 1:1:8,EM PAREDES DE MEIA VEZ(0,10M),COM VAOS OU ARESTAS ,ATE 3,00M DE ALTURA E MEDIDA PELA AREA REAL  </v>
          </cell>
          <cell r="C12300" t="str">
            <v>M2</v>
          </cell>
        </row>
        <row r="12301">
          <cell r="A12301" t="str">
            <v>12.003.0190-A</v>
          </cell>
          <cell r="B12301" t="str">
            <v xml:space="preserve">ALVENARIA DE TIJOLOS CERAMICOS FURADOS 10X20X20CM,ASSENTES C OM ARGAMASSA DE CIMENTO,CAL HIDRATADA ADITIVADA E AREIA,NO T RACO 1:1:8,EM PAREDES DE MEIA VEZ(0,10M),COM VAOS OU ARESTAS ,ATE 3,00M DE ALTURA E MEDIDA PELA AREA REAL  </v>
          </cell>
          <cell r="C12301" t="str">
            <v>M2</v>
          </cell>
        </row>
        <row r="12302">
          <cell r="A12302" t="str">
            <v>12.003.0195-0</v>
          </cell>
          <cell r="B12302" t="str">
            <v xml:space="preserve">ALVENARIA DE TIJOLOS CERAMICOS FURADOS 10X20X20CM ASSENTES C OM ARGAMASSA DE CIMENTO,CAL HIDRATADA ADITIVADA E AREIA,NO T RACO 1:1:8,EM PAREDES DE MEIA VEZ(0,10M),DE SUPERFICIE CORRI DA,DE 3,00 A 4,50M DE ALTURA E MEDIDA PELA AREA REAL  </v>
          </cell>
          <cell r="C12302" t="str">
            <v>M2</v>
          </cell>
        </row>
        <row r="12303">
          <cell r="A12303" t="str">
            <v>12.003.0195-A</v>
          </cell>
          <cell r="B12303" t="str">
            <v xml:space="preserve">ALVENARIA DE TIJOLOS CERAMICOS FURADOS 10X20X20CM ASSENTES C OM ARGAMASSA DE CIMENTO,CAL HIDRATADA ADITIVADA E AREIA,NO T RACO 1:1:8,EM PAREDES DE MEIA VEZ(0,10M),DE SUPERFICIE CORRI DA,DE 3,00 A 4,50M DE ALTURA E MEDIDA PELA AREA REAL  </v>
          </cell>
          <cell r="C12303" t="str">
            <v>M2</v>
          </cell>
        </row>
        <row r="12304">
          <cell r="A12304" t="str">
            <v>12.003.0200-0</v>
          </cell>
          <cell r="B12304" t="str">
            <v xml:space="preserve">ALVENARIA DE TIJOLOS CERAMICOS FURADOS 10X20X20CM,ASSENTES C OM ARGAMASSA DE CIMENTO,CAL HIDRATADA ADITIVADA E AREIA,NO T RACO 1:1:8,EM PAREDES DE MEIA VEZ(0,10M),COM VAOS OU ARESTAS ,DE 3,00 A 4,50M DE ALTURA E MEDIDA PELA AREA REAL  </v>
          </cell>
          <cell r="C12304" t="str">
            <v>M2</v>
          </cell>
        </row>
        <row r="12305">
          <cell r="A12305" t="str">
            <v>12.003.0200-A</v>
          </cell>
          <cell r="B12305" t="str">
            <v xml:space="preserve">ALVENARIA DE TIJOLOS CERAMICOS FURADOS 10X20X20CM,ASSENTES C OM ARGAMASSA DE CIMENTO,CAL HIDRATADA ADITIVADA E AREIA,NO T RACO 1:1:8,EM PAREDES DE MEIA VEZ(0,10M),COM VAOS OU ARESTAS ,DE 3,00 A 4,50M DE ALTURA E MEDIDA PELA AREA REAL  </v>
          </cell>
          <cell r="C12305" t="str">
            <v>M2</v>
          </cell>
        </row>
        <row r="12306">
          <cell r="A12306" t="str">
            <v>12.003.0205-0</v>
          </cell>
          <cell r="B12306" t="str">
            <v xml:space="preserve">ALVENARIA DE TIJOLOS CERAMICOS FURADOS 10X20X30CM,COMPLEMENT ADA COM 20% DE TIJOLOS DE 10X20X20CM,ASSENTES COM ARGAMASSA DE CIMENTO,CAL HIDRATADA ADITIVADA E AREIA,NO TRACO 1:1:8,EM PAREDES DE UMA VEZ(0,20M),DE SUPERFICIE CORRIDA,ATE 3,00M D E ALTURA E MEDIDA PELA AREA REAL </v>
          </cell>
          <cell r="C12306" t="str">
            <v>M2</v>
          </cell>
        </row>
        <row r="12307">
          <cell r="A12307" t="str">
            <v>12.003.0205-A</v>
          </cell>
          <cell r="B12307" t="str">
            <v xml:space="preserve">ALVENARIA DE TIJOLOS CERAMICOS FURADOS 10X20X30CM,COMPLEMENT ADA COM 20% DE TIJOLOS DE 10X20X20CM,ASSENTES COM ARGAMASSA DE CIMENTO,CAL HIDRATADA ADITIVADA E AREIA,NO TRACO 1:1:8,EM PAREDES DE UMA VEZ(0,20M),DE SUPERFICIE CORRIDA,ATE 3,00M D E ALTURA E MEDIDA PELA AREA REAL </v>
          </cell>
          <cell r="C12307" t="str">
            <v>M2</v>
          </cell>
        </row>
        <row r="12308">
          <cell r="A12308" t="str">
            <v>12.003.0210-0</v>
          </cell>
          <cell r="B12308" t="str">
            <v xml:space="preserve">ALVENARIA DE TIJOLOS CERAMICOS FURADOS 10X20X30CM,COMPLEMENT ADA COM 20% DE TIJOLOS DE 10X20X20CM,ASSENTES COM ARGAMASSA DE CIMENTO,CAL HIDRATADA ADITIVADA E AREIA,NO TRACO 1:1:8,EM PAREDES DE UMA VEZ(0,20M),DE SUPERFICIE CORRIDA,ATE 1,50M D E ALTURA E MEDIDA PELA AREA REAL </v>
          </cell>
          <cell r="C12308" t="str">
            <v>M2</v>
          </cell>
        </row>
        <row r="12309">
          <cell r="A12309" t="str">
            <v>12.003.0210-A</v>
          </cell>
          <cell r="B12309" t="str">
            <v xml:space="preserve">ALVENARIA DE TIJOLOS CERAMICOS FURADOS 10X20X30CM,COMPLEMENT ADA COM 20% DE TIJOLOS DE 10X20X20CM,ASSENTES COM ARGAMASSA DE CIMENTO,CAL HIDRATADA ADITIVADA E AREIA,NO TRACO 1:1:8,EM PAREDES DE UMA VEZ(0,20M),DE SUPERFICIE CORRIDA,ATE 1,50M D E ALTURA E MEDIDA PELA AREA REAL </v>
          </cell>
          <cell r="C12309" t="str">
            <v>M2</v>
          </cell>
        </row>
        <row r="12310">
          <cell r="A12310" t="str">
            <v>12.003.0215-0</v>
          </cell>
          <cell r="B12310" t="str">
            <v xml:space="preserve">ALVENARIA DE TIJOLOS CERAMICOS FURADOS 10X20X30CM,COMPLEMENT ADA COM 20% DE TIJOLOS DE 10X20X20CM,ASSENTES COM ARGAMASSA DE CIMENTO,CAL HIDRATADA ADITIVADA E AREIA,NO TRACO 1:1:8,EM PAREDES DE UMA VEZ(0,20M),COM VAOS OU ARESTAS,ATE 3,00M DE ALTURA E MEDIDA PELA AREA REAL </v>
          </cell>
          <cell r="C12310" t="str">
            <v>M2</v>
          </cell>
        </row>
        <row r="12311">
          <cell r="A12311" t="str">
            <v>12.003.0215-A</v>
          </cell>
          <cell r="B12311" t="str">
            <v xml:space="preserve">ALVENARIA DE TIJOLOS CERAMICOS FURADOS 10X20X30CM,COMPLEMENT ADA COM 20% DE TIJOLOS DE 10X20X20CM,ASSENTES COM ARGAMASSA DE CIMENTO,CAL HIDRATADA ADITIVADA E AREIA,NO TRACO 1:1:8,EM PAREDES DE UMA VEZ(0,20M),COM VAOS OU ARESTAS,ATE 3,00M DE ALTURA E MEDIDA PELA AREA REAL </v>
          </cell>
          <cell r="C12311" t="str">
            <v>M2</v>
          </cell>
        </row>
        <row r="12312">
          <cell r="A12312" t="str">
            <v>12.003.0220-0</v>
          </cell>
          <cell r="B12312" t="str">
            <v xml:space="preserve">ALVENARIA DE TIJOLOS CERAMICOS FURADOS 10X20X30CM,COMPLEMENT ADA COM 20% DE TIJOLOS DE 10X20X20CM,ASSENTES COM ARGAMASSA DE CIMENTO,CAL HIDRATADA ADITIVADA E AREIA,NO TRACO 1:1:8,EM PAREDES DE UMA VEZ(0,20M),DE SUPERFICIE CORRIDA,DE 3,00 A 4 ,50 DE ALTURA E MEDIDA PELA AREA REAL </v>
          </cell>
          <cell r="C12312" t="str">
            <v>M2</v>
          </cell>
        </row>
        <row r="12313">
          <cell r="A12313" t="str">
            <v>12.003.0220-A</v>
          </cell>
          <cell r="B12313" t="str">
            <v xml:space="preserve">ALVENARIA DE TIJOLOS CERAMICOS FURADOS 10X20X30CM,COMPLEMENT ADA COM 20% DE TIJOLOS DE 10X20X20CM,ASSENTES COM ARGAMASSA DE CIMENTO,CAL HIDRATADA ADITIVADA E AREIA,NO TRACO 1:1:8,EM PAREDES DE UMA VEZ(0,20M),DE SUPERFICIE CORRIDA,DE 3,00 A 4 ,50 DE ALTURA E MEDIDA PELA AREA REAL </v>
          </cell>
          <cell r="C12313" t="str">
            <v>M2</v>
          </cell>
        </row>
        <row r="12314">
          <cell r="A12314" t="str">
            <v>12.003.0225-0</v>
          </cell>
          <cell r="B12314" t="str">
            <v xml:space="preserve">ALVENARIA DE TIJOLOS CERAMICOS FURADOS 10X20X30CM,COMPLEMENT ADA COM 20% DE TIJOLOS DE 10X20X20CM,ASSENTES COM ARGAMASSA DE CIMENTO,CAL HIDRATADA ADITIVADA E AREIA,NO TRACO 1:1:8,EM PAREDES DE UMA VEZ (0,20M),COM VAOS OU ARESTAS,DE 3,00 A 4, 50M DE ALTURA E MEDIDA PELA AREA REAL </v>
          </cell>
          <cell r="C12314" t="str">
            <v>M2</v>
          </cell>
        </row>
        <row r="12315">
          <cell r="A12315" t="str">
            <v>12.003.0225-A</v>
          </cell>
          <cell r="B12315" t="str">
            <v xml:space="preserve">ALVENARIA DE TIJOLOS CERAMICOS FURADOS 10X20X30CM,COMPLEMENT ADA COM 20% DE TIJOLOS DE 10X20X20CM,ASSENTES COM ARGAMASSA DE CIMENTO,CAL HIDRATADA ADITIVADA E AREIA,NO TRACO 1:1:8,EM PAREDES DE UMA VEZ (0,20M),COM VAOS OU ARESTAS,DE 3,00 A 4, 50M DE ALTURA E MEDIDA PELA AREA REAL </v>
          </cell>
          <cell r="C12315" t="str">
            <v>M2</v>
          </cell>
        </row>
        <row r="12316">
          <cell r="A12316" t="str">
            <v>12.003.0230-0</v>
          </cell>
          <cell r="B12316" t="str">
            <v xml:space="preserve">ALVENARIA DE TIJOLOS CERAMICOS FURADOS 10X20X30CM,COMPLEMENT ADA COM 6% DE TIJOLOS DE 10X20X20CM,ASSENTES COM ARGAMASSA D E CIMENTO,CAL HIDRATADA ADITIVADA E AREIA,NO TRACO 1:1:8,EM PAREDES DE MEIA VEZ(0,10M),DE SUPERFICIE CORRIDA,ATE 3,00M D E ALTURA E MEDIDA PELA AREA REAL </v>
          </cell>
          <cell r="C12316" t="str">
            <v>M2</v>
          </cell>
        </row>
        <row r="12317">
          <cell r="A12317" t="str">
            <v>12.003.0230-A</v>
          </cell>
          <cell r="B12317" t="str">
            <v xml:space="preserve">ALVENARIA DE TIJOLOS CERAMICOS FURADOS 10X20X30CM,COMPLEMENT ADA COM 6% DE TIJOLOS DE 10X20X20CM,ASSENTES COM ARGAMASSA D E CIMENTO,CAL HIDRATADA ADITIVADA E AREIA,NO TRACO 1:1:8,EM PAREDES DE MEIA VEZ(0,10M),DE SUPERFICIE CORRIDA,ATE 3,00M D E ALTURA E MEDIDA PELA AREA REAL </v>
          </cell>
          <cell r="C12317" t="str">
            <v>M2</v>
          </cell>
        </row>
        <row r="12318">
          <cell r="A12318" t="str">
            <v>12.003.0235-0</v>
          </cell>
          <cell r="B12318" t="str">
            <v xml:space="preserve">ALVENARIA DE TIJOLOS CERAMICOS FURADOS 10X20X30CM,COMPLEMENT ADA COM 6% DE TIJOLOS DE 10X20X20CM,ASSENTES COM ARGAMASSA D E CIMENTO,CAL HIDRATADA ADITIVADA E AREIA,NO TRACO 1:1:8,EM PAREDES DE MEIA VEZ(0,10M),DE SUPERFICIE CORRIDA,ATE 1,50M D E ALTURA E MEDIDA PELA AREA REAL </v>
          </cell>
          <cell r="C12318" t="str">
            <v>M2</v>
          </cell>
        </row>
        <row r="12319">
          <cell r="A12319" t="str">
            <v>12.003.0235-A</v>
          </cell>
          <cell r="B12319" t="str">
            <v xml:space="preserve">ALVENARIA DE TIJOLOS CERAMICOS FURADOS 10X20X30CM,COMPLEMENT ADA COM 6% DE TIJOLOS DE 10X20X20CM,ASSENTES COM ARGAMASSA D E CIMENTO,CAL HIDRATADA ADITIVADA E AREIA,NO TRACO 1:1:8,EM PAREDES DE MEIA VEZ(0,10M),DE SUPERFICIE CORRIDA,ATE 1,50M D E ALTURA E MEDIDA PELA AREA REAL </v>
          </cell>
          <cell r="C12319" t="str">
            <v>M2</v>
          </cell>
        </row>
        <row r="12320">
          <cell r="A12320" t="str">
            <v>12.003.0240-0</v>
          </cell>
          <cell r="B12320" t="str">
            <v xml:space="preserve">ALVENARIA DE TIJOLOS CERAMICOS FURADOS 10X20X30CM,COMPLEMENT ADA COM 6% DE TIJOLOS DE 10X20X20CM,ASSENTES COM ARGAMASSA D E CIMENTO,CAL HIDRATADA ADITIVADA E AREIA,NO TRACO 1:1:8,EM PAREDES DE MEIA VEZ(0,10M),COM VAOS OU ARESTAS,ATE 3,00M DE ALTURA E MEDIDA PELA AREA REAL </v>
          </cell>
          <cell r="C12320" t="str">
            <v>M2</v>
          </cell>
        </row>
        <row r="12321">
          <cell r="A12321" t="str">
            <v>12.003.0240-A</v>
          </cell>
          <cell r="B12321" t="str">
            <v xml:space="preserve">ALVENARIA DE TIJOLOS CERAMICOS FURADOS 10X20X30CM,COMPLEMENT ADA COM 6% DE TIJOLOS DE 10X20X20CM,ASSENTES COM ARGAMASSA D E CIMENTO,CAL HIDRATADA ADITIVADA E AREIA,NO TRACO 1:1:8,EM PAREDES DE MEIA VEZ(0,10M),COM VAOS OU ARESTAS,ATE 3,00M DE ALTURA E MEDIDA PELA AREA REAL </v>
          </cell>
          <cell r="C12321" t="str">
            <v>M2</v>
          </cell>
        </row>
        <row r="12322">
          <cell r="A12322" t="str">
            <v>12.003.0245-0</v>
          </cell>
          <cell r="B12322" t="str">
            <v xml:space="preserve">ALVENARIA DE TIJOLOS CERAMICOS FURADOS 10X20X30CM,COMPLEMENT ADA COM 6% DE TIJOLOS DE 10X20X20CM,ASSENTES COM ARGAMASSA D E CIMENTO,CAL HIDRATADA ADITIVADA E AREIA,NO TRACO 1:1:8,EM PAREDES DE MEIA VEZ(0,10M),DE SUPERFICIE CORRIDA,DE 3,00 A 4 ,50 DE ALTURA E MEDIDA PELA AREA REAL </v>
          </cell>
          <cell r="C12322" t="str">
            <v>M2</v>
          </cell>
        </row>
        <row r="12323">
          <cell r="A12323" t="str">
            <v>12.003.0245-A</v>
          </cell>
          <cell r="B12323" t="str">
            <v xml:space="preserve">ALVENARIA DE TIJOLOS CERAMICOS FURADOS 10X20X30CM,COMPLEMENT ADA COM 6% DE TIJOLOS DE 10X20X20CM,ASSENTES COM ARGAMASSA D E CIMENTO,CAL HIDRATADA ADITIVADA E AREIA,NO TRACO 1:1:8,EM PAREDES DE MEIA VEZ(0,10M),DE SUPERFICIE CORRIDA,DE 3,00 A 4 ,50 DE ALTURA E MEDIDA PELA AREA REAL </v>
          </cell>
          <cell r="C12323" t="str">
            <v>M2</v>
          </cell>
        </row>
        <row r="12324">
          <cell r="A12324" t="str">
            <v>12.003.0250-0</v>
          </cell>
          <cell r="B12324" t="str">
            <v xml:space="preserve">ALVENARIA DE TIJOLOS CERAMICOS FURADOS 10X20X30CM,COMPLEMENT ADA COM 6% DE TIJOLOS DE 10X20X20CM,ASSENTES COM ARGAMASSA D E CIMENTO,CAL HIDRATADA ADITIVADA E AREIA,NO TRACO 1:1:8,EM PAREDES DE MEIA VEZ(0,10M),COM VAOS OU ARESTAS,DE 3,00 A 4,5 0M DE ALTURA E MEDIDA PELA AREA REAL </v>
          </cell>
          <cell r="C12324" t="str">
            <v>M2</v>
          </cell>
        </row>
        <row r="12325">
          <cell r="A12325" t="str">
            <v>12.003.0250-A</v>
          </cell>
          <cell r="B12325" t="str">
            <v xml:space="preserve">ALVENARIA DE TIJOLOS CERAMICOS FURADOS 10X20X30CM,COMPLEMENT ADA COM 6% DE TIJOLOS DE 10X20X20CM,ASSENTES COM ARGAMASSA D E CIMENTO,CAL HIDRATADA ADITIVADA E AREIA,NO TRACO 1:1:8,EM PAREDES DE MEIA VEZ(0,10M),COM VAOS OU ARESTAS,DE 3,00 A 4,5 0M DE ALTURA E MEDIDA PELA AREA REAL </v>
          </cell>
          <cell r="C12325" t="str">
            <v>M2</v>
          </cell>
        </row>
        <row r="12326">
          <cell r="A12326" t="str">
            <v>12.003.9999-0</v>
          </cell>
          <cell r="B12326" t="str">
            <v xml:space="preserve">INDICE 12.003 ALVEN. TIJOLOS CERAMICOS.    </v>
          </cell>
        </row>
        <row r="12327">
          <cell r="A12327" t="str">
            <v>12.003.9999-A</v>
          </cell>
          <cell r="B12327" t="str">
            <v xml:space="preserve">INDICE 12.003 ALVEN. TIJOLOS CERAMICOS.    </v>
          </cell>
        </row>
        <row r="12328">
          <cell r="A12328" t="str">
            <v>12.004.0160-0</v>
          </cell>
          <cell r="B12328" t="str">
            <v xml:space="preserve">ALVENARIA DE 10CM DE ESPESSURA EM TIJOLOS REFRATARIOS APAREN TES 7X10X20CM,ASSENTES COM ARGAMASSA DE CIMENTO E SAIBRO,NO TRACO 1:6,EM PAREDES COM VAOS OU ARESTAS E MEDIDA PELA AREA REAL  </v>
          </cell>
          <cell r="C12328" t="str">
            <v>M2</v>
          </cell>
        </row>
        <row r="12329">
          <cell r="A12329" t="str">
            <v>12.004.0160-A</v>
          </cell>
          <cell r="B12329" t="str">
            <v xml:space="preserve">ALVENARIA DE 10CM DE ESPESSURA EM TIJOLOS REFRATARIOS APAREN TES 7X10X20CM,ASSENTES COM ARGAMASSA DE CIMENTO E SAIBRO,NO TRACO 1:6,EM PAREDES COM VAOS OU ARESTAS E MEDIDA PELA AREA REAL  </v>
          </cell>
          <cell r="C12329" t="str">
            <v>M2</v>
          </cell>
        </row>
        <row r="12330">
          <cell r="A12330" t="str">
            <v>12.004.9999-0</v>
          </cell>
          <cell r="B12330" t="str">
            <v xml:space="preserve">INDICE 12.004 ALVEN.TIJOLOS CERAMICOS APARENTES    </v>
          </cell>
        </row>
        <row r="12331">
          <cell r="A12331" t="str">
            <v>12.004.9999-A</v>
          </cell>
          <cell r="B12331" t="str">
            <v xml:space="preserve">INDICE 12.004 ALVEN.TIJOLOS CERAMICOS APARENTES    </v>
          </cell>
        </row>
        <row r="12332">
          <cell r="A12332" t="str">
            <v>12.005.0010-0</v>
          </cell>
          <cell r="B12332" t="str">
            <v xml:space="preserve">ALVENARIA DE BLOCOS DE CONCRETO 10X20X40CM,ASSENTES COM ARGA MASSA DE CIMENTO E AREIA,NO TRACO 1:8,EM PAREDES DE 0,10M DE ESPESSURA,DE SUPERFICIE CORRIDA,ATE 3,00M DE ALTURA E MEDIDA PELA AREA REAL  </v>
          </cell>
          <cell r="C12332" t="str">
            <v>M2</v>
          </cell>
        </row>
        <row r="12333">
          <cell r="A12333" t="str">
            <v>12.005.0010-A</v>
          </cell>
          <cell r="B12333" t="str">
            <v xml:space="preserve">ALVENARIA DE BLOCOS DE CONCRETO 10X20X40CM,ASSENTES COM ARGA MASSA DE CIMENTO E AREIA,NO TRACO 1:8,EM PAREDES DE 0,10M DE ESPESSURA,DE SUPERFICIE CORRIDA,ATE 3,00M DE ALTURA E MEDIDA PELA AREA REAL  </v>
          </cell>
          <cell r="C12333" t="str">
            <v>M2</v>
          </cell>
        </row>
        <row r="12334">
          <cell r="A12334" t="str">
            <v>12.005.0015-0</v>
          </cell>
          <cell r="B12334" t="str">
            <v xml:space="preserve">ALVENARIA DE BLOCOS DE CONCRETO 10X20X40CM,ASSENTES COM ARGA MASSA DE CIMENTO E AREIA,NO TRACO 1:8,EM PAREDES DE 0,10M DE ESPESSURA,COM VAOS OU ARESTAS,ATE 3,00M DE ALTURA E MEDIDA P ELA AREA REAL  </v>
          </cell>
          <cell r="C12334" t="str">
            <v>M2</v>
          </cell>
        </row>
        <row r="12335">
          <cell r="A12335" t="str">
            <v>12.005.0015-A</v>
          </cell>
          <cell r="B12335" t="str">
            <v xml:space="preserve">ALVENARIA DE BLOCOS DE CONCRETO 10X20X40CM,ASSENTES COM ARGA MASSA DE CIMENTO E AREIA,NO TRACO 1:8,EM PAREDES DE 0,10M DE ESPESSURA,COM VAOS OU ARESTAS,ATE 3,00M DE ALTURA E MEDIDA P ELA AREA REAL  </v>
          </cell>
          <cell r="C12335" t="str">
            <v>M2</v>
          </cell>
        </row>
        <row r="12336">
          <cell r="A12336" t="str">
            <v>12.005.0020-0</v>
          </cell>
          <cell r="B12336" t="str">
            <v xml:space="preserve">ALVENARIA DE BLOCOS DE CONCRETO 10X20X40CM,ASSENTES COM ARGA MASSA DE CIMENTO E AREIA,NO TRACO 1:8,EM PAREDES DE 0,10M DE ESPESSURA,DE SUPERFICIE CORRIDA,DE 3,00 A 4,50M DE ALTURA E E MEDIDA PELA AREA REAL  </v>
          </cell>
          <cell r="C12336" t="str">
            <v>M2</v>
          </cell>
        </row>
        <row r="12337">
          <cell r="A12337" t="str">
            <v>12.005.0020-A</v>
          </cell>
          <cell r="B12337" t="str">
            <v xml:space="preserve">ALVENARIA DE BLOCOS DE CONCRETO 10X20X40CM,ASSENTES COM ARGA MASSA DE CIMENTO E AREIA,NO TRACO 1:8,EM PAREDES DE 0,10M DE ESPESSURA,DE SUPERFICIE CORRIDA,DE 3,00 A 4,50M DE ALTURA E E MEDIDA PELA AREA REAL  </v>
          </cell>
          <cell r="C12337" t="str">
            <v>M2</v>
          </cell>
        </row>
        <row r="12338">
          <cell r="A12338" t="str">
            <v>12.005.0025-0</v>
          </cell>
          <cell r="B12338" t="str">
            <v xml:space="preserve">ALVENARIA DE BLOCOS DE CONCRETO 10X20X40CM,ASSENTES COM ARGA MASSA DE CIMENTO E AREIA,NO TRACO 1:8,EM PAREDES DE 0,10M DE ESPESSURA,COM VAOS OU ARESTAS,DE 3,00 A 4,50M DE ALTURA E ME DIDA PELA AREA REAL  </v>
          </cell>
          <cell r="C12338" t="str">
            <v>M2</v>
          </cell>
        </row>
        <row r="12339">
          <cell r="A12339" t="str">
            <v>12.005.0025-A</v>
          </cell>
          <cell r="B12339" t="str">
            <v xml:space="preserve">ALVENARIA DE BLOCOS DE CONCRETO 10X20X40CM,ASSENTES COM ARGA MASSA DE CIMENTO E AREIA,NO TRACO 1:8,EM PAREDES DE 0,10M DE ESPESSURA,COM VAOS OU ARESTAS,DE 3,00 A 4,50M DE ALTURA E ME DIDA PELA AREA REAL  </v>
          </cell>
          <cell r="C12339" t="str">
            <v>M2</v>
          </cell>
        </row>
        <row r="12340">
          <cell r="A12340" t="str">
            <v>12.005.0030-0</v>
          </cell>
          <cell r="B12340" t="str">
            <v xml:space="preserve">ALVENARIA DE BLOCOS DE CONCRETO 15X20X40CM,ASSENTES COM ARGA MASSA DE CIMENTO E AREIA,NO TRACO 1:8,EM PAREDES DE 0,15M DE ESPESSURA,DE SUPERFICIE CORRIDA,ATE 3,00M DE ALTURA E MEDID A PELA AREA REAL  </v>
          </cell>
          <cell r="C12340" t="str">
            <v>M2</v>
          </cell>
        </row>
        <row r="12341">
          <cell r="A12341" t="str">
            <v>12.005.0030-A</v>
          </cell>
          <cell r="B12341" t="str">
            <v xml:space="preserve">ALVENARIA DE BLOCOS DE CONCRETO 15X20X40CM,ASSENTES COM ARGA MASSA DE CIMENTO E AREIA,NO TRACO 1:8,EM PAREDES DE 0,15M DE ESPESSURA,DE SUPERFICIE CORRIDA,ATE 3,00M DE ALTURA E MEDID A PELA AREA REAL  </v>
          </cell>
          <cell r="C12341" t="str">
            <v>M2</v>
          </cell>
        </row>
        <row r="12342">
          <cell r="A12342" t="str">
            <v>12.005.0035-0</v>
          </cell>
          <cell r="B12342" t="str">
            <v xml:space="preserve">ALVENARIA DE BLOCOS DE CONCRETO 15X20X40CM,ASSENTES COM ARGA MASSA DE CIMENTO E AREIA,NO TRACO 1:8,EM PAREDES DE 0,15M DE ESPESSURA,COM VAOS OU ARESTAS,ATE 3,00M DE ALTURA E MEDIDA P ELA AREA REAL  </v>
          </cell>
          <cell r="C12342" t="str">
            <v>M2</v>
          </cell>
        </row>
        <row r="12343">
          <cell r="A12343" t="str">
            <v>12.005.0035-A</v>
          </cell>
          <cell r="B12343" t="str">
            <v xml:space="preserve">ALVENARIA DE BLOCOS DE CONCRETO 15X20X40CM,ASSENTES COM ARGA MASSA DE CIMENTO E AREIA,NO TRACO 1:8,EM PAREDES DE 0,15M DE ESPESSURA,COM VAOS OU ARESTAS,ATE 3,00M DE ALTURA E MEDIDA P ELA AREA REAL  </v>
          </cell>
          <cell r="C12343" t="str">
            <v>M2</v>
          </cell>
        </row>
        <row r="12344">
          <cell r="A12344" t="str">
            <v>12.005.0040-0</v>
          </cell>
          <cell r="B12344" t="str">
            <v xml:space="preserve">ALVENARIA DE BLOCOS DE CONCRETO 15X20X40CM,ASSENTES COM ARGA MASSA DE CIMENTO E AREIA,NO TRACO 1:8,EM PAREDES DE 0,15M DE ESPESSURA,DE SUPERFICIE CORRIDA,DE 3,00 A 4,50M DE ALTURA E MEDIDA PELA AREA REAL  </v>
          </cell>
          <cell r="C12344" t="str">
            <v>M2</v>
          </cell>
        </row>
        <row r="12345">
          <cell r="A12345" t="str">
            <v>12.005.0040-A</v>
          </cell>
          <cell r="B12345" t="str">
            <v xml:space="preserve">ALVENARIA DE BLOCOS DE CONCRETO 15X20X40CM,ASSENTES COM ARGA MASSA DE CIMENTO E AREIA,NO TRACO 1:8,EM PAREDES DE 0,15M DE ESPESSURA,DE SUPERFICIE CORRIDA,DE 3,00 A 4,50M DE ALTURA E MEDIDA PELA AREA REAL  </v>
          </cell>
          <cell r="C12345" t="str">
            <v>M2</v>
          </cell>
        </row>
        <row r="12346">
          <cell r="A12346" t="str">
            <v>12.005.0045-0</v>
          </cell>
          <cell r="B12346" t="str">
            <v xml:space="preserve">ALVENARIA DE BLOCOS DE CONCRETO 15X20X40CM,ASSENTES COM ARGA MASSA DE CIMENTO E AREIA,NO TRACO 1:8,EM PAREDES DE 0,15M DE ESPESSURA,COM VAOS OU ARESTAS,DE 3,00M A 4,50M DE ALTURA E M EDIDA PELA AREA REAL  </v>
          </cell>
          <cell r="C12346" t="str">
            <v>M2</v>
          </cell>
        </row>
        <row r="12347">
          <cell r="A12347" t="str">
            <v>12.005.0045-A</v>
          </cell>
          <cell r="B12347" t="str">
            <v xml:space="preserve">ALVENARIA DE BLOCOS DE CONCRETO 15X20X40CM,ASSENTES COM ARGA MASSA DE CIMENTO E AREIA,NO TRACO 1:8,EM PAREDES DE 0,15M DE ESPESSURA,COM VAOS OU ARESTAS,DE 3,00M A 4,50M DE ALTURA E M EDIDA PELA AREA REAL  </v>
          </cell>
          <cell r="C12347" t="str">
            <v>M2</v>
          </cell>
        </row>
        <row r="12348">
          <cell r="A12348" t="str">
            <v>12.005.0080-0</v>
          </cell>
          <cell r="B12348" t="str">
            <v xml:space="preserve">ALVENARIA DE BLOCOS DE CONCRETO 20X20X40CM,ASSENTES COM ARGA MASSA DE CIMENTO E AREIA,NO TRACO 1:6,EM PAREDES DE 0,20M DE ESPESSURA,DE SUPERFICIE CORRIDA,ATE 3,00M DE ALTURA E MEDID A PELA AREA REAL  </v>
          </cell>
          <cell r="C12348" t="str">
            <v>M2</v>
          </cell>
        </row>
        <row r="12349">
          <cell r="A12349" t="str">
            <v>12.005.0080-A</v>
          </cell>
          <cell r="B12349" t="str">
            <v xml:space="preserve">ALVENARIA DE BLOCOS DE CONCRETO 20X20X40CM,ASSENTES COM ARGA MASSA DE CIMENTO E AREIA,NO TRACO 1:6,EM PAREDES DE 0,20M DE ESPESSURA,DE SUPERFICIE CORRIDA,ATE 3,00M DE ALTURA E MEDID A PELA AREA REAL  </v>
          </cell>
          <cell r="C12349" t="str">
            <v>M2</v>
          </cell>
        </row>
        <row r="12350">
          <cell r="A12350" t="str">
            <v>12.005.0085-1</v>
          </cell>
          <cell r="B12350" t="str">
            <v xml:space="preserve">ALVENARIA DE BLOCOS DE CONCRETO 20X20X40CM,ASSENTES COM ARGA MASSA DE CIMENTO E AREIA,NO TRACO 1:6,EM PAREDES DE 0,20M DE ESPESSURA,COM VAOS OU ARESTAS,ATE 3,00M DE ALTURA E MEDIDA P ELA AREA REAL  </v>
          </cell>
          <cell r="C12350" t="str">
            <v>M2</v>
          </cell>
        </row>
        <row r="12351">
          <cell r="A12351" t="str">
            <v>12.005.0085-B</v>
          </cell>
          <cell r="B12351" t="str">
            <v xml:space="preserve">ALVENARIA DE BLOCOS DE CONCRETO 20X20X40CM,ASSENTES COM ARGA MASSA DE CIMENTO E AREIA,NO TRACO 1:6,EM PAREDES DE 0,20M DE ESPESSURA,COM VAOS OU ARESTAS,ATE 3,00M DE ALTURA E MEDIDA P ELA AREA REAL  </v>
          </cell>
          <cell r="C12351" t="str">
            <v>M2</v>
          </cell>
        </row>
        <row r="12352">
          <cell r="A12352" t="str">
            <v>12.005.0090-0</v>
          </cell>
          <cell r="B12352" t="str">
            <v xml:space="preserve">ALVENARIA DE BLOCOS DE CONCRETO 20X20X40CM,ASSENTES COM ARGA MASSA DE CIMENTO E AREIA,NO TRACO 1:6,EM PAREDES DE 0,20M DE ESPESSURA,DE SUPERFICIE CORRIDA,DE 3,00 A 4,50M DE ALTURA E MEDIDA PELA AREA REAL  </v>
          </cell>
          <cell r="C12352" t="str">
            <v>M2</v>
          </cell>
        </row>
        <row r="12353">
          <cell r="A12353" t="str">
            <v>12.005.0090-A</v>
          </cell>
          <cell r="B12353" t="str">
            <v xml:space="preserve">ALVENARIA DE BLOCOS DE CONCRETO 20X20X40CM,ASSENTES COM ARGA MASSA DE CIMENTO E AREIA,NO TRACO 1:6,EM PAREDES DE 0,20M DE ESPESSURA,DE SUPERFICIE CORRIDA,DE 3,00 A 4,50M DE ALTURA E MEDIDA PELA AREA REAL  </v>
          </cell>
          <cell r="C12353" t="str">
            <v>M2</v>
          </cell>
        </row>
        <row r="12354">
          <cell r="A12354" t="str">
            <v>12.005.0095-1</v>
          </cell>
          <cell r="B12354" t="str">
            <v xml:space="preserve">ALVENARIA DE BLOCOS DE CONCRETO 20X20X40CM,ASSENTES COM ARGA MASSA DE CIMENTO E AREIA,NO TRACO 1:6,EM PAREDES DE 0,20M DE ESPESSURA,COM VAOS OU ARESTAS,DE 3,00 A 4,50M DE ALTURA E ME DIDA PELA AREA REAL  </v>
          </cell>
          <cell r="C12354" t="str">
            <v>M2</v>
          </cell>
        </row>
        <row r="12355">
          <cell r="A12355" t="str">
            <v>12.005.0095-B</v>
          </cell>
          <cell r="B12355" t="str">
            <v xml:space="preserve">ALVENARIA DE BLOCOS DE CONCRETO 20X20X40CM,ASSENTES COM ARGA MASSA DE CIMENTO E AREIA,NO TRACO 1:6,EM PAREDES DE 0,20M DE ESPESSURA,COM VAOS OU ARESTAS,DE 3,00 A 4,50M DE ALTURA E ME DIDA PELA AREA REAL  </v>
          </cell>
          <cell r="C12355" t="str">
            <v>M2</v>
          </cell>
        </row>
        <row r="12356">
          <cell r="A12356" t="str">
            <v>12.005.0100-0</v>
          </cell>
          <cell r="B12356" t="str">
            <v xml:space="preserve">ALVENARIA DE BLOCOS DE CONCRETO 10X20X40CM,ASSENTES COM ARGA MASSA DE CIMENTO,CAL HIDRATADA ADITIVADA E AREIA,NO TRACO 1: 1:10,EM PAREDES DE 0,10M DE ESPESSURA,DE SUPERFICIE CORRIDA, ATE 3,00M DE ALTURA E MEDIDA PELA AREA REAL  </v>
          </cell>
          <cell r="C12356" t="str">
            <v>M2</v>
          </cell>
        </row>
        <row r="12357">
          <cell r="A12357" t="str">
            <v>12.005.0100-A</v>
          </cell>
          <cell r="B12357" t="str">
            <v xml:space="preserve">ALVENARIA DE BLOCOS DE CONCRETO 10X20X40CM,ASSENTES COM ARGA MASSA DE CIMENTO,CAL HIDRATADA ADITIVADA E AREIA,NO TRACO 1: 1:10,EM PAREDES DE 0,10M DE ESPESSURA,DE SUPERFICIE CORRIDA, ATE 3,00M DE ALTURA E MEDIDA PELA AREA REAL  </v>
          </cell>
          <cell r="C12357" t="str">
            <v>M2</v>
          </cell>
        </row>
        <row r="12358">
          <cell r="A12358" t="str">
            <v>12.005.0103-1</v>
          </cell>
          <cell r="B12358" t="str">
            <v xml:space="preserve">ALVENARIA DE BLOCOS DE CONCRETO 10X20X40CM,ASSENTES COM ARGA MASSA DE CIMENTO,CAL HIDRATADA ADITIVADA E AREIA,NO TRACO 1: 1:10,EM PAREDES DE 0,10M DE ESPESSURA,COM VAOS OU ARESTAS,AT E 3,00M DE ALTURA E MEDIDA PELA AREA REAL  </v>
          </cell>
          <cell r="C12358" t="str">
            <v>M2</v>
          </cell>
        </row>
        <row r="12359">
          <cell r="A12359" t="str">
            <v>12.005.0103-B</v>
          </cell>
          <cell r="B12359" t="str">
            <v xml:space="preserve">ALVENARIA DE BLOCOS DE CONCRETO 10X20X40CM,ASSENTES COM ARGA MASSA DE CIMENTO,CAL HIDRATADA ADITIVADA E AREIA,NO TRACO 1: 1:10,EM PAREDES DE 0,10M DE ESPESSURA,COM VAOS OU ARESTAS,AT E 3,00M DE ALTURA E MEDIDA PELA AREA REAL  </v>
          </cell>
          <cell r="C12359" t="str">
            <v>M2</v>
          </cell>
        </row>
        <row r="12360">
          <cell r="A12360" t="str">
            <v>12.005.0105-0</v>
          </cell>
          <cell r="B12360" t="str">
            <v xml:space="preserve">ALVENARIA DE BLOCOS DE CONCRETO 10X20X40CM,ASSENTES COM ARGA MASSA DE CIMENTO,CAL HIDRATADA ADITIVADA E AREIA,NO TRACO 1: 1:10,EM PAREDES DE 0,10M DE ESPESSURA,DE SUPERFICIE CORRIDA, DE 3,00M A 4,50M DE ALTURA E MEDIDA PELA AREA REAL  </v>
          </cell>
          <cell r="C12360" t="str">
            <v>M2</v>
          </cell>
        </row>
        <row r="12361">
          <cell r="A12361" t="str">
            <v>12.005.0105-A</v>
          </cell>
          <cell r="B12361" t="str">
            <v xml:space="preserve">ALVENARIA DE BLOCOS DE CONCRETO 10X20X40CM,ASSENTES COM ARGA MASSA DE CIMENTO,CAL HIDRATADA ADITIVADA E AREIA,NO TRACO 1: 1:10,EM PAREDES DE 0,10M DE ESPESSURA,DE SUPERFICIE CORRIDA, DE 3,00M A 4,50M DE ALTURA E MEDIDA PELA AREA REAL  </v>
          </cell>
          <cell r="C12361" t="str">
            <v>M2</v>
          </cell>
        </row>
        <row r="12362">
          <cell r="A12362" t="str">
            <v>12.005.0107-1</v>
          </cell>
          <cell r="B12362" t="str">
            <v xml:space="preserve">ALVENARIA DE BLOCOS DE CONCRETO 10X20X40CM,ASSENTES COM ARGA MASSA DE CIMENTO,CAL HIDRATADA ADITIVADA E AREIA,NO TRACO 1: 1:10,EM PAREDES DE 0,10M DE ESPESSURA,COM VAOS OU ARESTAS,DE 3,00M A 4,50M DE ALTURA E MEDIDA PELA AREA REAL  </v>
          </cell>
          <cell r="C12362" t="str">
            <v>M2</v>
          </cell>
        </row>
        <row r="12363">
          <cell r="A12363" t="str">
            <v>12.005.0107-B</v>
          </cell>
          <cell r="B12363" t="str">
            <v xml:space="preserve">ALVENARIA DE BLOCOS DE CONCRETO 10X20X40CM,ASSENTES COM ARGA MASSA DE CIMENTO,CAL HIDRATADA ADITIVADA E AREIA,NO TRACO 1: 1:10,EM PAREDES DE 0,10M DE ESPESSURA,COM VAOS OU ARESTAS,DE 3,00M A 4,50M DE ALTURA E MEDIDA PELA AREA REAL  </v>
          </cell>
          <cell r="C12363" t="str">
            <v>M2</v>
          </cell>
        </row>
        <row r="12364">
          <cell r="A12364" t="str">
            <v>12.005.0110-0</v>
          </cell>
          <cell r="B12364" t="str">
            <v xml:space="preserve">ALVENARIA DE BLOCOS DE CONCRETO 15X20X40CM,ASSENTES COM ARGA MASSA DE CIMENTO,CAL HIDRATADA ADITIVADA E AREIA,NO TRACO 1: 1:10,EM PAREDES DE 0,15M DE ESPESSURA,DE SUPERFICIE CORRIDA, ATE 3,00M DE ALTURA E MEDIDA PELA AREA REAL  </v>
          </cell>
          <cell r="C12364" t="str">
            <v>M2</v>
          </cell>
        </row>
        <row r="12365">
          <cell r="A12365" t="str">
            <v>12.005.0110-A</v>
          </cell>
          <cell r="B12365" t="str">
            <v xml:space="preserve">ALVENARIA DE BLOCOS DE CONCRETO 15X20X40CM,ASSENTES COM ARGA MASSA DE CIMENTO,CAL HIDRATADA ADITIVADA E AREIA,NO TRACO 1: 1:10,EM PAREDES DE 0,15M DE ESPESSURA,DE SUPERFICIE CORRIDA, ATE 3,00M DE ALTURA E MEDIDA PELA AREA REAL  </v>
          </cell>
          <cell r="C12365" t="str">
            <v>M2</v>
          </cell>
        </row>
        <row r="12366">
          <cell r="A12366" t="str">
            <v>12.005.0112-1</v>
          </cell>
          <cell r="B12366" t="str">
            <v xml:space="preserve">ALVENARIA DE BLOCOS DE CONCRETO 15X20X40CM,ASSENTES COM ARGA MASSA DE CIMENTO,CAL HIDRATADA ADITIVADA E AREIA,NO TRACO 1: 1:10,EM PAREDES DE 0,15M DE ESPESSURA,COM VAOS OU ARESTAS,AT E 3,00M DE ALTURA E MEDIDA PELA AREA REAL  </v>
          </cell>
          <cell r="C12366" t="str">
            <v>M2</v>
          </cell>
        </row>
        <row r="12367">
          <cell r="A12367" t="str">
            <v>12.005.0112-B</v>
          </cell>
          <cell r="B12367" t="str">
            <v xml:space="preserve">ALVENARIA DE BLOCOS DE CONCRETO 15X20X40CM,ASSENTES COM ARGA MASSA DE CIMENTO,CAL HIDRATADA ADITIVADA E AREIA,NO TRACO 1: 1:10,EM PAREDES DE 0,15M DE ESPESSURA,COM VAOS OU ARESTAS,AT E 3,00M DE ALTURA E MEDIDA PELA AREA REAL  </v>
          </cell>
          <cell r="C12367" t="str">
            <v>M2</v>
          </cell>
        </row>
        <row r="12368">
          <cell r="A12368" t="str">
            <v>12.005.0115-0</v>
          </cell>
          <cell r="B12368" t="str">
            <v xml:space="preserve">ALVENARIA DE BLOCOS DE CONCRETO 15X20X40CM,ASSENTES COM ARGA MASSA DE CIMENTO,CAL HIDRATADA ADITIVADA E AREIA,NO TRACO 1: 1:10,EM PAREDES DE 0,15M DE ESPESSURA,DE SUPERFICIE CORRIDA, DE 3,00M A 4,50M DE ALTURA E MEDIDA PELA AREA REAL  </v>
          </cell>
          <cell r="C12368" t="str">
            <v>M2</v>
          </cell>
        </row>
        <row r="12369">
          <cell r="A12369" t="str">
            <v>12.005.0115-A</v>
          </cell>
          <cell r="B12369" t="str">
            <v xml:space="preserve">ALVENARIA DE BLOCOS DE CONCRETO 15X20X40CM,ASSENTES COM ARGA MASSA DE CIMENTO,CAL HIDRATADA ADITIVADA E AREIA,NO TRACO 1: 1:10,EM PAREDES DE 0,15M DE ESPESSURA,DE SUPERFICIE CORRIDA, DE 3,00M A 4,50M DE ALTURA E MEDIDA PELA AREA REAL  </v>
          </cell>
          <cell r="C12369" t="str">
            <v>M2</v>
          </cell>
        </row>
        <row r="12370">
          <cell r="A12370" t="str">
            <v>12.005.0117-1</v>
          </cell>
          <cell r="B12370" t="str">
            <v xml:space="preserve">ALVENARIA DE BLOCOS DE CONCRETO 15X20X40CM,ASSENTES COM ARGA MASSA DE CIMENTO,CAL HIDRATADA ADITIVADA E AREIA,NO TRACO 1: 1:10,EM PAREDES DE 0,15M DE ESPESSURA,COM VAOS OU ARESTAS,DE 3,00M A 4,50M DE ALTURA E MEDIDA PELA AREA REAL  </v>
          </cell>
          <cell r="C12370" t="str">
            <v>M2</v>
          </cell>
        </row>
        <row r="12371">
          <cell r="A12371" t="str">
            <v>12.005.0117-B</v>
          </cell>
          <cell r="B12371" t="str">
            <v xml:space="preserve">ALVENARIA DE BLOCOS DE CONCRETO 15X20X40CM,ASSENTES COM ARGA MASSA DE CIMENTO,CAL HIDRATADA ADITIVADA E AREIA,NO TRACO 1: 1:10,EM PAREDES DE 0,15M DE ESPESSURA,COM VAOS OU ARESTAS,DE 3,00M A 4,50M DE ALTURA E MEDIDA PELA AREA REAL  </v>
          </cell>
          <cell r="C12371" t="str">
            <v>M2</v>
          </cell>
        </row>
        <row r="12372">
          <cell r="A12372" t="str">
            <v>12.005.0120-0</v>
          </cell>
          <cell r="B12372" t="str">
            <v xml:space="preserve">ALVENARIA DE BLOCOS DE CONCRETO 20X20X40CM,ASSENTES COM ARGA MASSA DE CIMENTO,CAL HIDRATADA ADITIVADA E AREIA,NO TRACO 1: 1:10,EM PAREDES DE 0,20M DE ESPESSURA,DE SUPERFICIE CORRIDA, ATE 3,00M DE ALTURA E MEDIDA PELA AREA REAL  </v>
          </cell>
          <cell r="C12372" t="str">
            <v>M2</v>
          </cell>
        </row>
        <row r="12373">
          <cell r="A12373" t="str">
            <v>12.005.0120-A</v>
          </cell>
          <cell r="B12373" t="str">
            <v xml:space="preserve">ALVENARIA DE BLOCOS DE CONCRETO 20X20X40CM,ASSENTES COM ARGA MASSA DE CIMENTO,CAL HIDRATADA ADITIVADA E AREIA,NO TRACO 1: 1:10,EM PAREDES DE 0,20M DE ESPESSURA,DE SUPERFICIE CORRIDA, ATE 3,00M DE ALTURA E MEDIDA PELA AREA REAL  </v>
          </cell>
          <cell r="C12373" t="str">
            <v>M2</v>
          </cell>
        </row>
        <row r="12374">
          <cell r="A12374" t="str">
            <v>12.005.0122-1</v>
          </cell>
          <cell r="B12374" t="str">
            <v xml:space="preserve">ALVENARIA DE BLOCOS DE CONCRETO 20X20X40CM,ASSENTES COM ARGA MASSA DE CIMENTO,CAL HIDRATADA ADITIVADA E AREIA NO TRACO 1: 1:10,EM PAREDES DE 0,20M DE ESPESSURA,COM VAOS OU ARESTAS,AT E 3,00M DE ALTURA E MEDIDA PELA AREA REAL  </v>
          </cell>
          <cell r="C12374" t="str">
            <v>M2</v>
          </cell>
        </row>
        <row r="12375">
          <cell r="A12375" t="str">
            <v>12.005.0122-B</v>
          </cell>
          <cell r="B12375" t="str">
            <v xml:space="preserve">ALVENARIA DE BLOCOS DE CONCRETO 20X20X40CM,ASSENTES COM ARGA MASSA DE CIMENTO,CAL HIDRATADA ADITIVADA E AREIA NO TRACO 1: 1:10,EM PAREDES DE 0,20M DE ESPESSURA,COM VAOS OU ARESTAS,AT E 3,00M DE ALTURA E MEDIDA PELA AREA REAL  </v>
          </cell>
          <cell r="C12375" t="str">
            <v>M2</v>
          </cell>
        </row>
        <row r="12376">
          <cell r="A12376" t="str">
            <v>12.005.0124-0</v>
          </cell>
          <cell r="B12376" t="str">
            <v xml:space="preserve">ALVENARIA DE BLOCOS DE CONCRETO 20X20X40CM,ASSENTES COM ARGA MASSA DE CIMENTO,CAL HIDRATADA ADITIVADA E AREIA,NO TRACO 1: 1:10,EM PAREDES DE 0,20M DE ESPESSURA,DE SUPERFICIE CORRIDA, DE 3,00M A 4,50M DE ALTURA E MEDIDA PELA AREA REAL  </v>
          </cell>
          <cell r="C12376" t="str">
            <v>M2</v>
          </cell>
        </row>
        <row r="12377">
          <cell r="A12377" t="str">
            <v>12.005.0124-A</v>
          </cell>
          <cell r="B12377" t="str">
            <v xml:space="preserve">ALVENARIA DE BLOCOS DE CONCRETO 20X20X40CM,ASSENTES COM ARGA MASSA DE CIMENTO,CAL HIDRATADA ADITIVADA E AREIA,NO TRACO 1: 1:10,EM PAREDES DE 0,20M DE ESPESSURA,DE SUPERFICIE CORRIDA, DE 3,00M A 4,50M DE ALTURA E MEDIDA PELA AREA REAL  </v>
          </cell>
          <cell r="C12377" t="str">
            <v>M2</v>
          </cell>
        </row>
        <row r="12378">
          <cell r="A12378" t="str">
            <v>12.005.0126-1</v>
          </cell>
          <cell r="B12378" t="str">
            <v xml:space="preserve">ALVENARIA DE BLOCOS DE CONCRETO 20X20X40CM,ASSENTES COM ARGA MASSA DE CIMENTO,CAL HIDRATADA ADITIVADA E AREIA,NO TRACO 1: 1:10,EM PAREDES DE 0,20M DE ESPESSURA,COM VAOS OU ARESTAS,DE 3,00M A 4,50M DE ALTURA E MEDIDA PELA AREA REAL  </v>
          </cell>
          <cell r="C12378" t="str">
            <v>M2</v>
          </cell>
        </row>
        <row r="12379">
          <cell r="A12379" t="str">
            <v>12.005.0126-B</v>
          </cell>
          <cell r="B12379" t="str">
            <v xml:space="preserve">ALVENARIA DE BLOCOS DE CONCRETO 20X20X40CM,ASSENTES COM ARGA MASSA DE CIMENTO,CAL HIDRATADA ADITIVADA E AREIA,NO TRACO 1: 1:10,EM PAREDES DE 0,20M DE ESPESSURA,COM VAOS OU ARESTAS,DE 3,00M A 4,50M DE ALTURA E MEDIDA PELA AREA REAL  </v>
          </cell>
          <cell r="C12379" t="str">
            <v>M2</v>
          </cell>
        </row>
        <row r="12380">
          <cell r="A12380" t="str">
            <v>12.005.0130-1</v>
          </cell>
          <cell r="B12380" t="str">
            <v xml:space="preserve">ALVENARIA PARA CAIXAS ENTERRADAS,ATE 0,80M DE PROFUNDIDADE,C OM BLOCOS DE CONCRETO DE 10X20X40CM,COM ARGAMASSA DE CIMENTO E AREIA,NO TRACO 1:4 E CONCRETO 20MPA,PARA PREENCHIMENTO DO S FUROS DOS MESMOS,EM PAREDES DE MEIA VEZ(0,10M)  </v>
          </cell>
          <cell r="C12380" t="str">
            <v>M2</v>
          </cell>
        </row>
        <row r="12381">
          <cell r="A12381" t="str">
            <v>12.005.0130-B</v>
          </cell>
          <cell r="B12381" t="str">
            <v xml:space="preserve">ALVENARIA PARA CAIXAS ENTERRADAS,ATE 0,80M DE PROFUNDIDADE,C OM BLOCOS DE CONCRETO DE 10X20X40CM,COM ARGAMASSA DE CIMENTO E AREIA,NO TRACO 1:4 E CONCRETO 20MPA,PARA PREENCHIMENTO DO S FUROS DOS MESMOS,EM PAREDES DE MEIA VEZ(0,10M)  </v>
          </cell>
          <cell r="C12381" t="str">
            <v>M2</v>
          </cell>
        </row>
        <row r="12382">
          <cell r="A12382" t="str">
            <v>12.005.0135-1</v>
          </cell>
          <cell r="B12382" t="str">
            <v xml:space="preserve">ALVENARIA PARA CAIXAS ENTERRADAS,ATE 1,60M DE PROFUNDIDADE,C OM BLOCOS DE CONCRETO DE 20X20X40CM,COM ARGAMASSA DE CIMENTO E AREIA,NO TRACO 1:4 E CONCRETO 20MPA,PARA PREENCHIMENTO DOS FUROS DOS MESMOS,EM PAREDES DE UMA VEZ(0,20M)  </v>
          </cell>
          <cell r="C12382" t="str">
            <v>M2</v>
          </cell>
        </row>
        <row r="12383">
          <cell r="A12383" t="str">
            <v>12.005.0135-B</v>
          </cell>
          <cell r="B12383" t="str">
            <v xml:space="preserve">ALVENARIA PARA CAIXAS ENTERRADAS,ATE 1,60M DE PROFUNDIDADE,C OM BLOCOS DE CONCRETO DE 20X20X40CM,COM ARGAMASSA DE CIMENTO E AREIA,NO TRACO 1:4 E CONCRETO 20MPA,PARA PREENCHIMENTO DOS FUROS DOS MESMOS,EM PAREDES DE UMA VEZ(0,20M)  </v>
          </cell>
          <cell r="C12383" t="str">
            <v>M2</v>
          </cell>
        </row>
        <row r="12384">
          <cell r="A12384" t="str">
            <v>12.005.0140-1</v>
          </cell>
          <cell r="B12384" t="str">
            <v xml:space="preserve">ALVENARIA PARA CAIXAS ENTERRADAS,ATE 3,00M DE PROFUNDIDADE,C OM BLOCOS DE CONCRETO DE 20X20X40CM,COM ARGAMASSA DE CIMENTO E AREIA,NO TRACO 1:4 E CONCRETO 20MPA,PARA PREENCHIMENTO DOS FUROS DOS MESMOS,EM PAREDES DE UMA VEZ(0,20M)  </v>
          </cell>
          <cell r="C12384" t="str">
            <v>M2</v>
          </cell>
        </row>
        <row r="12385">
          <cell r="A12385" t="str">
            <v>12.005.0140-B</v>
          </cell>
          <cell r="B12385" t="str">
            <v xml:space="preserve">ALVENARIA PARA CAIXAS ENTERRADAS,ATE 3,00M DE PROFUNDIDADE,C OM BLOCOS DE CONCRETO DE 20X20X40CM,COM ARGAMASSA DE CIMENTO E AREIA,NO TRACO 1:4 E CONCRETO 20MPA,PARA PREENCHIMENTO DOS FUROS DOS MESMOS,EM PAREDES DE UMA VEZ(0,20M)  </v>
          </cell>
          <cell r="C12385" t="str">
            <v>M2</v>
          </cell>
        </row>
        <row r="12386">
          <cell r="A12386" t="str">
            <v>12.005.0160-0</v>
          </cell>
          <cell r="B12386" t="str">
            <v xml:space="preserve">ALVENARIA DE BLOCOS DE CONCRETO ESTRUTURAL 15X20X40CM,ASSENT ES COM ARGAMASSA DE CIMENTO E AREIA,NO TRACO 1:8,EM PAREDES DE 0,15M DE ESPESSURA,DE SUPERFICIE CORRIDA ATE 3,00M DE ALT URA E MEDIDA PELA AREA REAL  </v>
          </cell>
          <cell r="C12386" t="str">
            <v>M2</v>
          </cell>
        </row>
        <row r="12387">
          <cell r="A12387" t="str">
            <v>12.005.0160-A</v>
          </cell>
          <cell r="B12387" t="str">
            <v xml:space="preserve">ALVENARIA DE BLOCOS DE CONCRETO ESTRUTURAL 15X20X40CM,ASSENT ES COM ARGAMASSA DE CIMENTO E AREIA,NO TRACO 1:8,EM PAREDES DE 0,15M DE ESPESSURA,DE SUPERFICIE CORRIDA ATE 3,00M DE ALT URA E MEDIDA PELA AREA REAL  </v>
          </cell>
          <cell r="C12387" t="str">
            <v>M2</v>
          </cell>
        </row>
        <row r="12388">
          <cell r="A12388" t="str">
            <v>12.005.0165-0</v>
          </cell>
          <cell r="B12388" t="str">
            <v xml:space="preserve">ALVENARIA DE BLOCOS DE CONCRETO ESTRUTURAL 15X20X40CM,ASSENT ES COM ARGAMASSA DE CIMENTO E AREIA,NO TRACO 1:8,EM PAREDES DE 0,15M DE ESPESSURA,COM VAOS OU ARESTAS,ATE 3,00M DE ALTUR A E MEDIDA PELA AREA REAL  </v>
          </cell>
          <cell r="C12388" t="str">
            <v>M2</v>
          </cell>
        </row>
        <row r="12389">
          <cell r="A12389" t="str">
            <v>12.005.0165-A</v>
          </cell>
          <cell r="B12389" t="str">
            <v xml:space="preserve">ALVENARIA DE BLOCOS DE CONCRETO ESTRUTURAL 15X20X40CM,ASSENT ES COM ARGAMASSA DE CIMENTO E AREIA,NO TRACO 1:8,EM PAREDES DE 0,15M DE ESPESSURA,COM VAOS OU ARESTAS,ATE 3,00M DE ALTUR A E MEDIDA PELA AREA REAL  </v>
          </cell>
          <cell r="C12389" t="str">
            <v>M2</v>
          </cell>
        </row>
        <row r="12390">
          <cell r="A12390" t="str">
            <v>12.005.0170-0</v>
          </cell>
          <cell r="B12390" t="str">
            <v xml:space="preserve">ALVENARIA DE BLOCOS DE CONCRETO ESTRUTURAL 15X20X40CM,ASSENT ES COM ARGAMASSA DE CIMENTO E AREIA,NO TRACO 1:8,EM PAREDES DE 0,15M DE ESPESSURA,DE SUPERFICIE CORRIDA,DE 3,00M ATE 4,5 0M DE ALTURA E MEDIDA PELA AREA REAL  </v>
          </cell>
          <cell r="C12390" t="str">
            <v>M2</v>
          </cell>
        </row>
        <row r="12391">
          <cell r="A12391" t="str">
            <v>12.005.0170-A</v>
          </cell>
          <cell r="B12391" t="str">
            <v xml:space="preserve">ALVENARIA DE BLOCOS DE CONCRETO ESTRUTURAL 15X20X40CM,ASSENT ES COM ARGAMASSA DE CIMENTO E AREIA,NO TRACO 1:8,EM PAREDES DE 0,15M DE ESPESSURA,DE SUPERFICIE CORRIDA,DE 3,00M ATE 4,5 0M DE ALTURA E MEDIDA PELA AREA REAL  </v>
          </cell>
          <cell r="C12391" t="str">
            <v>M2</v>
          </cell>
        </row>
        <row r="12392">
          <cell r="A12392" t="str">
            <v>12.005.0175-0</v>
          </cell>
          <cell r="B12392" t="str">
            <v xml:space="preserve">ALVENARIA DE BLOCOS DE CONCRETO ESTRUTURAL 15X20X40CM,ASSENT ES COM ARGAMASSA DE CIMENTO E AREIA,NO TRACO 1:8,EM PAREDES DE 0,15M DE ESPESSURA,COM VAOS OU ARESTAS,DE 3,00M A 4,50M D E ALTURA E MEDIDA PELA AREA REAL  </v>
          </cell>
          <cell r="C12392" t="str">
            <v>M2</v>
          </cell>
        </row>
        <row r="12393">
          <cell r="A12393" t="str">
            <v>12.005.0175-A</v>
          </cell>
          <cell r="B12393" t="str">
            <v xml:space="preserve">ALVENARIA DE BLOCOS DE CONCRETO ESTRUTURAL 15X20X40CM,ASSENT ES COM ARGAMASSA DE CIMENTO E AREIA,NO TRACO 1:8,EM PAREDES DE 0,15M DE ESPESSURA,COM VAOS OU ARESTAS,DE 3,00M A 4,50M D E ALTURA E MEDIDA PELA AREA REAL  </v>
          </cell>
          <cell r="C12393" t="str">
            <v>M2</v>
          </cell>
        </row>
        <row r="12394">
          <cell r="A12394" t="str">
            <v>12.005.0185-0</v>
          </cell>
          <cell r="B12394" t="str">
            <v xml:space="preserve">ALVENARIA DE BLOCOS DE CONCRETO ESTRUTURAL 15X20X40CM,ASSENT ES COM ARGAMASSA DE CIMENTO,CAL HIDRATADA ADITIVADA E AREIA, NO TRACO 1:1:8,EM PAREDES DE 15CM DE ESPESSURA,DE SUPERFICIE CORRIDA ATE 3,00M DE ALTURA E MEDIDA PELA AREA REAL  </v>
          </cell>
          <cell r="C12394" t="str">
            <v>M2</v>
          </cell>
        </row>
        <row r="12395">
          <cell r="A12395" t="str">
            <v>12.005.0185-A</v>
          </cell>
          <cell r="B12395" t="str">
            <v xml:space="preserve">ALVENARIA DE BLOCOS DE CONCRETO ESTRUTURAL 15X20X40CM,ASSENT ES COM ARGAMASSA DE CIMENTO,CAL HIDRATADA ADITIVADA E AREIA, NO TRACO 1:1:8,EM PAREDES DE 15CM DE ESPESSURA,DE SUPERFICIE CORRIDA ATE 3,00M DE ALTURA E MEDIDA PELA AREA REAL  </v>
          </cell>
          <cell r="C12395" t="str">
            <v>M2</v>
          </cell>
        </row>
        <row r="12396">
          <cell r="A12396" t="str">
            <v>12.005.0190-0</v>
          </cell>
          <cell r="B12396" t="str">
            <v xml:space="preserve">ALVENARIA DE BLOCOS DE CONCRETO ESTRUTURAL 15X20X40CM,ASSENT ES COM ARGAMASSA DE CIMENTO,CAL HIDRATADA ADITIVADA E AREIA, NO TRACO 1:1:8,EM PAREDES DE 15CM DE ESPESSURA,COM VAOS OU A RESTAS,ATE 3,00 DE ALTURA E MEDIDA PELA AREA REAL  </v>
          </cell>
          <cell r="C12396" t="str">
            <v>M2</v>
          </cell>
        </row>
        <row r="12397">
          <cell r="A12397" t="str">
            <v>12.005.0190-A</v>
          </cell>
          <cell r="B12397" t="str">
            <v xml:space="preserve">ALVENARIA DE BLOCOS DE CONCRETO ESTRUTURAL 15X20X40CM,ASSENT ES COM ARGAMASSA DE CIMENTO,CAL HIDRATADA ADITIVADA E AREIA, NO TRACO 1:1:8,EM PAREDES DE 15CM DE ESPESSURA,COM VAOS OU A RESTAS,ATE 3,00 DE ALTURA E MEDIDA PELA AREA REAL  </v>
          </cell>
          <cell r="C12397" t="str">
            <v>M2</v>
          </cell>
        </row>
        <row r="12398">
          <cell r="A12398" t="str">
            <v>12.005.0195-0</v>
          </cell>
          <cell r="B12398" t="str">
            <v xml:space="preserve">ALVENARIA DE BLOCOS DE CONCRETO ESTRUTURAL 15X20X40CM,ASSENT ES COM ARGAMASSA DE CIMENTO,CAL HIDRATADA ADITIVADA E AREIA, NO TRACO 1:1:8,EM PAREDES DE 15CM DE ESPESSURA,DE SUPERFICIE CORRIDA DE 3,00M A 4,50M DE ALTURA E MEDIDA PELA AREA REAL  </v>
          </cell>
          <cell r="C12398" t="str">
            <v>M2</v>
          </cell>
        </row>
        <row r="12399">
          <cell r="A12399" t="str">
            <v>12.005.0195-A</v>
          </cell>
          <cell r="B12399" t="str">
            <v xml:space="preserve">ALVENARIA DE BLOCOS DE CONCRETO ESTRUTURAL 15X20X40CM,ASSENT ES COM ARGAMASSA DE CIMENTO,CAL HIDRATADA ADITIVADA E AREIA, NO TRACO 1:1:8,EM PAREDES DE 15CM DE ESPESSURA,DE SUPERFICIE CORRIDA DE 3,00M A 4,50M DE ALTURA E MEDIDA PELA AREA REAL  </v>
          </cell>
          <cell r="C12399" t="str">
            <v>M2</v>
          </cell>
        </row>
        <row r="12400">
          <cell r="A12400" t="str">
            <v>12.005.0200-0</v>
          </cell>
          <cell r="B12400" t="str">
            <v xml:space="preserve">ALVENARIA DE BLOCOS DE CONCRETO ESTRUTURAL 15X20X40CM,ASSENT ES COM ARGAMASSA DE CIMENTO,CAL HIDRATADA ADITIVADA E AREIA, NO TRACO 1:1:8,EM PAREDES DE 15CM DE ESPESSURA,COM VAOS OU A RESTAS,DE 3,00M A 4,50M DE ALTURA E MEDIDA PELA AREA REAL  </v>
          </cell>
          <cell r="C12400" t="str">
            <v>M2</v>
          </cell>
        </row>
        <row r="12401">
          <cell r="A12401" t="str">
            <v>12.005.0200-A</v>
          </cell>
          <cell r="B12401" t="str">
            <v xml:space="preserve">ALVENARIA DE BLOCOS DE CONCRETO ESTRUTURAL 15X20X40CM,ASSENT ES COM ARGAMASSA DE CIMENTO,CAL HIDRATADA ADITIVADA E AREIA, NO TRACO 1:1:8,EM PAREDES DE 15CM DE ESPESSURA,COM VAOS OU A RESTAS,DE 3,00M A 4,50M DE ALTURA E MEDIDA PELA AREA REAL  </v>
          </cell>
          <cell r="C12401" t="str">
            <v>M2</v>
          </cell>
        </row>
        <row r="12402">
          <cell r="A12402" t="str">
            <v>12.005.9999-0</v>
          </cell>
          <cell r="B12402" t="str">
            <v xml:space="preserve">INDICE 12.005 ALVEN.BLOCOS DE CONCRETO    </v>
          </cell>
        </row>
        <row r="12403">
          <cell r="A12403" t="str">
            <v>12.005.9999-A</v>
          </cell>
          <cell r="B12403" t="str">
            <v xml:space="preserve">INDICE 12.005 ALVEN.BLOCOS DE CONCRETO    </v>
          </cell>
        </row>
        <row r="12404">
          <cell r="A12404" t="str">
            <v>12.006.0010-0</v>
          </cell>
          <cell r="B12404" t="str">
            <v xml:space="preserve">PAREDE DE BLOCOS CERAMICOS VAZADOS(COBOGO),DE 10X10X10CM,ASS ENTES COM ARGAMASSA DE CIMENTO E AREIA,NO TRACO 1:4,LEVANDO UM VERGALHAO DE 4,2MM EM CADA JUNTA HORIZONTAL,PRESO NAS EXT REMIDADES A ESTRUTURA OU ALVENARIA EXISTENTE  </v>
          </cell>
          <cell r="C12404" t="str">
            <v>M2</v>
          </cell>
        </row>
        <row r="12405">
          <cell r="A12405" t="str">
            <v>12.006.0010-A</v>
          </cell>
          <cell r="B12405" t="str">
            <v xml:space="preserve">PAREDE DE BLOCOS CERAMICOS VAZADOS(COBOGO),DE 10X10X10CM,ASS ENTES COM ARGAMASSA DE CIMENTO E AREIA,NO TRACO 1:4,LEVANDO UM VERGALHAO DE 4,2MM EM CADA JUNTA HORIZONTAL,PRESO NAS EXT REMIDADES A ESTRUTURA OU ALVENARIA EXISTENTE  </v>
          </cell>
          <cell r="C12405" t="str">
            <v>M2</v>
          </cell>
        </row>
        <row r="12406">
          <cell r="A12406" t="str">
            <v>12.006.9999-0</v>
          </cell>
          <cell r="B12406" t="str">
            <v xml:space="preserve">INDICE 12.006 PAREDES BLOCOS VAZADOS    </v>
          </cell>
        </row>
        <row r="12407">
          <cell r="A12407" t="str">
            <v>12.006.9999-A</v>
          </cell>
          <cell r="B12407" t="str">
            <v xml:space="preserve">INDICE 12.006 PAREDES BLOCOS VAZADOS    </v>
          </cell>
        </row>
        <row r="12408">
          <cell r="A12408" t="str">
            <v>12.007.0015-0</v>
          </cell>
          <cell r="B12408" t="str">
            <v xml:space="preserve">PAREDE DE BLOCOS VAZADOS(COBOGO),DE CIMENTO E AREIA,COM PESO DE 4,6KG,29X29X6CM,ASSENTES COMO EM 12.006.0010    </v>
          </cell>
          <cell r="C12408" t="str">
            <v>M2</v>
          </cell>
        </row>
        <row r="12409">
          <cell r="A12409" t="str">
            <v>12.007.0015-A</v>
          </cell>
          <cell r="B12409" t="str">
            <v xml:space="preserve">PAREDE DE BLOCOS VAZADOS(COBOGO),DE CIMENTO E AREIA,COM PESO DE 4,6KG,29X29X6CM,ASSENTES COMO EM 12.006.0010    </v>
          </cell>
          <cell r="C12409" t="str">
            <v>M2</v>
          </cell>
        </row>
        <row r="12410">
          <cell r="A12410" t="str">
            <v>12.007.0020-0</v>
          </cell>
          <cell r="B12410" t="str">
            <v xml:space="preserve">PAREDE DE BLOCOS VAZADOS(COBOGO),DE CIMENTO E AREIA,COM PESO DE 9,6KG,39X39X7CM,ASSENTES COMO EM 12.006.0010    </v>
          </cell>
          <cell r="C12410" t="str">
            <v>M2</v>
          </cell>
        </row>
        <row r="12411">
          <cell r="A12411" t="str">
            <v>12.007.0020-A</v>
          </cell>
          <cell r="B12411" t="str">
            <v xml:space="preserve">PAREDE DE BLOCOS VAZADOS(COBOGO),DE CIMENTO E AREIA,COM PESO DE 9,6KG,39X39X7CM,ASSENTES COMO EM 12.006.0010    </v>
          </cell>
          <cell r="C12411" t="str">
            <v>M2</v>
          </cell>
        </row>
        <row r="12412">
          <cell r="A12412" t="str">
            <v>12.007.0025-0</v>
          </cell>
          <cell r="B12412" t="str">
            <v xml:space="preserve">PAREDE DE BLOCOS VAZADOS(COBOGO),DE CIMENTO E AREIA,COM PESO DE 4KG,29X29X10CM,ASSENTES COMO EM 12.006.0010    </v>
          </cell>
          <cell r="C12412" t="str">
            <v>M2</v>
          </cell>
        </row>
        <row r="12413">
          <cell r="A12413" t="str">
            <v>12.007.0025-A</v>
          </cell>
          <cell r="B12413" t="str">
            <v xml:space="preserve">PAREDE DE BLOCOS VAZADOS(COBOGO),DE CIMENTO E AREIA,COM PESO DE 4KG,29X29X10CM,ASSENTES COMO EM 12.006.0010    </v>
          </cell>
          <cell r="C12413" t="str">
            <v>M2</v>
          </cell>
        </row>
        <row r="12414">
          <cell r="A12414" t="str">
            <v>12.007.0030-0</v>
          </cell>
          <cell r="B12414" t="str">
            <v xml:space="preserve">PAREDE DE BLOCOS VAZADOS(COBOGO),DE CIMENTO E AREIA,COM PESO DE 6,2KG,39X21,5X15CM,ASSENTES COMO EM 12.006.0010    </v>
          </cell>
          <cell r="C12414" t="str">
            <v>M2</v>
          </cell>
        </row>
        <row r="12415">
          <cell r="A12415" t="str">
            <v>12.007.0030-A</v>
          </cell>
          <cell r="B12415" t="str">
            <v xml:space="preserve">PAREDE DE BLOCOS VAZADOS(COBOGO),DE CIMENTO E AREIA,COM PESO DE 6,2KG,39X21,5X15CM,ASSENTES COMO EM 12.006.0010    </v>
          </cell>
          <cell r="C12415" t="str">
            <v>M2</v>
          </cell>
        </row>
        <row r="12416">
          <cell r="A12416" t="str">
            <v>12.007.0040-0</v>
          </cell>
          <cell r="B12416" t="str">
            <v xml:space="preserve">PAREDE DE BLOCOS VAZADOS(COBOGO),DE CIMENTO E AREIA,COM PESO DE 2,9KG,40X10X10CM,ASSENTES COMO EM 12.006.0010    </v>
          </cell>
          <cell r="C12416" t="str">
            <v>M2</v>
          </cell>
        </row>
        <row r="12417">
          <cell r="A12417" t="str">
            <v>12.007.0040-A</v>
          </cell>
          <cell r="B12417" t="str">
            <v xml:space="preserve">PAREDE DE BLOCOS VAZADOS(COBOGO),DE CIMENTO E AREIA,COM PESO DE 2,9KG,40X10X10CM,ASSENTES COMO EM 12.006.0010    </v>
          </cell>
          <cell r="C12417" t="str">
            <v>M2</v>
          </cell>
        </row>
        <row r="12418">
          <cell r="A12418" t="str">
            <v>12.007.0045-0</v>
          </cell>
          <cell r="B12418" t="str">
            <v xml:space="preserve">PAREDE DE BLOCOS VAZADOS(COBOGO),DE CIMENTO E AREIA,COM PESO DE 11,2KG,33X33X10CM,ASSENTES COMO EM 12.006.0010    </v>
          </cell>
          <cell r="C12418" t="str">
            <v>M2</v>
          </cell>
        </row>
        <row r="12419">
          <cell r="A12419" t="str">
            <v>12.007.0045-A</v>
          </cell>
          <cell r="B12419" t="str">
            <v xml:space="preserve">PAREDE DE BLOCOS VAZADOS(COBOGO),DE CIMENTO E AREIA,COM PESO DE 11,2KG,33X33X10CM,ASSENTES COMO EM 12.006.0010    </v>
          </cell>
          <cell r="C12419" t="str">
            <v>M2</v>
          </cell>
        </row>
        <row r="12420">
          <cell r="A12420" t="str">
            <v>12.007.9999-0</v>
          </cell>
          <cell r="B12420" t="str">
            <v xml:space="preserve">INDICE 12.007 PAREDES BLOCOS VAZADOS TIPO NEO-REX.    </v>
          </cell>
        </row>
        <row r="12421">
          <cell r="A12421" t="str">
            <v>12.007.9999-A</v>
          </cell>
          <cell r="B12421" t="str">
            <v xml:space="preserve">INDICE 12.007 PAREDES BLOCOS VAZADOS TIPO NEO-REX.    </v>
          </cell>
        </row>
        <row r="12422">
          <cell r="A12422" t="str">
            <v>12.008.0015-0</v>
          </cell>
          <cell r="B12422" t="str">
            <v xml:space="preserve">PAREDE DE BLOCOS VAZADOS(COBOGO),EM PLACAS DE CONCRETO 50X50 X5CM,FUROS QUADRADOS,ASSENTES COMO 12.006.0010    </v>
          </cell>
          <cell r="C12422" t="str">
            <v>M2</v>
          </cell>
        </row>
        <row r="12423">
          <cell r="A12423" t="str">
            <v>12.008.0015-A</v>
          </cell>
          <cell r="B12423" t="str">
            <v xml:space="preserve">PAREDE DE BLOCOS VAZADOS(COBOGO),EM PLACAS DE CONCRETO 50X50 X5CM,FUROS QUADRADOS,ASSENTES COMO 12.006.0010    </v>
          </cell>
          <cell r="C12423" t="str">
            <v>M2</v>
          </cell>
        </row>
        <row r="12424">
          <cell r="A12424" t="str">
            <v>12.008.0020-0</v>
          </cell>
          <cell r="B12424" t="str">
            <v xml:space="preserve">PAREDE DE BLOCOS VAZADOS(COBOGO),EM PLACAS DE CONCRETO 45X60 X8CM,EM VENEZIANA,ASSENTES COMO 12.006.0010    </v>
          </cell>
          <cell r="C12424" t="str">
            <v>M2</v>
          </cell>
        </row>
        <row r="12425">
          <cell r="A12425" t="str">
            <v>12.008.0020-A</v>
          </cell>
          <cell r="B12425" t="str">
            <v xml:space="preserve">PAREDE DE BLOCOS VAZADOS(COBOGO),EM PLACAS DE CONCRETO 45X60 X8CM,EM VENEZIANA,ASSENTES COMO 12.006.0010    </v>
          </cell>
          <cell r="C12425" t="str">
            <v>M2</v>
          </cell>
        </row>
        <row r="12426">
          <cell r="A12426" t="str">
            <v>12.008.9999-0</v>
          </cell>
          <cell r="B12426" t="str">
            <v xml:space="preserve">INDICE 12.008 PAREDES BLOCOS VAZADOS E PLACAS    </v>
          </cell>
        </row>
        <row r="12427">
          <cell r="A12427" t="str">
            <v>12.008.9999-A</v>
          </cell>
          <cell r="B12427" t="str">
            <v xml:space="preserve">INDICE 12.008 PAREDES BLOCOS VAZADOS E PLACAS    </v>
          </cell>
        </row>
        <row r="12428">
          <cell r="A12428" t="str">
            <v>12.009.0001-0</v>
          </cell>
          <cell r="B12428" t="str">
            <v xml:space="preserve">PAREDE DE BLOCOS DE VIDRO NACIONAL,TIPO VENEZIANA,MEDINDO 20 X10X8CM,COM ARGAMASSA DE CIMENTO,CAL E AREIA FINA,NO TRACO 1 :3:5   </v>
          </cell>
          <cell r="C12428" t="str">
            <v>M2</v>
          </cell>
        </row>
        <row r="12429">
          <cell r="A12429" t="str">
            <v>12.009.0001-A</v>
          </cell>
          <cell r="B12429" t="str">
            <v xml:space="preserve">PAREDE DE BLOCOS DE VIDRO NACIONAL,TIPO VENEZIANA,MEDINDO 20 X10X8CM,COM ARGAMASSA DE CIMENTO,CAL E AREIA FINA,NO TRACO 1 :3:5   </v>
          </cell>
          <cell r="C12429" t="str">
            <v>M2</v>
          </cell>
        </row>
        <row r="12430">
          <cell r="A12430" t="str">
            <v>12.009.0002-0</v>
          </cell>
          <cell r="B12430" t="str">
            <v xml:space="preserve">PAREDE DE BLOCOS DE VIDRO NACIONAL,TIPO VENEZIANA MEDINDO 20 X10X10CM,COM ARGAMASSA DE CIMENTO,CAL E AREIA FINA,NO TRACO 0,0438078703703704   </v>
          </cell>
          <cell r="C12430" t="str">
            <v>M2</v>
          </cell>
        </row>
        <row r="12431">
          <cell r="A12431" t="str">
            <v>12.009.0002-A</v>
          </cell>
          <cell r="B12431" t="str">
            <v xml:space="preserve">PAREDE DE BLOCOS DE VIDRO NACIONAL,TIPO VENEZIANA MEDINDO 20 X10X10CM,COM ARGAMASSA DE CIMENTO,CAL E AREIA FINA,NO TRACO 0,0438078703703704   </v>
          </cell>
          <cell r="C12431" t="str">
            <v>M2</v>
          </cell>
        </row>
        <row r="12432">
          <cell r="A12432" t="str">
            <v>12.009.0003-0</v>
          </cell>
          <cell r="B12432" t="str">
            <v xml:space="preserve">PAREDE DE BLOCOS DE VIDRO NACIONAL,TIPO VENEZIANA MEDINDO 20 X20X6CM,COM ARGAMASSA DE CIMENTO,CAL E AREIA FINA,NO TRACO 1 :3:5   </v>
          </cell>
          <cell r="C12432" t="str">
            <v>M2</v>
          </cell>
        </row>
        <row r="12433">
          <cell r="A12433" t="str">
            <v>12.009.0003-A</v>
          </cell>
          <cell r="B12433" t="str">
            <v xml:space="preserve">PAREDE DE BLOCOS DE VIDRO NACIONAL,TIPO VENEZIANA MEDINDO 20 X20X6CM,COM ARGAMASSA DE CIMENTO,CAL E AREIA FINA,NO TRACO 1 :3:5   </v>
          </cell>
          <cell r="C12433" t="str">
            <v>M2</v>
          </cell>
        </row>
        <row r="12434">
          <cell r="A12434" t="str">
            <v>12.009.0006-0</v>
          </cell>
          <cell r="B12434" t="str">
            <v xml:space="preserve">PAREDE DE BLOCOS DE VIDRO NACIONAL CANELADO 20X20X10CM,COM A RGAMASSA DE CIMENTO,CAL E AREIA FINA,NO TRACO 1:3:5    </v>
          </cell>
          <cell r="C12434" t="str">
            <v>M2</v>
          </cell>
        </row>
        <row r="12435">
          <cell r="A12435" t="str">
            <v>12.009.0006-A</v>
          </cell>
          <cell r="B12435" t="str">
            <v xml:space="preserve">PAREDE DE BLOCOS DE VIDRO NACIONAL CANELADO 20X20X10CM,COM A RGAMASSA DE CIMENTO,CAL E AREIA FINA,NO TRACO 1:3:5    </v>
          </cell>
          <cell r="C12435" t="str">
            <v>M2</v>
          </cell>
        </row>
        <row r="12436">
          <cell r="A12436" t="str">
            <v>12.009.9999-0</v>
          </cell>
          <cell r="B12436" t="str">
            <v xml:space="preserve">INDICE 12.009 PAREDES DE BLOCOS DE VIDROS    </v>
          </cell>
        </row>
        <row r="12437">
          <cell r="A12437" t="str">
            <v>12.009.9999-A</v>
          </cell>
          <cell r="B12437" t="str">
            <v xml:space="preserve">INDICE 12.009 PAREDES DE BLOCOS DE VIDROS    </v>
          </cell>
        </row>
        <row r="12438">
          <cell r="A12438" t="str">
            <v>12.010.0010-0</v>
          </cell>
          <cell r="B12438" t="str">
            <v xml:space="preserve">ALVENARIA DE BLOCOS DE CONCRETO CELULAR,MEDINDO 10X30X60CM,A SSENTES COM ARGAMASSA DE CIMENTO,CAL HIDRATADA E AREIA,NO TR ACO 1:2:9,EM PAREDES DE 10CM DE ESPESSURA E MEDIDA PELA AREA REAL  </v>
          </cell>
          <cell r="C12438" t="str">
            <v>M2</v>
          </cell>
        </row>
        <row r="12439">
          <cell r="A12439" t="str">
            <v>12.010.0010-A</v>
          </cell>
          <cell r="B12439" t="str">
            <v xml:space="preserve">ALVENARIA DE BLOCOS DE CONCRETO CELULAR,MEDINDO 10X30X60CM,A SSENTES COM ARGAMASSA DE CIMENTO,CAL HIDRATADA E AREIA,NO TR ACO 1:2:9,EM PAREDES DE 10CM DE ESPESSURA E MEDIDA PELA AREA REAL  </v>
          </cell>
          <cell r="C12439" t="str">
            <v>M2</v>
          </cell>
        </row>
        <row r="12440">
          <cell r="A12440" t="str">
            <v>12.010.0015-0</v>
          </cell>
          <cell r="B12440" t="str">
            <v xml:space="preserve">ALVENARIA DE BLOCOS DE CONCRETO CELULAR,MEDINDO 20X30X60CM,A SSENTES COM ARGAMASSA DE CIMENTO,CAL HIDRATADA E AREIA,NO TR ACO 1:2:9,EM PAREDES DE 20CM DE ESPESSURA E MEDIDA PELA AREA REAL  </v>
          </cell>
          <cell r="C12440" t="str">
            <v>M2</v>
          </cell>
        </row>
        <row r="12441">
          <cell r="A12441" t="str">
            <v>12.010.0015-A</v>
          </cell>
          <cell r="B12441" t="str">
            <v xml:space="preserve">ALVENARIA DE BLOCOS DE CONCRETO CELULAR,MEDINDO 20X30X60CM,A SSENTES COM ARGAMASSA DE CIMENTO,CAL HIDRATADA E AREIA,NO TR ACO 1:2:9,EM PAREDES DE 20CM DE ESPESSURA E MEDIDA PELA AREA REAL  </v>
          </cell>
          <cell r="C12441" t="str">
            <v>M2</v>
          </cell>
        </row>
        <row r="12442">
          <cell r="A12442" t="str">
            <v>12.010.0020-0</v>
          </cell>
          <cell r="B12442" t="str">
            <v xml:space="preserve">ALVENARIA DE BLOCOS DE CONCRETO CELULAR,MEDINDO 15X30X60CM,A SSENTES COM ARGAMASSA DE CIMENTO,CAL HIDRATADA E AREIA,NO TR ACO 1:2:9,EM PAREDES DE 15CM DE ESPESSURA E MEDIDA PELA AREA REAL  </v>
          </cell>
          <cell r="C12442" t="str">
            <v>M2</v>
          </cell>
        </row>
        <row r="12443">
          <cell r="A12443" t="str">
            <v>12.010.0020-A</v>
          </cell>
          <cell r="B12443" t="str">
            <v xml:space="preserve">ALVENARIA DE BLOCOS DE CONCRETO CELULAR,MEDINDO 15X30X60CM,A SSENTES COM ARGAMASSA DE CIMENTO,CAL HIDRATADA E AREIA,NO TR ACO 1:2:9,EM PAREDES DE 15CM DE ESPESSURA E MEDIDA PELA AREA REAL  </v>
          </cell>
          <cell r="C12443" t="str">
            <v>M2</v>
          </cell>
        </row>
        <row r="12444">
          <cell r="A12444" t="str">
            <v>12.010.9999-0</v>
          </cell>
          <cell r="B12444" t="str">
            <v xml:space="preserve">INDICE 12.010 ALVEN. BLOCOS PUMEX    </v>
          </cell>
        </row>
        <row r="12445">
          <cell r="A12445" t="str">
            <v>12.010.9999-A</v>
          </cell>
          <cell r="B12445" t="str">
            <v xml:space="preserve">INDICE 12.010 ALVEN. BLOCOS PUMEX    </v>
          </cell>
        </row>
        <row r="12446">
          <cell r="A12446" t="str">
            <v>12.011.0001-0</v>
          </cell>
          <cell r="B12446" t="str">
            <v xml:space="preserve">ALVENARIA EM TIJOLO MACICO ECOLOGICO(SOLO-CIMENTO)MEDINDO 15 X30X7,5CM,EM PAREDES DE 15CM DE ESPESSURA,ESTRUTURADA COM BA RRAS DE ACO CA-50,COLA, REJUNTE E GROUT NO ENTORNO DOS VAOS, VERGAS,BLOCOS E CALHAS,EXCLUSIVE CINTA DE AMARRACAO E ALICER CE </v>
          </cell>
          <cell r="C12446" t="str">
            <v>M2</v>
          </cell>
        </row>
        <row r="12447">
          <cell r="A12447" t="str">
            <v>12.011.0001-A</v>
          </cell>
          <cell r="B12447" t="str">
            <v xml:space="preserve">ALVENARIA EM TIJOLO MACICO ECOLOGICO(SOLO-CIMENTO)MEDINDO 15 X30X7,5CM,EM PAREDES DE 15CM DE ESPESSURA,ESTRUTURADA COM BA RRAS DE ACO CA-50,COLA, REJUNTE E GROUT NO ENTORNO DOS VAOS, VERGAS,BLOCOS E CALHAS,EXCLUSIVE CINTA DE AMARRACAO E ALICER CE </v>
          </cell>
          <cell r="C12447" t="str">
            <v>M2</v>
          </cell>
        </row>
        <row r="12448">
          <cell r="A12448" t="str">
            <v>12.011.0005-0</v>
          </cell>
          <cell r="B12448" t="str">
            <v xml:space="preserve">ALVENARIA EM TIJOLO MACICO ECOLOGICO(SOLO-CIMENTO)MEDINDO 12 ,5X25X6,25CM,EM PAREDES DE 12,5CM DE ESPESSURA, ESTRUTURADA COM BARRAS DE ACO CA-50,COLA,REJUNTE E GROUT NO ENTORNO DOS VAOS,VERGAS,BLOCOS E CALHAS,EXCLUSIVE CINTA DE AMARRACAO E A LICERCE </v>
          </cell>
          <cell r="C12448" t="str">
            <v>M2</v>
          </cell>
        </row>
        <row r="12449">
          <cell r="A12449" t="str">
            <v>12.011.0005-A</v>
          </cell>
          <cell r="B12449" t="str">
            <v xml:space="preserve">ALVENARIA EM TIJOLO MACICO ECOLOGICO(SOLO-CIMENTO)MEDINDO 12 ,5X25X6,25CM,EM PAREDES DE 12,5CM DE ESPESSURA, ESTRUTURADA COM BARRAS DE ACO CA-50,COLA,REJUNTE E GROUT NO ENTORNO DOS VAOS,VERGAS,BLOCOS E CALHAS,EXCLUSIVE CINTA DE AMARRACAO E A LICERCE </v>
          </cell>
          <cell r="C12449" t="str">
            <v>M2</v>
          </cell>
        </row>
        <row r="12450">
          <cell r="A12450" t="str">
            <v>12.011.9999-0</v>
          </cell>
          <cell r="B12450" t="str">
            <v xml:space="preserve">FAMILIA 12.011 ALVENARIA EM TIJOLO ECOLOGICO    </v>
          </cell>
        </row>
        <row r="12451">
          <cell r="A12451" t="str">
            <v>12.011.9999-A</v>
          </cell>
          <cell r="B12451" t="str">
            <v xml:space="preserve">FAMILIA 12.011 ALVENARIA EM TIJOLO ECOLOGICO    </v>
          </cell>
        </row>
        <row r="12452">
          <cell r="A12452" t="str">
            <v>12.012.0001-0</v>
          </cell>
          <cell r="B12452" t="str">
            <v xml:space="preserve">PAREDE DIVISORIA EM PAINEL CEGO DE CHAPA DE FIBRA DE MADEIRA DE DENSIDADE MEDIA,TIPO MDF 15MM DE ESPESSURA,ARMADA SOBRE TARUGAMENTO DE SARRAFO,INCLUSIVE MATA-JUNTAS,MEDIDA PELA ARE A REAL,FAZENDO AS PORTAS PARTE DO CONJUNTO,EXCLUSIVE SUAS FERRAGENS E PINTURA </v>
          </cell>
          <cell r="C12452" t="str">
            <v>M2</v>
          </cell>
        </row>
        <row r="12453">
          <cell r="A12453" t="str">
            <v>12.012.0001-A</v>
          </cell>
          <cell r="B12453" t="str">
            <v xml:space="preserve">PAREDE DIVISORIA EM PAINEL CEGO DE CHAPA DE FIBRA DE MADEIRA DE DENSIDADE MEDIA,TIPO MDF 15MM DE ESPESSURA,ARMADA SOBRE TARUGAMENTO DE SARRAFO,INCLUSIVE MATA-JUNTAS,MEDIDA PELA ARE A REAL,FAZENDO AS PORTAS PARTE DO CONJUNTO,EXCLUSIVE SUAS FERRAGENS E PINTURA </v>
          </cell>
          <cell r="C12453" t="str">
            <v>M2</v>
          </cell>
        </row>
        <row r="12454">
          <cell r="A12454" t="str">
            <v>12.012.0002-0</v>
          </cell>
          <cell r="B12454" t="str">
            <v xml:space="preserve">PAREDE DIVISORIA EM PAINEL CEGO,DE CHAPA DE FIBRA DE MADEIRA (NA PARTE INFERIOR) DE DENSIDADE MEDIA,TIPO MDF,DE 15MM DE E SPESSURA E VIDRO DE 4MM (INCLUSIVE ESTE) NA PARTE SUPERIOR   </v>
          </cell>
          <cell r="C12454" t="str">
            <v>M2</v>
          </cell>
        </row>
        <row r="12455">
          <cell r="A12455" t="str">
            <v>12.012.0002-A</v>
          </cell>
          <cell r="B12455" t="str">
            <v xml:space="preserve">PAREDE DIVISORIA EM PAINEL CEGO,DE CHAPA DE FIBRA DE MADEIRA (NA PARTE INFERIOR) DE DENSIDADE MEDIA,TIPO MDF,DE 15MM DE E SPESSURA E VIDRO DE 4MM (INCLUSIVE ESTE) NA PARTE SUPERIOR   </v>
          </cell>
          <cell r="C12455" t="str">
            <v>M2</v>
          </cell>
        </row>
        <row r="12456">
          <cell r="A12456" t="str">
            <v>12.012.9999-0</v>
          </cell>
          <cell r="B12456" t="str">
            <v xml:space="preserve">INDICE 12.012 PAREDE DIVISORIA    </v>
          </cell>
        </row>
        <row r="12457">
          <cell r="A12457" t="str">
            <v>12.012.9999-A</v>
          </cell>
          <cell r="B12457" t="str">
            <v xml:space="preserve">INDICE 12.012 PAREDE DIVISORIA    </v>
          </cell>
        </row>
        <row r="12458">
          <cell r="A12458" t="str">
            <v>12.013.0010-0</v>
          </cell>
          <cell r="B12458" t="str">
            <v xml:space="preserve">PAREDE DIVISORIA EM MODULOS TIPO FOLHA DE PORTA DE COMPENSAD O,FOLHEADO NAS 2 FACES,DE 60,70 OU 80X210CM,ESPESSURA DE 35M M,MONTANTES EM ACO NAVAL,INCLUSIVE PORTAS,EXCLUSIVE FERRAGEN S E PINTURA.FORNECIMENTO E COLOCACAO  </v>
          </cell>
          <cell r="C12458" t="str">
            <v>M2</v>
          </cell>
        </row>
        <row r="12459">
          <cell r="A12459" t="str">
            <v>12.013.0010-A</v>
          </cell>
          <cell r="B12459" t="str">
            <v xml:space="preserve">PAREDE DIVISORIA EM MODULOS TIPO FOLHA DE PORTA DE COMPENSAD O,FOLHEADO NAS 2 FACES,DE 60,70 OU 80X210CM,ESPESSURA DE 35M M,MONTANTES EM ACO NAVAL,INCLUSIVE PORTAS,EXCLUSIVE FERRAGEN S E PINTURA.FORNECIMENTO E COLOCACAO  </v>
          </cell>
          <cell r="C12459" t="str">
            <v>M2</v>
          </cell>
        </row>
        <row r="12460">
          <cell r="A12460" t="str">
            <v>12.013.9999-0</v>
          </cell>
          <cell r="B12460" t="str">
            <v xml:space="preserve">INDICE 12.013 PAREDE DIVISORIA EM MODULOS    </v>
          </cell>
        </row>
        <row r="12461">
          <cell r="A12461" t="str">
            <v>12.013.9999-A</v>
          </cell>
          <cell r="B12461" t="str">
            <v xml:space="preserve">INDICE 12.013 PAREDE DIVISORIA EM MODULOS    </v>
          </cell>
        </row>
        <row r="12462">
          <cell r="A12462" t="str">
            <v>12.015.0005-0</v>
          </cell>
          <cell r="B12462" t="str">
            <v xml:space="preserve">PAREDE DIVISORIA COM 35MM DE ESPESSURA,CONSTITUIDA DE PAINEL CEGO DE CHAPA DE FIBRA DE MADEIRA PRENSADA,REVESTIDA EM LAM INADO MELAMINICO,COM MIOLO EM COLMEIA,ESTRUTURADO COM MONTAN TES DE PERFIL ALUMINIO ANODIZADO NATURAL,EM "L","T",OU "X", FAZENDO AS PORTAS PARTE DO CONJUNTO,EXCLUSIVE SUAS FERRAGENS </v>
          </cell>
          <cell r="C12462" t="str">
            <v>M2</v>
          </cell>
        </row>
        <row r="12463">
          <cell r="A12463" t="str">
            <v>12.015.0005-A</v>
          </cell>
          <cell r="B12463" t="str">
            <v xml:space="preserve">PAREDE DIVISORIA COM 35MM DE ESPESSURA,CONSTITUIDA DE PAINEL CEGO DE CHAPA DE FIBRA DE MADEIRA PRENSADA,REVESTIDA EM LAM INADO MELAMINICO,COM MIOLO EM COLMEIA,ESTRUTURADO COM MONTAN TES DE PERFIL ALUMINIO ANODIZADO NATURAL,EM "L","T",OU "X", FAZENDO AS PORTAS PARTE DO CONJUNTO,EXCLUSIVE SUAS FERRAGENS </v>
          </cell>
          <cell r="C12463" t="str">
            <v>M2</v>
          </cell>
        </row>
        <row r="12464">
          <cell r="A12464" t="str">
            <v>12.015.0006-0</v>
          </cell>
          <cell r="B12464" t="str">
            <v xml:space="preserve">PAREDE DIVISORIA COM 35MM DE ESPESSURA,CONSTITUIDA DE PAINEL CEGO DE CHAPA DE FIBRA DE MADEIRA PRENSADA,REVESTIDA EM LAM INADO MELAMINICO,COM MIOLO EM COLMEIA,ESTRUTURADO COM MONTAN TES DE PERFIL DE ACO NA COR PRETA,EM "L","T",OU "X",FAZENDO AS PORTAS PARTE DO CONJUNTO,EXCLUSIVE SUAS FERRAGENS </v>
          </cell>
          <cell r="C12464" t="str">
            <v>M2</v>
          </cell>
        </row>
        <row r="12465">
          <cell r="A12465" t="str">
            <v>12.015.0006-A</v>
          </cell>
          <cell r="B12465" t="str">
            <v xml:space="preserve">PAREDE DIVISORIA COM 35MM DE ESPESSURA,CONSTITUIDA DE PAINEL CEGO DE CHAPA DE FIBRA DE MADEIRA PRENSADA,REVESTIDA EM LAM INADO MELAMINICO,COM MIOLO EM COLMEIA,ESTRUTURADO COM MONTAN TES DE PERFIL DE ACO NA COR PRETA,EM "L","T",OU "X",FAZENDO AS PORTAS PARTE DO CONJUNTO,EXCLUSIVE SUAS FERRAGENS </v>
          </cell>
          <cell r="C12465" t="str">
            <v>M2</v>
          </cell>
        </row>
        <row r="12466">
          <cell r="A12466" t="str">
            <v>12.015.0010-0</v>
          </cell>
          <cell r="B12466" t="str">
            <v>PAREDE DIVISORIA COM 35MM DE ESPESSURA,CONSTITUIDA DE PAINEL CEGO DE CHAPA DE FIBRA DE MADEIRA PRENSADA,REVESTIDA EM LAM INADO MELAMINICO,COM MIOLO EM LA DE VIDRO,ESTRUTURADO COM MO NTANTES DE PERFIL DE ALUMINIO ANODIZADO NATURAL,EM "L","T", OU "X",FAZENDO AS PORTAS PARTE DO CONJUNTO,EXCLUSIVE SUAS FE RRAGENS</v>
          </cell>
          <cell r="C12466" t="str">
            <v>M2</v>
          </cell>
        </row>
        <row r="12467">
          <cell r="A12467" t="str">
            <v>12.015.0010-A</v>
          </cell>
          <cell r="B12467" t="str">
            <v>PAREDE DIVISORIA COM 35MM DE ESPESSURA,CONSTITUIDA DE PAINEL CEGO DE CHAPA DE FIBRA DE MADEIRA PRENSADA,REVESTIDA EM LAM INADO MELAMINICO,COM MIOLO EM LA DE VIDRO,ESTRUTURADO COM MO NTANTES DE PERFIL DE ALUMINIO ANODIZADO NATURAL,EM "L","T", OU "X",FAZENDO AS PORTAS PARTE DO CONJUNTO,EXCLUSIVE SUAS FE RRAGENS</v>
          </cell>
          <cell r="C12467" t="str">
            <v>M2</v>
          </cell>
        </row>
        <row r="12468">
          <cell r="A12468" t="str">
            <v>12.015.0014-0</v>
          </cell>
          <cell r="B12468" t="str">
            <v xml:space="preserve">PAREDE DIVISORIA COM 35MM DE ESPESSURA,CONSTITUIDA DE PAINEL CEGO DE CHAPA DE FIBRA DE MADEIRA PRENSADA,REVESTIDA EM LAM INADO MELAMINICO,COM MIOLO DE LA DE VIDRO,ESTRUTURADO COM MO NTANTES DE PERFIL DE ACO NA COR PRETA,EM "L","T",OU "X",FAZE NDO AS PORTAS PARTE DO CONJUNTO,EXCLUSIVE SUAS FERRAGENS </v>
          </cell>
          <cell r="C12468" t="str">
            <v>M2</v>
          </cell>
        </row>
        <row r="12469">
          <cell r="A12469" t="str">
            <v>12.015.0014-A</v>
          </cell>
          <cell r="B12469" t="str">
            <v xml:space="preserve">PAREDE DIVISORIA COM 35MM DE ESPESSURA,CONSTITUIDA DE PAINEL CEGO DE CHAPA DE FIBRA DE MADEIRA PRENSADA,REVESTIDA EM LAM INADO MELAMINICO,COM MIOLO DE LA DE VIDRO,ESTRUTURADO COM MO NTANTES DE PERFIL DE ACO NA COR PRETA,EM "L","T",OU "X",FAZE NDO AS PORTAS PARTE DO CONJUNTO,EXCLUSIVE SUAS FERRAGENS </v>
          </cell>
          <cell r="C12469" t="str">
            <v>M2</v>
          </cell>
        </row>
        <row r="12470">
          <cell r="A12470" t="str">
            <v>12.015.0015-0</v>
          </cell>
          <cell r="B12470" t="str">
            <v>PAREDE DIVISORIA COM 35MM DE ESPESSURA,CONSTITUIDA DE PAINEL CEGO DE CHAPA DE FIBRA DE MADEIRA PRENSADA,REVESTIDA EM CHA PA LAMINADA (COMPOSTA DE CELULOSE COM RESINA,PRENSADA EM AUT OCLAVE),COM MIOLO EM COLMEIA,ESTRUTURADO COM MONTANTES DE PE RFIL DE ALUMINIO ANODIZADO NATURAL,EM "L","T",OU "X",FAZENDO AS PORTAS PARTE DO CONJUNTO,EXCLUSIVE SUAS FERRAGENS</v>
          </cell>
          <cell r="C12470" t="str">
            <v>M2</v>
          </cell>
        </row>
        <row r="12471">
          <cell r="A12471" t="str">
            <v>12.015.0015-A</v>
          </cell>
          <cell r="B12471" t="str">
            <v>PAREDE DIVISORIA COM 35MM DE ESPESSURA,CONSTITUIDA DE PAINEL CEGO DE CHAPA DE FIBRA DE MADEIRA PRENSADA,REVESTIDA EM CHA PA LAMINADA (COMPOSTA DE CELULOSE COM RESINA,PRENSADA EM AUT OCLAVE),COM MIOLO EM COLMEIA,ESTRUTURADO COM MONTANTES DE PE RFIL DE ALUMINIO ANODIZADO NATURAL,EM "L","T",OU "X",FAZENDO AS PORTAS PARTE DO CONJUNTO,EXCLUSIVE SUAS FERRAGENS</v>
          </cell>
          <cell r="C12471" t="str">
            <v>M2</v>
          </cell>
        </row>
        <row r="12472">
          <cell r="A12472" t="str">
            <v>12.015.0016-0</v>
          </cell>
          <cell r="B12472" t="str">
            <v>PAREDE DIVISORIA COM 35MM DE ESPESSURA,CONSTITUIDA DE PAINEL CEGO DE CHAPA DE FIBRA DE MADEIRA PRENSADA,REVESTIDA EM CHA PA LAMINADA (COMPOSTA DE CELULOSE COM RESINA,PRENSADA EM AUT OCLAVE),COM MIOLO EM COLMEIA,ESTRUTURADO COM MONTANTES DE PE RFIL DE ACO NA COR PRETA,EM "L","T",OU "X",FAZENDO AS PORTAS PARTE DO CONJUNTO,EXCLUSIVE SUAS FERRAGENS</v>
          </cell>
          <cell r="C12472" t="str">
            <v>M2</v>
          </cell>
        </row>
        <row r="12473">
          <cell r="A12473" t="str">
            <v>12.015.0016-A</v>
          </cell>
          <cell r="B12473" t="str">
            <v>PAREDE DIVISORIA COM 35MM DE ESPESSURA,CONSTITUIDA DE PAINEL CEGO DE CHAPA DE FIBRA DE MADEIRA PRENSADA,REVESTIDA EM CHA PA LAMINADA (COMPOSTA DE CELULOSE COM RESINA,PRENSADA EM AUT OCLAVE),COM MIOLO EM COLMEIA,ESTRUTURADO COM MONTANTES DE PE RFIL DE ACO NA COR PRETA,EM "L","T",OU "X",FAZENDO AS PORTAS PARTE DO CONJUNTO,EXCLUSIVE SUAS FERRAGENS</v>
          </cell>
          <cell r="C12473" t="str">
            <v>M2</v>
          </cell>
        </row>
        <row r="12474">
          <cell r="A12474" t="str">
            <v>12.015.0020-0</v>
          </cell>
          <cell r="B12474" t="str">
            <v>PAREDE DIVISORIA COM 35MM DE ESPESSURA,CONSTITUIDA DE PAINEL CEGO DE CHAPA DE FIBRA DE MADEIRA PRENSADA,REVESTIDA EM CHA PA LAMINADA (COMPOSTA DE CELULOSE COM RESINA,PRENSADA EM AUT OCLAVE),MIOLO EM LA DE VIDRO,ESTRUTURADO COM MONTANTES DE PE RFIL DE ALUMINIO ANODIZADO NATURAL,EM "L","T" OU "X",FAZENDO AS PORTAS PARTE DO CONJUNTO,EXCLUSIVE SUAS FERRAGENS</v>
          </cell>
          <cell r="C12474" t="str">
            <v>M2</v>
          </cell>
        </row>
        <row r="12475">
          <cell r="A12475" t="str">
            <v>12.015.0020-A</v>
          </cell>
          <cell r="B12475" t="str">
            <v>PAREDE DIVISORIA COM 35MM DE ESPESSURA,CONSTITUIDA DE PAINEL CEGO DE CHAPA DE FIBRA DE MADEIRA PRENSADA,REVESTIDA EM CHA PA LAMINADA (COMPOSTA DE CELULOSE COM RESINA,PRENSADA EM AUT OCLAVE),MIOLO EM LA DE VIDRO,ESTRUTURADO COM MONTANTES DE PE RFIL DE ALUMINIO ANODIZADO NATURAL,EM "L","T" OU "X",FAZENDO AS PORTAS PARTE DO CONJUNTO,EXCLUSIVE SUAS FERRAGENS</v>
          </cell>
          <cell r="C12475" t="str">
            <v>M2</v>
          </cell>
        </row>
        <row r="12476">
          <cell r="A12476" t="str">
            <v>12.015.0021-0</v>
          </cell>
          <cell r="B12476" t="str">
            <v>PAREDE DIVISORIA COM 35MM DE ESPESSURA,CONSTITUIDA DE PAINEL CEGO DE CHAPA DE FIBRA DE MADEIRA PRENSADA,REVESTIDA EM CHA PA LAMINADA(COMPOSTA DE CELULOSE COM RESINA,PRENSADA EM AUTO CLAVE),C/MIOLO EM LA DE VIDRO,ESTRUTURADO C/MONTANTES DE ACO NA COR PRETA,EM "L","T" OU "X", FAZENDO AS PORTAS PARTE DO CONJUNTO,EXCLUSIVE SUAS FERRAGENS</v>
          </cell>
          <cell r="C12476" t="str">
            <v>M2</v>
          </cell>
        </row>
        <row r="12477">
          <cell r="A12477" t="str">
            <v>12.015.0021-A</v>
          </cell>
          <cell r="B12477" t="str">
            <v>PAREDE DIVISORIA COM 35MM DE ESPESSURA,CONSTITUIDA DE PAINEL CEGO DE CHAPA DE FIBRA DE MADEIRA PRENSADA,REVESTIDA EM CHA PA LAMINADA(COMPOSTA DE CELULOSE COM RESINA,PRENSADA EM AUTO CLAVE),C/MIOLO EM LA DE VIDRO,ESTRUTURADO C/MONTANTES DE ACO NA COR PRETA,EM "L","T" OU "X", FAZENDO AS PORTAS PARTE DO CONJUNTO,EXCLUSIVE SUAS FERRAGENS</v>
          </cell>
          <cell r="C12477" t="str">
            <v>M2</v>
          </cell>
        </row>
        <row r="12478">
          <cell r="A12478" t="str">
            <v>12.015.0030-0</v>
          </cell>
          <cell r="B12478" t="str">
            <v>PAREDE DIVISORIA COM 35MM DE ESPESSURA,CONSTITUIDA DE PAINEL E VIDRO NA PARTE SUPERIOR (EXCLUSIVE ESTE), SENDO O PAINEL DE CHAPA DE FIBRA DE MADEIRA PRENSADA,REVESTIDA EM LAMINADO MELAMINICO,COM MIOLO EM COLMEIA,ESTRUTURADO COM MONTANTES DE PERFIL DE ALUMINIO ANODIZADO NATURAL,EM "L","T" OU "X",FAZEN DO AS PORTAS PARTE DO CONJUNTO,EXCLUSIVE SUAS FERRAGENS</v>
          </cell>
          <cell r="C12478" t="str">
            <v>M2</v>
          </cell>
        </row>
        <row r="12479">
          <cell r="A12479" t="str">
            <v>12.015.0030-A</v>
          </cell>
          <cell r="B12479" t="str">
            <v>PAREDE DIVISORIA COM 35MM DE ESPESSURA,CONSTITUIDA DE PAINEL E VIDRO NA PARTE SUPERIOR (EXCLUSIVE ESTE), SENDO O PAINEL DE CHAPA DE FIBRA DE MADEIRA PRENSADA,REVESTIDA EM LAMINADO MELAMINICO,COM MIOLO EM COLMEIA,ESTRUTURADO COM MONTANTES DE PERFIL DE ALUMINIO ANODIZADO NATURAL,EM "L","T" OU "X",FAZEN DO AS PORTAS PARTE DO CONJUNTO,EXCLUSIVE SUAS FERRAGENS</v>
          </cell>
          <cell r="C12479" t="str">
            <v>M2</v>
          </cell>
        </row>
        <row r="12480">
          <cell r="A12480" t="str">
            <v>12.015.0031-0</v>
          </cell>
          <cell r="B12480" t="str">
            <v>PAREDE DIVISORIA COM 35MM DE ESPESSURA,CONSTITUIDA DE PAINEL E VIDRO NA PARTE SUPERIOR(EXCLUSIVE ESTE),SENDO O PAINEL DE CHAPA DE FIBRA DE MADEIRA PRENSADA,REVESTIDA EM LAMINADO ME LAMINICO,COM MIOLO EM COLMEIA,ESTRUTURADO COM MONTANTES DE A CO NA COR PRETA,EM "L","T",OU "X",FAZENDO AS PORTAS PARTE DO CONJUNTO,EXCLUSIVE SUAS FERRAGENS</v>
          </cell>
          <cell r="C12480" t="str">
            <v>M2</v>
          </cell>
        </row>
        <row r="12481">
          <cell r="A12481" t="str">
            <v>12.015.0031-A</v>
          </cell>
          <cell r="B12481" t="str">
            <v>PAREDE DIVISORIA COM 35MM DE ESPESSURA,CONSTITUIDA DE PAINEL E VIDRO NA PARTE SUPERIOR(EXCLUSIVE ESTE),SENDO O PAINEL DE CHAPA DE FIBRA DE MADEIRA PRENSADA,REVESTIDA EM LAMINADO ME LAMINICO,COM MIOLO EM COLMEIA,ESTRUTURADO COM MONTANTES DE A CO NA COR PRETA,EM "L","T",OU "X",FAZENDO AS PORTAS PARTE DO CONJUNTO,EXCLUSIVE SUAS FERRAGENS</v>
          </cell>
          <cell r="C12481" t="str">
            <v>M2</v>
          </cell>
        </row>
        <row r="12482">
          <cell r="A12482" t="str">
            <v>12.015.0035-0</v>
          </cell>
          <cell r="B12482" t="str">
            <v>PAREDE DIVISORIA COM 35MM DE ESPESSURA,CONSTITUIDA DE PAINEL E VIDRO NA PARTE SUPERIOR(EXCLUSIVE ESTE),SENDO O PAINEL DE CHAPA DE FIBRA DE MADEIRA PRENSADA,REVESTIDA EM LAMINADO ME LAMINICO,COM MIOLO EM LA DE VIDRO,ESTRUTURADO COM MONTANTES DE PERFIL DE ALUMINIO ANODIZADO NATURAL,EM "L","T",OU "X",FA ZENDO AS PORTAS PARTE DO CONJUNTO,EXCLUSIVE SUAS FERRAGENS</v>
          </cell>
          <cell r="C12482" t="str">
            <v>M2</v>
          </cell>
        </row>
        <row r="12483">
          <cell r="A12483" t="str">
            <v>12.015.0035-A</v>
          </cell>
          <cell r="B12483" t="str">
            <v>PAREDE DIVISORIA COM 35MM DE ESPESSURA,CONSTITUIDA DE PAINEL E VIDRO NA PARTE SUPERIOR(EXCLUSIVE ESTE),SENDO O PAINEL DE CHAPA DE FIBRA DE MADEIRA PRENSADA,REVESTIDA EM LAMINADO ME LAMINICO,COM MIOLO EM LA DE VIDRO,ESTRUTURADO COM MONTANTES DE PERFIL DE ALUMINIO ANODIZADO NATURAL,EM "L","T",OU "X",FA ZENDO AS PORTAS PARTE DO CONJUNTO,EXCLUSIVE SUAS FERRAGENS</v>
          </cell>
          <cell r="C12483" t="str">
            <v>M2</v>
          </cell>
        </row>
        <row r="12484">
          <cell r="A12484" t="str">
            <v>12.015.0036-0</v>
          </cell>
          <cell r="B12484" t="str">
            <v>PAREDE DIVISORIA COM 35MM DE ESPESSURA,CONSTITUIDA DE PAINEL E VIDRO NA PARTE SUPERIOR(EXCLUSIVE ESTE),SENDO O PAINEL DE CHAPA DE FIBRA DE MADEIRA PRENSADA,REVESTIDA EM LAMINADO ME LAMINICO,COM MIOLO EM LA DE VIDRO,ESTRUTURADO COM MONTANTES DE ACO NA COR PRETA,EM "L","T",OU "X",FAZENDO AS PORTAS PART E DO CONJUNTO,EXCLUSIVE SUAS FERRAGENS</v>
          </cell>
          <cell r="C12484" t="str">
            <v>M2</v>
          </cell>
        </row>
        <row r="12485">
          <cell r="A12485" t="str">
            <v>12.015.0036-A</v>
          </cell>
          <cell r="B12485" t="str">
            <v>PAREDE DIVISORIA COM 35MM DE ESPESSURA,CONSTITUIDA DE PAINEL E VIDRO NA PARTE SUPERIOR(EXCLUSIVE ESTE),SENDO O PAINEL DE CHAPA DE FIBRA DE MADEIRA PRENSADA,REVESTIDA EM LAMINADO ME LAMINICO,COM MIOLO EM LA DE VIDRO,ESTRUTURADO COM MONTANTES DE ACO NA COR PRETA,EM "L","T",OU "X",FAZENDO AS PORTAS PART E DO CONJUNTO,EXCLUSIVE SUAS FERRAGENS</v>
          </cell>
          <cell r="C12485" t="str">
            <v>M2</v>
          </cell>
        </row>
        <row r="12486">
          <cell r="A12486" t="str">
            <v>12.015.0040-0</v>
          </cell>
          <cell r="B12486" t="str">
            <v>PAREDE DIVISORIA COM 35MM DE ESPESSURA,CONSTITITUID.DE PAINE L VIDRO NA PARTE SUPERIOR(EXCL.ESTE),SENDO O PAINEL CHAPA FI BRA MADEIRA PRENSADA,REVESTIDA CHAPA LAMINADA(COMPOSTA DE CE LULOSE C/RESINA,PRENSADA AUTOCLAVE),C/MIOLO COLMEIA,ESTRUTUR ADO C/MONTANTES PERFIL ALUMINIO ANODIZADO NATURAL,EM "L","T" OU "X",FAZENDO PORTAS PARTE CONJUNTO,EXCL.SUAS FERRAGENS</v>
          </cell>
          <cell r="C12486" t="str">
            <v>M2</v>
          </cell>
        </row>
        <row r="12487">
          <cell r="A12487" t="str">
            <v>12.015.0040-A</v>
          </cell>
          <cell r="B12487" t="str">
            <v>PAREDE DIVISORIA COM 35MM DE ESPESSURA,CONSTITITUID.DE PAINE L VIDRO NA PARTE SUPERIOR(EXCL.ESTE),SENDO O PAINEL CHAPA FI BRA MADEIRA PRENSADA,REVESTIDA CHAPA LAMINADA(COMPOSTA DE CE LULOSE C/RESINA,PRENSADA AUTOCLAVE),C/MIOLO COLMEIA,ESTRUTUR ADO C/MONTANTES PERFIL ALUMINIO ANODIZADO NATURAL,EM "L","T" OU "X",FAZENDO PORTAS PARTE CONJUNTO,EXCL.SUAS FERRAGENS</v>
          </cell>
          <cell r="C12487" t="str">
            <v>M2</v>
          </cell>
        </row>
        <row r="12488">
          <cell r="A12488" t="str">
            <v>12.015.0041-0</v>
          </cell>
          <cell r="B12488" t="str">
            <v>PAREDE DIVISORIA COM 35MM ESPESSURA,CONSTITUIDA DE PAINEL E VIDRO NA PARTE SUPERIOR(EXCLUSIVE ESTE),SENDO O PAINEL CHAPA FIBRA MADEIRA PRENSADA,REVESTIDA EM CHAPA LAMINADA(COMPOSTA DE CELULOSE COM RESINA,PRENSADA EM AUTOCLAVE),COM MIOLO EM COLMEIA ESTRUTURADO C/MONTANTES ACO COR PRETA,EM "L","T" OU "X",FAZENDO AS PORTAS PARTE CONJUNTO,EXCL.SUAS FERRAGENS</v>
          </cell>
          <cell r="C12488" t="str">
            <v>M2</v>
          </cell>
        </row>
        <row r="12489">
          <cell r="A12489" t="str">
            <v>12.015.0041-A</v>
          </cell>
          <cell r="B12489" t="str">
            <v>PAREDE DIVISORIA COM 35MM ESPESSURA,CONSTITUIDA DE PAINEL E VIDRO NA PARTE SUPERIOR(EXCLUSIVE ESTE),SENDO O PAINEL CHAPA FIBRA MADEIRA PRENSADA,REVESTIDA EM CHAPA LAMINADA(COMPOSTA DE CELULOSE COM RESINA,PRENSADA EM AUTOCLAVE),COM MIOLO EM COLMEIA ESTRUTURADO C/MONTANTES ACO COR PRETA,EM "L","T" OU "X",FAZENDO AS PORTAS PARTE CONJUNTO,EXCL.SUAS FERRAGENS</v>
          </cell>
          <cell r="C12489" t="str">
            <v>M2</v>
          </cell>
        </row>
        <row r="12490">
          <cell r="A12490" t="str">
            <v>12.015.0045-0</v>
          </cell>
          <cell r="B12490" t="str">
            <v>PAREDE DIVISORIA COM 35MM ESPESSURA,CONSTITUIDA DE PAINEL E VIDRO NA PARTE SUPERIOR(EXCL.ESTE),SENDO PAINEL CHAPA FIBRA MADEIRA PRENSADA,REVESTIDA EM CHAPA LAMINADA(COMPOSTA DE CEL ULOSE C/RESINA,PRENSADA AUTOCLAVE),C/MIOLO EM LA VIDRO,ESTRU TURADO C/MONTANTES PERFIL ALUMINIO ANODIZADO NATURAL,EM "L", "T" OU "X",FAZENDO PORTAS PARTE CONJUNTO,EXCL.SUAS FERRAGENS</v>
          </cell>
          <cell r="C12490" t="str">
            <v>M2</v>
          </cell>
        </row>
        <row r="12491">
          <cell r="A12491" t="str">
            <v>12.015.0045-A</v>
          </cell>
          <cell r="B12491" t="str">
            <v>PAREDE DIVISORIA COM 35MM ESPESSURA,CONSTITUIDA DE PAINEL E VIDRO NA PARTE SUPERIOR(EXCL.ESTE),SENDO PAINEL CHAPA FIBRA MADEIRA PRENSADA,REVESTIDA EM CHAPA LAMINADA(COMPOSTA DE CEL ULOSE C/RESINA,PRENSADA AUTOCLAVE),C/MIOLO EM LA VIDRO,ESTRU TURADO C/MONTANTES PERFIL ALUMINIO ANODIZADO NATURAL,EM "L", "T" OU "X",FAZENDO PORTAS PARTE CONJUNTO,EXCL.SUAS FERRAGENS</v>
          </cell>
          <cell r="C12491" t="str">
            <v>M2</v>
          </cell>
        </row>
        <row r="12492">
          <cell r="A12492" t="str">
            <v>12.015.0046-0</v>
          </cell>
          <cell r="B12492" t="str">
            <v>PAREDE DIVISORIA COM 35MM DE ESPESSURA,CONSTITUIDA DE PAINEL E VIDRO NA PARTE SUPERIOR(EXCL.ESTE),SENDO PAINEL DE CHAPA FIBRA MADEIRA PRENSADA,REVESTIDA EM CHAPA LAMINADA(COMPOSTA DE CELULOSE C/RESINA,PRENSADA AUTOCLAVE),C/MIOLO EM LA DE VI DRO,ESTRUTURADO C/MONTANTES ACO COR PRETA,EM "L","T" OU "X", FAZENDO AS PORTAS PARTE DO CONJUNTO,EXCLUSIVE SUAS FERRAGENS</v>
          </cell>
          <cell r="C12492" t="str">
            <v>M2</v>
          </cell>
        </row>
        <row r="12493">
          <cell r="A12493" t="str">
            <v>12.015.0046-A</v>
          </cell>
          <cell r="B12493" t="str">
            <v>PAREDE DIVISORIA COM 35MM DE ESPESSURA,CONSTITUIDA DE PAINEL E VIDRO NA PARTE SUPERIOR(EXCL.ESTE),SENDO PAINEL DE CHAPA FIBRA MADEIRA PRENSADA,REVESTIDA EM CHAPA LAMINADA(COMPOSTA DE CELULOSE C/RESINA,PRENSADA AUTOCLAVE),C/MIOLO EM LA DE VI DRO,ESTRUTURADO C/MONTANTES ACO COR PRETA,EM "L","T" OU "X", FAZENDO AS PORTAS PARTE DO CONJUNTO,EXCLUSIVE SUAS FERRAGENS</v>
          </cell>
          <cell r="C12493" t="str">
            <v>M2</v>
          </cell>
        </row>
        <row r="12494">
          <cell r="A12494" t="str">
            <v>12.015.0060-0</v>
          </cell>
          <cell r="B12494" t="str">
            <v>PAREDE DIVISORIA COM 35MM DE ESPESSURA,CONSTITUIDA DE PAINEL CEGO ATE ALTURA DE 1,10M E ACIMA DE 2,10M,COM VIDRO ENTRE 1 ,10 E 2,10M(EXCLUSIVE ESTE),REVESTIDA EM LAMINADO MELAMINICO ,COM MIOLO EM COLMEIA,ESTRUTURADO COM MONTANTES DE PERFIL DE ALUMINIO ANODIZADO NATURAL,EM "L","T" OU "X",FAZENDO AS POR TAS PARTE DO CONJUNTO,EXCLUSIVE SUAS FERRAGENS</v>
          </cell>
          <cell r="C12494" t="str">
            <v>M2</v>
          </cell>
        </row>
        <row r="12495">
          <cell r="A12495" t="str">
            <v>12.015.0060-A</v>
          </cell>
          <cell r="B12495" t="str">
            <v>PAREDE DIVISORIA COM 35MM DE ESPESSURA,CONSTITUIDA DE PAINEL CEGO ATE ALTURA DE 1,10M E ACIMA DE 2,10M,COM VIDRO ENTRE 1 ,10 E 2,10M(EXCLUSIVE ESTE),REVESTIDA EM LAMINADO MELAMINICO ,COM MIOLO EM COLMEIA,ESTRUTURADO COM MONTANTES DE PERFIL DE ALUMINIO ANODIZADO NATURAL,EM "L","T" OU "X",FAZENDO AS POR TAS PARTE DO CONJUNTO,EXCLUSIVE SUAS FERRAGENS</v>
          </cell>
          <cell r="C12495" t="str">
            <v>M2</v>
          </cell>
        </row>
        <row r="12496">
          <cell r="A12496" t="str">
            <v>12.015.0061-0</v>
          </cell>
          <cell r="B12496" t="str">
            <v>PAREDE DIVISORIA COM 35MM DE ESPESSURA,CONSTITUIDA DE PAINEL CEGO ATE ALTURA DE 1,10M E ACIMA DE 2,10M,COM VIDRO ENTRE 1 ,10 E 2,10M(EXCLUSIVE ESTE),REVESTIDA EM LAMINADO MELAMINICO ,COM MIOLO EM COLMEIA,ESTRUTURADO COM MONTANTES DE ACO NA CO R PRETA,EM "L","T" OU "X",FAZENDO AS PORTAS PARTE DO CONJUNT O,EXCLUSIVE SUAS FERRAGENS</v>
          </cell>
          <cell r="C12496" t="str">
            <v>M2</v>
          </cell>
        </row>
        <row r="12497">
          <cell r="A12497" t="str">
            <v>12.015.0061-A</v>
          </cell>
          <cell r="B12497" t="str">
            <v>PAREDE DIVISORIA COM 35MM DE ESPESSURA,CONSTITUIDA DE PAINEL CEGO ATE ALTURA DE 1,10M E ACIMA DE 2,10M,COM VIDRO ENTRE 1 ,10 E 2,10M(EXCLUSIVE ESTE),REVESTIDA EM LAMINADO MELAMINICO ,COM MIOLO EM COLMEIA,ESTRUTURADO COM MONTANTES DE ACO NA CO R PRETA,EM "L","T" OU "X",FAZENDO AS PORTAS PARTE DO CONJUNT O,EXCLUSIVE SUAS FERRAGENS</v>
          </cell>
          <cell r="C12497" t="str">
            <v>M2</v>
          </cell>
        </row>
        <row r="12498">
          <cell r="A12498" t="str">
            <v>12.015.0065-0</v>
          </cell>
          <cell r="B12498" t="str">
            <v>PAREDE DIVISORIA COM 35MM DE ESPESSURA,CONSTITUIDA DE PAINEL CEGO ATE ALTURA DE 1,10M E ACIMA DE 2,10M,COM VIDRO ENTRE 1 ,10 E 2,10M(EXCLUSIVE ESTE),REVESTIDA EM LAMINADO MELAMINICO COM MIOLO EM LA DE VIDRO,ESTRUTURADO COM MONTANTES DE PERFI L DE ALUMINIO ANODIZADO NATURAL,EM "L","T" OU "X",FAZENDO AS PORTAS PARTE DO CONJUNTO,EXCLUSIVE FERRAGENS</v>
          </cell>
          <cell r="C12498" t="str">
            <v>M2</v>
          </cell>
        </row>
        <row r="12499">
          <cell r="A12499" t="str">
            <v>12.015.0065-A</v>
          </cell>
          <cell r="B12499" t="str">
            <v>PAREDE DIVISORIA COM 35MM DE ESPESSURA,CONSTITUIDA DE PAINEL CEGO ATE ALTURA DE 1,10M E ACIMA DE 2,10M,COM VIDRO ENTRE 1 ,10 E 2,10M(EXCLUSIVE ESTE),REVESTIDA EM LAMINADO MELAMINICO COM MIOLO EM LA DE VIDRO,ESTRUTURADO COM MONTANTES DE PERFI L DE ALUMINIO ANODIZADO NATURAL,EM "L","T" OU "X",FAZENDO AS PORTAS PARTE DO CONJUNTO,EXCLUSIVE FERRAGENS</v>
          </cell>
          <cell r="C12499" t="str">
            <v>M2</v>
          </cell>
        </row>
        <row r="12500">
          <cell r="A12500" t="str">
            <v>12.015.0066-0</v>
          </cell>
          <cell r="B12500" t="str">
            <v>PAREDE DIVISORIA COM 35MM DE ESPESSURA,CONSTITUIDA DE PAINEL CEGO ATE ALTURA DE 1,10M E ACIMA DE 2,10M,COM VIDRO ENTRE 1 ,10 E 2,10M(EXCLUSIVE ESTE),REVESTIDA EM LAMINADO MELAMINICO COM MIOLO EM LA DE VIDRO,ESTRUTURADO COM MONTANTES DE ACO N A COR PRETA,EM "L","T",OU "X",FAZENDO AS PORTAS PARTE DO CON JUNTO,EXCLUSIVE SUAS FERRAGENS</v>
          </cell>
          <cell r="C12500" t="str">
            <v>M2</v>
          </cell>
        </row>
        <row r="12501">
          <cell r="A12501" t="str">
            <v>12.015.0066-A</v>
          </cell>
          <cell r="B12501" t="str">
            <v>PAREDE DIVISORIA COM 35MM DE ESPESSURA,CONSTITUIDA DE PAINEL CEGO ATE ALTURA DE 1,10M E ACIMA DE 2,10M,COM VIDRO ENTRE 1 ,10 E 2,10M(EXCLUSIVE ESTE),REVESTIDA EM LAMINADO MELAMINICO COM MIOLO EM LA DE VIDRO,ESTRUTURADO COM MONTANTES DE ACO N A COR PRETA,EM "L","T",OU "X",FAZENDO AS PORTAS PARTE DO CON JUNTO,EXCLUSIVE SUAS FERRAGENS</v>
          </cell>
          <cell r="C12501" t="str">
            <v>M2</v>
          </cell>
        </row>
        <row r="12502">
          <cell r="A12502" t="str">
            <v>12.015.0070-0</v>
          </cell>
          <cell r="B12502" t="str">
            <v>PAREDE DIVISORIA COM 35MM ESPESSURA,CONSTITUIDA DE PAINEL CE GO ATE ALTUTA DE 1,10M E ACIMA DE 2,10M,VIDRO ENTRE 1,10 E 2 ,10M(EXCL.ESTE),REVEST.EM CHAPA LAMINADA(COMPOSTA DE CELULOS E C/RESINA PRENSADA EM AUTOCLAVE),MIOLO EM COLMEIA,ESTRUTURA DO C/MONTANTES PERFIL ALUMINIO ANODIZADO NATURAL,EM "L","T" OU X",FAZENDO AS PORTAS PARTE DO CONJ.,EXCL.SUAS FERRAGENS</v>
          </cell>
          <cell r="C12502" t="str">
            <v>M2</v>
          </cell>
        </row>
        <row r="12503">
          <cell r="A12503" t="str">
            <v>12.015.0070-A</v>
          </cell>
          <cell r="B12503" t="str">
            <v>PAREDE DIVISORIA COM 35MM ESPESSURA,CONSTITUIDA DE PAINEL CE GO ATE ALTUTA DE 1,10M E ACIMA DE 2,10M,VIDRO ENTRE 1,10 E 2 ,10M(EXCL.ESTE),REVEST.EM CHAPA LAMINADA(COMPOSTA DE CELULOS E C/RESINA PRENSADA EM AUTOCLAVE),MIOLO EM COLMEIA,ESTRUTURA DO C/MONTANTES PERFIL ALUMINIO ANODIZADO NATURAL,EM "L","T" OU X",FAZENDO AS PORTAS PARTE DO CONJ.,EXCL.SUAS FERRAGENS</v>
          </cell>
          <cell r="C12503" t="str">
            <v>M2</v>
          </cell>
        </row>
        <row r="12504">
          <cell r="A12504" t="str">
            <v>12.015.0071-0</v>
          </cell>
          <cell r="B12504" t="str">
            <v>PAREDE DIVISORIA COM 35MM ESPESSURA,CONSTITUIDA DE PAINEL CE GO ATE ALTURA DE 1,10M E ACIMA DE 2,10M VIDRO ENTRE 1,10 E 2 ,10M(EXCL.ESTE),REVEST.EM CHAPA LAMINADA(COMPOSTA DE CELULOS E C/RESINA PRENSADA EM AUTOCLAVE),MIOLO EM COLMEIA,ESTRUTURA DO C/MONTANTES DE ACO NA COR PRETA,EM "L","T" OU "X",FAZENDO AS PORTAS PARTE DO CONJUNTO,EXCLUSIVE SUAS FERRAGENS</v>
          </cell>
          <cell r="C12504" t="str">
            <v>M2</v>
          </cell>
        </row>
        <row r="12505">
          <cell r="A12505" t="str">
            <v>12.015.0071-A</v>
          </cell>
          <cell r="B12505" t="str">
            <v>PAREDE DIVISORIA COM 35MM ESPESSURA,CONSTITUIDA DE PAINEL CE GO ATE ALTURA DE 1,10M E ACIMA DE 2,10M VIDRO ENTRE 1,10 E 2 ,10M(EXCL.ESTE),REVEST.EM CHAPA LAMINADA(COMPOSTA DE CELULOS E C/RESINA PRENSADA EM AUTOCLAVE),MIOLO EM COLMEIA,ESTRUTURA DO C/MONTANTES DE ACO NA COR PRETA,EM "L","T" OU "X",FAZENDO AS PORTAS PARTE DO CONJUNTO,EXCLUSIVE SUAS FERRAGENS</v>
          </cell>
          <cell r="C12505" t="str">
            <v>M2</v>
          </cell>
        </row>
        <row r="12506">
          <cell r="A12506" t="str">
            <v>12.015.0075-0</v>
          </cell>
          <cell r="B12506" t="str">
            <v>PAREDE DIVISORIA COM 35MM ESPESSURA,CONSTITUIDA DE PAINEL CE GO ATE ALTURA DE 1,10M E ACIMA DE 2,10M,VIDRO ENTRE 1,10 E 2 ,10M(EXCL.ESTE),REVEST.EM CHAPA LAMINADA(COMPOSTA DE CELULOS E C/RESINA PRENSADA EM AUTOCLAVE),MIOLO EM LA DE VIDRO,ESTRU T.C/MONTANTES PERFIL ALUMINIO ANODIZADO NATURAL,EM "L","T" O U "X",FAZENDO AS PORTAS PARTE DO CONJ.,EXCL.SUAS FERRAGENS</v>
          </cell>
          <cell r="C12506" t="str">
            <v>M2</v>
          </cell>
        </row>
        <row r="12507">
          <cell r="A12507" t="str">
            <v>12.015.0075-A</v>
          </cell>
          <cell r="B12507" t="str">
            <v>PAREDE DIVISORIA COM 35MM ESPESSURA,CONSTITUIDA DE PAINEL CE GO ATE ALTURA DE 1,10M E ACIMA DE 2,10M,VIDRO ENTRE 1,10 E 2 ,10M(EXCL.ESTE),REVEST.EM CHAPA LAMINADA(COMPOSTA DE CELULOS E C/RESINA PRENSADA EM AUTOCLAVE),MIOLO EM LA DE VIDRO,ESTRU T.C/MONTANTES PERFIL ALUMINIO ANODIZADO NATURAL,EM "L","T" O U "X",FAZENDO AS PORTAS PARTE DO CONJ.,EXCL.SUAS FERRAGENS</v>
          </cell>
          <cell r="C12507" t="str">
            <v>M2</v>
          </cell>
        </row>
        <row r="12508">
          <cell r="A12508" t="str">
            <v>12.015.0076-0</v>
          </cell>
          <cell r="B12508" t="str">
            <v>PAREDE DIVISORIA COM 35MM ESPESSURA,CONSTITUIDA DE PAINEL CE GO ATE ALTURA DE 1,10M E ACIMA DE 2,10M,VIDRO ENTRE 1,10 E 2 ,10M(EXCL.ESTE),REVEST.EM CHAPA LAMINADA(COMPOSTA DE CELULOS E C/RESINA PRENSADA EM AUTOCLAVE),MIOLO EM LA DE VIDRO,ESTRU T.C/MONTANTES DE ACO NA COR PRETA,EM "L","T" OU "X",FAZENDO AS PORTAS PARTE DO CONJUNTO,EXCLUSIVE SUAS FERRAGENS</v>
          </cell>
          <cell r="C12508" t="str">
            <v>M2</v>
          </cell>
        </row>
        <row r="12509">
          <cell r="A12509" t="str">
            <v>12.015.0076-A</v>
          </cell>
          <cell r="B12509" t="str">
            <v>PAREDE DIVISORIA COM 35MM ESPESSURA,CONSTITUIDA DE PAINEL CE GO ATE ALTURA DE 1,10M E ACIMA DE 2,10M,VIDRO ENTRE 1,10 E 2 ,10M(EXCL.ESTE),REVEST.EM CHAPA LAMINADA(COMPOSTA DE CELULOS E C/RESINA PRENSADA EM AUTOCLAVE),MIOLO EM LA DE VIDRO,ESTRU T.C/MONTANTES DE ACO NA COR PRETA,EM "L","T" OU "X",FAZENDO AS PORTAS PARTE DO CONJUNTO,EXCLUSIVE SUAS FERRAGENS</v>
          </cell>
          <cell r="C12509" t="str">
            <v>M2</v>
          </cell>
        </row>
        <row r="12510">
          <cell r="A12510" t="str">
            <v>12.015.9999-0</v>
          </cell>
          <cell r="B12510" t="str">
            <v xml:space="preserve">INDICE 12.015 PAREDE DIVISORIA DURATEX    </v>
          </cell>
        </row>
        <row r="12511">
          <cell r="A12511" t="str">
            <v>12.015.9999-A</v>
          </cell>
          <cell r="B12511" t="str">
            <v xml:space="preserve">INDICE 12.015 PAREDE DIVISORIA DURATEX    </v>
          </cell>
        </row>
        <row r="12512">
          <cell r="A12512" t="str">
            <v>12.016.0004-0</v>
          </cell>
          <cell r="B12512" t="str">
            <v>PAREDE DRYWALL C/ESP.73MM,ESTRUT.C/MONTANTES SIMPLES AUTOPOR TANTES 48MM,FIXADOS A GUIAS HORIZONTAIS 48MM,AMBOS ACO GALV. C/ESP.0,5MM,C/DUAS CHAPAS GESSO ACARTONADO STANDARD,ESP.12,5 MM,LARG.1200MM,FIXADA AOS MONTANTES POR MEIO DE PARAFUSOS,C/ TRATAMENTO JUNTAS C/MASSA E FITA P/UNIF.DA SUPERF.DAS CHAPAS DE GESSO ACARTONADO,APLIC.EM AREAS SECAS.FORN.E COLOCACAO</v>
          </cell>
          <cell r="C12512" t="str">
            <v>M2</v>
          </cell>
        </row>
        <row r="12513">
          <cell r="A12513" t="str">
            <v>12.016.0004-A</v>
          </cell>
          <cell r="B12513" t="str">
            <v>PAREDE DRYWALL C/ESP.73MM,ESTRUT.C/MONTANTES SIMPLES AUTOPOR TANTES 48MM,FIXADOS A GUIAS HORIZONTAIS 48MM,AMBOS ACO GALV. C/ESP.0,5MM,C/DUAS CHAPAS GESSO ACARTONADO STANDARD,ESP.12,5 MM,LARG.1200MM,FIXADA AOS MONTANTES POR MEIO DE PARAFUSOS,C/ TRATAMENTO JUNTAS C/MASSA E FITA P/UNIF.DA SUPERF.DAS CHAPAS DE GESSO ACARTONADO,APLIC.EM AREAS SECAS.FORN.E COLOCACAO</v>
          </cell>
          <cell r="C12513" t="str">
            <v>M2</v>
          </cell>
        </row>
        <row r="12514">
          <cell r="A12514" t="str">
            <v>12.016.0006-0</v>
          </cell>
          <cell r="B12514" t="str">
            <v>PAREDE DRYWALL C/ESP.73MM,ESTRUT.C/MONT.SIMPL.AUTOPORT.48MM, FIXADOS A GUIAS HORIZ.48MM,AMBOS ACO GALV.ESP.0,5MM,C/DUAS C HAPAS GESSO ACART.STANDARD,C/ADICAO LA MINERAL,ESP.12,5MM,LA RG.1200MM,FIX.MONTANT.POR MEIO DE PARAFUSOS,C/TRATAMENTO JUN TAS C/MASSA E FITA P/UNIF.DA SUPERF.DAS CHAPAS DE GESSO ACAR TONADO,APLIC.EM AREAS SECAS.FORNECIMENTO E COLOCACAO</v>
          </cell>
          <cell r="C12514" t="str">
            <v>M2</v>
          </cell>
        </row>
        <row r="12515">
          <cell r="A12515" t="str">
            <v>12.016.0006-A</v>
          </cell>
          <cell r="B12515" t="str">
            <v>PAREDE DRYWALL C/ESP.73MM,ESTRUT.C/MONT.SIMPL.AUTOPORT.48MM, FIXADOS A GUIAS HORIZ.48MM,AMBOS ACO GALV.ESP.0,5MM,C/DUAS C HAPAS GESSO ACART.STANDARD,C/ADICAO LA MINERAL,ESP.12,5MM,LA RG.1200MM,FIX.MONTANT.POR MEIO DE PARAFUSOS,C/TRATAMENTO JUN TAS C/MASSA E FITA P/UNIF.DA SUPERF.DAS CHAPAS DE GESSO ACAR TONADO,APLIC.EM AREAS SECAS.FORNECIMENTO E COLOCACAO</v>
          </cell>
          <cell r="C12515" t="str">
            <v>M2</v>
          </cell>
        </row>
        <row r="12516">
          <cell r="A12516" t="str">
            <v>12.016.0008-0</v>
          </cell>
          <cell r="B12516" t="str">
            <v>PAREDE DRYWALL,C/ESP.95MM,ESTRUT.C/MONTANTES SIMPLES AUTOPOR TANTES 70MM,FIXADOS A GUIAS HORIZONTAIS 70MM,AMBOS ACO GALV. C/ESP.0,5MM,C/DUAS CHAPAS GESSO ACARTONADO STANDARD,ESP.12,5 MM,LARG.1200MM,FIXADA AOS MONTANTES POR MEIO DE PARAFUSOS,C/ TRATAMENTO JUNTAS C/MASSA E FITA P/UNIF.DA SUPERF.DAS CHAPAS DE GESSO ACARTONADO,APLIC.EM AREAS SECAS.FORN. E COLOCACAO</v>
          </cell>
          <cell r="C12516" t="str">
            <v>M2</v>
          </cell>
        </row>
        <row r="12517">
          <cell r="A12517" t="str">
            <v>12.016.0008-A</v>
          </cell>
          <cell r="B12517" t="str">
            <v>PAREDE DRYWALL,C/ESP.95MM,ESTRUT.C/MONTANTES SIMPLES AUTOPOR TANTES 70MM,FIXADOS A GUIAS HORIZONTAIS 70MM,AMBOS ACO GALV. C/ESP.0,5MM,C/DUAS CHAPAS GESSO ACARTONADO STANDARD,ESP.12,5 MM,LARG.1200MM,FIXADA AOS MONTANTES POR MEIO DE PARAFUSOS,C/ TRATAMENTO JUNTAS C/MASSA E FITA P/UNIF.DA SUPERF.DAS CHAPAS DE GESSO ACARTONADO,APLIC.EM AREAS SECAS.FORN. E COLOCACAO</v>
          </cell>
          <cell r="C12517" t="str">
            <v>M2</v>
          </cell>
        </row>
        <row r="12518">
          <cell r="A12518" t="str">
            <v>12.016.0010-0</v>
          </cell>
          <cell r="B12518" t="str">
            <v>PAREDE DRYWALL,C/ESP.95MM,ESTRUT.C/MONTANTES SIMPLES AUTOPOR TANTES 70MM,FIX.A GUIAS HORIZONTAIS 70MM,AMBOS ACO GALV.ESP. 0,5MM,C/DUAS CHAPAS GESSO ACARTONADO STANDARD,C/ADICAO DE LA MINERAL,ESP.12,5MM,LARG.1200MM,FIX.MONTANT.POR MEIO DE PARA FUSOS,C/TRATAMENTO JUNTAS C/MASSA E FITA P/UNIF.SUPERF.DAS C HAPAS DE GESSO ACARTONADO,APLIC.AREAS SECAS.FORN.E COLOCACAO</v>
          </cell>
          <cell r="C12518" t="str">
            <v>M2</v>
          </cell>
        </row>
        <row r="12519">
          <cell r="A12519" t="str">
            <v>12.016.0010-A</v>
          </cell>
          <cell r="B12519" t="str">
            <v>PAREDE DRYWALL,C/ESP.95MM,ESTRUT.C/MONTANTES SIMPLES AUTOPOR TANTES 70MM,FIX.A GUIAS HORIZONTAIS 70MM,AMBOS ACO GALV.ESP. 0,5MM,C/DUAS CHAPAS GESSO ACARTONADO STANDARD,C/ADICAO DE LA MINERAL,ESP.12,5MM,LARG.1200MM,FIX.MONTANT.POR MEIO DE PARA FUSOS,C/TRATAMENTO JUNTAS C/MASSA E FITA P/UNIF.SUPERF.DAS C HAPAS DE GESSO ACARTONADO,APLIC.AREAS SECAS.FORN.E COLOCACAO</v>
          </cell>
          <cell r="C12519" t="str">
            <v>M2</v>
          </cell>
        </row>
        <row r="12520">
          <cell r="A12520" t="str">
            <v>12.016.0012-0</v>
          </cell>
          <cell r="B12520" t="str">
            <v>PAREDE DRYWALL C/ESP.120MM,ESTRUT.C/MONTANTES SIMPLES AUTOPO RTANTES 70MM,FIXADOS A GUIAS HORIZONTAIS 70MM,AMBOS ACO GALV .ESP.0,5MM,C/QUATRO CHAPAS GESSO ACARTONADO STANDARD,ESP.12, 5MM,LARG.1200MM,FIXADA AOS MONTANTES POR MEIO DE PARAFUSOS,C /TRATAMENTO DE JUNTAS C/MASSA E FITA P/UNIF.DA SUPERF.DAS CH APAS GESSO ACARTONADO,APLIC.AREAS SECAS.FORN.E COLOCACAO</v>
          </cell>
          <cell r="C12520" t="str">
            <v>M2</v>
          </cell>
        </row>
        <row r="12521">
          <cell r="A12521" t="str">
            <v>12.016.0012-A</v>
          </cell>
          <cell r="B12521" t="str">
            <v>PAREDE DRYWALL C/ESP.120MM,ESTRUT.C/MONTANTES SIMPLES AUTOPO RTANTES 70MM,FIXADOS A GUIAS HORIZONTAIS 70MM,AMBOS ACO GALV .ESP.0,5MM,C/QUATRO CHAPAS GESSO ACARTONADO STANDARD,ESP.12, 5MM,LARG.1200MM,FIXADA AOS MONTANTES POR MEIO DE PARAFUSOS,C /TRATAMENTO DE JUNTAS C/MASSA E FITA P/UNIF.DA SUPERF.DAS CH APAS GESSO ACARTONADO,APLIC.AREAS SECAS.FORN.E COLOCACAO</v>
          </cell>
          <cell r="C12521" t="str">
            <v>M2</v>
          </cell>
        </row>
        <row r="12522">
          <cell r="A12522" t="str">
            <v>12.016.0014-0</v>
          </cell>
          <cell r="B12522" t="str">
            <v>PAREDE DRYWALL ESP.120MM,ESTRUT.MONTANTES SIMPLES AUTOPORTAN TES 70MM,GUIAS HORIZONTAIS 70MM,AMBOS ACO GALV.ESP.0,5MM,C/Q UATRO CHAPAS GESSO ACARTONADO STANDARD,ADICAO DE LA MINERAL, ESP.12,5MM,LARG.1200MM,FIXADA AOS MONTANTES MEIO DE PARAFUSO S C/TRATAMENTO JUNTAS C/MASSA E FITA P/UNIF.DA SUPERF.DAS CH APAS DE GESSO ACARTONADO,APLIC.AREAS SECAS.FORN.E COLOCACAO</v>
          </cell>
          <cell r="C12522" t="str">
            <v>M2</v>
          </cell>
        </row>
        <row r="12523">
          <cell r="A12523" t="str">
            <v>12.016.0014-A</v>
          </cell>
          <cell r="B12523" t="str">
            <v>PAREDE DRYWALL ESP.120MM,ESTRUT.MONTANTES SIMPLES AUTOPORTAN TES 70MM,GUIAS HORIZONTAIS 70MM,AMBOS ACO GALV.ESP.0,5MM,C/Q UATRO CHAPAS GESSO ACARTONADO STANDARD,ADICAO DE LA MINERAL, ESP.12,5MM,LARG.1200MM,FIXADA AOS MONTANTES MEIO DE PARAFUSO S C/TRATAMENTO JUNTAS C/MASSA E FITA P/UNIF.DA SUPERF.DAS CH APAS DE GESSO ACARTONADO,APLIC.AREAS SECAS.FORN.E COLOCACAO</v>
          </cell>
          <cell r="C12523" t="str">
            <v>M2</v>
          </cell>
        </row>
        <row r="12524">
          <cell r="A12524" t="str">
            <v>12.016.0016-0</v>
          </cell>
          <cell r="B12524" t="str">
            <v>PAREDE DRYWALL ESP.140MM,ESTRUT.C/MONTANTES SIMPLES AUTOPORT ANTES 90MM,A GUIAS HORIZONTAIS 90MM,AMBOS ACO GALV.C/ESP.0,5 MM,C/QUATRO CHAPAS DE GESSO ACARTONADO STANDARD,ESP.12,5MM,L ARG.1200MM,FIXADA AOS MONTANTES POR MEIO DE PARAFUSOS C/TRAT AMENTO JUNTAS C/MASSA E FITA P/UNIF.DA SUPERF.DAS CHAPAS DE GESSO ACARTONADO.APLIC.EM AREAS SECAS.FORN.E COLOCACAO</v>
          </cell>
          <cell r="C12524" t="str">
            <v>M2</v>
          </cell>
        </row>
        <row r="12525">
          <cell r="A12525" t="str">
            <v>12.016.0016-A</v>
          </cell>
          <cell r="B12525" t="str">
            <v>PAREDE DRYWALL ESP.140MM,ESTRUT.C/MONTANTES SIMPLES AUTOPORT ANTES 90MM,A GUIAS HORIZONTAIS 90MM,AMBOS ACO GALV.C/ESP.0,5 MM,C/QUATRO CHAPAS DE GESSO ACARTONADO STANDARD,ESP.12,5MM,L ARG.1200MM,FIXADA AOS MONTANTES POR MEIO DE PARAFUSOS C/TRAT AMENTO JUNTAS C/MASSA E FITA P/UNIF.DA SUPERF.DAS CHAPAS DE GESSO ACARTONADO.APLIC.EM AREAS SECAS.FORN.E COLOCACAO</v>
          </cell>
          <cell r="C12525" t="str">
            <v>M2</v>
          </cell>
        </row>
        <row r="12526">
          <cell r="A12526" t="str">
            <v>12.016.0018-0</v>
          </cell>
          <cell r="B12526" t="str">
            <v>PAREDE DRYWALL ESP.140MM,ESTRUT.MONTANTES SIMPLES AUTOPORTAN TES 90MM,A GUIAS HORIZONTAIS 90MM,AMBOS ACO GALV.ESP.0,5MM,C /QUATRO CHAPAS GESSO ACARTONADO STANDARD,ADICAO LA MINERAL,E SP.12,5MM,LARG.1200MM,FIX.AOS MONTANTES P/MEIO DE PARAFUSOS, C/TRATAMENTO DE JUNTAS C/MASSA E FITA P/UNIF.DA SUPERF.DAS C HAPAS DE GESSO ACARTONADO.APLIC.EM AREAS SECAS.FORN.E COLOC.</v>
          </cell>
          <cell r="C12526" t="str">
            <v>M2</v>
          </cell>
        </row>
        <row r="12527">
          <cell r="A12527" t="str">
            <v>12.016.0018-A</v>
          </cell>
          <cell r="B12527" t="str">
            <v>PAREDE DRYWALL ESP.140MM,ESTRUT.MONTANTES SIMPLES AUTOPORTAN TES 90MM,A GUIAS HORIZONTAIS 90MM,AMBOS ACO GALV.ESP.0,5MM,C /QUATRO CHAPAS GESSO ACARTONADO STANDARD,ADICAO LA MINERAL,E SP.12,5MM,LARG.1200MM,FIX.AOS MONTANTES P/MEIO DE PARAFUSOS, C/TRATAMENTO DE JUNTAS C/MASSA E FITA P/UNIF.DA SUPERF.DAS C HAPAS DE GESSO ACARTONADO.APLIC.EM AREAS SECAS.FORN.E COLOC.</v>
          </cell>
          <cell r="C12527" t="str">
            <v>M2</v>
          </cell>
        </row>
        <row r="12528">
          <cell r="A12528" t="str">
            <v>12.016.0020-0</v>
          </cell>
          <cell r="B12528" t="str">
            <v>PAREDE DRYWALL ESP.73MM,ESTRUT.MONTANTES SIMPL.AUTOPORTANTES 48MM,ESPACADOS ENTRE SI A CADA 400MM,FIX.A GUIAS HORIZONTAI S 48MM,AMBOS ACO GALV.ESP.0,5MM,C/1 CHAPA GESSO ACARTONADO S TANDARD E UMA RU(RESIST.A UMIDADE),ESP.12,5MM,LARG.1200MM,C/ TRATAMENTO JUNTAS C/MASSA E FITA P/UNIF.DA SUPERF.DAS CHAPAS DE GESSO ACARTONADO.APLICAC.AREA SECA E UMIDA.FORN.COLOC.</v>
          </cell>
          <cell r="C12528" t="str">
            <v>M2</v>
          </cell>
        </row>
        <row r="12529">
          <cell r="A12529" t="str">
            <v>12.016.0020-A</v>
          </cell>
          <cell r="B12529" t="str">
            <v>PAREDE DRYWALL ESP.73MM,ESTRUT.MONTANTES SIMPL.AUTOPORTANTES 48MM,ESPACADOS ENTRE SI A CADA 400MM,FIX.A GUIAS HORIZONTAI S 48MM,AMBOS ACO GALV.ESP.0,5MM,C/1 CHAPA GESSO ACARTONADO S TANDARD E UMA RU(RESIST.A UMIDADE),ESP.12,5MM,LARG.1200MM,C/ TRATAMENTO JUNTAS C/MASSA E FITA P/UNIF.DA SUPERF.DAS CHAPAS DE GESSO ACARTONADO.APLICAC.AREA SECA E UMIDA.FORN.COLOC.</v>
          </cell>
          <cell r="C12529" t="str">
            <v>M2</v>
          </cell>
        </row>
        <row r="12530">
          <cell r="A12530" t="str">
            <v>12.016.0022-0</v>
          </cell>
          <cell r="B12530" t="str">
            <v>PAREDE DRYWALL ESP.73MM,C/MONTANTES AUTOPORTANTES 48MM,ESPAC ADOS ENTRE SI A CADA 400MM,GUIAS HORIZONTAIS 48MM,AMBOS ACO GALV.ESP.0,5MM,C/1 CHAPA GESSO ACARTONADO STANDARD E UMA RU( RESIST.UMIDADE),ADICAO LA MINERAL,ESP.12,5MM,LARG.1200MM,TRA TAMENTO JUNTAS C/MASSA E FITA P/UNIF.DA SUPERF.DAS CHAPAS DE GESSO ACARTONADO.APLIC.EM AREA SECA E UMIDA.FORN.E COLOC.</v>
          </cell>
          <cell r="C12530" t="str">
            <v>M2</v>
          </cell>
        </row>
        <row r="12531">
          <cell r="A12531" t="str">
            <v>12.016.0022-A</v>
          </cell>
          <cell r="B12531" t="str">
            <v>PAREDE DRYWALL ESP.73MM,C/MONTANTES AUTOPORTANTES 48MM,ESPAC ADOS ENTRE SI A CADA 400MM,GUIAS HORIZONTAIS 48MM,AMBOS ACO GALV.ESP.0,5MM,C/1 CHAPA GESSO ACARTONADO STANDARD E UMA RU( RESIST.UMIDADE),ADICAO LA MINERAL,ESP.12,5MM,LARG.1200MM,TRA TAMENTO JUNTAS C/MASSA E FITA P/UNIF.DA SUPERF.DAS CHAPAS DE GESSO ACARTONADO.APLIC.EM AREA SECA E UMIDA.FORN.E COLOC.</v>
          </cell>
          <cell r="C12531" t="str">
            <v>M2</v>
          </cell>
        </row>
        <row r="12532">
          <cell r="A12532" t="str">
            <v>12.016.0024-0</v>
          </cell>
          <cell r="B12532" t="str">
            <v>PAREDE DRYWALL ESP.78MM,ESTRUT.MONTANTES AUTOPORTANTES 48MM, ESPACADAS ENTRE SI A CADA 400MM,GUIAS HORIZONTAIS 48MM,AMBOS ACO GALV.ESP.0,5MM,C/DUAS CHAPAS GESSO ACARTONADO,RU(RESIST ENTE A UMIDADE),ESP.15MM,LARG.1200MM,C/TRATAMENTO DE JUNTAS C/MASSA E FITA P/UNIF.DA SUPERF.DAS CHAPAS DE GESSO ACARTONA DO.APLICACAO EM AREA SECA E UMIDA.FORNECIMENTO E COLOCACAO</v>
          </cell>
          <cell r="C12532" t="str">
            <v>M2</v>
          </cell>
        </row>
        <row r="12533">
          <cell r="A12533" t="str">
            <v>12.016.0024-A</v>
          </cell>
          <cell r="B12533" t="str">
            <v>PAREDE DRYWALL ESP.78MM,ESTRUT.MONTANTES AUTOPORTANTES 48MM, ESPACADAS ENTRE SI A CADA 400MM,GUIAS HORIZONTAIS 48MM,AMBOS ACO GALV.ESP.0,5MM,C/DUAS CHAPAS GESSO ACARTONADO,RU(RESIST ENTE A UMIDADE),ESP.15MM,LARG.1200MM,C/TRATAMENTO DE JUNTAS C/MASSA E FITA P/UNIF.DA SUPERF.DAS CHAPAS DE GESSO ACARTONA DO.APLICACAO EM AREA SECA E UMIDA.FORNECIMENTO E COLOCACAO</v>
          </cell>
          <cell r="C12533" t="str">
            <v>M2</v>
          </cell>
        </row>
        <row r="12534">
          <cell r="A12534" t="str">
            <v>12.016.0026-0</v>
          </cell>
          <cell r="B12534" t="str">
            <v>PAREDE DRYWALL ESP.78MM,ESTRUT.MONTANTES AUTOPORTANTES 48MM, ESPACADOS ENTRE SI A CADA 400MM,GUIAS HORIZONTAIS 48MM,AMBOS ACO GALV.ESP.0,5MM,C/DUAS CHAPAS GESSO ACARTONADO,RU(RESIST ENTE UMIDADE),ADICAO DE LA MINERAL,ESP.15MM,LARG.1200MM,C/TR ATAMENTO JUNTAS C/MASSA E FITA P/UNIF.DA SUPERF.DAS CHAPAS D E GESSO ACARTONADO.APLIC.EM AREA SECA E UMIDA.FORN.E COLOC.</v>
          </cell>
          <cell r="C12534" t="str">
            <v>M2</v>
          </cell>
        </row>
        <row r="12535">
          <cell r="A12535" t="str">
            <v>12.016.0026-A</v>
          </cell>
          <cell r="B12535" t="str">
            <v>PAREDE DRYWALL ESP.78MM,ESTRUT.MONTANTES AUTOPORTANTES 48MM, ESPACADOS ENTRE SI A CADA 400MM,GUIAS HORIZONTAIS 48MM,AMBOS ACO GALV.ESP.0,5MM,C/DUAS CHAPAS GESSO ACARTONADO,RU(RESIST ENTE UMIDADE),ADICAO DE LA MINERAL,ESP.15MM,LARG.1200MM,C/TR ATAMENTO JUNTAS C/MASSA E FITA P/UNIF.DA SUPERF.DAS CHAPAS D E GESSO ACARTONADO.APLIC.EM AREA SECA E UMIDA.FORN.E COLOC.</v>
          </cell>
          <cell r="C12535" t="str">
            <v>M2</v>
          </cell>
        </row>
        <row r="12536">
          <cell r="A12536" t="str">
            <v>12.016.0028-0</v>
          </cell>
          <cell r="B12536" t="str">
            <v>PAREDE DRYWALL ESP.78MM,ESTRUT.MONTANTES AUTOPORTANTES 48MM, ESPACADOS ENTRE SI A CADA 400MM,GUIAS HORIZONTAIS 48MM,AMBOS ACO GALV.ESP.0,5MM,C/UMA CHAPA GESSO ACARTONADO,STANDARD E OUTRA RF(RESISTENTE AO FOGO),ESP.15MM,LARG.1200MM,C/TRATAMEN TO DE JUNTAS C/MASSA E FITA P/UNIF.DA SUPERF.DAS CHAPAS DE G ESSO ACARTONADO.APLIC.EM AREA SECA E UMIDA.FORN.E COLOCACAO</v>
          </cell>
          <cell r="C12536" t="str">
            <v>M2</v>
          </cell>
        </row>
        <row r="12537">
          <cell r="A12537" t="str">
            <v>12.016.0028-A</v>
          </cell>
          <cell r="B12537" t="str">
            <v>PAREDE DRYWALL ESP.78MM,ESTRUT.MONTANTES AUTOPORTANTES 48MM, ESPACADOS ENTRE SI A CADA 400MM,GUIAS HORIZONTAIS 48MM,AMBOS ACO GALV.ESP.0,5MM,C/UMA CHAPA GESSO ACARTONADO,STANDARD E OUTRA RF(RESISTENTE AO FOGO),ESP.15MM,LARG.1200MM,C/TRATAMEN TO DE JUNTAS C/MASSA E FITA P/UNIF.DA SUPERF.DAS CHAPAS DE G ESSO ACARTONADO.APLIC.EM AREA SECA E UMIDA.FORN.E COLOCACAO</v>
          </cell>
          <cell r="C12537" t="str">
            <v>M2</v>
          </cell>
        </row>
        <row r="12538">
          <cell r="A12538" t="str">
            <v>12.016.0030-0</v>
          </cell>
          <cell r="B12538" t="str">
            <v>PAREDE DRYWALL ESP.78MM,ESTRUT.MONTANTES AUTOPORTANTES 48MM, ESPACADOS ENTRE SI A CADA 400MM,GUIAS HORIZONTAIS 48MM,AMBOS ACO GALV.ESP.0,5MM,C/UMA CHAPA GESSO ACARTONADO,STANDARD E OUTRA RF(RESISTENTE FOGO),ADICAO LA MINERAL,ESP.15MM,LARG.12 00MM,TRATAMENTO JUNTAS C/MASSA E FITA P/UNIF.DA SUPERF.DAS C HAPAS DE GESSO ACARTONADO.APLIC.AREA SECA E UMIDA.FORN.COL.</v>
          </cell>
          <cell r="C12538" t="str">
            <v>M2</v>
          </cell>
        </row>
        <row r="12539">
          <cell r="A12539" t="str">
            <v>12.016.0030-A</v>
          </cell>
          <cell r="B12539" t="str">
            <v>PAREDE DRYWALL ESP.78MM,ESTRUT.MONTANTES AUTOPORTANTES 48MM, ESPACADOS ENTRE SI A CADA 400MM,GUIAS HORIZONTAIS 48MM,AMBOS ACO GALV.ESP.0,5MM,C/UMA CHAPA GESSO ACARTONADO,STANDARD E OUTRA RF(RESISTENTE FOGO),ADICAO LA MINERAL,ESP.15MM,LARG.12 00MM,TRATAMENTO JUNTAS C/MASSA E FITA P/UNIF.DA SUPERF.DAS C HAPAS DE GESSO ACARTONADO.APLIC.AREA SECA E UMIDA.FORN.COL.</v>
          </cell>
          <cell r="C12539" t="str">
            <v>M2</v>
          </cell>
        </row>
        <row r="12540">
          <cell r="A12540" t="str">
            <v>12.016.0032-0</v>
          </cell>
          <cell r="B12540" t="str">
            <v>PAREDE DRYWALL ESP.78MM,ESTRUT.MONTANTES AUTOPORTANTES 48MM, ESPACADOS ENTRE SI A CADA 400MM,GUIAS HORIZONTAIS 48MM,AMBOS ACO GALV.ESP.0,5MM,C/DUAS CHAPAS GESSO ACARTONADO,RF(RESIST ENTE AO FOGO),ESP.15MM,LARG.1200MM,C/TRATAMENTO DE JUNTAS C/ MASSA E FITA P/UNIF.DA SUPERF.DAS CHAPAS DE GESSO ACARTONADO .APLICACAO EM AREA SECA E UMIDA.FORNECIMENTO E COLOCACAO</v>
          </cell>
          <cell r="C12540" t="str">
            <v>M2</v>
          </cell>
        </row>
        <row r="12541">
          <cell r="A12541" t="str">
            <v>12.016.0032-A</v>
          </cell>
          <cell r="B12541" t="str">
            <v>PAREDE DRYWALL ESP.78MM,ESTRUT.MONTANTES AUTOPORTANTES 48MM, ESPACADOS ENTRE SI A CADA 400MM,GUIAS HORIZONTAIS 48MM,AMBOS ACO GALV.ESP.0,5MM,C/DUAS CHAPAS GESSO ACARTONADO,RF(RESIST ENTE AO FOGO),ESP.15MM,LARG.1200MM,C/TRATAMENTO DE JUNTAS C/ MASSA E FITA P/UNIF.DA SUPERF.DAS CHAPAS DE GESSO ACARTONADO .APLICACAO EM AREA SECA E UMIDA.FORNECIMENTO E COLOCACAO</v>
          </cell>
          <cell r="C12541" t="str">
            <v>M2</v>
          </cell>
        </row>
        <row r="12542">
          <cell r="A12542" t="str">
            <v>12.016.0034-0</v>
          </cell>
          <cell r="B12542" t="str">
            <v>PAREDE DRYWALL ESP.78MM,ESTRUT.MONTANTES AUTOPORTANTES 48MM, ESPACADOS ENTRE SI A CADA 400MM,GUIAS HORIZONTAIS 48MM,AMBOS ACO GALV.ESP.0,5MM,C/DUAS CHAPAS GESSO ACARTONADO,RF(RESIST ENTE AO FOGO),ADICAO LA MINERAL,ESP.15MM,LARG.1200MM,C/TRATA MENTO DE JUNTAS C/MASSA E FITA P/UNIF.DA SUPERF.DAS CHAPAS D E GESSO ACARTONADO.APLIC.EM AREA SECA E UMIDA.FORN.E COLOC.</v>
          </cell>
          <cell r="C12542" t="str">
            <v>M2</v>
          </cell>
        </row>
        <row r="12543">
          <cell r="A12543" t="str">
            <v>12.016.0034-A</v>
          </cell>
          <cell r="B12543" t="str">
            <v>PAREDE DRYWALL ESP.78MM,ESTRUT.MONTANTES AUTOPORTANTES 48MM, ESPACADOS ENTRE SI A CADA 400MM,GUIAS HORIZONTAIS 48MM,AMBOS ACO GALV.ESP.0,5MM,C/DUAS CHAPAS GESSO ACARTONADO,RF(RESIST ENTE AO FOGO),ADICAO LA MINERAL,ESP.15MM,LARG.1200MM,C/TRATA MENTO DE JUNTAS C/MASSA E FITA P/UNIF.DA SUPERF.DAS CHAPAS D E GESSO ACARTONADO.APLIC.EM AREA SECA E UMIDA.FORN.E COLOC.</v>
          </cell>
          <cell r="C12543" t="str">
            <v>M2</v>
          </cell>
        </row>
        <row r="12544">
          <cell r="A12544" t="str">
            <v>12.016.9999-0</v>
          </cell>
          <cell r="B12544" t="str">
            <v xml:space="preserve">FAMILIA 12.016 PAREDE DE DRYWALL    </v>
          </cell>
        </row>
        <row r="12545">
          <cell r="A12545" t="str">
            <v>12.016.9999-A</v>
          </cell>
          <cell r="B12545" t="str">
            <v xml:space="preserve">FAMILIA 12.016 PAREDE DE DRYWALL    </v>
          </cell>
        </row>
        <row r="12546">
          <cell r="A12546" t="str">
            <v>12.020.0001-0</v>
          </cell>
          <cell r="B12546" t="str">
            <v>PAREDE DIVISORIA P/SANITARIOS E BANHEIROS,DE MARMORITE CINZA CLARO,GRANA BRANCA,3,5CM ESPESSURA,CHUMBADA NO PISO E PARED E,INCL.FUNDICAO,POLIMENTO MANUAL E COLOCACAO,ESPELHO C/5CM E SPESSURA,CHUMBADO NO PISO E FIXADO NA DIVISORIA EM 3 PONTOS NA SUA ALTURA,POR ESTRIBOS PREVIAMENTE DEIXADOS NA FUNDICAO DA PLACA,CONF.PROJ.N║6000/EMOP,EXCL.PORTAS E SUAS FERRAGENS</v>
          </cell>
          <cell r="C12546" t="str">
            <v>M2</v>
          </cell>
        </row>
        <row r="12547">
          <cell r="A12547" t="str">
            <v>12.020.0001-A</v>
          </cell>
          <cell r="B12547" t="str">
            <v>PAREDE DIVISORIA P/SANITARIOS E BANHEIROS,DE MARMORITE CINZA CLARO,GRANA BRANCA,3,5CM ESPESSURA,CHUMBADA NO PISO E PARED E,INCL.FUNDICAO,POLIMENTO MANUAL E COLOCACAO,ESPELHO C/5CM E SPESSURA,CHUMBADO NO PISO E FIXADO NA DIVISORIA EM 3 PONTOS NA SUA ALTURA,POR ESTRIBOS PREVIAMENTE DEIXADOS NA FUNDICAO DA PLACA,CONF.PROJ.N║6000/EMOP,EXCL.PORTAS E SUAS FERRAGENS</v>
          </cell>
          <cell r="C12547" t="str">
            <v>M2</v>
          </cell>
        </row>
        <row r="12548">
          <cell r="A12548" t="str">
            <v>12.020.9999-0</v>
          </cell>
          <cell r="B12548" t="str">
            <v xml:space="preserve">INDICE 12.020 PAREDE DIVISORIA, SANITARIO E BANHEIRO    </v>
          </cell>
        </row>
        <row r="12549">
          <cell r="A12549" t="str">
            <v>12.020.9999-A</v>
          </cell>
          <cell r="B12549" t="str">
            <v xml:space="preserve">INDICE 12.020 PAREDE DIVISORIA, SANITARIO E BANHEIRO    </v>
          </cell>
        </row>
        <row r="12550">
          <cell r="A12550" t="str">
            <v>12.025.0001-0</v>
          </cell>
          <cell r="B12550" t="str">
            <v xml:space="preserve">PAREDE DIVISORIA PARA SANITARIOS EM PLACA DE MARMORE BRANCO CLASSICO COM 3CM DE ESPESSURA,POLIDO NAS DUAS FACES,APOIADA NO PISO E NA PAREDE,EXCLUSIVE FORNECIMENTO DAS FERRAGENS DE FIXACAO DO MARMORE,PORTAS E SUAS FERRAGENS(VIDE ITENS 14.007 .0085 E 14.007.0200).FORNECIMENTO E COLOCACAO </v>
          </cell>
          <cell r="C12550" t="str">
            <v>M2</v>
          </cell>
        </row>
        <row r="12551">
          <cell r="A12551" t="str">
            <v>12.025.0001-A</v>
          </cell>
          <cell r="B12551" t="str">
            <v xml:space="preserve">PAREDE DIVISORIA PARA SANITARIOS EM PLACA DE MARMORE BRANCO CLASSICO COM 3CM DE ESPESSURA,POLIDO NAS DUAS FACES,APOIADA NO PISO E NA PAREDE,EXCLUSIVE FORNECIMENTO DAS FERRAGENS DE FIXACAO DO MARMORE,PORTAS E SUAS FERRAGENS(VIDE ITENS 14.007 .0085 E 14.007.0200).FORNECIMENTO E COLOCACAO </v>
          </cell>
          <cell r="C12551" t="str">
            <v>M2</v>
          </cell>
        </row>
        <row r="12552">
          <cell r="A12552" t="str">
            <v>12.025.9999-0</v>
          </cell>
          <cell r="B12552" t="str">
            <v xml:space="preserve">INDICE 12.025 PAREDE DIVISORIA SANIT.(MARMORE)    </v>
          </cell>
        </row>
        <row r="12553">
          <cell r="A12553" t="str">
            <v>12.025.9999-A</v>
          </cell>
          <cell r="B12553" t="str">
            <v xml:space="preserve">INDICE 12.025 PAREDE DIVISORIA SANIT.(MARMORE)    </v>
          </cell>
        </row>
        <row r="12554">
          <cell r="A12554" t="str">
            <v>12.030.0001-0</v>
          </cell>
          <cell r="B12554" t="str">
            <v>PAREDE DIVISORIA PARA SANITARIOS E BANHEIROS DE PLACA DE CON CRETO ARMADO FCK=15MPA,COM 3,5CM DE ESPESSURA,CHUMBADAS NO P ISO E NA PAREDE,ESPELHO COM 5CM DE ESPESSURA,CHUMBADO NO PIS O E FIXADO NA DIVISORIA EM 3 PONTOS NA SUA ALTURA,POR ESTRIB OS PREVIAMENTE DEIXADOS NA FUNDICAO DA PLACA,CONFORME PROJET O N║6001/EMOP,EXCLUSIVE REVESTIMENTO,PORTAS E SUAS FERRAGENS</v>
          </cell>
          <cell r="C12554" t="str">
            <v>M2</v>
          </cell>
        </row>
        <row r="12555">
          <cell r="A12555" t="str">
            <v>12.030.0001-A</v>
          </cell>
          <cell r="B12555" t="str">
            <v>PAREDE DIVISORIA PARA SANITARIOS E BANHEIROS DE PLACA DE CON CRETO ARMADO FCK=15MPA,COM 3,5CM DE ESPESSURA,CHUMBADAS NO P ISO E NA PAREDE,ESPELHO COM 5CM DE ESPESSURA,CHUMBADO NO PIS O E FIXADO NA DIVISORIA EM 3 PONTOS NA SUA ALTURA,POR ESTRIB OS PREVIAMENTE DEIXADOS NA FUNDICAO DA PLACA,CONFORME PROJET O N║6001/EMOP,EXCLUSIVE REVESTIMENTO,PORTAS E SUAS FERRAGENS</v>
          </cell>
          <cell r="C12555" t="str">
            <v>M2</v>
          </cell>
        </row>
        <row r="12556">
          <cell r="A12556" t="str">
            <v>12.030.9999-0</v>
          </cell>
          <cell r="B12556" t="str">
            <v xml:space="preserve">INDICE 12.030 PAREDE DIVISORIA SANIT.BANHEIRO - CONCRETO    </v>
          </cell>
        </row>
        <row r="12557">
          <cell r="A12557" t="str">
            <v>12.030.9999-A</v>
          </cell>
          <cell r="B12557" t="str">
            <v xml:space="preserve">INDICE 12.030 PAREDE DIVISORIA SANIT.BANHEIRO - CONCRETO    </v>
          </cell>
        </row>
        <row r="12558">
          <cell r="A12558" t="str">
            <v>12.035.0001-0</v>
          </cell>
          <cell r="B12558" t="str">
            <v xml:space="preserve">PAREDE DIVISORIA PARA SANITARIO EM GRANITO CINZA CARIJO,COM 3CM DE ESPESSURA,POLIDA NAS DUAS FACES,FIXACAO PISO OU PARED E,EXCLUSIVE FERRAGENS PARA FIXACAO.FORNECIMENTO E COLOCACAO   </v>
          </cell>
          <cell r="C12558" t="str">
            <v>M2</v>
          </cell>
        </row>
        <row r="12559">
          <cell r="A12559" t="str">
            <v>12.035.0001-A</v>
          </cell>
          <cell r="B12559" t="str">
            <v xml:space="preserve">PAREDE DIVISORIA PARA SANITARIO EM GRANITO CINZA CARIJO,COM 3CM DE ESPESSURA,POLIDA NAS DUAS FACES,FIXACAO PISO OU PARED E,EXCLUSIVE FERRAGENS PARA FIXACAO.FORNECIMENTO E COLOCACAO   </v>
          </cell>
          <cell r="C12559" t="str">
            <v>M2</v>
          </cell>
        </row>
        <row r="12560">
          <cell r="A12560" t="str">
            <v>12.035.0002-0</v>
          </cell>
          <cell r="B12560" t="str">
            <v xml:space="preserve">PAREDE DIVISORIA PARA SANITARIO EM GRANITO AMARELO ICARAI,CO M 3CM DE ESPESSURA,POLIDA NAS DUAS FACES, FIXACAO PISO OU PA REDE,EXCLUSIVE FERRAGENS PARA FIXACAO.FORNECIMENTO E COLOCAC AO  </v>
          </cell>
          <cell r="C12560" t="str">
            <v>M2</v>
          </cell>
        </row>
        <row r="12561">
          <cell r="A12561" t="str">
            <v>12.035.0002-A</v>
          </cell>
          <cell r="B12561" t="str">
            <v xml:space="preserve">PAREDE DIVISORIA PARA SANITARIO EM GRANITO AMARELO ICARAI,CO M 3CM DE ESPESSURA,POLIDA NAS DUAS FACES, FIXACAO PISO OU PA REDE,EXCLUSIVE FERRAGENS PARA FIXACAO.FORNECIMENTO E COLOCAC AO  </v>
          </cell>
          <cell r="C12561" t="str">
            <v>M2</v>
          </cell>
        </row>
        <row r="12562">
          <cell r="A12562" t="str">
            <v>12.035.0005-0</v>
          </cell>
          <cell r="B12562" t="str">
            <v xml:space="preserve">PAREDE DIVISORIA PARA SANITARIO EM GRANITO CINZA CORUMBA,COM 3CM DE ESPESSURA,POLIDA NAS DUAS FACES,FIXACAO PISO OU PARE DE,EXCLUSIVE FERRAGENS PARA FIXACAO.FORNECIMENTO E COLOCACAO   </v>
          </cell>
          <cell r="C12562" t="str">
            <v>M2</v>
          </cell>
        </row>
        <row r="12563">
          <cell r="A12563" t="str">
            <v>12.035.0005-A</v>
          </cell>
          <cell r="B12563" t="str">
            <v xml:space="preserve">PAREDE DIVISORIA PARA SANITARIO EM GRANITO CINZA CORUMBA,COM 3CM DE ESPESSURA,POLIDA NAS DUAS FACES,FIXACAO PISO OU PARE DE,EXCLUSIVE FERRAGENS PARA FIXACAO.FORNECIMENTO E COLOCACAO   </v>
          </cell>
          <cell r="C12563" t="str">
            <v>M2</v>
          </cell>
        </row>
        <row r="12564">
          <cell r="A12564" t="str">
            <v>12.035.0010-0</v>
          </cell>
          <cell r="B12564" t="str">
            <v xml:space="preserve">PAREDE DIVISORIA PARA SANITARIO EM GRANITO AMARELO ARABESCO, COM 3CM DE ESPESSURA,POLIDA NAS DUAS FACES,FIXACAO PISO OU P AREDE,EXCLUSIVE FERRAGENS PARA FIXACAO.FORNECIMENTO E COLOCA CAO  </v>
          </cell>
          <cell r="C12564" t="str">
            <v>M2</v>
          </cell>
        </row>
        <row r="12565">
          <cell r="A12565" t="str">
            <v>12.035.0010-A</v>
          </cell>
          <cell r="B12565" t="str">
            <v xml:space="preserve">PAREDE DIVISORIA PARA SANITARIO EM GRANITO AMARELO ARABESCO, COM 3CM DE ESPESSURA,POLIDA NAS DUAS FACES,FIXACAO PISO OU P AREDE,EXCLUSIVE FERRAGENS PARA FIXACAO.FORNECIMENTO E COLOCA CAO  </v>
          </cell>
          <cell r="C12565" t="str">
            <v>M2</v>
          </cell>
        </row>
        <row r="12566">
          <cell r="A12566" t="str">
            <v>12.035.0015-0</v>
          </cell>
          <cell r="B12566" t="str">
            <v xml:space="preserve">PAREDE DIVISORIA PARA SANITARIO EM PLACA DE ARDOSIA CINZA,CO M 3CM DE ESPESSURA,POLIDA NAS DUAS FACES, FIXACAO PISO OU PA REDE,EXCLUSIVE FERRAGENS PARA FIXACAO.FORNECIMENTO E COLOCAC AO  </v>
          </cell>
          <cell r="C12566" t="str">
            <v>M2</v>
          </cell>
        </row>
        <row r="12567">
          <cell r="A12567" t="str">
            <v>12.035.0015-A</v>
          </cell>
          <cell r="B12567" t="str">
            <v xml:space="preserve">PAREDE DIVISORIA PARA SANITARIO EM PLACA DE ARDOSIA CINZA,CO M 3CM DE ESPESSURA,POLIDA NAS DUAS FACES, FIXACAO PISO OU PA REDE,EXCLUSIVE FERRAGENS PARA FIXACAO.FORNECIMENTO E COLOCAC AO  </v>
          </cell>
          <cell r="C12567" t="str">
            <v>M2</v>
          </cell>
        </row>
        <row r="12568">
          <cell r="A12568" t="str">
            <v>12.035.0020-0</v>
          </cell>
          <cell r="B12568" t="str">
            <v xml:space="preserve">PAREDE DIVISORIA PARA SANITARIO EM GRANITO BRANCO ITAUNAS,CO M 3CM DE ESPESSURA,POLIDA NAS DUAS FACES, FIXACAO PISO OU PA REDE,EXCLUSIVE FERRAGENS PARA FIXACAO.FORNECIMENTO E COLOCAC AO  </v>
          </cell>
          <cell r="C12568" t="str">
            <v>M2</v>
          </cell>
        </row>
        <row r="12569">
          <cell r="A12569" t="str">
            <v>12.035.0020-A</v>
          </cell>
          <cell r="B12569" t="str">
            <v xml:space="preserve">PAREDE DIVISORIA PARA SANITARIO EM GRANITO BRANCO ITAUNAS,CO M 3CM DE ESPESSURA,POLIDA NAS DUAS FACES, FIXACAO PISO OU PA REDE,EXCLUSIVE FERRAGENS PARA FIXACAO.FORNECIMENTO E COLOCAC AO  </v>
          </cell>
          <cell r="C12569" t="str">
            <v>M2</v>
          </cell>
        </row>
        <row r="12570">
          <cell r="A12570" t="str">
            <v>12.035.9999-0</v>
          </cell>
          <cell r="B12570" t="str">
            <v xml:space="preserve">FAMILIA 12.035 PAREDE DIVISORIA PARA SANITARIO EM GRANITO OU ARDOSIA    </v>
          </cell>
        </row>
        <row r="12571">
          <cell r="A12571" t="str">
            <v>12.035.9999-A</v>
          </cell>
          <cell r="B12571" t="str">
            <v xml:space="preserve">FAMILIA 12.035 PAREDE DIVISORIA PARA SANITARIO EM GRANITO OU ARDOSIA    </v>
          </cell>
        </row>
        <row r="12572">
          <cell r="A12572" t="str">
            <v>12.042.0001-0</v>
          </cell>
          <cell r="B12572" t="str">
            <v>ALVENARIA AUTOPORTANTE,SISTEMA MONOLITE,ACUSTICO E TERMICO,P /CONSTRUCAO DE ATE 3 PAVIMENTOS,SEM VIGA E SEM COLUNA,EM PAI NEIS DE EPS,REVESTIDA C/MALHA FERRO SOLDADA,14CM ACABADA,C/A RGAMASSA PROJETADA CIMENTO,AREIA E ADITIVOS,TRACO 1:4,C/3CM ARGAMASSA CADA LADO,SARRAFIADO,ATE 3 METROS,MEDIDA PELA AREA REAL E COM PESO ACABADO DE 130KG/M2.FORNECIMENTO E ASSENT.</v>
          </cell>
          <cell r="C12572" t="str">
            <v>M2</v>
          </cell>
        </row>
        <row r="12573">
          <cell r="A12573" t="str">
            <v>12.042.0001-A</v>
          </cell>
          <cell r="B12573" t="str">
            <v>ALVENARIA AUTOPORTANTE,SISTEMA MONOLITE,ACUSTICO E TERMICO,P /CONSTRUCAO DE ATE 3 PAVIMENTOS,SEM VIGA E SEM COLUNA,EM PAI NEIS DE EPS,REVESTIDA C/MALHA FERRO SOLDADA,14CM ACABADA,C/A RGAMASSA PROJETADA CIMENTO,AREIA E ADITIVOS,TRACO 1:4,C/3CM ARGAMASSA CADA LADO,SARRAFIADO,ATE 3 METROS,MEDIDA PELA AREA REAL E COM PESO ACABADO DE 130KG/M2.FORNECIMENTO E ASSENT.</v>
          </cell>
          <cell r="C12573" t="str">
            <v>M2</v>
          </cell>
        </row>
        <row r="12574">
          <cell r="A12574" t="str">
            <v>12.042.9999-0</v>
          </cell>
          <cell r="B12574" t="str">
            <v xml:space="preserve">FAMILIA 12.042 ALVENARIA AUTOPORTANTE    </v>
          </cell>
        </row>
        <row r="12575">
          <cell r="A12575" t="str">
            <v>12.042.9999-A</v>
          </cell>
          <cell r="B12575" t="str">
            <v xml:space="preserve">FAMILIA 12.042 ALVENARIA AUTOPORTANTE    </v>
          </cell>
        </row>
        <row r="12576">
          <cell r="A12576" t="str">
            <v>12.043.0001-0</v>
          </cell>
          <cell r="B12576" t="str">
            <v xml:space="preserve">PAREDE DE ACABAMENTO PARA CABINES E PALCOS,CONSTRUIDO COM PA NO DE POLIPROPILENO,GRAMATURA 60,COM LARGURA DE 1,40M,EM COR ,ESTRUTURADO COM MADEIRA SERRADA DE(2X5)CM.FORNECIMENTO E CO LOCACAO  </v>
          </cell>
          <cell r="C12576" t="str">
            <v>M2</v>
          </cell>
        </row>
        <row r="12577">
          <cell r="A12577" t="str">
            <v>12.043.0001-A</v>
          </cell>
          <cell r="B12577" t="str">
            <v xml:space="preserve">PAREDE DE ACABAMENTO PARA CABINES E PALCOS,CONSTRUIDO COM PA NO DE POLIPROPILENO,GRAMATURA 60,COM LARGURA DE 1,40M,EM COR ,ESTRUTURADO COM MADEIRA SERRADA DE(2X5)CM.FORNECIMENTO E CO LOCACAO  </v>
          </cell>
          <cell r="C12577" t="str">
            <v>M2</v>
          </cell>
        </row>
        <row r="12578">
          <cell r="A12578" t="str">
            <v>12.043.9999-0</v>
          </cell>
          <cell r="B12578" t="str">
            <v xml:space="preserve">FAMILIA 12.043 PAREDE DE ACABAMENTO PARA CABINES E PALCOS    </v>
          </cell>
        </row>
        <row r="12579">
          <cell r="A12579" t="str">
            <v>12.043.9999-A</v>
          </cell>
          <cell r="B12579" t="str">
            <v xml:space="preserve">FAMILIA 12.043 PAREDE DE ACABAMENTO PARA CABINES E PALCOS    </v>
          </cell>
        </row>
        <row r="12580">
          <cell r="A12580" t="str">
            <v>12.045.0001-0</v>
          </cell>
          <cell r="B12580" t="str">
            <v xml:space="preserve">PAINEL DIVISORIO COM 3,0X0,5X0,1M,DE CONCRETO CELULAR AUTOCL AVADO,CONFORME DIN 4223,COM DENSIDADE NOMINAL DE 725KG/M3,RE SISTENCIA MINIMA DE RUPTURA DE 45KG/M2 E ARMADURA CA-60 ELET ROSOLDADA.FORNECIMENTO E COLOCACAO  </v>
          </cell>
          <cell r="C12580" t="str">
            <v>M2</v>
          </cell>
        </row>
        <row r="12581">
          <cell r="A12581" t="str">
            <v>12.045.0001-A</v>
          </cell>
          <cell r="B12581" t="str">
            <v xml:space="preserve">PAINEL DIVISORIO COM 3,0X0,5X0,1M,DE CONCRETO CELULAR AUTOCL AVADO,CONFORME DIN 4223,COM DENSIDADE NOMINAL DE 725KG/M3,RE SISTENCIA MINIMA DE RUPTURA DE 45KG/M2 E ARMADURA CA-60 ELET ROSOLDADA.FORNECIMENTO E COLOCACAO  </v>
          </cell>
          <cell r="C12581" t="str">
            <v>M2</v>
          </cell>
        </row>
        <row r="12582">
          <cell r="A12582" t="str">
            <v>12.045.9999-0</v>
          </cell>
          <cell r="B12582" t="str">
            <v xml:space="preserve">FAMILIA 12.045 PAREDE DIVISORIA DE CONCRETO CELULAR    </v>
          </cell>
        </row>
        <row r="12583">
          <cell r="A12583" t="str">
            <v>12.045.9999-A</v>
          </cell>
          <cell r="B12583" t="str">
            <v xml:space="preserve">FAMILIA 12.045 PAREDE DIVISORIA DE CONCRETO CELULAR    </v>
          </cell>
        </row>
        <row r="12584">
          <cell r="A12584" t="str">
            <v>12.050.0001-0</v>
          </cell>
          <cell r="B12584" t="str">
            <v xml:space="preserve">ALVENARIA ESTRUTURAL DE TIJOLOS CERAMICOS 14X19X29CM,APARENT ES,ESPESSURA 14CM,COM QUALIDADE E RESISTENCIA A COMPRESSAO C ONFORME NORMAS DA ABNT,ASSENTES COM ARGAMASSA DE CIMENTO E A REIA,NO TRACO 1:3,SUPERFICIES COM VAOS E ARESTAS,CONFORME PR OJETO CEHAB </v>
          </cell>
          <cell r="C12584" t="str">
            <v>M2</v>
          </cell>
        </row>
        <row r="12585">
          <cell r="A12585" t="str">
            <v>12.050.0001-A</v>
          </cell>
          <cell r="B12585" t="str">
            <v xml:space="preserve">ALVENARIA ESTRUTURAL DE TIJOLOS CERAMICOS 14X19X29CM,APARENT ES,ESPESSURA 14CM,COM QUALIDADE E RESISTENCIA A COMPRESSAO C ONFORME NORMAS DA ABNT,ASSENTES COM ARGAMASSA DE CIMENTO E A REIA,NO TRACO 1:3,SUPERFICIES COM VAOS E ARESTAS,CONFORME PR OJETO CEHAB </v>
          </cell>
          <cell r="C12585" t="str">
            <v>M2</v>
          </cell>
        </row>
        <row r="12586">
          <cell r="A12586" t="str">
            <v>12.050.0005-0</v>
          </cell>
          <cell r="B12586" t="str">
            <v xml:space="preserve">ALVENARIA ESTRUTURAL DE TIJOLOS CERAMICOS "U" 14X19X29CM,APA RENTES,ESPESSURA 14CM,COM QUALIDADE E RESISTENCIA A COMPRESS AO CONFORME NORMAS DA ABNT,ASSENTES COM ARGAMASSA DE CIMENTO E AREIA,NO TRACO 1:3,PARA EXECUCAO DE VERGAS E CINTAS DE AM ARRACAO,EXCLUSIVE CONCRETAGEM,CONFORME PROJETO CEHAB </v>
          </cell>
          <cell r="C12586" t="str">
            <v>M</v>
          </cell>
        </row>
        <row r="12587">
          <cell r="A12587" t="str">
            <v>12.050.0005-A</v>
          </cell>
          <cell r="B12587" t="str">
            <v xml:space="preserve">ALVENARIA ESTRUTURAL DE TIJOLOS CERAMICOS "U" 14X19X29CM,APA RENTES,ESPESSURA 14CM,COM QUALIDADE E RESISTENCIA A COMPRESS AO CONFORME NORMAS DA ABNT,ASSENTES COM ARGAMASSA DE CIMENTO E AREIA,NO TRACO 1:3,PARA EXECUCAO DE VERGAS E CINTAS DE AM ARRACAO,EXCLUSIVE CONCRETAGEM,CONFORME PROJETO CEHAB </v>
          </cell>
          <cell r="C12587" t="str">
            <v>M</v>
          </cell>
        </row>
        <row r="12588">
          <cell r="A12588" t="str">
            <v>12.050.0010-0</v>
          </cell>
          <cell r="B12588" t="str">
            <v>ALVENARIA ESTRUTURAL DE TIJOLOS CERAMICOS "L" 14X19X29CM,APA RENTES,ESPESSURA 14CM,COM QUALIDADE E RESISTENCIA A COMPRESS AO CONFORME NORMAS DA ABNT,ASSENTES COM ARGAMASSA DE CIMENTO E AREIA,NO TRACO 1:3,PARA EXECUCAO DE CINTAS PARA APOIO DE LAJE PRE-MOLDADA,INCLUSIVE CORTES DOS BLOCOS,CONFORME PROJET O CEHAB</v>
          </cell>
          <cell r="C12588" t="str">
            <v>M</v>
          </cell>
        </row>
        <row r="12589">
          <cell r="A12589" t="str">
            <v>12.050.0010-A</v>
          </cell>
          <cell r="B12589" t="str">
            <v>ALVENARIA ESTRUTURAL DE TIJOLOS CERAMICOS "L" 14X19X29CM,APA RENTES,ESPESSURA 14CM,COM QUALIDADE E RESISTENCIA A COMPRESS AO CONFORME NORMAS DA ABNT,ASSENTES COM ARGAMASSA DE CIMENTO E AREIA,NO TRACO 1:3,PARA EXECUCAO DE CINTAS PARA APOIO DE LAJE PRE-MOLDADA,INCLUSIVE CORTES DOS BLOCOS,CONFORME PROJET O CEHAB</v>
          </cell>
          <cell r="C12589" t="str">
            <v>M</v>
          </cell>
        </row>
        <row r="12590">
          <cell r="A12590" t="str">
            <v>12.050.0015-0</v>
          </cell>
          <cell r="B12590" t="str">
            <v xml:space="preserve">REVESTIMENTO DE VIGAS DE CONCRETO COM PLACAS DE TIJOLOS CERA MICOS 14X19X29CM,APARENTES,COM QUALIDADE E RESISTENCIA A COM PRESSAO CONFORME NORMAS DA ABNT,ASSENTES COM ARGAMASSA DE CI MENTO E AREIA,NO TRACO 1:3,INCLUSIVE CORTES DOS BLOCOS,CONFO RME PROJETO CEHAB </v>
          </cell>
          <cell r="C12590" t="str">
            <v>M2</v>
          </cell>
        </row>
        <row r="12591">
          <cell r="A12591" t="str">
            <v>12.050.0015-A</v>
          </cell>
          <cell r="B12591" t="str">
            <v xml:space="preserve">REVESTIMENTO DE VIGAS DE CONCRETO COM PLACAS DE TIJOLOS CERA MICOS 14X19X29CM,APARENTES,COM QUALIDADE E RESISTENCIA A COM PRESSAO CONFORME NORMAS DA ABNT,ASSENTES COM ARGAMASSA DE CI MENTO E AREIA,NO TRACO 1:3,INCLUSIVE CORTES DOS BLOCOS,CONFO RME PROJETO CEHAB </v>
          </cell>
          <cell r="C12591" t="str">
            <v>M2</v>
          </cell>
        </row>
        <row r="12592">
          <cell r="A12592" t="str">
            <v>12.050.0020-0</v>
          </cell>
          <cell r="B12592" t="str">
            <v xml:space="preserve">ALVENARIA ESTRUTURAL DE TIJOLOS CERAMICOS 14X19X29CM,APARENT ES,ESPESSURA 14CM,COM QUALIDADE E RESISTENCIA A COMPRESSAO C ONFORME NORMAS DA ABNT,ASSENTES COM ARGAMASSA DE CIMENTO E A REIA,NO TRACO 1:3,PARA EXECUCAO DE EMPENAS DE COBERTURA,INCL USIVE CORTES DOS BLOCOS,CONFORME PROJETO CEHAB </v>
          </cell>
          <cell r="C12592" t="str">
            <v>M2</v>
          </cell>
        </row>
        <row r="12593">
          <cell r="A12593" t="str">
            <v>12.050.0020-A</v>
          </cell>
          <cell r="B12593" t="str">
            <v xml:space="preserve">ALVENARIA ESTRUTURAL DE TIJOLOS CERAMICOS 14X19X29CM,APARENT ES,ESPESSURA 14CM,COM QUALIDADE E RESISTENCIA A COMPRESSAO C ONFORME NORMAS DA ABNT,ASSENTES COM ARGAMASSA DE CIMENTO E A REIA,NO TRACO 1:3,PARA EXECUCAO DE EMPENAS DE COBERTURA,INCL USIVE CORTES DOS BLOCOS,CONFORME PROJETO CEHAB </v>
          </cell>
          <cell r="C12593" t="str">
            <v>M2</v>
          </cell>
        </row>
        <row r="12594">
          <cell r="A12594" t="str">
            <v>12.050.9999-0</v>
          </cell>
          <cell r="B12594" t="str">
            <v xml:space="preserve">FAMILIA 12.050     </v>
          </cell>
        </row>
        <row r="12595">
          <cell r="A12595" t="str">
            <v>12.050.9999-A</v>
          </cell>
          <cell r="B12595" t="str">
            <v xml:space="preserve">FAMILIA 12.050     </v>
          </cell>
        </row>
        <row r="12596">
          <cell r="A12596" t="str">
            <v>13.001.0010-1</v>
          </cell>
          <cell r="B12596" t="str">
            <v xml:space="preserve">CHAPISCO EM SUPERFICIE DE CONCRETO OU ALVENARIA,COM ARGAMASS A DE CIMENTO E AREIA,NO TRACO 1:3    </v>
          </cell>
          <cell r="C12596" t="str">
            <v>M2</v>
          </cell>
        </row>
        <row r="12597">
          <cell r="A12597" t="str">
            <v>13.001.0010-B</v>
          </cell>
          <cell r="B12597" t="str">
            <v xml:space="preserve">CHAPISCO EM SUPERFICIE DE CONCRETO OU ALVENARIA,COM ARGAMASS A DE CIMENTO E AREIA,NO TRACO 1:3    </v>
          </cell>
          <cell r="C12597" t="str">
            <v>M2</v>
          </cell>
        </row>
        <row r="12598">
          <cell r="A12598" t="str">
            <v>13.001.0011-0</v>
          </cell>
          <cell r="B12598" t="str">
            <v xml:space="preserve">CHAPISCO EM SUPERFICIE DE CONCRETO OU ALVENARIA,COM ARGAMASS A DE CIMENTO E AREIA,NO TRACO 1:3,COM 0,72L/M2 DE LATEX    </v>
          </cell>
          <cell r="C12598" t="str">
            <v>M2</v>
          </cell>
        </row>
        <row r="12599">
          <cell r="A12599" t="str">
            <v>13.001.0011-A</v>
          </cell>
          <cell r="B12599" t="str">
            <v xml:space="preserve">CHAPISCO EM SUPERFICIE DE CONCRETO OU ALVENARIA,COM ARGAMASS A DE CIMENTO E AREIA,NO TRACO 1:3,COM 0,72L/M2 DE LATEX    </v>
          </cell>
          <cell r="C12599" t="str">
            <v>M2</v>
          </cell>
        </row>
        <row r="12600">
          <cell r="A12600" t="str">
            <v>13.001.0013-0</v>
          </cell>
          <cell r="B12600" t="str">
            <v xml:space="preserve">REVESTIMENTO CHAPISCADO DE SUPERFICIE DE CONCRETO OU ALVENAR IA,USANDO MAQUINA MANUAL,COM ARGAMASSA DE CIMENTO E AREIA,NO TRACO 1:6   </v>
          </cell>
          <cell r="C12600" t="str">
            <v>M2</v>
          </cell>
        </row>
        <row r="12601">
          <cell r="A12601" t="str">
            <v>13.001.0013-A</v>
          </cell>
          <cell r="B12601" t="str">
            <v xml:space="preserve">REVESTIMENTO CHAPISCADO DE SUPERFICIE DE CONCRETO OU ALVENAR IA,USANDO MAQUINA MANUAL,COM ARGAMASSA DE CIMENTO E AREIA,NO TRACO 1:6   </v>
          </cell>
          <cell r="C12601" t="str">
            <v>M2</v>
          </cell>
        </row>
        <row r="12602">
          <cell r="A12602" t="str">
            <v>13.001.0014-0</v>
          </cell>
          <cell r="B12602" t="str">
            <v xml:space="preserve">REVESTIMENTO CHAPISCADO DE CIMENTO E AREIA,NO TRACO 1:3,PENE IRADO,ESPESSURA DE 9MM,APLICADO SOBRE EMBOCO EXISTENTE    </v>
          </cell>
          <cell r="C12602" t="str">
            <v>M2</v>
          </cell>
        </row>
        <row r="12603">
          <cell r="A12603" t="str">
            <v>13.001.0014-A</v>
          </cell>
          <cell r="B12603" t="str">
            <v xml:space="preserve">REVESTIMENTO CHAPISCADO DE CIMENTO E AREIA,NO TRACO 1:3,PENE IRADO,ESPESSURA DE 9MM,APLICADO SOBRE EMBOCO EXISTENTE    </v>
          </cell>
          <cell r="C12603" t="str">
            <v>M2</v>
          </cell>
        </row>
        <row r="12604">
          <cell r="A12604" t="str">
            <v>13.001.0015-0</v>
          </cell>
          <cell r="B12604" t="str">
            <v xml:space="preserve">EMBOCO COM ARGAMASSA DE CIMENTO E AREIA,NO TRACO 1:1,5 COM 1 ,5CM DE ESPESSURA,INCLUSIVE CHAPISCO DE CIMENTO E AREIA,NO T RACO 1:3   </v>
          </cell>
          <cell r="C12604" t="str">
            <v>M2</v>
          </cell>
        </row>
        <row r="12605">
          <cell r="A12605" t="str">
            <v>13.001.0015-A</v>
          </cell>
          <cell r="B12605" t="str">
            <v xml:space="preserve">EMBOCO COM ARGAMASSA DE CIMENTO E AREIA,NO TRACO 1:1,5 COM 1 ,5CM DE ESPESSURA,INCLUSIVE CHAPISCO DE CIMENTO E AREIA,NO T RACO 1:3   </v>
          </cell>
          <cell r="C12605" t="str">
            <v>M2</v>
          </cell>
        </row>
        <row r="12606">
          <cell r="A12606" t="str">
            <v>13.001.0020-1</v>
          </cell>
          <cell r="B12606" t="str">
            <v xml:space="preserve">EMBOCO COM ARGAMASSA DE CIMENTO E AREIA,NO TRACO 1:2 COM 1,5 CM DE ESPESSURA,INCLUSIVE CHAPISCO DE CIMENTO E AREIA,NO TRA CO 1:3   </v>
          </cell>
          <cell r="C12606" t="str">
            <v>M2</v>
          </cell>
        </row>
        <row r="12607">
          <cell r="A12607" t="str">
            <v>13.001.0020-B</v>
          </cell>
          <cell r="B12607" t="str">
            <v xml:space="preserve">EMBOCO COM ARGAMASSA DE CIMENTO E AREIA,NO TRACO 1:2 COM 1,5 CM DE ESPESSURA,INCLUSIVE CHAPISCO DE CIMENTO E AREIA,NO TRA CO 1:3   </v>
          </cell>
          <cell r="C12607" t="str">
            <v>M2</v>
          </cell>
        </row>
        <row r="12608">
          <cell r="A12608" t="str">
            <v>13.001.0025-1</v>
          </cell>
          <cell r="B12608" t="str">
            <v xml:space="preserve">EMBOCO COM ARGAMASSA DE CIMENTO E AREIA,NO TRACO 1:3 COM 1,5 CM DE ESPESSURA,INCLUSIVE CHAPISCO DE CIMENTO E AREIA,NO TRA CO 1:3   </v>
          </cell>
          <cell r="C12608" t="str">
            <v>M2</v>
          </cell>
        </row>
        <row r="12609">
          <cell r="A12609" t="str">
            <v>13.001.0025-B</v>
          </cell>
          <cell r="B12609" t="str">
            <v xml:space="preserve">EMBOCO COM ARGAMASSA DE CIMENTO E AREIA,NO TRACO 1:3 COM 1,5 CM DE ESPESSURA,INCLUSIVE CHAPISCO DE CIMENTO E AREIA,NO TRA CO 1:3   </v>
          </cell>
          <cell r="C12609" t="str">
            <v>M2</v>
          </cell>
        </row>
        <row r="12610">
          <cell r="A12610" t="str">
            <v>13.001.0026-0</v>
          </cell>
          <cell r="B12610" t="str">
            <v xml:space="preserve">EMBOCO COM ARGAMASSA DE CIMENTO E AREIA,NO TRACO 1:3 COM 2CM DE ESPESSURA,INCLUSIVE CHAPISCO DE CIMENTO E AREIA,NO TRACO 0,04375   </v>
          </cell>
          <cell r="C12610" t="str">
            <v>M2</v>
          </cell>
        </row>
        <row r="12611">
          <cell r="A12611" t="str">
            <v>13.001.0026-A</v>
          </cell>
          <cell r="B12611" t="str">
            <v xml:space="preserve">EMBOCO COM ARGAMASSA DE CIMENTO E AREIA,NO TRACO 1:3 COM 2CM DE ESPESSURA,INCLUSIVE CHAPISCO DE CIMENTO E AREIA,NO TRACO 0,04375   </v>
          </cell>
          <cell r="C12611" t="str">
            <v>M2</v>
          </cell>
        </row>
        <row r="12612">
          <cell r="A12612" t="str">
            <v>13.001.0030-1</v>
          </cell>
          <cell r="B12612" t="str">
            <v xml:space="preserve">EMBOCO COM ARGAMASSA DE CIMENTO E AREIA,NO TRACO 1:4 COM 1,5 CM DE ESPESSURA,INCLUSIVE CHAPISCO DE CIMENTO E AREIA,NO TRA CO 1:3   </v>
          </cell>
          <cell r="C12612" t="str">
            <v>M2</v>
          </cell>
        </row>
        <row r="12613">
          <cell r="A12613" t="str">
            <v>13.001.0030-B</v>
          </cell>
          <cell r="B12613" t="str">
            <v xml:space="preserve">EMBOCO COM ARGAMASSA DE CIMENTO E AREIA,NO TRACO 1:4 COM 1,5 CM DE ESPESSURA,INCLUSIVE CHAPISCO DE CIMENTO E AREIA,NO TRA CO 1:3   </v>
          </cell>
          <cell r="C12613" t="str">
            <v>M2</v>
          </cell>
        </row>
        <row r="12614">
          <cell r="A12614" t="str">
            <v>13.001.0031-0</v>
          </cell>
          <cell r="B12614" t="str">
            <v xml:space="preserve">EMBOCO COM ARGAMASSA DE CIMENTO E AREIA, NO TRACO 1:3, COM 2,5CM DE ESPESSURA,COM CORANTE,APLICADO SOBRE CHAPISCO,EXCLU SIVE ESTE   </v>
          </cell>
          <cell r="C12614" t="str">
            <v>M2</v>
          </cell>
        </row>
        <row r="12615">
          <cell r="A12615" t="str">
            <v>13.001.0031-A</v>
          </cell>
          <cell r="B12615" t="str">
            <v xml:space="preserve">EMBOCO COM ARGAMASSA DE CIMENTO E AREIA, NO TRACO 1:3, COM 2,5CM DE ESPESSURA,COM CORANTE,APLICADO SOBRE CHAPISCO,EXCLU SIVE ESTE   </v>
          </cell>
          <cell r="C12615" t="str">
            <v>M2</v>
          </cell>
        </row>
        <row r="12616">
          <cell r="A12616" t="str">
            <v>13.001.0035-0</v>
          </cell>
          <cell r="B12616" t="str">
            <v xml:space="preserve">EMBOCO INTERNO COM ARGAMASSA DE CIMENTO,CAL HIDRATADA ADITIV ADA E AREIA,NO TRACO 1:1:8,COM ESPESSURA DE 1,5CM,INCLUSIVE CHAPISCO DE CIMENTO E AREIA,NO TRACO 1:3   </v>
          </cell>
          <cell r="C12616" t="str">
            <v>M2</v>
          </cell>
        </row>
        <row r="12617">
          <cell r="A12617" t="str">
            <v>13.001.0035-A</v>
          </cell>
          <cell r="B12617" t="str">
            <v xml:space="preserve">EMBOCO INTERNO COM ARGAMASSA DE CIMENTO,CAL HIDRATADA ADITIV ADA E AREIA,NO TRACO 1:1:8,COM ESPESSURA DE 1,5CM,INCLUSIVE CHAPISCO DE CIMENTO E AREIA,NO TRACO 1:3   </v>
          </cell>
          <cell r="C12617" t="str">
            <v>M2</v>
          </cell>
        </row>
        <row r="12618">
          <cell r="A12618" t="str">
            <v>13.001.0036-0</v>
          </cell>
          <cell r="B12618" t="str">
            <v xml:space="preserve">EMBOCO INTERNO COM ARGAMASSA DE CIMENTO,CAL HIDRATADA ADITIV ADA E AREIA,NO TRACO 1:1:8,COM ESPESSURA DE 1,5CM,EXCLUSIVE CHAPISCO   </v>
          </cell>
          <cell r="C12618" t="str">
            <v>M2</v>
          </cell>
        </row>
        <row r="12619">
          <cell r="A12619" t="str">
            <v>13.001.0036-A</v>
          </cell>
          <cell r="B12619" t="str">
            <v xml:space="preserve">EMBOCO INTERNO COM ARGAMASSA DE CIMENTO,CAL HIDRATADA ADITIV ADA E AREIA,NO TRACO 1:1:8,COM ESPESSURA DE 1,5CM,EXCLUSIVE CHAPISCO   </v>
          </cell>
          <cell r="C12619" t="str">
            <v>M2</v>
          </cell>
        </row>
        <row r="12620">
          <cell r="A12620" t="str">
            <v>13.001.0040-0</v>
          </cell>
          <cell r="B12620" t="str">
            <v xml:space="preserve">EMBOCO INTERNO COM ARGAMASSA DE CIMENTO,CAL HIDRATADA ADITIV ADA E AREIA,NO TRACO 1:1:8,COM ESPESSURA DE 2CM,INCLUSIVE CH APISCO DE CIMENTO E AREIA,NO TRACO 1:3   </v>
          </cell>
          <cell r="C12620" t="str">
            <v>M2</v>
          </cell>
        </row>
        <row r="12621">
          <cell r="A12621" t="str">
            <v>13.001.0040-A</v>
          </cell>
          <cell r="B12621" t="str">
            <v xml:space="preserve">EMBOCO INTERNO COM ARGAMASSA DE CIMENTO,CAL HIDRATADA ADITIV ADA E AREIA,NO TRACO 1:1:8,COM ESPESSURA DE 2CM,INCLUSIVE CH APISCO DE CIMENTO E AREIA,NO TRACO 1:3   </v>
          </cell>
          <cell r="C12621" t="str">
            <v>M2</v>
          </cell>
        </row>
        <row r="12622">
          <cell r="A12622" t="str">
            <v>13.001.0041-0</v>
          </cell>
          <cell r="B12622" t="str">
            <v xml:space="preserve">EMBOCO INTERNO COM ARGAMASSA DE CIMENTO,CAL HIDRATADA ADITIV ADA E AREIA,NO TRACO 1:1:8,COM ESPESSURA DE 2CM,EXCLUSIVE CH APISCO   </v>
          </cell>
          <cell r="C12622" t="str">
            <v>M2</v>
          </cell>
        </row>
        <row r="12623">
          <cell r="A12623" t="str">
            <v>13.001.0041-A</v>
          </cell>
          <cell r="B12623" t="str">
            <v xml:space="preserve">EMBOCO INTERNO COM ARGAMASSA DE CIMENTO,CAL HIDRATADA ADITIV ADA E AREIA,NO TRACO 1:1:8,COM ESPESSURA DE 2CM,EXCLUSIVE CH APISCO   </v>
          </cell>
          <cell r="C12623" t="str">
            <v>M2</v>
          </cell>
        </row>
        <row r="12624">
          <cell r="A12624" t="str">
            <v>13.001.0050-1</v>
          </cell>
          <cell r="B12624" t="str">
            <v xml:space="preserve">REVESTIMENTO EXTERNO,DE UMA VEZ,COM ARGAMASSA DE CIMENTO E A REOLA PARA EMBOCO,NO TRACO 1:2,COM 3CM DE ESPESSURA,INCLUSIV E CHAPISCO DE CIMENTO E AREIA,NO TRACO 1:3   </v>
          </cell>
          <cell r="C12624" t="str">
            <v>M2</v>
          </cell>
        </row>
        <row r="12625">
          <cell r="A12625" t="str">
            <v>13.001.0050-B</v>
          </cell>
          <cell r="B12625" t="str">
            <v xml:space="preserve">REVESTIMENTO EXTERNO,DE UMA VEZ,COM ARGAMASSA DE CIMENTO E A REOLA PARA EMBOCO,NO TRACO 1:2,COM 3CM DE ESPESSURA,INCLUSIV E CHAPISCO DE CIMENTO E AREIA,NO TRACO 1:3   </v>
          </cell>
          <cell r="C12625" t="str">
            <v>M2</v>
          </cell>
        </row>
        <row r="12626">
          <cell r="A12626" t="str">
            <v>13.001.0055-1</v>
          </cell>
          <cell r="B12626" t="str">
            <v xml:space="preserve">REVESTIMENTO EXTERNO,DE UMA VEZ,COM ARGAMASSA DE CIMENTO E A REOLA PARA EMBOCO,NO TRACO 1:4,COM 3CM DE ESPESSURA,INCLUSIV E CHAPISCO DE CIMENTO E AREIA,NO TRACO 1:3   </v>
          </cell>
          <cell r="C12626" t="str">
            <v>M2</v>
          </cell>
        </row>
        <row r="12627">
          <cell r="A12627" t="str">
            <v>13.001.0055-B</v>
          </cell>
          <cell r="B12627" t="str">
            <v xml:space="preserve">REVESTIMENTO EXTERNO,DE UMA VEZ,COM ARGAMASSA DE CIMENTO E A REOLA PARA EMBOCO,NO TRACO 1:4,COM 3CM DE ESPESSURA,INCLUSIV E CHAPISCO DE CIMENTO E AREIA,NO TRACO 1:3   </v>
          </cell>
          <cell r="C12627" t="str">
            <v>M2</v>
          </cell>
        </row>
        <row r="12628">
          <cell r="A12628" t="str">
            <v>13.001.0060-1</v>
          </cell>
          <cell r="B12628" t="str">
            <v xml:space="preserve">REVESTIMENTO EXTERNO,DE UMA VEZ,COM ARGAMASSA DE CIMENTO E A REOLA PARA EMBOCO,NO TRACO 1:6,COM 3CM DE ESPESSURA,INCLUSIV E CHAPISCO DE CIMENTO E AREIA,NO TRACO 1:3   </v>
          </cell>
          <cell r="C12628" t="str">
            <v>M2</v>
          </cell>
        </row>
        <row r="12629">
          <cell r="A12629" t="str">
            <v>13.001.0060-B</v>
          </cell>
          <cell r="B12629" t="str">
            <v xml:space="preserve">REVESTIMENTO EXTERNO,DE UMA VEZ,COM ARGAMASSA DE CIMENTO E A REOLA PARA EMBOCO,NO TRACO 1:6,COM 3CM DE ESPESSURA,INCLUSIV E CHAPISCO DE CIMENTO E AREIA,NO TRACO 1:3   </v>
          </cell>
          <cell r="C12629" t="str">
            <v>M2</v>
          </cell>
        </row>
        <row r="12630">
          <cell r="A12630" t="str">
            <v>13.001.0065-1</v>
          </cell>
          <cell r="B12630" t="str">
            <v xml:space="preserve">REVESTIMENTO EXTERNO,EMBOCO,DE UMA VEZ,COM ARGAMASSA DE CIME NTO,CAL HIDRATADA ADITIVADA E AREIA,NO TRACO 1:1:12,COM ESPE SSURA DE 2,5CM,INCLUSIVE CHAPISCO DE CIMENTO E AREIA,NO TRAC O 1:3  </v>
          </cell>
          <cell r="C12630" t="str">
            <v>M2</v>
          </cell>
        </row>
        <row r="12631">
          <cell r="A12631" t="str">
            <v>13.001.0065-B</v>
          </cell>
          <cell r="B12631" t="str">
            <v xml:space="preserve">REVESTIMENTO EXTERNO,EMBOCO,DE UMA VEZ,COM ARGAMASSA DE CIME NTO,CAL HIDRATADA ADITIVADA E AREIA,NO TRACO 1:1:12,COM ESPE SSURA DE 2,5CM,INCLUSIVE CHAPISCO DE CIMENTO E AREIA,NO TRAC O 1:3  </v>
          </cell>
          <cell r="C12631" t="str">
            <v>M2</v>
          </cell>
        </row>
        <row r="12632">
          <cell r="A12632" t="str">
            <v>13.001.0100-0</v>
          </cell>
          <cell r="B12632" t="str">
            <v xml:space="preserve">RECOMPOSICAO DE REVESTIMENTO EXTERNO DE PO-DE-PEDRA,CIMENTO E CAL HIDRATADA COM ADICAO DE RHODOPAS PARA CONSOLIDACAO    </v>
          </cell>
          <cell r="C12632" t="str">
            <v>M2</v>
          </cell>
        </row>
        <row r="12633">
          <cell r="A12633" t="str">
            <v>13.001.0100-A</v>
          </cell>
          <cell r="B12633" t="str">
            <v xml:space="preserve">RECOMPOSICAO DE REVESTIMENTO EXTERNO DE PO-DE-PEDRA,CIMENTO E CAL HIDRATADA COM ADICAO DE RHODOPAS PARA CONSOLIDACAO    </v>
          </cell>
          <cell r="C12633" t="str">
            <v>M2</v>
          </cell>
        </row>
        <row r="12634">
          <cell r="A12634" t="str">
            <v>13.001.0105-0</v>
          </cell>
          <cell r="B12634" t="str">
            <v xml:space="preserve">RECOMPOSICAO DE REVESTIMENTO COM ARGAMASSA DE CIMENTO E AREI A,NO TRACO 1:3 COM 3CM DE ESPESSURA,ADITIVADA COM 10% DE MIC ROSSILICA   </v>
          </cell>
          <cell r="C12634" t="str">
            <v>M2</v>
          </cell>
        </row>
        <row r="12635">
          <cell r="A12635" t="str">
            <v>13.001.0105-A</v>
          </cell>
          <cell r="B12635" t="str">
            <v xml:space="preserve">RECOMPOSICAO DE REVESTIMENTO COM ARGAMASSA DE CIMENTO E AREI A,NO TRACO 1:3 COM 3CM DE ESPESSURA,ADITIVADA COM 10% DE MIC ROSSILICA   </v>
          </cell>
          <cell r="C12635" t="str">
            <v>M2</v>
          </cell>
        </row>
        <row r="12636">
          <cell r="A12636" t="str">
            <v>13.001.0106-0</v>
          </cell>
          <cell r="B12636" t="str">
            <v xml:space="preserve">RECOMPOSICAO DE REVESTIMENTO COM ARGAMASSA DE CIMENTO E AREI A,NO TRACO 1:3 COM 2CM DE ESPESSURA,ADITIVADA COM 10% DE MIC ROSSILICA   </v>
          </cell>
          <cell r="C12636" t="str">
            <v>M2</v>
          </cell>
        </row>
        <row r="12637">
          <cell r="A12637" t="str">
            <v>13.001.0106-A</v>
          </cell>
          <cell r="B12637" t="str">
            <v xml:space="preserve">RECOMPOSICAO DE REVESTIMENTO COM ARGAMASSA DE CIMENTO E AREI A,NO TRACO 1:3 COM 2CM DE ESPESSURA,ADITIVADA COM 10% DE MIC ROSSILICA   </v>
          </cell>
          <cell r="C12637" t="str">
            <v>M2</v>
          </cell>
        </row>
        <row r="12638">
          <cell r="A12638" t="str">
            <v>13.001.0107-0</v>
          </cell>
          <cell r="B12638" t="str">
            <v xml:space="preserve">RECOMPOSICAO DE REVESTIMENTO COM ARGAMASSA DE CIMENTO E AREI A,NO TRACO 1:3 COM 1CM DE ESPESSURA,ADITIVADA COM 10% DE MIC ROSSILICA   </v>
          </cell>
          <cell r="C12638" t="str">
            <v>M2</v>
          </cell>
        </row>
        <row r="12639">
          <cell r="A12639" t="str">
            <v>13.001.0107-A</v>
          </cell>
          <cell r="B12639" t="str">
            <v xml:space="preserve">RECOMPOSICAO DE REVESTIMENTO COM ARGAMASSA DE CIMENTO E AREI A,NO TRACO 1:3 COM 1CM DE ESPESSURA,ADITIVADA COM 10% DE MIC ROSSILICA   </v>
          </cell>
          <cell r="C12639" t="str">
            <v>M2</v>
          </cell>
        </row>
        <row r="12640">
          <cell r="A12640" t="str">
            <v>13.001.9999-0</v>
          </cell>
          <cell r="B12640" t="str">
            <v xml:space="preserve">INDICE 13.001 REVEST.ARGAM.PAREDES E TETOS    </v>
          </cell>
        </row>
        <row r="12641">
          <cell r="A12641" t="str">
            <v>13.001.9999-A</v>
          </cell>
          <cell r="B12641" t="str">
            <v xml:space="preserve">INDICE 13.001 REVEST.ARGAM.PAREDES E TETOS    </v>
          </cell>
        </row>
        <row r="12642">
          <cell r="A12642" t="str">
            <v>13.002.0010-1</v>
          </cell>
          <cell r="B12642" t="str">
            <v xml:space="preserve">REVESTIMENTO EXTERNO,DE UMA VEZ,COM ARGAMASSA DE CIMENTO,SAI BRO MACIO E AREIA FINA,NO TRACO 1:2:2,COM ESPESSURA DE 3,5CM ,INCLUSIVE CHAPISCO DE CIMENTO E AREIA,NO TRACO 1:3   </v>
          </cell>
          <cell r="C12642" t="str">
            <v>M2</v>
          </cell>
        </row>
        <row r="12643">
          <cell r="A12643" t="str">
            <v>13.002.0010-B</v>
          </cell>
          <cell r="B12643" t="str">
            <v xml:space="preserve">REVESTIMENTO EXTERNO,DE UMA VEZ,COM ARGAMASSA DE CIMENTO,SAI BRO MACIO E AREIA FINA,NO TRACO 1:2:2,COM ESPESSURA DE 3,5CM ,INCLUSIVE CHAPISCO DE CIMENTO E AREIA,NO TRACO 1:3   </v>
          </cell>
          <cell r="C12643" t="str">
            <v>M2</v>
          </cell>
        </row>
        <row r="12644">
          <cell r="A12644" t="str">
            <v>13.002.0011-1</v>
          </cell>
          <cell r="B12644" t="str">
            <v xml:space="preserve">REVESTIMENTO EXTERNO,DE UMA VEZ,COM ARGAMASSA DE CIMENTO,SAI BRO MACIO E AREIA FINA,NO TRACO 1:3:3,COM ESPESSURA DE 2,5CM ,INCLUSIVE CHAPISCO DE CIMENTO E AREIA,NO TRACO 1:3   </v>
          </cell>
          <cell r="C12644" t="str">
            <v>M2</v>
          </cell>
        </row>
        <row r="12645">
          <cell r="A12645" t="str">
            <v>13.002.0011-B</v>
          </cell>
          <cell r="B12645" t="str">
            <v xml:space="preserve">REVESTIMENTO EXTERNO,DE UMA VEZ,COM ARGAMASSA DE CIMENTO,SAI BRO MACIO E AREIA FINA,NO TRACO 1:3:3,COM ESPESSURA DE 2,5CM ,INCLUSIVE CHAPISCO DE CIMENTO E AREIA,NO TRACO 1:3   </v>
          </cell>
          <cell r="C12645" t="str">
            <v>M2</v>
          </cell>
        </row>
        <row r="12646">
          <cell r="A12646" t="str">
            <v>13.002.0015-1</v>
          </cell>
          <cell r="B12646" t="str">
            <v xml:space="preserve">REVESTIMENTO EXTERNO,DE UMA VEZ,COM ARGAMASSA DE CIMENTO,SAI BRO MACIO E AREIA FINA,NO TRACO 1:3:3,COM ESPESSURA DE 3,5CM ,INCLUSIVE CHAPISCO DE CIMENTO E AREIA,NO TRACO 1:3   </v>
          </cell>
          <cell r="C12646" t="str">
            <v>M2</v>
          </cell>
        </row>
        <row r="12647">
          <cell r="A12647" t="str">
            <v>13.002.0015-B</v>
          </cell>
          <cell r="B12647" t="str">
            <v xml:space="preserve">REVESTIMENTO EXTERNO,DE UMA VEZ,COM ARGAMASSA DE CIMENTO,SAI BRO MACIO E AREIA FINA,NO TRACO 1:3:3,COM ESPESSURA DE 3,5CM ,INCLUSIVE CHAPISCO DE CIMENTO E AREIA,NO TRACO 1:3   </v>
          </cell>
          <cell r="C12647" t="str">
            <v>M2</v>
          </cell>
        </row>
        <row r="12648">
          <cell r="A12648" t="str">
            <v>13.002.0016-0</v>
          </cell>
          <cell r="B12648" t="str">
            <v xml:space="preserve">EMBOCO INTERNO COM ARGAMASSA DE CIMENTO E SAIBRO,NO TRACO 1: 4,COM 2,5CM DE ESPESSURA,INCLUSIVE CHAPISCO DE CIMENTO E ARE IA,NO TRACO 1:3   </v>
          </cell>
          <cell r="C12648" t="str">
            <v>M2</v>
          </cell>
        </row>
        <row r="12649">
          <cell r="A12649" t="str">
            <v>13.002.0016-A</v>
          </cell>
          <cell r="B12649" t="str">
            <v xml:space="preserve">EMBOCO INTERNO COM ARGAMASSA DE CIMENTO E SAIBRO,NO TRACO 1: 4,COM 2,5CM DE ESPESSURA,INCLUSIVE CHAPISCO DE CIMENTO E ARE IA,NO TRACO 1:3   </v>
          </cell>
          <cell r="C12649" t="str">
            <v>M2</v>
          </cell>
        </row>
        <row r="12650">
          <cell r="A12650" t="str">
            <v>13.002.0017-0</v>
          </cell>
          <cell r="B12650" t="str">
            <v xml:space="preserve">EMBOCO INTERNO COM ARGAMASSA DE CIMENTO E SAIBRO,NO TRACO 1: 6,COM 2,5CM DE ESPESSURA,INCLUSIVE CHAPISCO DE CIMENTO E ARE IA,NO TRACO 1:3   </v>
          </cell>
          <cell r="C12650" t="str">
            <v>M2</v>
          </cell>
        </row>
        <row r="12651">
          <cell r="A12651" t="str">
            <v>13.002.0017-A</v>
          </cell>
          <cell r="B12651" t="str">
            <v xml:space="preserve">EMBOCO INTERNO COM ARGAMASSA DE CIMENTO E SAIBRO,NO TRACO 1: 6,COM 2,5CM DE ESPESSURA,INCLUSIVE CHAPISCO DE CIMENTO E ARE IA,NO TRACO 1:3   </v>
          </cell>
          <cell r="C12651" t="str">
            <v>M2</v>
          </cell>
        </row>
        <row r="12652">
          <cell r="A12652" t="str">
            <v>13.002.9999-0</v>
          </cell>
          <cell r="B12652" t="str">
            <v xml:space="preserve">INDICE 13.002 REVEST. EXTERNO.    </v>
          </cell>
        </row>
        <row r="12653">
          <cell r="A12653" t="str">
            <v>13.002.9999-A</v>
          </cell>
          <cell r="B12653" t="str">
            <v xml:space="preserve">INDICE 13.002 REVEST. EXTERNO.    </v>
          </cell>
        </row>
        <row r="12654">
          <cell r="A12654" t="str">
            <v>13.003.0001-0</v>
          </cell>
          <cell r="B12654" t="str">
            <v xml:space="preserve">REVESTIMENTO INTERNO,DE UMA VEZ,MASSA UNICA OU EMBOCO PAULIS TA COM ARGAMASSA DE CIMENTO,CAL,SAIBRO MACIO E AREIA FINA,NO TRACO 1:4:4:4, ESPESSURA DE 2CM ACABAMENTO CAMURCADO, APLICA DO SOBRE SUPERFICIE CHAPISCADA, EXCLUSIVE CHAPISCO  </v>
          </cell>
          <cell r="C12654" t="str">
            <v>M2</v>
          </cell>
        </row>
        <row r="12655">
          <cell r="A12655" t="str">
            <v>13.003.0001-A</v>
          </cell>
          <cell r="B12655" t="str">
            <v xml:space="preserve">REVESTIMENTO INTERNO,DE UMA VEZ,MASSA UNICA OU EMBOCO PAULIS TA COM ARGAMASSA DE CIMENTO,CAL,SAIBRO MACIO E AREIA FINA,NO TRACO 1:4:4:4, ESPESSURA DE 2CM ACABAMENTO CAMURCADO, APLICA DO SOBRE SUPERFICIE CHAPISCADA, EXCLUSIVE CHAPISCO  </v>
          </cell>
          <cell r="C12655" t="str">
            <v>M2</v>
          </cell>
        </row>
        <row r="12656">
          <cell r="A12656" t="str">
            <v>13.003.0003-0</v>
          </cell>
          <cell r="B12656" t="str">
            <v xml:space="preserve">REVESTIMENTO INTERNO(PRONTO)EM MASSA UNICA COM ARGAMASSA DE CIMENTO E AREIA TERMOTRATADA, COM ESPESSURA DE 2CM,SOBRE SU PERFICIE CHAPISCADA, EXCLUSIVE CHAPISCO   </v>
          </cell>
          <cell r="C12656" t="str">
            <v>M2</v>
          </cell>
        </row>
        <row r="12657">
          <cell r="A12657" t="str">
            <v>13.003.0003-A</v>
          </cell>
          <cell r="B12657" t="str">
            <v xml:space="preserve">REVESTIMENTO INTERNO(PRONTO)EM MASSA UNICA COM ARGAMASSA DE CIMENTO E AREIA TERMOTRATADA, COM ESPESSURA DE 2CM,SOBRE SU PERFICIE CHAPISCADA, EXCLUSIVE CHAPISCO   </v>
          </cell>
          <cell r="C12657" t="str">
            <v>M2</v>
          </cell>
        </row>
        <row r="12658">
          <cell r="A12658" t="str">
            <v>13.003.0004-0</v>
          </cell>
          <cell r="B12658" t="str">
            <v xml:space="preserve">REVESTIMENTO INTERNO(PRONTO)EM MASSA UNICA COM ARGAMASSA DE CIMENTO E AREIA TERMOTRATADA,ESPESSURA DE 3CM,SOBRE SUPERFIC IE CHAPISCADA,EXCLUSIVE CHAPISCO   </v>
          </cell>
          <cell r="C12658" t="str">
            <v>M2</v>
          </cell>
        </row>
        <row r="12659">
          <cell r="A12659" t="str">
            <v>13.003.0004-A</v>
          </cell>
          <cell r="B12659" t="str">
            <v xml:space="preserve">REVESTIMENTO INTERNO(PRONTO)EM MASSA UNICA COM ARGAMASSA DE CIMENTO E AREIA TERMOTRATADA,ESPESSURA DE 3CM,SOBRE SUPERFIC IE CHAPISCADA,EXCLUSIVE CHAPISCO   </v>
          </cell>
          <cell r="C12659" t="str">
            <v>M2</v>
          </cell>
        </row>
        <row r="12660">
          <cell r="A12660" t="str">
            <v>13.003.0005-0</v>
          </cell>
          <cell r="B12660" t="str">
            <v xml:space="preserve">REVESTIMENTO EXTERNO(PRONTO)EM MASSA UNICA COM ARGAMASSA DE CIMENTO E AREIA TERMOTRATADA,COM ESPESSURA DE 3CM,INCLUSIVE CHAPISCO DE CIMENTO E AREIA TRACO 1:3   </v>
          </cell>
          <cell r="C12660" t="str">
            <v>M2</v>
          </cell>
        </row>
        <row r="12661">
          <cell r="A12661" t="str">
            <v>13.003.0005-A</v>
          </cell>
          <cell r="B12661" t="str">
            <v xml:space="preserve">REVESTIMENTO EXTERNO(PRONTO)EM MASSA UNICA COM ARGAMASSA DE CIMENTO E AREIA TERMOTRATADA,COM ESPESSURA DE 3CM,INCLUSIVE CHAPISCO DE CIMENTO E AREIA TRACO 1:3   </v>
          </cell>
          <cell r="C12661" t="str">
            <v>M2</v>
          </cell>
        </row>
        <row r="12662">
          <cell r="A12662" t="str">
            <v>13.003.0010-0</v>
          </cell>
          <cell r="B12662" t="str">
            <v xml:space="preserve">REVESTIMENTO INTERNO,EMBOCO,DE UMA VEZ,COM ARGAMASSA DE CIME NTO,CAL HIDRATADA ADITIVADA E AREIA,NO TRACO 1:1:8,COM ESPES SURA DE 2CM,ACABAMENTO CAMURCADO,APLICADO SOBRE SUPERFICIE C HAPISCADA,EXCLUSIVE CHAPISCO  </v>
          </cell>
          <cell r="C12662" t="str">
            <v>M2</v>
          </cell>
        </row>
        <row r="12663">
          <cell r="A12663" t="str">
            <v>13.003.0010-A</v>
          </cell>
          <cell r="B12663" t="str">
            <v xml:space="preserve">REVESTIMENTO INTERNO,EMBOCO,DE UMA VEZ,COM ARGAMASSA DE CIME NTO,CAL HIDRATADA ADITIVADA E AREIA,NO TRACO 1:1:8,COM ESPES SURA DE 2CM,ACABAMENTO CAMURCADO,APLICADO SOBRE SUPERFICIE C HAPISCADA,EXCLUSIVE CHAPISCO  </v>
          </cell>
          <cell r="C12663" t="str">
            <v>M2</v>
          </cell>
        </row>
        <row r="12664">
          <cell r="A12664" t="str">
            <v>13.003.9999-0</v>
          </cell>
          <cell r="B12664" t="str">
            <v xml:space="preserve">INDICE 13.003 REVEST.EXTERNO SUPERF.CHAPISC.2 MASSAS    </v>
          </cell>
        </row>
        <row r="12665">
          <cell r="A12665" t="str">
            <v>13.003.9999-A</v>
          </cell>
          <cell r="B12665" t="str">
            <v xml:space="preserve">INDICE 13.003 REVEST.EXTERNO SUPERF.CHAPISC.2 MASSAS    </v>
          </cell>
        </row>
        <row r="12666">
          <cell r="A12666" t="str">
            <v>13.004.0010-0</v>
          </cell>
          <cell r="B12666" t="str">
            <v xml:space="preserve">REVESTIMENTO EXTERNO EM 2 MASSAS SOBRE SUPERFICIE CHAPISCADA ,EXCLUSIVE CHAPISCO,INCLUSIVE EMBOCO COM ARGAMASSA DE CIMENT O E SAIBRO,NO TRACO 1:2,COM ESPESSURA DE 2,5CM E REBOCO DE C IMENTO E PO-DE-PEDRA,NO TRACO 1:3,COM ESPESSURA DE 5MM  </v>
          </cell>
          <cell r="C12666" t="str">
            <v>M2</v>
          </cell>
        </row>
        <row r="12667">
          <cell r="A12667" t="str">
            <v>13.004.0010-A</v>
          </cell>
          <cell r="B12667" t="str">
            <v xml:space="preserve">REVESTIMENTO EXTERNO EM 2 MASSAS SOBRE SUPERFICIE CHAPISCADA ,EXCLUSIVE CHAPISCO,INCLUSIVE EMBOCO COM ARGAMASSA DE CIMENT O E SAIBRO,NO TRACO 1:2,COM ESPESSURA DE 2,5CM E REBOCO DE C IMENTO E PO-DE-PEDRA,NO TRACO 1:3,COM ESPESSURA DE 5MM  </v>
          </cell>
          <cell r="C12667" t="str">
            <v>M2</v>
          </cell>
        </row>
        <row r="12668">
          <cell r="A12668" t="str">
            <v>13.004.0015-0</v>
          </cell>
          <cell r="B12668" t="str">
            <v xml:space="preserve">REVESTIMENTO EXTERNO EM 2 MASSAS SOBRE SUPERFICIE CHAPISCADA ,EXCLUSIVE CHAPISCO,INCLUSIVE EMBOCO COM ARGAMASSA DE CIMENT O E SAIBRO,NO TRACO 1:2,COM ESPESSURA DE 2CM E REBOCO DE CIM ENTO E PO-DE-PEDRA,NO TRACO 1:3,COM ESPESSURA DE 5MM  </v>
          </cell>
          <cell r="C12668" t="str">
            <v>M2</v>
          </cell>
        </row>
        <row r="12669">
          <cell r="A12669" t="str">
            <v>13.004.0015-A</v>
          </cell>
          <cell r="B12669" t="str">
            <v xml:space="preserve">REVESTIMENTO EXTERNO EM 2 MASSAS SOBRE SUPERFICIE CHAPISCADA ,EXCLUSIVE CHAPISCO,INCLUSIVE EMBOCO COM ARGAMASSA DE CIMENT O E SAIBRO,NO TRACO 1:2,COM ESPESSURA DE 2CM E REBOCO DE CIM ENTO E PO-DE-PEDRA,NO TRACO 1:3,COM ESPESSURA DE 5MM  </v>
          </cell>
          <cell r="C12669" t="str">
            <v>M2</v>
          </cell>
        </row>
        <row r="12670">
          <cell r="A12670" t="str">
            <v>13.004.9999-0</v>
          </cell>
          <cell r="B12670" t="str">
            <v xml:space="preserve">INDICE 13.004 REVEST.EXT.SUPERF.CHAP.2 MASSAS-CIM.E PO DE PEDRA    </v>
          </cell>
        </row>
        <row r="12671">
          <cell r="A12671" t="str">
            <v>13.004.9999-A</v>
          </cell>
          <cell r="B12671" t="str">
            <v xml:space="preserve">INDICE 13.004 REVEST.EXT.SUPERF.CHAP.2 MASSAS-CIM.E PO DE PEDRA    </v>
          </cell>
        </row>
        <row r="12672">
          <cell r="A12672" t="str">
            <v>13.005.0010-0</v>
          </cell>
          <cell r="B12672" t="str">
            <v xml:space="preserve">REVESTIMENTO EXTERNO EM 2 MASSAS,SOBRE SUPERFICIE CHAPISCADA ,EXCLUSIVE CHAPISCO,INCLUSIVE EMBOCO COM ARGAMASSA DE CIMENT O,SAIBRO E AREIA,NO TRACO 1:2:2,COM ESPESSURA DE 3,5CM E REB OCO DE ARGAMASSA PRONTA,COM CAL E AGREGADOS,COM ESPESSURA DE 3MM </v>
          </cell>
          <cell r="C12672" t="str">
            <v>M2</v>
          </cell>
        </row>
        <row r="12673">
          <cell r="A12673" t="str">
            <v>13.005.0010-A</v>
          </cell>
          <cell r="B12673" t="str">
            <v xml:space="preserve">REVESTIMENTO EXTERNO EM 2 MASSAS,SOBRE SUPERFICIE CHAPISCADA ,EXCLUSIVE CHAPISCO,INCLUSIVE EMBOCO COM ARGAMASSA DE CIMENT O,SAIBRO E AREIA,NO TRACO 1:2:2,COM ESPESSURA DE 3,5CM E REB OCO DE ARGAMASSA PRONTA,COM CAL E AGREGADOS,COM ESPESSURA DE 3MM </v>
          </cell>
          <cell r="C12673" t="str">
            <v>M2</v>
          </cell>
        </row>
        <row r="12674">
          <cell r="A12674" t="str">
            <v>13.005.0015-0</v>
          </cell>
          <cell r="B12674" t="str">
            <v xml:space="preserve">REVESTIMENTO EXTERNO EM 2 MASSAS,SOBRE SUPERFICIE CHAPISCADA ,EXCLUSIVE CHAPISCO,INCLUSIVE EMBOCO COM ARGAMASSA DE CIMENT O,SAIBRO E AREIA,NO TRACO 1:2:2,COM ESPESSURA DE 3CM E REBOC O DE ARGAMASSA PRONTA,COM CAL E AGREGADOS,COM ESPESSURA DE 3 MM </v>
          </cell>
          <cell r="C12674" t="str">
            <v>M2</v>
          </cell>
        </row>
        <row r="12675">
          <cell r="A12675" t="str">
            <v>13.005.0015-A</v>
          </cell>
          <cell r="B12675" t="str">
            <v xml:space="preserve">REVESTIMENTO EXTERNO EM 2 MASSAS,SOBRE SUPERFICIE CHAPISCADA ,EXCLUSIVE CHAPISCO,INCLUSIVE EMBOCO COM ARGAMASSA DE CIMENT O,SAIBRO E AREIA,NO TRACO 1:2:2,COM ESPESSURA DE 3CM E REBOC O DE ARGAMASSA PRONTA,COM CAL E AGREGADOS,COM ESPESSURA DE 3 MM </v>
          </cell>
          <cell r="C12675" t="str">
            <v>M2</v>
          </cell>
        </row>
        <row r="12676">
          <cell r="A12676" t="str">
            <v>13.005.0020-0</v>
          </cell>
          <cell r="B12676" t="str">
            <v xml:space="preserve">REVESTIMENTO EXTERNO EM 2 MASSAS,SOBRE SUPERFICIE CHAPISCADA ,EXCLUSIVE CHAPISCO,INCLUSIVE EMBOCO COM ARGAMASSA DE CIMENT O,SAIBRO E AREIA,NO TRACO 1:2:2,COM ESPESSURA DE 2CM E REBOC O DE ARGAMASSA PRONTA,COM CAL E AGREGADOS,COM ESPESSURA DE 3 MM </v>
          </cell>
          <cell r="C12676" t="str">
            <v>M2</v>
          </cell>
        </row>
        <row r="12677">
          <cell r="A12677" t="str">
            <v>13.005.0020-A</v>
          </cell>
          <cell r="B12677" t="str">
            <v xml:space="preserve">REVESTIMENTO EXTERNO EM 2 MASSAS,SOBRE SUPERFICIE CHAPISCADA ,EXCLUSIVE CHAPISCO,INCLUSIVE EMBOCO COM ARGAMASSA DE CIMENT O,SAIBRO E AREIA,NO TRACO 1:2:2,COM ESPESSURA DE 2CM E REBOC O DE ARGAMASSA PRONTA,COM CAL E AGREGADOS,COM ESPESSURA DE 3 MM </v>
          </cell>
          <cell r="C12677" t="str">
            <v>M2</v>
          </cell>
        </row>
        <row r="12678">
          <cell r="A12678" t="str">
            <v>13.005.0025-0</v>
          </cell>
          <cell r="B12678" t="str">
            <v xml:space="preserve">REVESTIMENTO EXTERNO EM 2 MASSAS,SOBRE SUPERFICIE CHAPISCADA ,EXCLUSIVE CHAPISCO,INCLUSIVE EMBOCO COM ARGAMASSA DE CIMENT O,CAL HIDRATADA ADITIVADA E AREIA,NO TRACO 1:1:12,COM ESPESS URA DE 3,5CM E REBOCO DE ARGAMASSA PRONTA,COM CAL E AGREGADO S,COM ESPESSURA DE 3MM </v>
          </cell>
          <cell r="C12678" t="str">
            <v>M2</v>
          </cell>
        </row>
        <row r="12679">
          <cell r="A12679" t="str">
            <v>13.005.0025-A</v>
          </cell>
          <cell r="B12679" t="str">
            <v xml:space="preserve">REVESTIMENTO EXTERNO EM 2 MASSAS,SOBRE SUPERFICIE CHAPISCADA ,EXCLUSIVE CHAPISCO,INCLUSIVE EMBOCO COM ARGAMASSA DE CIMENT O,CAL HIDRATADA ADITIVADA E AREIA,NO TRACO 1:1:12,COM ESPESS URA DE 3,5CM E REBOCO DE ARGAMASSA PRONTA,COM CAL E AGREGADO S,COM ESPESSURA DE 3MM </v>
          </cell>
          <cell r="C12679" t="str">
            <v>M2</v>
          </cell>
        </row>
        <row r="12680">
          <cell r="A12680" t="str">
            <v>13.005.9999-0</v>
          </cell>
          <cell r="B12680" t="str">
            <v xml:space="preserve">INDICE 13.005 REVEST.EXT.CIM.SAIBRO E AREIA 2 MASSAS    </v>
          </cell>
        </row>
        <row r="12681">
          <cell r="A12681" t="str">
            <v>13.005.9999-A</v>
          </cell>
          <cell r="B12681" t="str">
            <v xml:space="preserve">INDICE 13.005 REVEST.EXT.CIM.SAIBRO E AREIA 2 MASSAS    </v>
          </cell>
        </row>
        <row r="12682">
          <cell r="A12682" t="str">
            <v>13.006.0010-0</v>
          </cell>
          <cell r="B12682" t="str">
            <v xml:space="preserve">REVESTIMENTO EXTERNO EM 2 MASSAS,SOBRE SUPERFICIE CHAPISCADA ,EXCLUSIVE CHAPISCO,INCLUSIVE EMBOCO COM ARGAMASSA DE CIMENT O,SAIBRO E AREIA,NO TRACO 1:3:3,COM ESPESSURA DE 3,5CM E REB OCO DE CIMENTO,CAL HIDRATADA EM PO E AREIA FINA,NO TRACO 1:3 :5,COM ESPESSURA DE 5MM </v>
          </cell>
          <cell r="C12682" t="str">
            <v>M2</v>
          </cell>
        </row>
        <row r="12683">
          <cell r="A12683" t="str">
            <v>13.006.0010-A</v>
          </cell>
          <cell r="B12683" t="str">
            <v xml:space="preserve">REVESTIMENTO EXTERNO EM 2 MASSAS,SOBRE SUPERFICIE CHAPISCADA ,EXCLUSIVE CHAPISCO,INCLUSIVE EMBOCO COM ARGAMASSA DE CIMENT O,SAIBRO E AREIA,NO TRACO 1:3:3,COM ESPESSURA DE 3,5CM E REB OCO DE CIMENTO,CAL HIDRATADA EM PO E AREIA FINA,NO TRACO 1:3 :5,COM ESPESSURA DE 5MM </v>
          </cell>
          <cell r="C12683" t="str">
            <v>M2</v>
          </cell>
        </row>
        <row r="12684">
          <cell r="A12684" t="str">
            <v>13.006.0020-0</v>
          </cell>
          <cell r="B12684" t="str">
            <v xml:space="preserve">REVESTIMENTO EXTERNO EM 2 MASSAS,SOBRE SUPERFICIE CHAPISCADA ,EXCLUSIVE CHAPISCO,INCLUSIVE EMBOCO COM ARGAMASSA DE CIMENT O,SAIBRO E AREIA,NO TRACO 1:3:3,COM ESPESSURA DE 3CM E REBOC O DE CIMENTO,CAL HIDRATADA EM PO E AREIA FINA,NO TRACO 1:3:5 ,COM ESPESSURA DE 5MM </v>
          </cell>
          <cell r="C12684" t="str">
            <v>M2</v>
          </cell>
        </row>
        <row r="12685">
          <cell r="A12685" t="str">
            <v>13.006.0020-A</v>
          </cell>
          <cell r="B12685" t="str">
            <v xml:space="preserve">REVESTIMENTO EXTERNO EM 2 MASSAS,SOBRE SUPERFICIE CHAPISCADA ,EXCLUSIVE CHAPISCO,INCLUSIVE EMBOCO COM ARGAMASSA DE CIMENT O,SAIBRO E AREIA,NO TRACO 1:3:3,COM ESPESSURA DE 3CM E REBOC O DE CIMENTO,CAL HIDRATADA EM PO E AREIA FINA,NO TRACO 1:3:5 ,COM ESPESSURA DE 5MM </v>
          </cell>
          <cell r="C12685" t="str">
            <v>M2</v>
          </cell>
        </row>
        <row r="12686">
          <cell r="A12686" t="str">
            <v>13.006.0025-0</v>
          </cell>
          <cell r="B12686" t="str">
            <v xml:space="preserve">REVESTIMENTO EXTERNO EM 2 MASSAS,SOBRE SUPERFICIE CHAPISCADA ,EXCLUSIVE CHAPISCO,INCLUSIVE EMBOCO COM ARGAMASSA DE CIMENT O,SAIBRO E AREIA,NO TRACO 1:3:3,COM ESPESSURA DE 2CM E REBOC O DE CIMENTO,CAL HIDRATADA EM PO E AREIA FINA,NO TRACO 1:3:5 ,COM ESPESSURA DE 5MM </v>
          </cell>
          <cell r="C12686" t="str">
            <v>M2</v>
          </cell>
        </row>
        <row r="12687">
          <cell r="A12687" t="str">
            <v>13.006.0025-A</v>
          </cell>
          <cell r="B12687" t="str">
            <v xml:space="preserve">REVESTIMENTO EXTERNO EM 2 MASSAS,SOBRE SUPERFICIE CHAPISCADA ,EXCLUSIVE CHAPISCO,INCLUSIVE EMBOCO COM ARGAMASSA DE CIMENT O,SAIBRO E AREIA,NO TRACO 1:3:3,COM ESPESSURA DE 2CM E REBOC O DE CIMENTO,CAL HIDRATADA EM PO E AREIA FINA,NO TRACO 1:3:5 ,COM ESPESSURA DE 5MM </v>
          </cell>
          <cell r="C12687" t="str">
            <v>M2</v>
          </cell>
        </row>
        <row r="12688">
          <cell r="A12688" t="str">
            <v>13.006.9999-0</v>
          </cell>
          <cell r="B12688" t="str">
            <v xml:space="preserve">INDICE 13.006 IDEM, CIMENTO,SAIBRO E AREIA 1:3:3    </v>
          </cell>
        </row>
        <row r="12689">
          <cell r="A12689" t="str">
            <v>13.006.9999-A</v>
          </cell>
          <cell r="B12689" t="str">
            <v xml:space="preserve">INDICE 13.006 IDEM, CIMENTO,SAIBRO E AREIA 1:3:3    </v>
          </cell>
        </row>
        <row r="12690">
          <cell r="A12690" t="str">
            <v>13.007.9999-0</v>
          </cell>
          <cell r="B12690" t="str">
            <v xml:space="preserve">INDICE DA FAMILIA     </v>
          </cell>
        </row>
        <row r="12691">
          <cell r="A12691" t="str">
            <v>13.007.9999-A</v>
          </cell>
          <cell r="B12691" t="str">
            <v xml:space="preserve">INDICE DA FAMILIA     </v>
          </cell>
        </row>
        <row r="12692">
          <cell r="A12692" t="str">
            <v>13.008.0010-0</v>
          </cell>
          <cell r="B12692" t="str">
            <v xml:space="preserve">REBOCO EXTERNO OU INTERNO COM ARGAMASSA DE CIMENTO,CAL HIDRA TADA EM PO E AREIA FINA,NO TRACO 1:3:5,COM ESPESSURA DE 3MM, APLICADO SOBRE EMBOCO EXISTENTE,EXCLUSIVE EMBOCO   </v>
          </cell>
          <cell r="C12692" t="str">
            <v>M2</v>
          </cell>
        </row>
        <row r="12693">
          <cell r="A12693" t="str">
            <v>13.008.0010-A</v>
          </cell>
          <cell r="B12693" t="str">
            <v xml:space="preserve">REBOCO EXTERNO OU INTERNO COM ARGAMASSA DE CIMENTO,CAL HIDRA TADA EM PO E AREIA FINA,NO TRACO 1:3:5,COM ESPESSURA DE 3MM, APLICADO SOBRE EMBOCO EXISTENTE,EXCLUSIVE EMBOCO   </v>
          </cell>
          <cell r="C12693" t="str">
            <v>M2</v>
          </cell>
        </row>
        <row r="12694">
          <cell r="A12694" t="str">
            <v>13.008.0020-0</v>
          </cell>
          <cell r="B12694" t="str">
            <v xml:space="preserve">REBOCO EXTERNO OU INTERNO COM ARGAMASSA DE CIMENTO,CAL HIDRA TADA EM PO E AREIA FINA,NO TRACO 1:3:5,COM ESPESSURA DE 3MM, COM 0,24L/M2 DE LATEX,APLICADO SOBRE EMBOCO EXISTENTE,EXCLUS IVE EMBOCO  </v>
          </cell>
          <cell r="C12694" t="str">
            <v>M2</v>
          </cell>
        </row>
        <row r="12695">
          <cell r="A12695" t="str">
            <v>13.008.0020-A</v>
          </cell>
          <cell r="B12695" t="str">
            <v xml:space="preserve">REBOCO EXTERNO OU INTERNO COM ARGAMASSA DE CIMENTO,CAL HIDRA TADA EM PO E AREIA FINA,NO TRACO 1:3:5,COM ESPESSURA DE 3MM, COM 0,24L/M2 DE LATEX,APLICADO SOBRE EMBOCO EXISTENTE,EXCLUS IVE EMBOCO  </v>
          </cell>
          <cell r="C12695" t="str">
            <v>M2</v>
          </cell>
        </row>
        <row r="12696">
          <cell r="A12696" t="str">
            <v>13.008.9999-0</v>
          </cell>
          <cell r="B12696" t="str">
            <v xml:space="preserve">INDICE 13.008 REBOCO EXTERNO    </v>
          </cell>
        </row>
        <row r="12697">
          <cell r="A12697" t="str">
            <v>13.008.9999-A</v>
          </cell>
          <cell r="B12697" t="str">
            <v xml:space="preserve">INDICE 13.008 REBOCO EXTERNO    </v>
          </cell>
        </row>
        <row r="12698">
          <cell r="A12698" t="str">
            <v>13.009.0030-0</v>
          </cell>
          <cell r="B12698" t="str">
            <v xml:space="preserve">REBOCO PRONTO MASSA FINA INTERNA DE CAL E AGREGADOS NA COR B RANCO-AREIA,COM ESPESSURA DE 5MM,APLICADO SOBRE A SUPERFICIE    </v>
          </cell>
          <cell r="C12698" t="str">
            <v>M2</v>
          </cell>
        </row>
        <row r="12699">
          <cell r="A12699" t="str">
            <v>13.009.0030-A</v>
          </cell>
          <cell r="B12699" t="str">
            <v xml:space="preserve">REBOCO PRONTO MASSA FINA INTERNA DE CAL E AGREGADOS NA COR B RANCO-AREIA,COM ESPESSURA DE 5MM,APLICADO SOBRE A SUPERFICIE    </v>
          </cell>
          <cell r="C12699" t="str">
            <v>M2</v>
          </cell>
        </row>
        <row r="12700">
          <cell r="A12700" t="str">
            <v>13.009.0050-0</v>
          </cell>
          <cell r="B12700" t="str">
            <v xml:space="preserve">REVESTIMENTO INTERNO DE PAREDES E TETOS,COM PASTA DE GESSO,C OM ESPESSURA DE 1CM,INCLUSIVE LIMPEZA,FORNECIMENTO DE TODOS OS MATERIAIS E COLA,APLICACAO,REGULARIZACAO E LIXAMENTO   </v>
          </cell>
          <cell r="C12700" t="str">
            <v>M2</v>
          </cell>
        </row>
        <row r="12701">
          <cell r="A12701" t="str">
            <v>13.009.0050-A</v>
          </cell>
          <cell r="B12701" t="str">
            <v xml:space="preserve">REVESTIMENTO INTERNO DE PAREDES E TETOS,COM PASTA DE GESSO,C OM ESPESSURA DE 1CM,INCLUSIVE LIMPEZA,FORNECIMENTO DE TODOS OS MATERIAIS E COLA,APLICACAO,REGULARIZACAO E LIXAMENTO   </v>
          </cell>
          <cell r="C12701" t="str">
            <v>M2</v>
          </cell>
        </row>
        <row r="12702">
          <cell r="A12702" t="str">
            <v>13.009.0051-0</v>
          </cell>
          <cell r="B12702" t="str">
            <v xml:space="preserve">REVESTIMENTO INTERNO DE PAREDES E TETOS,COM PASTA DE GESSO,C OM ESPESSURA DE 1,5CM,INCLUSIVE LIMPEZA,FORNECIMENTO DE TODO S OS MATERIAIS E COLA,APLICACAO,REGULARIZACAO E LIXAMENTO   </v>
          </cell>
          <cell r="C12702" t="str">
            <v>M2</v>
          </cell>
        </row>
        <row r="12703">
          <cell r="A12703" t="str">
            <v>13.009.0051-A</v>
          </cell>
          <cell r="B12703" t="str">
            <v xml:space="preserve">REVESTIMENTO INTERNO DE PAREDES E TETOS,COM PASTA DE GESSO,C OM ESPESSURA DE 1,5CM,INCLUSIVE LIMPEZA,FORNECIMENTO DE TODO S OS MATERIAIS E COLA,APLICACAO,REGULARIZACAO E LIXAMENTO   </v>
          </cell>
          <cell r="C12703" t="str">
            <v>M2</v>
          </cell>
        </row>
        <row r="12704">
          <cell r="A12704" t="str">
            <v>13.009.9999-0</v>
          </cell>
          <cell r="B12704" t="str">
            <v xml:space="preserve">INDICE 13.009 REVEST.EXTERNO EM REBOCO    </v>
          </cell>
        </row>
        <row r="12705">
          <cell r="A12705" t="str">
            <v>13.009.9999-A</v>
          </cell>
          <cell r="B12705" t="str">
            <v xml:space="preserve">INDICE 13.009 REVEST.EXTERNO EM REBOCO    </v>
          </cell>
        </row>
        <row r="12706">
          <cell r="A12706" t="str">
            <v>13.010.0015-0</v>
          </cell>
          <cell r="B12706" t="str">
            <v xml:space="preserve">PINGADEIRA DE 4X0,5CM,EXECUTADA EM MASSA UNICA CONFORME ITEM 130030001    </v>
          </cell>
          <cell r="C12706" t="str">
            <v>M</v>
          </cell>
        </row>
        <row r="12707">
          <cell r="A12707" t="str">
            <v>13.010.0015-A</v>
          </cell>
          <cell r="B12707" t="str">
            <v xml:space="preserve">PINGADEIRA DE 4X0,5CM,EXECUTADA EM MASSA UNICA CONFORME ITEM 130030001    </v>
          </cell>
          <cell r="C12707" t="str">
            <v>M</v>
          </cell>
        </row>
        <row r="12708">
          <cell r="A12708" t="str">
            <v>13.010.0020-0</v>
          </cell>
          <cell r="B12708" t="str">
            <v xml:space="preserve">PINGADEIRA DE 4X0,5CM,EXECUTADA EM 2 MASSAS CONFORME ITEM 13 .006.0025    </v>
          </cell>
          <cell r="C12708" t="str">
            <v>M</v>
          </cell>
        </row>
        <row r="12709">
          <cell r="A12709" t="str">
            <v>13.010.0020-A</v>
          </cell>
          <cell r="B12709" t="str">
            <v xml:space="preserve">PINGADEIRA DE 4X0,5CM,EXECUTADA EM 2 MASSAS CONFORME ITEM 13 .006.0025    </v>
          </cell>
          <cell r="C12709" t="str">
            <v>M</v>
          </cell>
        </row>
        <row r="12710">
          <cell r="A12710" t="str">
            <v>13.010.0025-0</v>
          </cell>
          <cell r="B12710" t="str">
            <v xml:space="preserve">PINGADEIRA DE 4X0,5CM,EXECUTADA EM ARGAMASSA DE CIMENTO,CAL HIDRATADA ADITIVADA E AREIA,NO TRACO 1:1:10,ACABAMENTO CAMUR CADO   </v>
          </cell>
          <cell r="C12710" t="str">
            <v>M</v>
          </cell>
        </row>
        <row r="12711">
          <cell r="A12711" t="str">
            <v>13.010.0025-A</v>
          </cell>
          <cell r="B12711" t="str">
            <v xml:space="preserve">PINGADEIRA DE 4X0,5CM,EXECUTADA EM ARGAMASSA DE CIMENTO,CAL HIDRATADA ADITIVADA E AREIA,NO TRACO 1:1:10,ACABAMENTO CAMUR CADO   </v>
          </cell>
          <cell r="C12711" t="str">
            <v>M</v>
          </cell>
        </row>
        <row r="12712">
          <cell r="A12712" t="str">
            <v>13.010.0029-0</v>
          </cell>
          <cell r="B12712" t="str">
            <v xml:space="preserve">REGULARIZACAO COM ARGAMASSA DE CIMENTO E AREIA NO TRACO 1:3     </v>
          </cell>
          <cell r="C12712" t="str">
            <v>M3</v>
          </cell>
        </row>
        <row r="12713">
          <cell r="A12713" t="str">
            <v>13.010.0029-A</v>
          </cell>
          <cell r="B12713" t="str">
            <v xml:space="preserve">REGULARIZACAO COM ARGAMASSA DE CIMENTO E AREIA NO TRACO 1:3     </v>
          </cell>
          <cell r="C12713" t="str">
            <v>M3</v>
          </cell>
        </row>
        <row r="12714">
          <cell r="A12714" t="str">
            <v>13.010.0049-0</v>
          </cell>
          <cell r="B12714" t="str">
            <v xml:space="preserve">MOLDURA EXTERNA EXECUTADA NO PERIMETRO DAS ESQUADRIAS COM AR GAMASSA DE CIMENTO,SAIBRO MACIO E AREIA FINA,NO TRACO 1:3:3    </v>
          </cell>
          <cell r="C12714" t="str">
            <v>M3</v>
          </cell>
        </row>
        <row r="12715">
          <cell r="A12715" t="str">
            <v>13.010.0049-A</v>
          </cell>
          <cell r="B12715" t="str">
            <v xml:space="preserve">MOLDURA EXTERNA EXECUTADA NO PERIMETRO DAS ESQUADRIAS COM AR GAMASSA DE CIMENTO,SAIBRO MACIO E AREIA FINA,NO TRACO 1:3:3    </v>
          </cell>
          <cell r="C12715" t="str">
            <v>M3</v>
          </cell>
        </row>
        <row r="12716">
          <cell r="A12716" t="str">
            <v>13.010.9999-0</v>
          </cell>
          <cell r="B12716" t="str">
            <v xml:space="preserve">INDICE DA FAMILIA     </v>
          </cell>
        </row>
        <row r="12717">
          <cell r="A12717" t="str">
            <v>13.010.9999-A</v>
          </cell>
          <cell r="B12717" t="str">
            <v xml:space="preserve">INDICE DA FAMILIA     </v>
          </cell>
        </row>
        <row r="12718">
          <cell r="A12718" t="str">
            <v>13.011.0005-0</v>
          </cell>
          <cell r="B12718" t="str">
            <v xml:space="preserve">TELA DE REFORCO PARA REVESTIMENTO COM ARGAMASSA(EXCLUSIVE ES TA),FIXADA NO SUBSTRATO POR MEIO DE GRAMPOS DE ACO GALVANIZA DO N║12.FORNECIMENTO E COLOCACAO   </v>
          </cell>
          <cell r="C12718" t="str">
            <v>M2</v>
          </cell>
        </row>
        <row r="12719">
          <cell r="A12719" t="str">
            <v>13.011.0005-A</v>
          </cell>
          <cell r="B12719" t="str">
            <v xml:space="preserve">TELA DE REFORCO PARA REVESTIMENTO COM ARGAMASSA(EXCLUSIVE ES TA),FIXADA NO SUBSTRATO POR MEIO DE GRAMPOS DE ACO GALVANIZA DO N║12.FORNECIMENTO E COLOCACAO   </v>
          </cell>
          <cell r="C12719" t="str">
            <v>M2</v>
          </cell>
        </row>
        <row r="12720">
          <cell r="A12720" t="str">
            <v>13.011.0010-0</v>
          </cell>
          <cell r="B12720" t="str">
            <v xml:space="preserve">REVESTIMENTO COM ARGAMASSA DE CIMENTO E AREIA FINA,NO TRACO 1:3,INCLUSIVE TELA DE REFORCO BETUMINOSO    </v>
          </cell>
          <cell r="C12720" t="str">
            <v>M2</v>
          </cell>
        </row>
        <row r="12721">
          <cell r="A12721" t="str">
            <v>13.011.0010-A</v>
          </cell>
          <cell r="B12721" t="str">
            <v xml:space="preserve">REVESTIMENTO COM ARGAMASSA DE CIMENTO E AREIA FINA,NO TRACO 1:3,INCLUSIVE TELA DE REFORCO BETUMINOSO    </v>
          </cell>
          <cell r="C12721" t="str">
            <v>M2</v>
          </cell>
        </row>
        <row r="12722">
          <cell r="A12722" t="str">
            <v>13.011.9999-0</v>
          </cell>
          <cell r="B12722" t="str">
            <v xml:space="preserve">INDICE 13.011 REVEST. INTERNO E EXTERNO (UMA VEZ)    </v>
          </cell>
        </row>
        <row r="12723">
          <cell r="A12723" t="str">
            <v>13.011.9999-A</v>
          </cell>
          <cell r="B12723" t="str">
            <v xml:space="preserve">INDICE 13.011 REVEST. INTERNO E EXTERNO (UMA VEZ)    </v>
          </cell>
        </row>
        <row r="12724">
          <cell r="A12724" t="str">
            <v>13.012.0010-0</v>
          </cell>
          <cell r="B12724" t="str">
            <v xml:space="preserve">TELA DE FIO DE ARAME GALVANIZADO,FIO 12,COM MALHA DE 1",FIXA DA EM ALVENARIA PARA PROTECAO DE REVESTIMENTO,EXCLUSIVE CHAP ISCO E REVESTIMENTO.FORNECIMENTO E COLOCACAO   </v>
          </cell>
          <cell r="C12724" t="str">
            <v>M2</v>
          </cell>
        </row>
        <row r="12725">
          <cell r="A12725" t="str">
            <v>13.012.0010-A</v>
          </cell>
          <cell r="B12725" t="str">
            <v xml:space="preserve">TELA DE FIO DE ARAME GALVANIZADO,FIO 12,COM MALHA DE 1",FIXA DA EM ALVENARIA PARA PROTECAO DE REVESTIMENTO,EXCLUSIVE CHAP ISCO E REVESTIMENTO.FORNECIMENTO E COLOCACAO   </v>
          </cell>
          <cell r="C12725" t="str">
            <v>M2</v>
          </cell>
        </row>
        <row r="12726">
          <cell r="A12726" t="str">
            <v>13.012.9999-0</v>
          </cell>
          <cell r="B12726" t="str">
            <v xml:space="preserve">INDICE 13.012 REVEST.INTERNO E REBOCO 2 MASSAS    </v>
          </cell>
        </row>
        <row r="12727">
          <cell r="A12727" t="str">
            <v>13.012.9999-A</v>
          </cell>
          <cell r="B12727" t="str">
            <v xml:space="preserve">INDICE 13.012 REVEST.INTERNO E REBOCO 2 MASSAS    </v>
          </cell>
        </row>
        <row r="12728">
          <cell r="A12728" t="str">
            <v>13.013.9999-0</v>
          </cell>
          <cell r="B12728" t="str">
            <v xml:space="preserve">INDICE 13.013 REBOCO INTERNO CIM.CAL.E AREIA    </v>
          </cell>
        </row>
        <row r="12729">
          <cell r="A12729" t="str">
            <v>13.013.9999-A</v>
          </cell>
          <cell r="B12729" t="str">
            <v xml:space="preserve">INDICE 13.013 REBOCO INTERNO CIM.CAL.E AREIA    </v>
          </cell>
        </row>
        <row r="12730">
          <cell r="A12730" t="str">
            <v>13.014.9999-0</v>
          </cell>
          <cell r="B12730" t="str">
            <v xml:space="preserve">INDICE 13.014 REBOCO INTERNO C/MASSA ESPECIAL    </v>
          </cell>
        </row>
        <row r="12731">
          <cell r="A12731" t="str">
            <v>13.014.9999-A</v>
          </cell>
          <cell r="B12731" t="str">
            <v xml:space="preserve">INDICE 13.014 REBOCO INTERNO C/MASSA ESPECIAL    </v>
          </cell>
        </row>
        <row r="12732">
          <cell r="A12732" t="str">
            <v>13.015.9999-0</v>
          </cell>
          <cell r="B12732" t="str">
            <v xml:space="preserve">INDICE DA FAMILIA     </v>
          </cell>
        </row>
        <row r="12733">
          <cell r="A12733" t="str">
            <v>13.015.9999-A</v>
          </cell>
          <cell r="B12733" t="str">
            <v xml:space="preserve">INDICE DA FAMILIA     </v>
          </cell>
        </row>
        <row r="12734">
          <cell r="A12734" t="str">
            <v>13.022.0010-0</v>
          </cell>
          <cell r="B12734" t="str">
            <v xml:space="preserve">REVESTIMENTO COM PASTILHAS CERAMICAS FOSCAS,2X2CM,DE COR CIN ZA,INCLUSIVE CHAPISCO DE CIMENTO E AREIA,NO TRACO 1:3 E EMBO CO COM ARGAMASSA DE CIMENTO,SAIBRO E AREIA,NO TRACO 1:3:3,AS SENTES E REJUNTADAS COM PASTA DE CIMENTO BRANCO  </v>
          </cell>
          <cell r="C12734" t="str">
            <v>M2</v>
          </cell>
        </row>
        <row r="12735">
          <cell r="A12735" t="str">
            <v>13.022.0010-A</v>
          </cell>
          <cell r="B12735" t="str">
            <v xml:space="preserve">REVESTIMENTO COM PASTILHAS CERAMICAS FOSCAS,2X2CM,DE COR CIN ZA,INCLUSIVE CHAPISCO DE CIMENTO E AREIA,NO TRACO 1:3 E EMBO CO COM ARGAMASSA DE CIMENTO,SAIBRO E AREIA,NO TRACO 1:3:3,AS SENTES E REJUNTADAS COM PASTA DE CIMENTO BRANCO  </v>
          </cell>
          <cell r="C12735" t="str">
            <v>M2</v>
          </cell>
        </row>
        <row r="12736">
          <cell r="A12736" t="str">
            <v>13.022.0015-0</v>
          </cell>
          <cell r="B12736" t="str">
            <v xml:space="preserve">REVESTIMENTO COM PASTILHAS CERAMICAS FOSCAS,2X2CM,DE COR BEG E OU HAVANA,INCLUSIVE CHAPISCO DE CIMENTO E AREIA,NO TRACO 1 :3 E EMBOCO COM ARGAMASSA DE CIMENTO,SAIBRO E AREIA,NO TRACO 1:3:3,ASSENTES E REJUNTADAS COM PASTA DE CIMENTO BRANCO  </v>
          </cell>
          <cell r="C12736" t="str">
            <v>M2</v>
          </cell>
        </row>
        <row r="12737">
          <cell r="A12737" t="str">
            <v>13.022.0015-A</v>
          </cell>
          <cell r="B12737" t="str">
            <v xml:space="preserve">REVESTIMENTO COM PASTILHAS CERAMICAS FOSCAS,2X2CM,DE COR BEG E OU HAVANA,INCLUSIVE CHAPISCO DE CIMENTO E AREIA,NO TRACO 1 :3 E EMBOCO COM ARGAMASSA DE CIMENTO,SAIBRO E AREIA,NO TRACO 1:3:3,ASSENTES E REJUNTADAS COM PASTA DE CIMENTO BRANCO  </v>
          </cell>
          <cell r="C12737" t="str">
            <v>M2</v>
          </cell>
        </row>
        <row r="12738">
          <cell r="A12738" t="str">
            <v>13.022.0020-0</v>
          </cell>
          <cell r="B12738" t="str">
            <v xml:space="preserve">REVESTIMENTO COM PASTILHAS CERAMICAS FOSCAS,2,5X2,5CM,DE COR HAVANA OU BEGE,INCLUSIVE CHAPISCO DE CIMENTO E AREIA,NO TRA CO 1:3 E EMBOCO COM ARGAMASSA DE CIMENTO,SAIBRO E AREIA,NO T RACO 1:3:3,ASSENTES E REJUNTADAS COM PASTA DE CIMENTO BRANCO  </v>
          </cell>
          <cell r="C12738" t="str">
            <v>M2</v>
          </cell>
        </row>
        <row r="12739">
          <cell r="A12739" t="str">
            <v>13.022.0020-A</v>
          </cell>
          <cell r="B12739" t="str">
            <v xml:space="preserve">REVESTIMENTO COM PASTILHAS CERAMICAS FOSCAS,2,5X2,5CM,DE COR HAVANA OU BEGE,INCLUSIVE CHAPISCO DE CIMENTO E AREIA,NO TRA CO 1:3 E EMBOCO COM ARGAMASSA DE CIMENTO,SAIBRO E AREIA,NO T RACO 1:3:3,ASSENTES E REJUNTADAS COM PASTA DE CIMENTO BRANCO  </v>
          </cell>
          <cell r="C12739" t="str">
            <v>M2</v>
          </cell>
        </row>
        <row r="12740">
          <cell r="A12740" t="str">
            <v>13.022.0025-0</v>
          </cell>
          <cell r="B12740" t="str">
            <v xml:space="preserve">REVESTIMENTO COM PASTILHAS CERAMICAS ESMALTADAS,2,5X2,5CM,DE COR HAVANA OU BEGE,INCLUSIVE CHAPISCO DE CIMENTO E AREIA,NO TRACO 1:3 E EMBOCO COM ARGAMASSA DE CIMENTO,SAIBRO E AREIA, NO TRACO 1:3:3,ASSENTES E REJUNTADAS COM PASTA DE CIMENTO BR ANCO </v>
          </cell>
          <cell r="C12740" t="str">
            <v>M2</v>
          </cell>
        </row>
        <row r="12741">
          <cell r="A12741" t="str">
            <v>13.022.0025-A</v>
          </cell>
          <cell r="B12741" t="str">
            <v xml:space="preserve">REVESTIMENTO COM PASTILHAS CERAMICAS ESMALTADAS,2,5X2,5CM,DE COR HAVANA OU BEGE,INCLUSIVE CHAPISCO DE CIMENTO E AREIA,NO TRACO 1:3 E EMBOCO COM ARGAMASSA DE CIMENTO,SAIBRO E AREIA, NO TRACO 1:3:3,ASSENTES E REJUNTADAS COM PASTA DE CIMENTO BR ANCO </v>
          </cell>
          <cell r="C12741" t="str">
            <v>M2</v>
          </cell>
        </row>
        <row r="12742">
          <cell r="A12742" t="str">
            <v>13.022.0027-0</v>
          </cell>
          <cell r="B12742" t="str">
            <v xml:space="preserve">REVESTIMENTO COM PASTILHA DE PORCELANA DE 4X4CM,INCLUSIVE CH APISCO DE CIMENTO E AREIA NO TRACO 1:3 E EMBOCO COM ARGAMASS A DE CIMENTO,AREIA E SAIBRO NO TRACO 1:2:2,ASSENTES E REJUNT ADAS COM NATA DE CIMENTO BRANCO  </v>
          </cell>
          <cell r="C12742" t="str">
            <v>M2</v>
          </cell>
        </row>
        <row r="12743">
          <cell r="A12743" t="str">
            <v>13.022.0027-A</v>
          </cell>
          <cell r="B12743" t="str">
            <v xml:space="preserve">REVESTIMENTO COM PASTILHA DE PORCELANA DE 4X4CM,INCLUSIVE CH APISCO DE CIMENTO E AREIA NO TRACO 1:3 E EMBOCO COM ARGAMASS A DE CIMENTO,AREIA E SAIBRO NO TRACO 1:2:2,ASSENTES E REJUNT ADAS COM NATA DE CIMENTO BRANCO  </v>
          </cell>
          <cell r="C12743" t="str">
            <v>M2</v>
          </cell>
        </row>
        <row r="12744">
          <cell r="A12744" t="str">
            <v>13.022.0029-0</v>
          </cell>
          <cell r="B12744" t="str">
            <v xml:space="preserve">REVESTIMENTO COM PASTILHA CERAMICA,5X5CM,NAS CORES BRANCO NE VADA,VERDE SAMAMBAIA,VERDE XAPURI,INCLUSIVE CHAPISCO DE CIME NTO E AREIA NO TRACO 1:3 E EMBOCO COM ARGAMASSA DE CIMENTO,A REIA E SAIBRO,NO TRACO 1:2:2,ASSENTES E REJUNTADAS COM NATA DE CIMENTO BRANCO </v>
          </cell>
          <cell r="C12744" t="str">
            <v>M2</v>
          </cell>
        </row>
        <row r="12745">
          <cell r="A12745" t="str">
            <v>13.022.0029-A</v>
          </cell>
          <cell r="B12745" t="str">
            <v xml:space="preserve">REVESTIMENTO COM PASTILHA CERAMICA,5X5CM,NAS CORES BRANCO NE VADA,VERDE SAMAMBAIA,VERDE XAPURI,INCLUSIVE CHAPISCO DE CIME NTO E AREIA NO TRACO 1:3 E EMBOCO COM ARGAMASSA DE CIMENTO,A REIA E SAIBRO,NO TRACO 1:2:2,ASSENTES E REJUNTADAS COM NATA DE CIMENTO BRANCO </v>
          </cell>
          <cell r="C12745" t="str">
            <v>M2</v>
          </cell>
        </row>
        <row r="12746">
          <cell r="A12746" t="str">
            <v>13.022.0035-0</v>
          </cell>
          <cell r="B12746" t="str">
            <v xml:space="preserve">REVESTIMENTO COM PASTILHA DE PORCELANA TELADA 5X5CM,NA COR V ERMELHA,ASSENTES COM ARGAMASSA COLANTE,REJUNTAMENTO COM ARGA MASSA INDUSTRIALIZADA,INCLUSIVE CHAPISCO E EMBOCO NO TRACO 1 :6  </v>
          </cell>
          <cell r="C12746" t="str">
            <v>M2</v>
          </cell>
        </row>
        <row r="12747">
          <cell r="A12747" t="str">
            <v>13.022.0035-A</v>
          </cell>
          <cell r="B12747" t="str">
            <v xml:space="preserve">REVESTIMENTO COM PASTILHA DE PORCELANA TELADA 5X5CM,NA COR V ERMELHA,ASSENTES COM ARGAMASSA COLANTE,REJUNTAMENTO COM ARGA MASSA INDUSTRIALIZADA,INCLUSIVE CHAPISCO E EMBOCO NO TRACO 1 :6  </v>
          </cell>
          <cell r="C12747" t="str">
            <v>M2</v>
          </cell>
        </row>
        <row r="12748">
          <cell r="A12748" t="str">
            <v>13.022.0040-0</v>
          </cell>
          <cell r="B12748" t="str">
            <v xml:space="preserve">REVESTIMENTO COM PASTILHA DE PORCELANA TELADA 5X10CM,NA COR CINZA CLARO,ASSENTES COM ARGAMASSA COLANTE,REJUNTAMENTO COM ARGAMASSA INDUSTRIALIZADA,INCLUSIVE CHAPISCO E EMBOCO NO TRA CO 1:6  </v>
          </cell>
          <cell r="C12748" t="str">
            <v>M2</v>
          </cell>
        </row>
        <row r="12749">
          <cell r="A12749" t="str">
            <v>13.022.0040-A</v>
          </cell>
          <cell r="B12749" t="str">
            <v xml:space="preserve">REVESTIMENTO COM PASTILHA DE PORCELANA TELADA 5X10CM,NA COR CINZA CLARO,ASSENTES COM ARGAMASSA COLANTE,REJUNTAMENTO COM ARGAMASSA INDUSTRIALIZADA,INCLUSIVE CHAPISCO E EMBOCO NO TRA CO 1:6  </v>
          </cell>
          <cell r="C12749" t="str">
            <v>M2</v>
          </cell>
        </row>
        <row r="12750">
          <cell r="A12750" t="str">
            <v>13.022.0500-0</v>
          </cell>
          <cell r="B12750" t="str">
            <v xml:space="preserve">RECOMPOSICAO DE REVESTIMENTO DE PARADE EM PASTILHAS,AZULEJOS E CERAMICAS,EXCLUSIVE ESTAS,INCLUSIVE MAO-DE-OBRA TOTAL E M ATERIAIS DE ASSENTAMENTO E REJUNTAMENTO COMO EM 13.025.0010 E 13.024.0010  </v>
          </cell>
          <cell r="C12750" t="str">
            <v>M2</v>
          </cell>
        </row>
        <row r="12751">
          <cell r="A12751" t="str">
            <v>13.022.0500-A</v>
          </cell>
          <cell r="B12751" t="str">
            <v xml:space="preserve">RECOMPOSICAO DE REVESTIMENTO DE PARADE EM PASTILHAS,AZULEJOS E CERAMICAS,EXCLUSIVE ESTAS,INCLUSIVE MAO-DE-OBRA TOTAL E M ATERIAIS DE ASSENTAMENTO E REJUNTAMENTO COMO EM 13.025.0010 E 13.024.0010  </v>
          </cell>
          <cell r="C12751" t="str">
            <v>M2</v>
          </cell>
        </row>
        <row r="12752">
          <cell r="A12752" t="str">
            <v>13.022.9999-0</v>
          </cell>
          <cell r="B12752" t="str">
            <v xml:space="preserve">INDICE 13.022 REVEST.PAST.CERAMICAS    </v>
          </cell>
        </row>
        <row r="12753">
          <cell r="A12753" t="str">
            <v>13.022.9999-A</v>
          </cell>
          <cell r="B12753" t="str">
            <v xml:space="preserve">INDICE 13.022 REVEST.PAST.CERAMICAS    </v>
          </cell>
        </row>
        <row r="12754">
          <cell r="A12754" t="str">
            <v>13.024.0010-0</v>
          </cell>
          <cell r="B12754" t="str">
            <v xml:space="preserve">REVESTIMENTO COM PASTILHAS DE VIDRO,2X2CM,NAS CORES AZUL,VER DE,MARROM ROSADO,CARAMELO,BEGE,CINZA,PRETO,PEROLA,LILAS E BR ANCO,INCLUSIVE CHAPISCO DE CIMENTO E AREIA,NO TRACO 1:3,EMBO CO COM ARGAMASSA DE CIMENTO,SAIBRO E AREIA,NO TRACO 1:3:3,AS SENTES E REJUNTADAS COM PASTA DE CIMENTO BRANCO </v>
          </cell>
          <cell r="C12754" t="str">
            <v>M2</v>
          </cell>
        </row>
        <row r="12755">
          <cell r="A12755" t="str">
            <v>13.024.0010-A</v>
          </cell>
          <cell r="B12755" t="str">
            <v xml:space="preserve">REVESTIMENTO COM PASTILHAS DE VIDRO,2X2CM,NAS CORES AZUL,VER DE,MARROM ROSADO,CARAMELO,BEGE,CINZA,PRETO,PEROLA,LILAS E BR ANCO,INCLUSIVE CHAPISCO DE CIMENTO E AREIA,NO TRACO 1:3,EMBO CO COM ARGAMASSA DE CIMENTO,SAIBRO E AREIA,NO TRACO 1:3:3,AS SENTES E REJUNTADAS COM PASTA DE CIMENTO BRANCO </v>
          </cell>
          <cell r="C12755" t="str">
            <v>M2</v>
          </cell>
        </row>
        <row r="12756">
          <cell r="A12756" t="str">
            <v>13.024.0011-0</v>
          </cell>
          <cell r="B12756" t="str">
            <v xml:space="preserve">REVESTIMENTO COM PASTILHAS DE VIDRO,2X2CM,NAS CORES AZUL,VER DE,MARROM ROSADO,CARAMELO,BEGE,CINZA,PRETO,PEROLA,LILAS E BR ANCO,EXCLUSIVE CHAPISCO,EMBOCO E REJUNTAMENTO   </v>
          </cell>
          <cell r="C12756" t="str">
            <v>M2</v>
          </cell>
        </row>
        <row r="12757">
          <cell r="A12757" t="str">
            <v>13.024.0011-A</v>
          </cell>
          <cell r="B12757" t="str">
            <v xml:space="preserve">REVESTIMENTO COM PASTILHAS DE VIDRO,2X2CM,NAS CORES AZUL,VER DE,MARROM ROSADO,CARAMELO,BEGE,CINZA,PRETO,PEROLA,LILAS E BR ANCO,EXCLUSIVE CHAPISCO,EMBOCO E REJUNTAMENTO   </v>
          </cell>
          <cell r="C12757" t="str">
            <v>M2</v>
          </cell>
        </row>
        <row r="12758">
          <cell r="A12758" t="str">
            <v>13.024.0015-0</v>
          </cell>
          <cell r="B12758" t="str">
            <v xml:space="preserve">REVESTIMENTO COM PASTILHAS DE VIDRO,2X2CM,NAS CORES VERMELHA ,LARANJA E AMARELA,INCLUSIVE CHAPISCO DE CIMENTO E AREIA,NO TRACO 1:3,EMBOCO COM ARGAMASSA DE CIMENTO,SAIBRO E AREIA,NO TRACO 1:3:3,ASSENTES E REJUNTADAS COM PASTA DE CIMENTO BRANC O </v>
          </cell>
          <cell r="C12758" t="str">
            <v>M2</v>
          </cell>
        </row>
        <row r="12759">
          <cell r="A12759" t="str">
            <v>13.024.0015-A</v>
          </cell>
          <cell r="B12759" t="str">
            <v xml:space="preserve">REVESTIMENTO COM PASTILHAS DE VIDRO,2X2CM,NAS CORES VERMELHA ,LARANJA E AMARELA,INCLUSIVE CHAPISCO DE CIMENTO E AREIA,NO TRACO 1:3,EMBOCO COM ARGAMASSA DE CIMENTO,SAIBRO E AREIA,NO TRACO 1:3:3,ASSENTES E REJUNTADAS COM PASTA DE CIMENTO BRANC O </v>
          </cell>
          <cell r="C12759" t="str">
            <v>M2</v>
          </cell>
        </row>
        <row r="12760">
          <cell r="A12760" t="str">
            <v>13.024.0016-0</v>
          </cell>
          <cell r="B12760" t="str">
            <v xml:space="preserve">REVESTIMENTO COM PASTILHAS DE VIDRO,2X2CM,NAS CORES VERMELHA ,LARANJA E AMARELA,EXCLUSIVE CHAPISCO,EMBOCO E REJUNTAMENTO    </v>
          </cell>
          <cell r="C12760" t="str">
            <v>M2</v>
          </cell>
        </row>
        <row r="12761">
          <cell r="A12761" t="str">
            <v>13.024.0016-A</v>
          </cell>
          <cell r="B12761" t="str">
            <v xml:space="preserve">REVESTIMENTO COM PASTILHAS DE VIDRO,2X2CM,NAS CORES VERMELHA ,LARANJA E AMARELA,EXCLUSIVE CHAPISCO,EMBOCO E REJUNTAMENTO    </v>
          </cell>
          <cell r="C12761" t="str">
            <v>M2</v>
          </cell>
        </row>
        <row r="12762">
          <cell r="A12762" t="str">
            <v>13.024.0018-0</v>
          </cell>
          <cell r="B12762" t="str">
            <v xml:space="preserve">REVESTIMENTO COM PASTILHAS DE VIDRO,3X3CM,NAS CORES AZUL,VER DE,PRETO E BRANCO,INCLUSIVE CHAPISCO DE CIMENTO E AREIA, NO TRACO 1:3,EMBOCO COM ARGAMASSA DE CIMENTO,SAIBRO E AREIA,NO TRACO 1:3:3,ASSENTES E REJUNTADAS COM PASTA DE CIMENTO BRANC O </v>
          </cell>
          <cell r="C12762" t="str">
            <v>M2</v>
          </cell>
        </row>
        <row r="12763">
          <cell r="A12763" t="str">
            <v>13.024.0018-A</v>
          </cell>
          <cell r="B12763" t="str">
            <v xml:space="preserve">REVESTIMENTO COM PASTILHAS DE VIDRO,3X3CM,NAS CORES AZUL,VER DE,PRETO E BRANCO,INCLUSIVE CHAPISCO DE CIMENTO E AREIA, NO TRACO 1:3,EMBOCO COM ARGAMASSA DE CIMENTO,SAIBRO E AREIA,NO TRACO 1:3:3,ASSENTES E REJUNTADAS COM PASTA DE CIMENTO BRANC O </v>
          </cell>
          <cell r="C12763" t="str">
            <v>M2</v>
          </cell>
        </row>
        <row r="12764">
          <cell r="A12764" t="str">
            <v>13.024.0019-0</v>
          </cell>
          <cell r="B12764" t="str">
            <v xml:space="preserve">REVESTIMENTO COM PASTILHAS DE VIDRO,3X3CM,NAS CORES AZUL,VER DE,PRETO E BRANCO,EXCLUSIVE CHAPISCO,EMBOCO E REJUNTAMENTO    </v>
          </cell>
          <cell r="C12764" t="str">
            <v>M2</v>
          </cell>
        </row>
        <row r="12765">
          <cell r="A12765" t="str">
            <v>13.024.0019-A</v>
          </cell>
          <cell r="B12765" t="str">
            <v xml:space="preserve">REVESTIMENTO COM PASTILHAS DE VIDRO,3X3CM,NAS CORES AZUL,VER DE,PRETO E BRANCO,EXCLUSIVE CHAPISCO,EMBOCO E REJUNTAMENTO    </v>
          </cell>
          <cell r="C12765" t="str">
            <v>M2</v>
          </cell>
        </row>
        <row r="12766">
          <cell r="A12766" t="str">
            <v>13.024.0020-0</v>
          </cell>
          <cell r="B12766" t="str">
            <v xml:space="preserve">REVESTIMENTO COM PASTILHAS DE VIDRO,5X5CM,NAS CORES AZUL E B RANCO,INCLUSIVE CHAPISCO DE CIMENTO E AREIA,NO TRACO 1:3,EMB OCO COM ARGAMASSA DE CIMENTO,SAIBRO E AREIA,NO TRACO 1:3:3,A SSENTES E REJUNTADAS COM PASTA DE CIMENTO BRANCO  </v>
          </cell>
          <cell r="C12766" t="str">
            <v>M2</v>
          </cell>
        </row>
        <row r="12767">
          <cell r="A12767" t="str">
            <v>13.024.0020-A</v>
          </cell>
          <cell r="B12767" t="str">
            <v xml:space="preserve">REVESTIMENTO COM PASTILHAS DE VIDRO,5X5CM,NAS CORES AZUL E B RANCO,INCLUSIVE CHAPISCO DE CIMENTO E AREIA,NO TRACO 1:3,EMB OCO COM ARGAMASSA DE CIMENTO,SAIBRO E AREIA,NO TRACO 1:3:3,A SSENTES E REJUNTADAS COM PASTA DE CIMENTO BRANCO  </v>
          </cell>
          <cell r="C12767" t="str">
            <v>M2</v>
          </cell>
        </row>
        <row r="12768">
          <cell r="A12768" t="str">
            <v>13.024.0021-0</v>
          </cell>
          <cell r="B12768" t="str">
            <v xml:space="preserve">REVESTIMENTO COM PASTILHAS DE VIDRO,5X5CM,NAS CORES AZUL E B RANCO,EXCLUSIVE CHAPISCO,EMBOCO E REJUNTAMENTO    </v>
          </cell>
          <cell r="C12768" t="str">
            <v>M2</v>
          </cell>
        </row>
        <row r="12769">
          <cell r="A12769" t="str">
            <v>13.024.0021-A</v>
          </cell>
          <cell r="B12769" t="str">
            <v xml:space="preserve">REVESTIMENTO COM PASTILHAS DE VIDRO,5X5CM,NAS CORES AZUL E B RANCO,EXCLUSIVE CHAPISCO,EMBOCO E REJUNTAMENTO    </v>
          </cell>
          <cell r="C12769" t="str">
            <v>M2</v>
          </cell>
        </row>
        <row r="12770">
          <cell r="A12770" t="str">
            <v>13.024.9999-0</v>
          </cell>
          <cell r="B12770" t="str">
            <v xml:space="preserve">INDICE 13.024 REVEST.PASTILHA DE VIDRO    </v>
          </cell>
        </row>
        <row r="12771">
          <cell r="A12771" t="str">
            <v>13.024.9999-A</v>
          </cell>
          <cell r="B12771" t="str">
            <v xml:space="preserve">INDICE 13.024 REVEST.PASTILHA DE VIDRO    </v>
          </cell>
        </row>
        <row r="12772">
          <cell r="A12772" t="str">
            <v>13.025.0005-0</v>
          </cell>
          <cell r="B12772" t="str">
            <v xml:space="preserve">ASSENTAMENTO DE AZULEJOS,PASTILHAS OU LADRILHOS EM PAREDES,E XCLUSIVE ESTES,COM NATA DE CIMENTO COMUM,SOBRE EMBOCO EXISTE NTE,INCLUSIVE REJUNTAMENTO COM PASTA DE CIMENTO BRANCO   </v>
          </cell>
          <cell r="C12772" t="str">
            <v>M2</v>
          </cell>
        </row>
        <row r="12773">
          <cell r="A12773" t="str">
            <v>13.025.0005-A</v>
          </cell>
          <cell r="B12773" t="str">
            <v xml:space="preserve">ASSENTAMENTO DE AZULEJOS,PASTILHAS OU LADRILHOS EM PAREDES,E XCLUSIVE ESTES,COM NATA DE CIMENTO COMUM,SOBRE EMBOCO EXISTE NTE,INCLUSIVE REJUNTAMENTO COM PASTA DE CIMENTO BRANCO   </v>
          </cell>
          <cell r="C12773" t="str">
            <v>M2</v>
          </cell>
        </row>
        <row r="12774">
          <cell r="A12774" t="str">
            <v>13.025.0010-0</v>
          </cell>
          <cell r="B12774" t="str">
            <v xml:space="preserve">ASSENTAMENTO DE AZULEJOS,PASTILHAS OU LADRILHOS,EM PAREDES,E XCLUSIVE ESTES,CONSTANDO DE CHAPISCO DE CIMENTO E AREIA,NO T RACO 1:3,EMBOCO DE ARGAMASSA DE CIMENTO,SAIBRO E AREIA,NO TR ACO 1:3:3,NATA DE CIMENTO COMUM E REJUNTAMENTO COM PASTA DE CIMENTO BRANCO </v>
          </cell>
          <cell r="C12774" t="str">
            <v>M2</v>
          </cell>
        </row>
        <row r="12775">
          <cell r="A12775" t="str">
            <v>13.025.0010-A</v>
          </cell>
          <cell r="B12775" t="str">
            <v xml:space="preserve">ASSENTAMENTO DE AZULEJOS,PASTILHAS OU LADRILHOS,EM PAREDES,E XCLUSIVE ESTES,CONSTANDO DE CHAPISCO DE CIMENTO E AREIA,NO T RACO 1:3,EMBOCO DE ARGAMASSA DE CIMENTO,SAIBRO E AREIA,NO TR ACO 1:3:3,NATA DE CIMENTO COMUM E REJUNTAMENTO COM PASTA DE CIMENTO BRANCO </v>
          </cell>
          <cell r="C12775" t="str">
            <v>M2</v>
          </cell>
        </row>
        <row r="12776">
          <cell r="A12776" t="str">
            <v>13.025.0016-0</v>
          </cell>
          <cell r="B12776" t="str">
            <v xml:space="preserve">ASSENTAMENTO DE AZULEJOS,PASTILHAS OU LADRILHOS,EM PAREDES,E XCLUSIVE ESTES,CONSTANDO DE CHAPISCO DE CIMENTO E AREIA,NO T RACO 1:3,EMBOCO DE ARGAMASSA DE CIMENTO,SAIBRO E AREIA,NO TR ACO 1:3:3,NATA DE CIMENTO COMUM E REJUNTAMENTO COM PASTA DE CIMENTO BRANCO E CORANTE </v>
          </cell>
          <cell r="C12776" t="str">
            <v>M2</v>
          </cell>
        </row>
        <row r="12777">
          <cell r="A12777" t="str">
            <v>13.025.0016-A</v>
          </cell>
          <cell r="B12777" t="str">
            <v xml:space="preserve">ASSENTAMENTO DE AZULEJOS,PASTILHAS OU LADRILHOS,EM PAREDES,E XCLUSIVE ESTES,CONSTANDO DE CHAPISCO DE CIMENTO E AREIA,NO T RACO 1:3,EMBOCO DE ARGAMASSA DE CIMENTO,SAIBRO E AREIA,NO TR ACO 1:3:3,NATA DE CIMENTO COMUM E REJUNTAMENTO COM PASTA DE CIMENTO BRANCO E CORANTE </v>
          </cell>
          <cell r="C12777" t="str">
            <v>M2</v>
          </cell>
        </row>
        <row r="12778">
          <cell r="A12778" t="str">
            <v>13.025.0020-0</v>
          </cell>
          <cell r="B12778" t="str">
            <v xml:space="preserve">REJUNTAMENTO DE AZULEJOS,PASTILHAS OU LADRILHOS,EM PAREDES,C OM PASTA DE CIMENTO BRANCO    </v>
          </cell>
          <cell r="C12778" t="str">
            <v>M2</v>
          </cell>
        </row>
        <row r="12779">
          <cell r="A12779" t="str">
            <v>13.025.0020-A</v>
          </cell>
          <cell r="B12779" t="str">
            <v xml:space="preserve">REJUNTAMENTO DE AZULEJOS,PASTILHAS OU LADRILHOS,EM PAREDES,C OM PASTA DE CIMENTO BRANCO    </v>
          </cell>
          <cell r="C12779" t="str">
            <v>M2</v>
          </cell>
        </row>
        <row r="12780">
          <cell r="A12780" t="str">
            <v>13.025.0055-0</v>
          </cell>
          <cell r="B12780" t="str">
            <v xml:space="preserve">ASSENTAMENTO DE AZULEJOS,PASTILHAS OU LADRILHOS,EM PAREDES,E XCLUSIVE ESTES,COM EMBOCO(PRONTO)EM MASSA UNICA DE CIMENTO E AREIA TERMOTRATADA,ARGAMASSA COLANTE E REJUNTAMENTO COM ARGA MASSA INDUSTRIALIZADA,EXCLUSIVE CHAPISCO  </v>
          </cell>
          <cell r="C12780" t="str">
            <v>M2</v>
          </cell>
        </row>
        <row r="12781">
          <cell r="A12781" t="str">
            <v>13.025.0055-A</v>
          </cell>
          <cell r="B12781" t="str">
            <v xml:space="preserve">ASSENTAMENTO DE AZULEJOS,PASTILHAS OU LADRILHOS,EM PAREDES,E XCLUSIVE ESTES,COM EMBOCO(PRONTO)EM MASSA UNICA DE CIMENTO E AREIA TERMOTRATADA,ARGAMASSA COLANTE E REJUNTAMENTO COM ARGA MASSA INDUSTRIALIZADA,EXCLUSIVE CHAPISCO  </v>
          </cell>
          <cell r="C12781" t="str">
            <v>M2</v>
          </cell>
        </row>
        <row r="12782">
          <cell r="A12782" t="str">
            <v>13.025.0058-0</v>
          </cell>
          <cell r="B12782" t="str">
            <v xml:space="preserve">ASSENTAMENTO DE AZULEJOS,PASTILHAS OU LADRILHOS,EM PAREDES,E XCLUSIVE ESTES,COM EMBOCO(PRONTO)EM MASSA UNICA DE CIMENTO E AREIA TERMOTRATADA,ARGAMASSA COLANTE E REJUNTAMENTO COM ARGA MASSA INDUSTRIALIZADA,INCLUSIVE CHAPISCO DE CIMENTO E AREIA, NO TRACO 1:3 </v>
          </cell>
          <cell r="C12782" t="str">
            <v>M2</v>
          </cell>
        </row>
        <row r="12783">
          <cell r="A12783" t="str">
            <v>13.025.0058-A</v>
          </cell>
          <cell r="B12783" t="str">
            <v xml:space="preserve">ASSENTAMENTO DE AZULEJOS,PASTILHAS OU LADRILHOS,EM PAREDES,E XCLUSIVE ESTES,COM EMBOCO(PRONTO)EM MASSA UNICA DE CIMENTO E AREIA TERMOTRATADA,ARGAMASSA COLANTE E REJUNTAMENTO COM ARGA MASSA INDUSTRIALIZADA,INCLUSIVE CHAPISCO DE CIMENTO E AREIA, NO TRACO 1:3 </v>
          </cell>
          <cell r="C12783" t="str">
            <v>M2</v>
          </cell>
        </row>
        <row r="12784">
          <cell r="A12784" t="str">
            <v>13.025.0059-0</v>
          </cell>
          <cell r="B12784" t="str">
            <v xml:space="preserve">ASSENTAMENTO DE AZULEJOS,PASTILHAS OU LADRILHOS,EM PAREDES,E XCLUSIVE:AZULEJOS,PASTILHAS OU LADRILHOS,EMBOCO,CHAPISCO E REJUNTAMENTO   </v>
          </cell>
          <cell r="C12784" t="str">
            <v>M2</v>
          </cell>
        </row>
        <row r="12785">
          <cell r="A12785" t="str">
            <v>13.025.0059-A</v>
          </cell>
          <cell r="B12785" t="str">
            <v xml:space="preserve">ASSENTAMENTO DE AZULEJOS,PASTILHAS OU LADRILHOS,EM PAREDES,E XCLUSIVE:AZULEJOS,PASTILHAS OU LADRILHOS,EMBOCO,CHAPISCO E REJUNTAMENTO   </v>
          </cell>
          <cell r="C12785" t="str">
            <v>M2</v>
          </cell>
        </row>
        <row r="12786">
          <cell r="A12786" t="str">
            <v>13.025.0060-0</v>
          </cell>
          <cell r="B12786" t="str">
            <v xml:space="preserve">ASSENTAMENTO DE PEITORIL DE MARMORE,GRANITO OU AFINS,EXCLUSI VE ESTES,ATE 20CM DE LARGURA,ASSENTE CONFORME ITEM 13.345.00 15   </v>
          </cell>
          <cell r="C12786" t="str">
            <v>M</v>
          </cell>
        </row>
        <row r="12787">
          <cell r="A12787" t="str">
            <v>13.025.0060-A</v>
          </cell>
          <cell r="B12787" t="str">
            <v xml:space="preserve">ASSENTAMENTO DE PEITORIL DE MARMORE,GRANITO OU AFINS,EXCLUSI VE ESTES,ATE 20CM DE LARGURA,ASSENTE CONFORME ITEM 13.345.00 15   </v>
          </cell>
          <cell r="C12787" t="str">
            <v>M</v>
          </cell>
        </row>
        <row r="12788">
          <cell r="A12788" t="str">
            <v>13.025.0061-0</v>
          </cell>
          <cell r="B12788" t="str">
            <v xml:space="preserve">ASSENTAMENTO DE PEITORIL DE MARMORE, GRANITO OU AFINS, EXCLU SIVE ESTES, DE 20 A 30CM DE LARGURA, ASSENTE CONFORME  ITEM 133450015   </v>
          </cell>
          <cell r="C12788" t="str">
            <v>M</v>
          </cell>
        </row>
        <row r="12789">
          <cell r="A12789" t="str">
            <v>13.025.0061-A</v>
          </cell>
          <cell r="B12789" t="str">
            <v xml:space="preserve">ASSENTAMENTO DE PEITORIL DE MARMORE, GRANITO OU AFINS, EXCLU SIVE ESTES, DE 20 A 30CM DE LARGURA, ASSENTE CONFORME  ITEM 133450015   </v>
          </cell>
          <cell r="C12789" t="str">
            <v>M</v>
          </cell>
        </row>
        <row r="12790">
          <cell r="A12790" t="str">
            <v>13.025.0080-0</v>
          </cell>
          <cell r="B12790" t="str">
            <v xml:space="preserve">REVESTIMENTO COM NATA DE CIMENTO E ADESIVO APLICADO UNIFORME MENTE SOBRE SUPERFICIE DE AZULEJO,PASTILHA OU CERAMICA,ALISA DO A COLHER E LIXADO   </v>
          </cell>
          <cell r="C12790" t="str">
            <v>M2</v>
          </cell>
        </row>
        <row r="12791">
          <cell r="A12791" t="str">
            <v>13.025.0080-A</v>
          </cell>
          <cell r="B12791" t="str">
            <v xml:space="preserve">REVESTIMENTO COM NATA DE CIMENTO E ADESIVO APLICADO UNIFORME MENTE SOBRE SUPERFICIE DE AZULEJO,PASTILHA OU CERAMICA,ALISA DO A COLHER E LIXADO   </v>
          </cell>
          <cell r="C12791" t="str">
            <v>M2</v>
          </cell>
        </row>
        <row r="12792">
          <cell r="A12792" t="str">
            <v>13.025.9999-0</v>
          </cell>
          <cell r="B12792" t="str">
            <v xml:space="preserve">INDICE 13.025 ASSENT.AZULEJOS    </v>
          </cell>
        </row>
        <row r="12793">
          <cell r="A12793" t="str">
            <v>13.025.9999-A</v>
          </cell>
          <cell r="B12793" t="str">
            <v xml:space="preserve">INDICE 13.025 ASSENT.AZULEJOS    </v>
          </cell>
        </row>
        <row r="12794">
          <cell r="A12794" t="str">
            <v>13.026.0010-0</v>
          </cell>
          <cell r="B12794" t="str">
            <v>REVESTIMENTO DE PAREDES COM AZULEJO BRANCO 15X15CM,QUALIDADE EXTRA,ASSENTES COM NATA DE CIMENTO COMUM,TENDO JUNTAS CORRI DAS COM 2MM,REJUNTADAS COM PASTA DE CIMENTO BRANCO,INCLUSIVE CHAPISCO DE CIMENTO E AREIA,NO TRACO 1:3 E EMBOCO COM ARGAM ASSA DE CIMENTO,SAIBRO E AREIA,NO TRACO 1:3:3 COM ESPESSURA DE 2,5CM</v>
          </cell>
          <cell r="C12794" t="str">
            <v>M2</v>
          </cell>
        </row>
        <row r="12795">
          <cell r="A12795" t="str">
            <v>13.026.0010-A</v>
          </cell>
          <cell r="B12795" t="str">
            <v>REVESTIMENTO DE PAREDES COM AZULEJO BRANCO 15X15CM,QUALIDADE EXTRA,ASSENTES COM NATA DE CIMENTO COMUM,TENDO JUNTAS CORRI DAS COM 2MM,REJUNTADAS COM PASTA DE CIMENTO BRANCO,INCLUSIVE CHAPISCO DE CIMENTO E AREIA,NO TRACO 1:3 E EMBOCO COM ARGAM ASSA DE CIMENTO,SAIBRO E AREIA,NO TRACO 1:3:3 COM ESPESSURA DE 2,5CM</v>
          </cell>
          <cell r="C12795" t="str">
            <v>M2</v>
          </cell>
        </row>
        <row r="12796">
          <cell r="A12796" t="str">
            <v>13.026.0011-0</v>
          </cell>
          <cell r="B12796" t="str">
            <v xml:space="preserve">REVESTIMENTO DE PAREDES COM AZULEJO BRANCO 15X15CM,QUALIDADE EXTRA,ASSENTES COM NATA DE CIMENTO COMUM,TENDO JUNTAS CORRI DAS COM 2MM,REJUNTADAS COM PASTA DE CIMENTO BRANCO,EXCLUSIVE CHAPISCO E EMBOCO  </v>
          </cell>
          <cell r="C12796" t="str">
            <v>M2</v>
          </cell>
        </row>
        <row r="12797">
          <cell r="A12797" t="str">
            <v>13.026.0011-A</v>
          </cell>
          <cell r="B12797" t="str">
            <v xml:space="preserve">REVESTIMENTO DE PAREDES COM AZULEJO BRANCO 15X15CM,QUALIDADE EXTRA,ASSENTES COM NATA DE CIMENTO COMUM,TENDO JUNTAS CORRI DAS COM 2MM,REJUNTADAS COM PASTA DE CIMENTO BRANCO,EXCLUSIVE CHAPISCO E EMBOCO  </v>
          </cell>
          <cell r="C12797" t="str">
            <v>M2</v>
          </cell>
        </row>
        <row r="12798">
          <cell r="A12798" t="str">
            <v>13.026.0015-0</v>
          </cell>
          <cell r="B12798" t="str">
            <v xml:space="preserve">REVESTIMENTO DE PAREDES COM AZULEJO BRANCO 15X15CM,QUALIDADE EXTRA,ASSENTE CONFORME ITEM 13.025.0058    </v>
          </cell>
          <cell r="C12798" t="str">
            <v>M2</v>
          </cell>
        </row>
        <row r="12799">
          <cell r="A12799" t="str">
            <v>13.026.0015-A</v>
          </cell>
          <cell r="B12799" t="str">
            <v xml:space="preserve">REVESTIMENTO DE PAREDES COM AZULEJO BRANCO 15X15CM,QUALIDADE EXTRA,ASSENTE CONFORME ITEM 13.025.0058    </v>
          </cell>
          <cell r="C12799" t="str">
            <v>M2</v>
          </cell>
        </row>
        <row r="12800">
          <cell r="A12800" t="str">
            <v>13.026.9999-0</v>
          </cell>
          <cell r="B12800" t="str">
            <v xml:space="preserve">INDICE 13.026 REVEST.COM AZULEJOS.    </v>
          </cell>
        </row>
        <row r="12801">
          <cell r="A12801" t="str">
            <v>13.026.9999-A</v>
          </cell>
          <cell r="B12801" t="str">
            <v xml:space="preserve">INDICE 13.026 REVEST.COM AZULEJOS.    </v>
          </cell>
        </row>
        <row r="12802">
          <cell r="A12802" t="str">
            <v>13.030.0200-0</v>
          </cell>
          <cell r="B12802" t="str">
            <v>REVESTIMENTO DE PAREDES C/TIJOLOS CERAMICOS TIPO "BOCA DE SA PO",DE 20X9CM,FENDIDO AO MEIO,ASSENTES C/JUNTAS REENTRANTES DE 1CM DE LARGURA E TAMBEM DE PROFUNDIDADE, REJUNTADAS COM CIMENTO COMUM OU CIMENTO BRANCO,INCLUSIVE CHAPISCO DE CIMENT O E AREIA,NO TRACO 1:3 E EMBOCO COM ARGAMASSA DE CIMENTO,SAI BRO E AREIA,NO TRACO 1:3:3,COM ESPESSURA 2,5CM</v>
          </cell>
          <cell r="C12802" t="str">
            <v>M2</v>
          </cell>
        </row>
        <row r="12803">
          <cell r="A12803" t="str">
            <v>13.030.0200-A</v>
          </cell>
          <cell r="B12803" t="str">
            <v>REVESTIMENTO DE PAREDES C/TIJOLOS CERAMICOS TIPO "BOCA DE SA PO",DE 20X9CM,FENDIDO AO MEIO,ASSENTES C/JUNTAS REENTRANTES DE 1CM DE LARGURA E TAMBEM DE PROFUNDIDADE, REJUNTADAS COM CIMENTO COMUM OU CIMENTO BRANCO,INCLUSIVE CHAPISCO DE CIMENT O E AREIA,NO TRACO 1:3 E EMBOCO COM ARGAMASSA DE CIMENTO,SAI BRO E AREIA,NO TRACO 1:3:3,COM ESPESSURA 2,5CM</v>
          </cell>
          <cell r="C12803" t="str">
            <v>M2</v>
          </cell>
        </row>
        <row r="12804">
          <cell r="A12804" t="str">
            <v>13.030.0210-0</v>
          </cell>
          <cell r="B12804" t="str">
            <v>REVESTIMENTO DE PAREDE COM TIJOLOS CERAMICOS TIPO "4 FACES", DE 20X6CM,FENDIDO AO MEIO,ASSENTES COM JUNTAS REENTRANTES DE 1CM DE LARGURA E TAMBEM DE PROFUNDIDADE,REJUNTADAS COM CIMEN TO COMUM OU CIMENTO BRANCO, INCLUSIVE CHAPISCO DE CIMENTO E AREIA,NO TRACO 1:3 E EMBOCO COM ARGAMASSA DE CIMENTO,SAIBRO E AREIA,NO TRACO 1:3:3,COM ESPESSURA 2,5CM</v>
          </cell>
          <cell r="C12804" t="str">
            <v>M2</v>
          </cell>
        </row>
        <row r="12805">
          <cell r="A12805" t="str">
            <v>13.030.0210-A</v>
          </cell>
          <cell r="B12805" t="str">
            <v>REVESTIMENTO DE PAREDE COM TIJOLOS CERAMICOS TIPO "4 FACES", DE 20X6CM,FENDIDO AO MEIO,ASSENTES COM JUNTAS REENTRANTES DE 1CM DE LARGURA E TAMBEM DE PROFUNDIDADE,REJUNTADAS COM CIMEN TO COMUM OU CIMENTO BRANCO, INCLUSIVE CHAPISCO DE CIMENTO E AREIA,NO TRACO 1:3 E EMBOCO COM ARGAMASSA DE CIMENTO,SAIBRO E AREIA,NO TRACO 1:3:3,COM ESPESSURA 2,5CM</v>
          </cell>
          <cell r="C12805" t="str">
            <v>M2</v>
          </cell>
        </row>
        <row r="12806">
          <cell r="A12806" t="str">
            <v>13.030.0250-0</v>
          </cell>
          <cell r="B12806" t="str">
            <v xml:space="preserve">REVESTIMENTO DE PAREDE COM LADRILHOS  CERAMICOS ESMALTADOS, COM MEDIDAS EM TORNO DE 20X20CM E 8,5MM DE ESPESSURA,ASSENTE CONFORME ITEM 13.025.0016   </v>
          </cell>
          <cell r="C12806" t="str">
            <v>M2</v>
          </cell>
        </row>
        <row r="12807">
          <cell r="A12807" t="str">
            <v>13.030.0250-A</v>
          </cell>
          <cell r="B12807" t="str">
            <v xml:space="preserve">REVESTIMENTO DE PAREDE COM LADRILHOS  CERAMICOS ESMALTADOS, COM MEDIDAS EM TORNO DE 20X20CM E 8,5MM DE ESPESSURA,ASSENTE CONFORME ITEM 13.025.0016   </v>
          </cell>
          <cell r="C12807" t="str">
            <v>M2</v>
          </cell>
        </row>
        <row r="12808">
          <cell r="A12808" t="str">
            <v>13.030.0251-0</v>
          </cell>
          <cell r="B12808" t="str">
            <v xml:space="preserve">REVESTIMENTO DE PAREDE COM LADRILHOS CERAMICOS  ESMALTADOS, COM MEDIDAS EM TORNO DE 20X20CM E 8,5MM DE ESPESSURA,ASSENTE CONFORME ITEM 13.025.0058   </v>
          </cell>
          <cell r="C12808" t="str">
            <v>M2</v>
          </cell>
        </row>
        <row r="12809">
          <cell r="A12809" t="str">
            <v>13.030.0251-A</v>
          </cell>
          <cell r="B12809" t="str">
            <v xml:space="preserve">REVESTIMENTO DE PAREDE COM LADRILHOS CERAMICOS  ESMALTADOS, COM MEDIDAS EM TORNO DE 20X20CM E 8,5MM DE ESPESSURA,ASSENTE CONFORME ITEM 13.025.0058   </v>
          </cell>
          <cell r="C12809" t="str">
            <v>M2</v>
          </cell>
        </row>
        <row r="12810">
          <cell r="A12810" t="str">
            <v>13.030.0252-0</v>
          </cell>
          <cell r="B12810" t="str">
            <v xml:space="preserve">REVESTIMENTO DE PAREDES COM LADRILHOS CERAMICOS ESMALTADOS,C OM MEDIDAS EM TORNO DE 20X20CM E 8,5MM DE ESPESSURA,ASSENTE COM ARGAMASSA COLANTE,REJUNTAMENTO COM ARGAMASSA INDUSTRIALI ZADA,EXCLUSIVE CHAPISCO E EMBOCO  </v>
          </cell>
          <cell r="C12810" t="str">
            <v>M2</v>
          </cell>
        </row>
        <row r="12811">
          <cell r="A12811" t="str">
            <v>13.030.0252-A</v>
          </cell>
          <cell r="B12811" t="str">
            <v xml:space="preserve">REVESTIMENTO DE PAREDES COM LADRILHOS CERAMICOS ESMALTADOS,C OM MEDIDAS EM TORNO DE 20X20CM E 8,5MM DE ESPESSURA,ASSENTE COM ARGAMASSA COLANTE,REJUNTAMENTO COM ARGAMASSA INDUSTRIALI ZADA,EXCLUSIVE CHAPISCO E EMBOCO  </v>
          </cell>
          <cell r="C12811" t="str">
            <v>M2</v>
          </cell>
        </row>
        <row r="12812">
          <cell r="A12812" t="str">
            <v>13.030.0255-0</v>
          </cell>
          <cell r="B12812" t="str">
            <v xml:space="preserve">REVESTIMENTO DE PAREDES COM CERAMICA BRANCA,CINZA OU BEGE,10 X10CM, TELADA, PLACA 30X30CM,ASSENTE COM ARGAMASSA COLANTE, REJUNTAMENTO COM ARGAMASSA INDUSTRIALIZADA, EXCLUSIVE CHAPIS CO E EMBOCO  </v>
          </cell>
          <cell r="C12812" t="str">
            <v>M2</v>
          </cell>
        </row>
        <row r="12813">
          <cell r="A12813" t="str">
            <v>13.030.0255-A</v>
          </cell>
          <cell r="B12813" t="str">
            <v xml:space="preserve">REVESTIMENTO DE PAREDES COM CERAMICA BRANCA,CINZA OU BEGE,10 X10CM, TELADA, PLACA 30X30CM,ASSENTE COM ARGAMASSA COLANTE, REJUNTAMENTO COM ARGAMASSA INDUSTRIALIZADA, EXCLUSIVE CHAPIS CO E EMBOCO  </v>
          </cell>
          <cell r="C12813" t="str">
            <v>M2</v>
          </cell>
        </row>
        <row r="12814">
          <cell r="A12814" t="str">
            <v>13.030.0256-0</v>
          </cell>
          <cell r="B12814" t="str">
            <v xml:space="preserve">REVESTIMENTO DE PAREDES COM CERAMICA AZUL,10X10CM,TELADA,PLA CA 30X30CM,ASSENTE COM ARGAMASSA COLANTE,REJUNTAMENTO COM AR GAMASSA INDUSTRIALIZADA,EXCLUSIVE CHAPISCO E EMBOCO   </v>
          </cell>
          <cell r="C12814" t="str">
            <v>M2</v>
          </cell>
        </row>
        <row r="12815">
          <cell r="A12815" t="str">
            <v>13.030.0256-A</v>
          </cell>
          <cell r="B12815" t="str">
            <v xml:space="preserve">REVESTIMENTO DE PAREDES COM CERAMICA AZUL,10X10CM,TELADA,PLA CA 30X30CM,ASSENTE COM ARGAMASSA COLANTE,REJUNTAMENTO COM AR GAMASSA INDUSTRIALIZADA,EXCLUSIVE CHAPISCO E EMBOCO   </v>
          </cell>
          <cell r="C12815" t="str">
            <v>M2</v>
          </cell>
        </row>
        <row r="12816">
          <cell r="A12816" t="str">
            <v>13.030.0257-0</v>
          </cell>
          <cell r="B12816" t="str">
            <v xml:space="preserve">REVESTIMENTO DE PAREDES COM CERAMICA BRANCA,CINZA OU BEGE,10 X10CM,TELADA,PLACA 30X30CM,ASSENTE CONFORME ITEM 13.025.0058    </v>
          </cell>
          <cell r="C12816" t="str">
            <v>M2</v>
          </cell>
        </row>
        <row r="12817">
          <cell r="A12817" t="str">
            <v>13.030.0257-A</v>
          </cell>
          <cell r="B12817" t="str">
            <v xml:space="preserve">REVESTIMENTO DE PAREDES COM CERAMICA BRANCA,CINZA OU BEGE,10 X10CM,TELADA,PLACA 30X30CM,ASSENTE CONFORME ITEM 13.025.0058    </v>
          </cell>
          <cell r="C12817" t="str">
            <v>M2</v>
          </cell>
        </row>
        <row r="12818">
          <cell r="A12818" t="str">
            <v>13.030.0258-0</v>
          </cell>
          <cell r="B12818" t="str">
            <v xml:space="preserve">REVESTIMENTO DE PAREDES COM CERAMICA AZUL,10X10CM,TELADA,PLA CA 30X30CM,ASSENTE CONFORME ITEM 13.025.0058    </v>
          </cell>
          <cell r="C12818" t="str">
            <v>M2</v>
          </cell>
        </row>
        <row r="12819">
          <cell r="A12819" t="str">
            <v>13.030.0258-A</v>
          </cell>
          <cell r="B12819" t="str">
            <v xml:space="preserve">REVESTIMENTO DE PAREDES COM CERAMICA AZUL,10X10CM,TELADA,PLA CA 30X30CM,ASSENTE CONFORME ITEM 13.025.0058    </v>
          </cell>
          <cell r="C12819" t="str">
            <v>M2</v>
          </cell>
        </row>
        <row r="12820">
          <cell r="A12820" t="str">
            <v>13.030.0259-0</v>
          </cell>
          <cell r="B12820" t="str">
            <v xml:space="preserve">REVESTIMENTO DE PAREDES COM CERAMICA BRANCA,CINZA OU BEGE,10 X10CM,ANTIPICHACAO,PLACA 30X30CM,ASSENTE COM ARGAMASSA COLAN TE,REJUNTAMENTO COM ARGAMASSA INDUSTRIALIZADA,EXCLUSIVE CHAP ISCO E EMBOCO  </v>
          </cell>
          <cell r="C12820" t="str">
            <v>M2</v>
          </cell>
        </row>
        <row r="12821">
          <cell r="A12821" t="str">
            <v>13.030.0259-A</v>
          </cell>
          <cell r="B12821" t="str">
            <v xml:space="preserve">REVESTIMENTO DE PAREDES COM CERAMICA BRANCA,CINZA OU BEGE,10 X10CM,ANTIPICHACAO,PLACA 30X30CM,ASSENTE COM ARGAMASSA COLAN TE,REJUNTAMENTO COM ARGAMASSA INDUSTRIALIZADA,EXCLUSIVE CHAP ISCO E EMBOCO  </v>
          </cell>
          <cell r="C12821" t="str">
            <v>M2</v>
          </cell>
        </row>
        <row r="12822">
          <cell r="A12822" t="str">
            <v>13.030.0260-0</v>
          </cell>
          <cell r="B12822" t="str">
            <v xml:space="preserve">REVESTIMENTO DE PAREDES COM CERAMICA BRANCA, CINZA  OU  BEGE ,10X10CM,ANTIPICHACAO,PLACA 30X30CM,ASSENTE CONFORME ITEM 13 .025.0058   </v>
          </cell>
          <cell r="C12822" t="str">
            <v>M2</v>
          </cell>
        </row>
        <row r="12823">
          <cell r="A12823" t="str">
            <v>13.030.0260-A</v>
          </cell>
          <cell r="B12823" t="str">
            <v xml:space="preserve">REVESTIMENTO DE PAREDES COM CERAMICA BRANCA, CINZA  OU  BEGE ,10X10CM,ANTIPICHACAO,PLACA 30X30CM,ASSENTE CONFORME ITEM 13 .025.0058   </v>
          </cell>
          <cell r="C12823" t="str">
            <v>M2</v>
          </cell>
        </row>
        <row r="12824">
          <cell r="A12824" t="str">
            <v>13.030.0262-0</v>
          </cell>
          <cell r="B12824" t="str">
            <v xml:space="preserve">REVESTIMENTO DE PAREDES COM LADRILHO CERAMICO,DE 11,60X11,60 X0,09CM,ASSENTES COM ARGAMASSA DE CIMENTO,CAL E AREIA,NO TRA CO 1:3:5,JUNTAS REENTRANTES DE 1CM DE LARGURA   </v>
          </cell>
          <cell r="C12824" t="str">
            <v>M2</v>
          </cell>
        </row>
        <row r="12825">
          <cell r="A12825" t="str">
            <v>13.030.0262-A</v>
          </cell>
          <cell r="B12825" t="str">
            <v xml:space="preserve">REVESTIMENTO DE PAREDES COM LADRILHO CERAMICO,DE 11,60X11,60 X0,09CM,ASSENTES COM ARGAMASSA DE CIMENTO,CAL E AREIA,NO TRA CO 1:3:5,JUNTAS REENTRANTES DE 1CM DE LARGURA   </v>
          </cell>
          <cell r="C12825" t="str">
            <v>M2</v>
          </cell>
        </row>
        <row r="12826">
          <cell r="A12826" t="str">
            <v>13.030.0263-0</v>
          </cell>
          <cell r="B12826" t="str">
            <v xml:space="preserve">REVESTIMENTO DE PAREDES COM LADRILHO CERAMICO,DE 11,60X11,60 X0,09CM,EXCLUSIVE ARGAMASSA DE ASSENTAMENTO, JUNTAS REETRANT ES DE 1CM DE LARGURA   </v>
          </cell>
          <cell r="C12826" t="str">
            <v>M2</v>
          </cell>
        </row>
        <row r="12827">
          <cell r="A12827" t="str">
            <v>13.030.0263-A</v>
          </cell>
          <cell r="B12827" t="str">
            <v xml:space="preserve">REVESTIMENTO DE PAREDES COM LADRILHO CERAMICO,DE 11,60X11,60 X0,09CM,EXCLUSIVE ARGAMASSA DE ASSENTAMENTO, JUNTAS REETRANT ES DE 1CM DE LARGURA   </v>
          </cell>
          <cell r="C12827" t="str">
            <v>M2</v>
          </cell>
        </row>
        <row r="12828">
          <cell r="A12828" t="str">
            <v>13.030.0264-0</v>
          </cell>
          <cell r="B12828" t="str">
            <v xml:space="preserve">REVESTIMENTO DE PAREDES COM LADRILHO CERAMICO,DE 24X11,60X0, 09CM,ASSENTES COM ARGAMASSA DE CIMENTO,CAL E AREIA,NO TRACO 1:3:5,JUNTAS REENTRANTES DE 1CM DE LARGURA   </v>
          </cell>
          <cell r="C12828" t="str">
            <v>M2</v>
          </cell>
        </row>
        <row r="12829">
          <cell r="A12829" t="str">
            <v>13.030.0264-A</v>
          </cell>
          <cell r="B12829" t="str">
            <v xml:space="preserve">REVESTIMENTO DE PAREDES COM LADRILHO CERAMICO,DE 24X11,60X0, 09CM,ASSENTES COM ARGAMASSA DE CIMENTO,CAL E AREIA,NO TRACO 1:3:5,JUNTAS REENTRANTES DE 1CM DE LARGURA   </v>
          </cell>
          <cell r="C12829" t="str">
            <v>M2</v>
          </cell>
        </row>
        <row r="12830">
          <cell r="A12830" t="str">
            <v>13.030.0265-0</v>
          </cell>
          <cell r="B12830" t="str">
            <v xml:space="preserve">REVESTIMENTO DE PAREDES COM LADRILHO CERAMICO,DE 24X11,60X0, 09CM,EXCLUSIVE ARGAMASSA DE ASSENTAMENTO, JUNTAS REETRANTES DE 1CM DE LARGURA   </v>
          </cell>
          <cell r="C12830" t="str">
            <v>M2</v>
          </cell>
        </row>
        <row r="12831">
          <cell r="A12831" t="str">
            <v>13.030.0265-A</v>
          </cell>
          <cell r="B12831" t="str">
            <v xml:space="preserve">REVESTIMENTO DE PAREDES COM LADRILHO CERAMICO,DE 24X11,60X0, 09CM,EXCLUSIVE ARGAMASSA DE ASSENTAMENTO, JUNTAS REETRANTES DE 1CM DE LARGURA   </v>
          </cell>
          <cell r="C12831" t="str">
            <v>M2</v>
          </cell>
        </row>
        <row r="12832">
          <cell r="A12832" t="str">
            <v>13.030.0267-0</v>
          </cell>
          <cell r="B12832" t="str">
            <v xml:space="preserve">REVESTIMENTO DE PAREDES COM LADRILHO CERAMICO DE 24X11,60X0, 09CM,ANTIACIDA, ASSENTES COM ARGAMASSA DE CIMENTO,CAL E AREI A,NO TRACO 1:3:5,JUNTAS REENTRANTES DE 1CM DE LARGURA   </v>
          </cell>
          <cell r="C12832" t="str">
            <v>M2</v>
          </cell>
        </row>
        <row r="12833">
          <cell r="A12833" t="str">
            <v>13.030.0267-A</v>
          </cell>
          <cell r="B12833" t="str">
            <v xml:space="preserve">REVESTIMENTO DE PAREDES COM LADRILHO CERAMICO DE 24X11,60X0, 09CM,ANTIACIDA, ASSENTES COM ARGAMASSA DE CIMENTO,CAL E AREI A,NO TRACO 1:3:5,JUNTAS REENTRANTES DE 1CM DE LARGURA   </v>
          </cell>
          <cell r="C12833" t="str">
            <v>M2</v>
          </cell>
        </row>
        <row r="12834">
          <cell r="A12834" t="str">
            <v>13.030.0268-0</v>
          </cell>
          <cell r="B12834" t="str">
            <v xml:space="preserve">REVESTIMENTO DE PAREDES COM LADRILHO CERAMICO,DE 24X11,60X0, 09CM,ANTIACIDA,EXCLUSIVE ARGAMASSA DE ASSENTAMENTO,JUNTAS RE ETRANTES DE 1CM DE LARGURA   </v>
          </cell>
          <cell r="C12834" t="str">
            <v>M2</v>
          </cell>
        </row>
        <row r="12835">
          <cell r="A12835" t="str">
            <v>13.030.0268-A</v>
          </cell>
          <cell r="B12835" t="str">
            <v xml:space="preserve">REVESTIMENTO DE PAREDES COM LADRILHO CERAMICO,DE 24X11,60X0, 09CM,ANTIACIDA,EXCLUSIVE ARGAMASSA DE ASSENTAMENTO,JUNTAS RE ETRANTES DE 1CM DE LARGURA   </v>
          </cell>
          <cell r="C12835" t="str">
            <v>M2</v>
          </cell>
        </row>
        <row r="12836">
          <cell r="A12836" t="str">
            <v>13.030.0270-0</v>
          </cell>
          <cell r="B12836" t="str">
            <v xml:space="preserve">REVESTIMENTO DE PAREDE COM CERAMICA,7,5X7,5CM E 8,5MM DE ESP ESSURA,ASSENTE CONFORME ITEM 13.025.0016    </v>
          </cell>
          <cell r="C12836" t="str">
            <v>M2</v>
          </cell>
        </row>
        <row r="12837">
          <cell r="A12837" t="str">
            <v>13.030.0270-A</v>
          </cell>
          <cell r="B12837" t="str">
            <v xml:space="preserve">REVESTIMENTO DE PAREDE COM CERAMICA,7,5X7,5CM E 8,5MM DE ESP ESSURA,ASSENTE CONFORME ITEM 13.025.0016    </v>
          </cell>
          <cell r="C12837" t="str">
            <v>M2</v>
          </cell>
        </row>
        <row r="12838">
          <cell r="A12838" t="str">
            <v>13.030.0271-0</v>
          </cell>
          <cell r="B12838" t="str">
            <v xml:space="preserve">REVESTIMENTO DE PAREDES COM CERAMICA,7,5X7,5CM,E 8,5MM DE EP ESSURA,ASSENTE CONFORME ITEM 13.025.0058    </v>
          </cell>
          <cell r="C12838" t="str">
            <v>M2</v>
          </cell>
        </row>
        <row r="12839">
          <cell r="A12839" t="str">
            <v>13.030.0271-A</v>
          </cell>
          <cell r="B12839" t="str">
            <v xml:space="preserve">REVESTIMENTO DE PAREDES COM CERAMICA,7,5X7,5CM,E 8,5MM DE EP ESSURA,ASSENTE CONFORME ITEM 13.025.0058    </v>
          </cell>
          <cell r="C12839" t="str">
            <v>M2</v>
          </cell>
        </row>
        <row r="12840">
          <cell r="A12840" t="str">
            <v>13.030.0272-0</v>
          </cell>
          <cell r="B12840" t="str">
            <v xml:space="preserve">REVESTIMENTO DE PAREDES COM CERAMICA 7,5X7,5CM E 8,5MM DE ES PESSURA, EXCLUSIVE CHAPISCO, EMBOCO, NATA DE CIMENTO OU ARGA MASSA COLANTE E REJUNTAMENTO   </v>
          </cell>
          <cell r="C12840" t="str">
            <v>M2</v>
          </cell>
        </row>
        <row r="12841">
          <cell r="A12841" t="str">
            <v>13.030.0272-A</v>
          </cell>
          <cell r="B12841" t="str">
            <v xml:space="preserve">REVESTIMENTO DE PAREDES COM CERAMICA 7,5X7,5CM E 8,5MM DE ES PESSURA, EXCLUSIVE CHAPISCO, EMBOCO, NATA DE CIMENTO OU ARGA MASSA COLANTE E REJUNTAMENTO   </v>
          </cell>
          <cell r="C12841" t="str">
            <v>M2</v>
          </cell>
        </row>
        <row r="12842">
          <cell r="A12842" t="str">
            <v>13.030.0290-0</v>
          </cell>
          <cell r="B12842" t="str">
            <v xml:space="preserve">REVESTIMENTO DE PAREDES COM CERAMICA 25X40CM E 8,5MM DE ESPE SSURA,ASSENTE CONFORME ITEM 13.025.0016    </v>
          </cell>
          <cell r="C12842" t="str">
            <v>M2</v>
          </cell>
        </row>
        <row r="12843">
          <cell r="A12843" t="str">
            <v>13.030.0290-A</v>
          </cell>
          <cell r="B12843" t="str">
            <v xml:space="preserve">REVESTIMENTO DE PAREDES COM CERAMICA 25X40CM E 8,5MM DE ESPE SSURA,ASSENTE CONFORME ITEM 13.025.0016    </v>
          </cell>
          <cell r="C12843" t="str">
            <v>M2</v>
          </cell>
        </row>
        <row r="12844">
          <cell r="A12844" t="str">
            <v>13.030.0291-0</v>
          </cell>
          <cell r="B12844" t="str">
            <v xml:space="preserve">REVESTIMENTO DE PAREDES COM CERAMICA 25X40CM E 8,5MM DE ESPE SSURA,ASSENTE CONFORME ITEM 13.025.0058    </v>
          </cell>
          <cell r="C12844" t="str">
            <v>M2</v>
          </cell>
        </row>
        <row r="12845">
          <cell r="A12845" t="str">
            <v>13.030.0291-A</v>
          </cell>
          <cell r="B12845" t="str">
            <v xml:space="preserve">REVESTIMENTO DE PAREDES COM CERAMICA 25X40CM E 8,5MM DE ESPE SSURA,ASSENTE CONFORME ITEM 13.025.0058    </v>
          </cell>
          <cell r="C12845" t="str">
            <v>M2</v>
          </cell>
        </row>
        <row r="12846">
          <cell r="A12846" t="str">
            <v>13.030.0292-0</v>
          </cell>
          <cell r="B12846" t="str">
            <v xml:space="preserve">REVESTIMENTO DE PAREDES COM CERAMICA 25X40CM E 8,5MM DE ESPE SSURA,EXCLUSIVE CHAPISCO,EMBOCO,NATA DE CIMENTO OU ARGAMASSA COLANTE E REJUNTAMENTO   </v>
          </cell>
          <cell r="C12846" t="str">
            <v>M2</v>
          </cell>
        </row>
        <row r="12847">
          <cell r="A12847" t="str">
            <v>13.030.0292-A</v>
          </cell>
          <cell r="B12847" t="str">
            <v xml:space="preserve">REVESTIMENTO DE PAREDES COM CERAMICA 25X40CM E 8,5MM DE ESPE SSURA,EXCLUSIVE CHAPISCO,EMBOCO,NATA DE CIMENTO OU ARGAMASSA COLANTE E REJUNTAMENTO   </v>
          </cell>
          <cell r="C12847" t="str">
            <v>M2</v>
          </cell>
        </row>
        <row r="12848">
          <cell r="A12848" t="str">
            <v>13.030.9999-0</v>
          </cell>
          <cell r="B12848" t="str">
            <v xml:space="preserve">INDICE 13.030 REVESTIMENTOS CERAMICOS    </v>
          </cell>
        </row>
        <row r="12849">
          <cell r="A12849" t="str">
            <v>13.030.9999-A</v>
          </cell>
          <cell r="B12849" t="str">
            <v xml:space="preserve">INDICE 13.030 REVESTIMENTOS CERAMICOS    </v>
          </cell>
        </row>
        <row r="12850">
          <cell r="A12850" t="str">
            <v>13.035.0010-0</v>
          </cell>
          <cell r="B12850" t="str">
            <v>REVESTIMENTO DE PAREDES OU MUROS,COM PLACAS TRABALHADAS DE G RANITO,RETANGULARES,COM 6CM DE ESPESSURA,ACABAMENTO RUSTICO, CABENDO,APROXIMADAMENTE,4 PLACAS POR M2,ASSENTES COM ARGAMAS SA DE CIMENTO,SAIBRO E AREIA, NO TRACO 1:3:3, JUNTAS TOMADAS COM ARGAMASSA DE CIMENTO E AREIA, NO TRACO 1:3 E LAVAGEM GE RAL COM AGUA ACIDULADA</v>
          </cell>
          <cell r="C12850" t="str">
            <v>M2</v>
          </cell>
        </row>
        <row r="12851">
          <cell r="A12851" t="str">
            <v>13.035.0010-A</v>
          </cell>
          <cell r="B12851" t="str">
            <v>REVESTIMENTO DE PAREDES OU MUROS,COM PLACAS TRABALHADAS DE G RANITO,RETANGULARES,COM 6CM DE ESPESSURA,ACABAMENTO RUSTICO, CABENDO,APROXIMADAMENTE,4 PLACAS POR M2,ASSENTES COM ARGAMAS SA DE CIMENTO,SAIBRO E AREIA, NO TRACO 1:3:3, JUNTAS TOMADAS COM ARGAMASSA DE CIMENTO E AREIA, NO TRACO 1:3 E LAVAGEM GE RAL COM AGUA ACIDULADA</v>
          </cell>
          <cell r="C12851" t="str">
            <v>M2</v>
          </cell>
        </row>
        <row r="12852">
          <cell r="A12852" t="str">
            <v>13.035.0015-0</v>
          </cell>
          <cell r="B12852" t="str">
            <v>REVESTIMENTO DE PAREDES OU MUROS,COM PLACAS TRABALHADAS DE G RANITO,IRREGULARES,COM 6CM DE ESPESSURA,ACABAMENTO RUSTICO, CABENDO,APROXIMADAMENTE,4 PLACAS POR M2,ASSENTES COM ARGAMAS SA DE CIMENTO,SAIBRO E AREIA, NO TRACO 1:3:3, JUNTAS TOMADAS COM ARGAMASSA DE CIMENTO E AREIA, NO TRACO 1:3 E LAVAGEM GE RAL COM AGUA ACIDULADA</v>
          </cell>
          <cell r="C12852" t="str">
            <v>M2</v>
          </cell>
        </row>
        <row r="12853">
          <cell r="A12853" t="str">
            <v>13.035.0015-A</v>
          </cell>
          <cell r="B12853" t="str">
            <v>REVESTIMENTO DE PAREDES OU MUROS,COM PLACAS TRABALHADAS DE G RANITO,IRREGULARES,COM 6CM DE ESPESSURA,ACABAMENTO RUSTICO, CABENDO,APROXIMADAMENTE,4 PLACAS POR M2,ASSENTES COM ARGAMAS SA DE CIMENTO,SAIBRO E AREIA, NO TRACO 1:3:3, JUNTAS TOMADAS COM ARGAMASSA DE CIMENTO E AREIA, NO TRACO 1:3 E LAVAGEM GE RAL COM AGUA ACIDULADA</v>
          </cell>
          <cell r="C12853" t="str">
            <v>M2</v>
          </cell>
        </row>
        <row r="12854">
          <cell r="A12854" t="str">
            <v>13.035.0020-0</v>
          </cell>
          <cell r="B12854" t="str">
            <v>REVESTIMENTO DE PAREDES OU MUROS,COM PLACAS TRABALHADAS DE G RANITO,RETANGULARES,COM 6CM DE ESPESSURA,ACABAMENTO RUSTICO, CABENDO,APROXIMADAMENTE,8 PLACAS POR M2,ASSENTES COM ARGAMAS SA DE CIMENTO,SAIBRO E AREIA, NO TRACO 1:3:3, JUNTAS TOMADAS COM ARGAMASSA DE CIMENTO E AREIA, NO TRACO 1:3 E LAVAGEM GE RAL COM AGUA ACIDULADA</v>
          </cell>
          <cell r="C12854" t="str">
            <v>M2</v>
          </cell>
        </row>
        <row r="12855">
          <cell r="A12855" t="str">
            <v>13.035.0020-A</v>
          </cell>
          <cell r="B12855" t="str">
            <v>REVESTIMENTO DE PAREDES OU MUROS,COM PLACAS TRABALHADAS DE G RANITO,RETANGULARES,COM 6CM DE ESPESSURA,ACABAMENTO RUSTICO, CABENDO,APROXIMADAMENTE,8 PLACAS POR M2,ASSENTES COM ARGAMAS SA DE CIMENTO,SAIBRO E AREIA, NO TRACO 1:3:3, JUNTAS TOMADAS COM ARGAMASSA DE CIMENTO E AREIA, NO TRACO 1:3 E LAVAGEM GE RAL COM AGUA ACIDULADA</v>
          </cell>
          <cell r="C12855" t="str">
            <v>M2</v>
          </cell>
        </row>
        <row r="12856">
          <cell r="A12856" t="str">
            <v>13.035.0025-0</v>
          </cell>
          <cell r="B12856" t="str">
            <v>REVESTIMENTO DE PAREDES OU MUROS,COM PLACAS TRABALHADAS DE G RANITO,IRREGULARES,COM 6CM DE ESPESSURA,ACABAMENTO RUSTICO, CABENDO,APROXIMADAMENTE,8 PLACAS POR M2,ASSENTES COM ARGAMAS SA DE CIMENTO,SAIBRO E AREIA, NO TRACO 1:3:3, JUNTAS TOMADAS COM ARGAMASSA DE CIMENTO E AREIA, NO TRACO 1:3 E LAVAGEM GE RAL COM AGUA ACIDULADA</v>
          </cell>
          <cell r="C12856" t="str">
            <v>M2</v>
          </cell>
        </row>
        <row r="12857">
          <cell r="A12857" t="str">
            <v>13.035.0025-A</v>
          </cell>
          <cell r="B12857" t="str">
            <v>REVESTIMENTO DE PAREDES OU MUROS,COM PLACAS TRABALHADAS DE G RANITO,IRREGULARES,COM 6CM DE ESPESSURA,ACABAMENTO RUSTICO, CABENDO,APROXIMADAMENTE,8 PLACAS POR M2,ASSENTES COM ARGAMAS SA DE CIMENTO,SAIBRO E AREIA, NO TRACO 1:3:3, JUNTAS TOMADAS COM ARGAMASSA DE CIMENTO E AREIA, NO TRACO 1:3 E LAVAGEM GE RAL COM AGUA ACIDULADA</v>
          </cell>
          <cell r="C12857" t="str">
            <v>M2</v>
          </cell>
        </row>
        <row r="12858">
          <cell r="A12858" t="str">
            <v>13.035.9999-0</v>
          </cell>
          <cell r="B12858" t="str">
            <v xml:space="preserve">INDICE 13.035 REVEST.PLACAS DE GRANITO    </v>
          </cell>
        </row>
        <row r="12859">
          <cell r="A12859" t="str">
            <v>13.035.9999-A</v>
          </cell>
          <cell r="B12859" t="str">
            <v xml:space="preserve">INDICE 13.035 REVEST.PLACAS DE GRANITO    </v>
          </cell>
        </row>
        <row r="12860">
          <cell r="A12860" t="str">
            <v>13.036.0010-0</v>
          </cell>
          <cell r="B12860" t="str">
            <v xml:space="preserve">REVESTIMENTO DE PAREDE COM GRANITO CINZA CORUMBA,EM PLACAS,C OM ESPESSURA DE 2CM,POLIDO,ASSENTE COM GRAMPOS DE METAL E AR GAMASSA DE CIMENTO,AREIA E SAIBRO,NO TRACO 1:3:3 E REJUNTAME NTO PRONTO  </v>
          </cell>
          <cell r="C12860" t="str">
            <v>M2</v>
          </cell>
        </row>
        <row r="12861">
          <cell r="A12861" t="str">
            <v>13.036.0010-A</v>
          </cell>
          <cell r="B12861" t="str">
            <v xml:space="preserve">REVESTIMENTO DE PAREDE COM GRANITO CINZA CORUMBA,EM PLACAS,C OM ESPESSURA DE 2CM,POLIDO,ASSENTE COM GRAMPOS DE METAL E AR GAMASSA DE CIMENTO,AREIA E SAIBRO,NO TRACO 1:3:3 E REJUNTAME NTO PRONTO  </v>
          </cell>
          <cell r="C12861" t="str">
            <v>M2</v>
          </cell>
        </row>
        <row r="12862">
          <cell r="A12862" t="str">
            <v>13.036.0011-0</v>
          </cell>
          <cell r="B12862" t="str">
            <v xml:space="preserve">REVESTIMENTO DE PAREDE COM GRANITO CINZA CORUMBA,EM PLACAS,C OM ESPESSURA DE 2CM,POLIDO,ASSENTE COM GRAMPOS DE LATAO,EXCL USIVE ARGAMASSA E REJUNTAMENTO   </v>
          </cell>
          <cell r="C12862" t="str">
            <v>M2</v>
          </cell>
        </row>
        <row r="12863">
          <cell r="A12863" t="str">
            <v>13.036.0011-A</v>
          </cell>
          <cell r="B12863" t="str">
            <v xml:space="preserve">REVESTIMENTO DE PAREDE COM GRANITO CINZA CORUMBA,EM PLACAS,C OM ESPESSURA DE 2CM,POLIDO,ASSENTE COM GRAMPOS DE LATAO,EXCL USIVE ARGAMASSA E REJUNTAMENTO   </v>
          </cell>
          <cell r="C12863" t="str">
            <v>M2</v>
          </cell>
        </row>
        <row r="12864">
          <cell r="A12864" t="str">
            <v>13.036.0015-0</v>
          </cell>
          <cell r="B12864" t="str">
            <v xml:space="preserve">RODAPE EM GRANITO CINZA CORUMBA,POLIDO,COM ALTURA DE 10CM E 2CM DE ESPESSURA,ASSENTE COM ARGAMASSA DE CIMENTO, SAIBRO E AREIA,NO TRACO 1:2:2,INCLUSIVE CHAPISCO,NO TRACO 1:3 E REJUN TAMENTO PRONTO  </v>
          </cell>
          <cell r="C12864" t="str">
            <v>M</v>
          </cell>
        </row>
        <row r="12865">
          <cell r="A12865" t="str">
            <v>13.036.0015-A</v>
          </cell>
          <cell r="B12865" t="str">
            <v xml:space="preserve">RODAPE EM GRANITO CINZA CORUMBA,POLIDO,COM ALTURA DE 10CM E 2CM DE ESPESSURA,ASSENTE COM ARGAMASSA DE CIMENTO, SAIBRO E AREIA,NO TRACO 1:2:2,INCLUSIVE CHAPISCO,NO TRACO 1:3 E REJUN TAMENTO PRONTO  </v>
          </cell>
          <cell r="C12865" t="str">
            <v>M</v>
          </cell>
        </row>
        <row r="12866">
          <cell r="A12866" t="str">
            <v>13.036.0016-0</v>
          </cell>
          <cell r="B12866" t="str">
            <v xml:space="preserve">RODAPE EM GRANITO CINZA CORUMBA,POLIDO,COM ALTURA DE 10CM E 2CM DE ESPESSURA,EXCLUSIVE ARGAMASSA,CHAPISCO E REJUNTAMENTO    </v>
          </cell>
          <cell r="C12866" t="str">
            <v>M</v>
          </cell>
        </row>
        <row r="12867">
          <cell r="A12867" t="str">
            <v>13.036.0016-A</v>
          </cell>
          <cell r="B12867" t="str">
            <v xml:space="preserve">RODAPE EM GRANITO CINZA CORUMBA,POLIDO,COM ALTURA DE 10CM E 2CM DE ESPESSURA,EXCLUSIVE ARGAMASSA,CHAPISCO E REJUNTAMENTO    </v>
          </cell>
          <cell r="C12867" t="str">
            <v>M</v>
          </cell>
        </row>
        <row r="12868">
          <cell r="A12868" t="str">
            <v>13.036.0050-0</v>
          </cell>
          <cell r="B12868" t="str">
            <v xml:space="preserve">REVESTIMENTO VERTICAL EM DIVISORIAS OU BANCADAS(ILHARGA)EM G RANITO CINZA CORUMBA,2CM DE ESPESSURA,ASSENTE COMO EM 13.036 10   </v>
          </cell>
          <cell r="C12868" t="str">
            <v>M2</v>
          </cell>
        </row>
        <row r="12869">
          <cell r="A12869" t="str">
            <v>13.036.0050-A</v>
          </cell>
          <cell r="B12869" t="str">
            <v xml:space="preserve">REVESTIMENTO VERTICAL EM DIVISORIAS OU BANCADAS(ILHARGA)EM G RANITO CINZA CORUMBA,2CM DE ESPESSURA,ASSENTE COMO EM 13.036 10   </v>
          </cell>
          <cell r="C12869" t="str">
            <v>M2</v>
          </cell>
        </row>
        <row r="12870">
          <cell r="A12870" t="str">
            <v>13.036.0051-0</v>
          </cell>
          <cell r="B12870" t="str">
            <v xml:space="preserve">REVESTIMENTO VERTICAL EM DIVISORIAS OU BANCADAS(ILHARGA)EM G RANITO CINZA CORUMBA,2CM DE ESPESSURA, EXCLUSIVE ARGAMASSA E REJUNTAMENTO   </v>
          </cell>
          <cell r="C12870" t="str">
            <v>M2</v>
          </cell>
        </row>
        <row r="12871">
          <cell r="A12871" t="str">
            <v>13.036.0051-A</v>
          </cell>
          <cell r="B12871" t="str">
            <v xml:space="preserve">REVESTIMENTO VERTICAL EM DIVISORIAS OU BANCADAS(ILHARGA)EM G RANITO CINZA CORUMBA,2CM DE ESPESSURA, EXCLUSIVE ARGAMASSA E REJUNTAMENTO   </v>
          </cell>
          <cell r="C12871" t="str">
            <v>M2</v>
          </cell>
        </row>
        <row r="12872">
          <cell r="A12872" t="str">
            <v>13.036.0080-0</v>
          </cell>
          <cell r="B12872" t="str">
            <v xml:space="preserve">MOLDURA EXTERNA EXECUTADA NO PERIMETRO DAS ESQUADRIAS COM GR ANITO CINZA CORUMBA,2CM DE ESPESSURA,COM 2 POLIMENTOS,ASSENT E COMO EM 13.036.0010   </v>
          </cell>
          <cell r="C12872" t="str">
            <v>M2</v>
          </cell>
        </row>
        <row r="12873">
          <cell r="A12873" t="str">
            <v>13.036.0080-A</v>
          </cell>
          <cell r="B12873" t="str">
            <v xml:space="preserve">MOLDURA EXTERNA EXECUTADA NO PERIMETRO DAS ESQUADRIAS COM GR ANITO CINZA CORUMBA,2CM DE ESPESSURA,COM 2 POLIMENTOS,ASSENT E COMO EM 13.036.0010   </v>
          </cell>
          <cell r="C12873" t="str">
            <v>M2</v>
          </cell>
        </row>
        <row r="12874">
          <cell r="A12874" t="str">
            <v>13.036.0081-0</v>
          </cell>
          <cell r="B12874" t="str">
            <v xml:space="preserve">MOLDURA EXTERNA EXECUTADA NO PERIMETRO DAS ESQUADRIAS COM GR ANITO CINZA CORUMBA,2CM DE ESPESSURA,COM 2 POLIMENTOS,ASSENT E COMO EM 13.036.0010,EXCLUSIVE ARGAMASSA E REJUNTAMENTO   </v>
          </cell>
          <cell r="C12874" t="str">
            <v>M2</v>
          </cell>
        </row>
        <row r="12875">
          <cell r="A12875" t="str">
            <v>13.036.0081-A</v>
          </cell>
          <cell r="B12875" t="str">
            <v xml:space="preserve">MOLDURA EXTERNA EXECUTADA NO PERIMETRO DAS ESQUADRIAS COM GR ANITO CINZA CORUMBA,2CM DE ESPESSURA,COM 2 POLIMENTOS,ASSENT E COMO EM 13.036.0010,EXCLUSIVE ARGAMASSA E REJUNTAMENTO   </v>
          </cell>
          <cell r="C12875" t="str">
            <v>M2</v>
          </cell>
        </row>
        <row r="12876">
          <cell r="A12876" t="str">
            <v>13.036.9999-0</v>
          </cell>
          <cell r="B12876" t="str">
            <v xml:space="preserve">FAMILIA 13.036 REVESTIMENTOS EM GRANITO CINZA CORUMBA    </v>
          </cell>
        </row>
        <row r="12877">
          <cell r="A12877" t="str">
            <v>13.036.9999-A</v>
          </cell>
          <cell r="B12877" t="str">
            <v xml:space="preserve">FAMILIA 13.036 REVESTIMENTOS EM GRANITO CINZA CORUMBA    </v>
          </cell>
        </row>
        <row r="12878">
          <cell r="A12878" t="str">
            <v>13.037.0015-0</v>
          </cell>
          <cell r="B12878" t="str">
            <v xml:space="preserve">REVESTIMENTO DE PAREDES OU MUROS COM GNAISSES REGIAO PEDRA C INZA RIO DE JANEIRO,SERRADA NAS LATERAIS COM FACE NATURAL(47 X23)CM COM ESPESSURA DE REFERENCIA DE 2,3CM,ASSENTE COM GRAM POS DE METAL E ARGAMASSA DE CIMENTO,AREIA E SAIBRO, NO TRACO 1:3:3 E REJUNTAMENTO PRONTO </v>
          </cell>
          <cell r="C12878" t="str">
            <v>M2</v>
          </cell>
        </row>
        <row r="12879">
          <cell r="A12879" t="str">
            <v>13.037.0015-A</v>
          </cell>
          <cell r="B12879" t="str">
            <v xml:space="preserve">REVESTIMENTO DE PAREDES OU MUROS COM GNAISSES REGIAO PEDRA C INZA RIO DE JANEIRO,SERRADA NAS LATERAIS COM FACE NATURAL(47 X23)CM COM ESPESSURA DE REFERENCIA DE 2,3CM,ASSENTE COM GRAM POS DE METAL E ARGAMASSA DE CIMENTO,AREIA E SAIBRO, NO TRACO 1:3:3 E REJUNTAMENTO PRONTO </v>
          </cell>
          <cell r="C12879" t="str">
            <v>M2</v>
          </cell>
        </row>
        <row r="12880">
          <cell r="A12880" t="str">
            <v>13.037.0016-0</v>
          </cell>
          <cell r="B12880" t="str">
            <v xml:space="preserve">REVESTIMENTO DE PAREDES OU MUROS COM GNAISSES REGIAO PEDRA C INZA RIO DE JANEIRO,SERRADA NAS LATERAIS COM FACE NATURAL(47 X23)CM COM ESPESSURA DE REFERENCIA DE 2,3CM, ASSENTE COM GRA MPOS DE METAL,EXCLUSIVE ARGAMASSA E REJUNTAMENTO  </v>
          </cell>
          <cell r="C12880" t="str">
            <v>M2</v>
          </cell>
        </row>
        <row r="12881">
          <cell r="A12881" t="str">
            <v>13.037.0016-A</v>
          </cell>
          <cell r="B12881" t="str">
            <v xml:space="preserve">REVESTIMENTO DE PAREDES OU MUROS COM GNAISSES REGIAO PEDRA C INZA RIO DE JANEIRO,SERRADA NAS LATERAIS COM FACE NATURAL(47 X23)CM COM ESPESSURA DE REFERENCIA DE 2,3CM, ASSENTE COM GRA MPOS DE METAL,EXCLUSIVE ARGAMASSA E REJUNTAMENTO  </v>
          </cell>
          <cell r="C12881" t="str">
            <v>M2</v>
          </cell>
        </row>
        <row r="12882">
          <cell r="A12882" t="str">
            <v>13.037.0020-0</v>
          </cell>
          <cell r="B12882" t="str">
            <v xml:space="preserve">REVESTIMENTO DE PAREDES OU MUROS COM GNAISSES REGIAO PEDRA C INZA RIO DE JANEIRO,SERRADA NAS LATERAIS COM FACE NATURAL(30 X30)CM COM ESPESSURA DE REFERENCIA DE 2,3CM,ASSENTE COM GRAM POS DE METAL E ARGAMASSA DE CIMENTO,AREIA E SAIBRO, NO TRACO 1:3:3 E REJUNTAMENTO PRONTO </v>
          </cell>
          <cell r="C12882" t="str">
            <v>M2</v>
          </cell>
        </row>
        <row r="12883">
          <cell r="A12883" t="str">
            <v>13.037.0020-A</v>
          </cell>
          <cell r="B12883" t="str">
            <v xml:space="preserve">REVESTIMENTO DE PAREDES OU MUROS COM GNAISSES REGIAO PEDRA C INZA RIO DE JANEIRO,SERRADA NAS LATERAIS COM FACE NATURAL(30 X30)CM COM ESPESSURA DE REFERENCIA DE 2,3CM,ASSENTE COM GRAM POS DE METAL E ARGAMASSA DE CIMENTO,AREIA E SAIBRO, NO TRACO 1:3:3 E REJUNTAMENTO PRONTO </v>
          </cell>
          <cell r="C12883" t="str">
            <v>M2</v>
          </cell>
        </row>
        <row r="12884">
          <cell r="A12884" t="str">
            <v>13.037.0021-0</v>
          </cell>
          <cell r="B12884" t="str">
            <v xml:space="preserve">REVESTIMENTO DE PAREDES OU MUROS COM GNAISSES REGIAO PEDRA C INZA RIO DE JANEIRO,SERRADA NAS LATERAIS COM FACE NATURAL(30 X30)CM COM ESPESSURA DE REFERENCIA DE 2,3CM, ASSENTE COM GRA MPOS DE METAL,EXCLUSIVE ARGAMASSA E REJUNTAMENTO  </v>
          </cell>
          <cell r="C12884" t="str">
            <v>M2</v>
          </cell>
        </row>
        <row r="12885">
          <cell r="A12885" t="str">
            <v>13.037.0021-A</v>
          </cell>
          <cell r="B12885" t="str">
            <v xml:space="preserve">REVESTIMENTO DE PAREDES OU MUROS COM GNAISSES REGIAO PEDRA C INZA RIO DE JANEIRO,SERRADA NAS LATERAIS COM FACE NATURAL(30 X30)CM COM ESPESSURA DE REFERENCIA DE 2,3CM, ASSENTE COM GRA MPOS DE METAL,EXCLUSIVE ARGAMASSA E REJUNTAMENTO  </v>
          </cell>
          <cell r="C12885" t="str">
            <v>M2</v>
          </cell>
        </row>
        <row r="12886">
          <cell r="A12886" t="str">
            <v>13.037.0025-0</v>
          </cell>
          <cell r="B12886" t="str">
            <v xml:space="preserve">REVESTIMENTO DE PAREDES OU MUROS COM GNAISSES REGIAO PEDRA C INZA RIO DE JANEIRO,SERRADA NAS LATERAIS COM FACE NATURAL(30 X15)CM COM ESPESSURA DE REFERENCIA DE 1,5CM,ASSENTE COM GRAM POS DE METAL E ARGAMASSA DE CIMENTO,AREIA E SAIBRO, NO TRACO 1:3:3 E REJUNTAMENTO PRONTO </v>
          </cell>
          <cell r="C12886" t="str">
            <v>M2</v>
          </cell>
        </row>
        <row r="12887">
          <cell r="A12887" t="str">
            <v>13.037.0025-A</v>
          </cell>
          <cell r="B12887" t="str">
            <v xml:space="preserve">REVESTIMENTO DE PAREDES OU MUROS COM GNAISSES REGIAO PEDRA C INZA RIO DE JANEIRO,SERRADA NAS LATERAIS COM FACE NATURAL(30 X15)CM COM ESPESSURA DE REFERENCIA DE 1,5CM,ASSENTE COM GRAM POS DE METAL E ARGAMASSA DE CIMENTO,AREIA E SAIBRO, NO TRACO 1:3:3 E REJUNTAMENTO PRONTO </v>
          </cell>
          <cell r="C12887" t="str">
            <v>M2</v>
          </cell>
        </row>
        <row r="12888">
          <cell r="A12888" t="str">
            <v>13.037.0026-0</v>
          </cell>
          <cell r="B12888" t="str">
            <v xml:space="preserve">REVESTIMENTO DE PAREDES OU MUROS COM GNAISSES REGIAO PEDRA C INZA RIO DE JANEIRO,SERRADA NAS LATERAIS COM FACE NATURAL(30 X15)CM COM ESPESSURA DE REFERENCIA DE 1,5CM, ASSENTE COM GRA MPOS DE METAL,EXCLUSIVE ARGAMASSA E REJUNTAMENTO  </v>
          </cell>
          <cell r="C12888" t="str">
            <v>M2</v>
          </cell>
        </row>
        <row r="12889">
          <cell r="A12889" t="str">
            <v>13.037.0026-A</v>
          </cell>
          <cell r="B12889" t="str">
            <v xml:space="preserve">REVESTIMENTO DE PAREDES OU MUROS COM GNAISSES REGIAO PEDRA C INZA RIO DE JANEIRO,SERRADA NAS LATERAIS COM FACE NATURAL(30 X15)CM COM ESPESSURA DE REFERENCIA DE 1,5CM, ASSENTE COM GRA MPOS DE METAL,EXCLUSIVE ARGAMASSA E REJUNTAMENTO  </v>
          </cell>
          <cell r="C12889" t="str">
            <v>M2</v>
          </cell>
        </row>
        <row r="12890">
          <cell r="A12890" t="str">
            <v>13.037.0030-0</v>
          </cell>
          <cell r="B12890" t="str">
            <v xml:space="preserve">REVESTIMENTO DE PAREDES OU MUROS COM GNAISSES REGIAO PEDRA C INZA RIO DE JANEIRO,SERRADA NAS LATERAIS COM FACE NATURAL(23 X11,5)CM COM ESPESSURA DE REFERENCIA DE 1,5CM,ASSENTE COM GR AMPOS DE METAL E ARGAMASSA DE CIMENTO, AREIA E SAIBRO, NO TR ACO 1:3:3 E REJUNTAMENTO PRONTO </v>
          </cell>
          <cell r="C12890" t="str">
            <v>M2</v>
          </cell>
        </row>
        <row r="12891">
          <cell r="A12891" t="str">
            <v>13.037.0030-A</v>
          </cell>
          <cell r="B12891" t="str">
            <v xml:space="preserve">REVESTIMENTO DE PAREDES OU MUROS COM GNAISSES REGIAO PEDRA C INZA RIO DE JANEIRO,SERRADA NAS LATERAIS COM FACE NATURAL(23 X11,5)CM COM ESPESSURA DE REFERENCIA DE 1,5CM,ASSENTE COM GR AMPOS DE METAL E ARGAMASSA DE CIMENTO, AREIA E SAIBRO, NO TR ACO 1:3:3 E REJUNTAMENTO PRONTO </v>
          </cell>
          <cell r="C12891" t="str">
            <v>M2</v>
          </cell>
        </row>
        <row r="12892">
          <cell r="A12892" t="str">
            <v>13.037.0031-0</v>
          </cell>
          <cell r="B12892" t="str">
            <v xml:space="preserve">REVESTIMENTO DE PAREDES OU MUROS COM GNAISSES REGIAO PEDRA C INZA RIO DE JANEIRO,SERRADA NAS LATERAIS COM FACE NATURAL(23 X11,5)CM COM ESPESSURA DE REFERENCIA DE 1,5CM,ASSENTE COM GR AMPOS DE METAL,EXCLUSIVE ARGAMASSA E REJUNTAMENTO  </v>
          </cell>
          <cell r="C12892" t="str">
            <v>M2</v>
          </cell>
        </row>
        <row r="12893">
          <cell r="A12893" t="str">
            <v>13.037.0031-A</v>
          </cell>
          <cell r="B12893" t="str">
            <v xml:space="preserve">REVESTIMENTO DE PAREDES OU MUROS COM GNAISSES REGIAO PEDRA C INZA RIO DE JANEIRO,SERRADA NAS LATERAIS COM FACE NATURAL(23 X11,5)CM COM ESPESSURA DE REFERENCIA DE 1,5CM,ASSENTE COM GR AMPOS DE METAL,EXCLUSIVE ARGAMASSA E REJUNTAMENTO  </v>
          </cell>
          <cell r="C12893" t="str">
            <v>M2</v>
          </cell>
        </row>
        <row r="12894">
          <cell r="A12894" t="str">
            <v>13.037.9999-0</v>
          </cell>
          <cell r="B12894" t="str">
            <v xml:space="preserve">FAMILIA 13.037 REVESTIMENTOS COM GNAISSES    </v>
          </cell>
        </row>
        <row r="12895">
          <cell r="A12895" t="str">
            <v>13.037.9999-A</v>
          </cell>
          <cell r="B12895" t="str">
            <v xml:space="preserve">FAMILIA 13.037 REVESTIMENTOS COM GNAISSES    </v>
          </cell>
        </row>
        <row r="12896">
          <cell r="A12896" t="str">
            <v>13.045.0040-0</v>
          </cell>
          <cell r="B12896" t="str">
            <v xml:space="preserve">PEITORIL DE MARMORE BRANCO CLASSICO,DE 2X18CM,COM 2 POLIMENT OS,ASSENTE COM ARGAMASSA DE CIMENTO,SAIBRO E AREIA,NO TRACO 1:3:3 E NATA DE CIMENTO COMUM,REJUNTADO COM CIMENTO BRANCO   </v>
          </cell>
          <cell r="C12896" t="str">
            <v>M</v>
          </cell>
        </row>
        <row r="12897">
          <cell r="A12897" t="str">
            <v>13.045.0040-A</v>
          </cell>
          <cell r="B12897" t="str">
            <v xml:space="preserve">PEITORIL DE MARMORE BRANCO CLASSICO,DE 2X18CM,COM 2 POLIMENT OS,ASSENTE COM ARGAMASSA DE CIMENTO,SAIBRO E AREIA,NO TRACO 1:3:3 E NATA DE CIMENTO COMUM,REJUNTADO COM CIMENTO BRANCO   </v>
          </cell>
          <cell r="C12897" t="str">
            <v>M</v>
          </cell>
        </row>
        <row r="12898">
          <cell r="A12898" t="str">
            <v>13.045.0045-0</v>
          </cell>
          <cell r="B12898" t="str">
            <v xml:space="preserve">PEITORIL DE MARMORE BRANCO CLASSICO,COM ESPESSURA DE 2CM,COM 2 POLIMENTOS,EM 2 TIRAS,NA LARGURA,SOMADA DE 20CM, SENDO A PARTE INFERIOR EM SUPERPOSICAO,ASSENTE COMO EM 13.045.0040   </v>
          </cell>
          <cell r="C12898" t="str">
            <v>M</v>
          </cell>
        </row>
        <row r="12899">
          <cell r="A12899" t="str">
            <v>13.045.0045-A</v>
          </cell>
          <cell r="B12899" t="str">
            <v xml:space="preserve">PEITORIL DE MARMORE BRANCO CLASSICO,COM ESPESSURA DE 2CM,COM 2 POLIMENTOS,EM 2 TIRAS,NA LARGURA,SOMADA DE 20CM, SENDO A PARTE INFERIOR EM SUPERPOSICAO,ASSENTE COMO EM 13.045.0040   </v>
          </cell>
          <cell r="C12899" t="str">
            <v>M</v>
          </cell>
        </row>
        <row r="12900">
          <cell r="A12900" t="str">
            <v>13.045.0050-0</v>
          </cell>
          <cell r="B12900" t="str">
            <v xml:space="preserve">PEITORIL DE MARMORE BRANCO CLASSICO,DE 2X28CM,COM 2 POLIMENT OS,ASSENTE COMO EM 13.045.0040    </v>
          </cell>
          <cell r="C12900" t="str">
            <v>M</v>
          </cell>
        </row>
        <row r="12901">
          <cell r="A12901" t="str">
            <v>13.045.0050-A</v>
          </cell>
          <cell r="B12901" t="str">
            <v xml:space="preserve">PEITORIL DE MARMORE BRANCO CLASSICO,DE 2X28CM,COM 2 POLIMENT OS,ASSENTE COMO EM 13.045.0040    </v>
          </cell>
          <cell r="C12901" t="str">
            <v>M</v>
          </cell>
        </row>
        <row r="12902">
          <cell r="A12902" t="str">
            <v>13.045.0051-0</v>
          </cell>
          <cell r="B12902" t="str">
            <v xml:space="preserve">PEITORIL DE MARMORE BRANCO CLASSICO,DE 2X7CM,COM 2 POLIMENTO S,ASSENTE COMO EM 13.045.0040    </v>
          </cell>
          <cell r="C12902" t="str">
            <v>M</v>
          </cell>
        </row>
        <row r="12903">
          <cell r="A12903" t="str">
            <v>13.045.0051-A</v>
          </cell>
          <cell r="B12903" t="str">
            <v xml:space="preserve">PEITORIL DE MARMORE BRANCO CLASSICO,DE 2X7CM,COM 2 POLIMENTO S,ASSENTE COMO EM 13.045.0040    </v>
          </cell>
          <cell r="C12903" t="str">
            <v>M</v>
          </cell>
        </row>
        <row r="12904">
          <cell r="A12904" t="str">
            <v>13.045.0052-0</v>
          </cell>
          <cell r="B12904" t="str">
            <v xml:space="preserve">PEITORIL DE MARMORE BRANCO CLASSICO,DE 2X16CM,COM 2 POLIMENT OS,ASSENTE COMO EM 13.045.0040    </v>
          </cell>
          <cell r="C12904" t="str">
            <v>M</v>
          </cell>
        </row>
        <row r="12905">
          <cell r="A12905" t="str">
            <v>13.045.0052-A</v>
          </cell>
          <cell r="B12905" t="str">
            <v xml:space="preserve">PEITORIL DE MARMORE BRANCO CLASSICO,DE 2X16CM,COM 2 POLIMENT OS,ASSENTE COMO EM 13.045.0040    </v>
          </cell>
          <cell r="C12905" t="str">
            <v>M</v>
          </cell>
        </row>
        <row r="12906">
          <cell r="A12906" t="str">
            <v>13.045.0054-0</v>
          </cell>
          <cell r="B12906" t="str">
            <v xml:space="preserve">PEDRA PARA BOX DE BANHEIRO EM MARMORE BRANCO CLASSICO,SEM RE BAIXO,COM 5CM DE ALTURA E 3CM DE ESPESSURA,ASSENTE COMO EM 1 30450040   </v>
          </cell>
          <cell r="C12906" t="str">
            <v>M</v>
          </cell>
        </row>
        <row r="12907">
          <cell r="A12907" t="str">
            <v>13.045.0054-A</v>
          </cell>
          <cell r="B12907" t="str">
            <v xml:space="preserve">PEDRA PARA BOX DE BANHEIRO EM MARMORE BRANCO CLASSICO,SEM RE BAIXO,COM 5CM DE ALTURA E 3CM DE ESPESSURA,ASSENTE COMO EM 1 30450040   </v>
          </cell>
          <cell r="C12907" t="str">
            <v>M</v>
          </cell>
        </row>
        <row r="12908">
          <cell r="A12908" t="str">
            <v>13.045.0065-0</v>
          </cell>
          <cell r="B12908" t="str">
            <v xml:space="preserve">REVESTIMENTO DE PAREDES COM MARMORE BRANCO CLASSICO,EM PLACA S POLIDAS,MEDIDAS IGUAIS OU MAIORES QUE 60X40CM,COM ESPESSUR A DE 2CM,COM 2 POLIMENTOS,ASSENTES COM 2 GRAMPOS DE LATAO DE 1/8" POR PLACA E ARGAMASSA DE CIMENTO,SAIBRO E AREIA,NO TRA CO 1:3:3 E NATA DE CIMENTO,REJUNTADAS COM CIMENTO BRANCO </v>
          </cell>
          <cell r="C12908" t="str">
            <v>M2</v>
          </cell>
        </row>
        <row r="12909">
          <cell r="A12909" t="str">
            <v>13.045.0065-A</v>
          </cell>
          <cell r="B12909" t="str">
            <v xml:space="preserve">REVESTIMENTO DE PAREDES COM MARMORE BRANCO CLASSICO,EM PLACA S POLIDAS,MEDIDAS IGUAIS OU MAIORES QUE 60X40CM,COM ESPESSUR A DE 2CM,COM 2 POLIMENTOS,ASSENTES COM 2 GRAMPOS DE LATAO DE 1/8" POR PLACA E ARGAMASSA DE CIMENTO,SAIBRO E AREIA,NO TRA CO 1:3:3 E NATA DE CIMENTO,REJUNTADAS COM CIMENTO BRANCO </v>
          </cell>
          <cell r="C12909" t="str">
            <v>M2</v>
          </cell>
        </row>
        <row r="12910">
          <cell r="A12910" t="str">
            <v>13.045.0066-0</v>
          </cell>
          <cell r="B12910" t="str">
            <v xml:space="preserve">REVESTIMENTO DE PAREDES COM MARMORE BRANCO CLASSICO,EM PLACA S POLIDAS,MEDIDAS IGUAIS OU MAIORES QUE 60X40CM,COM ESPESSUR A DE 2CM,COM 2 POLIMENTOS,ASSENTES COM 2 GRAMPOS DE LATAO DE 1/8" POR PLACA,EXCLUSIVE ARGAMASSA,NATA DE CIMENTO E REJUNT AMENTO </v>
          </cell>
          <cell r="C12910" t="str">
            <v>M2</v>
          </cell>
        </row>
        <row r="12911">
          <cell r="A12911" t="str">
            <v>13.045.0066-A</v>
          </cell>
          <cell r="B12911" t="str">
            <v xml:space="preserve">REVESTIMENTO DE PAREDES COM MARMORE BRANCO CLASSICO,EM PLACA S POLIDAS,MEDIDAS IGUAIS OU MAIORES QUE 60X40CM,COM ESPESSUR A DE 2CM,COM 2 POLIMENTOS,ASSENTES COM 2 GRAMPOS DE LATAO DE 1/8" POR PLACA,EXCLUSIVE ARGAMASSA,NATA DE CIMENTO E REJUNT AMENTO </v>
          </cell>
          <cell r="C12911" t="str">
            <v>M2</v>
          </cell>
        </row>
        <row r="12912">
          <cell r="A12912" t="str">
            <v>13.045.0070-0</v>
          </cell>
          <cell r="B12912" t="str">
            <v xml:space="preserve">REVESTIMENTO DE COLUNAS COM MARMORE BRANCO CLASSICO,EM PLACA S DE 2CM DE ESPESSURA,COM 2 POLIMENTOS,ASSENTES COMO EM 13.0 450065   </v>
          </cell>
          <cell r="C12912" t="str">
            <v>M2</v>
          </cell>
        </row>
        <row r="12913">
          <cell r="A12913" t="str">
            <v>13.045.0070-A</v>
          </cell>
          <cell r="B12913" t="str">
            <v xml:space="preserve">REVESTIMENTO DE COLUNAS COM MARMORE BRANCO CLASSICO,EM PLACA S DE 2CM DE ESPESSURA,COM 2 POLIMENTOS,ASSENTES COMO EM 13.0 450065   </v>
          </cell>
          <cell r="C12913" t="str">
            <v>M2</v>
          </cell>
        </row>
        <row r="12914">
          <cell r="A12914" t="str">
            <v>13.045.0071-0</v>
          </cell>
          <cell r="B12914" t="str">
            <v xml:space="preserve">REVESTIMENTO DE COLUNAS COM MARMORE BRANCO CLASSICO,EM PLACA S DE 2CM DE ESPESSURA, COM 2 POLIMENTOS, ASSENTES  COMO  EM 13.45.0065, EXCLUSIVE ARGAMASSA,NATA DE CIMENTO E REJUNTAMEN TO  </v>
          </cell>
          <cell r="C12914" t="str">
            <v>M2</v>
          </cell>
        </row>
        <row r="12915">
          <cell r="A12915" t="str">
            <v>13.045.0071-A</v>
          </cell>
          <cell r="B12915" t="str">
            <v xml:space="preserve">REVESTIMENTO DE COLUNAS COM MARMORE BRANCO CLASSICO,EM PLACA S DE 2CM DE ESPESSURA, COM 2 POLIMENTOS, ASSENTES  COMO  EM 13.45.0065, EXCLUSIVE ARGAMASSA,NATA DE CIMENTO E REJUNTAMEN TO  </v>
          </cell>
          <cell r="C12915" t="str">
            <v>M2</v>
          </cell>
        </row>
        <row r="12916">
          <cell r="A12916" t="str">
            <v>13.045.0075-0</v>
          </cell>
          <cell r="B12916" t="str">
            <v xml:space="preserve">REVESTIMENTO VERTICAL EM DIVISORIAS OU BANCADAS(ILHARGA)EM M ARMORE BRANCO CLASSICO, 2CM DE ESPESSURA, COM 2 POLIMENTOS, ASSENTES COMO EM 13.045.0065   </v>
          </cell>
          <cell r="C12916" t="str">
            <v>M2</v>
          </cell>
        </row>
        <row r="12917">
          <cell r="A12917" t="str">
            <v>13.045.0075-A</v>
          </cell>
          <cell r="B12917" t="str">
            <v xml:space="preserve">REVESTIMENTO VERTICAL EM DIVISORIAS OU BANCADAS(ILHARGA)EM M ARMORE BRANCO CLASSICO, 2CM DE ESPESSURA, COM 2 POLIMENTOS, ASSENTES COMO EM 13.045.0065   </v>
          </cell>
          <cell r="C12917" t="str">
            <v>M2</v>
          </cell>
        </row>
        <row r="12918">
          <cell r="A12918" t="str">
            <v>13.045.0076-0</v>
          </cell>
          <cell r="B12918" t="str">
            <v xml:space="preserve">REVESTIMENTO VERTICAL EM DIVISORIAS OU BANCADAS(ILHARGA)EM M ARMORE BRANCO CLASSICO, 2CM DE ESPESSURA, COM 2 POLIMENTOS, ASSENTES COMO EM 13.045.0065,EXCLUSIVE ARGAMASSA, NATA DE CI MENTO E REJUNTAMENTO  </v>
          </cell>
          <cell r="C12918" t="str">
            <v>M2</v>
          </cell>
        </row>
        <row r="12919">
          <cell r="A12919" t="str">
            <v>13.045.0076-A</v>
          </cell>
          <cell r="B12919" t="str">
            <v xml:space="preserve">REVESTIMENTO VERTICAL EM DIVISORIAS OU BANCADAS(ILHARGA)EM M ARMORE BRANCO CLASSICO, 2CM DE ESPESSURA, COM 2 POLIMENTOS, ASSENTES COMO EM 13.045.0065,EXCLUSIVE ARGAMASSA, NATA DE CI MENTO E REJUNTAMENTO  </v>
          </cell>
          <cell r="C12919" t="str">
            <v>M2</v>
          </cell>
        </row>
        <row r="12920">
          <cell r="A12920" t="str">
            <v>13.045.0080-0</v>
          </cell>
          <cell r="B12920" t="str">
            <v xml:space="preserve">MOLDURA EXTERNA EXECUTADA NO PERIMETRO DAS ESQUADRIAS COM MA RMORE  BRANCO CLASSICO, 2CM DE ESPESSURA, COM 2 POLIMENTOS, ASSENTES COMO EM 13.045.0065   </v>
          </cell>
          <cell r="C12920" t="str">
            <v>M2</v>
          </cell>
        </row>
        <row r="12921">
          <cell r="A12921" t="str">
            <v>13.045.0080-A</v>
          </cell>
          <cell r="B12921" t="str">
            <v xml:space="preserve">MOLDURA EXTERNA EXECUTADA NO PERIMETRO DAS ESQUADRIAS COM MA RMORE  BRANCO CLASSICO, 2CM DE ESPESSURA, COM 2 POLIMENTOS, ASSENTES COMO EM 13.045.0065   </v>
          </cell>
          <cell r="C12921" t="str">
            <v>M2</v>
          </cell>
        </row>
        <row r="12922">
          <cell r="A12922" t="str">
            <v>13.045.0081-0</v>
          </cell>
          <cell r="B12922" t="str">
            <v xml:space="preserve">MOLDURA EXTERNA EXECUTADA NO PERIMETRO DAS ESQUADRIAS COM MA RMORE  BRANCO CLASSICO, 2CM DE ESPESSURA, COM 2 POLIMENTOS, ASSENTES COMO EM 13.045.0065,EXCLUSIVE ARGAMASSA, NATA DE CI MENTO E REJUNTAMENTO  </v>
          </cell>
          <cell r="C12922" t="str">
            <v>M2</v>
          </cell>
        </row>
        <row r="12923">
          <cell r="A12923" t="str">
            <v>13.045.0081-A</v>
          </cell>
          <cell r="B12923" t="str">
            <v xml:space="preserve">MOLDURA EXTERNA EXECUTADA NO PERIMETRO DAS ESQUADRIAS COM MA RMORE  BRANCO CLASSICO, 2CM DE ESPESSURA, COM 2 POLIMENTOS, ASSENTES COMO EM 13.045.0065,EXCLUSIVE ARGAMASSA, NATA DE CI MENTO E REJUNTAMENTO  </v>
          </cell>
          <cell r="C12923" t="str">
            <v>M2</v>
          </cell>
        </row>
        <row r="12924">
          <cell r="A12924" t="str">
            <v>13.045.9999-0</v>
          </cell>
          <cell r="B12924" t="str">
            <v xml:space="preserve">INDICE 13.045 PEITORIL MARMORE BRANCO    </v>
          </cell>
        </row>
        <row r="12925">
          <cell r="A12925" t="str">
            <v>13.045.9999-A</v>
          </cell>
          <cell r="B12925" t="str">
            <v xml:space="preserve">INDICE 13.045 PEITORIL MARMORE BRANCO    </v>
          </cell>
        </row>
        <row r="12926">
          <cell r="A12926" t="str">
            <v>13.050.0055-0</v>
          </cell>
          <cell r="B12926" t="str">
            <v xml:space="preserve">CHAPIM OU ESPELHO DE MARMORE BRANCO CLASSICO,COM 2X17CM,COM 1 POLIMENTO,ASSENTE COMO EM 13.045.0040    </v>
          </cell>
          <cell r="C12926" t="str">
            <v>M</v>
          </cell>
        </row>
        <row r="12927">
          <cell r="A12927" t="str">
            <v>13.050.0055-A</v>
          </cell>
          <cell r="B12927" t="str">
            <v xml:space="preserve">CHAPIM OU ESPELHO DE MARMORE BRANCO CLASSICO,COM 2X17CM,COM 1 POLIMENTO,ASSENTE COMO EM 13.045.0040    </v>
          </cell>
          <cell r="C12927" t="str">
            <v>M</v>
          </cell>
        </row>
        <row r="12928">
          <cell r="A12928" t="str">
            <v>13.050.0065-0</v>
          </cell>
          <cell r="B12928" t="str">
            <v xml:space="preserve">REVESTIMENTO DE PAREDES COM MARMORE BRANCO CLASSICO, EM  PLA CAS DE 2CM DE ESPESSURA, COM 2 POLIMENTOS, ASSENTE  COMO EM 130450065   </v>
          </cell>
          <cell r="C12928" t="str">
            <v>M2</v>
          </cell>
        </row>
        <row r="12929">
          <cell r="A12929" t="str">
            <v>13.050.0065-A</v>
          </cell>
          <cell r="B12929" t="str">
            <v xml:space="preserve">REVESTIMENTO DE PAREDES COM MARMORE BRANCO CLASSICO, EM  PLA CAS DE 2CM DE ESPESSURA, COM 2 POLIMENTOS, ASSENTE  COMO EM 130450065   </v>
          </cell>
          <cell r="C12929" t="str">
            <v>M2</v>
          </cell>
        </row>
        <row r="12930">
          <cell r="A12930" t="str">
            <v>13.050.0070-0</v>
          </cell>
          <cell r="B12930" t="str">
            <v xml:space="preserve">REVESTIMENTO DE COLUNAS COM MARMORE BRANCO CLASSICO, EM  PLA CAS DE 2CM DE ESPESSURA, COM 2 POLIMENTOS, ASSENTES COMO EM 130450065   </v>
          </cell>
          <cell r="C12930" t="str">
            <v>M2</v>
          </cell>
        </row>
        <row r="12931">
          <cell r="A12931" t="str">
            <v>13.050.0070-A</v>
          </cell>
          <cell r="B12931" t="str">
            <v xml:space="preserve">REVESTIMENTO DE COLUNAS COM MARMORE BRANCO CLASSICO, EM  PLA CAS DE 2CM DE ESPESSURA, COM 2 POLIMENTOS, ASSENTES COMO EM 130450065   </v>
          </cell>
          <cell r="C12931" t="str">
            <v>M2</v>
          </cell>
        </row>
        <row r="12932">
          <cell r="A12932" t="str">
            <v>13.050.9999-0</v>
          </cell>
          <cell r="B12932" t="str">
            <v xml:space="preserve">INDICE 13.050 PEITORIL MARMORE ITALVA    </v>
          </cell>
        </row>
        <row r="12933">
          <cell r="A12933" t="str">
            <v>13.050.9999-A</v>
          </cell>
          <cell r="B12933" t="str">
            <v xml:space="preserve">INDICE 13.050 PEITORIL MARMORE ITALVA    </v>
          </cell>
        </row>
        <row r="12934">
          <cell r="A12934" t="str">
            <v>13.060.9999-0</v>
          </cell>
          <cell r="B12934" t="str">
            <v xml:space="preserve">INDICE 13.060 PEITORIL GRANITO    </v>
          </cell>
        </row>
        <row r="12935">
          <cell r="A12935" t="str">
            <v>13.060.9999-A</v>
          </cell>
          <cell r="B12935" t="str">
            <v xml:space="preserve">INDICE 13.060 PEITORIL GRANITO    </v>
          </cell>
        </row>
        <row r="12936">
          <cell r="A12936" t="str">
            <v>13.065.0010-0</v>
          </cell>
          <cell r="B12936" t="str">
            <v xml:space="preserve">REVESTIMENTO DE PAREDES COM GRANITO PRETO EM PLACAS,POLIDO,E SPESSURA 2CM,ASSENTES COM 2 GRAMPOS DE LATAO DE 1/8" POR PLA CA E ARGAMASSA DE CIMENTO,SAIBRO E AREIA,NO TRACO 1:3:3 E NA TA DE CIMENTO,REJUNTAMENTO COM CIMENTO E CORANTE  </v>
          </cell>
          <cell r="C12936" t="str">
            <v>M2</v>
          </cell>
        </row>
        <row r="12937">
          <cell r="A12937" t="str">
            <v>13.065.0010-A</v>
          </cell>
          <cell r="B12937" t="str">
            <v xml:space="preserve">REVESTIMENTO DE PAREDES COM GRANITO PRETO EM PLACAS,POLIDO,E SPESSURA 2CM,ASSENTES COM 2 GRAMPOS DE LATAO DE 1/8" POR PLA CA E ARGAMASSA DE CIMENTO,SAIBRO E AREIA,NO TRACO 1:3:3 E NA TA DE CIMENTO,REJUNTAMENTO COM CIMENTO E CORANTE  </v>
          </cell>
          <cell r="C12937" t="str">
            <v>M2</v>
          </cell>
        </row>
        <row r="12938">
          <cell r="A12938" t="str">
            <v>13.065.0015-0</v>
          </cell>
          <cell r="B12938" t="str">
            <v xml:space="preserve">REVESTIMENTO DE PAREDES COM GRANITO PRETO EM PLACAS,POLIDO,E SPESSURA DE 3CM,ASSENTES COM 2 GRAMPOS DE LATAO DE 1/8" POR PLACA E ARGAMASSA DE CIMENTO,SAIBRO E AREIA,NO TRACO 1:3:3 E NATA DE CIMENTO,REJUNTAMENTO COM CIMENTO E CORANTE  </v>
          </cell>
          <cell r="C12938" t="str">
            <v>M2</v>
          </cell>
        </row>
        <row r="12939">
          <cell r="A12939" t="str">
            <v>13.065.0015-A</v>
          </cell>
          <cell r="B12939" t="str">
            <v xml:space="preserve">REVESTIMENTO DE PAREDES COM GRANITO PRETO EM PLACAS,POLIDO,E SPESSURA DE 3CM,ASSENTES COM 2 GRAMPOS DE LATAO DE 1/8" POR PLACA E ARGAMASSA DE CIMENTO,SAIBRO E AREIA,NO TRACO 1:3:3 E NATA DE CIMENTO,REJUNTAMENTO COM CIMENTO E CORANTE  </v>
          </cell>
          <cell r="C12939" t="str">
            <v>M2</v>
          </cell>
        </row>
        <row r="12940">
          <cell r="A12940" t="str">
            <v>13.065.0030-0</v>
          </cell>
          <cell r="B12940" t="str">
            <v xml:space="preserve">REVESTIMENTO DE COLUNAS COM GRANITO PRETO EM PLACAS,POLIDO,E SPESSURA 3CM,ASSENTES COM 2 GRAMPOS DE LATAO DE 1/8" POR PLA CA E ARGAMASSA DE CIMENTO,SAIBRO E AREIA,NO TRACO 1:3:3 E NA TA DE CIMENTO,REJUNTAMENTO COM CIMENTO E CORANTE  </v>
          </cell>
          <cell r="C12940" t="str">
            <v>M2</v>
          </cell>
        </row>
        <row r="12941">
          <cell r="A12941" t="str">
            <v>13.065.0030-A</v>
          </cell>
          <cell r="B12941" t="str">
            <v xml:space="preserve">REVESTIMENTO DE COLUNAS COM GRANITO PRETO EM PLACAS,POLIDO,E SPESSURA 3CM,ASSENTES COM 2 GRAMPOS DE LATAO DE 1/8" POR PLA CA E ARGAMASSA DE CIMENTO,SAIBRO E AREIA,NO TRACO 1:3:3 E NA TA DE CIMENTO,REJUNTAMENTO COM CIMENTO E CORANTE  </v>
          </cell>
          <cell r="C12941" t="str">
            <v>M2</v>
          </cell>
        </row>
        <row r="12942">
          <cell r="A12942" t="str">
            <v>13.065.9999-0</v>
          </cell>
          <cell r="B12942" t="str">
            <v xml:space="preserve">FAMILIA 13.065 REVEST.PAREDE COM GRANITO PRETO    </v>
          </cell>
        </row>
        <row r="12943">
          <cell r="A12943" t="str">
            <v>13.065.9999-A</v>
          </cell>
          <cell r="B12943" t="str">
            <v xml:space="preserve">FAMILIA 13.065 REVEST.PAREDE COM GRANITO PRETO    </v>
          </cell>
        </row>
        <row r="12944">
          <cell r="A12944" t="str">
            <v>13.075.0010-0</v>
          </cell>
          <cell r="B12944" t="str">
            <v xml:space="preserve">REVESTIMENTO DE PAREDES OU MUROS COM FILETES DERIVADOS DE PE DRAS COM ESPESSURA DE 1,5 A 4,0CM.FORNECIMENTO E COLOCACAO    </v>
          </cell>
          <cell r="C12944" t="str">
            <v>M2</v>
          </cell>
        </row>
        <row r="12945">
          <cell r="A12945" t="str">
            <v>13.075.0010-A</v>
          </cell>
          <cell r="B12945" t="str">
            <v xml:space="preserve">REVESTIMENTO DE PAREDES OU MUROS COM FILETES DERIVADOS DE PE DRAS COM ESPESSURA DE 1,5 A 4,0CM.FORNECIMENTO E COLOCACAO    </v>
          </cell>
          <cell r="C12945" t="str">
            <v>M2</v>
          </cell>
        </row>
        <row r="12946">
          <cell r="A12946" t="str">
            <v>13.075.9999-0</v>
          </cell>
          <cell r="B12946" t="str">
            <v xml:space="preserve">FAMILIA 13.075 REVESTIMENTO COM FILETE DE PEDRAS    </v>
          </cell>
        </row>
        <row r="12947">
          <cell r="A12947" t="str">
            <v>13.075.9999-A</v>
          </cell>
          <cell r="B12947" t="str">
            <v xml:space="preserve">FAMILIA 13.075 REVESTIMENTO COM FILETE DE PEDRAS    </v>
          </cell>
        </row>
        <row r="12948">
          <cell r="A12948" t="str">
            <v>13.080.0005-0</v>
          </cell>
          <cell r="B12948" t="str">
            <v>PAREDE VERDE C/PRE-VEGETACAO,SISTEMA MODULAR,CONSTITUIDO:MOD ULO SUBSTRATO RIGIDO P/RETENCAO SUBSTRATO NUTRITIVO,PROPORCI ONANDO ALTA CAPACIDADE DRENAGEM DE AGUA SEM CARREAR O SUBSTR ATO NUTRITIVO,OXIGENACAO DAS RAIZES,EVITANDO AMASSAMENTO DAS RAIZES POR COMPACTACAO,PERFIL GALVANIZADO P/FIXACAO,VEGETAC AO ESPECIFICA E SIST.DE IRRIGACAO P/GOTEJAMENTO.FORN.E COLOC</v>
          </cell>
          <cell r="C12948" t="str">
            <v>M2</v>
          </cell>
        </row>
        <row r="12949">
          <cell r="A12949" t="str">
            <v>13.080.0005-A</v>
          </cell>
          <cell r="B12949" t="str">
            <v>PAREDE VERDE C/PRE-VEGETACAO,SISTEMA MODULAR,CONSTITUIDO:MOD ULO SUBSTRATO RIGIDO P/RETENCAO SUBSTRATO NUTRITIVO,PROPORCI ONANDO ALTA CAPACIDADE DRENAGEM DE AGUA SEM CARREAR O SUBSTR ATO NUTRITIVO,OXIGENACAO DAS RAIZES,EVITANDO AMASSAMENTO DAS RAIZES POR COMPACTACAO,PERFIL GALVANIZADO P/FIXACAO,VEGETAC AO ESPECIFICA E SIST.DE IRRIGACAO P/GOTEJAMENTO.FORN.E COLOC</v>
          </cell>
          <cell r="C12949" t="str">
            <v>M2</v>
          </cell>
        </row>
        <row r="12950">
          <cell r="A12950" t="str">
            <v>13.080.0020-0</v>
          </cell>
          <cell r="B12950" t="str">
            <v>BRISE VEGETAL GALVANIZADO,CONSTITUIDO DE:CALHA GALVANIZADA P ARA FLOREIRAS,CABECEIRA GALVANIZADA P/CALHA FLOREIRA,SUPORTE GALVANIZADO PARA CALHA DE FLOREIRA,GEOMEMBRANA DE PEAD,MODU LO DE SUBSTRATO RIGIDO,CABOS DE ACO,SUBSTRATO LEVE E NUTRITI VO,VEGETACAO TREPADEIRA,EXCLUSIVE PONTO DE AGUA.FORNECIMENTO E COLOCACAO</v>
          </cell>
          <cell r="C12950" t="str">
            <v>M2</v>
          </cell>
        </row>
        <row r="12951">
          <cell r="A12951" t="str">
            <v>13.080.0020-A</v>
          </cell>
          <cell r="B12951" t="str">
            <v>BRISE VEGETAL GALVANIZADO,CONSTITUIDO DE:CALHA GALVANIZADA P ARA FLOREIRAS,CABECEIRA GALVANIZADA P/CALHA FLOREIRA,SUPORTE GALVANIZADO PARA CALHA DE FLOREIRA,GEOMEMBRANA DE PEAD,MODU LO DE SUBSTRATO RIGIDO,CABOS DE ACO,SUBSTRATO LEVE E NUTRITI VO,VEGETACAO TREPADEIRA,EXCLUSIVE PONTO DE AGUA.FORNECIMENTO E COLOCACAO</v>
          </cell>
          <cell r="C12951" t="str">
            <v>M2</v>
          </cell>
        </row>
        <row r="12952">
          <cell r="A12952" t="str">
            <v>13.080.0025-0</v>
          </cell>
          <cell r="B12952" t="str">
            <v>BRISE VEGETAL INOXIDAVEL,CONSTITUIDO DE:CALHA INOXIDAVEL PAR A FLOREIRAS,CABECEIRA INOXIDAVEL PARA CALHA DE FLOREIRA,SUPO RTE INOXIDAVEL PARA CALHA DE FLOREIRA,GEOMEMBRANA DE PEAD,MO DULO DE SUBSTRATO RIGIDO,CABOS DE ACO,SUBSTRATO LEVE E NUTRI TIVO,VEGETACAO TREPADEIRA,EXCLUSIVE PONTO DE AGUA.FORNECIMEN TO E COLOCACAO</v>
          </cell>
          <cell r="C12952" t="str">
            <v>M2</v>
          </cell>
        </row>
        <row r="12953">
          <cell r="A12953" t="str">
            <v>13.080.0025-A</v>
          </cell>
          <cell r="B12953" t="str">
            <v>BRISE VEGETAL INOXIDAVEL,CONSTITUIDO DE:CALHA INOXIDAVEL PAR A FLOREIRAS,CABECEIRA INOXIDAVEL PARA CALHA DE FLOREIRA,SUPO RTE INOXIDAVEL PARA CALHA DE FLOREIRA,GEOMEMBRANA DE PEAD,MO DULO DE SUBSTRATO RIGIDO,CABOS DE ACO,SUBSTRATO LEVE E NUTRI TIVO,VEGETACAO TREPADEIRA,EXCLUSIVE PONTO DE AGUA.FORNECIMEN TO E COLOCACAO</v>
          </cell>
          <cell r="C12953" t="str">
            <v>M2</v>
          </cell>
        </row>
        <row r="12954">
          <cell r="A12954" t="str">
            <v>13.080.9999-0</v>
          </cell>
          <cell r="B12954" t="str">
            <v xml:space="preserve">FAMILIA 13.080 PAREDE E BRISE VERDE    </v>
          </cell>
        </row>
        <row r="12955">
          <cell r="A12955" t="str">
            <v>13.080.9999-A</v>
          </cell>
          <cell r="B12955" t="str">
            <v xml:space="preserve">FAMILIA 13.080 PAREDE E BRISE VERDE    </v>
          </cell>
        </row>
        <row r="12956">
          <cell r="A12956" t="str">
            <v>13.150.9999-0</v>
          </cell>
          <cell r="B12956" t="str">
            <v xml:space="preserve">INDICE 13.150 REVEST.PAREDE C/CHAPA LISA    </v>
          </cell>
        </row>
        <row r="12957">
          <cell r="A12957" t="str">
            <v>13.150.9999-A</v>
          </cell>
          <cell r="B12957" t="str">
            <v xml:space="preserve">INDICE 13.150 REVEST.PAREDE C/CHAPA LISA    </v>
          </cell>
        </row>
        <row r="12958">
          <cell r="A12958" t="str">
            <v>13.155.9999-0</v>
          </cell>
          <cell r="B12958" t="str">
            <v xml:space="preserve">INDICE 13.155 REVEST.PAREDE C/VULCATEX    </v>
          </cell>
        </row>
        <row r="12959">
          <cell r="A12959" t="str">
            <v>13.155.9999-A</v>
          </cell>
          <cell r="B12959" t="str">
            <v xml:space="preserve">INDICE 13.155 REVEST.PAREDE C/VULCATEX    </v>
          </cell>
        </row>
        <row r="12960">
          <cell r="A12960" t="str">
            <v>13.157.0010-0</v>
          </cell>
          <cell r="B12960" t="str">
            <v xml:space="preserve">REVESTIMENTO DE PAREDES OU TETOS COM TECIDO ISOLANTE ACUSTIC O TIPO FELTRO OU CARPETE    </v>
          </cell>
          <cell r="C12960" t="str">
            <v>M2</v>
          </cell>
        </row>
        <row r="12961">
          <cell r="A12961" t="str">
            <v>13.157.0010-A</v>
          </cell>
          <cell r="B12961" t="str">
            <v xml:space="preserve">REVESTIMENTO DE PAREDES OU TETOS COM TECIDO ISOLANTE ACUSTIC O TIPO FELTRO OU CARPETE    </v>
          </cell>
          <cell r="C12961" t="str">
            <v>M2</v>
          </cell>
        </row>
        <row r="12962">
          <cell r="A12962" t="str">
            <v>13.157.9999-0</v>
          </cell>
          <cell r="B12962" t="str">
            <v xml:space="preserve">INDICE 13.157 REVEST.PAREDE C/MANTA MURALFLEX    </v>
          </cell>
        </row>
        <row r="12963">
          <cell r="A12963" t="str">
            <v>13.157.9999-A</v>
          </cell>
          <cell r="B12963" t="str">
            <v xml:space="preserve">INDICE 13.157 REVEST.PAREDE C/MANTA MURALFLEX    </v>
          </cell>
        </row>
        <row r="12964">
          <cell r="A12964" t="str">
            <v>13.160.0010-0</v>
          </cell>
          <cell r="B12964" t="str">
            <v xml:space="preserve">REVESTIMENTO DE PAREDES COM LENCOL DE CHUMBO, 2MM DE ESPESSU RA, ASSENTE SOBRE COMPENSADO DE MADEIRA DE 6MM, INCLUSIVE EN TARUGAMENTO   </v>
          </cell>
          <cell r="C12964" t="str">
            <v>M2</v>
          </cell>
        </row>
        <row r="12965">
          <cell r="A12965" t="str">
            <v>13.160.0010-A</v>
          </cell>
          <cell r="B12965" t="str">
            <v xml:space="preserve">REVESTIMENTO DE PAREDES COM LENCOL DE CHUMBO, 2MM DE ESPESSU RA, ASSENTE SOBRE COMPENSADO DE MADEIRA DE 6MM, INCLUSIVE EN TARUGAMENTO   </v>
          </cell>
          <cell r="C12965" t="str">
            <v>M2</v>
          </cell>
        </row>
        <row r="12966">
          <cell r="A12966" t="str">
            <v>13.160.9999-0</v>
          </cell>
          <cell r="B12966" t="str">
            <v xml:space="preserve">INDICE 13.160 REVEST.PAREDE C/LENCOL DE CHUMBO    </v>
          </cell>
        </row>
        <row r="12967">
          <cell r="A12967" t="str">
            <v>13.160.9999-A</v>
          </cell>
          <cell r="B12967" t="str">
            <v xml:space="preserve">INDICE 13.160 REVEST.PAREDE C/LENCOL DE CHUMBO    </v>
          </cell>
        </row>
        <row r="12968">
          <cell r="A12968" t="str">
            <v>13.165.0010-0</v>
          </cell>
          <cell r="B12968" t="str">
            <v xml:space="preserve">REVESTIMENTO COM ARGAMASSA DE CIMENTO E BARITA(GROSSA E FINA ),TRACO 1:1:1, PARA PAREDES DE SALAS RADIOLOGICAS(APARELHOS DE 125 A 150KV),COM ESPESSURA DE 2,5CM,EXCLUSIVE CHAPISCO   </v>
          </cell>
          <cell r="C12968" t="str">
            <v>M2</v>
          </cell>
        </row>
        <row r="12969">
          <cell r="A12969" t="str">
            <v>13.165.0010-A</v>
          </cell>
          <cell r="B12969" t="str">
            <v xml:space="preserve">REVESTIMENTO COM ARGAMASSA DE CIMENTO E BARITA(GROSSA E FINA ),TRACO 1:1:1, PARA PAREDES DE SALAS RADIOLOGICAS(APARELHOS DE 125 A 150KV),COM ESPESSURA DE 2,5CM,EXCLUSIVE CHAPISCO   </v>
          </cell>
          <cell r="C12969" t="str">
            <v>M2</v>
          </cell>
        </row>
        <row r="12970">
          <cell r="A12970" t="str">
            <v>13.165.9999-0</v>
          </cell>
          <cell r="B12970" t="str">
            <v xml:space="preserve">INDICE 13.165 REVEST.C.ARGAMASSA DE BARITA FINA E GROSSA    </v>
          </cell>
        </row>
        <row r="12971">
          <cell r="A12971" t="str">
            <v>13.165.9999-A</v>
          </cell>
          <cell r="B12971" t="str">
            <v xml:space="preserve">INDICE 13.165 REVEST.C.ARGAMASSA DE BARITA FINA E GROSSA    </v>
          </cell>
        </row>
        <row r="12972">
          <cell r="A12972" t="str">
            <v>13.167.9999-0</v>
          </cell>
          <cell r="B12972" t="str">
            <v xml:space="preserve">INDICE 13.167 CHAPISCO C/ARGAMASSA    </v>
          </cell>
        </row>
        <row r="12973">
          <cell r="A12973" t="str">
            <v>13.167.9999-A</v>
          </cell>
          <cell r="B12973" t="str">
            <v xml:space="preserve">INDICE 13.167 CHAPISCO C/ARGAMASSA    </v>
          </cell>
        </row>
        <row r="12974">
          <cell r="A12974" t="str">
            <v>13.168.0010-0</v>
          </cell>
          <cell r="B12974" t="str">
            <v>REVESTIMENTO DE FACHADA OU AREAS INT.C/PAINEL ALUM.COMPOSTO, SENDO DUAS LAMINAS ALUM.C/0,3MM ESP.,PINTURA PVDF (FLUOR CAR BONO) KYNNAR 500,NO SISTEMA COIL COATING,ESP.DO COMPOSTO DE 4MM,PINTURA PROTEGIDA POR FILME HAVY DUTY NAS FACES PINTADAS ,NUCLEO EM POLIETILENO DE BAIXA DENSIDADE (RIGIDO),INCL.SUBE STRUTURA DE ALUM.E DEMAIS INSUMOS NECES.A COLOC.FORN.COLOC.</v>
          </cell>
          <cell r="C12974" t="str">
            <v>M2</v>
          </cell>
        </row>
        <row r="12975">
          <cell r="A12975" t="str">
            <v>13.168.0010-A</v>
          </cell>
          <cell r="B12975" t="str">
            <v>REVESTIMENTO DE FACHADA OU AREAS INT.C/PAINEL ALUM.COMPOSTO, SENDO DUAS LAMINAS ALUM.C/0,3MM ESP.,PINTURA PVDF (FLUOR CAR BONO) KYNNAR 500,NO SISTEMA COIL COATING,ESP.DO COMPOSTO DE 4MM,PINTURA PROTEGIDA POR FILME HAVY DUTY NAS FACES PINTADAS ,NUCLEO EM POLIETILENO DE BAIXA DENSIDADE (RIGIDO),INCL.SUBE STRUTURA DE ALUM.E DEMAIS INSUMOS NECES.A COLOC.FORN.COLOC.</v>
          </cell>
          <cell r="C12975" t="str">
            <v>M2</v>
          </cell>
        </row>
        <row r="12976">
          <cell r="A12976" t="str">
            <v>13.168.0015-0</v>
          </cell>
          <cell r="B12976" t="str">
            <v>REVESTIMENTO DE FACHADA OU AREAS INT.C/PAINEL ALUM.COMPOSTO, SENDO DUAS LAMINAS ALUM.C/0,3MM ESP.,PINT.PVDF-NANO AUTOLIMP ANTE (FLUOR CARBONO DE NANOTECNOL.),ANTI-INCRUSTANTES,SIST. COIL COATING,ESP.COMPOSTO 4MM,PINT.PROTEGIDA POR FILME HAVY DUTY FACES PINT.,NUCLEO POLIETILENO BAIXA DENSIDADE (RIGIDO) ,INCL.SUBESTRUT.ALUM.E DEMAIS INSUMOS NECES.COLOC.FORN.COLOC</v>
          </cell>
          <cell r="C12976" t="str">
            <v>M2</v>
          </cell>
        </row>
        <row r="12977">
          <cell r="A12977" t="str">
            <v>13.168.0015-A</v>
          </cell>
          <cell r="B12977" t="str">
            <v>REVESTIMENTO DE FACHADA OU AREAS INT.C/PAINEL ALUM.COMPOSTO, SENDO DUAS LAMINAS ALUM.C/0,3MM ESP.,PINT.PVDF-NANO AUTOLIMP ANTE (FLUOR CARBONO DE NANOTECNOL.),ANTI-INCRUSTANTES,SIST. COIL COATING,ESP.COMPOSTO 4MM,PINT.PROTEGIDA POR FILME HAVY DUTY FACES PINT.,NUCLEO POLIETILENO BAIXA DENSIDADE (RIGIDO) ,INCL.SUBESTRUT.ALUM.E DEMAIS INSUMOS NECES.COLOC.FORN.COLOC</v>
          </cell>
          <cell r="C12977" t="str">
            <v>M2</v>
          </cell>
        </row>
        <row r="12978">
          <cell r="A12978" t="str">
            <v>13.168.0020-0</v>
          </cell>
          <cell r="B12978" t="str">
            <v>REVESTIMENTO DE FACHADA OU AREAS INTERNAS C/PAINEL DE ALUM. COMPOSTO,SENDO DUAS LAMINAS DE ALUM.C/0,21MM ESP.,PINTURA EM SUPERPOLIESTER,NO SISTEMA COIL COATING,ESP.DO COMPOSTO DE 4MM,PINTURA PROTEGIDA POR FILME HAVY DUTY NAS FACES PINTADAS ,NUCLEO EM POLIETILENO DE BAIXA DENSIDADE (RIGIDO),INCL.SUBE STRUTURA ALUM.E DEMAIS INSUMOS NECES.A COLOC.FORN.E COLOC.</v>
          </cell>
          <cell r="C12978" t="str">
            <v>M2</v>
          </cell>
        </row>
        <row r="12979">
          <cell r="A12979" t="str">
            <v>13.168.0020-A</v>
          </cell>
          <cell r="B12979" t="str">
            <v>REVESTIMENTO DE FACHADA OU AREAS INTERNAS C/PAINEL DE ALUM. COMPOSTO,SENDO DUAS LAMINAS DE ALUM.C/0,21MM ESP.,PINTURA EM SUPERPOLIESTER,NO SISTEMA COIL COATING,ESP.DO COMPOSTO DE 4MM,PINTURA PROTEGIDA POR FILME HAVY DUTY NAS FACES PINTADAS ,NUCLEO EM POLIETILENO DE BAIXA DENSIDADE (RIGIDO),INCL.SUBE STRUTURA ALUM.E DEMAIS INSUMOS NECES.A COLOC.FORN.E COLOC.</v>
          </cell>
          <cell r="C12979" t="str">
            <v>M2</v>
          </cell>
        </row>
        <row r="12980">
          <cell r="A12980" t="str">
            <v>13.168.9999-0</v>
          </cell>
          <cell r="B12980" t="str">
            <v xml:space="preserve">INDICE DA FAMILIA 13.168 - REVESTIMENTOS DE FACHADAS E AREAS INTERNAS COM PAINEL DE ALUMINIO COMPOSTO.    </v>
          </cell>
        </row>
        <row r="12981">
          <cell r="A12981" t="str">
            <v>13.168.9999-A</v>
          </cell>
          <cell r="B12981" t="str">
            <v xml:space="preserve">INDICE DA FAMILIA 13.168 - REVESTIMENTOS DE FACHADAS E AREAS INTERNAS COM PAINEL DE ALUMINIO COMPOSTO.    </v>
          </cell>
        </row>
        <row r="12982">
          <cell r="A12982" t="str">
            <v>13.170.0011-0</v>
          </cell>
          <cell r="B12982" t="str">
            <v xml:space="preserve">REVESTIMENTO DE PAREDE COM LAMBRI DE MADEIRA DE LEI,FEITO CO M REGUAS DE 10CM DE LARGURA,EXCLUSIVE ENTARUGAMENTO    </v>
          </cell>
          <cell r="C12982" t="str">
            <v>M2</v>
          </cell>
        </row>
        <row r="12983">
          <cell r="A12983" t="str">
            <v>13.170.0011-A</v>
          </cell>
          <cell r="B12983" t="str">
            <v xml:space="preserve">REVESTIMENTO DE PAREDE COM LAMBRI DE MADEIRA DE LEI,FEITO CO M REGUAS DE 10CM DE LARGURA,EXCLUSIVE ENTARUGAMENTO    </v>
          </cell>
          <cell r="C12983" t="str">
            <v>M2</v>
          </cell>
        </row>
        <row r="12984">
          <cell r="A12984" t="str">
            <v>13.170.0016-0</v>
          </cell>
          <cell r="B12984" t="str">
            <v xml:space="preserve">REVESTIMENTO DE TETOS COMO FORRO OU REBAIXO, COM LAMBRI DE MADEIRA DE LEI,FEITO COM REGUAS DE 10CM DE LARGURA,EXCLUSIVE ENTARUGAMENTO   </v>
          </cell>
          <cell r="C12984" t="str">
            <v>M2</v>
          </cell>
        </row>
        <row r="12985">
          <cell r="A12985" t="str">
            <v>13.170.0016-A</v>
          </cell>
          <cell r="B12985" t="str">
            <v xml:space="preserve">REVESTIMENTO DE TETOS COMO FORRO OU REBAIXO, COM LAMBRI DE MADEIRA DE LEI,FEITO COM REGUAS DE 10CM DE LARGURA,EXCLUSIVE ENTARUGAMENTO   </v>
          </cell>
          <cell r="C12985" t="str">
            <v>M2</v>
          </cell>
        </row>
        <row r="12986">
          <cell r="A12986" t="str">
            <v>13.170.0018-0</v>
          </cell>
          <cell r="B12986" t="str">
            <v xml:space="preserve">REVESTIMENTO DE PAREDE OU TETO COM PLACAS DE CORTICA,DE 0,60 X0,90M,COM 3MM DE ESPESSURA    </v>
          </cell>
          <cell r="C12986" t="str">
            <v>M2</v>
          </cell>
        </row>
        <row r="12987">
          <cell r="A12987" t="str">
            <v>13.170.0018-A</v>
          </cell>
          <cell r="B12987" t="str">
            <v xml:space="preserve">REVESTIMENTO DE PAREDE OU TETO COM PLACAS DE CORTICA,DE 0,60 X0,90M,COM 3MM DE ESPESSURA    </v>
          </cell>
          <cell r="C12987" t="str">
            <v>M2</v>
          </cell>
        </row>
        <row r="12988">
          <cell r="A12988" t="str">
            <v>13.170.0020-0</v>
          </cell>
          <cell r="B12988" t="str">
            <v xml:space="preserve">ENTARUGAMENTO PARA LAMBRI EM PAREDE FEITO COM MADEIRA DE LEI ,DE 1.1/2"X3",COM SECAO TRAPEZOIDAL    </v>
          </cell>
          <cell r="C12988" t="str">
            <v>M2</v>
          </cell>
        </row>
        <row r="12989">
          <cell r="A12989" t="str">
            <v>13.170.0020-A</v>
          </cell>
          <cell r="B12989" t="str">
            <v xml:space="preserve">ENTARUGAMENTO PARA LAMBRI EM PAREDE FEITO COM MADEIRA DE LEI ,DE 1.1/2"X3",COM SECAO TRAPEZOIDAL    </v>
          </cell>
          <cell r="C12989" t="str">
            <v>M2</v>
          </cell>
        </row>
        <row r="12990">
          <cell r="A12990" t="str">
            <v>13.170.0025-0</v>
          </cell>
          <cell r="B12990" t="str">
            <v xml:space="preserve">BARROTEAMENTO PARA FORRO FEITO COM MADEIRA DE LEI DE 2X10CM, ESPACADO DE 50CM    </v>
          </cell>
          <cell r="C12990" t="str">
            <v>M2</v>
          </cell>
        </row>
        <row r="12991">
          <cell r="A12991" t="str">
            <v>13.170.0025-A</v>
          </cell>
          <cell r="B12991" t="str">
            <v xml:space="preserve">BARROTEAMENTO PARA FORRO FEITO COM MADEIRA DE LEI DE 2X10CM, ESPACADO DE 50CM    </v>
          </cell>
          <cell r="C12991" t="str">
            <v>M2</v>
          </cell>
        </row>
        <row r="12992">
          <cell r="A12992" t="str">
            <v>13.170.9999-0</v>
          </cell>
          <cell r="B12992" t="str">
            <v xml:space="preserve">INDICE 13.170 LAMBRIS    </v>
          </cell>
        </row>
        <row r="12993">
          <cell r="A12993" t="str">
            <v>13.170.9999-A</v>
          </cell>
          <cell r="B12993" t="str">
            <v xml:space="preserve">INDICE 13.170 LAMBRIS    </v>
          </cell>
        </row>
        <row r="12994">
          <cell r="A12994" t="str">
            <v>13.175.0010-0</v>
          </cell>
          <cell r="B12994" t="str">
            <v xml:space="preserve">FORRO DE PVC EM REGUAS DE 200MM DE LARGURA, ESPESSURA IGUAL OU SUPERIOR A 8MM, ENCAIXADOS ENTRE SI, INCLUSIVE RODAFORRO DE PVC PARA ACABAMENTO, ESTRUTURA EM METALON (20X20)MM E PAR AFUSOS DE FIXACAO. FORNECIMENTO E COLOCACAO  </v>
          </cell>
          <cell r="C12994" t="str">
            <v>M2</v>
          </cell>
        </row>
        <row r="12995">
          <cell r="A12995" t="str">
            <v>13.175.0010-A</v>
          </cell>
          <cell r="B12995" t="str">
            <v xml:space="preserve">FORRO DE PVC EM REGUAS DE 200MM DE LARGURA, ESPESSURA IGUAL OU SUPERIOR A 8MM, ENCAIXADOS ENTRE SI, INCLUSIVE RODAFORRO DE PVC PARA ACABAMENTO, ESTRUTURA EM METALON (20X20)MM E PAR AFUSOS DE FIXACAO. FORNECIMENTO E COLOCACAO  </v>
          </cell>
          <cell r="C12995" t="str">
            <v>M2</v>
          </cell>
        </row>
        <row r="12996">
          <cell r="A12996" t="str">
            <v>13.175.0012-0</v>
          </cell>
          <cell r="B12996" t="str">
            <v xml:space="preserve">FORRO DE PVC EM REGUAS DE 100MM DE LARGURA, ESPESSURA IGUAL OU SUPERIOR A 8MM, ENCAIXADOS ENTRE SI, INCLUSIVE RODAFORRO DE PVC PARA ACABAMENTO, ESTRUTURA DE METALON (20X20)MM E PAR AFUSOS DE FIXACAO. FORNECIMENTO E COLOCACAO  </v>
          </cell>
          <cell r="C12996" t="str">
            <v>M2</v>
          </cell>
        </row>
        <row r="12997">
          <cell r="A12997" t="str">
            <v>13.175.0012-A</v>
          </cell>
          <cell r="B12997" t="str">
            <v xml:space="preserve">FORRO DE PVC EM REGUAS DE 100MM DE LARGURA, ESPESSURA IGUAL OU SUPERIOR A 8MM, ENCAIXADOS ENTRE SI, INCLUSIVE RODAFORRO DE PVC PARA ACABAMENTO, ESTRUTURA DE METALON (20X20)MM E PAR AFUSOS DE FIXACAO. FORNECIMENTO E COLOCACAO  </v>
          </cell>
          <cell r="C12997" t="str">
            <v>M2</v>
          </cell>
        </row>
        <row r="12998">
          <cell r="A12998" t="str">
            <v>13.175.0015-0</v>
          </cell>
          <cell r="B12998" t="str">
            <v xml:space="preserve">FORRO DE PVC,TIPO COLMEIA,62X62CM,MALHA 4,15X4,15CM,INCLUSIV E PENDURAL,PERFIL "T" E CANTONEIRA DA MESMA COR DA PLACA.FOR NECIMENTO E COLOCACAO   </v>
          </cell>
          <cell r="C12998" t="str">
            <v>M2</v>
          </cell>
        </row>
        <row r="12999">
          <cell r="A12999" t="str">
            <v>13.175.0015-A</v>
          </cell>
          <cell r="B12999" t="str">
            <v xml:space="preserve">FORRO DE PVC,TIPO COLMEIA,62X62CM,MALHA 4,15X4,15CM,INCLUSIV E PENDURAL,PERFIL "T" E CANTONEIRA DA MESMA COR DA PLACA.FOR NECIMENTO E COLOCACAO   </v>
          </cell>
          <cell r="C12999" t="str">
            <v>M2</v>
          </cell>
        </row>
        <row r="13000">
          <cell r="A13000" t="str">
            <v>13.175.0016-0</v>
          </cell>
          <cell r="B13000" t="str">
            <v xml:space="preserve">FORRO DE PVC, TIPO COLMEIA,62X62CM, MALHA 2X2CM, INCLUSIVE P ENDURAL, PERFIL "T" E CANTONEIRA DE MESMA COR DA PLACA.FORNE CIMENTO E COLOCACAO   </v>
          </cell>
          <cell r="C13000" t="str">
            <v>M2</v>
          </cell>
        </row>
        <row r="13001">
          <cell r="A13001" t="str">
            <v>13.175.0016-A</v>
          </cell>
          <cell r="B13001" t="str">
            <v xml:space="preserve">FORRO DE PVC, TIPO COLMEIA,62X62CM, MALHA 2X2CM, INCLUSIVE P ENDURAL, PERFIL "T" E CANTONEIRA DE MESMA COR DA PLACA.FORNE CIMENTO E COLOCACAO   </v>
          </cell>
          <cell r="C13001" t="str">
            <v>M2</v>
          </cell>
        </row>
        <row r="13002">
          <cell r="A13002" t="str">
            <v>13.175.9999-0</v>
          </cell>
          <cell r="B13002" t="str">
            <v xml:space="preserve">INDICE DA FAMILIA     </v>
          </cell>
        </row>
        <row r="13003">
          <cell r="A13003" t="str">
            <v>13.175.9999-A</v>
          </cell>
          <cell r="B13003" t="str">
            <v xml:space="preserve">INDICE DA FAMILIA     </v>
          </cell>
        </row>
        <row r="13004">
          <cell r="A13004" t="str">
            <v>13.180.0010-0</v>
          </cell>
          <cell r="B13004" t="str">
            <v xml:space="preserve">FORRO DE GESSO ESTAFE,COM PLACAS DE 1,00X0,70M FUNDIDAS NA O BRA, PRESAS COM 6 ESBIRROS DE CANHAMO, EMBEBIDAS EM NATA DE GESSO E REJUNTADAS.FORNECIMENTO E COLOCACAO   </v>
          </cell>
          <cell r="C13004" t="str">
            <v>M2</v>
          </cell>
        </row>
        <row r="13005">
          <cell r="A13005" t="str">
            <v>13.180.0010-A</v>
          </cell>
          <cell r="B13005" t="str">
            <v xml:space="preserve">FORRO DE GESSO ESTAFE,COM PLACAS DE 1,00X0,70M FUNDIDAS NA O BRA, PRESAS COM 6 ESBIRROS DE CANHAMO, EMBEBIDAS EM NATA DE GESSO E REJUNTADAS.FORNECIMENTO E COLOCACAO   </v>
          </cell>
          <cell r="C13005" t="str">
            <v>M2</v>
          </cell>
        </row>
        <row r="13006">
          <cell r="A13006" t="str">
            <v>13.180.0015-1</v>
          </cell>
          <cell r="B13006" t="str">
            <v xml:space="preserve">FORRO FALSO DE GESSO, COM PLACAS PRE-MOLDADAS, DE 60X60CM,DE ENCAIXE, PRESAS COM 4 TIRANTES DE ARAME E REJUNTADAS. FORNE CIMENTO E COLOCACAO   </v>
          </cell>
          <cell r="C13006" t="str">
            <v>M2</v>
          </cell>
        </row>
        <row r="13007">
          <cell r="A13007" t="str">
            <v>13.180.0015-B</v>
          </cell>
          <cell r="B13007" t="str">
            <v xml:space="preserve">FORRO FALSO DE GESSO, COM PLACAS PRE-MOLDADAS, DE 60X60CM,DE ENCAIXE, PRESAS COM 4 TIRANTES DE ARAME E REJUNTADAS. FORNE CIMENTO E COLOCACAO   </v>
          </cell>
          <cell r="C13007" t="str">
            <v>M2</v>
          </cell>
        </row>
        <row r="13008">
          <cell r="A13008" t="str">
            <v>13.180.9999-0</v>
          </cell>
          <cell r="B13008" t="str">
            <v xml:space="preserve">INDICE 13.180 FORROS    </v>
          </cell>
        </row>
        <row r="13009">
          <cell r="A13009" t="str">
            <v>13.180.9999-A</v>
          </cell>
          <cell r="B13009" t="str">
            <v xml:space="preserve">INDICE 13.180 FORROS    </v>
          </cell>
        </row>
        <row r="13010">
          <cell r="A13010" t="str">
            <v>13.185.9999-0</v>
          </cell>
          <cell r="B13010" t="str">
            <v xml:space="preserve">INDICE 13.185 FORRO PLACA FIBRAROC    </v>
          </cell>
        </row>
        <row r="13011">
          <cell r="A13011" t="str">
            <v>13.185.9999-A</v>
          </cell>
          <cell r="B13011" t="str">
            <v xml:space="preserve">INDICE 13.185 FORRO PLACA FIBRAROC    </v>
          </cell>
        </row>
        <row r="13012">
          <cell r="A13012" t="str">
            <v>13.187.0010-0</v>
          </cell>
          <cell r="B13012" t="str">
            <v xml:space="preserve">REVESTIMENTO DE PAREDES OU FORROS COM PLACA CIMENTICIA,COM M ADEIRA MINERALIZADA,MEDINDO 1,00X2,60M,COM 25MM DE ESPESSURA ,TERMOACUSTICO,RESISTENTE AO FOGO,UMIDADE,FUNGOS E INSETOS   </v>
          </cell>
          <cell r="C13012" t="str">
            <v>M2</v>
          </cell>
        </row>
        <row r="13013">
          <cell r="A13013" t="str">
            <v>13.187.0010-A</v>
          </cell>
          <cell r="B13013" t="str">
            <v xml:space="preserve">REVESTIMENTO DE PAREDES OU FORROS COM PLACA CIMENTICIA,COM M ADEIRA MINERALIZADA,MEDINDO 1,00X2,60M,COM 25MM DE ESPESSURA ,TERMOACUSTICO,RESISTENTE AO FOGO,UMIDADE,FUNGOS E INSETOS   </v>
          </cell>
          <cell r="C13013" t="str">
            <v>M2</v>
          </cell>
        </row>
        <row r="13014">
          <cell r="A13014" t="str">
            <v>13.187.9999-0</v>
          </cell>
          <cell r="B13014" t="str">
            <v xml:space="preserve">FAMILIA 13.187 REVESTIMENTO DE PAREDES OU FORROS COM PLACA CIMENTICIA, COM MADEIRA MINERALIZADA   </v>
          </cell>
        </row>
        <row r="13015">
          <cell r="A13015" t="str">
            <v>13.187.9999-A</v>
          </cell>
          <cell r="B13015" t="str">
            <v xml:space="preserve">FAMILIA 13.187 REVESTIMENTO DE PAREDES OU FORROS COM PLACA CIMENTICIA, COM MADEIRA MINERALIZADA   </v>
          </cell>
        </row>
        <row r="13016">
          <cell r="A13016" t="str">
            <v>13.190.0015-0</v>
          </cell>
          <cell r="B13016" t="str">
            <v xml:space="preserve">FORRO TERMOACUSTICO COM PAINEL DE LA DE VIDRO,REVESTIDO POR PELICULAS DE PVC MICROPERFURADAS,SOBRE PERFIS METALICOS,COM TIRANTES RIGIDOS,EM PLACA DE 1250X625X15MM.FORNECIMENTO E CO LOCACAO  </v>
          </cell>
          <cell r="C13016" t="str">
            <v>M2</v>
          </cell>
        </row>
        <row r="13017">
          <cell r="A13017" t="str">
            <v>13.190.0015-A</v>
          </cell>
          <cell r="B13017" t="str">
            <v xml:space="preserve">FORRO TERMOACUSTICO COM PAINEL DE LA DE VIDRO,REVESTIDO POR PELICULAS DE PVC MICROPERFURADAS,SOBRE PERFIS METALICOS,COM TIRANTES RIGIDOS,EM PLACA DE 1250X625X15MM.FORNECIMENTO E CO LOCACAO  </v>
          </cell>
          <cell r="C13017" t="str">
            <v>M2</v>
          </cell>
        </row>
        <row r="13018">
          <cell r="A13018" t="str">
            <v>13.190.9999-0</v>
          </cell>
          <cell r="B13018" t="str">
            <v xml:space="preserve">INDICE 13.190 FORRO EUCATEX ACUSTICO    </v>
          </cell>
        </row>
        <row r="13019">
          <cell r="A13019" t="str">
            <v>13.190.9999-A</v>
          </cell>
          <cell r="B13019" t="str">
            <v xml:space="preserve">INDICE 13.190 FORRO EUCATEX ACUSTICO    </v>
          </cell>
        </row>
        <row r="13020">
          <cell r="A13020" t="str">
            <v>13.192.9999-0</v>
          </cell>
          <cell r="B13020" t="str">
            <v xml:space="preserve">FAMILIA 13.192     </v>
          </cell>
        </row>
        <row r="13021">
          <cell r="A13021" t="str">
            <v>13.192.9999-A</v>
          </cell>
          <cell r="B13021" t="str">
            <v xml:space="preserve">FAMILIA 13.192     </v>
          </cell>
        </row>
        <row r="13022">
          <cell r="A13022" t="str">
            <v>13.193.0010-0</v>
          </cell>
          <cell r="B13022" t="str">
            <v xml:space="preserve">FORRO EM ALUMINIO TIPO COLMEIA,COM PINTURA ELETROSTATICA BRA NCA,MODULACAO(62X62)CM,MALHA 5X5CM,FIXADO COM PERFIL "T" APA RENTE.FORNECIMENTO E COLOCACAO.   </v>
          </cell>
          <cell r="C13022" t="str">
            <v>M2</v>
          </cell>
        </row>
        <row r="13023">
          <cell r="A13023" t="str">
            <v>13.193.0010-A</v>
          </cell>
          <cell r="B13023" t="str">
            <v xml:space="preserve">FORRO EM ALUMINIO TIPO COLMEIA,COM PINTURA ELETROSTATICA BRA NCA,MODULACAO(62X62)CM,MALHA 5X5CM,FIXADO COM PERFIL "T" APA RENTE.FORNECIMENTO E COLOCACAO.   </v>
          </cell>
          <cell r="C13023" t="str">
            <v>M2</v>
          </cell>
        </row>
        <row r="13024">
          <cell r="A13024" t="str">
            <v>13.193.9999-0</v>
          </cell>
          <cell r="B13024" t="str">
            <v xml:space="preserve">FAMILIA 13.193 FORRO EM ALUMINIO TIPO COLMEIA    </v>
          </cell>
        </row>
        <row r="13025">
          <cell r="A13025" t="str">
            <v>13.193.9999-A</v>
          </cell>
          <cell r="B13025" t="str">
            <v xml:space="preserve">FAMILIA 13.193 FORRO EM ALUMINIO TIPO COLMEIA    </v>
          </cell>
        </row>
        <row r="13026">
          <cell r="A13026" t="str">
            <v>13.195.0010-0</v>
          </cell>
          <cell r="B13026" t="str">
            <v xml:space="preserve">FORRO DE TABUAS DE PINUS MACHO-FEMEA,COM 10X1CM,PREGADO EM S ARRAFOS DE MADEIRA DE LEI DE 2X10CM,ESPACADOS DE 50CM. FORNE CIMENTO E COLOCACAO   </v>
          </cell>
          <cell r="C13026" t="str">
            <v>M2</v>
          </cell>
        </row>
        <row r="13027">
          <cell r="A13027" t="str">
            <v>13.195.0010-A</v>
          </cell>
          <cell r="B13027" t="str">
            <v xml:space="preserve">FORRO DE TABUAS DE PINUS MACHO-FEMEA,COM 10X1CM,PREGADO EM S ARRAFOS DE MADEIRA DE LEI DE 2X10CM,ESPACADOS DE 50CM. FORNE CIMENTO E COLOCACAO   </v>
          </cell>
          <cell r="C13027" t="str">
            <v>M2</v>
          </cell>
        </row>
        <row r="13028">
          <cell r="A13028" t="str">
            <v>13.195.0012-0</v>
          </cell>
          <cell r="B13028" t="str">
            <v xml:space="preserve">FORRO DE TABUAS DE PINUS MACHO-FEMEA,COM 30X2CM,PREGADO EM S ARRAFOS DE MADEIRA DE LEI DE 2X10CM,ESPACADOS DE 50CM. FORNE CIMENTO E COLOCACAO   </v>
          </cell>
          <cell r="C13028" t="str">
            <v>M2</v>
          </cell>
        </row>
        <row r="13029">
          <cell r="A13029" t="str">
            <v>13.195.0012-A</v>
          </cell>
          <cell r="B13029" t="str">
            <v xml:space="preserve">FORRO DE TABUAS DE PINUS MACHO-FEMEA,COM 30X2CM,PREGADO EM S ARRAFOS DE MADEIRA DE LEI DE 2X10CM,ESPACADOS DE 50CM. FORNE CIMENTO E COLOCACAO   </v>
          </cell>
          <cell r="C13029" t="str">
            <v>M2</v>
          </cell>
        </row>
        <row r="13030">
          <cell r="A13030" t="str">
            <v>13.195.0015-0</v>
          </cell>
          <cell r="B13030" t="str">
            <v xml:space="preserve">FORRO DE TABUAS DE MADEIRA DE LEI MACHO-FEMEA,COM 10X1CM,PRE GADO EM SARRAFOS DE MADEIRA DE LEI DE 2X10CM, ESPACADOS  DE 50CM. FORNECIMENTO E COLOCACAO   </v>
          </cell>
          <cell r="C13030" t="str">
            <v>M2</v>
          </cell>
        </row>
        <row r="13031">
          <cell r="A13031" t="str">
            <v>13.195.0015-A</v>
          </cell>
          <cell r="B13031" t="str">
            <v xml:space="preserve">FORRO DE TABUAS DE MADEIRA DE LEI MACHO-FEMEA,COM 10X1CM,PRE GADO EM SARRAFOS DE MADEIRA DE LEI DE 2X10CM, ESPACADOS  DE 50CM. FORNECIMENTO E COLOCACAO   </v>
          </cell>
          <cell r="C13031" t="str">
            <v>M2</v>
          </cell>
        </row>
        <row r="13032">
          <cell r="A13032" t="str">
            <v>13.195.0020-0</v>
          </cell>
          <cell r="B13032" t="str">
            <v xml:space="preserve">FORRO EM MADEIRA TIPO COLMEIA,PREGADO EM SARRAFOS DE MADEIRA APARELHADA DE 2X10CM,ESPACADOS DE 50CM,INCLUSIVE ENVERNIZAM ENTO.FORNECIMENTO E COLOCACAO   </v>
          </cell>
          <cell r="C13032" t="str">
            <v>M2</v>
          </cell>
        </row>
        <row r="13033">
          <cell r="A13033" t="str">
            <v>13.195.0020-A</v>
          </cell>
          <cell r="B13033" t="str">
            <v xml:space="preserve">FORRO EM MADEIRA TIPO COLMEIA,PREGADO EM SARRAFOS DE MADEIRA APARELHADA DE 2X10CM,ESPACADOS DE 50CM,INCLUSIVE ENVERNIZAM ENTO.FORNECIMENTO E COLOCACAO   </v>
          </cell>
          <cell r="C13033" t="str">
            <v>M2</v>
          </cell>
        </row>
        <row r="13034">
          <cell r="A13034" t="str">
            <v>13.195.0030-0</v>
          </cell>
          <cell r="B13034" t="str">
            <v xml:space="preserve">REVESTIMENTO EM PAREDES,COM CHAPAS DURAPLAC OU EUCAPLAC,DE 3MM DE ESPESSURA,SOBRE BASE EXISTENTE    </v>
          </cell>
          <cell r="C13034" t="str">
            <v>M2</v>
          </cell>
        </row>
        <row r="13035">
          <cell r="A13035" t="str">
            <v>13.195.0030-A</v>
          </cell>
          <cell r="B13035" t="str">
            <v xml:space="preserve">REVESTIMENTO EM PAREDES,COM CHAPAS DURAPLAC OU EUCAPLAC,DE 3MM DE ESPESSURA,SOBRE BASE EXISTENTE    </v>
          </cell>
          <cell r="C13035" t="str">
            <v>M2</v>
          </cell>
        </row>
        <row r="13036">
          <cell r="A13036" t="str">
            <v>13.195.9999-0</v>
          </cell>
          <cell r="B13036" t="str">
            <v xml:space="preserve">INDICE 13.195 FORRO DE TABUA DE PINHO    </v>
          </cell>
        </row>
        <row r="13037">
          <cell r="A13037" t="str">
            <v>13.195.9999-A</v>
          </cell>
          <cell r="B13037" t="str">
            <v xml:space="preserve">INDICE 13.195 FORRO DE TABUA DE PINHO    </v>
          </cell>
        </row>
        <row r="13038">
          <cell r="A13038" t="str">
            <v>13.196.0010-0</v>
          </cell>
          <cell r="B13038" t="str">
            <v>FORRO REMOVIVEL COMPOSTO DE GESSO ACARTONADO,TIPO STANDARD A SER APLICADO SIST.DRYWALL,C/PLACA BORDA QUADRADA 625X625MM, ESP.6,5,9,5 OU 12,5MM,ESTRUTURADO PERFIS TIPO TRAVESSA "T" A CO GALVANIZADO,ALUMINIO OU DE LIGAS DE ALUMINIO,ESP.MINIMA 0 ,5MM C/PINTURA ELETROSTATICA OU CONVENCIONAL,SUSPENSA POR ME IO DE PENDURAIS,FIX.EM ESTRUTURA SUPERIOR.FORN.E COLOCACAO</v>
          </cell>
          <cell r="C13038" t="str">
            <v>M2</v>
          </cell>
        </row>
        <row r="13039">
          <cell r="A13039" t="str">
            <v>13.196.0010-A</v>
          </cell>
          <cell r="B13039" t="str">
            <v>FORRO REMOVIVEL COMPOSTO DE GESSO ACARTONADO,TIPO STANDARD A SER APLICADO SIST.DRYWALL,C/PLACA BORDA QUADRADA 625X625MM, ESP.6,5,9,5 OU 12,5MM,ESTRUTURADO PERFIS TIPO TRAVESSA "T" A CO GALVANIZADO,ALUMINIO OU DE LIGAS DE ALUMINIO,ESP.MINIMA 0 ,5MM C/PINTURA ELETROSTATICA OU CONVENCIONAL,SUSPENSA POR ME IO DE PENDURAIS,FIX.EM ESTRUTURA SUPERIOR.FORN.E COLOCACAO</v>
          </cell>
          <cell r="C13039" t="str">
            <v>M2</v>
          </cell>
        </row>
        <row r="13040">
          <cell r="A13040" t="str">
            <v>13.196.0015-0</v>
          </cell>
          <cell r="B13040" t="str">
            <v>FORRO REMOVIVEL COMPOSTO DE GESSO ACARTONADO,TIPO STANDARD,C ADICAO LA MINERAL,A SER APLICADO SIST.DRYWALL,C/PLACA BORDA QUADRADA 625X625MM,ESP.6,5,9,5 OU 12,5MM,ESTRUTURADO PERFIS TIPO TRAVESSA "T" ACO GALV.,ALUMINIO OU LIGAS DE ALUMINIO,E SP.MINIMA 0,5MM C/PINTURA ELETROST.OU CONVENCIONAL,SUSPENSA POR MEIO DE PENDURAIS,FIX.EM ESTRUTURA SUPERIOR.FORN.E COLOC</v>
          </cell>
          <cell r="C13040" t="str">
            <v>M2</v>
          </cell>
        </row>
        <row r="13041">
          <cell r="A13041" t="str">
            <v>13.196.0015-A</v>
          </cell>
          <cell r="B13041" t="str">
            <v>FORRO REMOVIVEL COMPOSTO DE GESSO ACARTONADO,TIPO STANDARD,C ADICAO LA MINERAL,A SER APLICADO SIST.DRYWALL,C/PLACA BORDA QUADRADA 625X625MM,ESP.6,5,9,5 OU 12,5MM,ESTRUTURADO PERFIS TIPO TRAVESSA "T" ACO GALV.,ALUMINIO OU LIGAS DE ALUMINIO,E SP.MINIMA 0,5MM C/PINTURA ELETROST.OU CONVENCIONAL,SUSPENSA POR MEIO DE PENDURAIS,FIX.EM ESTRUTURA SUPERIOR.FORN.E COLOC</v>
          </cell>
          <cell r="C13041" t="str">
            <v>M2</v>
          </cell>
        </row>
        <row r="13042">
          <cell r="A13042" t="str">
            <v>13.196.0020-0</v>
          </cell>
          <cell r="B13042" t="str">
            <v>FORRO REMOVIVEL COMPOSTO DE GESSO ACARTONADO,TIPO STANDARD A SER APLICADO SIST.DRYWALL,C/PLACA BORDA QUADRADA 625X625MM, REVEST.VINIL,ESP.6,5,9,5 OU 12,5MM,ESTRUT.EM PERFIS TIP.TRAV ESSA "T" ACO GALV.ALUMINIO OU LIGAS ALUMINIO,ESP.MINIMA 0,5M M C/PINTURA ELETROSTATICA OU CONVENCIONAL,SUSPENSA POR MEIO DE PENDURAIS,FIXADOS EM ESTRUTURA SUPERIOR.FORN.E COLOCACAO</v>
          </cell>
          <cell r="C13042" t="str">
            <v>M2</v>
          </cell>
        </row>
        <row r="13043">
          <cell r="A13043" t="str">
            <v>13.196.0020-A</v>
          </cell>
          <cell r="B13043" t="str">
            <v>FORRO REMOVIVEL COMPOSTO DE GESSO ACARTONADO,TIPO STANDARD A SER APLICADO SIST.DRYWALL,C/PLACA BORDA QUADRADA 625X625MM, REVEST.VINIL,ESP.6,5,9,5 OU 12,5MM,ESTRUT.EM PERFIS TIP.TRAV ESSA "T" ACO GALV.ALUMINIO OU LIGAS ALUMINIO,ESP.MINIMA 0,5M M C/PINTURA ELETROSTATICA OU CONVENCIONAL,SUSPENSA POR MEIO DE PENDURAIS,FIXADOS EM ESTRUTURA SUPERIOR.FORN.E COLOCACAO</v>
          </cell>
          <cell r="C13043" t="str">
            <v>M2</v>
          </cell>
        </row>
        <row r="13044">
          <cell r="A13044" t="str">
            <v>13.196.0025-0</v>
          </cell>
          <cell r="B13044" t="str">
            <v>FORRO REMOVIVEL COMPOSTO GESSO ACARTONADO,TIPO STANDARD,C/AD ICAO DE LA MINERAL,A SER APLICADO SIST.DRYWALL,C/BORDA QUADR ADA 625X625MM REVEST.VINIL,ESP.6,5,9,5 OU 12,5MM,ESTRUT.EM P ERFIS TIPO TRAVESSA "T" ACO GALV.ALUMINIO OU LIGAS ALUMINIO, ESP.MINIMA 0,5M,C/PINTURA ELETROSTATICA OU CONVENCIONAL,SUSP ENSA POR MEIO PENDURAIS,FIX.EM ESTRUT.SUPERIOR.FORN.E COLOC.</v>
          </cell>
          <cell r="C13044" t="str">
            <v>M2</v>
          </cell>
        </row>
        <row r="13045">
          <cell r="A13045" t="str">
            <v>13.196.0025-A</v>
          </cell>
          <cell r="B13045" t="str">
            <v>FORRO REMOVIVEL COMPOSTO GESSO ACARTONADO,TIPO STANDARD,C/AD ICAO DE LA MINERAL,A SER APLICADO SIST.DRYWALL,C/BORDA QUADR ADA 625X625MM REVEST.VINIL,ESP.6,5,9,5 OU 12,5MM,ESTRUT.EM P ERFIS TIPO TRAVESSA "T" ACO GALV.ALUMINIO OU LIGAS ALUMINIO, ESP.MINIMA 0,5M,C/PINTURA ELETROSTATICA OU CONVENCIONAL,SUSP ENSA POR MEIO PENDURAIS,FIX.EM ESTRUT.SUPERIOR.FORN.E COLOC.</v>
          </cell>
          <cell r="C13045" t="str">
            <v>M2</v>
          </cell>
        </row>
        <row r="13046">
          <cell r="A13046" t="str">
            <v>13.196.0030-0</v>
          </cell>
          <cell r="B13046" t="str">
            <v>FORRO REMOVIVEL COMPOSTO GESSO ACARTONADO,TIPO STANDARD A SE R APLICADO NO SISTEMA DRYWALL,C/PLACA BORDA QUADRADA 625X125 0MM,ESP.6,5,9,5 OU 12,5MM,ESTRUTURADO EM PERFIS TIPO TRAVESS A "T" ACO GALVANIZADO,ALUMINIO OU LIGAS DE ALUMINIO,ESP.MINI MA DE 0,5MM COM PINTURA ELETROSTATICA OU CONVENCIONAL,SUSPEN SA POR MEIO DE PENDURAIS,FIX.EM ESTRUT.SUPERIOR.FORN.E COLOC</v>
          </cell>
          <cell r="C13046" t="str">
            <v>M2</v>
          </cell>
        </row>
        <row r="13047">
          <cell r="A13047" t="str">
            <v>13.196.0030-A</v>
          </cell>
          <cell r="B13047" t="str">
            <v>FORRO REMOVIVEL COMPOSTO GESSO ACARTONADO,TIPO STANDARD A SE R APLICADO NO SISTEMA DRYWALL,C/PLACA BORDA QUADRADA 625X125 0MM,ESP.6,5,9,5 OU 12,5MM,ESTRUTURADO EM PERFIS TIPO TRAVESS A "T" ACO GALVANIZADO,ALUMINIO OU LIGAS DE ALUMINIO,ESP.MINI MA DE 0,5MM COM PINTURA ELETROSTATICA OU CONVENCIONAL,SUSPEN SA POR MEIO DE PENDURAIS,FIX.EM ESTRUT.SUPERIOR.FORN.E COLOC</v>
          </cell>
          <cell r="C13047" t="str">
            <v>M2</v>
          </cell>
        </row>
        <row r="13048">
          <cell r="A13048" t="str">
            <v>13.196.0035-0</v>
          </cell>
          <cell r="B13048" t="str">
            <v>FORRO REMOVIVEL COMPOSTO GESSO ACARTONADO,TIPO STANDARD,C/AD ICAO LA MINERAL,A SER APLICADO SIST.DRYWALL,C/PLACA BORDA QU ADRADA 625X1250MM,ESP.6,5,9,5 OU 12,5MM,ESTRUT.PERFIS TIPO T RAVESSA "T" DE ACO GALV.ALUMINIO OU LIGAS DE ALUMINIO,ESP.MI NIMA 0,5MM C/PINTURA ELETROSTATICA OU CONVENCIONAL,SUSPENSA POR MEIO DE PENDURAIS,FIXADOS ESTRUT.SUPERIOR.FORN.E COLOC.</v>
          </cell>
          <cell r="C13048" t="str">
            <v>M2</v>
          </cell>
        </row>
        <row r="13049">
          <cell r="A13049" t="str">
            <v>13.196.0035-A</v>
          </cell>
          <cell r="B13049" t="str">
            <v>FORRO REMOVIVEL COMPOSTO GESSO ACARTONADO,TIPO STANDARD,C/AD ICAO LA MINERAL,A SER APLICADO SIST.DRYWALL,C/PLACA BORDA QU ADRADA 625X1250MM,ESP.6,5,9,5 OU 12,5MM,ESTRUT.PERFIS TIPO T RAVESSA "T" DE ACO GALV.ALUMINIO OU LIGAS DE ALUMINIO,ESP.MI NIMA 0,5MM C/PINTURA ELETROSTATICA OU CONVENCIONAL,SUSPENSA POR MEIO DE PENDURAIS,FIXADOS ESTRUT.SUPERIOR.FORN.E COLOC.</v>
          </cell>
          <cell r="C13049" t="str">
            <v>M2</v>
          </cell>
        </row>
        <row r="13050">
          <cell r="A13050" t="str">
            <v>13.196.0040-0</v>
          </cell>
          <cell r="B13050" t="str">
            <v>FORRO REMOVIVEL COMPOSTO GESSO ACARTONADO,TIPO STANDARD A SE R APLICADO SISTEMA DRYWALL,C/PLACAS BORDA QUADRADA 625X1250M M REVEST.VINIL,ESP.6,5,9,5 OU 12,5MM,ESTRUT.EM PERFIS TIPO T RAVESSA "T" DE ACO GALV.ALUMINIO OU LIGAS ALUMINIO,ESP.MINIM A 0,5MM,C/PINTURA ELETROSTATICA OU CONVENCIONAL,SUSPENSA POR MEIO DE PENDURAIS,FIXADOS EM ESTRUT.SUPERIOR.FORN.E COLOC.</v>
          </cell>
          <cell r="C13050" t="str">
            <v>M2</v>
          </cell>
        </row>
        <row r="13051">
          <cell r="A13051" t="str">
            <v>13.196.0040-A</v>
          </cell>
          <cell r="B13051" t="str">
            <v>FORRO REMOVIVEL COMPOSTO GESSO ACARTONADO,TIPO STANDARD A SE R APLICADO SISTEMA DRYWALL,C/PLACAS BORDA QUADRADA 625X1250M M REVEST.VINIL,ESP.6,5,9,5 OU 12,5MM,ESTRUT.EM PERFIS TIPO T RAVESSA "T" DE ACO GALV.ALUMINIO OU LIGAS ALUMINIO,ESP.MINIM A 0,5MM,C/PINTURA ELETROSTATICA OU CONVENCIONAL,SUSPENSA POR MEIO DE PENDURAIS,FIXADOS EM ESTRUT.SUPERIOR.FORN.E COLOC.</v>
          </cell>
          <cell r="C13051" t="str">
            <v>M2</v>
          </cell>
        </row>
        <row r="13052">
          <cell r="A13052" t="str">
            <v>13.196.0045-0</v>
          </cell>
          <cell r="B13052" t="str">
            <v>FORRO REMOVIVEL COMPOSTO GESSO ACARTONADO,TIPO STANDARD,C/AD ICAO LA MINERAL,APLICADO SIST.DRYWALL,C/PLACAS BORDA QUADRAD A 625X1250MM REVEST.VINIL,ESP.6,5,9,5 OU 12,5MM,ESTRUT.PERFI S TRAVESSA "T" ACO GALVANIZADO,ALUMINIO OU LIGAS DE ALUMINIO ,ESP.MINIMA 0,5MM C/PINTURA ELETROSTATICA OU CONVENCIONAL,SU SPENSA POR MEIO PENDURAIS,FIXADOS ESTRUT.SUPERIOR.FORN.COLOC</v>
          </cell>
          <cell r="C13052" t="str">
            <v>M2</v>
          </cell>
        </row>
        <row r="13053">
          <cell r="A13053" t="str">
            <v>13.196.0045-A</v>
          </cell>
          <cell r="B13053" t="str">
            <v>FORRO REMOVIVEL COMPOSTO GESSO ACARTONADO,TIPO STANDARD,C/AD ICAO LA MINERAL,APLICADO SIST.DRYWALL,C/PLACAS BORDA QUADRAD A 625X1250MM REVEST.VINIL,ESP.6,5,9,5 OU 12,5MM,ESTRUT.PERFI S TRAVESSA "T" ACO GALVANIZADO,ALUMINIO OU LIGAS DE ALUMINIO ,ESP.MINIMA 0,5MM C/PINTURA ELETROSTATICA OU CONVENCIONAL,SU SPENSA POR MEIO PENDURAIS,FIXADOS ESTRUT.SUPERIOR.FORN.COLOC</v>
          </cell>
          <cell r="C13053" t="str">
            <v>M2</v>
          </cell>
        </row>
        <row r="13054">
          <cell r="A13054" t="str">
            <v>13.196.0050-0</v>
          </cell>
          <cell r="B13054" t="str">
            <v>FORRO REMOVIVEL COMP.CHAPA GESSO ACARTONADO PERFURADA OU RAN HURADA,TIPO ST(STANDARD) A SER APLIC.SISTEMA DRYWALL,C/PLACA BORDA QUADRADA 625X625MM,ESP.12,5MM,C/ABSORCAOACUSTICA,ESTR UT.PERFIS TIPO TRAVESSA "T"ACO GALV.ALUM.OU DE LIGAS ALUM.ES P.MINIMA 0,5MM C/PINT.ELETROSTATICA OU CONVENCIONAL,SUSP.POR MEIO PENDURAIS,FIX.ESTRUT.SUPERIOR.FORN.E COLOC.</v>
          </cell>
          <cell r="C13054" t="str">
            <v>M2</v>
          </cell>
        </row>
        <row r="13055">
          <cell r="A13055" t="str">
            <v>13.196.0050-A</v>
          </cell>
          <cell r="B13055" t="str">
            <v>FORRO REMOVIVEL COMP.CHAPA GESSO ACARTONADO PERFURADA OU RAN HURADA,TIPO ST(STANDARD) A SER APLIC.SISTEMA DRYWALL,C/PLACA BORDA QUADRADA 625X625MM,ESP.12,5MM,C/ABSORCAOACUSTICA,ESTR UT.PERFIS TIPO TRAVESSA "T"ACO GALV.ALUM.OU DE LIGAS ALUM.ES P.MINIMA 0,5MM C/PINT.ELETROSTATICA OU CONVENCIONAL,SUSP.POR MEIO PENDURAIS,FIX.ESTRUT.SUPERIOR.FORN.E COLOC.</v>
          </cell>
          <cell r="C13055" t="str">
            <v>M2</v>
          </cell>
        </row>
        <row r="13056">
          <cell r="A13056" t="str">
            <v>13.196.0080-0</v>
          </cell>
          <cell r="B13056" t="str">
            <v>FORRO ESTRUTURADO MONOLITICO C/UMA CHAPA DE GESSO ACARTONADO ,TIPO STANDARD NO SISTEMA DRYWALL,LARGURA 1200MM,ESP.12,5MM, ,C/TRAT.JUNTAS P/UNIFORMIZACAO DA SUPERFICIE,SENDO APARAFUSA DA EM ESTRUTURA DE ACO GALVANIZADO,SUSPENSA POR MEIO DE PEND URAIS FIXADOS EM ESTRUTURA SUPERIOR,C/O PERIMETRO EXECUTADO C/CANTONEIRAS ACO GALVANIZADO.FORNECIMENTO E COLOCACAO</v>
          </cell>
          <cell r="C13056" t="str">
            <v>M2</v>
          </cell>
        </row>
        <row r="13057">
          <cell r="A13057" t="str">
            <v>13.196.0080-A</v>
          </cell>
          <cell r="B13057" t="str">
            <v>FORRO ESTRUTURADO MONOLITICO C/UMA CHAPA DE GESSO ACARTONADO ,TIPO STANDARD NO SISTEMA DRYWALL,LARGURA 1200MM,ESP.12,5MM, ,C/TRAT.JUNTAS P/UNIFORMIZACAO DA SUPERFICIE,SENDO APARAFUSA DA EM ESTRUTURA DE ACO GALVANIZADO,SUSPENSA POR MEIO DE PEND URAIS FIXADOS EM ESTRUTURA SUPERIOR,C/O PERIMETRO EXECUTADO C/CANTONEIRAS ACO GALVANIZADO.FORNECIMENTO E COLOCACAO</v>
          </cell>
          <cell r="C13057" t="str">
            <v>M2</v>
          </cell>
        </row>
        <row r="13058">
          <cell r="A13058" t="str">
            <v>13.196.0085-0</v>
          </cell>
          <cell r="B13058" t="str">
            <v>FORRO ESTRUTURADO MONOLITICO C/PLACA GESSO ACARTONADO,TIPO R U(RESISTENTE A UMIDADE),APLICADO SIST.DRYWALL,LARG.1200MM,ES P.12,5MM,C/TRAT.DE JUNTAS P/UNIFORMIZACAO DA SUPERFICIE,SEND O APARAFUSADA EM ESTRUT.ACO GALV.SUSPENSA POR MEIO DE PENDUR AIS FIXADOS EM ESTRUTURA SUPERIOR,COM O PERIMETRO EXECUTADO COM CANTONEIRAS DE ACO GALVANIZADO.FORNECIMENTO E COLOCACAO</v>
          </cell>
          <cell r="C13058" t="str">
            <v>M2</v>
          </cell>
        </row>
        <row r="13059">
          <cell r="A13059" t="str">
            <v>13.196.0085-A</v>
          </cell>
          <cell r="B13059" t="str">
            <v>FORRO ESTRUTURADO MONOLITICO C/PLACA GESSO ACARTONADO,TIPO R U(RESISTENTE A UMIDADE),APLICADO SIST.DRYWALL,LARG.1200MM,ES P.12,5MM,C/TRAT.DE JUNTAS P/UNIFORMIZACAO DA SUPERFICIE,SEND O APARAFUSADA EM ESTRUT.ACO GALV.SUSPENSA POR MEIO DE PENDUR AIS FIXADOS EM ESTRUTURA SUPERIOR,COM O PERIMETRO EXECUTADO COM CANTONEIRAS DE ACO GALVANIZADO.FORNECIMENTO E COLOCACAO</v>
          </cell>
          <cell r="C13059" t="str">
            <v>M2</v>
          </cell>
        </row>
        <row r="13060">
          <cell r="A13060" t="str">
            <v>13.196.0090-0</v>
          </cell>
          <cell r="B13060" t="str">
            <v>FORRO ESTRUTURADO MONOLITICO C/PLACA GESSO ACARTONADO,TIPO R F(RESISTENTE A FOGO),APLICADO SIST.DRYWALL,LARG.1200MM,ESP.1 2,5MM,C/TRAT.JUNTAS P/UNIFORMIZACAO DA SUPERFICIE,SENDO APAR AFUSADA EM ESTRUT.DE ACO GALV.,SUSPENSA POR MEIO DE PENDURAI IS FIXADOS EM ESTRUTURA SUPERIOR,COM O PERIMETRO EXECUTADO COM CANTONEIRAS DE ACO GALVANIZADO.FORNECIMENTO E COLOCACAO.</v>
          </cell>
          <cell r="C13060" t="str">
            <v>M2</v>
          </cell>
        </row>
        <row r="13061">
          <cell r="A13061" t="str">
            <v>13.196.0090-A</v>
          </cell>
          <cell r="B13061" t="str">
            <v>FORRO ESTRUTURADO MONOLITICO C/PLACA GESSO ACARTONADO,TIPO R F(RESISTENTE A FOGO),APLICADO SIST.DRYWALL,LARG.1200MM,ESP.1 2,5MM,C/TRAT.JUNTAS P/UNIFORMIZACAO DA SUPERFICIE,SENDO APAR AFUSADA EM ESTRUT.DE ACO GALV.,SUSPENSA POR MEIO DE PENDURAI IS FIXADOS EM ESTRUTURA SUPERIOR,COM O PERIMETRO EXECUTADO COM CANTONEIRAS DE ACO GALVANIZADO.FORNECIMENTO E COLOCACAO.</v>
          </cell>
          <cell r="C13061" t="str">
            <v>M2</v>
          </cell>
        </row>
        <row r="13062">
          <cell r="A13062" t="str">
            <v>13.196.0095-0</v>
          </cell>
          <cell r="B13062" t="str">
            <v>FORRO ACUSTICO ESTRUTURADO C/CHAPA DE GESSO ACARTONADO,TIPO STANDARD,SISTEMA DRYWALL,LARGURA 1200MM,ESP.12,5MM,C/TRATAME NTO DE JUNTAS P/UNIFORMIZACAO DA SUPERFICIE,SENDO APARAFUSAD A EM ESTRUTURA DE ACO GALVANIZADO,SUSPENSA POR MEIO DE PENDU RAIS FIXADOS EM ESTRUTURA SUPERIOR,COM O PERIMETRO EXECUTADO COM CANTONEIRAS DE ACO GALVANIZADO.FORNECIMENTO E COLOCACAO</v>
          </cell>
          <cell r="C13062" t="str">
            <v>M2</v>
          </cell>
        </row>
        <row r="13063">
          <cell r="A13063" t="str">
            <v>13.196.0095-A</v>
          </cell>
          <cell r="B13063" t="str">
            <v>FORRO ACUSTICO ESTRUTURADO C/CHAPA DE GESSO ACARTONADO,TIPO STANDARD,SISTEMA DRYWALL,LARGURA 1200MM,ESP.12,5MM,C/TRATAME NTO DE JUNTAS P/UNIFORMIZACAO DA SUPERFICIE,SENDO APARAFUSAD A EM ESTRUTURA DE ACO GALVANIZADO,SUSPENSA POR MEIO DE PENDU RAIS FIXADOS EM ESTRUTURA SUPERIOR,COM O PERIMETRO EXECUTADO COM CANTONEIRAS DE ACO GALVANIZADO.FORNECIMENTO E COLOCACAO</v>
          </cell>
          <cell r="C13063" t="str">
            <v>M2</v>
          </cell>
        </row>
        <row r="13064">
          <cell r="A13064" t="str">
            <v>13.196.0100-0</v>
          </cell>
          <cell r="B13064" t="str">
            <v>FORRO ARAMADO MONOLITICO DE DRYWALL,COMPOSTO DE UMA CHAPA GE SSO ACARTONADO,TIPO STANDARD,LARGURA DE 600MM,COMPRIMENTO DE 2000MM E ESPESSURA DE 12,5MM,COM TRATAMENTO JUNTAS COM MASS A E FITA PARA UNIFORMIZACAO DA SUPERFICIE DAS CHAPAS DE GESS O ACARTONADO,SUSPENSA POR MEIO DE ARAME N║18,REVESTIDO DE PV C,FIXADO EM ESTRUTURA SUPERIOR.FORN.E COLOC.</v>
          </cell>
          <cell r="C13064" t="str">
            <v>M2</v>
          </cell>
        </row>
        <row r="13065">
          <cell r="A13065" t="str">
            <v>13.196.0100-A</v>
          </cell>
          <cell r="B13065" t="str">
            <v>FORRO ARAMADO MONOLITICO DE DRYWALL,COMPOSTO DE UMA CHAPA GE SSO ACARTONADO,TIPO STANDARD,LARGURA DE 600MM,COMPRIMENTO DE 2000MM E ESPESSURA DE 12,5MM,COM TRATAMENTO JUNTAS COM MASS A E FITA PARA UNIFORMIZACAO DA SUPERFICIE DAS CHAPAS DE GESS O ACARTONADO,SUSPENSA POR MEIO DE ARAME N║18,REVESTIDO DE PV C,FIXADO EM ESTRUTURA SUPERIOR.FORN.E COLOC.</v>
          </cell>
          <cell r="C13065" t="str">
            <v>M2</v>
          </cell>
        </row>
        <row r="13066">
          <cell r="A13066" t="str">
            <v>13.196.0101-0</v>
          </cell>
          <cell r="B13066" t="str">
            <v>FORRO REMOVIVEL COMPOSTO DE FIBRA MINERAL,COM PLACA DE BORDA QUADRADA DE 625X625MM,ESPESSURA DE 13,0MM,COM INDICE DE ABS ORCAO ACUSTICA,ESTRUTURADO EM PERFIS TIPO "T" DE ACO GALVANI ZADO,ALUMINIO OU DE LIGAS DE ALUMINIO,ESPESSURA MINIMA DE 0, ,5MM C/PINTURA ELETROSTATICA,SUSPENSO POR MEIO DE PENDURAIS EM ACO GALVANIZADO,FIXADOS EM ESTRUTURA SUPERIOR.FORNECIMENT</v>
          </cell>
          <cell r="C13066" t="str">
            <v>M2</v>
          </cell>
        </row>
        <row r="13067">
          <cell r="A13067" t="str">
            <v>13.196.0101-A</v>
          </cell>
          <cell r="B13067" t="str">
            <v>FORRO REMOVIVEL COMPOSTO DE FIBRA MINERAL,COM PLACA DE BORDA QUADRADA DE 625X625MM,ESPESSURA DE 13,0MM,COM INDICE DE ABS ORCAO ACUSTICA,ESTRUTURADO EM PERFIS TIPO "T" DE ACO GALVANI ZADO,ALUMINIO OU DE LIGAS DE ALUMINIO,ESPESSURA MINIMA DE 0, ,5MM C/PINTURA ELETROSTATICA,SUSPENSO POR MEIO DE PENDURAIS EM ACO GALVANIZADO,FIXADOS EM ESTRUTURA SUPERIOR.FORNECIMENT</v>
          </cell>
          <cell r="C13067" t="str">
            <v>M2</v>
          </cell>
        </row>
        <row r="13068">
          <cell r="A13068" t="str">
            <v>13.196.0102-0</v>
          </cell>
          <cell r="B13068" t="str">
            <v>FORRO REMOVIVEL COMPOSTO DE FIBRA MINERAL COM PLACA DE BORDA QUADRADA DE 625X1250MM,ESPESSURA DE 13,0MM,COM INDICE DE AB SORCAO ACUSTICA,ESTRUTURADO EM PERFIS TIPO "T" DE ACO GALVAN IZADO,ALUMINIO OU DE LIGAS DE ALUMINIO,ESPESSURA MINIMA DE 0 ,5MM C/PINTURA ELETROSTATICA,SUSPENSO POR MEIO DE PENDURAIS EM ACO GALVANIZADO,FIXADOS EM ESTRUTURA SUPERIOR.FORNECIMEN</v>
          </cell>
          <cell r="C13068" t="str">
            <v>M2</v>
          </cell>
        </row>
        <row r="13069">
          <cell r="A13069" t="str">
            <v>13.196.0102-A</v>
          </cell>
          <cell r="B13069" t="str">
            <v>FORRO REMOVIVEL COMPOSTO DE FIBRA MINERAL COM PLACA DE BORDA QUADRADA DE 625X1250MM,ESPESSURA DE 13,0MM,COM INDICE DE AB SORCAO ACUSTICA,ESTRUTURADO EM PERFIS TIPO "T" DE ACO GALVAN IZADO,ALUMINIO OU DE LIGAS DE ALUMINIO,ESPESSURA MINIMA DE 0 ,5MM C/PINTURA ELETROSTATICA,SUSPENSO POR MEIO DE PENDURAIS EM ACO GALVANIZADO,FIXADOS EM ESTRUTURA SUPERIOR.FORNECIMEN</v>
          </cell>
          <cell r="C13069" t="str">
            <v>M2</v>
          </cell>
        </row>
        <row r="13070">
          <cell r="A13070" t="str">
            <v>13.196.0103-0</v>
          </cell>
          <cell r="B13070" t="str">
            <v>FORRO REMOVIVEL COMPOSTO DE FIBRA MINERAL,COM PLACA DE BORDA QUADRADA DE 625X625MM,ESPESSURA DE 15,0MM,COM INDICE DE ABS ORCAO ACUSTICA,ESTRUTURADO EM PERFIS TIPO "T" DE ACO GALVANI ZADO,ALUMINIO OU DE LIGAS DE ALUMINIO,ESPESSURA MINIMA DE 0, 5MM,C/PINTURA ELETROSTATICA,SUSPENSO POR MEIO DE PENDURAIS E M ACO GALVANIZADO,FIXADOS EM ESTRUTURA SUPERIOR.FORNECIMENTO</v>
          </cell>
          <cell r="C13070" t="str">
            <v>M2</v>
          </cell>
        </row>
        <row r="13071">
          <cell r="A13071" t="str">
            <v>13.196.0103-A</v>
          </cell>
          <cell r="B13071" t="str">
            <v>FORRO REMOVIVEL COMPOSTO DE FIBRA MINERAL,COM PLACA DE BORDA QUADRADA DE 625X625MM,ESPESSURA DE 15,0MM,COM INDICE DE ABS ORCAO ACUSTICA,ESTRUTURADO EM PERFIS TIPO "T" DE ACO GALVANI ZADO,ALUMINIO OU DE LIGAS DE ALUMINIO,ESPESSURA MINIMA DE 0, 5MM,C/PINTURA ELETROSTATICA,SUSPENSO POR MEIO DE PENDURAIS E M ACO GALVANIZADO,FIXADOS EM ESTRUTURA SUPERIOR.FORNECIMENTO</v>
          </cell>
          <cell r="C13071" t="str">
            <v>M2</v>
          </cell>
        </row>
        <row r="13072">
          <cell r="A13072" t="str">
            <v>13.196.0104-0</v>
          </cell>
          <cell r="B13072" t="str">
            <v>FORRO REMOVIVEL COMPOSTO DE FIBRA MINERAL,COM PLACA DE BORDA QUADRADA DE 625X1250MM,ESPESSURA DE 15,0MM,COM INDICE DE AB SORCAO ACUSTICA,ESTRUTURADO EM PERFIS TIPO "T" DE ACO GALVAN IZADO,ALUMINIO OU DE LIGAS DE ALUMINIO,ESPESSURA MINIMA DE 0 ,5MM,C/PINTURA ELETROSTATICA,SUSPENSO POR MEIO DE PENDURAIS EM ACO GALVANIZADO,FIXADOS EM ESTRUTURA SUPERIOR.FORNECIMENT</v>
          </cell>
          <cell r="C13072" t="str">
            <v>M2</v>
          </cell>
        </row>
        <row r="13073">
          <cell r="A13073" t="str">
            <v>13.196.0104-A</v>
          </cell>
          <cell r="B13073" t="str">
            <v>FORRO REMOVIVEL COMPOSTO DE FIBRA MINERAL,COM PLACA DE BORDA QUADRADA DE 625X1250MM,ESPESSURA DE 15,0MM,COM INDICE DE AB SORCAO ACUSTICA,ESTRUTURADO EM PERFIS TIPO "T" DE ACO GALVAN IZADO,ALUMINIO OU DE LIGAS DE ALUMINIO,ESPESSURA MINIMA DE 0 ,5MM,C/PINTURA ELETROSTATICA,SUSPENSO POR MEIO DE PENDURAIS EM ACO GALVANIZADO,FIXADOS EM ESTRUTURA SUPERIOR.FORNECIMENT</v>
          </cell>
          <cell r="C13073" t="str">
            <v>M2</v>
          </cell>
        </row>
        <row r="13074">
          <cell r="A13074" t="str">
            <v>13.196.0105-0</v>
          </cell>
          <cell r="B13074" t="str">
            <v>FORRO REMOVIVEL COMPOSTO DE FIBRA MINERAL,COM PLACA DE BORDA QUADRADA DE 625X625MM,ESPESSURA DE 19,0MM,COM INDICE DE ABS ORCAO ACUSTICA,ESTRUTURADO EM PERFIS TIPO "T" DE ACO GALVANI ZADO,ALUMINIO OU DE LIGAS DE ALUMINIO,ESPESSURA MINIMA DE 0, 5MM,C/PINTURA ELETROSTATICA,SUSPENSO POR MEIO DE PENDURAIS E M ACO GALVANIZADO,FIXADOS EM ESTRUTURA SUPERIOR.FORNECIMENTO</v>
          </cell>
          <cell r="C13074" t="str">
            <v>M2</v>
          </cell>
        </row>
        <row r="13075">
          <cell r="A13075" t="str">
            <v>13.196.0105-A</v>
          </cell>
          <cell r="B13075" t="str">
            <v>FORRO REMOVIVEL COMPOSTO DE FIBRA MINERAL,COM PLACA DE BORDA QUADRADA DE 625X625MM,ESPESSURA DE 19,0MM,COM INDICE DE ABS ORCAO ACUSTICA,ESTRUTURADO EM PERFIS TIPO "T" DE ACO GALVANI ZADO,ALUMINIO OU DE LIGAS DE ALUMINIO,ESPESSURA MINIMA DE 0, 5MM,C/PINTURA ELETROSTATICA,SUSPENSO POR MEIO DE PENDURAIS E M ACO GALVANIZADO,FIXADOS EM ESTRUTURA SUPERIOR.FORNECIMENTO</v>
          </cell>
          <cell r="C13075" t="str">
            <v>M2</v>
          </cell>
        </row>
        <row r="13076">
          <cell r="A13076" t="str">
            <v>13.196.0106-0</v>
          </cell>
          <cell r="B13076" t="str">
            <v>FORRO REMOVIVEL COMPOSTO DE FIBRA MINERAL,COM PLACA DE BORDA QUADRADA DE 625X1250MM,ESPESSURA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3076" t="str">
            <v>M2</v>
          </cell>
        </row>
        <row r="13077">
          <cell r="A13077" t="str">
            <v>13.196.0106-A</v>
          </cell>
          <cell r="B13077" t="str">
            <v>FORRO REMOVIVEL COMPOSTO DE FIBRA MINERAL,COM PLACA DE BORDA QUADRADA DE 625X1250MM,ESPESSURA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3077" t="str">
            <v>M2</v>
          </cell>
        </row>
        <row r="13078">
          <cell r="A13078" t="str">
            <v>13.196.0107-0</v>
          </cell>
          <cell r="B13078" t="str">
            <v>FORRO REMOVIVEL COMPOSTO DE FIBRA MINERAL,COM PLACA DE BORDA REBAIXADA DE 625X625MM,ESPESSURA DE 15,0MM,COM INDICE DE AB SORCAO ACUSTICA,ESTRUTURADO EM PERFIS TIPO "T" DE ACO GALVAN IZADO,ALUMINIO OU LIGAS DE ALUMINIO,ESPESSURA MINIMA DE 0,5M M,COM PINTURA ELETROSTATICA,SUSPENSO POR MEIO DE PENDURAIS,E M ACO GALVANIZADO,FIXADOS EM ESTRUTURA SUPERIOR.FORNECIMENTO</v>
          </cell>
          <cell r="C13078" t="str">
            <v>M2</v>
          </cell>
        </row>
        <row r="13079">
          <cell r="A13079" t="str">
            <v>13.196.0107-A</v>
          </cell>
          <cell r="B13079" t="str">
            <v>FORRO REMOVIVEL COMPOSTO DE FIBRA MINERAL,COM PLACA DE BORDA REBAIXADA DE 625X625MM,ESPESSURA DE 15,0MM,COM INDICE DE AB SORCAO ACUSTICA,ESTRUTURADO EM PERFIS TIPO "T" DE ACO GALVAN IZADO,ALUMINIO OU LIGAS DE ALUMINIO,ESPESSURA MINIMA DE 0,5M M,COM PINTURA ELETROSTATICA,SUSPENSO POR MEIO DE PENDURAIS,E M ACO GALVANIZADO,FIXADOS EM ESTRUTURA SUPERIOR.FORNECIMENTO</v>
          </cell>
          <cell r="C13079" t="str">
            <v>M2</v>
          </cell>
        </row>
        <row r="13080">
          <cell r="A13080" t="str">
            <v>13.196.0108-0</v>
          </cell>
          <cell r="B13080" t="str">
            <v>FORRO REMOVIVEL COMPOSTO DE FIBRA MINERAL,COM PLACA DE BORDA REBAIXADA DE 625X1250MM,ESPESSURA DE 15,0MM,COM INDICE DE A BSORCAO ACUSTICA,ESTRUTURADO EM PERFIS TIPO "T" DE ACO GALVA NIZADO,ALUMINIO OU DE LIGAS DE ALUMINIO,ESPESSURA MINIMA DE 0,5MM,C/PINTURA ELETROSTATICA,SUSPENSO POR MEIO DE PENDURAIS EM ACO GALVANIZADO,FIXADOS EM ESTRUTURA SUPERIOR.FORNECIMEN</v>
          </cell>
          <cell r="C13080" t="str">
            <v>M2</v>
          </cell>
        </row>
        <row r="13081">
          <cell r="A13081" t="str">
            <v>13.196.0108-A</v>
          </cell>
          <cell r="B13081" t="str">
            <v>FORRO REMOVIVEL COMPOSTO DE FIBRA MINERAL,COM PLACA DE BORDA REBAIXADA DE 625X1250MM,ESPESSURA DE 15,0MM,COM INDICE DE A BSORCAO ACUSTICA,ESTRUTURADO EM PERFIS TIPO "T" DE ACO GALVA NIZADO,ALUMINIO OU DE LIGAS DE ALUMINIO,ESPESSURA MINIMA DE 0,5MM,C/PINTURA ELETROSTATICA,SUSPENSO POR MEIO DE PENDURAIS EM ACO GALVANIZADO,FIXADOS EM ESTRUTURA SUPERIOR.FORNECIMEN</v>
          </cell>
          <cell r="C13081" t="str">
            <v>M2</v>
          </cell>
        </row>
        <row r="13082">
          <cell r="A13082" t="str">
            <v>13.196.0109-0</v>
          </cell>
          <cell r="B13082" t="str">
            <v>FORRO REMOVIVEL COMPOSTO DE FIBRA MINERAL,COM PLACA DE BORDA REBAIXADA DE 625X625MM,ESPESSURA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3082" t="str">
            <v>M2</v>
          </cell>
        </row>
        <row r="13083">
          <cell r="A13083" t="str">
            <v>13.196.0109-A</v>
          </cell>
          <cell r="B13083" t="str">
            <v>FORRO REMOVIVEL COMPOSTO DE FIBRA MINERAL,COM PLACA DE BORDA REBAIXADA DE 625X625MM,ESPESSURA DE 19,0MM,COM INDICE DE AB SORCAO ACUSTICA,ESTRUTURADO EM PERFIS TIPO "T" DE ACO GALVAN IZADO,ALUMINIO OU DE LIGAS DE ALUMINIO,ESPESSURA MINIMA DE 0 ,5MM,C/PINTURA ELETROSTATICA,SUSPENSO POR MEIO DE PENDURAIS EM ACO GALVANIZADO,FIXADOS EM ESTRUTURA SUPERIOR.FORNECIMENT</v>
          </cell>
          <cell r="C13083" t="str">
            <v>M2</v>
          </cell>
        </row>
        <row r="13084">
          <cell r="A13084" t="str">
            <v>13.196.0110-0</v>
          </cell>
          <cell r="B13084" t="str">
            <v>FORRO REMOVIVEL COMPOSTO DE FIBRA MINERAL,COM PLACA DE BORDA REBAIXADA DE 625X1250MM,ESPESSURA DE 19,0MM,COM INDICE DE A BSORCAO ACUSTICA,ESTRUTURADO EM PERFIS TIPO "T" DE ACO GALVA NIZADO,ALUMINIO OU DE LIGAS DE ALUMINIO,ESPESSURA MINIMA DE 0,5MM,C/PINTURA ELETROSTATICA,SUSPENSO POR MEIO DE PENDURAIS EM ACO GALVANIZADO,FIXADOS EM ESTRUTURA SUPERIOR.FORNECIMEN</v>
          </cell>
          <cell r="C13084" t="str">
            <v>M2</v>
          </cell>
        </row>
        <row r="13085">
          <cell r="A13085" t="str">
            <v>13.196.0110-A</v>
          </cell>
          <cell r="B13085" t="str">
            <v>FORRO REMOVIVEL COMPOSTO DE FIBRA MINERAL,COM PLACA DE BORDA REBAIXADA DE 625X1250MM,ESPESSURA DE 19,0MM,COM INDICE DE A BSORCAO ACUSTICA,ESTRUTURADO EM PERFIS TIPO "T" DE ACO GALVA NIZADO,ALUMINIO OU DE LIGAS DE ALUMINIO,ESPESSURA MINIMA DE 0,5MM,C/PINTURA ELETROSTATICA,SUSPENSO POR MEIO DE PENDURAIS EM ACO GALVANIZADO,FIXADOS EM ESTRUTURA SUPERIOR.FORNECIMEN</v>
          </cell>
          <cell r="C13085" t="str">
            <v>M2</v>
          </cell>
        </row>
        <row r="13086">
          <cell r="A13086" t="str">
            <v>13.196.0111-0</v>
          </cell>
          <cell r="B13086" t="str">
            <v>REVESTIMENTO DRYWALL C/ESP.MINIMA 23MM E MAXIMA 32MM(MASSA+C HAPA DE GESSO),APLICADO A ALVENARIA/ESTRUTURA EXISTENTE,C/UM A CHAPA GESSO ACARTONADO,TIPO ST(STANDARD),ESP.12,5MM,LARG.1 200MM,COLADA SOBRE ALVENARIA/ESTRUTURA EXISTENTE,C/TRATAMENT O DE JUNTAS C/MASSA E FITA P/UNIFORMIZACAO DA SUPERFICIE DAS CHAPAS DE GESSO ACARTONADO.APLICAC.AREAS SECAS.FORN.E COLOC</v>
          </cell>
          <cell r="C13086" t="str">
            <v>M2</v>
          </cell>
        </row>
        <row r="13087">
          <cell r="A13087" t="str">
            <v>13.196.0111-A</v>
          </cell>
          <cell r="B13087" t="str">
            <v>REVESTIMENTO DRYWALL C/ESP.MINIMA 23MM E MAXIMA 32MM(MASSA+C HAPA DE GESSO),APLICADO A ALVENARIA/ESTRUTURA EXISTENTE,C/UM A CHAPA GESSO ACARTONADO,TIPO ST(STANDARD),ESP.12,5MM,LARG.1 200MM,COLADA SOBRE ALVENARIA/ESTRUTURA EXISTENTE,C/TRATAMENT O DE JUNTAS C/MASSA E FITA P/UNIFORMIZACAO DA SUPERFICIE DAS CHAPAS DE GESSO ACARTONADO.APLICAC.AREAS SECAS.FORN.E COLOC</v>
          </cell>
          <cell r="C13087" t="str">
            <v>M2</v>
          </cell>
        </row>
        <row r="13088">
          <cell r="A13088" t="str">
            <v>13.196.0112-0</v>
          </cell>
          <cell r="B13088" t="str">
            <v>REVESTIMENTO DRYWALL C/ESP.MINIMA 23MM E MAXIMA 32MM(MASSA+C HAPA DE GESSO),APLICADO A ALVENARIA/ESTRUT.EXISTENTE,C/UMA C HAPA GESSO ACARTONADO,RU(RESISTENTE A UMIDADE),ESP.12,5MM,LA RG.1200MM,COLADA SOBRE ALVENARIA/ESTRUTURA EXISTENTE,C/TRATA MENTO DE JUNTAS C/MASSA E FITA P/UNIFORMIZACAO DA SUPERFICIE DAS CHAPAS GESSO ACARTONADO.APLICAC.AREAS SECAS.FORN.COLOC.</v>
          </cell>
          <cell r="C13088" t="str">
            <v>M2</v>
          </cell>
        </row>
        <row r="13089">
          <cell r="A13089" t="str">
            <v>13.196.0112-A</v>
          </cell>
          <cell r="B13089" t="str">
            <v>REVESTIMENTO DRYWALL C/ESP.MINIMA 23MM E MAXIMA 32MM(MASSA+C HAPA DE GESSO),APLICADO A ALVENARIA/ESTRUT.EXISTENTE,C/UMA C HAPA GESSO ACARTONADO,RU(RESISTENTE A UMIDADE),ESP.12,5MM,LA RG.1200MM,COLADA SOBRE ALVENARIA/ESTRUTURA EXISTENTE,C/TRATA MENTO DE JUNTAS C/MASSA E FITA P/UNIFORMIZACAO DA SUPERFICIE DAS CHAPAS GESSO ACARTONADO.APLICAC.AREAS SECAS.FORN.COLOC.</v>
          </cell>
          <cell r="C13089" t="str">
            <v>M2</v>
          </cell>
        </row>
        <row r="13090">
          <cell r="A13090" t="str">
            <v>13.196.0113-0</v>
          </cell>
          <cell r="B13090" t="str">
            <v>REVESTIMENTO DRYWALL ESP.MINIMA 23MM E MAXIMA 32MM(MASSA+CHA PA DE GESSO),APLICADO A ALVENARIA/ESTRUTURA EXISTENTE,C/UMA CHAPA GESSO ACARTONADO,RF(RESISTENTE AO FOGO),ESP.12,5MM,LAR G.1200MM,COLADA SOBRE ALVENARIA/ESTRUTURA EXISTENTE,C/TRATAM ENTO DE JUNTAS C/MASSA E FITA P/UNIFORMIZACAO DA SUPERFICIE DAS CHAPAS GESSO ACARTONADO.APLICAC.AREAS SECAS.FORN.COLOC.</v>
          </cell>
          <cell r="C13090" t="str">
            <v>M2</v>
          </cell>
        </row>
        <row r="13091">
          <cell r="A13091" t="str">
            <v>13.196.0113-A</v>
          </cell>
          <cell r="B13091" t="str">
            <v>REVESTIMENTO DRYWALL ESP.MINIMA 23MM E MAXIMA 32MM(MASSA+CHA PA DE GESSO),APLICADO A ALVENARIA/ESTRUTURA EXISTENTE,C/UMA CHAPA GESSO ACARTONADO,RF(RESISTENTE AO FOGO),ESP.12,5MM,LAR G.1200MM,COLADA SOBRE ALVENARIA/ESTRUTURA EXISTENTE,C/TRATAM ENTO DE JUNTAS C/MASSA E FITA P/UNIFORMIZACAO DA SUPERFICIE DAS CHAPAS GESSO ACARTONADO.APLICAC.AREAS SECAS.FORN.COLOC.</v>
          </cell>
          <cell r="C13091" t="str">
            <v>M2</v>
          </cell>
        </row>
        <row r="13092">
          <cell r="A13092" t="str">
            <v>13.196.0114-0</v>
          </cell>
          <cell r="B13092" t="str">
            <v>REVESTIMENTO DRYWALL ESP.31MM(ESTRUT.+CHAPA GESSO),ESTRUT.C/ PERFIS DE TETO 27MM,GUIAS HORIZONTAIS 17MM,AMBOS ACO GALV.E SP.0,5MM,PERFIS DE TETO ANCORADOS NA ALVENARIA/ESTRUT.EXISTE NTE POR MEIO DE PERFIS ACO EM FORMATO CANTONEIRA,C/UMA CHAPA GESSO ACARTONADO,STANDARD,ESP.12,5MM,LARG.1200MM,FIXADA AOS PERFIS TETO POR MEIO DE PARAFUSOS.AREAS SECAS.FORN.E COLOC.</v>
          </cell>
          <cell r="C13092" t="str">
            <v>M2</v>
          </cell>
        </row>
        <row r="13093">
          <cell r="A13093" t="str">
            <v>13.196.0114-A</v>
          </cell>
          <cell r="B13093" t="str">
            <v>REVESTIMENTO DRYWALL ESP.31MM(ESTRUT.+CHAPA GESSO),ESTRUT.C/ PERFIS DE TETO 27MM,GUIAS HORIZONTAIS 17MM,AMBOS ACO GALV.E SP.0,5MM,PERFIS DE TETO ANCORADOS NA ALVENARIA/ESTRUT.EXISTE NTE POR MEIO DE PERFIS ACO EM FORMATO CANTONEIRA,C/UMA CHAPA GESSO ACARTONADO,STANDARD,ESP.12,5MM,LARG.1200MM,FIXADA AOS PERFIS TETO POR MEIO DE PARAFUSOS.AREAS SECAS.FORN.E COLOC.</v>
          </cell>
          <cell r="C13093" t="str">
            <v>M2</v>
          </cell>
        </row>
        <row r="13094">
          <cell r="A13094" t="str">
            <v>13.196.0115-0</v>
          </cell>
          <cell r="B13094" t="str">
            <v>REVESTIMENTO DRYWALL ESP.31MM(ESTRUT.+CHAPA GESSO),ESTRUT.C/ PERFIS TETO DE 27MM,GUIAS HORIZONTAIS 17MM,AMBOS ACO GALV.ES P.0,5MM,PERFIS TETO ANCORADOS ALVENARIA/ESTRUT.EXISTENTE POR MEIO PERFIS ACO EM FORMATO CANTONEIRA,C/UMA CHAPA DE GESSO ACARTONADO,STANDARD,ADICAO DE LA MINERAL,ESP.12,5MM,LARG.120 0MM,PERFIS TETO POR MEIO DE PARAFUSOS,AREAS SECAS.FORN.COLOC</v>
          </cell>
          <cell r="C13094" t="str">
            <v>M2</v>
          </cell>
        </row>
        <row r="13095">
          <cell r="A13095" t="str">
            <v>13.196.0115-A</v>
          </cell>
          <cell r="B13095" t="str">
            <v>REVESTIMENTO DRYWALL ESP.31MM(ESTRUT.+CHAPA GESSO),ESTRUT.C/ PERFIS TETO DE 27MM,GUIAS HORIZONTAIS 17MM,AMBOS ACO GALV.ES P.0,5MM,PERFIS TETO ANCORADOS ALVENARIA/ESTRUT.EXISTENTE POR MEIO PERFIS ACO EM FORMATO CANTONEIRA,C/UMA CHAPA DE GESSO ACARTONADO,STANDARD,ADICAO DE LA MINERAL,ESP.12,5MM,LARG.120 0MM,PERFIS TETO POR MEIO DE PARAFUSOS,AREAS SECAS.FORN.COLOC</v>
          </cell>
          <cell r="C13095" t="str">
            <v>M2</v>
          </cell>
        </row>
        <row r="13096">
          <cell r="A13096" t="str">
            <v>13.196.0116-0</v>
          </cell>
          <cell r="B13096" t="str">
            <v>REVESTIMENTO DRYWALL ESP.31MM(ESTRUT.+CHAPA GESSO),ESTRUT.C/ PERFIS TETO 27MM,GUIAS HORIZONTAIS 17MM,AMBOS ACO GALV.ESP.0 ,5MM,PERFIS TETO ANCORADOS ALVENARIA/ESTRUT.EXISTENTE POR ME IO PERFIS ACO FORMATO CANTONEIRA,C/UMA CHAPA GESSO ACARTONAD O,RU(RESISTENTE A UMIDADE),ESP.12,5MM,LARG.1200MM,PERFIS DE TETO POR MEIO DE PARAFUSOS.APLICACAO AREAS SECAS.FORN.COLOC.</v>
          </cell>
          <cell r="C13096" t="str">
            <v>M2</v>
          </cell>
        </row>
        <row r="13097">
          <cell r="A13097" t="str">
            <v>13.196.0116-A</v>
          </cell>
          <cell r="B13097" t="str">
            <v>REVESTIMENTO DRYWALL ESP.31MM(ESTRUT.+CHAPA GESSO),ESTRUT.C/ PERFIS TETO 27MM,GUIAS HORIZONTAIS 17MM,AMBOS ACO GALV.ESP.0 ,5MM,PERFIS TETO ANCORADOS ALVENARIA/ESTRUT.EXISTENTE POR ME IO PERFIS ACO FORMATO CANTONEIRA,C/UMA CHAPA GESSO ACARTONAD O,RU(RESISTENTE A UMIDADE),ESP.12,5MM,LARG.1200MM,PERFIS DE TETO POR MEIO DE PARAFUSOS.APLICACAO AREAS SECAS.FORN.COLOC.</v>
          </cell>
          <cell r="C13097" t="str">
            <v>M2</v>
          </cell>
        </row>
        <row r="13098">
          <cell r="A13098" t="str">
            <v>13.196.0117-0</v>
          </cell>
          <cell r="B13098" t="str">
            <v>REVESTIMENTO DRYWALL ESP.31MM(ESTRUT.+CHAPA GESSO),ESTRUT.C/ PERFIS TETO 27MM,GUIAS HORIZONTAIS 17MM,AMBOS ACO GALV.ESP.0 ,5MM,PERFIS TETO ANCORADOS ALVENARIA/ESTRUTURA EXISTENTE POR MEIO PERFIS ACO FORMATO CANTONEIRA,C/UMA CHAPA GESSO ACARTO NADO,RU(RESISTENTE A UMIDADE),ADICAO DE LA MINERAL,ESP.12,5M M,LARG.1200MM.APLICACAO EM AREAS SECAS.FORNECIMENTO E COLOC.</v>
          </cell>
          <cell r="C13098" t="str">
            <v>M2</v>
          </cell>
        </row>
        <row r="13099">
          <cell r="A13099" t="str">
            <v>13.196.0117-A</v>
          </cell>
          <cell r="B13099" t="str">
            <v>REVESTIMENTO DRYWALL ESP.31MM(ESTRUT.+CHAPA GESSO),ESTRUT.C/ PERFIS TETO 27MM,GUIAS HORIZONTAIS 17MM,AMBOS ACO GALV.ESP.0 ,5MM,PERFIS TETO ANCORADOS ALVENARIA/ESTRUTURA EXISTENTE POR MEIO PERFIS ACO FORMATO CANTONEIRA,C/UMA CHAPA GESSO ACARTO NADO,RU(RESISTENTE A UMIDADE),ADICAO DE LA MINERAL,ESP.12,5M M,LARG.1200MM.APLICACAO EM AREAS SECAS.FORNECIMENTO E COLOC.</v>
          </cell>
          <cell r="C13099" t="str">
            <v>M2</v>
          </cell>
        </row>
        <row r="13100">
          <cell r="A13100" t="str">
            <v>13.196.0118-0</v>
          </cell>
          <cell r="B13100" t="str">
            <v>REVESTIMENTO DRYWALL ESP.31MM(ESTRUT.+CHAPA GESSO),ESTRUT.C/ PERFIS TETO 27MM,GUIAS HORIZONTAIS 17MM,AMBOS ACO GALV.ESP.0 ,5MM,PERFIS TETO ANCORADOS ALVENARIA/ESTRUT.EXISTENTE POR ME IO PERFIS ACO FORMATO CANTONEIRA,C/UMA CHAPA GESSO ACARTONAD O,RF(RESISTENTE AO FOGO),ESP.12,5MM,LARG.1200MM,PERFIS TETO POR MEIO DE PARAFUSOS.APLICACAO EM AREAS SECAS.FORN.E COLOC.</v>
          </cell>
          <cell r="C13100" t="str">
            <v>M2</v>
          </cell>
        </row>
        <row r="13101">
          <cell r="A13101" t="str">
            <v>13.196.0118-A</v>
          </cell>
          <cell r="B13101" t="str">
            <v>REVESTIMENTO DRYWALL ESP.31MM(ESTRUT.+CHAPA GESSO),ESTRUT.C/ PERFIS TETO 27MM,GUIAS HORIZONTAIS 17MM,AMBOS ACO GALV.ESP.0 ,5MM,PERFIS TETO ANCORADOS ALVENARIA/ESTRUT.EXISTENTE POR ME IO PERFIS ACO FORMATO CANTONEIRA,C/UMA CHAPA GESSO ACARTONAD O,RF(RESISTENTE AO FOGO),ESP.12,5MM,LARG.1200MM,PERFIS TETO POR MEIO DE PARAFUSOS.APLICACAO EM AREAS SECAS.FORN.E COLOC.</v>
          </cell>
          <cell r="C13101" t="str">
            <v>M2</v>
          </cell>
        </row>
        <row r="13102">
          <cell r="A13102" t="str">
            <v>13.196.0119-0</v>
          </cell>
          <cell r="B13102" t="str">
            <v>REVESTIMENTO DRYWALL ESP.31MM(ESTRUT.+CHAPA GESSO),ESTRUT.PE RFIS TETO 27MM,GUIAS HORIZONTAIS 17MM,AMBOS ACO GALV.ESP.0,5 MM,PERFIS TETO ANCORADOS ALVENARIA/ESTRUTURA EXISTENTE POR M EIO PERFIS DE ACO FORMATO CANTONEIRA,C/UMA CHAPA GESSO ACART ONADO,RF(RESISTENTE AO FOGO),ADICAO DE LA MINERAL,ESP.12,5MM ,LARG.1200M.APLICACAO EM AREAS SECAS.FORNECIMENTO E COLOC.</v>
          </cell>
          <cell r="C13102" t="str">
            <v>M2</v>
          </cell>
        </row>
        <row r="13103">
          <cell r="A13103" t="str">
            <v>13.196.0119-A</v>
          </cell>
          <cell r="B13103" t="str">
            <v>REVESTIMENTO DRYWALL ESP.31MM(ESTRUT.+CHAPA GESSO),ESTRUT.PE RFIS TETO 27MM,GUIAS HORIZONTAIS 17MM,AMBOS ACO GALV.ESP.0,5 MM,PERFIS TETO ANCORADOS ALVENARIA/ESTRUTURA EXISTENTE POR M EIO PERFIS DE ACO FORMATO CANTONEIRA,C/UMA CHAPA GESSO ACART ONADO,RF(RESISTENTE AO FOGO),ADICAO DE LA MINERAL,ESP.12,5MM ,LARG.1200M.APLICACAO EM AREAS SECAS.FORNECIMENTO E COLOC.</v>
          </cell>
          <cell r="C13103" t="str">
            <v>M2</v>
          </cell>
        </row>
        <row r="13104">
          <cell r="A13104" t="str">
            <v>13.196.0120-0</v>
          </cell>
          <cell r="B13104" t="str">
            <v>REVESTIMENTO DRYWALL ESP.61MM(ESTRUT.+CHAPA GESSO),ESTRUT.MO NTANTES SIMPLES 48MM,GUIAS HORIZONTAIS 48MM,AMBOS ACO GALV.E SP.0,5MM,MONTANTES ANCORADOS ALVENARIA/ESTRUT.EXISTENTE POR MEIO PERFIS ACO CANTONEIRA,C/UMA CHAPA GESSO ACARTONADO,STAN DARD,ESP.12,5MM,LARG.1200MM,FIXADA AOS MONTANTES POR MEIO DE PARAFUSOS.APLICACAO EM AREAS SECAS.FORNECIMENTO E COLOCACAO</v>
          </cell>
          <cell r="C13104" t="str">
            <v>M2</v>
          </cell>
        </row>
        <row r="13105">
          <cell r="A13105" t="str">
            <v>13.196.0120-A</v>
          </cell>
          <cell r="B13105" t="str">
            <v>REVESTIMENTO DRYWALL ESP.61MM(ESTRUT.+CHAPA GESSO),ESTRUT.MO NTANTES SIMPLES 48MM,GUIAS HORIZONTAIS 48MM,AMBOS ACO GALV.E SP.0,5MM,MONTANTES ANCORADOS ALVENARIA/ESTRUT.EXISTENTE POR MEIO PERFIS ACO CANTONEIRA,C/UMA CHAPA GESSO ACARTONADO,STAN DARD,ESP.12,5MM,LARG.1200MM,FIXADA AOS MONTANTES POR MEIO DE PARAFUSOS.APLICACAO EM AREAS SECAS.FORNECIMENTO E COLOCACAO</v>
          </cell>
          <cell r="C13105" t="str">
            <v>M2</v>
          </cell>
        </row>
        <row r="13106">
          <cell r="A13106" t="str">
            <v>13.196.0121-0</v>
          </cell>
          <cell r="B13106" t="str">
            <v>REVESTIMENTO DRYWALL ESP.61MM(ESTRUT.+CHAPA GESSO),ESTRUT.MO NTANTES SIMPLES 48MM,GUIAS HORIZONTAIS 48MM,AMBOS ACO GALV.E SP.0,5MM,MONTANTES ANCORADOS NA ALVENARIA/ESTRUTURA EXISTENT E POR MEIO DE PERFIS DE ACO EM FORMATO DE CANTONEIRA,C/UMA C HAPA DE GESSO ACARTONADO,STANDARD,ADICAO DE LA MINERAL,ESP.1 2,5MM,LARG.1200MM,APLICACAO EM AREAS SECAS.FORN.E COLOCACAO</v>
          </cell>
          <cell r="C13106" t="str">
            <v>M2</v>
          </cell>
        </row>
        <row r="13107">
          <cell r="A13107" t="str">
            <v>13.196.0121-A</v>
          </cell>
          <cell r="B13107" t="str">
            <v>REVESTIMENTO DRYWALL ESP.61MM(ESTRUT.+CHAPA GESSO),ESTRUT.MO NTANTES SIMPLES 48MM,GUIAS HORIZONTAIS 48MM,AMBOS ACO GALV.E SP.0,5MM,MONTANTES ANCORADOS NA ALVENARIA/ESTRUTURA EXISTENT E POR MEIO DE PERFIS DE ACO EM FORMATO DE CANTONEIRA,C/UMA C HAPA DE GESSO ACARTONADO,STANDARD,ADICAO DE LA MINERAL,ESP.1 2,5MM,LARG.1200MM,APLICACAO EM AREAS SECAS.FORN.E COLOCACAO</v>
          </cell>
          <cell r="C13107" t="str">
            <v>M2</v>
          </cell>
        </row>
        <row r="13108">
          <cell r="A13108" t="str">
            <v>13.196.0122-0</v>
          </cell>
          <cell r="B13108" t="str">
            <v>REVESTIMENTO DRYWALL ESP.61MM(ESTRUTURA+CHAPA GESSO),ESTRUTU RADA C/MONTANTES SIMPLES 48MM,GUIAS HORIZONTAIS 48MM,AMBOS A CO GALV.ESP.0,5MM,MONTANTES ANCORADOS ALVENARIA/ESTRUTURA EX ISTENTE POR MEIO PERFIS ACO EM FORMATO CANTONEIRA,C/UMA CHAP A GESSO ACARTONADO,RU(RESISTENTE A UMIDADE),ESP.12,5MM,LARG. 1200MM.APLICACAO EM AREAS SECAS.FORNECIMENTO E COLOCACAO</v>
          </cell>
          <cell r="C13108" t="str">
            <v>M2</v>
          </cell>
        </row>
        <row r="13109">
          <cell r="A13109" t="str">
            <v>13.196.0122-A</v>
          </cell>
          <cell r="B13109" t="str">
            <v>REVESTIMENTO DRYWALL ESP.61MM(ESTRUTURA+CHAPA GESSO),ESTRUTU RADA C/MONTANTES SIMPLES 48MM,GUIAS HORIZONTAIS 48MM,AMBOS A CO GALV.ESP.0,5MM,MONTANTES ANCORADOS ALVENARIA/ESTRUTURA EX ISTENTE POR MEIO PERFIS ACO EM FORMATO CANTONEIRA,C/UMA CHAP A GESSO ACARTONADO,RU(RESISTENTE A UMIDADE),ESP.12,5MM,LARG. 1200MM.APLICACAO EM AREAS SECAS.FORNECIMENTO E COLOCACAO</v>
          </cell>
          <cell r="C13109" t="str">
            <v>M2</v>
          </cell>
        </row>
        <row r="13110">
          <cell r="A13110" t="str">
            <v>13.196.0123-0</v>
          </cell>
          <cell r="B13110" t="str">
            <v>REVESTIMENTO DRYWALL C/ESP.61MM(ESTRUTURA+CHAPA DE GESSO),ES TRUTURADA C/MONTANTES SIMPLES 48MM,FIXADOS A GUIAS HORIZONTA IS 48MM,AMBOS ACO GALV.ESP.0,5MM,SENDO OS MONTANTES ANCORADO S NA ALVENARIA/ESTRUTURA EXISTENTE POR MEIO DE PERFIS DE ACO EM FORMATO CANTONEIRA,RU(RESISTENTE A UMIDADE)C/ADICAO DE L A MINERAL.APLICACAO EM AREAS SECAS.FORNECIMENTO E COLOCACAO</v>
          </cell>
          <cell r="C13110" t="str">
            <v>M2</v>
          </cell>
        </row>
        <row r="13111">
          <cell r="A13111" t="str">
            <v>13.196.0123-A</v>
          </cell>
          <cell r="B13111" t="str">
            <v>REVESTIMENTO DRYWALL C/ESP.61MM(ESTRUTURA+CHAPA DE GESSO),ES TRUTURADA C/MONTANTES SIMPLES 48MM,FIXADOS A GUIAS HORIZONTA IS 48MM,AMBOS ACO GALV.ESP.0,5MM,SENDO OS MONTANTES ANCORADO S NA ALVENARIA/ESTRUTURA EXISTENTE POR MEIO DE PERFIS DE ACO EM FORMATO CANTONEIRA,RU(RESISTENTE A UMIDADE)C/ADICAO DE L A MINERAL.APLICACAO EM AREAS SECAS.FORNECIMENTO E COLOCACAO</v>
          </cell>
          <cell r="C13111" t="str">
            <v>M2</v>
          </cell>
        </row>
        <row r="13112">
          <cell r="A13112" t="str">
            <v>13.196.0124-0</v>
          </cell>
          <cell r="B13112" t="str">
            <v>REVESTIMENTO DRYWALL ESP.61MM(ESTRUTURA+CHAPA DE GESSO),ESTR UTURADA C/MONTANTES SIMPLES 48MM,GUIAS HORIZONTAIS 48MM,AMBO S ACO GALV.ESP.0,5MM,SENDO OS MONTANTES ANCORADOS ALVENARIA/ ESTRUTURA EXISTENTE POR MEIO DE PERFIS ACO EM FORMATO CANTON EIRA,C/UMA CHAPA GESSO ACARTONADO,RF(RESISTENTE AO FOGO),ESP .12,5MM,LARG.1200MM,APLICACAO EM AREAS SECAS.FORN.E COLOC.</v>
          </cell>
          <cell r="C13112" t="str">
            <v>M2</v>
          </cell>
        </row>
        <row r="13113">
          <cell r="A13113" t="str">
            <v>13.196.0124-A</v>
          </cell>
          <cell r="B13113" t="str">
            <v>REVESTIMENTO DRYWALL ESP.61MM(ESTRUTURA+CHAPA DE GESSO),ESTR UTURADA C/MONTANTES SIMPLES 48MM,GUIAS HORIZONTAIS 48MM,AMBO S ACO GALV.ESP.0,5MM,SENDO OS MONTANTES ANCORADOS ALVENARIA/ ESTRUTURA EXISTENTE POR MEIO DE PERFIS ACO EM FORMATO CANTON EIRA,C/UMA CHAPA GESSO ACARTONADO,RF(RESISTENTE AO FOGO),ESP .12,5MM,LARG.1200MM,APLICACAO EM AREAS SECAS.FORN.E COLOC.</v>
          </cell>
          <cell r="C13113" t="str">
            <v>M2</v>
          </cell>
        </row>
        <row r="13114">
          <cell r="A13114" t="str">
            <v>13.196.0125-0</v>
          </cell>
          <cell r="B13114" t="str">
            <v>REVESTIMENTO DRYWALL ESP.61MM(ESTRUTURA+CHAPA GESSO),ESTRUTU RADA C/MONTANTES SIMPLES 48MM,GUIAS HORIZONTAIS 48MM,AMBOS A CO GALV.ESP.0,5MM,MONTANTES ANCORADOS ALVENARIA/ESTRUTURA EX ISTENTE MEIO DE PERFIS DE ACO EM FORMATO CANTONEIRA,C/UMA CH APA GESSO ACARTONADO,RF(RESISTENTE AO FOGO),ADICAO DE LA MIN ERAL,ESP.12,5MM,LARG.1200MM,EM AREAS SECAS.FORN.E COLOCACAO</v>
          </cell>
          <cell r="C13114" t="str">
            <v>M2</v>
          </cell>
        </row>
        <row r="13115">
          <cell r="A13115" t="str">
            <v>13.196.0125-A</v>
          </cell>
          <cell r="B13115" t="str">
            <v>REVESTIMENTO DRYWALL ESP.61MM(ESTRUTURA+CHAPA GESSO),ESTRUTU RADA C/MONTANTES SIMPLES 48MM,GUIAS HORIZONTAIS 48MM,AMBOS A CO GALV.ESP.0,5MM,MONTANTES ANCORADOS ALVENARIA/ESTRUTURA EX ISTENTE MEIO DE PERFIS DE ACO EM FORMATO CANTONEIRA,C/UMA CH APA GESSO ACARTONADO,RF(RESISTENTE AO FOGO),ADICAO DE LA MIN ERAL,ESP.12,5MM,LARG.1200MM,EM AREAS SECAS.FORN.E COLOCACAO</v>
          </cell>
          <cell r="C13115" t="str">
            <v>M2</v>
          </cell>
        </row>
        <row r="13116">
          <cell r="A13116" t="str">
            <v>13.196.0126-0</v>
          </cell>
          <cell r="B13116" t="str">
            <v>REVESTIMENTO DRYWALL ESP.83MM(ESTRUTURA+CHAPA DE GESSO),ESTR UTURADA C/MONTANTES SIMPLES 70MM,GUIAS HORIZONTAIS 70MM,AMBO S ACO GALV.ESP.0,5MM,MONTANTES ANCORADOS ALVENARIA/ESTRUTURA EXISTENTE POR MEIO DE PERFIS DE ACO EM FORMATO DE CANTONEIR A,C/UMA CHAPA GESSO ACARTONADO,STANDARD,ESP.12,5MM,LARG.1200 MM,BORDA REBAIXADA.APLICACAO EM AREAS SECAS.FORNEC.E COLOC.</v>
          </cell>
          <cell r="C13116" t="str">
            <v>M2</v>
          </cell>
        </row>
        <row r="13117">
          <cell r="A13117" t="str">
            <v>13.196.0126-A</v>
          </cell>
          <cell r="B13117" t="str">
            <v>REVESTIMENTO DRYWALL ESP.83MM(ESTRUTURA+CHAPA DE GESSO),ESTR UTURADA C/MONTANTES SIMPLES 70MM,GUIAS HORIZONTAIS 70MM,AMBO S ACO GALV.ESP.0,5MM,MONTANTES ANCORADOS ALVENARIA/ESTRUTURA EXISTENTE POR MEIO DE PERFIS DE ACO EM FORMATO DE CANTONEIR A,C/UMA CHAPA GESSO ACARTONADO,STANDARD,ESP.12,5MM,LARG.1200 MM,BORDA REBAIXADA.APLICACAO EM AREAS SECAS.FORNEC.E COLOC.</v>
          </cell>
          <cell r="C13117" t="str">
            <v>M2</v>
          </cell>
        </row>
        <row r="13118">
          <cell r="A13118" t="str">
            <v>13.196.0127-0</v>
          </cell>
          <cell r="B13118" t="str">
            <v>REVESTIMENTO DRYWALL ESP.83MM(ESTRUTURA+CHAPA GESSO),ESTRUTU RADA C/MONTANTES SIMPLES 70MM,GUIAS HORIZONTAIS 70MM,AMBOS A CO GALV.ESP.0,5MM,MONTANTES ANCORADOS NA ALVENARIA/ESTRUTURA EXISTENTE POR MEIO DE PERFIS ACO EM FORMATO DE CANTONEIRA,C /UMA CHAPA GESSO ACARTONADO,STANDARD,ADICAO DE LA MINERAL,ES P.12,5MM,LARG.1200MM.APLICACAO EM AREAS SECAS.FORN.E COLOC.</v>
          </cell>
          <cell r="C13118" t="str">
            <v>M2</v>
          </cell>
        </row>
        <row r="13119">
          <cell r="A13119" t="str">
            <v>13.196.0127-A</v>
          </cell>
          <cell r="B13119" t="str">
            <v>REVESTIMENTO DRYWALL ESP.83MM(ESTRUTURA+CHAPA GESSO),ESTRUTU RADA C/MONTANTES SIMPLES 70MM,GUIAS HORIZONTAIS 70MM,AMBOS A CO GALV.ESP.0,5MM,MONTANTES ANCORADOS NA ALVENARIA/ESTRUTURA EXISTENTE POR MEIO DE PERFIS ACO EM FORMATO DE CANTONEIRA,C /UMA CHAPA GESSO ACARTONADO,STANDARD,ADICAO DE LA MINERAL,ES P.12,5MM,LARG.1200MM.APLICACAO EM AREAS SECAS.FORN.E COLOC.</v>
          </cell>
          <cell r="C13119" t="str">
            <v>M2</v>
          </cell>
        </row>
        <row r="13120">
          <cell r="A13120" t="str">
            <v>13.196.0128-0</v>
          </cell>
          <cell r="B13120" t="str">
            <v>REVESTIMENTO DRYWALL ESP.83MM(ESTRUTURA+CHAPA GESSO),ESTRUTU RADA C/MONTANTES SIMPLES 70MM,GUIAS HORIZONTAIS 70MM,AMBOS A CO GALV.ESP.0,5MM,MONTANTES ANCORADOS NA ALVENARIA/ESTRUTURA EXISTENTE POR MEIO DE PERFIS DE ACO EM FORMATO DE CANTONEIR A,C/UMA CHAPA DE GESSO ACARTONADO,RU(RESISTENTE A UMIDADE),E SP.12,5MM,LARG.1200MM,APLICACAO EM AREAS SECAS.FORN.E COLOC.</v>
          </cell>
          <cell r="C13120" t="str">
            <v>M2</v>
          </cell>
        </row>
        <row r="13121">
          <cell r="A13121" t="str">
            <v>13.196.0128-A</v>
          </cell>
          <cell r="B13121" t="str">
            <v>REVESTIMENTO DRYWALL ESP.83MM(ESTRUTURA+CHAPA GESSO),ESTRUTU RADA C/MONTANTES SIMPLES 70MM,GUIAS HORIZONTAIS 70MM,AMBOS A CO GALV.ESP.0,5MM,MONTANTES ANCORADOS NA ALVENARIA/ESTRUTURA EXISTENTE POR MEIO DE PERFIS DE ACO EM FORMATO DE CANTONEIR A,C/UMA CHAPA DE GESSO ACARTONADO,RU(RESISTENTE A UMIDADE),E SP.12,5MM,LARG.1200MM,APLICACAO EM AREAS SECAS.FORN.E COLOC.</v>
          </cell>
          <cell r="C13121" t="str">
            <v>M2</v>
          </cell>
        </row>
        <row r="13122">
          <cell r="A13122" t="str">
            <v>13.196.0129-0</v>
          </cell>
          <cell r="B13122" t="str">
            <v>REVESTIMENTO DRYWALL ESP.83MM(ESTRUTURA+CHAPA GESSO),ESTRUTU RADA C/MONTANTES SIMPLES 70MM,GUIAS HORIZONTAIS 70MM,AMBOS A CO GALV.ESP.0,5MM,MONTANTES ANCORADOS NA ALVENARIA/ESTRUTURA EXISTENTE POR MEIO PERFIS ACO EM FORMATO CANTONEIRA,C/UMA C HAPA DE GESSO ACARTONADO,RU(RESISTENTE A UMIDADE),ADICAO LA MINERAL,ESP.12,5MM,LARG.1200MM.EM AREAS SECAS.FORN.COLOC.</v>
          </cell>
          <cell r="C13122" t="str">
            <v>M2</v>
          </cell>
        </row>
        <row r="13123">
          <cell r="A13123" t="str">
            <v>13.196.0129-A</v>
          </cell>
          <cell r="B13123" t="str">
            <v>REVESTIMENTO DRYWALL ESP.83MM(ESTRUTURA+CHAPA GESSO),ESTRUTU RADA C/MONTANTES SIMPLES 70MM,GUIAS HORIZONTAIS 70MM,AMBOS A CO GALV.ESP.0,5MM,MONTANTES ANCORADOS NA ALVENARIA/ESTRUTURA EXISTENTE POR MEIO PERFIS ACO EM FORMATO CANTONEIRA,C/UMA C HAPA DE GESSO ACARTONADO,RU(RESISTENTE A UMIDADE),ADICAO LA MINERAL,ESP.12,5MM,LARG.1200MM.EM AREAS SECAS.FORN.COLOC.</v>
          </cell>
          <cell r="C13123" t="str">
            <v>M2</v>
          </cell>
        </row>
        <row r="13124">
          <cell r="A13124" t="str">
            <v>13.196.0130-0</v>
          </cell>
          <cell r="B13124" t="str">
            <v>REVESTIMENTO DRYWALL ESP.83MM(ESTRUTURA+CHAPA DE GESSO),ESTR UTURADA C/MONTANTES SIMPLES 70MM,GUIAS HORIZONTAIS 70MM,AMBO S ACO GALV.ESP.0,5MM,MONTANTES ANCORADOS NA ALVENARIA/ESTRUT URA EXISTENTE POR MEIO DE PERFIS ACO EM FORMATO CANTONEIRA,C /UMA CHAPA DE GESSO ACARTONADO,RF(RESISTENTE AO FOGO),ESP.12 ,5MM,LARG.1200MM,APLICACAO EM AREAS SECAS.FORN.E COLOCACAO</v>
          </cell>
          <cell r="C13124" t="str">
            <v>M2</v>
          </cell>
        </row>
        <row r="13125">
          <cell r="A13125" t="str">
            <v>13.196.0130-A</v>
          </cell>
          <cell r="B13125" t="str">
            <v>REVESTIMENTO DRYWALL ESP.83MM(ESTRUTURA+CHAPA DE GESSO),ESTR UTURADA C/MONTANTES SIMPLES 70MM,GUIAS HORIZONTAIS 70MM,AMBO S ACO GALV.ESP.0,5MM,MONTANTES ANCORADOS NA ALVENARIA/ESTRUT URA EXISTENTE POR MEIO DE PERFIS ACO EM FORMATO CANTONEIRA,C /UMA CHAPA DE GESSO ACARTONADO,RF(RESISTENTE AO FOGO),ESP.12 ,5MM,LARG.1200MM,APLICACAO EM AREAS SECAS.FORN.E COLOCACAO</v>
          </cell>
          <cell r="C13125" t="str">
            <v>M2</v>
          </cell>
        </row>
        <row r="13126">
          <cell r="A13126" t="str">
            <v>13.196.0131-0</v>
          </cell>
          <cell r="B13126" t="str">
            <v>REVESTIMENTO DRYWALL ESP.83MM(ESTRUTURA+CHAPA GESSO),ESTRUTU RADA C/MONTANTES SIMPLES 70MM,GUIAS HORIZONTAIS 70MM,AMBOS A CO GALV.ESP.0,5MM,MONTANTES ANCORADOS NA ALVENARIA/ESTRUTURA EXISTENTE POR MEIO PERFIS ACO EM FORMATO CANTONEIRA,C/UMA C HAPA DE GESSO ACARTONADO,RF(RESISTENTE AO FOGO),ADICAO DE LA MINERAL,ESP.12,5MM,LARG.1200MM.EM AREAS SECAS.FORN.E COLOC.</v>
          </cell>
          <cell r="C13126" t="str">
            <v>M2</v>
          </cell>
        </row>
        <row r="13127">
          <cell r="A13127" t="str">
            <v>13.196.0131-A</v>
          </cell>
          <cell r="B13127" t="str">
            <v>REVESTIMENTO DRYWALL ESP.83MM(ESTRUTURA+CHAPA GESSO),ESTRUTU RADA C/MONTANTES SIMPLES 70MM,GUIAS HORIZONTAIS 70MM,AMBOS A CO GALV.ESP.0,5MM,MONTANTES ANCORADOS NA ALVENARIA/ESTRUTURA EXISTENTE POR MEIO PERFIS ACO EM FORMATO CANTONEIRA,C/UMA C HAPA DE GESSO ACARTONADO,RF(RESISTENTE AO FOGO),ADICAO DE LA MINERAL,ESP.12,5MM,LARG.1200MM.EM AREAS SECAS.FORN.E COLOC.</v>
          </cell>
          <cell r="C13127" t="str">
            <v>M2</v>
          </cell>
        </row>
        <row r="13128">
          <cell r="A13128" t="str">
            <v>13.196.0132-0</v>
          </cell>
          <cell r="B13128" t="str">
            <v>REVESTIMENTO DRYWALL ESP.103MM(ESTRUTURA+CHAPA DE GESSO),EST TRUTURADA C/MONTANTES SIMPLES 90MM,GUIAS HORIZONTAIS 90MM,AM BOS ACO GALV.ESP.0,5MM,MONTANTES ANCORADOS NA ALVENARIA/ESTR UTURADA EXISTENTE POR MEIO DE PERFIS DE ACO EM FORMATO DE CA NTONEIRA,C/UMA CHAPA DE GESSO ACARTONADO,STANDARD,ESP.12,5MM ,LARG.1200MM.APLICADO EM AREAS SECAS.FORNECIMENTO E COLOC.</v>
          </cell>
          <cell r="C13128" t="str">
            <v>M2</v>
          </cell>
        </row>
        <row r="13129">
          <cell r="A13129" t="str">
            <v>13.196.0132-A</v>
          </cell>
          <cell r="B13129" t="str">
            <v>REVESTIMENTO DRYWALL ESP.103MM(ESTRUTURA+CHAPA DE GESSO),EST TRUTURADA C/MONTANTES SIMPLES 90MM,GUIAS HORIZONTAIS 90MM,AM BOS ACO GALV.ESP.0,5MM,MONTANTES ANCORADOS NA ALVENARIA/ESTR UTURADA EXISTENTE POR MEIO DE PERFIS DE ACO EM FORMATO DE CA NTONEIRA,C/UMA CHAPA DE GESSO ACARTONADO,STANDARD,ESP.12,5MM ,LARG.1200MM.APLICADO EM AREAS SECAS.FORNECIMENTO E COLOC.</v>
          </cell>
          <cell r="C13129" t="str">
            <v>M2</v>
          </cell>
        </row>
        <row r="13130">
          <cell r="A13130" t="str">
            <v>13.196.0133-0</v>
          </cell>
          <cell r="B13130" t="str">
            <v>REVESTIMENTO DRYWALL ESP.103MM(ESTRUTURA+CHAPA DE GESSO),EST RUTURADA C/MONTANTES SIMPLES 90MM,GUIAS HORIZONTAIS 90MM,AMB OS ACO GALV.ESP.0,5MM,MONTANTES ANCORADOS NA ALVENARIA/ESTRU TURA EXISTENTE POR MEIO PERFIS DE ACO EM FORMATO DE CANTONEI RA C/UMA CHAPA GESSO ACARTONADO,STANDARD,ADICAO LA MINERAL,E SP.12,5MM,LARG.1200MM,APLICACAO EM AREAS SECAS.FORN.E COLOC.</v>
          </cell>
          <cell r="C13130" t="str">
            <v>M2</v>
          </cell>
        </row>
        <row r="13131">
          <cell r="A13131" t="str">
            <v>13.196.0133-A</v>
          </cell>
          <cell r="B13131" t="str">
            <v>REVESTIMENTO DRYWALL ESP.103MM(ESTRUTURA+CHAPA DE GESSO),EST RUTURADA C/MONTANTES SIMPLES 90MM,GUIAS HORIZONTAIS 90MM,AMB OS ACO GALV.ESP.0,5MM,MONTANTES ANCORADOS NA ALVENARIA/ESTRU TURA EXISTENTE POR MEIO PERFIS DE ACO EM FORMATO DE CANTONEI RA C/UMA CHAPA GESSO ACARTONADO,STANDARD,ADICAO LA MINERAL,E SP.12,5MM,LARG.1200MM,APLICACAO EM AREAS SECAS.FORN.E COLOC.</v>
          </cell>
          <cell r="C13131" t="str">
            <v>M2</v>
          </cell>
        </row>
        <row r="13132">
          <cell r="A13132" t="str">
            <v>13.196.0134-0</v>
          </cell>
          <cell r="B13132" t="str">
            <v>REVESTIMENTO DRYWALL ESP.103MM(ESTRUTURA+CHAPA GESSO),ESTRUT URADA C/MONTANTES SIMPLES 90MM,GUIAS HORIZONTAIS 90MM,AMBOS ACO GALV.ESP.0,5MM,MONTANTES ANCORADOS NA ALVENARIA/ESTRUTUR A EXISTENTE POR MEIO DE PERFIS ACO EM FORMATO CANTONEIRA,C/U MA CHAPA DE GESSO ACORTONADO,RU(RESISTENTE A UMIDADE),ESP.12 ,5MM,LARG.1200MM.APLICACAO EM AREAS SECAS.FORN.E COLOCACAO</v>
          </cell>
          <cell r="C13132" t="str">
            <v>M2</v>
          </cell>
        </row>
        <row r="13133">
          <cell r="A13133" t="str">
            <v>13.196.0134-A</v>
          </cell>
          <cell r="B13133" t="str">
            <v>REVESTIMENTO DRYWALL ESP.103MM(ESTRUTURA+CHAPA GESSO),ESTRUT URADA C/MONTANTES SIMPLES 90MM,GUIAS HORIZONTAIS 90MM,AMBOS ACO GALV.ESP.0,5MM,MONTANTES ANCORADOS NA ALVENARIA/ESTRUTUR A EXISTENTE POR MEIO DE PERFIS ACO EM FORMATO CANTONEIRA,C/U MA CHAPA DE GESSO ACORTONADO,RU(RESISTENTE A UMIDADE),ESP.12 ,5MM,LARG.1200MM.APLICACAO EM AREAS SECAS.FORN.E COLOCACAO</v>
          </cell>
          <cell r="C13133" t="str">
            <v>M2</v>
          </cell>
        </row>
        <row r="13134">
          <cell r="A13134" t="str">
            <v>13.196.0135-0</v>
          </cell>
          <cell r="B13134" t="str">
            <v>REVESTIMENTO DRYWALL ESP.103MM(ESTRUTURA+CHAPA GESSO),ESTRUT URADA C/MONTANTES SIMPLES 90MM,GUIAS HORIZONTAIS 90MM,AMBOS ACO GALV.ESP.0,5MM,MONTANTES ANCORADOS NA ALVENARIA/ESTRUTUR A EXISTENTE POR MEIO PERFIS ACO EM FORMATO CANTONEIRA,C/UMA CHAPA GESSO ACARTONADO,RU(RESISTENTE A UMIDADE),ADICAO DE LA MINERAL,ESP.12,5MM,LARG.1200MM.EM AREAS SECAS.FORN.E COLOC.</v>
          </cell>
          <cell r="C13134" t="str">
            <v>M2</v>
          </cell>
        </row>
        <row r="13135">
          <cell r="A13135" t="str">
            <v>13.196.0135-A</v>
          </cell>
          <cell r="B13135" t="str">
            <v>REVESTIMENTO DRYWALL ESP.103MM(ESTRUTURA+CHAPA GESSO),ESTRUT URADA C/MONTANTES SIMPLES 90MM,GUIAS HORIZONTAIS 90MM,AMBOS ACO GALV.ESP.0,5MM,MONTANTES ANCORADOS NA ALVENARIA/ESTRUTUR A EXISTENTE POR MEIO PERFIS ACO EM FORMATO CANTONEIRA,C/UMA CHAPA GESSO ACARTONADO,RU(RESISTENTE A UMIDADE),ADICAO DE LA MINERAL,ESP.12,5MM,LARG.1200MM.EM AREAS SECAS.FORN.E COLOC.</v>
          </cell>
          <cell r="C13135" t="str">
            <v>M2</v>
          </cell>
        </row>
        <row r="13136">
          <cell r="A13136" t="str">
            <v>13.196.0136-0</v>
          </cell>
          <cell r="B13136" t="str">
            <v>REVESTIMENTO DRYWALL ESP.103MM(ESTRUTURA+CHAPA DE GESSO),EST RUTURADA C/MONTANTES SIMPLES 90MM,GUIAS HORIZONTAIS 90MM,AMB OS ACO GALV.ESP.0,5MM,MONTANTES ANCORADOS NA ALVENARIA/ESTRU TURA EXISTENTE POR MEIO DE PERFIS DE ACO EM FORMATO CANTONEI RA C/UMA CHAPA DE GESSO ACARTONADO,RF(RESISTENTE AO FOGO),ES P.12,5MM,LARG.1200MM.APLICACAO EM AREAS SECAS.FORN.E COLOC.</v>
          </cell>
          <cell r="C13136" t="str">
            <v>M2</v>
          </cell>
        </row>
        <row r="13137">
          <cell r="A13137" t="str">
            <v>13.196.0136-A</v>
          </cell>
          <cell r="B13137" t="str">
            <v>REVESTIMENTO DRYWALL ESP.103MM(ESTRUTURA+CHAPA DE GESSO),EST RUTURADA C/MONTANTES SIMPLES 90MM,GUIAS HORIZONTAIS 90MM,AMB OS ACO GALV.ESP.0,5MM,MONTANTES ANCORADOS NA ALVENARIA/ESTRU TURA EXISTENTE POR MEIO DE PERFIS DE ACO EM FORMATO CANTONEI RA C/UMA CHAPA DE GESSO ACARTONADO,RF(RESISTENTE AO FOGO),ES P.12,5MM,LARG.1200MM.APLICACAO EM AREAS SECAS.FORN.E COLOC.</v>
          </cell>
          <cell r="C13137" t="str">
            <v>M2</v>
          </cell>
        </row>
        <row r="13138">
          <cell r="A13138" t="str">
            <v>13.196.0137-0</v>
          </cell>
          <cell r="B13138" t="str">
            <v>REVESTIMENTO DRYWALL ESP.103MM(ESTRUTURA+CHAPA DE GESSO),EST RUTURADA C/MONTANTES SIMPLES 90MM,GUIAS HORIZONTAIS 90MM,AMB OS ACO GALV.ESP.0,5MM,MONTANTES ANCORADOS NA ALVENARIA/ESTRU TURA EXISTENTE POR MEIO PERFIS ACO EM FORMATO CANTONEIRA,C/U MA CHAPA GESSO ACARTONADO,RF(RESISTENTE AO FOGO),ADICAO DE L A MINERAL,ESP.12,5MM,LARG.1200MM.EM AREAS SECAS.FORN.E COLOC</v>
          </cell>
          <cell r="C13138" t="str">
            <v>M2</v>
          </cell>
        </row>
        <row r="13139">
          <cell r="A13139" t="str">
            <v>13.196.0137-A</v>
          </cell>
          <cell r="B13139" t="str">
            <v>REVESTIMENTO DRYWALL ESP.103MM(ESTRUTURA+CHAPA DE GESSO),EST RUTURADA C/MONTANTES SIMPLES 90MM,GUIAS HORIZONTAIS 90MM,AMB OS ACO GALV.ESP.0,5MM,MONTANTES ANCORADOS NA ALVENARIA/ESTRU TURA EXISTENTE POR MEIO PERFIS ACO EM FORMATO CANTONEIRA,C/U MA CHAPA GESSO ACARTONADO,RF(RESISTENTE AO FOGO),ADICAO DE L A MINERAL,ESP.12,5MM,LARG.1200MM.EM AREAS SECAS.FORN.E COLOC</v>
          </cell>
          <cell r="C13139" t="str">
            <v>M2</v>
          </cell>
        </row>
        <row r="13140">
          <cell r="A13140" t="str">
            <v>13.196.0138-0</v>
          </cell>
          <cell r="B13140" t="str">
            <v>REVESTIMENTO DRYWALL C/ESP.61MM(ESTRUTURA+CHAPA DE GESSO)EST RUTURADA C/MONTANTES SIMPLES AUTOPORTANTES 48MM,FIXADOS A GU IAS HORIZONTAIS DE 48MM,AMBOS DE ACO GALV.C/ESP.0,5MM,C/UMA CHAPA DE GESSO ACARTONADO,STANDARD,ESP.12,5MM,LARG.1200MM,BO RDA REBAIXADA,FIXADA AOS MONTANTES POR MEIO DE PARAFUSOS.APL ICACAO EM AREAS SECAS.FORNECIMENTO E COLOCACAO</v>
          </cell>
          <cell r="C13140" t="str">
            <v>M2</v>
          </cell>
        </row>
        <row r="13141">
          <cell r="A13141" t="str">
            <v>13.196.0138-A</v>
          </cell>
          <cell r="B13141" t="str">
            <v>REVESTIMENTO DRYWALL C/ESP.61MM(ESTRUTURA+CHAPA DE GESSO)EST RUTURADA C/MONTANTES SIMPLES AUTOPORTANTES 48MM,FIXADOS A GU IAS HORIZONTAIS DE 48MM,AMBOS DE ACO GALV.C/ESP.0,5MM,C/UMA CHAPA DE GESSO ACARTONADO,STANDARD,ESP.12,5MM,LARG.1200MM,BO RDA REBAIXADA,FIXADA AOS MONTANTES POR MEIO DE PARAFUSOS.APL ICACAO EM AREAS SECAS.FORNECIMENTO E COLOCACAO</v>
          </cell>
          <cell r="C13141" t="str">
            <v>M2</v>
          </cell>
        </row>
        <row r="13142">
          <cell r="A13142" t="str">
            <v>13.196.0139-0</v>
          </cell>
          <cell r="B13142" t="str">
            <v>REVESTIMENTO DRYWALL C/ESP.61MM(ESTRUTURA+CHAPA DE GESSO)EST RUTURADA C/MONTANTES SIMPLES AUTOPORTANTES DE 48MM,FIXADOS A GUIAS HORIZONTAIS 48MM,AMBOS DE ACO GALV.C/ESP.0,5MM,C/UMA CHAPA DE GESSO ACARTONADO,STANDARD,C/ADICAO DE LA MINERAL,ES P.12,5MM,LARG.1200MM,BORDA REBAIXADA,FIXADA AOS MONTANTES PO R MEIO DE PARAFUSOS.APLICACAO EM AREAS SECAS.FORN.E COLOC</v>
          </cell>
          <cell r="C13142" t="str">
            <v>M2</v>
          </cell>
        </row>
        <row r="13143">
          <cell r="A13143" t="str">
            <v>13.196.0139-A</v>
          </cell>
          <cell r="B13143" t="str">
            <v>REVESTIMENTO DRYWALL C/ESP.61MM(ESTRUTURA+CHAPA DE GESSO)EST RUTURADA C/MONTANTES SIMPLES AUTOPORTANTES DE 48MM,FIXADOS A GUIAS HORIZONTAIS 48MM,AMBOS DE ACO GALV.C/ESP.0,5MM,C/UMA CHAPA DE GESSO ACARTONADO,STANDARD,C/ADICAO DE LA MINERAL,ES P.12,5MM,LARG.1200MM,BORDA REBAIXADA,FIXADA AOS MONTANTES PO R MEIO DE PARAFUSOS.APLICACAO EM AREAS SECAS.FORN.E COLOC</v>
          </cell>
          <cell r="C13143" t="str">
            <v>M2</v>
          </cell>
        </row>
        <row r="13144">
          <cell r="A13144" t="str">
            <v>13.196.0140-0</v>
          </cell>
          <cell r="B13144" t="str">
            <v>REVESTIMENTO DRYWALL C/ESP.61MM(ESTRUTURA+CHAPA DE GESSO)EST RUTURADA C/MONTANTES SIMPLES AUTOPORTANTES 48MM,FIXADOS A GU IAS HORIZONTAIS 48MM,AMBOS DE ACO GALV.C/ESP.0,5MM,C/UMA CHA PA DE GESSO ACARTONADO,TIPO RU(RESISTENTE A UMIDADE),ESP.12, 5MM,LARG.1200MM,BORDA REBAIXADA,FIXADA AOS MONTANTES POR MEI O DE PARAFUSOS.APLICACAO EM AREAS SECAS.FORN.E COLOCACAO</v>
          </cell>
          <cell r="C13144" t="str">
            <v>M2</v>
          </cell>
        </row>
        <row r="13145">
          <cell r="A13145" t="str">
            <v>13.196.0140-A</v>
          </cell>
          <cell r="B13145" t="str">
            <v>REVESTIMENTO DRYWALL C/ESP.61MM(ESTRUTURA+CHAPA DE GESSO)EST RUTURADA C/MONTANTES SIMPLES AUTOPORTANTES 48MM,FIXADOS A GU IAS HORIZONTAIS 48MM,AMBOS DE ACO GALV.C/ESP.0,5MM,C/UMA CHA PA DE GESSO ACARTONADO,TIPO RU(RESISTENTE A UMIDADE),ESP.12, 5MM,LARG.1200MM,BORDA REBAIXADA,FIXADA AOS MONTANTES POR MEI O DE PARAFUSOS.APLICACAO EM AREAS SECAS.FORN.E COLOCACAO</v>
          </cell>
          <cell r="C13145" t="str">
            <v>M2</v>
          </cell>
        </row>
        <row r="13146">
          <cell r="A13146" t="str">
            <v>13.196.0141-0</v>
          </cell>
          <cell r="B13146" t="str">
            <v>REVESTIMENTO DRYWALL C/ESP.61MM(ESTRUTURA+CHAPA DE GESSO)EST RUTURADA C/MONTANTES SIMPLES AUTOPORTANTES 48MM,FIXADOS A GU IAS HORIZONTAIS 48MM,AMBOS DE ACO GALV.C/ESP.0,5MM,C/UMA CHA PA DE GESSO ACARTONADO,TIPO RU(RESISTENTE A UMIDADE),C/ADICA O LA MINERAL,ESP.12,5MM,LARG.1200MM,BORDA REBAIXADA,FIXADA A OS MONTANTES POR MEIO DE PARAFUSOS.APLICACAO AREAS SECAS.F/C</v>
          </cell>
          <cell r="C13146" t="str">
            <v>M2</v>
          </cell>
        </row>
        <row r="13147">
          <cell r="A13147" t="str">
            <v>13.196.0141-A</v>
          </cell>
          <cell r="B13147" t="str">
            <v>REVESTIMENTO DRYWALL C/ESP.61MM(ESTRUTURA+CHAPA DE GESSO)EST RUTURADA C/MONTANTES SIMPLES AUTOPORTANTES 48MM,FIXADOS A GU IAS HORIZONTAIS 48MM,AMBOS DE ACO GALV.C/ESP.0,5MM,C/UMA CHA PA DE GESSO ACARTONADO,TIPO RU(RESISTENTE A UMIDADE),C/ADICA O LA MINERAL,ESP.12,5MM,LARG.1200MM,BORDA REBAIXADA,FIXADA A OS MONTANTES POR MEIO DE PARAFUSOS.APLICACAO AREAS SECAS.F/C</v>
          </cell>
          <cell r="C13147" t="str">
            <v>M2</v>
          </cell>
        </row>
        <row r="13148">
          <cell r="A13148" t="str">
            <v>13.196.0142-0</v>
          </cell>
          <cell r="B13148" t="str">
            <v>REVESTIMENTO DE DRYWALL C/ESP.61MM(ESTRUTURA+CHAPA DE GESSO) ESTRUTURADA C/MONTANTES SIMPLES AUTOPORTANTES 48MM,FIXADOS A GUIAS HORIZONTAIS 48MM,AMBOS DE ACO GALV.C/ESP.0,5MM,COM UM A CHAPA DE GESSO ACARTONADO,TIPO RF(RESISTENTE AO FOGO),ESP. 12,5MM,LARG.1200MM,BORDA REBAIXADA,FIXADA AOS MONTANTES POR MEIO DE PARAFUSOS.APLICACAO EM AREAS SECAS.FORN. E COLOCACAO</v>
          </cell>
          <cell r="C13148" t="str">
            <v>M2</v>
          </cell>
        </row>
        <row r="13149">
          <cell r="A13149" t="str">
            <v>13.196.0142-A</v>
          </cell>
          <cell r="B13149" t="str">
            <v>REVESTIMENTO DE DRYWALL C/ESP.61MM(ESTRUTURA+CHAPA DE GESSO) ESTRUTURADA C/MONTANTES SIMPLES AUTOPORTANTES 48MM,FIXADOS A GUIAS HORIZONTAIS 48MM,AMBOS DE ACO GALV.C/ESP.0,5MM,COM UM A CHAPA DE GESSO ACARTONADO,TIPO RF(RESISTENTE AO FOGO),ESP. 12,5MM,LARG.1200MM,BORDA REBAIXADA,FIXADA AOS MONTANTES POR MEIO DE PARAFUSOS.APLICACAO EM AREAS SECAS.FORN. E COLOCACAO</v>
          </cell>
          <cell r="C13149" t="str">
            <v>M2</v>
          </cell>
        </row>
        <row r="13150">
          <cell r="A13150" t="str">
            <v>13.196.0143-0</v>
          </cell>
          <cell r="B13150" t="str">
            <v>REVESTIMENTO DRYWALL C/ESP.61MM(ESTRUTURA+CHAPA DE GESSO)EST RUTURADA C/MONTANTES SIMPLES AUTOPORTANTES 48MM,FIXADOS A GU IAS HORIZONTAIS 48MM,AMBOS ACO GALV.ESP.0,5MM,C/UMA CHAPA DE GESSO ACARTONADO,RF(RESISTENTE AO FOGO),C/ADICAO DE LA MINE RAL,ESP.12,5MM,LARG.1200MM,BORDA REBAIXADA,FIXADA AOS MONTAN TES POR MEIO DE PARAFUSOS.APLICACAO AREAS SECAS.FORN.COLOC.</v>
          </cell>
          <cell r="C13150" t="str">
            <v>M2</v>
          </cell>
        </row>
        <row r="13151">
          <cell r="A13151" t="str">
            <v>13.196.0143-A</v>
          </cell>
          <cell r="B13151" t="str">
            <v>REVESTIMENTO DRYWALL C/ESP.61MM(ESTRUTURA+CHAPA DE GESSO)EST RUTURADA C/MONTANTES SIMPLES AUTOPORTANTES 48MM,FIXADOS A GU IAS HORIZONTAIS 48MM,AMBOS ACO GALV.ESP.0,5MM,C/UMA CHAPA DE GESSO ACARTONADO,RF(RESISTENTE AO FOGO),C/ADICAO DE LA MINE RAL,ESP.12,5MM,LARG.1200MM,BORDA REBAIXADA,FIXADA AOS MONTAN TES POR MEIO DE PARAFUSOS.APLICACAO AREAS SECAS.FORN.COLOC.</v>
          </cell>
          <cell r="C13151" t="str">
            <v>M2</v>
          </cell>
        </row>
        <row r="13152">
          <cell r="A13152" t="str">
            <v>13.196.0144-0</v>
          </cell>
          <cell r="B13152" t="str">
            <v>REVESTIMENTO DE DRYWALL C/ESP.83MM(ESTRUTURA+CHAPA DE GESSO) ESTRUTURADA C/MONTANTES SIMPLES AUTOPORTANTES 70MM,FIXADAS A GUIAS HORIZONTAIS 70MM,AMBOS DE ACO GALV.C/ESP.0,5MM,C/UMA CHAPA DE GESSO ACARTONADO,TIPO ST(STANDARD),ESP.12,5MM,LARGU RA 1200MM,BORDA REBAIXADA,FIXADA AOS MONTANTES POR MEIO DE P ARAFUSOS.APLICACAO EM AREAS SECAS.FORNECIMENTO E COLOCACAO</v>
          </cell>
          <cell r="C13152" t="str">
            <v>M2</v>
          </cell>
        </row>
        <row r="13153">
          <cell r="A13153" t="str">
            <v>13.196.0144-A</v>
          </cell>
          <cell r="B13153" t="str">
            <v>REVESTIMENTO DE DRYWALL C/ESP.83MM(ESTRUTURA+CHAPA DE GESSO) ESTRUTURADA C/MONTANTES SIMPLES AUTOPORTANTES 70MM,FIXADAS A GUIAS HORIZONTAIS 70MM,AMBOS DE ACO GALV.C/ESP.0,5MM,C/UMA CHAPA DE GESSO ACARTONADO,TIPO ST(STANDARD),ESP.12,5MM,LARGU RA 1200MM,BORDA REBAIXADA,FIXADA AOS MONTANTES POR MEIO DE P ARAFUSOS.APLICACAO EM AREAS SECAS.FORNECIMENTO E COLOCACAO</v>
          </cell>
          <cell r="C13153" t="str">
            <v>M2</v>
          </cell>
        </row>
        <row r="13154">
          <cell r="A13154" t="str">
            <v>13.196.0145-0</v>
          </cell>
          <cell r="B13154" t="str">
            <v>REVESTIMENTO DE DRYWALL C/ESP.83MM(ESTRUTURA+CHAPA DE GESSO) ESTRUTURADA C/MONTANTES SIMPLES AUTOPORTANTES 70MM,FIXADOS A GUIAS HORIZONTAIS 70MM,AMBOS DE ACO GALV.C/ESP.0,5MM,C/UMA CHAPA DE GESSO ACARTONADO,ST(STANDARD),C/ADICAO DE LA MINERA L,ESP.12,5MM,LARG.1200MM,BORDA REBAIXADA,FIXADA AOS MONTANTE S POR MEIO DE PARAFUSOS.APLICACAO AREAS SECAS.FORN.E COLOC.</v>
          </cell>
          <cell r="C13154" t="str">
            <v>M2</v>
          </cell>
        </row>
        <row r="13155">
          <cell r="A13155" t="str">
            <v>13.196.0145-A</v>
          </cell>
          <cell r="B13155" t="str">
            <v>REVESTIMENTO DE DRYWALL C/ESP.83MM(ESTRUTURA+CHAPA DE GESSO) ESTRUTURADA C/MONTANTES SIMPLES AUTOPORTANTES 70MM,FIXADOS A GUIAS HORIZONTAIS 70MM,AMBOS DE ACO GALV.C/ESP.0,5MM,C/UMA CHAPA DE GESSO ACARTONADO,ST(STANDARD),C/ADICAO DE LA MINERA L,ESP.12,5MM,LARG.1200MM,BORDA REBAIXADA,FIXADA AOS MONTANTE S POR MEIO DE PARAFUSOS.APLICACAO AREAS SECAS.FORN.E COLOC.</v>
          </cell>
          <cell r="C13155" t="str">
            <v>M2</v>
          </cell>
        </row>
        <row r="13156">
          <cell r="A13156" t="str">
            <v>13.196.0146-0</v>
          </cell>
          <cell r="B13156" t="str">
            <v>REVESTIMENTO DE DRYWALL C/ESP.83MM(ESTRUTURA+CHAPA DE GESSO) ESTRUTURADA C/MONTANTES SIMPLES AUTOPORTANTES 70MM,FIXADOS A GUIAS HORIZONTAIS 70MM,AMBOS DE ACO GALV.C/ESP.0,5MM,C/UMA CHAPA DE GESSO ACARTONADO,TIPO RU(RESISTENTE A UMIDADE),ESP. 12,5MM,LARG.1200MM,BORDA REBAIXADA,FIXADA AOS MONTANTES POR MEIO DE PARAFUSOS.APLICACAO EM AREAS SECAS.FORN.E COLOCACAO</v>
          </cell>
          <cell r="C13156" t="str">
            <v>M2</v>
          </cell>
        </row>
        <row r="13157">
          <cell r="A13157" t="str">
            <v>13.196.0146-A</v>
          </cell>
          <cell r="B13157" t="str">
            <v>REVESTIMENTO DE DRYWALL C/ESP.83MM(ESTRUTURA+CHAPA DE GESSO) ESTRUTURADA C/MONTANTES SIMPLES AUTOPORTANTES 70MM,FIXADOS A GUIAS HORIZONTAIS 70MM,AMBOS DE ACO GALV.C/ESP.0,5MM,C/UMA CHAPA DE GESSO ACARTONADO,TIPO RU(RESISTENTE A UMIDADE),ESP. 12,5MM,LARG.1200MM,BORDA REBAIXADA,FIXADA AOS MONTANTES POR MEIO DE PARAFUSOS.APLICACAO EM AREAS SECAS.FORN.E COLOCACAO</v>
          </cell>
          <cell r="C13157" t="str">
            <v>M2</v>
          </cell>
        </row>
        <row r="13158">
          <cell r="A13158" t="str">
            <v>13.196.0147-0</v>
          </cell>
          <cell r="B13158" t="str">
            <v>REVESTIMENTO DRYWALL C/ESP.83MM(ESTRUTURA+CHAPA DE GESSO)EST RUTURADA C/MONTANTES SIMPLES AUTOPORTANTES 70MM,FIXADOS A GU IAS HORIZONTAIS 70MM,AMBOS ACO GALV.C/ESP.0,5MM,C/UMA CHAPA DE GESSO ACARTONADO,RU(RESISTENTE A UMIDADE),C/ADICAO LA MIN ERAL,ESP.12,5MM,LARG.1200MM,BORDA REBAIXADA,FIXADA AOS MONTA NTES POR MEIO DE PARAFUSOS.APLICACAO AREAS SECAS.FORN.COLOC.</v>
          </cell>
          <cell r="C13158" t="str">
            <v>M2</v>
          </cell>
        </row>
        <row r="13159">
          <cell r="A13159" t="str">
            <v>13.196.0147-A</v>
          </cell>
          <cell r="B13159" t="str">
            <v>REVESTIMENTO DRYWALL C/ESP.83MM(ESTRUTURA+CHAPA DE GESSO)EST RUTURADA C/MONTANTES SIMPLES AUTOPORTANTES 70MM,FIXADOS A GU IAS HORIZONTAIS 70MM,AMBOS ACO GALV.C/ESP.0,5MM,C/UMA CHAPA DE GESSO ACARTONADO,RU(RESISTENTE A UMIDADE),C/ADICAO LA MIN ERAL,ESP.12,5MM,LARG.1200MM,BORDA REBAIXADA,FIXADA AOS MONTA NTES POR MEIO DE PARAFUSOS.APLICACAO AREAS SECAS.FORN.COLOC.</v>
          </cell>
          <cell r="C13159" t="str">
            <v>M2</v>
          </cell>
        </row>
        <row r="13160">
          <cell r="A13160" t="str">
            <v>13.196.0148-0</v>
          </cell>
          <cell r="B13160" t="str">
            <v>REVESTIMENTO DE DRYWALL C/ESP.83MM(ESTRUTURA+CHAPA DE GESSO) ESTRUTURADA C/MONTANTES SIMPLES AUTOPORTANTES 70MM,FIXADOS A GUIAS HORIZONTAIS 70MM,AMBOS DE ACO GALV.C/ESP.0,5MM,C/UMA CHAPA DE GESSO ACARTONADO,TIPO RF(RESISTENTE AO FOGO),ESP.12 ,5MM,LARG.1200MM,BORDA REBAIXADA,FIXADA AOS MONTANTES POR ME IO DE PARAFUSOS.APLICACAO EM AREAS SECAS.FORN.E COLOCACAO</v>
          </cell>
          <cell r="C13160" t="str">
            <v>M2</v>
          </cell>
        </row>
        <row r="13161">
          <cell r="A13161" t="str">
            <v>13.196.0148-A</v>
          </cell>
          <cell r="B13161" t="str">
            <v>REVESTIMENTO DE DRYWALL C/ESP.83MM(ESTRUTURA+CHAPA DE GESSO) ESTRUTURADA C/MONTANTES SIMPLES AUTOPORTANTES 70MM,FIXADOS A GUIAS HORIZONTAIS 70MM,AMBOS DE ACO GALV.C/ESP.0,5MM,C/UMA CHAPA DE GESSO ACARTONADO,TIPO RF(RESISTENTE AO FOGO),ESP.12 ,5MM,LARG.1200MM,BORDA REBAIXADA,FIXADA AOS MONTANTES POR ME IO DE PARAFUSOS.APLICACAO EM AREAS SECAS.FORN.E COLOCACAO</v>
          </cell>
          <cell r="C13161" t="str">
            <v>M2</v>
          </cell>
        </row>
        <row r="13162">
          <cell r="A13162" t="str">
            <v>13.196.0149-0</v>
          </cell>
          <cell r="B13162" t="str">
            <v>REVESTIMENTO DRYWALL ESP.83MM(ESTRUTURA+CHAPA DE GESSO)ESTRU TURADA C/MONTANTES AUTOPORTANTES 70MM,GUIAS HORIZONTAIS 70MM ,AMBOS ACO GALV.ESP.0,5MM,C/UMA CHAPA GESSO ACARTONADO,RF(RE SISTENTE AO FOGO),C/ADICAO DE LA MINERAL,ESP.12,5MM,LARG.120 0MM,BORDA REBAIXADA,FIXADA AOS MONTANTES POR MEIO DE PARAFUS OS,APLICACAO EM AREAS SECAS.FORNECIMENTO E COLOCACAO</v>
          </cell>
          <cell r="C13162" t="str">
            <v>M2</v>
          </cell>
        </row>
        <row r="13163">
          <cell r="A13163" t="str">
            <v>13.196.0149-A</v>
          </cell>
          <cell r="B13163" t="str">
            <v>REVESTIMENTO DRYWALL ESP.83MM(ESTRUTURA+CHAPA DE GESSO)ESTRU TURADA C/MONTANTES AUTOPORTANTES 70MM,GUIAS HORIZONTAIS 70MM ,AMBOS ACO GALV.ESP.0,5MM,C/UMA CHAPA GESSO ACARTONADO,RF(RE SISTENTE AO FOGO),C/ADICAO DE LA MINERAL,ESP.12,5MM,LARG.120 0MM,BORDA REBAIXADA,FIXADA AOS MONTANTES POR MEIO DE PARAFUS OS,APLICACAO EM AREAS SECAS.FORNECIMENTO E COLOCACAO</v>
          </cell>
          <cell r="C13163" t="str">
            <v>M2</v>
          </cell>
        </row>
        <row r="13164">
          <cell r="A13164" t="str">
            <v>13.196.0150-0</v>
          </cell>
          <cell r="B13164" t="str">
            <v>REVESTIMENTO DE DRYWALL C/ESP.103MM(ESTRUTURA+CHAPA DE GESSO )ESTRUTURADA C/MONTANTES SIMPLES AUTOPORTANTES 90MM,FIXADOS A GUIAS HORIZONTAIS 90MM,AMBOS DE ACO GALV.C/ESP.0,5MM,C/UMA CHAPA DE GESSO ACARTONADO,TIPO ST(STANDARD),ESP.12,5MM,LARG .1200MM,BORDA REBAIXADA,FIXADA AOS MONTANTES POR MEIO DE PAR AFUSOS.APLICACAO EM AREAS SECAS.FORNECIMENTO E COLOCACAO</v>
          </cell>
          <cell r="C13164" t="str">
            <v>M2</v>
          </cell>
        </row>
        <row r="13165">
          <cell r="A13165" t="str">
            <v>13.196.0150-A</v>
          </cell>
          <cell r="B13165" t="str">
            <v>REVESTIMENTO DE DRYWALL C/ESP.103MM(ESTRUTURA+CHAPA DE GESSO )ESTRUTURADA C/MONTANTES SIMPLES AUTOPORTANTES 90MM,FIXADOS A GUIAS HORIZONTAIS 90MM,AMBOS DE ACO GALV.C/ESP.0,5MM,C/UMA CHAPA DE GESSO ACARTONADO,TIPO ST(STANDARD),ESP.12,5MM,LARG .1200MM,BORDA REBAIXADA,FIXADA AOS MONTANTES POR MEIO DE PAR AFUSOS.APLICACAO EM AREAS SECAS.FORNECIMENTO E COLOCACAO</v>
          </cell>
          <cell r="C13165" t="str">
            <v>M2</v>
          </cell>
        </row>
        <row r="13166">
          <cell r="A13166" t="str">
            <v>13.196.0151-0</v>
          </cell>
          <cell r="B13166" t="str">
            <v>REVESTIMENTO DE DRYWALL C/ESP.103MM(ESTRUTURA+CHAPA DE GESSO )ESTRUTURADA C/MONTANTES SIMPLES AUTOPORTANTES 90MM,FIXADOS A GUIAS HORIZONTAIS 90MM,AMBOS ACO GALV.C/ESP.0,5MM,C/UMA CH APA DE GESSO ACARTONADO,TIPO ST(STANDARD),C/ADICAO DE LA MIN ERAL,ESP.12,5MM,LARG.1200MM,BORDA REBAIXADA,FIXADA AOS MONTA NTES POR MEIO DE PARAFUSOS.APLICACAO AREAS SECAS.FORN.COLOC.</v>
          </cell>
          <cell r="C13166" t="str">
            <v>M2</v>
          </cell>
        </row>
        <row r="13167">
          <cell r="A13167" t="str">
            <v>13.196.0151-A</v>
          </cell>
          <cell r="B13167" t="str">
            <v>REVESTIMENTO DE DRYWALL C/ESP.103MM(ESTRUTURA+CHAPA DE GESSO )ESTRUTURADA C/MONTANTES SIMPLES AUTOPORTANTES 90MM,FIXADOS A GUIAS HORIZONTAIS 90MM,AMBOS ACO GALV.C/ESP.0,5MM,C/UMA CH APA DE GESSO ACARTONADO,TIPO ST(STANDARD),C/ADICAO DE LA MIN ERAL,ESP.12,5MM,LARG.1200MM,BORDA REBAIXADA,FIXADA AOS MONTA NTES POR MEIO DE PARAFUSOS.APLICACAO AREAS SECAS.FORN.COLOC.</v>
          </cell>
          <cell r="C13167" t="str">
            <v>M2</v>
          </cell>
        </row>
        <row r="13168">
          <cell r="A13168" t="str">
            <v>13.196.0152-0</v>
          </cell>
          <cell r="B13168" t="str">
            <v>REVESTIMENTO DE DRYWALL C/ESP.103MM(ESTRUTURA+CHAPA DE GESSO )ESTRUTURADA C/MONTANTES SIMPLES AUTOPORTANTES 90MM,FIXADOS A GUIAS HORIZONTAIS 90MM,AMBOS DE ACO GALV.C/ESP.0,5MM,C/UMA CHAPA DE GESSO ACARTONADO,TIPO RU(RESISTENTE A UMIDADE),ESP .12,5MM,LARG.1200MM,BORDA REBAIXADA,FIXADA AOS MONTANTES POR MEIO DE PARAFUSOS.APLICACAO EM AREAS SECAS.FORN.E COLOCACAO</v>
          </cell>
          <cell r="C13168" t="str">
            <v>M2</v>
          </cell>
        </row>
        <row r="13169">
          <cell r="A13169" t="str">
            <v>13.196.0152-A</v>
          </cell>
          <cell r="B13169" t="str">
            <v>REVESTIMENTO DE DRYWALL C/ESP.103MM(ESTRUTURA+CHAPA DE GESSO )ESTRUTURADA C/MONTANTES SIMPLES AUTOPORTANTES 90MM,FIXADOS A GUIAS HORIZONTAIS 90MM,AMBOS DE ACO GALV.C/ESP.0,5MM,C/UMA CHAPA DE GESSO ACARTONADO,TIPO RU(RESISTENTE A UMIDADE),ESP .12,5MM,LARG.1200MM,BORDA REBAIXADA,FIXADA AOS MONTANTES POR MEIO DE PARAFUSOS.APLICACAO EM AREAS SECAS.FORN.E COLOCACAO</v>
          </cell>
          <cell r="C13169" t="str">
            <v>M2</v>
          </cell>
        </row>
        <row r="13170">
          <cell r="A13170" t="str">
            <v>13.196.0153-0</v>
          </cell>
          <cell r="B13170" t="str">
            <v>REVESTIMENTO DRYWALL ESP.103MM(ESTRUTURA+CHAPA DE GESSO)ESTR UTURADA C/MONTANTES SIMPLES AUTOPORTANTES 90MM,GUIAS HORIZON TAIS 90MM,AMBOS DE ACO GALV.ESP.0,5MM,C/UMA CHAPA GESSO ACAR TONADO,TIPO RU(RESISTENTE A UMIDADE),C/ADICAO DE LA MINERAL, ESP.12,5MM,LARG.1200MM,BORDA REBAIXADA,FIXADA AOS MONTANTES POR MEIO DE PARAFUSOS.APLICACAO EM AREAS SECAS.FORN.E COLOC.</v>
          </cell>
          <cell r="C13170" t="str">
            <v>M2</v>
          </cell>
        </row>
        <row r="13171">
          <cell r="A13171" t="str">
            <v>13.196.0153-A</v>
          </cell>
          <cell r="B13171" t="str">
            <v>REVESTIMENTO DRYWALL ESP.103MM(ESTRUTURA+CHAPA DE GESSO)ESTR UTURADA C/MONTANTES SIMPLES AUTOPORTANTES 90MM,GUIAS HORIZON TAIS 90MM,AMBOS DE ACO GALV.ESP.0,5MM,C/UMA CHAPA GESSO ACAR TONADO,TIPO RU(RESISTENTE A UMIDADE),C/ADICAO DE LA MINERAL, ESP.12,5MM,LARG.1200MM,BORDA REBAIXADA,FIXADA AOS MONTANTES POR MEIO DE PARAFUSOS.APLICACAO EM AREAS SECAS.FORN.E COLOC.</v>
          </cell>
          <cell r="C13171" t="str">
            <v>M2</v>
          </cell>
        </row>
        <row r="13172">
          <cell r="A13172" t="str">
            <v>13.196.0154-0</v>
          </cell>
          <cell r="B13172" t="str">
            <v>REVESTIMENTO DE DRYWALL C/ESP.103MM(ESTRUTURA+CHAPA DE GESSO )ESTRUTURADA C/MONTANTES SIMPLES AUTOPORTANTES 90MM,FIXADOS A GUIAS HORIZONTAIS 90MM,AMBOS DE ACO GALV.C/ESP.0,5MM,C/UMA CHAPA DE GESSO ACARTONADO,TIPO RF(RESISTENTE AO FOGO),ESP.1 2,5MM,LARG.1200MM,BORDA REBAIXADA,FIXADA AOS MONTANTES POR M EIO DE PARAFUSOS.APLICACAO EM AREAS SECAS.FORN.E COLOCACAO</v>
          </cell>
          <cell r="C13172" t="str">
            <v>M2</v>
          </cell>
        </row>
        <row r="13173">
          <cell r="A13173" t="str">
            <v>13.196.0154-A</v>
          </cell>
          <cell r="B13173" t="str">
            <v>REVESTIMENTO DE DRYWALL C/ESP.103MM(ESTRUTURA+CHAPA DE GESSO )ESTRUTURADA C/MONTANTES SIMPLES AUTOPORTANTES 90MM,FIXADOS A GUIAS HORIZONTAIS 90MM,AMBOS DE ACO GALV.C/ESP.0,5MM,C/UMA CHAPA DE GESSO ACARTONADO,TIPO RF(RESISTENTE AO FOGO),ESP.1 2,5MM,LARG.1200MM,BORDA REBAIXADA,FIXADA AOS MONTANTES POR M EIO DE PARAFUSOS.APLICACAO EM AREAS SECAS.FORN.E COLOCACAO</v>
          </cell>
          <cell r="C13173" t="str">
            <v>M2</v>
          </cell>
        </row>
        <row r="13174">
          <cell r="A13174" t="str">
            <v>13.196.0155-0</v>
          </cell>
          <cell r="B13174" t="str">
            <v>REVESTIMENTO DRYWALL ESP.103MM(ESTRUTURA+CHAPA DE GESSO)ESTR UTURADA C/MONTANTES SIMPLES AUTOPORTANTES 90MM,FIXADOS A GUI AS HORIZONTAIS 90MM,AMBOS ACO GALV.C/ESP.0,5MM,C/UMA CHAPA D E GESSO ACARTONADO,RF(RESISTENTE AO FOGO),C/ADICAO DE LA MIN ERAL,ESP.12,5MM,LARG.1200MM,BORDA REBAIXADA,FIXADA AOS MONTA NTES POR MEIO DE PARAFUSOS.APLICACAO AREAS SECAS.FORN.COLOC.</v>
          </cell>
          <cell r="C13174" t="str">
            <v>M2</v>
          </cell>
        </row>
        <row r="13175">
          <cell r="A13175" t="str">
            <v>13.196.0155-A</v>
          </cell>
          <cell r="B13175" t="str">
            <v>REVESTIMENTO DRYWALL ESP.103MM(ESTRUTURA+CHAPA DE GESSO)ESTR UTURADA C/MONTANTES SIMPLES AUTOPORTANTES 90MM,FIXADOS A GUI AS HORIZONTAIS 90MM,AMBOS ACO GALV.C/ESP.0,5MM,C/UMA CHAPA D E GESSO ACARTONADO,RF(RESISTENTE AO FOGO),C/ADICAO DE LA MIN ERAL,ESP.12,5MM,LARG.1200MM,BORDA REBAIXADA,FIXADA AOS MONTA NTES POR MEIO DE PARAFUSOS.APLICACAO AREAS SECAS.FORN.COLOC.</v>
          </cell>
          <cell r="C13175" t="str">
            <v>M2</v>
          </cell>
        </row>
        <row r="13176">
          <cell r="A13176" t="str">
            <v>13.196.0156-0</v>
          </cell>
          <cell r="B13176" t="str">
            <v>REVESTIMENTO DE DRYWALL C/ESP.73MM(ESTRUTURA+CHAPA DE GESSO) ESTRUTURADA C/MONTANTES SIMPLES AUTOPORTANTES 48MM,FIXADOS A GUIAS HORIZONTAIS 48MM,AMBOS DE ACO GALV.C/ESP.0,5MM,C/DUAS CHAPAS DE GESSO ACARTONADO,TIPO ST(STANDARD),ESP.12,5MM,LAR G.1200MM,BORDA REBAIXADA,FIXADA AOS MONTANTES POR MEIO DE PA RAFUSOS.APLICACAO EM AREAS SECAS.FORNECIMENTO E COLOCACAO</v>
          </cell>
          <cell r="C13176" t="str">
            <v>M2</v>
          </cell>
        </row>
        <row r="13177">
          <cell r="A13177" t="str">
            <v>13.196.0156-A</v>
          </cell>
          <cell r="B13177" t="str">
            <v>REVESTIMENTO DE DRYWALL C/ESP.73MM(ESTRUTURA+CHAPA DE GESSO) ESTRUTURADA C/MONTANTES SIMPLES AUTOPORTANTES 48MM,FIXADOS A GUIAS HORIZONTAIS 48MM,AMBOS DE ACO GALV.C/ESP.0,5MM,C/DUAS CHAPAS DE GESSO ACARTONADO,TIPO ST(STANDARD),ESP.12,5MM,LAR G.1200MM,BORDA REBAIXADA,FIXADA AOS MONTANTES POR MEIO DE PA RAFUSOS.APLICACAO EM AREAS SECAS.FORNECIMENTO E COLOCACAO</v>
          </cell>
          <cell r="C13177" t="str">
            <v>M2</v>
          </cell>
        </row>
        <row r="13178">
          <cell r="A13178" t="str">
            <v>13.196.0157-0</v>
          </cell>
          <cell r="B13178" t="str">
            <v>REVESTIMENTO DE DRYWALL C/ESP.73MM(ESTRUTURA+CHAPA DE GESSO) ESTRUTURADA C/MONTANTES SIMPLES AUTOPORTANTES 48MM,FIXADOS A GUIAS HORIZONTAIS 48MM,AMBOS DE ACO GALV.C/ESP.0,5MM,C/DUAS CHAPAS DE GESSO ACARTONADO,ST(STANDARD),C/ADICAO DE LA MINE RAL,ESP.12,5MM,LARG.1200MM,BORDA REBAIXADA,FIXADA AOS MONTAN TES POR MEIO DE PARAFUSOS.APLICACAO AREAS SECAS.FORN.COLOC.</v>
          </cell>
          <cell r="C13178" t="str">
            <v>M2</v>
          </cell>
        </row>
        <row r="13179">
          <cell r="A13179" t="str">
            <v>13.196.0157-A</v>
          </cell>
          <cell r="B13179" t="str">
            <v>REVESTIMENTO DE DRYWALL C/ESP.73MM(ESTRUTURA+CHAPA DE GESSO) ESTRUTURADA C/MONTANTES SIMPLES AUTOPORTANTES 48MM,FIXADOS A GUIAS HORIZONTAIS 48MM,AMBOS DE ACO GALV.C/ESP.0,5MM,C/DUAS CHAPAS DE GESSO ACARTONADO,ST(STANDARD),C/ADICAO DE LA MINE RAL,ESP.12,5MM,LARG.1200MM,BORDA REBAIXADA,FIXADA AOS MONTAN TES POR MEIO DE PARAFUSOS.APLICACAO AREAS SECAS.FORN.COLOC.</v>
          </cell>
          <cell r="C13179" t="str">
            <v>M2</v>
          </cell>
        </row>
        <row r="13180">
          <cell r="A13180" t="str">
            <v>13.196.0158-0</v>
          </cell>
          <cell r="B13180" t="str">
            <v>REVESTIMENTO DE DRYWALL C/ESP.73MM(ESTRUTURA+CHAPA DE GESSO) ESTRUTURADA C/MONTANTES SIMPLES AUTOPORTANTES 48MM,FIXADOS A GUIAS HORIZONTAIS 48MM,AMBOS ACO GALV.C/ESP.0,5MM,C/DUAS CH APAS GESSO ACARTONADO,TIPO RU(RESISTENTE A UMIDADE),E OUTRA TIPO ST,ESP.12,5MM,LARG.1200MM,BORDA REBAIXADA,FIX.AOS MONTA NTES POR MEIO PARAFUSOS.APLICACAO EM AREAS SECAS.FORN./COLOC</v>
          </cell>
          <cell r="C13180" t="str">
            <v>M2</v>
          </cell>
        </row>
        <row r="13181">
          <cell r="A13181" t="str">
            <v>13.196.0158-A</v>
          </cell>
          <cell r="B13181" t="str">
            <v>REVESTIMENTO DE DRYWALL C/ESP.73MM(ESTRUTURA+CHAPA DE GESSO) ESTRUTURADA C/MONTANTES SIMPLES AUTOPORTANTES 48MM,FIXADOS A GUIAS HORIZONTAIS 48MM,AMBOS ACO GALV.C/ESP.0,5MM,C/DUAS CH APAS GESSO ACARTONADO,TIPO RU(RESISTENTE A UMIDADE),E OUTRA TIPO ST,ESP.12,5MM,LARG.1200MM,BORDA REBAIXADA,FIX.AOS MONTA NTES POR MEIO PARAFUSOS.APLICACAO EM AREAS SECAS.FORN./COLOC</v>
          </cell>
          <cell r="C13181" t="str">
            <v>M2</v>
          </cell>
        </row>
        <row r="13182">
          <cell r="A13182" t="str">
            <v>13.196.0159-0</v>
          </cell>
          <cell r="B13182" t="str">
            <v>REVESTIMENTO DE DRYWALL C/ESP.73MM(ESTRUTURA+CHAPA DE GESSO) ESTRUTURADA 48MM,FIXADOS A GUIAS HORIZONTAIS 48MM,AMBOS DE A CO GALV.C/ESP.0,5MM,C/DUAS CHAPAS DE ESSO ACARTONADO,TIPO RU (RESISTENTE A UMIDADE),C/ADICAO DE LA MINERAL,E OUTRA TIPO S T,ESP.12,5MM,LARG.1200MM,BORDA REBAIXADA,FIX.AOS MONTANTES P OR MEIO DE PARAFUSOS.APLICACAO EM AREAS SECAS.FORN.E COLOC.</v>
          </cell>
          <cell r="C13182" t="str">
            <v>M2</v>
          </cell>
        </row>
        <row r="13183">
          <cell r="A13183" t="str">
            <v>13.196.0159-A</v>
          </cell>
          <cell r="B13183" t="str">
            <v>REVESTIMENTO DE DRYWALL C/ESP.73MM(ESTRUTURA+CHAPA DE GESSO) ESTRUTURADA 48MM,FIXADOS A GUIAS HORIZONTAIS 48MM,AMBOS DE A CO GALV.C/ESP.0,5MM,C/DUAS CHAPAS DE ESSO ACARTONADO,TIPO RU (RESISTENTE A UMIDADE),C/ADICAO DE LA MINERAL,E OUTRA TIPO S T,ESP.12,5MM,LARG.1200MM,BORDA REBAIXADA,FIX.AOS MONTANTES P OR MEIO DE PARAFUSOS.APLICACAO EM AREAS SECAS.FORN.E COLOC.</v>
          </cell>
          <cell r="C13183" t="str">
            <v>M2</v>
          </cell>
        </row>
        <row r="13184">
          <cell r="A13184" t="str">
            <v>13.196.0160-0</v>
          </cell>
          <cell r="B13184" t="str">
            <v>REVESTIMENTO DE DRYWALL C/ESP.73MM(ESTRUTURA+CHAPA DE GESSO) ESTRUTURADA C/MONTANTES SIMPLES AUTOPORTANTES 48MM,FIXADOS A GUIAS HORIZONTAIS 48MM,AMBOS DE ACO GALV.C/ESP.0,5MM,C/DUAS CHAPAS GESSO ACARTONADO,TIPO RF(RESISTENTE AO FOGO) E OUTRA TIPO ST,ESP.12,5MM,LARG.1200MM,BORDA REBAIXADA,FIX.AOS MONT ANTES POR MEIO DE PARAFUSOS.APLICACAO AREAS SECAS.FORN/COLOC</v>
          </cell>
          <cell r="C13184" t="str">
            <v>M2</v>
          </cell>
        </row>
        <row r="13185">
          <cell r="A13185" t="str">
            <v>13.196.0160-A</v>
          </cell>
          <cell r="B13185" t="str">
            <v>REVESTIMENTO DE DRYWALL C/ESP.73MM(ESTRUTURA+CHAPA DE GESSO) ESTRUTURADA C/MONTANTES SIMPLES AUTOPORTANTES 48MM,FIXADOS A GUIAS HORIZONTAIS 48MM,AMBOS DE ACO GALV.C/ESP.0,5MM,C/DUAS CHAPAS GESSO ACARTONADO,TIPO RF(RESISTENTE AO FOGO) E OUTRA TIPO ST,ESP.12,5MM,LARG.1200MM,BORDA REBAIXADA,FIX.AOS MONT ANTES POR MEIO DE PARAFUSOS.APLICACAO AREAS SECAS.FORN/COLOC</v>
          </cell>
          <cell r="C13185" t="str">
            <v>M2</v>
          </cell>
        </row>
        <row r="13186">
          <cell r="A13186" t="str">
            <v>13.196.0161-0</v>
          </cell>
          <cell r="B13186" t="str">
            <v>REVESTIMENTO DRYWALL ESP.73MM(ESTRUTURA+CHAPA DE GESSO)ESTRU TURADA C/MONTANTES SIMPLES AUTOPORTANTES 48MM,FIXADOS A GUIA S HORIZONTAIS 48MM,AMBOS ACO GALV.ESP.0,5MM,C/DUAS CHAPAS GE SSO ACARTONADO,RF(RESISTENTE AO FOGO),C/ADICAO LA MINERAL,E OUTRA TIPO ST,ESP.12,5MM,LARG.1200MM,BORDA REBAIXADA,FIX.AOS MONTANTES POR MEIO PARAFUSOS.APLICACAO AREAS SRCAS.FORN/COL</v>
          </cell>
          <cell r="C13186" t="str">
            <v>M2</v>
          </cell>
        </row>
        <row r="13187">
          <cell r="A13187" t="str">
            <v>13.196.0161-A</v>
          </cell>
          <cell r="B13187" t="str">
            <v>REVESTIMENTO DRYWALL ESP.73MM(ESTRUTURA+CHAPA DE GESSO)ESTRU TURADA C/MONTANTES SIMPLES AUTOPORTANTES 48MM,FIXADOS A GUIA S HORIZONTAIS 48MM,AMBOS ACO GALV.ESP.0,5MM,C/DUAS CHAPAS GE SSO ACARTONADO,RF(RESISTENTE AO FOGO),C/ADICAO LA MINERAL,E OUTRA TIPO ST,ESP.12,5MM,LARG.1200MM,BORDA REBAIXADA,FIX.AOS MONTANTES POR MEIO PARAFUSOS.APLICACAO AREAS SRCAS.FORN/COL</v>
          </cell>
          <cell r="C13187" t="str">
            <v>M2</v>
          </cell>
        </row>
        <row r="13188">
          <cell r="A13188" t="str">
            <v>13.196.0162-0</v>
          </cell>
          <cell r="B13188" t="str">
            <v>REVESTIMENTO DRYWALL C/ESP.95MM(ESTRUTURA+CHAPA DE GESSO)EST RUTURADA C/MONTANTES SIMPLES AUTOPORTANTES 70MM,FIXADOS A GU IAS HORIZONTAIS 70MM,AMBOS DE ACO GALV.C/ESP.0,5MM,C/DUAS CH APAS DE GESSO ACARTONADO,TIPO ST(STANDARD),ESP.12,5MM,LARGUR A 1200MM,BORDA REBAIXADA,FIXADA AOS MONTANTES POR MEIO DE PA RAFUSOS.APLICACAO EM AREAS SECAS.FORNECIMENTO E COLOCACAO</v>
          </cell>
          <cell r="C13188" t="str">
            <v>M2</v>
          </cell>
        </row>
        <row r="13189">
          <cell r="A13189" t="str">
            <v>13.196.0162-A</v>
          </cell>
          <cell r="B13189" t="str">
            <v>REVESTIMENTO DRYWALL C/ESP.95MM(ESTRUTURA+CHAPA DE GESSO)EST RUTURADA C/MONTANTES SIMPLES AUTOPORTANTES 70MM,FIXADOS A GU IAS HORIZONTAIS 70MM,AMBOS DE ACO GALV.C/ESP.0,5MM,C/DUAS CH APAS DE GESSO ACARTONADO,TIPO ST(STANDARD),ESP.12,5MM,LARGUR A 1200MM,BORDA REBAIXADA,FIXADA AOS MONTANTES POR MEIO DE PA RAFUSOS.APLICACAO EM AREAS SECAS.FORNECIMENTO E COLOCACAO</v>
          </cell>
          <cell r="C13189" t="str">
            <v>M2</v>
          </cell>
        </row>
        <row r="13190">
          <cell r="A13190" t="str">
            <v>13.196.0163-0</v>
          </cell>
          <cell r="B13190" t="str">
            <v>REVESTIMENTO DE DRYWALL C/ESP.95MM(ESTRUTURA+CHAPA DE GESSO) ESTRUTURADA C/MONTANTES SIMPLES AUTOPORTANTES 70MM,FIXADOS A GUIAS HORIZONTAIS 70MM,AMBOS DE ACO GALV.C/ESP.0,5MM,C/DUAS CHAPAS DE GESSO ACARTONADO,ST(STANDARD),C/ADICAO DE LA MINE RAL,ESP.12,5MM,LARG.1200MM,BORDA REBAIXADA,FIXADA AOS MONTAN TES POR MEIO DE PARAFUSOS.APLICACAO AREAS SECAS.FORN.COLOC.</v>
          </cell>
          <cell r="C13190" t="str">
            <v>M2</v>
          </cell>
        </row>
        <row r="13191">
          <cell r="A13191" t="str">
            <v>13.196.0163-A</v>
          </cell>
          <cell r="B13191" t="str">
            <v>REVESTIMENTO DE DRYWALL C/ESP.95MM(ESTRUTURA+CHAPA DE GESSO) ESTRUTURADA C/MONTANTES SIMPLES AUTOPORTANTES 70MM,FIXADOS A GUIAS HORIZONTAIS 70MM,AMBOS DE ACO GALV.C/ESP.0,5MM,C/DUAS CHAPAS DE GESSO ACARTONADO,ST(STANDARD),C/ADICAO DE LA MINE RAL,ESP.12,5MM,LARG.1200MM,BORDA REBAIXADA,FIXADA AOS MONTAN TES POR MEIO DE PARAFUSOS.APLICACAO AREAS SECAS.FORN.COLOC.</v>
          </cell>
          <cell r="C13191" t="str">
            <v>M2</v>
          </cell>
        </row>
        <row r="13192">
          <cell r="A13192" t="str">
            <v>13.196.0164-0</v>
          </cell>
          <cell r="B13192" t="str">
            <v>REVESTIMENTO DE DRYWALL C/ESP.95MM(ESTRUTURA+CHAPA GESSO) ES TRUTURADA C/MONTANTES SIMPLES AUTOPORTANTES 70MM,FIX.A GUIAS HORIZ.70MM,AMBOS ACO GALV.C/ESP.0,5MM,C/DUAS CHAPAS GESSO A CARTONADO,SENDO UMA DO TIPO RU (RESISTENTE A UMIDADE),E OUTR A ST,ESP.12,5MM,LARG.1200MM,BORDA REBAIXADA,FIX.AOS MONTANTE S POR MEIO PARAFUSOS.APLICACAO EM AREAS SECAS.FORN.E COLOC.</v>
          </cell>
          <cell r="C13192" t="str">
            <v>M2</v>
          </cell>
        </row>
        <row r="13193">
          <cell r="A13193" t="str">
            <v>13.196.0164-A</v>
          </cell>
          <cell r="B13193" t="str">
            <v>REVESTIMENTO DE DRYWALL C/ESP.95MM(ESTRUTURA+CHAPA GESSO) ES TRUTURADA C/MONTANTES SIMPLES AUTOPORTANTES 70MM,FIX.A GUIAS HORIZ.70MM,AMBOS ACO GALV.C/ESP.0,5MM,C/DUAS CHAPAS GESSO A CARTONADO,SENDO UMA DO TIPO RU (RESISTENTE A UMIDADE),E OUTR A ST,ESP.12,5MM,LARG.1200MM,BORDA REBAIXADA,FIX.AOS MONTANTE S POR MEIO PARAFUSOS.APLICACAO EM AREAS SECAS.FORN.E COLOC.</v>
          </cell>
          <cell r="C13193" t="str">
            <v>M2</v>
          </cell>
        </row>
        <row r="13194">
          <cell r="A13194" t="str">
            <v>13.196.0165-0</v>
          </cell>
          <cell r="B13194" t="str">
            <v>REVESTIMENTO DRYWALL ESP.95MM(ESTRUTURA+CHAPA GESSO) ESTRUTU RADA C/MONTANTES SIMPLES AUTOPORTANTES 70MM,FIX.A GUIAS HORI Z.70MM,AMBOS ACO GALV.ESP.0,5MM,C/DUAS CHAPAS GESSO ACARTONA O,SENDO UMA DO TIPO RU(RESISTENTE A UMIDADE),ADICAO LA MINER AL,E OUTRA ST,ESP.12,5MM,LARG.1200MM,BORDA REBAIXADA,FIX.AOS MONTANTES POR MEIO PARAFUSOS.APLICACAO AREAS SECAS.FORN/COL</v>
          </cell>
          <cell r="C13194" t="str">
            <v>M2</v>
          </cell>
        </row>
        <row r="13195">
          <cell r="A13195" t="str">
            <v>13.196.0165-A</v>
          </cell>
          <cell r="B13195" t="str">
            <v>REVESTIMENTO DRYWALL ESP.95MM(ESTRUTURA+CHAPA GESSO) ESTRUTU RADA C/MONTANTES SIMPLES AUTOPORTANTES 70MM,FIX.A GUIAS HORI Z.70MM,AMBOS ACO GALV.ESP.0,5MM,C/DUAS CHAPAS GESSO ACARTONA O,SENDO UMA DO TIPO RU(RESISTENTE A UMIDADE),ADICAO LA MINER AL,E OUTRA ST,ESP.12,5MM,LARG.1200MM,BORDA REBAIXADA,FIX.AOS MONTANTES POR MEIO PARAFUSOS.APLICACAO AREAS SECAS.FORN/COL</v>
          </cell>
          <cell r="C13195" t="str">
            <v>M2</v>
          </cell>
        </row>
        <row r="13196">
          <cell r="A13196" t="str">
            <v>13.196.0166-0</v>
          </cell>
          <cell r="B13196" t="str">
            <v>REVESTIMENTO DRYWALL C/ESP.95MM(ESTRUTURA+CHAPA GESSO) ESTRU TURADA C/MONTANTES SIMPLES AUTOPORTANTES 70MM,FIX.A GUIAS HO RIZ.70MM,AMBOS ACO GALV.C/ESP.0,5MM,C/DUAS CHAPAS GESSO ACAR TONADO,SENDO UMA DO TIPO RF(RESISTENTE AO FOGO) E OUTRA ST,E SP.12,5MM,LARG.1200MM,BORDA REBAIXADA,FIX.AOS MONTANTES POR MEIO DE PARAFUSOS.APLICACAO EM AREAS SECAS.FORN.E COLOC</v>
          </cell>
          <cell r="C13196" t="str">
            <v>M2</v>
          </cell>
        </row>
        <row r="13197">
          <cell r="A13197" t="str">
            <v>13.196.0166-A</v>
          </cell>
          <cell r="B13197" t="str">
            <v>REVESTIMENTO DRYWALL C/ESP.95MM(ESTRUTURA+CHAPA GESSO) ESTRU TURADA C/MONTANTES SIMPLES AUTOPORTANTES 70MM,FIX.A GUIAS HO RIZ.70MM,AMBOS ACO GALV.C/ESP.0,5MM,C/DUAS CHAPAS GESSO ACAR TONADO,SENDO UMA DO TIPO RF(RESISTENTE AO FOGO) E OUTRA ST,E SP.12,5MM,LARG.1200MM,BORDA REBAIXADA,FIX.AOS MONTANTES POR MEIO DE PARAFUSOS.APLICACAO EM AREAS SECAS.FORN.E COLOC</v>
          </cell>
          <cell r="C13197" t="str">
            <v>M2</v>
          </cell>
        </row>
        <row r="13198">
          <cell r="A13198" t="str">
            <v>13.196.0167-0</v>
          </cell>
          <cell r="B13198" t="str">
            <v>REVESTIMENTO DRYWALL C/ESP.95MM(ESTRUTURA+CHAPA GESSO) ESTRU TURADA C/MONTANTES SIMPLES AUTOPORTANTES 70MM,FIX.A GUIAS HO RIZ.70MM,AMBOS ACO GALV.ESP.0,5MM,C/DUAS CHAPAS GESSO ACARTO NADO,SENDO UMA DO TIPO RF(RESISTENTE AO FOGO),C/ADICAO LA MI NERAL,E OUTRA ST,ESP.12,5MM,LARG.1200MM,BORDA REBAIXADA,FIX. MONTANTES POR MEIO PARAFUSOS.APLICACAO AREAS SECAS.FORN/COL</v>
          </cell>
          <cell r="C13198" t="str">
            <v>M2</v>
          </cell>
        </row>
        <row r="13199">
          <cell r="A13199" t="str">
            <v>13.196.0167-A</v>
          </cell>
          <cell r="B13199" t="str">
            <v>REVESTIMENTO DRYWALL C/ESP.95MM(ESTRUTURA+CHAPA GESSO) ESTRU TURADA C/MONTANTES SIMPLES AUTOPORTANTES 70MM,FIX.A GUIAS HO RIZ.70MM,AMBOS ACO GALV.ESP.0,5MM,C/DUAS CHAPAS GESSO ACARTO NADO,SENDO UMA DO TIPO RF(RESISTENTE AO FOGO),C/ADICAO LA MI NERAL,E OUTRA ST,ESP.12,5MM,LARG.1200MM,BORDA REBAIXADA,FIX. MONTANTES POR MEIO PARAFUSOS.APLICACAO AREAS SECAS.FORN/COL</v>
          </cell>
          <cell r="C13199" t="str">
            <v>M2</v>
          </cell>
        </row>
        <row r="13200">
          <cell r="A13200" t="str">
            <v>13.196.0168-0</v>
          </cell>
          <cell r="B13200" t="str">
            <v>REVESTIMENTO DE DRYWALL C/ESP.115MM(ESTRUTURA+CHAPA DE GESSO )ESTRUTURADA C/MONTANTES SIMPLES AUTOPORTANTES 90MM,FIXADOS A GUIAS HORIZONTAIS 90MM,AMBOS DE ACO GALV.C/ESP.0,5MM,C/DUA S CHAPAS DE GESSO ACARTONADO,STANDARD,ESP.12,5MM,LARG.1200MM ,BORDA REBAIXADA,FIXADA AOS MONTANTES POR MEIO DE PARAFUSOS. APLICACAO EM AREAS SECAS.FORNECIMENTO E COLOCACAO</v>
          </cell>
          <cell r="C13200" t="str">
            <v>M2</v>
          </cell>
        </row>
        <row r="13201">
          <cell r="A13201" t="str">
            <v>13.196.0168-A</v>
          </cell>
          <cell r="B13201" t="str">
            <v>REVESTIMENTO DE DRYWALL C/ESP.115MM(ESTRUTURA+CHAPA DE GESSO )ESTRUTURADA C/MONTANTES SIMPLES AUTOPORTANTES 90MM,FIXADOS A GUIAS HORIZONTAIS 90MM,AMBOS DE ACO GALV.C/ESP.0,5MM,C/DUA S CHAPAS DE GESSO ACARTONADO,STANDARD,ESP.12,5MM,LARG.1200MM ,BORDA REBAIXADA,FIXADA AOS MONTANTES POR MEIO DE PARAFUSOS. APLICACAO EM AREAS SECAS.FORNECIMENTO E COLOCACAO</v>
          </cell>
          <cell r="C13201" t="str">
            <v>M2</v>
          </cell>
        </row>
        <row r="13202">
          <cell r="A13202" t="str">
            <v>13.196.0169-0</v>
          </cell>
          <cell r="B13202" t="str">
            <v>REVESTIMENTO DRYWALL C/ESP.115MM(ESTRUTURA+CHAPA DE GESSO)ES TRUTURADA C/MONTANTES SIMPLES AUTOPORTANTES 90MM,FIXADOS A G UIAS HORIZONTAIS 90MM,AMBOS DE ACO GALV.C/ESP.0,5MM,C/DUAS C HAPAS DE GESSO ACARTONADO,STANDARD,C/ADICAO DE LA MINERAL,ES P.12,5MM,LARG.1200MM,BORDA REBAIXADA,FIXADA AOS MONTANTES PO R MEIO DE PARAFUSOS.APLICACAO EM AREAS SECAS.FORN.E COLOC.</v>
          </cell>
          <cell r="C13202" t="str">
            <v>M2</v>
          </cell>
        </row>
        <row r="13203">
          <cell r="A13203" t="str">
            <v>13.196.0169-A</v>
          </cell>
          <cell r="B13203" t="str">
            <v>REVESTIMENTO DRYWALL C/ESP.115MM(ESTRUTURA+CHAPA DE GESSO)ES TRUTURADA C/MONTANTES SIMPLES AUTOPORTANTES 90MM,FIXADOS A G UIAS HORIZONTAIS 90MM,AMBOS DE ACO GALV.C/ESP.0,5MM,C/DUAS C HAPAS DE GESSO ACARTONADO,STANDARD,C/ADICAO DE LA MINERAL,ES P.12,5MM,LARG.1200MM,BORDA REBAIXADA,FIXADA AOS MONTANTES PO R MEIO DE PARAFUSOS.APLICACAO EM AREAS SECAS.FORN.E COLOC.</v>
          </cell>
          <cell r="C13203" t="str">
            <v>M2</v>
          </cell>
        </row>
        <row r="13204">
          <cell r="A13204" t="str">
            <v>13.196.0170-0</v>
          </cell>
          <cell r="B13204" t="str">
            <v>REVESTIMENTO DRYWALL C/ESP.115MM(ESTRUTURA+CHAPA GESSO) ESTR UTURADA C/MONTANTES SIMPLES AUTOPORTANTES 90MM,FIX.A GUIAS H ORIZ.90MM,AMBOS ACO GALV.C/ESP.0,5MM,C/DUAS CHAPAS GESSO ACA RTONADO,SENDO UMA DO TIPO RU(RESISTENTE A UMIDADE) E OUTRA S T,ESP.12,5MM,LARG.1200MM,BORDA REBAIXADA,FIX.AOS MONTANTES P OR MEIO DE PARAFUSOS.APLICACAO EM AREAS SECAS.FORN.E COLOC.</v>
          </cell>
          <cell r="C13204" t="str">
            <v>M2</v>
          </cell>
        </row>
        <row r="13205">
          <cell r="A13205" t="str">
            <v>13.196.0170-A</v>
          </cell>
          <cell r="B13205" t="str">
            <v>REVESTIMENTO DRYWALL C/ESP.115MM(ESTRUTURA+CHAPA GESSO) ESTR UTURADA C/MONTANTES SIMPLES AUTOPORTANTES 90MM,FIX.A GUIAS H ORIZ.90MM,AMBOS ACO GALV.C/ESP.0,5MM,C/DUAS CHAPAS GESSO ACA RTONADO,SENDO UMA DO TIPO RU(RESISTENTE A UMIDADE) E OUTRA S T,ESP.12,5MM,LARG.1200MM,BORDA REBAIXADA,FIX.AOS MONTANTES P OR MEIO DE PARAFUSOS.APLICACAO EM AREAS SECAS.FORN.E COLOC.</v>
          </cell>
          <cell r="C13205" t="str">
            <v>M2</v>
          </cell>
        </row>
        <row r="13206">
          <cell r="A13206" t="str">
            <v>13.196.0171-0</v>
          </cell>
          <cell r="B13206" t="str">
            <v>REVESTIMENTO DRYWALL C/ESP.115MM(ESTRUTURA+CHAPA GESSO) ESTR TURADA C/MONTANTES SIMPLES AUTOPORTANTES 90MM,FIX.A GUIAS HO RIZ.90MM,AMBOS ACO GALV.C/ESP.0,5MM,C/DUAS CHAPAS GESSO ACAR TONADO,SENDO UMA TIPO RU(RESISTENTE A UMIDADE),C/ADICAO LA M INERAL,E OUTRA ST,ESP.12,5MM,LARG.1200MM,BORDA REBAIXADA,FIX .MONTANTES POR MEIO PARAFUSOS.APLICACAO AREAS SECAS.FORN/COL</v>
          </cell>
          <cell r="C13206" t="str">
            <v>M2</v>
          </cell>
        </row>
        <row r="13207">
          <cell r="A13207" t="str">
            <v>13.196.0171-A</v>
          </cell>
          <cell r="B13207" t="str">
            <v>REVESTIMENTO DRYWALL C/ESP.115MM(ESTRUTURA+CHAPA GESSO) ESTR TURADA C/MONTANTES SIMPLES AUTOPORTANTES 90MM,FIX.A GUIAS HO RIZ.90MM,AMBOS ACO GALV.C/ESP.0,5MM,C/DUAS CHAPAS GESSO ACAR TONADO,SENDO UMA TIPO RU(RESISTENTE A UMIDADE),C/ADICAO LA M INERAL,E OUTRA ST,ESP.12,5MM,LARG.1200MM,BORDA REBAIXADA,FIX .MONTANTES POR MEIO PARAFUSOS.APLICACAO AREAS SECAS.FORN/COL</v>
          </cell>
          <cell r="C13207" t="str">
            <v>M2</v>
          </cell>
        </row>
        <row r="13208">
          <cell r="A13208" t="str">
            <v>13.196.0172-0</v>
          </cell>
          <cell r="B13208" t="str">
            <v>REVESTIMENTO DE DRYWALL C/ESP.115MM(ESTRUTURA+CHAPA GESSO) E STRUTURADA C/MONTANTES SIMPLES AUTOPORTANTES 90MM,FIX.A GUIA S HORIZ.90MM,AMBOS ACO GALVANIZADO C/ESP.0,5MM,COM DUAS CHAP AS GESSO ACARTONADO,SENDO UMA DO TIPO RF(RESISTENTE AO FOGO) E OUTRA ST,SP.12,5MM,LARG.1200MM,BORDA REBAIXADA,FIX.AOS MO NTANTES POR MEIO PARAFUSOS.APLICACAO AREAS SECAS.FORN.COLOC.</v>
          </cell>
          <cell r="C13208" t="str">
            <v>M2</v>
          </cell>
        </row>
        <row r="13209">
          <cell r="A13209" t="str">
            <v>13.196.0172-A</v>
          </cell>
          <cell r="B13209" t="str">
            <v>REVESTIMENTO DE DRYWALL C/ESP.115MM(ESTRUTURA+CHAPA GESSO) E STRUTURADA C/MONTANTES SIMPLES AUTOPORTANTES 90MM,FIX.A GUIA S HORIZ.90MM,AMBOS ACO GALVANIZADO C/ESP.0,5MM,COM DUAS CHAP AS GESSO ACARTONADO,SENDO UMA DO TIPO RF(RESISTENTE AO FOGO) E OUTRA ST,SP.12,5MM,LARG.1200MM,BORDA REBAIXADA,FIX.AOS MO NTANTES POR MEIO PARAFUSOS.APLICACAO AREAS SECAS.FORN.COLOC.</v>
          </cell>
          <cell r="C13209" t="str">
            <v>M2</v>
          </cell>
        </row>
        <row r="13210">
          <cell r="A13210" t="str">
            <v>13.196.0173-0</v>
          </cell>
          <cell r="B13210" t="str">
            <v>REVESTIMENTO DRYWALL C/ESP.115MM(ESTRUTURA+CHAPA GESSO) ESTR UTURADA C/MONTANTES SIMPLES AUTOPORTANTES 90MM,FIX.A GUIAS H ORIZ.90MM,AMBOS ACO GALV.ESP.0,5MM,C/DUAS CHAPAS GESSO ACART NADO,SENDO UMA TIPO RF(RESISTENTE AO FOGO),C/ADICAO LA MINER AL,E OUTRA ST,ESP.12,5MM,LARG.1200MM,BORDA REBAIXADA,FIX.MON TANTES POR MEIO PARAFUSOS.APLICACAO AREAS SECAS.FORN.E COLOC</v>
          </cell>
          <cell r="C13210" t="str">
            <v>M2</v>
          </cell>
        </row>
        <row r="13211">
          <cell r="A13211" t="str">
            <v>13.196.0173-A</v>
          </cell>
          <cell r="B13211" t="str">
            <v>REVESTIMENTO DRYWALL C/ESP.115MM(ESTRUTURA+CHAPA GESSO) ESTR UTURADA C/MONTANTES SIMPLES AUTOPORTANTES 90MM,FIX.A GUIAS H ORIZ.90MM,AMBOS ACO GALV.ESP.0,5MM,C/DUAS CHAPAS GESSO ACART NADO,SENDO UMA TIPO RF(RESISTENTE AO FOGO),C/ADICAO LA MINER AL,E OUTRA ST,ESP.12,5MM,LARG.1200MM,BORDA REBAIXADA,FIX.MON TANTES POR MEIO PARAFUSOS.APLICACAO AREAS SECAS.FORN.E COLOC</v>
          </cell>
          <cell r="C13211" t="str">
            <v>M2</v>
          </cell>
        </row>
        <row r="13212">
          <cell r="A13212" t="str">
            <v>13.196.9999-0</v>
          </cell>
          <cell r="B13212" t="str">
            <v xml:space="preserve">FAMILIA 13.196 - GESSO ACARTONADO (DRYWALL) - FORROS E REVES TIMENTOS    </v>
          </cell>
        </row>
        <row r="13213">
          <cell r="A13213" t="str">
            <v>13.196.9999-A</v>
          </cell>
          <cell r="B13213" t="str">
            <v xml:space="preserve">FAMILIA 13.196 - GESSO ACARTONADO (DRYWALL) - FORROS E REVES TIMENTOS    </v>
          </cell>
        </row>
        <row r="13214">
          <cell r="A13214" t="str">
            <v>13.197.0010-0</v>
          </cell>
          <cell r="B13214" t="str">
            <v xml:space="preserve">REVESTIMENTO TEXTURIZADO FOSCO PARA USO EXTERNO SOBRE SUPERF ICIE CAMURCADA OU CONCRETO LISO,COM 2MM DE ESPESSURA,EXECUTA DO COM PO CREPE ATB,NA COR INDICADA,SOBRE ADITIVOS C/2 DEMAO S DE ACABAMENTO  </v>
          </cell>
          <cell r="C13214" t="str">
            <v>M2</v>
          </cell>
        </row>
        <row r="13215">
          <cell r="A13215" t="str">
            <v>13.197.0010-A</v>
          </cell>
          <cell r="B13215" t="str">
            <v xml:space="preserve">REVESTIMENTO TEXTURIZADO FOSCO PARA USO EXTERNO SOBRE SUPERF ICIE CAMURCADA OU CONCRETO LISO,COM 2MM DE ESPESSURA,EXECUTA DO COM PO CREPE ATB,NA COR INDICADA,SOBRE ADITIVOS C/2 DEMAO S DE ACABAMENTO  </v>
          </cell>
          <cell r="C13215" t="str">
            <v>M2</v>
          </cell>
        </row>
        <row r="13216">
          <cell r="A13216" t="str">
            <v>13.197.9999-0</v>
          </cell>
          <cell r="B13216" t="str">
            <v xml:space="preserve">FAMILIA 13.197 REVESTIMENTO TEXTURIZADO    </v>
          </cell>
        </row>
        <row r="13217">
          <cell r="A13217" t="str">
            <v>13.197.9999-A</v>
          </cell>
          <cell r="B13217" t="str">
            <v xml:space="preserve">FAMILIA 13.197 REVESTIMENTO TEXTURIZADO    </v>
          </cell>
        </row>
        <row r="13218">
          <cell r="A13218" t="str">
            <v>13.198.0010-0</v>
          </cell>
          <cell r="B13218" t="str">
            <v xml:space="preserve">REVESTIMENTO DE FILME VINILICO COM 0,5MM DE ESPESSURA. FORNE CIMENTO    </v>
          </cell>
          <cell r="C13218" t="str">
            <v>M2</v>
          </cell>
        </row>
        <row r="13219">
          <cell r="A13219" t="str">
            <v>13.198.0010-A</v>
          </cell>
          <cell r="B13219" t="str">
            <v xml:space="preserve">REVESTIMENTO DE FILME VINILICO COM 0,5MM DE ESPESSURA. FORNE CIMENTO    </v>
          </cell>
          <cell r="C13219" t="str">
            <v>M2</v>
          </cell>
        </row>
        <row r="13220">
          <cell r="A13220" t="str">
            <v>13.198.9999-0</v>
          </cell>
          <cell r="B13220" t="str">
            <v xml:space="preserve">INDICE 13.198 BRIZE SOLEIL    </v>
          </cell>
        </row>
        <row r="13221">
          <cell r="A13221" t="str">
            <v>13.198.9999-A</v>
          </cell>
          <cell r="B13221" t="str">
            <v xml:space="preserve">INDICE 13.198 BRIZE SOLEIL    </v>
          </cell>
        </row>
        <row r="13222">
          <cell r="A13222" t="str">
            <v>13.199.0010-0</v>
          </cell>
          <cell r="B13222" t="str">
            <v xml:space="preserve">VENEZIANA VERTICAL(BRISE SOLEIL)DE CHAPA DE FIBROCIMENTO,SEM AMIANTO,DE 12MM DE ESPESSURA,COM 400MM DE LARGURA,FIXADO EM CANTONEIRAS DE ACO APARAFUSADAS E MEDIDA PELA AREA COLOCADA .FORNECIMENTO E COLOCACAO  </v>
          </cell>
          <cell r="C13222" t="str">
            <v>M2</v>
          </cell>
        </row>
        <row r="13223">
          <cell r="A13223" t="str">
            <v>13.199.0010-A</v>
          </cell>
          <cell r="B13223" t="str">
            <v xml:space="preserve">VENEZIANA VERTICAL(BRISE SOLEIL)DE CHAPA DE FIBROCIMENTO,SEM AMIANTO,DE 12MM DE ESPESSURA,COM 400MM DE LARGURA,FIXADO EM CANTONEIRAS DE ACO APARAFUSADAS E MEDIDA PELA AREA COLOCADA .FORNECIMENTO E COLOCACAO  </v>
          </cell>
          <cell r="C13223" t="str">
            <v>M2</v>
          </cell>
        </row>
        <row r="13224">
          <cell r="A13224" t="str">
            <v>13.199.0015-0</v>
          </cell>
          <cell r="B13224" t="str">
            <v xml:space="preserve">VENEZIANA VERTICAL(BRISE SOLEIL)DE CHAPA DE ALUMINIO,COM 1,2 MM DE ESPESSURA,FIXADO EM CANTONEIRAS DE ACO APARAFUSADAS,E MEDIDA PELA AREA COLOCADA.FORNECIMENTO E COLOCACAO   </v>
          </cell>
          <cell r="C13224" t="str">
            <v>M2</v>
          </cell>
        </row>
        <row r="13225">
          <cell r="A13225" t="str">
            <v>13.199.0015-A</v>
          </cell>
          <cell r="B13225" t="str">
            <v xml:space="preserve">VENEZIANA VERTICAL(BRISE SOLEIL)DE CHAPA DE ALUMINIO,COM 1,2 MM DE ESPESSURA,FIXADO EM CANTONEIRAS DE ACO APARAFUSADAS,E MEDIDA PELA AREA COLOCADA.FORNECIMENTO E COLOCACAO   </v>
          </cell>
          <cell r="C13225" t="str">
            <v>M2</v>
          </cell>
        </row>
        <row r="13226">
          <cell r="A13226" t="str">
            <v>13.199.9999-0</v>
          </cell>
          <cell r="B13226" t="str">
            <v xml:space="preserve">FAMILIA 13.199 BRISE SOLEIL EM CHAPAS DE FIBROCIMENTO SEM AMIANTO OU ALUMIN IO   </v>
          </cell>
        </row>
        <row r="13227">
          <cell r="A13227" t="str">
            <v>13.199.9999-A</v>
          </cell>
          <cell r="B13227" t="str">
            <v xml:space="preserve">FAMILIA 13.199 BRISE SOLEIL EM CHAPAS DE FIBROCIMENTO SEM AMIANTO OU ALUMIN IO   </v>
          </cell>
        </row>
        <row r="13228">
          <cell r="A13228" t="str">
            <v>13.200.0010-0</v>
          </cell>
          <cell r="B13228" t="str">
            <v xml:space="preserve">REVESTIMENTO EM CHAPA LAMINADA COM ACABAMENTO TEXTURIZADO,DE 1,3MM DE ESPESSURA,EM PAREDES, SOBRE REVESTIMENTO LIXADO E ESCOVADO   </v>
          </cell>
          <cell r="C13228" t="str">
            <v>M2</v>
          </cell>
        </row>
        <row r="13229">
          <cell r="A13229" t="str">
            <v>13.200.0010-A</v>
          </cell>
          <cell r="B13229" t="str">
            <v xml:space="preserve">REVESTIMENTO EM CHAPA LAMINADA COM ACABAMENTO TEXTURIZADO,DE 1,3MM DE ESPESSURA,EM PAREDES, SOBRE REVESTIMENTO LIXADO E ESCOVADO   </v>
          </cell>
          <cell r="C13229" t="str">
            <v>M2</v>
          </cell>
        </row>
        <row r="13230">
          <cell r="A13230" t="str">
            <v>13.200.0015-1</v>
          </cell>
          <cell r="B13230" t="str">
            <v xml:space="preserve">REVESTIMENTO EM CHAPA LAMINADA COM ACABAMENTO BRILHANTE,DE 0 ,8MM DE ESPESSURA,SOBRE PECAS DE MADEIRA AMPLAS,COMO PORTAS, MESAS,ARMARIOS E PRATELEIRAS FUNDAS   </v>
          </cell>
          <cell r="C13230" t="str">
            <v>M2</v>
          </cell>
        </row>
        <row r="13231">
          <cell r="A13231" t="str">
            <v>13.200.0015-B</v>
          </cell>
          <cell r="B13231" t="str">
            <v xml:space="preserve">REVESTIMENTO EM CHAPA LAMINADA COM ACABAMENTO BRILHANTE,DE 0 ,8MM DE ESPESSURA,SOBRE PECAS DE MADEIRA AMPLAS,COMO PORTAS, MESAS,ARMARIOS E PRATELEIRAS FUNDAS   </v>
          </cell>
          <cell r="C13231" t="str">
            <v>M2</v>
          </cell>
        </row>
        <row r="13232">
          <cell r="A13232" t="str">
            <v>13.200.0020-0</v>
          </cell>
          <cell r="B13232" t="str">
            <v xml:space="preserve">REVESTIMENTO EM CHAPA LAMINADA COM ACABAMENTO BRILHANTE,DE 0 ,8MM DE ESPESSURA,SOBRE PECAS AMPLAS EM UMA SO DIMENSAO,COMO PRATELEIRAS COMUNS,CAIXOES DE ESQUADRIAS E COLUNAS PRISMATIC AS  </v>
          </cell>
          <cell r="C13232" t="str">
            <v>M2</v>
          </cell>
        </row>
        <row r="13233">
          <cell r="A13233" t="str">
            <v>13.200.0020-A</v>
          </cell>
          <cell r="B13233" t="str">
            <v xml:space="preserve">REVESTIMENTO EM CHAPA LAMINADA COM ACABAMENTO BRILHANTE,DE 0 ,8MM DE ESPESSURA,SOBRE PECAS AMPLAS EM UMA SO DIMENSAO,COMO PRATELEIRAS COMUNS,CAIXOES DE ESQUADRIAS E COLUNAS PRISMATIC AS  </v>
          </cell>
          <cell r="C13233" t="str">
            <v>M2</v>
          </cell>
        </row>
        <row r="13234">
          <cell r="A13234" t="str">
            <v>13.200.0025-0</v>
          </cell>
          <cell r="B13234" t="str">
            <v xml:space="preserve">REVESTIMENTO EM CHAPA LAMINADA COM ACABAMENTO BRILHANTE, DE 0,8MM DE ESPESSURA, SOBRE GAVETAS, ARMARIOS, CONSOLOS, MESAS PEQUENAS E MOLDURAS   </v>
          </cell>
          <cell r="C13234" t="str">
            <v>M2</v>
          </cell>
        </row>
        <row r="13235">
          <cell r="A13235" t="str">
            <v>13.200.0025-A</v>
          </cell>
          <cell r="B13235" t="str">
            <v xml:space="preserve">REVESTIMENTO EM CHAPA LAMINADA COM ACABAMENTO BRILHANTE, DE 0,8MM DE ESPESSURA, SOBRE GAVETAS, ARMARIOS, CONSOLOS, MESAS PEQUENAS E MOLDURAS   </v>
          </cell>
          <cell r="C13235" t="str">
            <v>M2</v>
          </cell>
        </row>
        <row r="13236">
          <cell r="A13236" t="str">
            <v>13.200.0030-0</v>
          </cell>
          <cell r="B13236" t="str">
            <v xml:space="preserve">REVESTIMENTO EM PAINEIS MELAMINICOS AUPOPORTANTES,PARA USO SOBRE LAMINAS DE CHUMBO,EM SALAS RADIOLOGICAS COM SISTEMA DE ESTANQUEIDADE DOS RAIOS-X E GAMA   </v>
          </cell>
          <cell r="C13236" t="str">
            <v>M2</v>
          </cell>
        </row>
        <row r="13237">
          <cell r="A13237" t="str">
            <v>13.200.0030-A</v>
          </cell>
          <cell r="B13237" t="str">
            <v xml:space="preserve">REVESTIMENTO EM PAINEIS MELAMINICOS AUPOPORTANTES,PARA USO SOBRE LAMINAS DE CHUMBO,EM SALAS RADIOLOGICAS COM SISTEMA DE ESTANQUEIDADE DOS RAIOS-X E GAMA   </v>
          </cell>
          <cell r="C13237" t="str">
            <v>M2</v>
          </cell>
        </row>
        <row r="13238">
          <cell r="A13238" t="str">
            <v>13.200.9999-0</v>
          </cell>
          <cell r="B13238" t="str">
            <v xml:space="preserve">INDICE 13.200 REVEST. FORMICA    </v>
          </cell>
        </row>
        <row r="13239">
          <cell r="A13239" t="str">
            <v>13.200.9999-A</v>
          </cell>
          <cell r="B13239" t="str">
            <v xml:space="preserve">INDICE 13.200 REVEST. FORMICA    </v>
          </cell>
        </row>
        <row r="13240">
          <cell r="A13240" t="str">
            <v>13.201.9999-0</v>
          </cell>
          <cell r="B13240" t="str">
            <v xml:space="preserve">INDICE 13.201 REVEST. E PLASTICOTE    </v>
          </cell>
        </row>
        <row r="13241">
          <cell r="A13241" t="str">
            <v>13.201.9999-A</v>
          </cell>
          <cell r="B13241" t="str">
            <v xml:space="preserve">INDICE 13.201 REVEST. E PLASTICOTE    </v>
          </cell>
        </row>
        <row r="13242">
          <cell r="A13242" t="str">
            <v>13.205.0010-0</v>
          </cell>
          <cell r="B13242" t="str">
            <v xml:space="preserve">PROTETOR DE PAREDE(BATE-MACA), COM 20CM DE LARGURA, VINIL DE ALTO IMPACTO,ANTICHAMA E LAVAVEL,ACABAMENTO TEXTURIZADO E B ARRA RETENTORA EM ALUMINIO COM GRAMPOS RESISTENTES.FORNECIME NTO E COLOCACAO  </v>
          </cell>
          <cell r="C13242" t="str">
            <v>M</v>
          </cell>
        </row>
        <row r="13243">
          <cell r="A13243" t="str">
            <v>13.205.0010-A</v>
          </cell>
          <cell r="B13243" t="str">
            <v xml:space="preserve">PROTETOR DE PAREDE(BATE-MACA), COM 20CM DE LARGURA, VINIL DE ALTO IMPACTO,ANTICHAMA E LAVAVEL,ACABAMENTO TEXTURIZADO E B ARRA RETENTORA EM ALUMINIO COM GRAMPOS RESISTENTES.FORNECIME NTO E COLOCACAO  </v>
          </cell>
          <cell r="C13243" t="str">
            <v>M</v>
          </cell>
        </row>
        <row r="13244">
          <cell r="A13244" t="str">
            <v>13.205.0015-0</v>
          </cell>
          <cell r="B13244" t="str">
            <v xml:space="preserve">PROTETOR DE PAREDE(BATE-MACA),COM 14CM DE LARGURA,VINIL DE A LTO IMPACTO,ANTICHAMA E LAVAVEL,ACABAMENTO TEXTURIZADO E BAR RA RETENTORA EM ALUMINIO COM GRAMPOS RESISTENTES E SUPORTE C OM TRAVA RAPIDA.FORNECIMENTO E COLOCACAO  </v>
          </cell>
          <cell r="C13244" t="str">
            <v>M</v>
          </cell>
        </row>
        <row r="13245">
          <cell r="A13245" t="str">
            <v>13.205.0015-A</v>
          </cell>
          <cell r="B13245" t="str">
            <v xml:space="preserve">PROTETOR DE PAREDE(BATE-MACA),COM 14CM DE LARGURA,VINIL DE A LTO IMPACTO,ANTICHAMA E LAVAVEL,ACABAMENTO TEXTURIZADO E BAR RA RETENTORA EM ALUMINIO COM GRAMPOS RESISTENTES E SUPORTE C OM TRAVA RAPIDA.FORNECIMENTO E COLOCACAO  </v>
          </cell>
          <cell r="C13245" t="str">
            <v>M</v>
          </cell>
        </row>
        <row r="13246">
          <cell r="A13246" t="str">
            <v>13.205.0020-0</v>
          </cell>
          <cell r="B13246" t="str">
            <v xml:space="preserve">PROTETOR DE PAREDE(BATE-MACA),COM 12,7CM DE LARGURA,VINIL DE ALTO IMPACTO,ANTICHAMA E LAVAVEL,ACABAMENTO TEXTURIZADO E B ARRA RETENTORA EM ALUMINIO COM GRAMPOS RESISTENTES.FORNECIME NTO E COLOCACAO  </v>
          </cell>
          <cell r="C13246" t="str">
            <v>M</v>
          </cell>
        </row>
        <row r="13247">
          <cell r="A13247" t="str">
            <v>13.205.0020-A</v>
          </cell>
          <cell r="B13247" t="str">
            <v xml:space="preserve">PROTETOR DE PAREDE(BATE-MACA),COM 12,7CM DE LARGURA,VINIL DE ALTO IMPACTO,ANTICHAMA E LAVAVEL,ACABAMENTO TEXTURIZADO E B ARRA RETENTORA EM ALUMINIO COM GRAMPOS RESISTENTES.FORNECIME NTO E COLOCACAO  </v>
          </cell>
          <cell r="C13247" t="str">
            <v>M</v>
          </cell>
        </row>
        <row r="13248">
          <cell r="A13248" t="str">
            <v>13.205.0025-0</v>
          </cell>
          <cell r="B13248" t="str">
            <v xml:space="preserve">PROTECAO DE PORTAS EM VINIL DE ALTO IMPACTO,COM ACABAMENTO T EXTURIZADO,VARIAS CORES.FORNECIMENTO E COLOCACAO    </v>
          </cell>
          <cell r="C13248" t="str">
            <v>M2</v>
          </cell>
        </row>
        <row r="13249">
          <cell r="A13249" t="str">
            <v>13.205.0025-A</v>
          </cell>
          <cell r="B13249" t="str">
            <v xml:space="preserve">PROTECAO DE PORTAS EM VINIL DE ALTO IMPACTO,COM ACABAMENTO T EXTURIZADO,VARIAS CORES.FORNECIMENTO E COLOCACAO    </v>
          </cell>
          <cell r="C13249" t="str">
            <v>M2</v>
          </cell>
        </row>
        <row r="13250">
          <cell r="A13250" t="str">
            <v>13.205.9999-0</v>
          </cell>
          <cell r="B13250" t="str">
            <v xml:space="preserve">FAMILIA 13.205 PROTETORES DE PAREDE (BATE-MACAS) E DE PORTAS    </v>
          </cell>
        </row>
        <row r="13251">
          <cell r="A13251" t="str">
            <v>13.205.9999-A</v>
          </cell>
          <cell r="B13251" t="str">
            <v xml:space="preserve">FAMILIA 13.205 PROTETORES DE PAREDE (BATE-MACAS) E DE PORTAS    </v>
          </cell>
        </row>
        <row r="13252">
          <cell r="A13252" t="str">
            <v>13.301.0080-1</v>
          </cell>
          <cell r="B13252" t="str">
            <v xml:space="preserve">PISO CIMENTADO,COM 1,5CM DE ESPESSURA,COM ARGAMASSA DE CIMEN TO E AREIA,NO TRACO 1:3,ALISADO A COLHER, SOBRE BASE EXISTEN TE   </v>
          </cell>
          <cell r="C13252" t="str">
            <v>M2</v>
          </cell>
        </row>
        <row r="13253">
          <cell r="A13253" t="str">
            <v>13.301.0080-B</v>
          </cell>
          <cell r="B13253" t="str">
            <v xml:space="preserve">PISO CIMENTADO,COM 1,5CM DE ESPESSURA,COM ARGAMASSA DE CIMEN TO E AREIA,NO TRACO 1:3,ALISADO A COLHER, SOBRE BASE EXISTEN TE   </v>
          </cell>
          <cell r="C13253" t="str">
            <v>M2</v>
          </cell>
        </row>
        <row r="13254">
          <cell r="A13254" t="str">
            <v>13.301.0081-0</v>
          </cell>
          <cell r="B13254" t="str">
            <v xml:space="preserve">PISO CIMENTADO,COM 1,5CM DE ESPESSURA,COM ARGAMASSA DE CIMEN TO E AREIA, NO TRACO 1:3, COM ACABAMENTO ASPERO, SOBRE BASE EXISTENTE   </v>
          </cell>
          <cell r="C13254" t="str">
            <v>M2</v>
          </cell>
        </row>
        <row r="13255">
          <cell r="A13255" t="str">
            <v>13.301.0081-A</v>
          </cell>
          <cell r="B13255" t="str">
            <v xml:space="preserve">PISO CIMENTADO,COM 1,5CM DE ESPESSURA,COM ARGAMASSA DE CIMEN TO E AREIA, NO TRACO 1:3, COM ACABAMENTO ASPERO, SOBRE BASE EXISTENTE   </v>
          </cell>
          <cell r="C13255" t="str">
            <v>M2</v>
          </cell>
        </row>
        <row r="13256">
          <cell r="A13256" t="str">
            <v>13.301.0082-0</v>
          </cell>
          <cell r="B13256" t="str">
            <v xml:space="preserve">PISO CIMENTADO,COM 1,5CM DE ESPESSURA,COM ARGAMASSA DE CIMEN TO E AREIA,NO TRACO 1:3,ALISADO A COLHER,COM CORANTE, SOBRE BASE EXISTENTE   </v>
          </cell>
          <cell r="C13256" t="str">
            <v>M2</v>
          </cell>
        </row>
        <row r="13257">
          <cell r="A13257" t="str">
            <v>13.301.0082-A</v>
          </cell>
          <cell r="B13257" t="str">
            <v xml:space="preserve">PISO CIMENTADO,COM 1,5CM DE ESPESSURA,COM ARGAMASSA DE CIMEN TO E AREIA,NO TRACO 1:3,ALISADO A COLHER,COM CORANTE, SOBRE BASE EXISTENTE   </v>
          </cell>
          <cell r="C13257" t="str">
            <v>M2</v>
          </cell>
        </row>
        <row r="13258">
          <cell r="A13258" t="str">
            <v>13.301.0083-0</v>
          </cell>
          <cell r="B13258" t="str">
            <v xml:space="preserve">PISO CIMENTADO,COM 1,5CM DE ESPESSURA,COM ARGAMASSA DE CIMEN TO E AREIA,NO TRACO 1:3,ALISADO A COLHER,COM IMPERMEABILIZAN TE DE PEGA NORMAL ADICIONADO A AGUA DA ARGAMASSA NA DOSAGEM 1:2,COM CORANTE,SOBRE BASE EXISTENTE  </v>
          </cell>
          <cell r="C13258" t="str">
            <v>M2</v>
          </cell>
        </row>
        <row r="13259">
          <cell r="A13259" t="str">
            <v>13.301.0083-A</v>
          </cell>
          <cell r="B13259" t="str">
            <v xml:space="preserve">PISO CIMENTADO,COM 1,5CM DE ESPESSURA,COM ARGAMASSA DE CIMEN TO E AREIA,NO TRACO 1:3,ALISADO A COLHER,COM IMPERMEABILIZAN TE DE PEGA NORMAL ADICIONADO A AGUA DA ARGAMASSA NA DOSAGEM 1:2,COM CORANTE,SOBRE BASE EXISTENTE  </v>
          </cell>
          <cell r="C13259" t="str">
            <v>M2</v>
          </cell>
        </row>
        <row r="13260">
          <cell r="A13260" t="str">
            <v>13.301.0085-0</v>
          </cell>
          <cell r="B13260" t="str">
            <v xml:space="preserve">PISO CIMENTADO,COM 1,5CM DE ESPESSURA,COM ARGAMASSA DE CIMEN TO E AREIA,NO TRACO 1:3,ALISADO A COLHER,COM JUNTAS BATIDAS FORMANDO QUADROS,SOBRE BASE EXISTENTE   </v>
          </cell>
          <cell r="C13260" t="str">
            <v>M2</v>
          </cell>
        </row>
        <row r="13261">
          <cell r="A13261" t="str">
            <v>13.301.0085-A</v>
          </cell>
          <cell r="B13261" t="str">
            <v xml:space="preserve">PISO CIMENTADO,COM 1,5CM DE ESPESSURA,COM ARGAMASSA DE CIMEN TO E AREIA,NO TRACO 1:3,ALISADO A COLHER,COM JUNTAS BATIDAS FORMANDO QUADROS,SOBRE BASE EXISTENTE   </v>
          </cell>
          <cell r="C13261" t="str">
            <v>M2</v>
          </cell>
        </row>
        <row r="13262">
          <cell r="A13262" t="str">
            <v>13.301.0090-0</v>
          </cell>
          <cell r="B13262" t="str">
            <v xml:space="preserve">PISO CIMENTADO,COM 1,5CM DE ESPESSURA,COM ARGAMASSA DE CIMEN TO E AREIA,NO TRACO 1:3,ALISADO A COLHER,COM NOVO ALISAMENTO , SOBRE PO DE CIMENTO ESPARGIDO E MOLHADO,SOBRE BASE EXISTEN TE  </v>
          </cell>
          <cell r="C13262" t="str">
            <v>M2</v>
          </cell>
        </row>
        <row r="13263">
          <cell r="A13263" t="str">
            <v>13.301.0090-A</v>
          </cell>
          <cell r="B13263" t="str">
            <v xml:space="preserve">PISO CIMENTADO,COM 1,5CM DE ESPESSURA,COM ARGAMASSA DE CIMEN TO E AREIA,NO TRACO 1:3,ALISADO A COLHER,COM NOVO ALISAMENTO , SOBRE PO DE CIMENTO ESPARGIDO E MOLHADO,SOBRE BASE EXISTEN TE  </v>
          </cell>
          <cell r="C13263" t="str">
            <v>M2</v>
          </cell>
        </row>
        <row r="13264">
          <cell r="A13264" t="str">
            <v>13.301.0092-0</v>
          </cell>
          <cell r="B13264" t="str">
            <v xml:space="preserve">RODAPE DE ARGAMASSA DE CIMENTO E AREIA,NO TRACO 1:3,COM 15CM DE ALTURA E 2CM DE ESPESSURA,SOBRE PAREDE EM OSSO    </v>
          </cell>
          <cell r="C13264" t="str">
            <v>M</v>
          </cell>
        </row>
        <row r="13265">
          <cell r="A13265" t="str">
            <v>13.301.0092-A</v>
          </cell>
          <cell r="B13265" t="str">
            <v xml:space="preserve">RODAPE DE ARGAMASSA DE CIMENTO E AREIA,NO TRACO 1:3,COM 15CM DE ALTURA E 2CM DE ESPESSURA,SOBRE PAREDE EM OSSO    </v>
          </cell>
          <cell r="C13265" t="str">
            <v>M</v>
          </cell>
        </row>
        <row r="13266">
          <cell r="A13266" t="str">
            <v>13.301.0093-0</v>
          </cell>
          <cell r="B13266" t="str">
            <v xml:space="preserve">RODAPE DE ARGAMASSA DE CIMENTO E AREIA,NO TRACO 1:3,COM 15CM DE ALTURA E 2CM DE ESPESSURA,SOBRE PAREDE EM OSSO,COM CORAN TE   </v>
          </cell>
          <cell r="C13266" t="str">
            <v>M</v>
          </cell>
        </row>
        <row r="13267">
          <cell r="A13267" t="str">
            <v>13.301.0093-A</v>
          </cell>
          <cell r="B13267" t="str">
            <v xml:space="preserve">RODAPE DE ARGAMASSA DE CIMENTO E AREIA,NO TRACO 1:3,COM 15CM DE ALTURA E 2CM DE ESPESSURA,SOBRE PAREDE EM OSSO,COM CORAN TE   </v>
          </cell>
          <cell r="C13267" t="str">
            <v>M</v>
          </cell>
        </row>
        <row r="13268">
          <cell r="A13268" t="str">
            <v>13.301.0094-0</v>
          </cell>
          <cell r="B13268" t="str">
            <v xml:space="preserve">RODAPE DE ARGAMASSA DE CIMENTO E AREIA,NO TRACO 1:3,COM 7CM DE ALTURA E 2CM DE ESPESSURA,SOBRE PAREDE DE OSSO    </v>
          </cell>
          <cell r="C13268" t="str">
            <v>M</v>
          </cell>
        </row>
        <row r="13269">
          <cell r="A13269" t="str">
            <v>13.301.0094-A</v>
          </cell>
          <cell r="B13269" t="str">
            <v xml:space="preserve">RODAPE DE ARGAMASSA DE CIMENTO E AREIA,NO TRACO 1:3,COM 7CM DE ALTURA E 2CM DE ESPESSURA,SOBRE PAREDE DE OSSO    </v>
          </cell>
          <cell r="C13269" t="str">
            <v>M</v>
          </cell>
        </row>
        <row r="13270">
          <cell r="A13270" t="str">
            <v>13.301.0095-0</v>
          </cell>
          <cell r="B13270" t="str">
            <v xml:space="preserve">PISO CIMENTADO IMPERMEAVEL,COM 1,5CM DE ESPESSURA,DE ARGAMAS SA DE CIMENTO E AREIA,NO TRACO 1:3 E IMPERMEABILIZANTE DE PE GA NORMAL ADICIONADO A AGUA DA ARGAMASSA NA DOSAGEM DE 1:12, ALISADO A COLHER,SOBRE BASE OU CONTRAPISO EXISTENTE  </v>
          </cell>
          <cell r="C13270" t="str">
            <v>M2</v>
          </cell>
        </row>
        <row r="13271">
          <cell r="A13271" t="str">
            <v>13.301.0095-A</v>
          </cell>
          <cell r="B13271" t="str">
            <v xml:space="preserve">PISO CIMENTADO IMPERMEAVEL,COM 1,5CM DE ESPESSURA,DE ARGAMAS SA DE CIMENTO E AREIA,NO TRACO 1:3 E IMPERMEABILIZANTE DE PE GA NORMAL ADICIONADO A AGUA DA ARGAMASSA NA DOSAGEM DE 1:12, ALISADO A COLHER,SOBRE BASE OU CONTRAPISO EXISTENTE  </v>
          </cell>
          <cell r="C13271" t="str">
            <v>M2</v>
          </cell>
        </row>
        <row r="13272">
          <cell r="A13272" t="str">
            <v>13.301.0100-0</v>
          </cell>
          <cell r="B13272" t="str">
            <v xml:space="preserve">PISO CIMENTADO IMPERMEAVEL,COM 3CM DE ESPESSURA EM DUAS CAMA DAS DE 1,5CM,DE ARGAMASSA DE CIMENTO E AREIA,NO TRACO 1:3 E IMPERMEABILIZANTE DE PEGA NORMAL ADICIONADO A AGUA DA ARGAMA SSA NA DOSAGEM DE 1:12,ALISADO A COLHER,SOBRE BASE,OU CONTRA PISO EXISTENTE </v>
          </cell>
          <cell r="C13272" t="str">
            <v>M2</v>
          </cell>
        </row>
        <row r="13273">
          <cell r="A13273" t="str">
            <v>13.301.0100-A</v>
          </cell>
          <cell r="B13273" t="str">
            <v xml:space="preserve">PISO CIMENTADO IMPERMEAVEL,COM 3CM DE ESPESSURA EM DUAS CAMA DAS DE 1,5CM,DE ARGAMASSA DE CIMENTO E AREIA,NO TRACO 1:3 E IMPERMEABILIZANTE DE PEGA NORMAL ADICIONADO A AGUA DA ARGAMA SSA NA DOSAGEM DE 1:12,ALISADO A COLHER,SOBRE BASE,OU CONTRA PISO EXISTENTE </v>
          </cell>
          <cell r="C13273" t="str">
            <v>M2</v>
          </cell>
        </row>
        <row r="13274">
          <cell r="A13274" t="str">
            <v>13.301.0105-0</v>
          </cell>
          <cell r="B13274" t="str">
            <v xml:space="preserve">RODAPE DE CIMENTADO IMPERMEAVEL COM 7CM DE ALTURA E 2CM DE E SPESSURA, EM ARGAMASSA DE CIMENTO E AREIA, NO TRACO 1:3 E IM PERMEABILIZANTE DE PEGA NORMAL  ADICIONADO A AGUA DA ARGAMAS SA NA DOSAGEM DE 1:12,ALISADO A COLHER,SOBRE PAREDE EM OSSO  </v>
          </cell>
          <cell r="C13274" t="str">
            <v>M</v>
          </cell>
        </row>
        <row r="13275">
          <cell r="A13275" t="str">
            <v>13.301.0105-A</v>
          </cell>
          <cell r="B13275" t="str">
            <v xml:space="preserve">RODAPE DE CIMENTADO IMPERMEAVEL COM 7CM DE ALTURA E 2CM DE E SPESSURA, EM ARGAMASSA DE CIMENTO E AREIA, NO TRACO 1:3 E IM PERMEABILIZANTE DE PEGA NORMAL  ADICIONADO A AGUA DA ARGAMAS SA NA DOSAGEM DE 1:12,ALISADO A COLHER,SOBRE PAREDE EM OSSO  </v>
          </cell>
          <cell r="C13275" t="str">
            <v>M</v>
          </cell>
        </row>
        <row r="13276">
          <cell r="A13276" t="str">
            <v>13.301.0110-0</v>
          </cell>
          <cell r="B13276" t="str">
            <v xml:space="preserve">RODAPE DE CIMENTADO IMPERMEAVEL COM 10CM DE ALTURA E 3CM DE ESPESSURA, EM ARGAMASSA DE CIMENTO E AREIA, NO TRACO 1:3 E IMPERMEABILIZANTE DE PEGA NORMAL  ADICIONADO  A AGUA DA ARGA MASSA NA DOSAGEM DE 1:12,ALISADO A COLHER,SOBRE PAREDE EM OS SO </v>
          </cell>
          <cell r="C13276" t="str">
            <v>M</v>
          </cell>
        </row>
        <row r="13277">
          <cell r="A13277" t="str">
            <v>13.301.0110-A</v>
          </cell>
          <cell r="B13277" t="str">
            <v xml:space="preserve">RODAPE DE CIMENTADO IMPERMEAVEL COM 10CM DE ALTURA E 3CM DE ESPESSURA, EM ARGAMASSA DE CIMENTO E AREIA, NO TRACO 1:3 E IMPERMEABILIZANTE DE PEGA NORMAL  ADICIONADO  A AGUA DA ARGA MASSA NA DOSAGEM DE 1:12,ALISADO A COLHER,SOBRE PAREDE EM OS SO </v>
          </cell>
          <cell r="C13277" t="str">
            <v>M</v>
          </cell>
        </row>
        <row r="13278">
          <cell r="A13278" t="str">
            <v>13.301.0115-0</v>
          </cell>
          <cell r="B13278" t="str">
            <v xml:space="preserve">RODAPE DE CIMENTADO IMPERMEAVEL COM 25CM DE ALTURA E 3CM DE ESPESSURA, EM ARGAMASSA DE CIMENTO E AREIA, NO TRACO 1:3  E IMPERMEABILIZANTE DE PEGA NORMAL  ADICIONADO  A AGUA DA ARGA MASSA NA DOSAGEM DE 1:12,ALISADO A COLHER,SOBRE PAREDE EM OS SO </v>
          </cell>
          <cell r="C13278" t="str">
            <v>M</v>
          </cell>
        </row>
        <row r="13279">
          <cell r="A13279" t="str">
            <v>13.301.0115-A</v>
          </cell>
          <cell r="B13279" t="str">
            <v xml:space="preserve">RODAPE DE CIMENTADO IMPERMEAVEL COM 25CM DE ALTURA E 3CM DE ESPESSURA, EM ARGAMASSA DE CIMENTO E AREIA, NO TRACO 1:3  E IMPERMEABILIZANTE DE PEGA NORMAL  ADICIONADO  A AGUA DA ARGA MASSA NA DOSAGEM DE 1:12,ALISADO A COLHER,SOBRE PAREDE EM OS SO </v>
          </cell>
          <cell r="C13279" t="str">
            <v>M</v>
          </cell>
        </row>
        <row r="13280">
          <cell r="A13280" t="str">
            <v>13.301.0117-0</v>
          </cell>
          <cell r="B13280" t="str">
            <v xml:space="preserve">CONTRAPISO,BASE OU CAMADA REGULARIZADORA EXECUTADA COM ARGAM ASSA DE CIMENTO E AREIA,NO TRACO 1:4,NA ESPESSURA DE 1CM    </v>
          </cell>
          <cell r="C13280" t="str">
            <v>M2</v>
          </cell>
        </row>
        <row r="13281">
          <cell r="A13281" t="str">
            <v>13.301.0117-A</v>
          </cell>
          <cell r="B13281" t="str">
            <v xml:space="preserve">CONTRAPISO,BASE OU CAMADA REGULARIZADORA EXECUTADA COM ARGAM ASSA DE CIMENTO E AREIA,NO TRACO 1:4,NA ESPESSURA DE 1CM    </v>
          </cell>
          <cell r="C13281" t="str">
            <v>M2</v>
          </cell>
        </row>
        <row r="13282">
          <cell r="A13282" t="str">
            <v>13.301.0118-0</v>
          </cell>
          <cell r="B13282" t="str">
            <v xml:space="preserve">CONTRAPISO,BASE OU CAMADA REGULARIZADORA EXECUTADA COM ARGAM ASSA DE CIMENTO A AREIA,NO TRACO 1:4,NA ESPESSURA DE 1,5CM    </v>
          </cell>
          <cell r="C13282" t="str">
            <v>M2</v>
          </cell>
        </row>
        <row r="13283">
          <cell r="A13283" t="str">
            <v>13.301.0118-A</v>
          </cell>
          <cell r="B13283" t="str">
            <v xml:space="preserve">CONTRAPISO,BASE OU CAMADA REGULARIZADORA EXECUTADA COM ARGAM ASSA DE CIMENTO A AREIA,NO TRACO 1:4,NA ESPESSURA DE 1,5CM    </v>
          </cell>
          <cell r="C13283" t="str">
            <v>M2</v>
          </cell>
        </row>
        <row r="13284">
          <cell r="A13284" t="str">
            <v>13.301.0119-0</v>
          </cell>
          <cell r="B13284" t="str">
            <v xml:space="preserve">CONTRAPISO,BASE OU CAMADA REGULARIZADORA,EXECUTADA COM ARGAM ASSA DE CIMENTO A AREIA,NO TRACO 1:4,NA ESPESSURA DE 2CM    </v>
          </cell>
          <cell r="C13284" t="str">
            <v>M2</v>
          </cell>
        </row>
        <row r="13285">
          <cell r="A13285" t="str">
            <v>13.301.0119-A</v>
          </cell>
          <cell r="B13285" t="str">
            <v xml:space="preserve">CONTRAPISO,BASE OU CAMADA REGULARIZADORA,EXECUTADA COM ARGAM ASSA DE CIMENTO A AREIA,NO TRACO 1:4,NA ESPESSURA DE 2CM    </v>
          </cell>
          <cell r="C13285" t="str">
            <v>M2</v>
          </cell>
        </row>
        <row r="13286">
          <cell r="A13286" t="str">
            <v>13.301.0120-1</v>
          </cell>
          <cell r="B13286" t="str">
            <v xml:space="preserve">CONTRAPISO,BASE OU CAMADA REGULARIZADORA,EXECUTADA COM ARGAM ASSA DE CIMNENTO E AREIA,NO TRACO 1:4,NA ESPESSURA DE 2,5CM    </v>
          </cell>
          <cell r="C13286" t="str">
            <v>M2</v>
          </cell>
        </row>
        <row r="13287">
          <cell r="A13287" t="str">
            <v>13.301.0120-B</v>
          </cell>
          <cell r="B13287" t="str">
            <v xml:space="preserve">CONTRAPISO,BASE OU CAMADA REGULARIZADORA,EXECUTADA COM ARGAM ASSA DE CIMNENTO E AREIA,NO TRACO 1:4,NA ESPESSURA DE 2,5CM    </v>
          </cell>
          <cell r="C13287" t="str">
            <v>M2</v>
          </cell>
        </row>
        <row r="13288">
          <cell r="A13288" t="str">
            <v>13.301.0125-1</v>
          </cell>
          <cell r="B13288" t="str">
            <v xml:space="preserve">CONTRAPISO,BASE OU CAMADA REGULARIZADORA,EXECUTADA COM ARGAM ASSA DE CIMENTO E AREIA,NO TRACO 1:4,NA ESPESSURA DE 3CM    </v>
          </cell>
          <cell r="C13288" t="str">
            <v>M2</v>
          </cell>
        </row>
        <row r="13289">
          <cell r="A13289" t="str">
            <v>13.301.0125-B</v>
          </cell>
          <cell r="B13289" t="str">
            <v xml:space="preserve">CONTRAPISO,BASE OU CAMADA REGULARIZADORA,EXECUTADA COM ARGAM ASSA DE CIMENTO E AREIA,NO TRACO 1:4,NA ESPESSURA DE 3CM    </v>
          </cell>
          <cell r="C13289" t="str">
            <v>M2</v>
          </cell>
        </row>
        <row r="13290">
          <cell r="A13290" t="str">
            <v>13.301.0130-1</v>
          </cell>
          <cell r="B13290" t="str">
            <v xml:space="preserve">CONTRAPISO,BASE OU CAMADA REGULARIZADORA,EXECUTADA COM ARGAM ASSA DE CIMENTO E AREIA,NO TRACO 1:4,NA ESPESSURA DE 3,5CM    </v>
          </cell>
          <cell r="C13290" t="str">
            <v>M2</v>
          </cell>
        </row>
        <row r="13291">
          <cell r="A13291" t="str">
            <v>13.301.0130-B</v>
          </cell>
          <cell r="B13291" t="str">
            <v xml:space="preserve">CONTRAPISO,BASE OU CAMADA REGULARIZADORA,EXECUTADA COM ARGAM ASSA DE CIMENTO E AREIA,NO TRACO 1:4,NA ESPESSURA DE 3,5CM    </v>
          </cell>
          <cell r="C13291" t="str">
            <v>M2</v>
          </cell>
        </row>
        <row r="13292">
          <cell r="A13292" t="str">
            <v>13.301.0131-0</v>
          </cell>
          <cell r="B13292" t="str">
            <v xml:space="preserve">CONTRAPISO,BASE OU CAMADA REGULARIZADORA,EXECUTADA COM ARGAM ASSA DE CIMENTO E AREIA,NO TRACO 1:4,NA ESPESSURA DE 4CM    </v>
          </cell>
          <cell r="C13292" t="str">
            <v>M2</v>
          </cell>
        </row>
        <row r="13293">
          <cell r="A13293" t="str">
            <v>13.301.0131-A</v>
          </cell>
          <cell r="B13293" t="str">
            <v xml:space="preserve">CONTRAPISO,BASE OU CAMADA REGULARIZADORA,EXECUTADA COM ARGAM ASSA DE CIMENTO E AREIA,NO TRACO 1:4,NA ESPESSURA DE 4CM    </v>
          </cell>
          <cell r="C13293" t="str">
            <v>M2</v>
          </cell>
        </row>
        <row r="13294">
          <cell r="A13294" t="str">
            <v>13.301.0132-0</v>
          </cell>
          <cell r="B13294" t="str">
            <v xml:space="preserve">CONTRAPISO,BASE OU CAMADA REGULARIZADORA,EXECUTADA COM ARGAM ASSA DE CIMENTO E AREIA,NO TRACO 1:4,NA ESPESSURA DE 5CM    </v>
          </cell>
          <cell r="C13294" t="str">
            <v>M2</v>
          </cell>
        </row>
        <row r="13295">
          <cell r="A13295" t="str">
            <v>13.301.0132-A</v>
          </cell>
          <cell r="B13295" t="str">
            <v xml:space="preserve">CONTRAPISO,BASE OU CAMADA REGULARIZADORA,EXECUTADA COM ARGAM ASSA DE CIMENTO E AREIA,NO TRACO 1:4,NA ESPESSURA DE 5CM    </v>
          </cell>
          <cell r="C13295" t="str">
            <v>M2</v>
          </cell>
        </row>
        <row r="13296">
          <cell r="A13296" t="str">
            <v>13.301.0133-0</v>
          </cell>
          <cell r="B13296" t="str">
            <v xml:space="preserve">CONTRAPISO,BASE OU CAMADA REGULARIZADORA,EXECUTADA COM ARGAM ASSA DE CIMENTO E AREIA,NO TRACO 1:4,NA ESPESSURA DE 6CM    </v>
          </cell>
          <cell r="C13296" t="str">
            <v>M2</v>
          </cell>
        </row>
        <row r="13297">
          <cell r="A13297" t="str">
            <v>13.301.0133-A</v>
          </cell>
          <cell r="B13297" t="str">
            <v xml:space="preserve">CONTRAPISO,BASE OU CAMADA REGULARIZADORA,EXECUTADA COM ARGAM ASSA DE CIMENTO E AREIA,NO TRACO 1:4,NA ESPESSURA DE 6CM    </v>
          </cell>
          <cell r="C13297" t="str">
            <v>M2</v>
          </cell>
        </row>
        <row r="13298">
          <cell r="A13298" t="str">
            <v>13.301.0134-0</v>
          </cell>
          <cell r="B13298" t="str">
            <v xml:space="preserve">CONTRAPISO,BASE OU CAMADA REGULARIZADORA EXECUTADA,COM ARGAM ASSA DE CIMENTO E AREIA,NO TRACO 1:4,NA ESPESSURA DE 6,5CM    </v>
          </cell>
          <cell r="C13298" t="str">
            <v>M2</v>
          </cell>
        </row>
        <row r="13299">
          <cell r="A13299" t="str">
            <v>13.301.0134-A</v>
          </cell>
          <cell r="B13299" t="str">
            <v xml:space="preserve">CONTRAPISO,BASE OU CAMADA REGULARIZADORA EXECUTADA,COM ARGAM ASSA DE CIMENTO E AREIA,NO TRACO 1:4,NA ESPESSURA DE 6,5CM    </v>
          </cell>
          <cell r="C13299" t="str">
            <v>M2</v>
          </cell>
        </row>
        <row r="13300">
          <cell r="A13300" t="str">
            <v>13.301.0140-0</v>
          </cell>
          <cell r="B13300" t="str">
            <v xml:space="preserve">CONTRAPISO,BASE OU CAMADA REGULARIZADORA EXECUTADA,COM ARGAM ASSA DE CIMENTO E AREIA,NO TRACO 1:4,NA ESPESSURA DE 8CM    </v>
          </cell>
          <cell r="C13300" t="str">
            <v>M2</v>
          </cell>
        </row>
        <row r="13301">
          <cell r="A13301" t="str">
            <v>13.301.0140-A</v>
          </cell>
          <cell r="B13301" t="str">
            <v xml:space="preserve">CONTRAPISO,BASE OU CAMADA REGULARIZADORA EXECUTADA,COM ARGAM ASSA DE CIMENTO E AREIA,NO TRACO 1:4,NA ESPESSURA DE 8CM    </v>
          </cell>
          <cell r="C13301" t="str">
            <v>M2</v>
          </cell>
        </row>
        <row r="13302">
          <cell r="A13302" t="str">
            <v>13.301.0500-0</v>
          </cell>
          <cell r="B13302" t="str">
            <v xml:space="preserve">RECOMPOSICAO DE PISO CIMENTADO,COM ARGAMASSA DE CIMENTO E AR EIA, NO TRACO 1:3, COM 2CM DE ESPESSURA, EXCLUSIVE BASE  DE CONCRETO   </v>
          </cell>
          <cell r="C13302" t="str">
            <v>M2</v>
          </cell>
        </row>
        <row r="13303">
          <cell r="A13303" t="str">
            <v>13.301.0500-A</v>
          </cell>
          <cell r="B13303" t="str">
            <v xml:space="preserve">RECOMPOSICAO DE PISO CIMENTADO,COM ARGAMASSA DE CIMENTO E AR EIA, NO TRACO 1:3, COM 2CM DE ESPESSURA, EXCLUSIVE BASE  DE CONCRETO   </v>
          </cell>
          <cell r="C13303" t="str">
            <v>M2</v>
          </cell>
        </row>
        <row r="13304">
          <cell r="A13304" t="str">
            <v>13.301.0505-0</v>
          </cell>
          <cell r="B13304" t="str">
            <v xml:space="preserve">RECOMPOSICAO DE PASSEIO,DEVIDO A ABERTURA DE VALA PARA ASSEN TAMENTO DE TUBULACAO,INCLUSIVE REMOCAO DO MATERIAL SOLTO,CON CRETAGEM ATE 8CM DE ESPESSURA, ACABAMENTO COM 2CM DE ESPESSU RA  COM ARGAMASSA DE CIMENTO E AREIA, NO TRACO 1:4 E CARGA, TRANSPORTE E DESCARGA DO MATERIAL EXCEDENTE ATE 20KM </v>
          </cell>
          <cell r="C13304" t="str">
            <v>M2</v>
          </cell>
        </row>
        <row r="13305">
          <cell r="A13305" t="str">
            <v>13.301.0505-A</v>
          </cell>
          <cell r="B13305" t="str">
            <v xml:space="preserve">RECOMPOSICAO DE PASSEIO,DEVIDO A ABERTURA DE VALA PARA ASSEN TAMENTO DE TUBULACAO,INCLUSIVE REMOCAO DO MATERIAL SOLTO,CON CRETAGEM ATE 8CM DE ESPESSURA, ACABAMENTO COM 2CM DE ESPESSU RA  COM ARGAMASSA DE CIMENTO E AREIA, NO TRACO 1:4 E CARGA, TRANSPORTE E DESCARGA DO MATERIAL EXCEDENTE ATE 20KM </v>
          </cell>
          <cell r="C13305" t="str">
            <v>M2</v>
          </cell>
        </row>
        <row r="13306">
          <cell r="A13306" t="str">
            <v>13.301.0510-0</v>
          </cell>
          <cell r="B13306" t="str">
            <v xml:space="preserve">RECOMPOSICAO DE PISO DE CONCRETO SIMPLES,COM RESISTENCIA DE 15MPA,COM 8CM DE ESPESSURA,INCLUSIVE DEMOLICAO COM EQUIPAMEN TO DE AR COMPRIMIDO DO PISO   </v>
          </cell>
          <cell r="C13306" t="str">
            <v>M2</v>
          </cell>
        </row>
        <row r="13307">
          <cell r="A13307" t="str">
            <v>13.301.0510-A</v>
          </cell>
          <cell r="B13307" t="str">
            <v xml:space="preserve">RECOMPOSICAO DE PISO DE CONCRETO SIMPLES,COM RESISTENCIA DE 15MPA,COM 8CM DE ESPESSURA,INCLUSIVE DEMOLICAO COM EQUIPAMEN TO DE AR COMPRIMIDO DO PISO   </v>
          </cell>
          <cell r="C13307" t="str">
            <v>M2</v>
          </cell>
        </row>
        <row r="13308">
          <cell r="A13308" t="str">
            <v>13.301.9999-0</v>
          </cell>
          <cell r="B13308" t="str">
            <v xml:space="preserve">INDICE 13.301 PISO CIMENTADO    </v>
          </cell>
        </row>
        <row r="13309">
          <cell r="A13309" t="str">
            <v>13.301.9999-A</v>
          </cell>
          <cell r="B13309" t="str">
            <v xml:space="preserve">INDICE 13.301 PISO CIMENTADO    </v>
          </cell>
        </row>
        <row r="13310">
          <cell r="A13310" t="str">
            <v>13.302.0010-0</v>
          </cell>
          <cell r="B13310" t="str">
            <v xml:space="preserve">CAMADA DE BRITA 1,COM ESPESSURA ESTIMADA DE 3CM,ESPALHAMENTO MANUAL    </v>
          </cell>
          <cell r="C13310" t="str">
            <v>M2</v>
          </cell>
        </row>
        <row r="13311">
          <cell r="A13311" t="str">
            <v>13.302.0010-A</v>
          </cell>
          <cell r="B13311" t="str">
            <v xml:space="preserve">CAMADA DE BRITA 1,COM ESPESSURA ESTIMADA DE 3CM,ESPALHAMENTO MANUAL    </v>
          </cell>
          <cell r="C13311" t="str">
            <v>M2</v>
          </cell>
        </row>
        <row r="13312">
          <cell r="A13312" t="str">
            <v>13.302.9999-0</v>
          </cell>
          <cell r="B13312" t="str">
            <v xml:space="preserve">FAMILIA 13.302 CAMADA DE BRITA 1    </v>
          </cell>
        </row>
        <row r="13313">
          <cell r="A13313" t="str">
            <v>13.302.9999-A</v>
          </cell>
          <cell r="B13313" t="str">
            <v xml:space="preserve">FAMILIA 13.302 CAMADA DE BRITA 1    </v>
          </cell>
        </row>
        <row r="13314">
          <cell r="A13314" t="str">
            <v>13.330.0010-0</v>
          </cell>
          <cell r="B13314" t="str">
            <v xml:space="preserve">ASSENTAMENTO DE LADRILHOS,EXCLUSIVE ESTES,EM PISOS DE SUPERF ICIE EM OSSO,COM NATA DE CIMENTO SOBRE ARGAMASSA DE CIMENTO, SAIBRO E AREIA,NO TRACO 1:3:3,ESPESSURA MEDIA DE 3,5CM,REJUN TAMENTO COM CIMENTO BRANCO E CORANTE  </v>
          </cell>
          <cell r="C13314" t="str">
            <v>M2</v>
          </cell>
        </row>
        <row r="13315">
          <cell r="A13315" t="str">
            <v>13.330.0010-A</v>
          </cell>
          <cell r="B13315" t="str">
            <v xml:space="preserve">ASSENTAMENTO DE LADRILHOS,EXCLUSIVE ESTES,EM PISOS DE SUPERF ICIE EM OSSO,COM NATA DE CIMENTO SOBRE ARGAMASSA DE CIMENTO, SAIBRO E AREIA,NO TRACO 1:3:3,ESPESSURA MEDIA DE 3,5CM,REJUN TAMENTO COM CIMENTO BRANCO E CORANTE  </v>
          </cell>
          <cell r="C13315" t="str">
            <v>M2</v>
          </cell>
        </row>
        <row r="13316">
          <cell r="A13316" t="str">
            <v>13.330.0012-0</v>
          </cell>
          <cell r="B13316" t="str">
            <v xml:space="preserve">ASSENTAMENTO DE LADRILHOS,EXCLUSIVE ESTES,EM PISO DE SUPERFI CIE EM OSSO,COM NATA DE CIMENTO SOBRE ARGAMASSA DE CIMENTO, CAL HIDRATADA ADITIVADA E AREIA,NO TRACO 1:1:10, COM ESPESSU RA DE 3,5CM E REJUNTAMENTO COM CIMENTO BRANCO E CORANTE  </v>
          </cell>
          <cell r="C13316" t="str">
            <v>M2</v>
          </cell>
        </row>
        <row r="13317">
          <cell r="A13317" t="str">
            <v>13.330.0012-A</v>
          </cell>
          <cell r="B13317" t="str">
            <v xml:space="preserve">ASSENTAMENTO DE LADRILHOS,EXCLUSIVE ESTES,EM PISO DE SUPERFI CIE EM OSSO,COM NATA DE CIMENTO SOBRE ARGAMASSA DE CIMENTO, CAL HIDRATADA ADITIVADA E AREIA,NO TRACO 1:1:10, COM ESPESSU RA DE 3,5CM E REJUNTAMENTO COM CIMENTO BRANCO E CORANTE  </v>
          </cell>
          <cell r="C13317" t="str">
            <v>M2</v>
          </cell>
        </row>
        <row r="13318">
          <cell r="A13318" t="str">
            <v>13.330.0015-0</v>
          </cell>
          <cell r="B13318" t="str">
            <v xml:space="preserve">ASSENTAMENTO DE LADRILHOS,EXCLUSIVE ESTES,EM PISO DE SUPERFI CIE EM OSSO, COM ARGAMASSA(PRONTA)COLANTE E REJUNTAMENTO IND USTRIALIZADO   </v>
          </cell>
          <cell r="C13318" t="str">
            <v>M2</v>
          </cell>
        </row>
        <row r="13319">
          <cell r="A13319" t="str">
            <v>13.330.0015-A</v>
          </cell>
          <cell r="B13319" t="str">
            <v xml:space="preserve">ASSENTAMENTO DE LADRILHOS,EXCLUSIVE ESTES,EM PISO DE SUPERFI CIE EM OSSO, COM ARGAMASSA(PRONTA)COLANTE E REJUNTAMENTO IND USTRIALIZADO   </v>
          </cell>
          <cell r="C13319" t="str">
            <v>M2</v>
          </cell>
        </row>
        <row r="13320">
          <cell r="A13320" t="str">
            <v>13.330.0018-0</v>
          </cell>
          <cell r="B13320" t="str">
            <v xml:space="preserve">ASSENTAMENTO DE PISO VINILICO,EXCLUSIVE ESTE,COMPREENDENDO REGULARIZACAO COM ARGAMASSA DE CIMENTO E AREIA,NO TRACO 1:4, LIXAMENTO MECANICO COM ESMERIL E LIMPEZA COM JATO D'AGUA   </v>
          </cell>
          <cell r="C13320" t="str">
            <v>M2</v>
          </cell>
        </row>
        <row r="13321">
          <cell r="A13321" t="str">
            <v>13.330.0018-A</v>
          </cell>
          <cell r="B13321" t="str">
            <v xml:space="preserve">ASSENTAMENTO DE PISO VINILICO,EXCLUSIVE ESTE,COMPREENDENDO REGULARIZACAO COM ARGAMASSA DE CIMENTO E AREIA,NO TRACO 1:4, LIXAMENTO MECANICO COM ESMERIL E LIMPEZA COM JATO D'AGUA   </v>
          </cell>
          <cell r="C13321" t="str">
            <v>M2</v>
          </cell>
        </row>
        <row r="13322">
          <cell r="A13322" t="str">
            <v>13.330.0020-0</v>
          </cell>
          <cell r="B13322" t="str">
            <v xml:space="preserve">ASSENTAMENTO DE PISOS DE MARMORE OU GRANITO,EXCLUSIVE ESTES, EM PLACAS,EM SUPERFICIE EM OSSO,COM NATA DE CIMENTO SOBRE AR GAMASSA DE CIMENTO,AREIA E SAIBRO,NO TRACO 1:2:2,COM ESPESSU RA MEDIA DE 3,5CM E REJUNTAMENTO DE CIMENTO BRANCO E CORANTE  </v>
          </cell>
          <cell r="C13322" t="str">
            <v>M2</v>
          </cell>
        </row>
        <row r="13323">
          <cell r="A13323" t="str">
            <v>13.330.0020-A</v>
          </cell>
          <cell r="B13323" t="str">
            <v xml:space="preserve">ASSENTAMENTO DE PISOS DE MARMORE OU GRANITO,EXCLUSIVE ESTES, EM PLACAS,EM SUPERFICIE EM OSSO,COM NATA DE CIMENTO SOBRE AR GAMASSA DE CIMENTO,AREIA E SAIBRO,NO TRACO 1:2:2,COM ESPESSU RA MEDIA DE 3,5CM E REJUNTAMENTO DE CIMENTO BRANCO E CORANTE  </v>
          </cell>
          <cell r="C13323" t="str">
            <v>M2</v>
          </cell>
        </row>
        <row r="13324">
          <cell r="A13324" t="str">
            <v>13.330.0022-0</v>
          </cell>
          <cell r="B13324" t="str">
            <v xml:space="preserve">ASSENTAMENTO DE PISOS DE MARMORE OU GRANITO,EXCLUSIVE ESTES, EM PLACAS,EM SUPERFICIE EM OSSO,COM NATA DE CIMENTO SOBRE AR GAMASSA DE CIMENTO,CAL HIDRATADA ADITIVADA E AREIA,NO TRACO 1:1:10,COM ESPESSURA DE 3,5CM E REJUNTAMENTO PRONTO  </v>
          </cell>
          <cell r="C13324" t="str">
            <v>M2</v>
          </cell>
        </row>
        <row r="13325">
          <cell r="A13325" t="str">
            <v>13.330.0022-A</v>
          </cell>
          <cell r="B13325" t="str">
            <v xml:space="preserve">ASSENTAMENTO DE PISOS DE MARMORE OU GRANITO,EXCLUSIVE ESTES, EM PLACAS,EM SUPERFICIE EM OSSO,COM NATA DE CIMENTO SOBRE AR GAMASSA DE CIMENTO,CAL HIDRATADA ADITIVADA E AREIA,NO TRACO 1:1:10,COM ESPESSURA DE 3,5CM E REJUNTAMENTO PRONTO  </v>
          </cell>
          <cell r="C13325" t="str">
            <v>M2</v>
          </cell>
        </row>
        <row r="13326">
          <cell r="A13326" t="str">
            <v>13.330.0023-0</v>
          </cell>
          <cell r="B13326" t="str">
            <v xml:space="preserve">ASSENTAMENTO DE BANCADAS OU ILHARGAS,COM PLACAS DE MARMORE O U GRANITO,EXCLUSIVE ESTAS,EM SUPERFICIE EM OSSO,COM NATA DE CIMENTO SOBRE ARGAMASSA DE CIMENTO,AREIA E SAIBRO,NO TRACO 1 :2:2,COM ESPESSURA MEDIA DE 3,5CM E REJUNTAMENTO DE CIMENTO BRANCO E CORANTE </v>
          </cell>
          <cell r="C13326" t="str">
            <v>M2</v>
          </cell>
        </row>
        <row r="13327">
          <cell r="A13327" t="str">
            <v>13.330.0023-A</v>
          </cell>
          <cell r="B13327" t="str">
            <v xml:space="preserve">ASSENTAMENTO DE BANCADAS OU ILHARGAS,COM PLACAS DE MARMORE O U GRANITO,EXCLUSIVE ESTAS,EM SUPERFICIE EM OSSO,COM NATA DE CIMENTO SOBRE ARGAMASSA DE CIMENTO,AREIA E SAIBRO,NO TRACO 1 :2:2,COM ESPESSURA MEDIA DE 3,5CM E REJUNTAMENTO DE CIMENTO BRANCO E CORANTE </v>
          </cell>
          <cell r="C13327" t="str">
            <v>M2</v>
          </cell>
        </row>
        <row r="13328">
          <cell r="A13328" t="str">
            <v>13.330.0024-0</v>
          </cell>
          <cell r="B13328" t="str">
            <v xml:space="preserve">ASSENTAMENTO DE BANCADAS OU ILHARGAS,COM PLACAS DE MARMORE O U GRANITO,EXCLUSIVE ESTAS,EM SUPERFICIE EM OSSO,COM NATA DE CIMENTO SOBRE ARGAMASSA DE CIMENTO,CAL HIDRATADA ADITIVADA E AREIA,NO TRACO 1:1:10,COM ESPESSURA DE 3,5CM E REJUNTAMENTO PRONTO </v>
          </cell>
          <cell r="C13328" t="str">
            <v>M2</v>
          </cell>
        </row>
        <row r="13329">
          <cell r="A13329" t="str">
            <v>13.330.0024-A</v>
          </cell>
          <cell r="B13329" t="str">
            <v xml:space="preserve">ASSENTAMENTO DE BANCADAS OU ILHARGAS,COM PLACAS DE MARMORE O U GRANITO,EXCLUSIVE ESTAS,EM SUPERFICIE EM OSSO,COM NATA DE CIMENTO SOBRE ARGAMASSA DE CIMENTO,CAL HIDRATADA ADITIVADA E AREIA,NO TRACO 1:1:10,COM ESPESSURA DE 3,5CM E REJUNTAMENTO PRONTO </v>
          </cell>
          <cell r="C13329" t="str">
            <v>M2</v>
          </cell>
        </row>
        <row r="13330">
          <cell r="A13330" t="str">
            <v>13.330.0025-0</v>
          </cell>
          <cell r="B13330" t="str">
            <v xml:space="preserve">ASSENTAMENTO DE LAJOES OU PLACAS DE GRANITO EM CALCADAS DE L OGRADOUROS OU SUPERFICIES NIVELADAS,COM REJUNTAMENTO DE ARGA MASSA DE CIMENTO E AREIA,NO TRACO 1:3,EXCLUSIVE O FORNECIMEN TO DAS PEDRAS  </v>
          </cell>
          <cell r="C13330" t="str">
            <v>M2</v>
          </cell>
        </row>
        <row r="13331">
          <cell r="A13331" t="str">
            <v>13.330.0025-A</v>
          </cell>
          <cell r="B13331" t="str">
            <v xml:space="preserve">ASSENTAMENTO DE LAJOES OU PLACAS DE GRANITO EM CALCADAS DE L OGRADOUROS OU SUPERFICIES NIVELADAS,COM REJUNTAMENTO DE ARGA MASSA DE CIMENTO E AREIA,NO TRACO 1:3,EXCLUSIVE O FORNECIMEN TO DAS PEDRAS  </v>
          </cell>
          <cell r="C13331" t="str">
            <v>M2</v>
          </cell>
        </row>
        <row r="13332">
          <cell r="A13332" t="str">
            <v>13.330.0028-0</v>
          </cell>
          <cell r="B13332" t="str">
            <v xml:space="preserve">ASSENTAMENTO DE RODAPES DE MARMORE OU GRANITO,COM 10CM DE AL TURA, EXCLUSIVE ESTES, ASSENTES EM PAREDE EM OSSO, COM  ARGA MASSA DE CIMENTO, AREIA E SAIBRO, NO TRACO 1:2:2, SOBRE  CHA PISCO DE CIMENTO E AREIA, NO TRACO 1:3 E REJUNTAMENTO  DE CI MENTO BRANCO E CORANTE </v>
          </cell>
          <cell r="C13332" t="str">
            <v>M</v>
          </cell>
        </row>
        <row r="13333">
          <cell r="A13333" t="str">
            <v>13.330.0028-A</v>
          </cell>
          <cell r="B13333" t="str">
            <v xml:space="preserve">ASSENTAMENTO DE RODAPES DE MARMORE OU GRANITO,COM 10CM DE AL TURA, EXCLUSIVE ESTES, ASSENTES EM PAREDE EM OSSO, COM  ARGA MASSA DE CIMENTO, AREIA E SAIBRO, NO TRACO 1:2:2, SOBRE  CHA PISCO DE CIMENTO E AREIA, NO TRACO 1:3 E REJUNTAMENTO  DE CI MENTO BRANCO E CORANTE </v>
          </cell>
          <cell r="C13333" t="str">
            <v>M</v>
          </cell>
        </row>
        <row r="13334">
          <cell r="A13334" t="str">
            <v>13.330.0030-0</v>
          </cell>
          <cell r="B13334" t="str">
            <v xml:space="preserve">ASSENTAMENTO DE CHAPINS OU ESPELHOS DE MARMORE  OU GRANITO, DE 17CM DE ALTURA,EXCLUSIVE ESTES,ASSENTES EM PAREDE EM OSSO ,COM ARGAMASSA DE CIMENTO, AREIA E SAIBRO, NO TRACO  1:2:2, SOBRE CHAPISCO DE CIMENTO E AREIA, NO TRACO 1:3 E REJUNTAMEN TO DE CIMENTO BRANCO E CORANTE </v>
          </cell>
          <cell r="C13334" t="str">
            <v>M</v>
          </cell>
        </row>
        <row r="13335">
          <cell r="A13335" t="str">
            <v>13.330.0030-A</v>
          </cell>
          <cell r="B13335" t="str">
            <v xml:space="preserve">ASSENTAMENTO DE CHAPINS OU ESPELHOS DE MARMORE  OU GRANITO, DE 17CM DE ALTURA,EXCLUSIVE ESTES,ASSENTES EM PAREDE EM OSSO ,COM ARGAMASSA DE CIMENTO, AREIA E SAIBRO, NO TRACO  1:2:2, SOBRE CHAPISCO DE CIMENTO E AREIA, NO TRACO 1:3 E REJUNTAMEN TO DE CIMENTO BRANCO E CORANTE </v>
          </cell>
          <cell r="C13335" t="str">
            <v>M</v>
          </cell>
        </row>
        <row r="13336">
          <cell r="A13336" t="str">
            <v>13.330.0031-0</v>
          </cell>
          <cell r="B13336" t="str">
            <v xml:space="preserve">ASSENTAMENTO DE SOLEIRAS DE MARMORE OU GRANITO,COM 13CM DE LARGURA,EXCLUSIVE ESTES,ASSENTES EM SUPERFICIE EM OSSO,COM A RGAMASSA DE CIMENTO,AREIA E SAIBRO,NO TRACO 1:2:2,SOBRE CHAP ISCO DE CIMENTO E AREIA,NO TRACO 1:3 E REJUNTAMENTO DE CIMEN TO BRANCO E CORANTE </v>
          </cell>
          <cell r="C13336" t="str">
            <v>M</v>
          </cell>
        </row>
        <row r="13337">
          <cell r="A13337" t="str">
            <v>13.330.0031-A</v>
          </cell>
          <cell r="B13337" t="str">
            <v xml:space="preserve">ASSENTAMENTO DE SOLEIRAS DE MARMORE OU GRANITO,COM 13CM DE LARGURA,EXCLUSIVE ESTES,ASSENTES EM SUPERFICIE EM OSSO,COM A RGAMASSA DE CIMENTO,AREIA E SAIBRO,NO TRACO 1:2:2,SOBRE CHAP ISCO DE CIMENTO E AREIA,NO TRACO 1:3 E REJUNTAMENTO DE CIMEN TO BRANCO E CORANTE </v>
          </cell>
          <cell r="C13337" t="str">
            <v>M</v>
          </cell>
        </row>
        <row r="13338">
          <cell r="A13338" t="str">
            <v>13.330.0033-0</v>
          </cell>
          <cell r="B13338" t="str">
            <v xml:space="preserve">ASSENTAMENTO DE SOLEIRAS DE MARMORE OU GRANITO,DE 15CM DE LA RGURA,EXCLUSIVE ESTES,ASSENTES EM SUPERFICIE EM OSSO,COM ARG AMASSA DE CIMENTO,AREIA E SAIBRO,NO TRACO 1:2:2,SOBRE CHAPIS CO DE CIMENTO E AREIA,NO TRACO 1:3 E REJUNTAMENTO DE CIMENTO BRANCO E CORANTE </v>
          </cell>
          <cell r="C13338" t="str">
            <v>M</v>
          </cell>
        </row>
        <row r="13339">
          <cell r="A13339" t="str">
            <v>13.330.0033-A</v>
          </cell>
          <cell r="B13339" t="str">
            <v xml:space="preserve">ASSENTAMENTO DE SOLEIRAS DE MARMORE OU GRANITO,DE 15CM DE LA RGURA,EXCLUSIVE ESTES,ASSENTES EM SUPERFICIE EM OSSO,COM ARG AMASSA DE CIMENTO,AREIA E SAIBRO,NO TRACO 1:2:2,SOBRE CHAPIS CO DE CIMENTO E AREIA,NO TRACO 1:3 E REJUNTAMENTO DE CIMENTO BRANCO E CORANTE </v>
          </cell>
          <cell r="C13339" t="str">
            <v>M</v>
          </cell>
        </row>
        <row r="13340">
          <cell r="A13340" t="str">
            <v>13.330.0034-0</v>
          </cell>
          <cell r="B13340" t="str">
            <v xml:space="preserve">ASSENTAMENTO DE SOLEIRAS DE MARMORE OU GRANITO,COM 25CM DE L ARGURA,EXCLUSIVE ESTES,ASSENTES EM SUPERFICIE EM OSSO COM AR GAMASSA DE CIMENTO,AREIA E SAIBRO,NO TRACO 1:2:2,SOBRE CHAPI SCO DE CIMENTO E AREIA,NO TRACO 1:3 E REJUNTAMENTO DE CIMENT O BRANCO E CORANTE </v>
          </cell>
          <cell r="C13340" t="str">
            <v>M</v>
          </cell>
        </row>
        <row r="13341">
          <cell r="A13341" t="str">
            <v>13.330.0034-A</v>
          </cell>
          <cell r="B13341" t="str">
            <v xml:space="preserve">ASSENTAMENTO DE SOLEIRAS DE MARMORE OU GRANITO,COM 25CM DE L ARGURA,EXCLUSIVE ESTES,ASSENTES EM SUPERFICIE EM OSSO COM AR GAMASSA DE CIMENTO,AREIA E SAIBRO,NO TRACO 1:2:2,SOBRE CHAPI SCO DE CIMENTO E AREIA,NO TRACO 1:3 E REJUNTAMENTO DE CIMENT O BRANCO E CORANTE </v>
          </cell>
          <cell r="C13341" t="str">
            <v>M</v>
          </cell>
        </row>
        <row r="13342">
          <cell r="A13342" t="str">
            <v>13.330.0035-0</v>
          </cell>
          <cell r="B13342" t="str">
            <v xml:space="preserve">ASSENTAMENTO DE CAPA DE DEGRAU DE MARMORE OU GRANITO, COM 28 CM DE LARGURA,EXCLUSIVE ESTES,ASSENTES EM PAREDE EM OSSO,COM ARGAMASSA DE CIMENTO,AREIA E SAIBRO,NO TRACO 1:2:2,SOBRE CHA PISCO DE CIMENTO E AREIA,NO TRACO 1:3 E REJUNTAMENTO DE CIME NTO BRANCO E CORANTE </v>
          </cell>
          <cell r="C13342" t="str">
            <v>M</v>
          </cell>
        </row>
        <row r="13343">
          <cell r="A13343" t="str">
            <v>13.330.0035-A</v>
          </cell>
          <cell r="B13343" t="str">
            <v xml:space="preserve">ASSENTAMENTO DE CAPA DE DEGRAU DE MARMORE OU GRANITO, COM 28 CM DE LARGURA,EXCLUSIVE ESTES,ASSENTES EM PAREDE EM OSSO,COM ARGAMASSA DE CIMENTO,AREIA E SAIBRO,NO TRACO 1:2:2,SOBRE CHA PISCO DE CIMENTO E AREIA,NO TRACO 1:3 E REJUNTAMENTO DE CIME NTO BRANCO E CORANTE </v>
          </cell>
          <cell r="C13343" t="str">
            <v>M</v>
          </cell>
        </row>
        <row r="13344">
          <cell r="A13344" t="str">
            <v>13.330.0036-0</v>
          </cell>
          <cell r="B13344" t="str">
            <v xml:space="preserve">ASSENTAMENTO DE RODAPE DE MARMORE OU GRANITO,COM 30CM DE ALT URA, EXCLUSIVE ESTES, ASSENTES EM PAREDE EM OSSO, COM  ARGA MASSA DE CIMENTO, AREIA E SAIBRO, NO TRACO 1:2:2, SOBRE  CHA PISCO DE CIMENTO E AREIA, NO TRACO 1:3 E REJUNTAMENTO  DE CI MENTO BRANCO E CORANTE </v>
          </cell>
          <cell r="C13344" t="str">
            <v>M</v>
          </cell>
        </row>
        <row r="13345">
          <cell r="A13345" t="str">
            <v>13.330.0036-A</v>
          </cell>
          <cell r="B13345" t="str">
            <v xml:space="preserve">ASSENTAMENTO DE RODAPE DE MARMORE OU GRANITO,COM 30CM DE ALT URA, EXCLUSIVE ESTES, ASSENTES EM PAREDE EM OSSO, COM  ARGA MASSA DE CIMENTO, AREIA E SAIBRO, NO TRACO 1:2:2, SOBRE  CHA PISCO DE CIMENTO E AREIA, NO TRACO 1:3 E REJUNTAMENTO  DE CI MENTO BRANCO E CORANTE </v>
          </cell>
          <cell r="C13345" t="str">
            <v>M</v>
          </cell>
        </row>
        <row r="13346">
          <cell r="A13346" t="str">
            <v>13.330.0050-0</v>
          </cell>
          <cell r="B13346" t="str">
            <v>REVESTIMENTO DE PISO,COM LADRILHOS CERAMICOS ESMALTADOS,COM MEDIDAS EM TORNO DE 30X30CM E 8,5MM DE ESPESSURA,DESTINADOS A CARGA PESADA,COM RESISTENCIA A ABRASAO P.E.I.-V,ASSENTES E M SUPERFICIE EM OSSO,COM NATA SOBRE A ARGAMASSA DE CIMENTO, SAIBRO E AREIA,NO TRACO 1:3:3,REJUNTAMENTO COM CIMENTO BRANC O E CORANTE</v>
          </cell>
          <cell r="C13346" t="str">
            <v>M2</v>
          </cell>
        </row>
        <row r="13347">
          <cell r="A13347" t="str">
            <v>13.330.0050-A</v>
          </cell>
          <cell r="B13347" t="str">
            <v>REVESTIMENTO DE PISO,COM LADRILHOS CERAMICOS ESMALTADOS,COM MEDIDAS EM TORNO DE 30X30CM E 8,5MM DE ESPESSURA,DESTINADOS A CARGA PESADA,COM RESISTENCIA A ABRASAO P.E.I.-V,ASSENTES E M SUPERFICIE EM OSSO,COM NATA SOBRE A ARGAMASSA DE CIMENTO, SAIBRO E AREIA,NO TRACO 1:3:3,REJUNTAMENTO COM CIMENTO BRANC O E CORANTE</v>
          </cell>
          <cell r="C13347" t="str">
            <v>M2</v>
          </cell>
        </row>
        <row r="13348">
          <cell r="A13348" t="str">
            <v>13.330.0051-0</v>
          </cell>
          <cell r="B13348" t="str">
            <v>REVESTIMENTO DE PISO,COM LADRILHOS CERAMICOS ESMALTADOS,COM MEDIDAS EM TORNO DE 30X30CM E 8,5MM DE ESPESSURA,DESTINADOS A CARGA PESADA,COM RESISTENCIA A ABRASAO P.E.I.-III,ASSENTES EM SUPERFICIE EM OSSO,COM ARGAMASSA COLANTE SOBRE ARGAMASSA DE CIMENTO,SAIBRO E AREIA,NO TRACO 1:3:3,E REJUNTAMENTO PRO NTO</v>
          </cell>
          <cell r="C13348" t="str">
            <v>M2</v>
          </cell>
        </row>
        <row r="13349">
          <cell r="A13349" t="str">
            <v>13.330.0051-A</v>
          </cell>
          <cell r="B13349" t="str">
            <v>REVESTIMENTO DE PISO,COM LADRILHOS CERAMICOS ESMALTADOS,COM MEDIDAS EM TORNO DE 30X30CM E 8,5MM DE ESPESSURA,DESTINADOS A CARGA PESADA,COM RESISTENCIA A ABRASAO P.E.I.-III,ASSENTES EM SUPERFICIE EM OSSO,COM ARGAMASSA COLANTE SOBRE ARGAMASSA DE CIMENTO,SAIBRO E AREIA,NO TRACO 1:3:3,E REJUNTAMENTO PRO NTO</v>
          </cell>
          <cell r="C13349" t="str">
            <v>M2</v>
          </cell>
        </row>
        <row r="13350">
          <cell r="A13350" t="str">
            <v>13.330.0060-0</v>
          </cell>
          <cell r="B13350" t="str">
            <v>REVESTIMENTO DE PISO,COM LADRILHOS CERAMICOS ESMALTADOS,COM MEDIDAS EM TORNO DE 20X20CM E 6,5MM DE ESPESSURA,DESTINADOS A CARGA PESADA,COM RESISTENCIA A ABRASAO P.E.I.-IV,ASSENTES EM SUPERFICIE EM OSSO,COM NATA SOBRE A ARGAMASSA DE CIMENTO, SAIBRO E AREIA,NO TRACO 1:3:3,REJUNTAMENTO COM CIMENTO BRANC O E CORANTE</v>
          </cell>
          <cell r="C13350" t="str">
            <v>M2</v>
          </cell>
        </row>
        <row r="13351">
          <cell r="A13351" t="str">
            <v>13.330.0060-A</v>
          </cell>
          <cell r="B13351" t="str">
            <v>REVESTIMENTO DE PISO,COM LADRILHOS CERAMICOS ESMALTADOS,COM MEDIDAS EM TORNO DE 20X20CM E 6,5MM DE ESPESSURA,DESTINADOS A CARGA PESADA,COM RESISTENCIA A ABRASAO P.E.I.-IV,ASSENTES EM SUPERFICIE EM OSSO,COM NATA SOBRE A ARGAMASSA DE CIMENTO, SAIBRO E AREIA,NO TRACO 1:3:3,REJUNTAMENTO COM CIMENTO BRANC O E CORANTE</v>
          </cell>
          <cell r="C13351" t="str">
            <v>M2</v>
          </cell>
        </row>
        <row r="13352">
          <cell r="A13352" t="str">
            <v>13.330.0061-0</v>
          </cell>
          <cell r="B13352" t="str">
            <v>REVESTIMENTO DE PISO,COM LADRILHOS CERAMICOS ESMALTADOS,COM MEDIDAS EM TORNO DE 20X20CM E 6,5MM DE ESPESSURA, DESTINADOS A CARGA PESADA,COM RESISTENCIA A ABRASAO P.E.I.-IV,ASSENTES EM SUPERFICIE EM OSSO,COM ARGAMASSA COLANTE SOBRE ARGAMASSA DE CIMENTO,SAIBRO E AREIA,NO TRACO 1:3:3,E REJUNTAMENTO IND INDUSTRIALIZADO</v>
          </cell>
          <cell r="C13352" t="str">
            <v>M2</v>
          </cell>
        </row>
        <row r="13353">
          <cell r="A13353" t="str">
            <v>13.330.0061-A</v>
          </cell>
          <cell r="B13353" t="str">
            <v>REVESTIMENTO DE PISO,COM LADRILHOS CERAMICOS ESMALTADOS,COM MEDIDAS EM TORNO DE 20X20CM E 6,5MM DE ESPESSURA, DESTINADOS A CARGA PESADA,COM RESISTENCIA A ABRASAO P.E.I.-IV,ASSENTES EM SUPERFICIE EM OSSO,COM ARGAMASSA COLANTE SOBRE ARGAMASSA DE CIMENTO,SAIBRO E AREIA,NO TRACO 1:3:3,E REJUNTAMENTO IND INDUSTRIALIZADO</v>
          </cell>
          <cell r="C13353" t="str">
            <v>M2</v>
          </cell>
        </row>
        <row r="13354">
          <cell r="A13354" t="str">
            <v>13.330.0070-0</v>
          </cell>
          <cell r="B13354" t="str">
            <v xml:space="preserve">REVESTIMENTO DE PISOS COM LADRILHOS CERAMICOS ANTIDERRAPANTE S,COM MEDIDAS EM TORNO DE 11,6X24CM COM ESPESSURA DE 9MM,ASS ENTES COMO EM 13.330.0050,CORES:PESSEGO,VERMELHO E CASTOR   </v>
          </cell>
          <cell r="C13354" t="str">
            <v>M2</v>
          </cell>
        </row>
        <row r="13355">
          <cell r="A13355" t="str">
            <v>13.330.0070-A</v>
          </cell>
          <cell r="B13355" t="str">
            <v xml:space="preserve">REVESTIMENTO DE PISOS COM LADRILHOS CERAMICOS ANTIDERRAPANTE S,COM MEDIDAS EM TORNO DE 11,6X24CM COM ESPESSURA DE 9MM,ASS ENTES COMO EM 13.330.0050,CORES:PESSEGO,VERMELHO E CASTOR   </v>
          </cell>
          <cell r="C13355" t="str">
            <v>M2</v>
          </cell>
        </row>
        <row r="13356">
          <cell r="A13356" t="str">
            <v>13.330.0071-0</v>
          </cell>
          <cell r="B13356" t="str">
            <v xml:space="preserve">REVESTIMENTO DE PISOS COM LADRILHOS CERAMICOS ANTIDERRAPANTE S,COM MEDIDAS EM TORNO DE 11,6X24CM,COM ESPESSURA DE 9MM,ASS ENTES EM SUPERFICIE EM OSSO,COM ARGAMASSA COLANTE E REJUNTAM ENTO PRONTO,CORES:PESSEGO,VERMELHO E CASTOR.  </v>
          </cell>
          <cell r="C13356" t="str">
            <v>M2</v>
          </cell>
        </row>
        <row r="13357">
          <cell r="A13357" t="str">
            <v>13.330.0071-A</v>
          </cell>
          <cell r="B13357" t="str">
            <v xml:space="preserve">REVESTIMENTO DE PISOS COM LADRILHOS CERAMICOS ANTIDERRAPANTE S,COM MEDIDAS EM TORNO DE 11,6X24CM,COM ESPESSURA DE 9MM,ASS ENTES EM SUPERFICIE EM OSSO,COM ARGAMASSA COLANTE E REJUNTAM ENTO PRONTO,CORES:PESSEGO,VERMELHO E CASTOR.  </v>
          </cell>
          <cell r="C13357" t="str">
            <v>M2</v>
          </cell>
        </row>
        <row r="13358">
          <cell r="A13358" t="str">
            <v>13.330.0075-0</v>
          </cell>
          <cell r="B13358" t="str">
            <v xml:space="preserve">REVESTIMENTO DE PISO COM LADRILHO CERAMICO,ANTIDERRAPANTE,40 X40CM,SUJEITO A TRAFEGO INTENSO,RESISTENCIA A ABRASAO P.E.I. -IV,ASSENTES EM SUPERFICIE COM NATA DE CIMENTO SOBRE ARGAMAS SA DE CIMENTO,AREIA E SAIBRO,NO TRACO 1:3:3,REJUNTAMENTO COM CIMENTO BRANCO E CORANTE </v>
          </cell>
          <cell r="C13358" t="str">
            <v>M2</v>
          </cell>
        </row>
        <row r="13359">
          <cell r="A13359" t="str">
            <v>13.330.0075-A</v>
          </cell>
          <cell r="B13359" t="str">
            <v xml:space="preserve">REVESTIMENTO DE PISO COM LADRILHO CERAMICO,ANTIDERRAPANTE,40 X40CM,SUJEITO A TRAFEGO INTENSO,RESISTENCIA A ABRASAO P.E.I. -IV,ASSENTES EM SUPERFICIE COM NATA DE CIMENTO SOBRE ARGAMAS SA DE CIMENTO,AREIA E SAIBRO,NO TRACO 1:3:3,REJUNTAMENTO COM CIMENTO BRANCO E CORANTE </v>
          </cell>
          <cell r="C13359" t="str">
            <v>M2</v>
          </cell>
        </row>
        <row r="13360">
          <cell r="A13360" t="str">
            <v>13.330.0076-0</v>
          </cell>
          <cell r="B13360" t="str">
            <v xml:space="preserve">REVESTIMENTO DE PISO COM LADRILHO CERAMICO,ANTIDERRAPANTE,40 X40CM,SUJEITO A TRAFEGO INTENSO,RESISTENCIA A ABRASAO P.E.I. -IV,ASSENTES EM SUPERFICIE EM OSSO,COM ARGAMASSA COLANTE E REJUNTAMENTO PRONTO  </v>
          </cell>
          <cell r="C13360" t="str">
            <v>M2</v>
          </cell>
        </row>
        <row r="13361">
          <cell r="A13361" t="str">
            <v>13.330.0076-A</v>
          </cell>
          <cell r="B13361" t="str">
            <v xml:space="preserve">REVESTIMENTO DE PISO COM LADRILHO CERAMICO,ANTIDERRAPANTE,40 X40CM,SUJEITO A TRAFEGO INTENSO,RESISTENCIA A ABRASAO P.E.I. -IV,ASSENTES EM SUPERFICIE EM OSSO,COM ARGAMASSA COLANTE E REJUNTAMENTO PRONTO  </v>
          </cell>
          <cell r="C13361" t="str">
            <v>M2</v>
          </cell>
        </row>
        <row r="13362">
          <cell r="A13362" t="str">
            <v>13.330.0078-0</v>
          </cell>
          <cell r="B13362" t="str">
            <v xml:space="preserve">REVESTIMENTO DE PISO COM MOSAICO DE AZULEJOS DE VARIAS ORIGE NS,COM ARGAMASSA DE CIMENTO E AREIA,NO TRACO 1:3,SOBRE BASE JA EXISTENTE   </v>
          </cell>
          <cell r="C13362" t="str">
            <v>M2</v>
          </cell>
        </row>
        <row r="13363">
          <cell r="A13363" t="str">
            <v>13.330.0078-A</v>
          </cell>
          <cell r="B13363" t="str">
            <v xml:space="preserve">REVESTIMENTO DE PISO COM MOSAICO DE AZULEJOS DE VARIAS ORIGE NS,COM ARGAMASSA DE CIMENTO E AREIA,NO TRACO 1:3,SOBRE BASE JA EXISTENTE   </v>
          </cell>
          <cell r="C13363" t="str">
            <v>M2</v>
          </cell>
        </row>
        <row r="13364">
          <cell r="A13364" t="str">
            <v>13.330.0079-0</v>
          </cell>
          <cell r="B13364" t="str">
            <v xml:space="preserve">REVESTIMENTO DE PISO COM MOSAICO DE AZULEJOS DE VARIAS ORIGE NS,ASSENTES EM SUPERFICIE EM OSSO,COM ARGAMASSA COLANTE E RE JUNTAMENTO PRONTO   </v>
          </cell>
          <cell r="C13364" t="str">
            <v>M2</v>
          </cell>
        </row>
        <row r="13365">
          <cell r="A13365" t="str">
            <v>13.330.0079-A</v>
          </cell>
          <cell r="B13365" t="str">
            <v xml:space="preserve">REVESTIMENTO DE PISO COM MOSAICO DE AZULEJOS DE VARIAS ORIGE NS,ASSENTES EM SUPERFICIE EM OSSO,COM ARGAMASSA COLANTE E RE JUNTAMENTO PRONTO   </v>
          </cell>
          <cell r="C13365" t="str">
            <v>M2</v>
          </cell>
        </row>
        <row r="13366">
          <cell r="A13366" t="str">
            <v>13.330.0100-0</v>
          </cell>
          <cell r="B13366" t="str">
            <v xml:space="preserve">RODAPE COM LADRILHO CERAMICO,COM 7,5 A 10CM DE ALTURA,ASSENT E CONFORME ITEM 13.025.0016    </v>
          </cell>
          <cell r="C13366" t="str">
            <v>M</v>
          </cell>
        </row>
        <row r="13367">
          <cell r="A13367" t="str">
            <v>13.330.0100-A</v>
          </cell>
          <cell r="B13367" t="str">
            <v xml:space="preserve">RODAPE COM LADRILHO CERAMICO,COM 7,5 A 10CM DE ALTURA,ASSENT E CONFORME ITEM 13.025.0016    </v>
          </cell>
          <cell r="C13367" t="str">
            <v>M</v>
          </cell>
        </row>
        <row r="13368">
          <cell r="A13368" t="str">
            <v>13.330.0101-0</v>
          </cell>
          <cell r="B13368" t="str">
            <v xml:space="preserve">RODAPE COM LADRILHO CERAMICO,COM 7,5 A 10CM DE ALTURA,ASSENT ES CONFORME ITEM 13.025.0058    </v>
          </cell>
          <cell r="C13368" t="str">
            <v>M</v>
          </cell>
        </row>
        <row r="13369">
          <cell r="A13369" t="str">
            <v>13.330.0101-A</v>
          </cell>
          <cell r="B13369" t="str">
            <v xml:space="preserve">RODAPE COM LADRILHO CERAMICO,COM 7,5 A 10CM DE ALTURA,ASSENT ES CONFORME ITEM 13.025.0058    </v>
          </cell>
          <cell r="C13369" t="str">
            <v>M</v>
          </cell>
        </row>
        <row r="13370">
          <cell r="A13370" t="str">
            <v>13.330.0110-0</v>
          </cell>
          <cell r="B13370" t="str">
            <v xml:space="preserve">RODAPE COM LADRILHO CERAMICO,COM 15CM DE ALTURA,ASSENTE CONF ORME ITEM 13.025.0016    </v>
          </cell>
          <cell r="C13370" t="str">
            <v>M</v>
          </cell>
        </row>
        <row r="13371">
          <cell r="A13371" t="str">
            <v>13.330.0110-A</v>
          </cell>
          <cell r="B13371" t="str">
            <v xml:space="preserve">RODAPE COM LADRILHO CERAMICO,COM 15CM DE ALTURA,ASSENTE CONF ORME ITEM 13.025.0016    </v>
          </cell>
          <cell r="C13371" t="str">
            <v>M</v>
          </cell>
        </row>
        <row r="13372">
          <cell r="A13372" t="str">
            <v>13.330.0111-0</v>
          </cell>
          <cell r="B13372" t="str">
            <v xml:space="preserve">RODAPE COM LADRILHO CERAMICO,COM 15CM DE ALTURA,ASSENTES CON FORME ITEM 13.025.0058    </v>
          </cell>
          <cell r="C13372" t="str">
            <v>M</v>
          </cell>
        </row>
        <row r="13373">
          <cell r="A13373" t="str">
            <v>13.330.0111-A</v>
          </cell>
          <cell r="B13373" t="str">
            <v xml:space="preserve">RODAPE COM LADRILHO CERAMICO,COM 15CM DE ALTURA,ASSENTES CON FORME ITEM 13.025.0058    </v>
          </cell>
          <cell r="C13373" t="str">
            <v>M</v>
          </cell>
        </row>
        <row r="13374">
          <cell r="A13374" t="str">
            <v>13.330.0500-0</v>
          </cell>
          <cell r="B13374" t="str">
            <v xml:space="preserve">RECOMPOSICAO DE PISO DE CERAMICAS,EXCLUSIVE ESTAS,INCLUSIVE MAO-DE-OBRA TOTAL E MATERIAIS DE ASSENTAMENTO E REJUNTAMENTO COMO EM 13.330.0010   </v>
          </cell>
          <cell r="C13374" t="str">
            <v>M2</v>
          </cell>
        </row>
        <row r="13375">
          <cell r="A13375" t="str">
            <v>13.330.0500-A</v>
          </cell>
          <cell r="B13375" t="str">
            <v xml:space="preserve">RECOMPOSICAO DE PISO DE CERAMICAS,EXCLUSIVE ESTAS,INCLUSIVE MAO-DE-OBRA TOTAL E MATERIAIS DE ASSENTAMENTO E REJUNTAMENTO COMO EM 13.330.0010   </v>
          </cell>
          <cell r="C13375" t="str">
            <v>M2</v>
          </cell>
        </row>
        <row r="13376">
          <cell r="A13376" t="str">
            <v>13.330.9999-0</v>
          </cell>
          <cell r="B13376" t="str">
            <v xml:space="preserve">INDICE 13.330 PISOS CERAMICOS    </v>
          </cell>
        </row>
        <row r="13377">
          <cell r="A13377" t="str">
            <v>13.330.9999-A</v>
          </cell>
          <cell r="B13377" t="str">
            <v xml:space="preserve">INDICE 13.330 PISOS CERAMICOS    </v>
          </cell>
        </row>
        <row r="13378">
          <cell r="A13378" t="str">
            <v>13.331.0015-0</v>
          </cell>
          <cell r="B13378" t="str">
            <v xml:space="preserve">REVESTIMENTO DE PISO CERAMICO EM PORCELANATO TECNICO NATURAL ,ACABAMENTO DA BORDA RETIFICADO,PARA USO EM AREAS COMERCIAIS COM ACESSO PARA RUA,NO FORMATO (60X60)CM,ASSENTES EM SUPERF ICIE EM OSSO COM ARGAMASSA DE CIMENTO E COLA (ARGAMASSA COLA NTE)E REJUNTAMENTO PRONTO </v>
          </cell>
          <cell r="C13378" t="str">
            <v>M2</v>
          </cell>
        </row>
        <row r="13379">
          <cell r="A13379" t="str">
            <v>13.331.0015-A</v>
          </cell>
          <cell r="B13379" t="str">
            <v xml:space="preserve">REVESTIMENTO DE PISO CERAMICO EM PORCELANATO TECNICO NATURAL ,ACABAMENTO DA BORDA RETIFICADO,PARA USO EM AREAS COMERCIAIS COM ACESSO PARA RUA,NO FORMATO (60X60)CM,ASSENTES EM SUPERF ICIE EM OSSO COM ARGAMASSA DE CIMENTO E COLA (ARGAMASSA COLA NTE)E REJUNTAMENTO PRONTO </v>
          </cell>
          <cell r="C13379" t="str">
            <v>M2</v>
          </cell>
        </row>
        <row r="13380">
          <cell r="A13380" t="str">
            <v>13.331.0016-0</v>
          </cell>
          <cell r="B13380" t="str">
            <v xml:space="preserve">REVESTIMENTO DE PISO CERAMICO,EM PORCELANATO TECNICO NATURAL ,ACABAMENTO DA BORDA RETIFICADO,PARA USO EM AREAS COMERCIAIS COM ACESSO PARA RUA,NO FORMATO (60X60)CM,ASSENTES CONFORME ITEM 13.330.0010  </v>
          </cell>
          <cell r="C13380" t="str">
            <v>M2</v>
          </cell>
        </row>
        <row r="13381">
          <cell r="A13381" t="str">
            <v>13.331.0016-A</v>
          </cell>
          <cell r="B13381" t="str">
            <v xml:space="preserve">REVESTIMENTO DE PISO CERAMICO,EM PORCELANATO TECNICO NATURAL ,ACABAMENTO DA BORDA RETIFICADO,PARA USO EM AREAS COMERCIAIS COM ACESSO PARA RUA,NO FORMATO (60X60)CM,ASSENTES CONFORME ITEM 13.330.0010  </v>
          </cell>
          <cell r="C13381" t="str">
            <v>M2</v>
          </cell>
        </row>
        <row r="13382">
          <cell r="A13382" t="str">
            <v>13.331.0017-0</v>
          </cell>
          <cell r="B13382" t="str">
            <v xml:space="preserve">REVESTIMENTO DE PISO CERAMICO EM PORCELANATO TECNICO NATURAL ,ACABAMENTO DA BORDA RETIFICADO,PARA USO EM AREAS COMERCIAIS COM ACESSO PARA RUA,NO FORMATO (60X60)CM,ASSENTES EM SUPERFI CIE EM OSSO,EXCLUSIVE ARGAMASSA E REJUNTAMENTO  </v>
          </cell>
          <cell r="C13382" t="str">
            <v>M2</v>
          </cell>
        </row>
        <row r="13383">
          <cell r="A13383" t="str">
            <v>13.331.0017-A</v>
          </cell>
          <cell r="B13383" t="str">
            <v xml:space="preserve">REVESTIMENTO DE PISO CERAMICO EM PORCELANATO TECNICO NATURAL ,ACABAMENTO DA BORDA RETIFICADO,PARA USO EM AREAS COMERCIAIS COM ACESSO PARA RUA,NO FORMATO (60X60)CM,ASSENTES EM SUPERFI CIE EM OSSO,EXCLUSIVE ARGAMASSA E REJUNTAMENTO  </v>
          </cell>
          <cell r="C13383" t="str">
            <v>M2</v>
          </cell>
        </row>
        <row r="13384">
          <cell r="A13384" t="str">
            <v>13.331.0050-0</v>
          </cell>
          <cell r="B13384" t="str">
            <v xml:space="preserve">RODAPE COM CERAMICA EM PORCELANATO TECNICO NATURAL,COM 7,5 A 10CM DE ALTURA,ASSENTES CONFORME ITEM 13.025.0016    </v>
          </cell>
          <cell r="C13384" t="str">
            <v>M</v>
          </cell>
        </row>
        <row r="13385">
          <cell r="A13385" t="str">
            <v>13.331.0050-A</v>
          </cell>
          <cell r="B13385" t="str">
            <v xml:space="preserve">RODAPE COM CERAMICA EM PORCELANATO TECNICO NATURAL,COM 7,5 A 10CM DE ALTURA,ASSENTES CONFORME ITEM 13.025.0016    </v>
          </cell>
          <cell r="C13385" t="str">
            <v>M</v>
          </cell>
        </row>
        <row r="13386">
          <cell r="A13386" t="str">
            <v>13.331.0051-0</v>
          </cell>
          <cell r="B13386" t="str">
            <v xml:space="preserve">RODAPE COM CERAMICA EM PORCELANATO NATURAL,COM 7,5 A 10CM DE ALTURA,ASSENTES CONFORME ITEM 13.025.0058    </v>
          </cell>
          <cell r="C13386" t="str">
            <v>M</v>
          </cell>
        </row>
        <row r="13387">
          <cell r="A13387" t="str">
            <v>13.331.0051-A</v>
          </cell>
          <cell r="B13387" t="str">
            <v xml:space="preserve">RODAPE COM CERAMICA EM PORCELANATO NATURAL,COM 7,5 A 10CM DE ALTURA,ASSENTES CONFORME ITEM 13.025.0058    </v>
          </cell>
          <cell r="C13387" t="str">
            <v>M</v>
          </cell>
        </row>
        <row r="13388">
          <cell r="A13388" t="str">
            <v>13.331.9999-0</v>
          </cell>
          <cell r="B13388" t="str">
            <v xml:space="preserve">INDICE DA FAMILIA 13.331 - PISO EM PORCELANATO     </v>
          </cell>
        </row>
        <row r="13389">
          <cell r="A13389" t="str">
            <v>13.331.9999-A</v>
          </cell>
          <cell r="B13389" t="str">
            <v xml:space="preserve">INDICE DA FAMILIA 13.331 - PISO EM PORCELANATO     </v>
          </cell>
        </row>
        <row r="13390">
          <cell r="A13390" t="str">
            <v>13.332.0010-0</v>
          </cell>
          <cell r="B13390" t="str">
            <v xml:space="preserve">REVESTIMENTO DE PISO COM LADRILHO HIDRAULICO,20X20CM,ASSENTE S CONFORME ITEM 13.330.0010    </v>
          </cell>
          <cell r="C13390" t="str">
            <v>M2</v>
          </cell>
        </row>
        <row r="13391">
          <cell r="A13391" t="str">
            <v>13.332.0010-A</v>
          </cell>
          <cell r="B13391" t="str">
            <v xml:space="preserve">REVESTIMENTO DE PISO COM LADRILHO HIDRAULICO,20X20CM,ASSENTE S CONFORME ITEM 13.330.0010    </v>
          </cell>
          <cell r="C13391" t="str">
            <v>M2</v>
          </cell>
        </row>
        <row r="13392">
          <cell r="A13392" t="str">
            <v>13.332.0011-0</v>
          </cell>
          <cell r="B13392" t="str">
            <v xml:space="preserve">REVESTIMENTO DE PISO COM LADRILHO HIDRAULICO,20X20CM,ASSENTE S CONFORME ITEM 13.330.0015    </v>
          </cell>
          <cell r="C13392" t="str">
            <v>M2</v>
          </cell>
        </row>
        <row r="13393">
          <cell r="A13393" t="str">
            <v>13.332.0011-A</v>
          </cell>
          <cell r="B13393" t="str">
            <v xml:space="preserve">REVESTIMENTO DE PISO COM LADRILHO HIDRAULICO,20X20CM,ASSENTE S CONFORME ITEM 13.330.0015    </v>
          </cell>
          <cell r="C13393" t="str">
            <v>M2</v>
          </cell>
        </row>
        <row r="13394">
          <cell r="A13394" t="str">
            <v>13.332.0012-0</v>
          </cell>
          <cell r="B13394" t="str">
            <v xml:space="preserve">REVESTIMENTO DE PISO COM LADRILHO HIDRAULICO,20X20CM,EXCLUSI VE ARGAMASSA E REJUNTAMENTO    </v>
          </cell>
          <cell r="C13394" t="str">
            <v>M2</v>
          </cell>
        </row>
        <row r="13395">
          <cell r="A13395" t="str">
            <v>13.332.0012-A</v>
          </cell>
          <cell r="B13395" t="str">
            <v xml:space="preserve">REVESTIMENTO DE PISO COM LADRILHO HIDRAULICO,20X20CM,EXCLUSI VE ARGAMASSA E REJUNTAMENTO    </v>
          </cell>
          <cell r="C13395" t="str">
            <v>M2</v>
          </cell>
        </row>
        <row r="13396">
          <cell r="A13396" t="str">
            <v>13.332.9999-0</v>
          </cell>
          <cell r="B13396" t="str">
            <v xml:space="preserve">FAMILIA 13.332 PISOS COM LADRILHOS HIDRAULICOS    </v>
          </cell>
        </row>
        <row r="13397">
          <cell r="A13397" t="str">
            <v>13.332.9999-A</v>
          </cell>
          <cell r="B13397" t="str">
            <v xml:space="preserve">FAMILIA 13.332 PISOS COM LADRILHOS HIDRAULICOS    </v>
          </cell>
        </row>
        <row r="13398">
          <cell r="A13398" t="str">
            <v>13.333.0010-0</v>
          </cell>
          <cell r="B13398" t="str">
            <v xml:space="preserve">REVESTIMENTO DE PISO COM CERAMICA TATIL DIRECIONAL,25X25CM(L ADRILHO HIDRAULICO),PARA PESSOAS COM NECESSIDADES ESPECIFICA S,ASSENTES SOBRE SUPERFICIE EM OSSO,CONFORME ITEM 13.330.001 0  </v>
          </cell>
          <cell r="C13398" t="str">
            <v>M2</v>
          </cell>
        </row>
        <row r="13399">
          <cell r="A13399" t="str">
            <v>13.333.0010-A</v>
          </cell>
          <cell r="B13399" t="str">
            <v xml:space="preserve">REVESTIMENTO DE PISO COM CERAMICA TATIL DIRECIONAL,25X25CM(L ADRILHO HIDRAULICO),PARA PESSOAS COM NECESSIDADES ESPECIFICA S,ASSENTES SOBRE SUPERFICIE EM OSSO,CONFORME ITEM 13.330.001 0  </v>
          </cell>
          <cell r="C13399" t="str">
            <v>M2</v>
          </cell>
        </row>
        <row r="13400">
          <cell r="A13400" t="str">
            <v>13.333.0011-0</v>
          </cell>
          <cell r="B13400" t="str">
            <v xml:space="preserve">REVESTIMENTO DE PISO COM CERAMICA TATIL DIRECIONAL,25X25CM(L ADRILHO HIDRAULICO),PARA PESSOAS C/NECESSIDADES ESPECIFICAS, ASSENTES SOBRE SUPERFICIE EM OSSO,EXCLUSIVE NATA DE CIMENTO, ARGAMASSA E REJUNTAMENTO  </v>
          </cell>
          <cell r="C13400" t="str">
            <v>M2</v>
          </cell>
        </row>
        <row r="13401">
          <cell r="A13401" t="str">
            <v>13.333.0011-A</v>
          </cell>
          <cell r="B13401" t="str">
            <v xml:space="preserve">REVESTIMENTO DE PISO COM CERAMICA TATIL DIRECIONAL,25X25CM(L ADRILHO HIDRAULICO),PARA PESSOAS C/NECESSIDADES ESPECIFICAS, ASSENTES SOBRE SUPERFICIE EM OSSO,EXCLUSIVE NATA DE CIMENTO, ARGAMASSA E REJUNTAMENTO  </v>
          </cell>
          <cell r="C13401" t="str">
            <v>M2</v>
          </cell>
        </row>
        <row r="13402">
          <cell r="A13402" t="str">
            <v>13.333.0015-0</v>
          </cell>
          <cell r="B13402" t="str">
            <v xml:space="preserve">REVESTIMENTO DE PISO COM CERAMICA TATIL ALERTA,25X25CM(LADRI LHO HIDRAULICO) PARA PESSOAS COM NECESSIDADES  ESPECIFICAS, ASSENTES SOBRE SUPERFICIE EM OSSO,CONFORME ITEM 13.330.0010   </v>
          </cell>
          <cell r="C13402" t="str">
            <v>M2</v>
          </cell>
        </row>
        <row r="13403">
          <cell r="A13403" t="str">
            <v>13.333.0015-A</v>
          </cell>
          <cell r="B13403" t="str">
            <v xml:space="preserve">REVESTIMENTO DE PISO COM CERAMICA TATIL ALERTA,25X25CM(LADRI LHO HIDRAULICO) PARA PESSOAS COM NECESSIDADES  ESPECIFICAS, ASSENTES SOBRE SUPERFICIE EM OSSO,CONFORME ITEM 13.330.0010   </v>
          </cell>
          <cell r="C13403" t="str">
            <v>M2</v>
          </cell>
        </row>
        <row r="13404">
          <cell r="A13404" t="str">
            <v>13.333.0016-0</v>
          </cell>
          <cell r="B13404" t="str">
            <v xml:space="preserve">REVESTIMENTO DE PISO COM CERAMICA TATIL ALERTA,25X25CM(LADRI LHO HIDRAULICO) PARA PESSOAS COM NECESSIDADES ESPECIFICAS,AS SENTES SOBRE SUPERFICIE EM OSSO,EXCLUSIVE NATA DE CIMENTO,AR GAMASSA E REJUNTAMENTO  </v>
          </cell>
          <cell r="C13404" t="str">
            <v>M2</v>
          </cell>
        </row>
        <row r="13405">
          <cell r="A13405" t="str">
            <v>13.333.0016-A</v>
          </cell>
          <cell r="B13405" t="str">
            <v xml:space="preserve">REVESTIMENTO DE PISO COM CERAMICA TATIL ALERTA,25X25CM(LADRI LHO HIDRAULICO) PARA PESSOAS COM NECESSIDADES ESPECIFICAS,AS SENTES SOBRE SUPERFICIE EM OSSO,EXCLUSIVE NATA DE CIMENTO,AR GAMASSA E REJUNTAMENTO  </v>
          </cell>
          <cell r="C13405" t="str">
            <v>M2</v>
          </cell>
        </row>
        <row r="13406">
          <cell r="A13406" t="str">
            <v>13.333.9999-0</v>
          </cell>
          <cell r="B13406" t="str">
            <v xml:space="preserve">FAMILIA 13.333 PISOS TATEIS CERAMICOS    </v>
          </cell>
        </row>
        <row r="13407">
          <cell r="A13407" t="str">
            <v>13.333.9999-A</v>
          </cell>
          <cell r="B13407" t="str">
            <v xml:space="preserve">FAMILIA 13.333 PISOS TATEIS CERAMICOS    </v>
          </cell>
        </row>
        <row r="13408">
          <cell r="A13408" t="str">
            <v>13.335.0030-0</v>
          </cell>
          <cell r="B13408" t="str">
            <v xml:space="preserve">PISOS DE PLACAS NAO TRABALHADAS DE GRANITO,RETANGULARES,SOBR E TERRENO NIVELADO,COM AS JUNTAS TOMADAS COM ARGAMASSA DE CI MENTO E AREIA,NO TRACO 1:3   </v>
          </cell>
          <cell r="C13408" t="str">
            <v>M2</v>
          </cell>
        </row>
        <row r="13409">
          <cell r="A13409" t="str">
            <v>13.335.0030-A</v>
          </cell>
          <cell r="B13409" t="str">
            <v xml:space="preserve">PISOS DE PLACAS NAO TRABALHADAS DE GRANITO,RETANGULARES,SOBR E TERRENO NIVELADO,COM AS JUNTAS TOMADAS COM ARGAMASSA DE CI MENTO E AREIA,NO TRACO 1:3   </v>
          </cell>
          <cell r="C13409" t="str">
            <v>M2</v>
          </cell>
        </row>
        <row r="13410">
          <cell r="A13410" t="str">
            <v>13.335.9999-0</v>
          </cell>
          <cell r="B13410" t="str">
            <v xml:space="preserve">INDICE 13.335 PISOS GRANITOS EM PLACAS    </v>
          </cell>
        </row>
        <row r="13411">
          <cell r="A13411" t="str">
            <v>13.335.9999-A</v>
          </cell>
          <cell r="B13411" t="str">
            <v xml:space="preserve">INDICE 13.335 PISOS GRANITOS EM PLACAS    </v>
          </cell>
        </row>
        <row r="13412">
          <cell r="A13412" t="str">
            <v>13.337.0020-0</v>
          </cell>
          <cell r="B13412" t="str">
            <v xml:space="preserve">REVESTIMENTO DE PISO COM GNAISSES REGIAO PEDRA CINZA RIO DE JANEIRO,SERRADA NAS LATERAIS COM FACE NATURAL(60X30)CM, COM ESPESSURA DE REFERENCIA DE 3CM,ASSENTE EM SUPERFICIE EM OSSO ,COM NATA DE CIMENTO SOBRE ARGAMASSA DE CIMENTO, AREIA E SAI BRO 1:2:2 E REJUNTAMENTO PRONTO </v>
          </cell>
          <cell r="C13412" t="str">
            <v>M2</v>
          </cell>
        </row>
        <row r="13413">
          <cell r="A13413" t="str">
            <v>13.337.0020-A</v>
          </cell>
          <cell r="B13413" t="str">
            <v xml:space="preserve">REVESTIMENTO DE PISO COM GNAISSES REGIAO PEDRA CINZA RIO DE JANEIRO,SERRADA NAS LATERAIS COM FACE NATURAL(60X30)CM, COM ESPESSURA DE REFERENCIA DE 3CM,ASSENTE EM SUPERFICIE EM OSSO ,COM NATA DE CIMENTO SOBRE ARGAMASSA DE CIMENTO, AREIA E SAI BRO 1:2:2 E REJUNTAMENTO PRONTO </v>
          </cell>
          <cell r="C13413" t="str">
            <v>M2</v>
          </cell>
        </row>
        <row r="13414">
          <cell r="A13414" t="str">
            <v>13.337.0021-0</v>
          </cell>
          <cell r="B13414" t="str">
            <v xml:space="preserve">REVESTIMENTO DE PISO COM GNAISSES REGIAO PEDRA CINZA RIO DE JANEIRO,SERRADA NAS LATERAIS COM FACE NATURAL(60X30)CM, COM ESPESSURA DE REFERENCIA DE 3CM,ASSENTE EM SUPERFICIE EM OSSO ,EXCLUSIVE NATA DE CIMENTO,ARGAMASSA E REJUNTAMENTO  </v>
          </cell>
          <cell r="C13414" t="str">
            <v>M2</v>
          </cell>
        </row>
        <row r="13415">
          <cell r="A13415" t="str">
            <v>13.337.0021-A</v>
          </cell>
          <cell r="B13415" t="str">
            <v xml:space="preserve">REVESTIMENTO DE PISO COM GNAISSES REGIAO PEDRA CINZA RIO DE JANEIRO,SERRADA NAS LATERAIS COM FACE NATURAL(60X30)CM, COM ESPESSURA DE REFERENCIA DE 3CM,ASSENTE EM SUPERFICIE EM OSSO ,EXCLUSIVE NATA DE CIMENTO,ARGAMASSA E REJUNTAMENTO  </v>
          </cell>
          <cell r="C13415" t="str">
            <v>M2</v>
          </cell>
        </row>
        <row r="13416">
          <cell r="A13416" t="str">
            <v>13.337.0025-0</v>
          </cell>
          <cell r="B13416" t="str">
            <v xml:space="preserve">REVESTIMENTO DE PISO COM GNAISSES REGIAO PEDRA CINZA RIO DE JANEIRO,SERRADA NAS LATERAIS COM FACE NATURAL(47X47)CM, COM ESPESSURA DE REFERENCIA DE 3CM,ASSENTE EM SUPERFICIE EM OSSO ,COM NATA DE CIMENTO SOBRE ARGAMASSA DE CIMENTO, AREIA E SAI BRO 1:2:2 E REJUNTAMENTO PRONTO </v>
          </cell>
          <cell r="C13416" t="str">
            <v>M2</v>
          </cell>
        </row>
        <row r="13417">
          <cell r="A13417" t="str">
            <v>13.337.0025-A</v>
          </cell>
          <cell r="B13417" t="str">
            <v xml:space="preserve">REVESTIMENTO DE PISO COM GNAISSES REGIAO PEDRA CINZA RIO DE JANEIRO,SERRADA NAS LATERAIS COM FACE NATURAL(47X47)CM, COM ESPESSURA DE REFERENCIA DE 3CM,ASSENTE EM SUPERFICIE EM OSSO ,COM NATA DE CIMENTO SOBRE ARGAMASSA DE CIMENTO, AREIA E SAI BRO 1:2:2 E REJUNTAMENTO PRONTO </v>
          </cell>
          <cell r="C13417" t="str">
            <v>M2</v>
          </cell>
        </row>
        <row r="13418">
          <cell r="A13418" t="str">
            <v>13.337.0026-0</v>
          </cell>
          <cell r="B13418" t="str">
            <v xml:space="preserve">REVESTIMENTO DE PISO COM GNAISSES REGIAO PEDRA CINZA RIO DE JANEIRO,SERRADA NAS LATERAIS COM FACE NATURAL(47X47)CM, COM ESPESSURA DE REFERENCIA DE 3CM,ASSENTE EM SUPERFICIE EM OSSO ,EXCLUSIVE NATA DE CIMENTO,ARGAMASSA E REJUNTAMENTO  </v>
          </cell>
          <cell r="C13418" t="str">
            <v>M2</v>
          </cell>
        </row>
        <row r="13419">
          <cell r="A13419" t="str">
            <v>13.337.0026-A</v>
          </cell>
          <cell r="B13419" t="str">
            <v xml:space="preserve">REVESTIMENTO DE PISO COM GNAISSES REGIAO PEDRA CINZA RIO DE JANEIRO,SERRADA NAS LATERAIS COM FACE NATURAL(47X47)CM, COM ESPESSURA DE REFERENCIA DE 3CM,ASSENTE EM SUPERFICIE EM OSSO ,EXCLUSIVE NATA DE CIMENTO,ARGAMASSA E REJUNTAMENTO  </v>
          </cell>
          <cell r="C13419" t="str">
            <v>M2</v>
          </cell>
        </row>
        <row r="13420">
          <cell r="A13420" t="str">
            <v>13.337.0030-0</v>
          </cell>
          <cell r="B13420" t="str">
            <v xml:space="preserve">REVESTIMENTO DE PISO COM GNAISSES REGIAO PEDRA CINZA RIO DE JANEIRO,SERRADA NAS LATERAIS COM FACE NATURAL(40X40)CM,COM E SPESSURA DE REFERENCIA DE 3CM,ASSENTE EM SUPERFICIE EM OSSO, COM NATA DE CIMENTO SOBRE ARGAMASSA DE CIMENTO,AREIA E SAIBR O 1:2:2 E REJUNTAMENTO PRONTO </v>
          </cell>
          <cell r="C13420" t="str">
            <v>M2</v>
          </cell>
        </row>
        <row r="13421">
          <cell r="A13421" t="str">
            <v>13.337.0030-A</v>
          </cell>
          <cell r="B13421" t="str">
            <v xml:space="preserve">REVESTIMENTO DE PISO COM GNAISSES REGIAO PEDRA CINZA RIO DE JANEIRO,SERRADA NAS LATERAIS COM FACE NATURAL(40X40)CM,COM E SPESSURA DE REFERENCIA DE 3CM,ASSENTE EM SUPERFICIE EM OSSO, COM NATA DE CIMENTO SOBRE ARGAMASSA DE CIMENTO,AREIA E SAIBR O 1:2:2 E REJUNTAMENTO PRONTO </v>
          </cell>
          <cell r="C13421" t="str">
            <v>M2</v>
          </cell>
        </row>
        <row r="13422">
          <cell r="A13422" t="str">
            <v>13.337.0031-0</v>
          </cell>
          <cell r="B13422" t="str">
            <v xml:space="preserve">REVESTIMENTO DE PISO COM GNAISSES REGIAO PEDRA CINZA RIO DE JANEIRO,SERRADA NAS LATERAIS COM FACE NATURAL(40X40)CM, COM ESPESSURA DE REFERENCIA DE 3CM, ASSENTE EM SUPERFICIE EM OSS O, EXCLUSIVE NATA DE CIMENTO,ARGAMASSA E REJUNTAMENTO  </v>
          </cell>
          <cell r="C13422" t="str">
            <v>M2</v>
          </cell>
        </row>
        <row r="13423">
          <cell r="A13423" t="str">
            <v>13.337.0031-A</v>
          </cell>
          <cell r="B13423" t="str">
            <v xml:space="preserve">REVESTIMENTO DE PISO COM GNAISSES REGIAO PEDRA CINZA RIO DE JANEIRO,SERRADA NAS LATERAIS COM FACE NATURAL(40X40)CM, COM ESPESSURA DE REFERENCIA DE 3CM, ASSENTE EM SUPERFICIE EM OSS O, EXCLUSIVE NATA DE CIMENTO,ARGAMASSA E REJUNTAMENTO  </v>
          </cell>
          <cell r="C13423" t="str">
            <v>M2</v>
          </cell>
        </row>
        <row r="13424">
          <cell r="A13424" t="str">
            <v>13.337.0040-0</v>
          </cell>
          <cell r="B13424" t="str">
            <v xml:space="preserve">REVESTIMENTO DE PISO COM GNAISSES REGIAO PEDRA CINZA RIO DE JANEIRO,SERRADA NAS LATERAIS COM FACE NATURAL(47X23)CM,COM E SPESSURA DE REFERENCIA DE 2,3CM,ASSENTE EM SUPERFICIE EM OSS O,COM NATA DE CIMENTO SOBRE ARGAMASSA DE CIMENTO,AREIA E SAI BRO 1:2:2 E REJUNTAMENTO PRONTO </v>
          </cell>
          <cell r="C13424" t="str">
            <v>M2</v>
          </cell>
        </row>
        <row r="13425">
          <cell r="A13425" t="str">
            <v>13.337.0040-A</v>
          </cell>
          <cell r="B13425" t="str">
            <v xml:space="preserve">REVESTIMENTO DE PISO COM GNAISSES REGIAO PEDRA CINZA RIO DE JANEIRO,SERRADA NAS LATERAIS COM FACE NATURAL(47X23)CM,COM E SPESSURA DE REFERENCIA DE 2,3CM,ASSENTE EM SUPERFICIE EM OSS O,COM NATA DE CIMENTO SOBRE ARGAMASSA DE CIMENTO,AREIA E SAI BRO 1:2:2 E REJUNTAMENTO PRONTO </v>
          </cell>
          <cell r="C13425" t="str">
            <v>M2</v>
          </cell>
        </row>
        <row r="13426">
          <cell r="A13426" t="str">
            <v>13.337.0041-0</v>
          </cell>
          <cell r="B13426" t="str">
            <v xml:space="preserve">REVESTIMENTO DE PISO COM GNAISSES REGIAO PEDRA CINZA RIO DE JANEIRO,SERRADA NAS LATERAIS COM FACE NATURAL(47X23)CM,COM E SPESSURA DE REFERENCIA DE 2,3CM, ASSENTE EM SUPERFICIE EM OS SO,EXCLUSIVE NATA DE CIMENTO,ARGAMASSA E REJUNTAMENTO  </v>
          </cell>
          <cell r="C13426" t="str">
            <v>M2</v>
          </cell>
        </row>
        <row r="13427">
          <cell r="A13427" t="str">
            <v>13.337.0041-A</v>
          </cell>
          <cell r="B13427" t="str">
            <v xml:space="preserve">REVESTIMENTO DE PISO COM GNAISSES REGIAO PEDRA CINZA RIO DE JANEIRO,SERRADA NAS LATERAIS COM FACE NATURAL(47X23)CM,COM E SPESSURA DE REFERENCIA DE 2,3CM, ASSENTE EM SUPERFICIE EM OS SO,EXCLUSIVE NATA DE CIMENTO,ARGAMASSA E REJUNTAMENTO  </v>
          </cell>
          <cell r="C13427" t="str">
            <v>M2</v>
          </cell>
        </row>
        <row r="13428">
          <cell r="A13428" t="str">
            <v>13.337.0045-0</v>
          </cell>
          <cell r="B13428" t="str">
            <v xml:space="preserve">REVESTIMENTO DE PISO COM GNAISSES REGIAO PEDRA CINZA RIO DE JANEIRO,SERRADA NAS LATERAIS COM FACE NATURAL(30X30)CM,COM E SPESSURA DE REFERENCIA DE 2,3CM,ASSENTE EM SUPERFICIE EM OSS O,COM NATA DE CIMENTO SOBRE ARGAMASSA DE CIMENTO,AREIA E SAI BRO 1:2:2 E REJUNTAMENTO PRONTO </v>
          </cell>
          <cell r="C13428" t="str">
            <v>M2</v>
          </cell>
        </row>
        <row r="13429">
          <cell r="A13429" t="str">
            <v>13.337.0045-A</v>
          </cell>
          <cell r="B13429" t="str">
            <v xml:space="preserve">REVESTIMENTO DE PISO COM GNAISSES REGIAO PEDRA CINZA RIO DE JANEIRO,SERRADA NAS LATERAIS COM FACE NATURAL(30X30)CM,COM E SPESSURA DE REFERENCIA DE 2,3CM,ASSENTE EM SUPERFICIE EM OSS O,COM NATA DE CIMENTO SOBRE ARGAMASSA DE CIMENTO,AREIA E SAI BRO 1:2:2 E REJUNTAMENTO PRONTO </v>
          </cell>
          <cell r="C13429" t="str">
            <v>M2</v>
          </cell>
        </row>
        <row r="13430">
          <cell r="A13430" t="str">
            <v>13.337.0046-0</v>
          </cell>
          <cell r="B13430" t="str">
            <v xml:space="preserve">REVESTIMENTO DE PISO COM GNAISSES REGIAO PEDRA CINZA RIO DE JANEIRO,SERRADA NAS LATERAIS COM FACE NATURAL(30X30)CM,COM E SPESSURA DE REFERENCIA DE 2,3CM, ASSENTE EM SUPERFICIE EM OS SO,EXCLUSIVE NATA DE CIMENTO,ARGAMASSA E REJUNTAMENTO  </v>
          </cell>
          <cell r="C13430" t="str">
            <v>M2</v>
          </cell>
        </row>
        <row r="13431">
          <cell r="A13431" t="str">
            <v>13.337.0046-A</v>
          </cell>
          <cell r="B13431" t="str">
            <v xml:space="preserve">REVESTIMENTO DE PISO COM GNAISSES REGIAO PEDRA CINZA RIO DE JANEIRO,SERRADA NAS LATERAIS COM FACE NATURAL(30X30)CM,COM E SPESSURA DE REFERENCIA DE 2,3CM, ASSENTE EM SUPERFICIE EM OS SO,EXCLUSIVE NATA DE CIMENTO,ARGAMASSA E REJUNTAMENTO  </v>
          </cell>
          <cell r="C13431" t="str">
            <v>M2</v>
          </cell>
        </row>
        <row r="13432">
          <cell r="A13432" t="str">
            <v>13.337.0050-0</v>
          </cell>
          <cell r="B13432" t="str">
            <v xml:space="preserve">REVESTIMENTO DE PISO COM GNAISSES REGIAO PEDRA CINZA RIO DE JANEIRO,SERRADA NAS LATERAIS COM FACE NATURAL(30X15)CM,COM E SPESSURA DE REFERENCIA DE 1,5CM,ASSENTE EM SUPERFICIE EM OSS O,COM NATA DE CIMENTO SOBRE ARGAMASSA DE CIMENTO, AREIA E SA IBRO 1:2:2 E REJUNTAMENTO PRONTO </v>
          </cell>
          <cell r="C13432" t="str">
            <v>M2</v>
          </cell>
        </row>
        <row r="13433">
          <cell r="A13433" t="str">
            <v>13.337.0050-A</v>
          </cell>
          <cell r="B13433" t="str">
            <v xml:space="preserve">REVESTIMENTO DE PISO COM GNAISSES REGIAO PEDRA CINZA RIO DE JANEIRO,SERRADA NAS LATERAIS COM FACE NATURAL(30X15)CM,COM E SPESSURA DE REFERENCIA DE 1,5CM,ASSENTE EM SUPERFICIE EM OSS O,COM NATA DE CIMENTO SOBRE ARGAMASSA DE CIMENTO, AREIA E SA IBRO 1:2:2 E REJUNTAMENTO PRONTO </v>
          </cell>
          <cell r="C13433" t="str">
            <v>M2</v>
          </cell>
        </row>
        <row r="13434">
          <cell r="A13434" t="str">
            <v>13.337.0051-0</v>
          </cell>
          <cell r="B13434" t="str">
            <v xml:space="preserve">REVESTIMENTO DE PISO COM GNAISSES REGIAO PEDRA CINZA RIO DE JANEIRO,SERRADA NAS LATERAIS COM FACE NATURAL(30X15)CM,COM E SPESSURA DE REFERENCIA DE 1,5CM,ASSENTE EM SUPERFICIE EM OSS O,EXCLUSIVE NATA DE CIMENTO,ARGAMASSA E REJUNTAMENTO  </v>
          </cell>
          <cell r="C13434" t="str">
            <v>M2</v>
          </cell>
        </row>
        <row r="13435">
          <cell r="A13435" t="str">
            <v>13.337.0051-A</v>
          </cell>
          <cell r="B13435" t="str">
            <v xml:space="preserve">REVESTIMENTO DE PISO COM GNAISSES REGIAO PEDRA CINZA RIO DE JANEIRO,SERRADA NAS LATERAIS COM FACE NATURAL(30X15)CM,COM E SPESSURA DE REFERENCIA DE 1,5CM,ASSENTE EM SUPERFICIE EM OSS O,EXCLUSIVE NATA DE CIMENTO,ARGAMASSA E REJUNTAMENTO  </v>
          </cell>
          <cell r="C13435" t="str">
            <v>M2</v>
          </cell>
        </row>
        <row r="13436">
          <cell r="A13436" t="str">
            <v>13.337.0055-0</v>
          </cell>
          <cell r="B13436" t="str">
            <v xml:space="preserve">REVESTIMENTO DE PISO COM GNAISSES REGIAO PEDRA CINZA RIO DE JANEIRO,SERRADA NAS LATERAIS COM FACE NATURAL(23X11,5)CM,COM ESPESSURA DE REFERENCIA DE 1,5CM,ASSENTE EM SUPERFICIE EM O SSO,COM NATA DE CIMENTO SOBRE ARGAMASSA DE CIMENTO,AREIA E S AIBRO 1:2:2 E REJUNTAMENTO PRONTO </v>
          </cell>
          <cell r="C13436" t="str">
            <v>M2</v>
          </cell>
        </row>
        <row r="13437">
          <cell r="A13437" t="str">
            <v>13.337.0055-A</v>
          </cell>
          <cell r="B13437" t="str">
            <v xml:space="preserve">REVESTIMENTO DE PISO COM GNAISSES REGIAO PEDRA CINZA RIO DE JANEIRO,SERRADA NAS LATERAIS COM FACE NATURAL(23X11,5)CM,COM ESPESSURA DE REFERENCIA DE 1,5CM,ASSENTE EM SUPERFICIE EM O SSO,COM NATA DE CIMENTO SOBRE ARGAMASSA DE CIMENTO,AREIA E S AIBRO 1:2:2 E REJUNTAMENTO PRONTO </v>
          </cell>
          <cell r="C13437" t="str">
            <v>M2</v>
          </cell>
        </row>
        <row r="13438">
          <cell r="A13438" t="str">
            <v>13.337.0056-0</v>
          </cell>
          <cell r="B13438" t="str">
            <v xml:space="preserve">REVESTIMENTO DE PISO COM GNAISSES REGIAO PEDRA CINZA RIO DE JANEIRO,SERRADA NAS LATERAIS COM FACE NATURAL(23X11,5)CM,COM ESPESSURA DE REFERENCIA DE 1,5CM,ASSENTE EM SUPERFICIE EM O SSO, EXCLUSIVE NATA DE CIMENTO,ARGAMASSA E REJUNTAMENTO  </v>
          </cell>
          <cell r="C13438" t="str">
            <v>M2</v>
          </cell>
        </row>
        <row r="13439">
          <cell r="A13439" t="str">
            <v>13.337.0056-A</v>
          </cell>
          <cell r="B13439" t="str">
            <v xml:space="preserve">REVESTIMENTO DE PISO COM GNAISSES REGIAO PEDRA CINZA RIO DE JANEIRO,SERRADA NAS LATERAIS COM FACE NATURAL(23X11,5)CM,COM ESPESSURA DE REFERENCIA DE 1,5CM,ASSENTE EM SUPERFICIE EM O SSO, EXCLUSIVE NATA DE CIMENTO,ARGAMASSA E REJUNTAMENTO  </v>
          </cell>
          <cell r="C13439" t="str">
            <v>M2</v>
          </cell>
        </row>
        <row r="13440">
          <cell r="A13440" t="str">
            <v>13.337.0130-0</v>
          </cell>
          <cell r="B13440" t="str">
            <v xml:space="preserve">REVESTIMENTO DE PISO COM GNAISSES REGIAO PEDRA MADEIRA ROSA RIO DE JANEIRO,SERRADA NAS LATERAIS COM FACE NATURAL(47X23)C M,COM ESPESSURA DE REFERENCIA DE 2,3CM,ASSENTE EM SUPERFICIE EM OSSO,COM NATA DE CIMENTO SOBRE ARGAMASSA DE CIMENTO, AREI A E SAIBRO 1:2:2 E REJUNTAMENTO PRONTO </v>
          </cell>
          <cell r="C13440" t="str">
            <v>M2</v>
          </cell>
        </row>
        <row r="13441">
          <cell r="A13441" t="str">
            <v>13.337.0130-A</v>
          </cell>
          <cell r="B13441" t="str">
            <v xml:space="preserve">REVESTIMENTO DE PISO COM GNAISSES REGIAO PEDRA MADEIRA ROSA RIO DE JANEIRO,SERRADA NAS LATERAIS COM FACE NATURAL(47X23)C M,COM ESPESSURA DE REFERENCIA DE 2,3CM,ASSENTE EM SUPERFICIE EM OSSO,COM NATA DE CIMENTO SOBRE ARGAMASSA DE CIMENTO, AREI A E SAIBRO 1:2:2 E REJUNTAMENTO PRONTO </v>
          </cell>
          <cell r="C13441" t="str">
            <v>M2</v>
          </cell>
        </row>
        <row r="13442">
          <cell r="A13442" t="str">
            <v>13.337.0131-0</v>
          </cell>
          <cell r="B13442" t="str">
            <v xml:space="preserve">REVESTIMENTO DE PISO COM GNAISSES REGIAO PEDRA MADEIRA ROSA RIO DE JANEIRO,SERRADA NAS LATERAIS COM FACE NATURAL(47X23)C M,COM ESPESSURA DE REFERENCIA DE 2,3CM,ASSENTE EM SUPERFICIE EM OSSO,EXCLUSIVE NATA DE CIMENTO,ARGAMASSA E REJUNTAMENTO  </v>
          </cell>
          <cell r="C13442" t="str">
            <v>M2</v>
          </cell>
        </row>
        <row r="13443">
          <cell r="A13443" t="str">
            <v>13.337.0131-A</v>
          </cell>
          <cell r="B13443" t="str">
            <v xml:space="preserve">REVESTIMENTO DE PISO COM GNAISSES REGIAO PEDRA MADEIRA ROSA RIO DE JANEIRO,SERRADA NAS LATERAIS COM FACE NATURAL(47X23)C M,COM ESPESSURA DE REFERENCIA DE 2,3CM,ASSENTE EM SUPERFICIE EM OSSO,EXCLUSIVE NATA DE CIMENTO,ARGAMASSA E REJUNTAMENTO  </v>
          </cell>
          <cell r="C13443" t="str">
            <v>M2</v>
          </cell>
        </row>
        <row r="13444">
          <cell r="A13444" t="str">
            <v>13.337.0135-0</v>
          </cell>
          <cell r="B13444" t="str">
            <v xml:space="preserve">REVESTIMENTO DE PISO COM GNAISSES REGIAO PEDRA MADEIRA ROSA RIO DE JANEIRO,SERRADA NAS LATERAIS COM FACE NATURAL(40X40)C M,COM ESPESSURA DE REFERENCIA DE 3CM,ASSENTE EM SUPERFICIE E M OSSO,COM NATA DE CIMENTO SOBRE ARGAMASSA DE CIMENTO,AREIA E SAIBRO 1:2:2 E REJUNTAMENTO PRONTO </v>
          </cell>
          <cell r="C13444" t="str">
            <v>M2</v>
          </cell>
        </row>
        <row r="13445">
          <cell r="A13445" t="str">
            <v>13.337.0135-A</v>
          </cell>
          <cell r="B13445" t="str">
            <v xml:space="preserve">REVESTIMENTO DE PISO COM GNAISSES REGIAO PEDRA MADEIRA ROSA RIO DE JANEIRO,SERRADA NAS LATERAIS COM FACE NATURAL(40X40)C M,COM ESPESSURA DE REFERENCIA DE 3CM,ASSENTE EM SUPERFICIE E M OSSO,COM NATA DE CIMENTO SOBRE ARGAMASSA DE CIMENTO,AREIA E SAIBRO 1:2:2 E REJUNTAMENTO PRONTO </v>
          </cell>
          <cell r="C13445" t="str">
            <v>M2</v>
          </cell>
        </row>
        <row r="13446">
          <cell r="A13446" t="str">
            <v>13.337.0136-0</v>
          </cell>
          <cell r="B13446" t="str">
            <v xml:space="preserve">REVESTIMENTO DE PISO COM GNAISSES REGIAO PEDRA MADEIRA ROSA RIO DE JANEIRO,SERRADA NAS LATERAIS COM FACE NATURAL(40X40)C M,COM ESPESSURA DE REFERENCIA DE 3CM,ASSENTE EM SUPERFICIE E M OSSO,EXCLUSIVE NATA DE CIMENTO,ARGAMASSA E REJUNTAMENTO  </v>
          </cell>
          <cell r="C13446" t="str">
            <v>M2</v>
          </cell>
        </row>
        <row r="13447">
          <cell r="A13447" t="str">
            <v>13.337.0136-A</v>
          </cell>
          <cell r="B13447" t="str">
            <v xml:space="preserve">REVESTIMENTO DE PISO COM GNAISSES REGIAO PEDRA MADEIRA ROSA RIO DE JANEIRO,SERRADA NAS LATERAIS COM FACE NATURAL(40X40)C M,COM ESPESSURA DE REFERENCIA DE 3CM,ASSENTE EM SUPERFICIE E M OSSO,EXCLUSIVE NATA DE CIMENTO,ARGAMASSA E REJUNTAMENTO  </v>
          </cell>
          <cell r="C13447" t="str">
            <v>M2</v>
          </cell>
        </row>
        <row r="13448">
          <cell r="A13448" t="str">
            <v>13.337.0150-0</v>
          </cell>
          <cell r="B13448" t="str">
            <v xml:space="preserve">REVESTIMENTO DE PISO COM GNAISSES REGIAO PEDRA MADEIRA ROSA RIO DE JANEIRO,SERRADA NAS LATERAIS COM FACE NATURAL(30X15)C M,COM ESPESSURA DE REFERENCIA DE 1,5CM,ASSENTE EM SUPERFICIE EM OSSO,COM NATA DE CIMENTO SOBRE ARGAMASSA DE CIMENTO,AREI A E SAIBRO 1:2:2 E REJUNTAMENTO PRONTO </v>
          </cell>
          <cell r="C13448" t="str">
            <v>M2</v>
          </cell>
        </row>
        <row r="13449">
          <cell r="A13449" t="str">
            <v>13.337.0150-A</v>
          </cell>
          <cell r="B13449" t="str">
            <v xml:space="preserve">REVESTIMENTO DE PISO COM GNAISSES REGIAO PEDRA MADEIRA ROSA RIO DE JANEIRO,SERRADA NAS LATERAIS COM FACE NATURAL(30X15)C M,COM ESPESSURA DE REFERENCIA DE 1,5CM,ASSENTE EM SUPERFICIE EM OSSO,COM NATA DE CIMENTO SOBRE ARGAMASSA DE CIMENTO,AREI A E SAIBRO 1:2:2 E REJUNTAMENTO PRONTO </v>
          </cell>
          <cell r="C13449" t="str">
            <v>M2</v>
          </cell>
        </row>
        <row r="13450">
          <cell r="A13450" t="str">
            <v>13.337.0151-0</v>
          </cell>
          <cell r="B13450" t="str">
            <v xml:space="preserve">REVESTIMENTO DE PISO COM GNAISSES REGIAO PEDRA MADEIRA ROSA RIO DE JANEIRO,SERRADA NAS LATERAIS COM FACE NATURAL(30X15)C M,COM ESPESSURA DE REFERENCIA DE 1,5CM,ASSENTE EM SUPERFICIE EM OSSO,EXCLUSIVE NATA DE CIMENTO,ARGAMASSA E REJUNTAMENTO  </v>
          </cell>
          <cell r="C13450" t="str">
            <v>M2</v>
          </cell>
        </row>
        <row r="13451">
          <cell r="A13451" t="str">
            <v>13.337.0151-A</v>
          </cell>
          <cell r="B13451" t="str">
            <v xml:space="preserve">REVESTIMENTO DE PISO COM GNAISSES REGIAO PEDRA MADEIRA ROSA RIO DE JANEIRO,SERRADA NAS LATERAIS COM FACE NATURAL(30X15)C M,COM ESPESSURA DE REFERENCIA DE 1,5CM,ASSENTE EM SUPERFICIE EM OSSO,EXCLUSIVE NATA DE CIMENTO,ARGAMASSA E REJUNTAMENTO  </v>
          </cell>
          <cell r="C13451" t="str">
            <v>M2</v>
          </cell>
        </row>
        <row r="13452">
          <cell r="A13452" t="str">
            <v>13.337.0155-0</v>
          </cell>
          <cell r="B13452" t="str">
            <v xml:space="preserve">REVESTIMENTO DE PISO COM GNAISSES REGIAO PEDRA MADEIRA ROSA RIO DE JANEIRO,SERRADA NAS LATERAIS COM FACE NATURAL(23X11,5 )CM,COM ESPESSURA DE REFERENCIA DE 1,5CM,ASSENTE EM SUPERFIC IE EM OSSO,COM NATA DE CIMENTO SOBRE ARGAMASSA DE CIMENTO,AR EIA E SAIBRO 1:2:2 E REJUNTAMENTO PRONTO </v>
          </cell>
          <cell r="C13452" t="str">
            <v>M2</v>
          </cell>
        </row>
        <row r="13453">
          <cell r="A13453" t="str">
            <v>13.337.0155-A</v>
          </cell>
          <cell r="B13453" t="str">
            <v xml:space="preserve">REVESTIMENTO DE PISO COM GNAISSES REGIAO PEDRA MADEIRA ROSA RIO DE JANEIRO,SERRADA NAS LATERAIS COM FACE NATURAL(23X11,5 )CM,COM ESPESSURA DE REFERENCIA DE 1,5CM,ASSENTE EM SUPERFIC IE EM OSSO,COM NATA DE CIMENTO SOBRE ARGAMASSA DE CIMENTO,AR EIA E SAIBRO 1:2:2 E REJUNTAMENTO PRONTO </v>
          </cell>
          <cell r="C13453" t="str">
            <v>M2</v>
          </cell>
        </row>
        <row r="13454">
          <cell r="A13454" t="str">
            <v>13.337.0156-0</v>
          </cell>
          <cell r="B13454" t="str">
            <v xml:space="preserve">REVESTIMENTO DE PISO COM GNAISSES REGIAO PEDRA MADEIRA ROSA RIO DE JANEIRO,SERRADA NAS LATERAIS COM FACE NATURAL(23X11,5 )CM,COM ESPESSURA DE REFERENCIA DE 1,5CM,ASSENTE EM SUPERFIC IE EM OSSO, EXCLUSIVE NATA DE CIMENTO,ARGAMASSA E REJUNTAMEN TO </v>
          </cell>
          <cell r="C13454" t="str">
            <v>M2</v>
          </cell>
        </row>
        <row r="13455">
          <cell r="A13455" t="str">
            <v>13.337.0156-A</v>
          </cell>
          <cell r="B13455" t="str">
            <v xml:space="preserve">REVESTIMENTO DE PISO COM GNAISSES REGIAO PEDRA MADEIRA ROSA RIO DE JANEIRO,SERRADA NAS LATERAIS COM FACE NATURAL(23X11,5 )CM,COM ESPESSURA DE REFERENCIA DE 1,5CM,ASSENTE EM SUPERFIC IE EM OSSO, EXCLUSIVE NATA DE CIMENTO,ARGAMASSA E REJUNTAMEN TO </v>
          </cell>
          <cell r="C13455" t="str">
            <v>M2</v>
          </cell>
        </row>
        <row r="13456">
          <cell r="A13456" t="str">
            <v>13.337.9999-0</v>
          </cell>
          <cell r="B13456" t="str">
            <v xml:space="preserve">FAMILIA 13.337 PISOS EM GNAISSE    </v>
          </cell>
        </row>
        <row r="13457">
          <cell r="A13457" t="str">
            <v>13.337.9999-A</v>
          </cell>
          <cell r="B13457" t="str">
            <v xml:space="preserve">FAMILIA 13.337 PISOS EM GNAISSE    </v>
          </cell>
        </row>
        <row r="13458">
          <cell r="A13458" t="str">
            <v>13.340.9999-0</v>
          </cell>
          <cell r="B13458" t="str">
            <v xml:space="preserve">INDICE DA FAMILIA     </v>
          </cell>
        </row>
        <row r="13459">
          <cell r="A13459" t="str">
            <v>13.340.9999-A</v>
          </cell>
          <cell r="B13459" t="str">
            <v xml:space="preserve">INDICE DA FAMILIA     </v>
          </cell>
        </row>
        <row r="13460">
          <cell r="A13460" t="str">
            <v>13.345.0015-0</v>
          </cell>
          <cell r="B13460" t="str">
            <v xml:space="preserve">REVESTIMENTO DE PISOS EM MARMORE BRANCO CLASSICO,EM PLACAS,2 CM DE ESPESSURA,COM 2 POLIMENTOS,ASSENTE EM SUPERFICIE EM OS SO,COM NATA DE CIMENTO SOBRE ARGAMASSA DE CIMENTO,AREIA E SA IBRO,NO TRACO 1:2:2 E REJUNTAMENTO EM CIMENTO BRANCO  </v>
          </cell>
          <cell r="C13460" t="str">
            <v>M2</v>
          </cell>
        </row>
        <row r="13461">
          <cell r="A13461" t="str">
            <v>13.345.0015-A</v>
          </cell>
          <cell r="B13461" t="str">
            <v xml:space="preserve">REVESTIMENTO DE PISOS EM MARMORE BRANCO CLASSICO,EM PLACAS,2 CM DE ESPESSURA,COM 2 POLIMENTOS,ASSENTE EM SUPERFICIE EM OS SO,COM NATA DE CIMENTO SOBRE ARGAMASSA DE CIMENTO,AREIA E SA IBRO,NO TRACO 1:2:2 E REJUNTAMENTO EM CIMENTO BRANCO  </v>
          </cell>
          <cell r="C13461" t="str">
            <v>M2</v>
          </cell>
        </row>
        <row r="13462">
          <cell r="A13462" t="str">
            <v>13.345.0016-0</v>
          </cell>
          <cell r="B13462" t="str">
            <v xml:space="preserve">REVESTIMENTO DE PISOS EM MARMORE BRANCO CLASSICO,EM PLACAS,3 CM DE ESPESSURA,COM 2 POLIMENTOS,ASSENTE EM SUPERFICIE EM OS SO,COM NATA DE CIMENTO SOBRE ARGAMASSA DE CIMENTO,AREIA E SA IBRO,NO TRACO 1:2:2 E REJUNTAMENTO EM CIMENTO BRANCO  </v>
          </cell>
          <cell r="C13462" t="str">
            <v>M2</v>
          </cell>
        </row>
        <row r="13463">
          <cell r="A13463" t="str">
            <v>13.345.0016-A</v>
          </cell>
          <cell r="B13463" t="str">
            <v xml:space="preserve">REVESTIMENTO DE PISOS EM MARMORE BRANCO CLASSICO,EM PLACAS,3 CM DE ESPESSURA,COM 2 POLIMENTOS,ASSENTE EM SUPERFICIE EM OS SO,COM NATA DE CIMENTO SOBRE ARGAMASSA DE CIMENTO,AREIA E SA IBRO,NO TRACO 1:2:2 E REJUNTAMENTO EM CIMENTO BRANCO  </v>
          </cell>
          <cell r="C13463" t="str">
            <v>M2</v>
          </cell>
        </row>
        <row r="13464">
          <cell r="A13464" t="str">
            <v>13.345.0017-0</v>
          </cell>
          <cell r="B13464" t="str">
            <v xml:space="preserve">REVESTIMENTO DE PISOS EM MARMORE BRANCO CLASSICO,EM PLACAS,2 CM DE ESPESSURA,COM 2 POLIMENTOS,ASSENTE EM SUPERFICIE EM OS SO,EXCLUSIVE NATA DE CIMENTO,ARGAMASSA E REJUNTAMENTO   </v>
          </cell>
          <cell r="C13464" t="str">
            <v>M2</v>
          </cell>
        </row>
        <row r="13465">
          <cell r="A13465" t="str">
            <v>13.345.0017-A</v>
          </cell>
          <cell r="B13465" t="str">
            <v xml:space="preserve">REVESTIMENTO DE PISOS EM MARMORE BRANCO CLASSICO,EM PLACAS,2 CM DE ESPESSURA,COM 2 POLIMENTOS,ASSENTE EM SUPERFICIE EM OS SO,EXCLUSIVE NATA DE CIMENTO,ARGAMASSA E REJUNTAMENTO   </v>
          </cell>
          <cell r="C13465" t="str">
            <v>M2</v>
          </cell>
        </row>
        <row r="13466">
          <cell r="A13466" t="str">
            <v>13.345.0018-0</v>
          </cell>
          <cell r="B13466" t="str">
            <v xml:space="preserve">REVESTIMENTO DE PISOS EM MARMORE BRANCO CLASSICO,EM PLACAS,3 CM DE ESPESSURA,COM 2 POLIMENTOS,ASSENTE EM SUPERFICIE EM OS SO,EXCLUSIVE NATA DE CIMENTO,ARGAMASSA E REJUNTAMENTO   </v>
          </cell>
          <cell r="C13466" t="str">
            <v>M2</v>
          </cell>
        </row>
        <row r="13467">
          <cell r="A13467" t="str">
            <v>13.345.0018-A</v>
          </cell>
          <cell r="B13467" t="str">
            <v xml:space="preserve">REVESTIMENTO DE PISOS EM MARMORE BRANCO CLASSICO,EM PLACAS,3 CM DE ESPESSURA,COM 2 POLIMENTOS,ASSENTE EM SUPERFICIE EM OS SO,EXCLUSIVE NATA DE CIMENTO,ARGAMASSA E REJUNTAMENTO   </v>
          </cell>
          <cell r="C13467" t="str">
            <v>M2</v>
          </cell>
        </row>
        <row r="13468">
          <cell r="A13468" t="str">
            <v>13.345.0020-0</v>
          </cell>
          <cell r="B13468" t="str">
            <v xml:space="preserve">RODAPE DE MARMORE BRANCO CLASSICO COM 10CM DE ALTURA E 2CM D E ESPESSURA, COM 2 POLIMENTOS,ASSENTE EM PAREDE EM OSSO, COM ARGAMASSA DE CIMENTO,AREIA E SAIBRO, NO TRACO 1:2:2 E NATA DE CIMENTO, SOBRE CHAPISCO DE CIMENTO E AREIA, NO TRACO 1:3 INCLUSIVE ESTES)E REJUNTAMENTO EM CIMENTO BRANCO </v>
          </cell>
          <cell r="C13468" t="str">
            <v>M</v>
          </cell>
        </row>
        <row r="13469">
          <cell r="A13469" t="str">
            <v>13.345.0020-A</v>
          </cell>
          <cell r="B13469" t="str">
            <v xml:space="preserve">RODAPE DE MARMORE BRANCO CLASSICO COM 10CM DE ALTURA E 2CM D E ESPESSURA, COM 2 POLIMENTOS,ASSENTE EM PAREDE EM OSSO, COM ARGAMASSA DE CIMENTO,AREIA E SAIBRO, NO TRACO 1:2:2 E NATA DE CIMENTO, SOBRE CHAPISCO DE CIMENTO E AREIA, NO TRACO 1:3 INCLUSIVE ESTES)E REJUNTAMENTO EM CIMENTO BRANCO </v>
          </cell>
          <cell r="C13469" t="str">
            <v>M</v>
          </cell>
        </row>
        <row r="13470">
          <cell r="A13470" t="str">
            <v>13.345.0021-0</v>
          </cell>
          <cell r="B13470" t="str">
            <v xml:space="preserve">RODAPE DE MARMORE BRANCO CLASSICO COM 10CM DE ALTURA E 2CM D E ESPESSURA,COM 2 POLIMENTOS,ASSENTE EM PAREDE EM OSSO,EXCLU SIVE NATA DE CIMENTO,ARGAMASSA,CHAPISCO E REJUNTAMENTO   </v>
          </cell>
          <cell r="C13470" t="str">
            <v>M</v>
          </cell>
        </row>
        <row r="13471">
          <cell r="A13471" t="str">
            <v>13.345.0021-A</v>
          </cell>
          <cell r="B13471" t="str">
            <v xml:space="preserve">RODAPE DE MARMORE BRANCO CLASSICO COM 10CM DE ALTURA E 2CM D E ESPESSURA,COM 2 POLIMENTOS,ASSENTE EM PAREDE EM OSSO,EXCLU SIVE NATA DE CIMENTO,ARGAMASSA,CHAPISCO E REJUNTAMENTO   </v>
          </cell>
          <cell r="C13471" t="str">
            <v>M</v>
          </cell>
        </row>
        <row r="13472">
          <cell r="A13472" t="str">
            <v>13.345.0025-0</v>
          </cell>
          <cell r="B13472" t="str">
            <v xml:space="preserve">SOLEIRA DE MARMORE BRANCO CLASSICO,DE 3X13CM,COM 2 POLIMENTO S,ASSENTE COMO EM 13.345.0015    </v>
          </cell>
          <cell r="C13472" t="str">
            <v>M</v>
          </cell>
        </row>
        <row r="13473">
          <cell r="A13473" t="str">
            <v>13.345.0025-A</v>
          </cell>
          <cell r="B13473" t="str">
            <v xml:space="preserve">SOLEIRA DE MARMORE BRANCO CLASSICO,DE 3X13CM,COM 2 POLIMENTO S,ASSENTE COMO EM 13.345.0015    </v>
          </cell>
          <cell r="C13473" t="str">
            <v>M</v>
          </cell>
        </row>
        <row r="13474">
          <cell r="A13474" t="str">
            <v>13.345.0026-0</v>
          </cell>
          <cell r="B13474" t="str">
            <v xml:space="preserve">SOLEIRA DE MARMORE BRANCO CLASSICO,DE 3X13CM,COM 2 POLIMENTO S,EXCLUSIVE NATA DE CIMENTO,ARGAMASSA E REJUNTAMENTO    </v>
          </cell>
          <cell r="C13474" t="str">
            <v>M</v>
          </cell>
        </row>
        <row r="13475">
          <cell r="A13475" t="str">
            <v>13.345.0026-A</v>
          </cell>
          <cell r="B13475" t="str">
            <v xml:space="preserve">SOLEIRA DE MARMORE BRANCO CLASSICO,DE 3X13CM,COM 2 POLIMENTO S,EXCLUSIVE NATA DE CIMENTO,ARGAMASSA E REJUNTAMENTO    </v>
          </cell>
          <cell r="C13475" t="str">
            <v>M</v>
          </cell>
        </row>
        <row r="13476">
          <cell r="A13476" t="str">
            <v>13.345.0030-0</v>
          </cell>
          <cell r="B13476" t="str">
            <v xml:space="preserve">SOLEIRA DE MARMORE BRANCO CLASSICO,DE 3X15CM,COM 2 POLIMENTO S,ASSENTE COMO EM 13.345.0015    </v>
          </cell>
          <cell r="C13476" t="str">
            <v>M</v>
          </cell>
        </row>
        <row r="13477">
          <cell r="A13477" t="str">
            <v>13.345.0030-A</v>
          </cell>
          <cell r="B13477" t="str">
            <v xml:space="preserve">SOLEIRA DE MARMORE BRANCO CLASSICO,DE 3X15CM,COM 2 POLIMENTO S,ASSENTE COMO EM 13.345.0015    </v>
          </cell>
          <cell r="C13477" t="str">
            <v>M</v>
          </cell>
        </row>
        <row r="13478">
          <cell r="A13478" t="str">
            <v>13.345.0031-0</v>
          </cell>
          <cell r="B13478" t="str">
            <v xml:space="preserve">SOLEIRA DE MARMORE BRANCO CLASSICO,DE 3X15CM,COM 2 POLIMENTO S,EXCLUSIVE NATA DE CIMENTO,ARGAMASSA E REJUNTAMENTO    </v>
          </cell>
          <cell r="C13478" t="str">
            <v>M</v>
          </cell>
        </row>
        <row r="13479">
          <cell r="A13479" t="str">
            <v>13.345.0031-A</v>
          </cell>
          <cell r="B13479" t="str">
            <v xml:space="preserve">SOLEIRA DE MARMORE BRANCO CLASSICO,DE 3X15CM,COM 2 POLIMENTO S,EXCLUSIVE NATA DE CIMENTO,ARGAMASSA E REJUNTAMENTO    </v>
          </cell>
          <cell r="C13479" t="str">
            <v>M</v>
          </cell>
        </row>
        <row r="13480">
          <cell r="A13480" t="str">
            <v>13.345.0035-0</v>
          </cell>
          <cell r="B13480" t="str">
            <v xml:space="preserve">SOLEIRA DE MARMORE BRANCO CLASSICO,DE 3X25CM,COM 2 POLIMENTO S,ASSENTE COMO EM 13.345.0015    </v>
          </cell>
          <cell r="C13480" t="str">
            <v>M</v>
          </cell>
        </row>
        <row r="13481">
          <cell r="A13481" t="str">
            <v>13.345.0035-A</v>
          </cell>
          <cell r="B13481" t="str">
            <v xml:space="preserve">SOLEIRA DE MARMORE BRANCO CLASSICO,DE 3X25CM,COM 2 POLIMENTO S,ASSENTE COMO EM 13.345.0015    </v>
          </cell>
          <cell r="C13481" t="str">
            <v>M</v>
          </cell>
        </row>
        <row r="13482">
          <cell r="A13482" t="str">
            <v>13.345.0036-0</v>
          </cell>
          <cell r="B13482" t="str">
            <v xml:space="preserve">SOLEIRA DE MARMORE BRANCO CLASSICO,DE 3X25CM,COM 2 POLIMENTO S,EXCLUSIVE NATA DE CIMENTO,ARGAMASSA E REJUNTAMENTO    </v>
          </cell>
          <cell r="C13482" t="str">
            <v>M</v>
          </cell>
        </row>
        <row r="13483">
          <cell r="A13483" t="str">
            <v>13.345.0036-A</v>
          </cell>
          <cell r="B13483" t="str">
            <v xml:space="preserve">SOLEIRA DE MARMORE BRANCO CLASSICO,DE 3X25CM,COM 2 POLIMENTO S,EXCLUSIVE NATA DE CIMENTO,ARGAMASSA E REJUNTAMENTO    </v>
          </cell>
          <cell r="C13483" t="str">
            <v>M</v>
          </cell>
        </row>
        <row r="13484">
          <cell r="A13484" t="str">
            <v>13.345.0040-0</v>
          </cell>
          <cell r="B13484" t="str">
            <v xml:space="preserve">SOLEIRA DE MARMORE BRANCO CLASSICO,DE 3X45CM,SEM DESNIVEL,PA RA PORTAS DE 2 FOLHAS,ASSENTE COMO EM 13.345.0015    </v>
          </cell>
          <cell r="C13484" t="str">
            <v>M</v>
          </cell>
        </row>
        <row r="13485">
          <cell r="A13485" t="str">
            <v>13.345.0040-A</v>
          </cell>
          <cell r="B13485" t="str">
            <v xml:space="preserve">SOLEIRA DE MARMORE BRANCO CLASSICO,DE 3X45CM,SEM DESNIVEL,PA RA PORTAS DE 2 FOLHAS,ASSENTE COMO EM 13.345.0015    </v>
          </cell>
          <cell r="C13485" t="str">
            <v>M</v>
          </cell>
        </row>
        <row r="13486">
          <cell r="A13486" t="str">
            <v>13.345.0041-0</v>
          </cell>
          <cell r="B13486" t="str">
            <v xml:space="preserve">SOLEIRA DE MARMORE BRANCO CLASSICO,DE 3X45CM,SEM DESNIVEL,PA RA PORTAS DE 2 FOLHAS,EXCLUSIVE NATA DE CIMENTO,ARGAMASSA E REJUNTAMENTO   </v>
          </cell>
          <cell r="C13486" t="str">
            <v>M</v>
          </cell>
        </row>
        <row r="13487">
          <cell r="A13487" t="str">
            <v>13.345.0041-A</v>
          </cell>
          <cell r="B13487" t="str">
            <v xml:space="preserve">SOLEIRA DE MARMORE BRANCO CLASSICO,DE 3X45CM,SEM DESNIVEL,PA RA PORTAS DE 2 FOLHAS,EXCLUSIVE NATA DE CIMENTO,ARGAMASSA E REJUNTAMENTO   </v>
          </cell>
          <cell r="C13487" t="str">
            <v>M</v>
          </cell>
        </row>
        <row r="13488">
          <cell r="A13488" t="str">
            <v>13.345.0055-0</v>
          </cell>
          <cell r="B13488" t="str">
            <v xml:space="preserve">CHAPIM OU ESPELHO DE MARMORE BRANCO CLASSICO,COM 2X17CM COM 1 POLIMENTO,ASSENTE COMO EM 13.345.0020    </v>
          </cell>
          <cell r="C13488" t="str">
            <v>M</v>
          </cell>
        </row>
        <row r="13489">
          <cell r="A13489" t="str">
            <v>13.345.0055-A</v>
          </cell>
          <cell r="B13489" t="str">
            <v xml:space="preserve">CHAPIM OU ESPELHO DE MARMORE BRANCO CLASSICO,COM 2X17CM COM 1 POLIMENTO,ASSENTE COMO EM 13.345.0020    </v>
          </cell>
          <cell r="C13489" t="str">
            <v>M</v>
          </cell>
        </row>
        <row r="13490">
          <cell r="A13490" t="str">
            <v>13.345.0056-0</v>
          </cell>
          <cell r="B13490" t="str">
            <v xml:space="preserve">CHAPIM OU ESPELHO DE MARMORE BRANCO CLASSICO,COM 2X17CM COM 1 POLIMENTO, EXCLUSIVE NATA DE CIMENTO,ARGAMASSA,CHAPISCO E REJUNTAMENTO   </v>
          </cell>
          <cell r="C13490" t="str">
            <v>M</v>
          </cell>
        </row>
        <row r="13491">
          <cell r="A13491" t="str">
            <v>13.345.0056-A</v>
          </cell>
          <cell r="B13491" t="str">
            <v xml:space="preserve">CHAPIM OU ESPELHO DE MARMORE BRANCO CLASSICO,COM 2X17CM COM 1 POLIMENTO, EXCLUSIVE NATA DE CIMENTO,ARGAMASSA,CHAPISCO E REJUNTAMENTO   </v>
          </cell>
          <cell r="C13491" t="str">
            <v>M</v>
          </cell>
        </row>
        <row r="13492">
          <cell r="A13492" t="str">
            <v>13.345.0060-0</v>
          </cell>
          <cell r="B13492" t="str">
            <v xml:space="preserve">CAPA DE DEGRAU,DE MARMORE BRANCO CLASSICO,COM 3X28CM,COM 1 P OLIMENTO,ASSENTE COMO EM 13.345.0015    </v>
          </cell>
          <cell r="C13492" t="str">
            <v>M</v>
          </cell>
        </row>
        <row r="13493">
          <cell r="A13493" t="str">
            <v>13.345.0060-A</v>
          </cell>
          <cell r="B13493" t="str">
            <v xml:space="preserve">CAPA DE DEGRAU,DE MARMORE BRANCO CLASSICO,COM 3X28CM,COM 1 P OLIMENTO,ASSENTE COMO EM 13.345.0015    </v>
          </cell>
          <cell r="C13493" t="str">
            <v>M</v>
          </cell>
        </row>
        <row r="13494">
          <cell r="A13494" t="str">
            <v>13.345.0061-0</v>
          </cell>
          <cell r="B13494" t="str">
            <v xml:space="preserve">CAPA DE DEGRAU,DE MARMORE BRANCO CLASSICO, COM 3X28CM,COM 1 POLIMENTO,EXCLUSIVE NATA DE CIMENTO,ARGAMASSA E REJUNTAMENTO    </v>
          </cell>
          <cell r="C13494" t="str">
            <v>M</v>
          </cell>
        </row>
        <row r="13495">
          <cell r="A13495" t="str">
            <v>13.345.0061-A</v>
          </cell>
          <cell r="B13495" t="str">
            <v xml:space="preserve">CAPA DE DEGRAU,DE MARMORE BRANCO CLASSICO, COM 3X28CM,COM 1 POLIMENTO,EXCLUSIVE NATA DE CIMENTO,ARGAMASSA E REJUNTAMENTO    </v>
          </cell>
          <cell r="C13495" t="str">
            <v>M</v>
          </cell>
        </row>
        <row r="13496">
          <cell r="A13496" t="str">
            <v>13.345.0065-0</v>
          </cell>
          <cell r="B13496" t="str">
            <v xml:space="preserve">CAPA DE DEGRAU,DE MARMORE BRANCO CLASSICO,COM 3X30CM,COM 1 P OLIMENTO,ASSENTE COMO EM 13.345.0015    </v>
          </cell>
          <cell r="C13496" t="str">
            <v>M</v>
          </cell>
        </row>
        <row r="13497">
          <cell r="A13497" t="str">
            <v>13.345.0065-A</v>
          </cell>
          <cell r="B13497" t="str">
            <v xml:space="preserve">CAPA DE DEGRAU,DE MARMORE BRANCO CLASSICO,COM 3X30CM,COM 1 P OLIMENTO,ASSENTE COMO EM 13.345.0015    </v>
          </cell>
          <cell r="C13497" t="str">
            <v>M</v>
          </cell>
        </row>
        <row r="13498">
          <cell r="A13498" t="str">
            <v>13.345.0066-0</v>
          </cell>
          <cell r="B13498" t="str">
            <v xml:space="preserve">CAPA DE DEGRAU,DE MARMORE BRANCO CLASSICO,COM 3X30CM, COM 1 POLIMENTO,EXCLUSIVE NATA DE CIMENTO,ARGAMASSA E REJUNTAMENTO    </v>
          </cell>
          <cell r="C13498" t="str">
            <v>M</v>
          </cell>
        </row>
        <row r="13499">
          <cell r="A13499" t="str">
            <v>13.345.0066-A</v>
          </cell>
          <cell r="B13499" t="str">
            <v xml:space="preserve">CAPA DE DEGRAU,DE MARMORE BRANCO CLASSICO,COM 3X30CM, COM 1 POLIMENTO,EXCLUSIVE NATA DE CIMENTO,ARGAMASSA E REJUNTAMENTO    </v>
          </cell>
          <cell r="C13499" t="str">
            <v>M</v>
          </cell>
        </row>
        <row r="13500">
          <cell r="A13500" t="str">
            <v>13.345.9999-0</v>
          </cell>
          <cell r="B13500" t="str">
            <v xml:space="preserve">INDICE 13.345 PISO DE MOSAICO    </v>
          </cell>
        </row>
        <row r="13501">
          <cell r="A13501" t="str">
            <v>13.345.9999-A</v>
          </cell>
          <cell r="B13501" t="str">
            <v xml:space="preserve">INDICE 13.345 PISO DE MOSAICO    </v>
          </cell>
        </row>
        <row r="13502">
          <cell r="A13502" t="str">
            <v>13.348.0010-0</v>
          </cell>
          <cell r="B13502" t="str">
            <v xml:space="preserve">REVESTIMENTO DE PISOS COM GRANITO CINZA ANDORINHA,EM PLACAS, COM ESPESSURA DE 2CM,SEM ACABAMENTO,ASSENTE EM SUPERFICIE EM OSSO,COM NATA DE CIMENTO SOBRE ARGAMASSA DE CIMENTO,AREIA E SAIBRO,NO TRACO 1:2:2 E REJUNTAMENTO PRONTO  </v>
          </cell>
          <cell r="C13502" t="str">
            <v>M2</v>
          </cell>
        </row>
        <row r="13503">
          <cell r="A13503" t="str">
            <v>13.348.0010-A</v>
          </cell>
          <cell r="B13503" t="str">
            <v xml:space="preserve">REVESTIMENTO DE PISOS COM GRANITO CINZA ANDORINHA,EM PLACAS, COM ESPESSURA DE 2CM,SEM ACABAMENTO,ASSENTE EM SUPERFICIE EM OSSO,COM NATA DE CIMENTO SOBRE ARGAMASSA DE CIMENTO,AREIA E SAIBRO,NO TRACO 1:2:2 E REJUNTAMENTO PRONTO  </v>
          </cell>
          <cell r="C13503" t="str">
            <v>M2</v>
          </cell>
        </row>
        <row r="13504">
          <cell r="A13504" t="str">
            <v>13.348.0011-0</v>
          </cell>
          <cell r="B13504" t="str">
            <v xml:space="preserve">REVESTIMENTO DE PISOS COM GRANITO CINZA ANDORINHA,EM PLACAS, COM ESPESSURA DE 2CM,SEM ACABAMENTO,ASSENTE EM SUPERFICIE EM OSSO,EXCLUSIVE NATA DE CIMENTO,ARGAMASSA E REJUNTAMENTO   </v>
          </cell>
          <cell r="C13504" t="str">
            <v>M2</v>
          </cell>
        </row>
        <row r="13505">
          <cell r="A13505" t="str">
            <v>13.348.0011-A</v>
          </cell>
          <cell r="B13505" t="str">
            <v xml:space="preserve">REVESTIMENTO DE PISOS COM GRANITO CINZA ANDORINHA,EM PLACAS, COM ESPESSURA DE 2CM,SEM ACABAMENTO,ASSENTE EM SUPERFICIE EM OSSO,EXCLUSIVE NATA DE CIMENTO,ARGAMASSA E REJUNTAMENTO   </v>
          </cell>
          <cell r="C13505" t="str">
            <v>M2</v>
          </cell>
        </row>
        <row r="13506">
          <cell r="A13506" t="str">
            <v>13.348.0012-0</v>
          </cell>
          <cell r="B13506" t="str">
            <v xml:space="preserve">REVESTIMENTO DE PISOS COM GRANITO CINZA ANDORINHA APICOADO, EM PLACAS,COM ESPESSURA DE 3CM,ASSENTADO SOBRE TERRENO NIVEL ADO,COM NATA DE CIMENTO SOBRE ARGAMASSA DE CIMENTO E AREIA,N O TRACO 1:3  </v>
          </cell>
          <cell r="C13506" t="str">
            <v>M2</v>
          </cell>
        </row>
        <row r="13507">
          <cell r="A13507" t="str">
            <v>13.348.0012-A</v>
          </cell>
          <cell r="B13507" t="str">
            <v xml:space="preserve">REVESTIMENTO DE PISOS COM GRANITO CINZA ANDORINHA APICOADO, EM PLACAS,COM ESPESSURA DE 3CM,ASSENTADO SOBRE TERRENO NIVEL ADO,COM NATA DE CIMENTO SOBRE ARGAMASSA DE CIMENTO E AREIA,N O TRACO 1:3  </v>
          </cell>
          <cell r="C13507" t="str">
            <v>M2</v>
          </cell>
        </row>
        <row r="13508">
          <cell r="A13508" t="str">
            <v>13.348.0030-0</v>
          </cell>
          <cell r="B13508" t="str">
            <v xml:space="preserve">RODAPE DE GRANITO CINZA ANDORINHA,COM ACABAMENTO SERRADO,COM 7CM DE ALTURA E 2CM DE ESPESSURA,ASSENTE EM PAREDE EM OSSO, COM CHAPISCO, ARGAMASSA DE CIMENTO, AREIA E SAIBRO NO TRACO 1:2:2 E NATA DE CIMENTO SOBRE CHAPISCO DE CIMENTO E AREIA,NO TRACO 1:3(INCLUSIVE ESTE) E REJUNTAMENTO PRONTO </v>
          </cell>
          <cell r="C13508" t="str">
            <v>M</v>
          </cell>
        </row>
        <row r="13509">
          <cell r="A13509" t="str">
            <v>13.348.0030-A</v>
          </cell>
          <cell r="B13509" t="str">
            <v xml:space="preserve">RODAPE DE GRANITO CINZA ANDORINHA,COM ACABAMENTO SERRADO,COM 7CM DE ALTURA E 2CM DE ESPESSURA,ASSENTE EM PAREDE EM OSSO, COM CHAPISCO, ARGAMASSA DE CIMENTO, AREIA E SAIBRO NO TRACO 1:2:2 E NATA DE CIMENTO SOBRE CHAPISCO DE CIMENTO E AREIA,NO TRACO 1:3(INCLUSIVE ESTE) E REJUNTAMENTO PRONTO </v>
          </cell>
          <cell r="C13509" t="str">
            <v>M</v>
          </cell>
        </row>
        <row r="13510">
          <cell r="A13510" t="str">
            <v>13.348.0031-0</v>
          </cell>
          <cell r="B13510" t="str">
            <v xml:space="preserve">RODAPE DE GRANITO CINZA ANDORINHA,COM ACABAMENTO SERRADO,COM 7CM DE ALTURA E 2CM DE ESPESSURA,ASSENTE EM PAREDE EM OSSO EXCLUSIVE NATA DE CIMENTO,ARGAMASSA,CHAPISCO E REJUNTAMENTO   </v>
          </cell>
          <cell r="C13510" t="str">
            <v>M</v>
          </cell>
        </row>
        <row r="13511">
          <cell r="A13511" t="str">
            <v>13.348.0031-A</v>
          </cell>
          <cell r="B13511" t="str">
            <v xml:space="preserve">RODAPE DE GRANITO CINZA ANDORINHA,COM ACABAMENTO SERRADO,COM 7CM DE ALTURA E 2CM DE ESPESSURA,ASSENTE EM PAREDE EM OSSO EXCLUSIVE NATA DE CIMENTO,ARGAMASSA,CHAPISCO E REJUNTAMENTO   </v>
          </cell>
          <cell r="C13511" t="str">
            <v>M</v>
          </cell>
        </row>
        <row r="13512">
          <cell r="A13512" t="str">
            <v>13.348.0040-0</v>
          </cell>
          <cell r="B13512" t="str">
            <v xml:space="preserve">CAPA DE DEGRAU EM GRANITO CINZA ANDORINHA,30X3CM,SEM ACABAME NTO,ASSENTE COMO EM 13.348.0010    </v>
          </cell>
          <cell r="C13512" t="str">
            <v>M</v>
          </cell>
        </row>
        <row r="13513">
          <cell r="A13513" t="str">
            <v>13.348.0040-A</v>
          </cell>
          <cell r="B13513" t="str">
            <v xml:space="preserve">CAPA DE DEGRAU EM GRANITO CINZA ANDORINHA,30X3CM,SEM ACABAME NTO,ASSENTE COMO EM 13.348.0010    </v>
          </cell>
          <cell r="C13513" t="str">
            <v>M</v>
          </cell>
        </row>
        <row r="13514">
          <cell r="A13514" t="str">
            <v>13.348.0041-0</v>
          </cell>
          <cell r="B13514" t="str">
            <v xml:space="preserve">CAPA DE DEGRAU EM GRANITO CINZA ANDORINHA,30X3CM,SEM ACABAME NTO,EXCLUSIVE NATA DE CIMENTO,ARGAMASSA E REJUNTAMENTO    </v>
          </cell>
          <cell r="C13514" t="str">
            <v>M</v>
          </cell>
        </row>
        <row r="13515">
          <cell r="A13515" t="str">
            <v>13.348.0041-A</v>
          </cell>
          <cell r="B13515" t="str">
            <v xml:space="preserve">CAPA DE DEGRAU EM GRANITO CINZA ANDORINHA,30X3CM,SEM ACABAME NTO,EXCLUSIVE NATA DE CIMENTO,ARGAMASSA E REJUNTAMENTO    </v>
          </cell>
          <cell r="C13515" t="str">
            <v>M</v>
          </cell>
        </row>
        <row r="13516">
          <cell r="A13516" t="str">
            <v>13.348.0045-0</v>
          </cell>
          <cell r="B13516" t="str">
            <v xml:space="preserve">ESPELHO OU CHAPIM EM GRANITO CINZA ANDORINHA,20X3CM,SEM ACAB AMENTO,ASSENTADO COMO NO ITEM 13.348.0030    </v>
          </cell>
          <cell r="C13516" t="str">
            <v>M</v>
          </cell>
        </row>
        <row r="13517">
          <cell r="A13517" t="str">
            <v>13.348.0045-A</v>
          </cell>
          <cell r="B13517" t="str">
            <v xml:space="preserve">ESPELHO OU CHAPIM EM GRANITO CINZA ANDORINHA,20X3CM,SEM ACAB AMENTO,ASSENTADO COMO NO ITEM 13.348.0030    </v>
          </cell>
          <cell r="C13517" t="str">
            <v>M</v>
          </cell>
        </row>
        <row r="13518">
          <cell r="A13518" t="str">
            <v>13.348.0046-0</v>
          </cell>
          <cell r="B13518" t="str">
            <v xml:space="preserve">ESPELHO OU CHAPIM EM GRANITO CINZA ANDORINHA,20X3CM,SEM ACAB AMENTO,EXCLUSIVE NATA DE CIMENTO,ARGAMASSA,CHAPISCO E REJUNT AMENTO   </v>
          </cell>
          <cell r="C13518" t="str">
            <v>M</v>
          </cell>
        </row>
        <row r="13519">
          <cell r="A13519" t="str">
            <v>13.348.0046-A</v>
          </cell>
          <cell r="B13519" t="str">
            <v xml:space="preserve">ESPELHO OU CHAPIM EM GRANITO CINZA ANDORINHA,20X3CM,SEM ACAB AMENTO,EXCLUSIVE NATA DE CIMENTO,ARGAMASSA,CHAPISCO E REJUNT AMENTO   </v>
          </cell>
          <cell r="C13519" t="str">
            <v>M</v>
          </cell>
        </row>
        <row r="13520">
          <cell r="A13520" t="str">
            <v>13.348.0050-0</v>
          </cell>
          <cell r="B13520" t="str">
            <v xml:space="preserve">PEITORIL EM GRANITO CINZA ANDORINHA,ESPESSURA DE 2CM,LARGURA 15 A 18CM,ASSENTADO COM NATA DE CIMENTO SOBRE ARGAMASSA DE CIMENTO,SAIBRO E AREIA,NO TRACO 1:3:3 E REJUNTAMENTO COM CIM ENTO BRANCO  </v>
          </cell>
          <cell r="C13520" t="str">
            <v>M</v>
          </cell>
        </row>
        <row r="13521">
          <cell r="A13521" t="str">
            <v>13.348.0050-A</v>
          </cell>
          <cell r="B13521" t="str">
            <v xml:space="preserve">PEITORIL EM GRANITO CINZA ANDORINHA,ESPESSURA DE 2CM,LARGURA 15 A 18CM,ASSENTADO COM NATA DE CIMENTO SOBRE ARGAMASSA DE CIMENTO,SAIBRO E AREIA,NO TRACO 1:3:3 E REJUNTAMENTO COM CIM ENTO BRANCO  </v>
          </cell>
          <cell r="C13521" t="str">
            <v>M</v>
          </cell>
        </row>
        <row r="13522">
          <cell r="A13522" t="str">
            <v>13.348.0051-0</v>
          </cell>
          <cell r="B13522" t="str">
            <v xml:space="preserve">PEITORIL EM GRANITO CINZA ANDORINHA,ESPESSURA DE 2CM,LARGURA 15 A 18CM,EXCLUSIVE NATA DE CIMENTO, ARGAMASSA E REJUNTAMEN TO   </v>
          </cell>
          <cell r="C13522" t="str">
            <v>M</v>
          </cell>
        </row>
        <row r="13523">
          <cell r="A13523" t="str">
            <v>13.348.0051-A</v>
          </cell>
          <cell r="B13523" t="str">
            <v xml:space="preserve">PEITORIL EM GRANITO CINZA ANDORINHA,ESPESSURA DE 2CM,LARGURA 15 A 18CM,EXCLUSIVE NATA DE CIMENTO, ARGAMASSA E REJUNTAMEN TO   </v>
          </cell>
          <cell r="C13523" t="str">
            <v>M</v>
          </cell>
        </row>
        <row r="13524">
          <cell r="A13524" t="str">
            <v>13.348.0055-0</v>
          </cell>
          <cell r="B13524" t="str">
            <v xml:space="preserve">PEITORIL EM GRANITO CINZA ANDORINHA,ESPESSURA DE 2CM,LARGURA DE 28CM,ASSENTADO COM NATA DE CIMENTO SOBRE ARGAMASSA DE CI MENTO,SAIBRO E AREIA,NO TRACO 1:3:3 E REJUNTAMENTO COM CIMEN TO BRANCO  </v>
          </cell>
          <cell r="C13524" t="str">
            <v>M</v>
          </cell>
        </row>
        <row r="13525">
          <cell r="A13525" t="str">
            <v>13.348.0055-A</v>
          </cell>
          <cell r="B13525" t="str">
            <v xml:space="preserve">PEITORIL EM GRANITO CINZA ANDORINHA,ESPESSURA DE 2CM,LARGURA DE 28CM,ASSENTADO COM NATA DE CIMENTO SOBRE ARGAMASSA DE CI MENTO,SAIBRO E AREIA,NO TRACO 1:3:3 E REJUNTAMENTO COM CIMEN TO BRANCO  </v>
          </cell>
          <cell r="C13525" t="str">
            <v>M</v>
          </cell>
        </row>
        <row r="13526">
          <cell r="A13526" t="str">
            <v>13.348.0056-0</v>
          </cell>
          <cell r="B13526" t="str">
            <v xml:space="preserve">PEITORIL EM GRANITO CINZA ANDORINHA,ESPESSURA DE 2CM,LARGURA DE 28CM,EXCLUSIVE NATA DE CIMENTO,ARGAMASSA E REJUNTAMENTO    </v>
          </cell>
          <cell r="C13526" t="str">
            <v>M</v>
          </cell>
        </row>
        <row r="13527">
          <cell r="A13527" t="str">
            <v>13.348.0056-A</v>
          </cell>
          <cell r="B13527" t="str">
            <v xml:space="preserve">PEITORIL EM GRANITO CINZA ANDORINHA,ESPESSURA DE 2CM,LARGURA DE 28CM,EXCLUSIVE NATA DE CIMENTO,ARGAMASSA E REJUNTAMENTO    </v>
          </cell>
          <cell r="C13527" t="str">
            <v>M</v>
          </cell>
        </row>
        <row r="13528">
          <cell r="A13528" t="str">
            <v>13.348.0070-0</v>
          </cell>
          <cell r="B13528" t="str">
            <v xml:space="preserve">SOLEIRA EM GRANITO CINZA ANDORINHA,ESPESSURA DE 3CM,COM 2 PO LIMENTOS,LARGURA DE 13CM,ASSENTADO COM ARGAMASSA DE CIMENTO, SAIBRO E AREIA, NO TRACO 1:2:2, E REJUNTAMENTO COM CIMENTO BRANCO E CORANTE  </v>
          </cell>
          <cell r="C13528" t="str">
            <v>M</v>
          </cell>
        </row>
        <row r="13529">
          <cell r="A13529" t="str">
            <v>13.348.0070-A</v>
          </cell>
          <cell r="B13529" t="str">
            <v xml:space="preserve">SOLEIRA EM GRANITO CINZA ANDORINHA,ESPESSURA DE 3CM,COM 2 PO LIMENTOS,LARGURA DE 13CM,ASSENTADO COM ARGAMASSA DE CIMENTO, SAIBRO E AREIA, NO TRACO 1:2:2, E REJUNTAMENTO COM CIMENTO BRANCO E CORANTE  </v>
          </cell>
          <cell r="C13529" t="str">
            <v>M</v>
          </cell>
        </row>
        <row r="13530">
          <cell r="A13530" t="str">
            <v>13.348.0071-0</v>
          </cell>
          <cell r="B13530" t="str">
            <v xml:space="preserve">SOLEIRA EM GRANITO CINZA ANDORINHA,ESPESSURA DE 3CM COM 2 PO LIMENTOS,LARGURA DE 13CM,EXCLUSIVE ARGAMASSA E REJUNTAMENTO    </v>
          </cell>
          <cell r="C13530" t="str">
            <v>M</v>
          </cell>
        </row>
        <row r="13531">
          <cell r="A13531" t="str">
            <v>13.348.0071-A</v>
          </cell>
          <cell r="B13531" t="str">
            <v xml:space="preserve">SOLEIRA EM GRANITO CINZA ANDORINHA,ESPESSURA DE 3CM COM 2 PO LIMENTOS,LARGURA DE 13CM,EXCLUSIVE ARGAMASSA E REJUNTAMENTO    </v>
          </cell>
          <cell r="C13531" t="str">
            <v>M</v>
          </cell>
        </row>
        <row r="13532">
          <cell r="A13532" t="str">
            <v>13.348.0075-0</v>
          </cell>
          <cell r="B13532" t="str">
            <v xml:space="preserve">SOLEIRA EM GRANITO CINZA ANDORINHA,ESPESSURA DE 3CM,COM 2 P LIMENTOS,LARGURA DE 15CM,ASSENTADO COM ARGAMASSA DE CIMENTO, SAIBRO E AREIA, NO TRACO 1:2:2, E REJUNTAMENTO COM CIMENTO BRANCO E CORANTE  </v>
          </cell>
          <cell r="C13532" t="str">
            <v>M</v>
          </cell>
        </row>
        <row r="13533">
          <cell r="A13533" t="str">
            <v>13.348.0075-A</v>
          </cell>
          <cell r="B13533" t="str">
            <v xml:space="preserve">SOLEIRA EM GRANITO CINZA ANDORINHA,ESPESSURA DE 3CM,COM 2 P LIMENTOS,LARGURA DE 15CM,ASSENTADO COM ARGAMASSA DE CIMENTO, SAIBRO E AREIA, NO TRACO 1:2:2, E REJUNTAMENTO COM CIMENTO BRANCO E CORANTE  </v>
          </cell>
          <cell r="C13533" t="str">
            <v>M</v>
          </cell>
        </row>
        <row r="13534">
          <cell r="A13534" t="str">
            <v>13.348.0076-0</v>
          </cell>
          <cell r="B13534" t="str">
            <v xml:space="preserve">SOLEIRA EM GRANITO CINZA ANDORINHA,ESPESSURA DE 3CM,COM 2 PO LIMENTOS,LARGURA DE 15CM,EXCLUSIVE ARGAMASSA E REJUNTAMENTO    </v>
          </cell>
          <cell r="C13534" t="str">
            <v>M</v>
          </cell>
        </row>
        <row r="13535">
          <cell r="A13535" t="str">
            <v>13.348.0076-A</v>
          </cell>
          <cell r="B13535" t="str">
            <v xml:space="preserve">SOLEIRA EM GRANITO CINZA ANDORINHA,ESPESSURA DE 3CM,COM 2 PO LIMENTOS,LARGURA DE 15CM,EXCLUSIVE ARGAMASSA E REJUNTAMENTO    </v>
          </cell>
          <cell r="C13535" t="str">
            <v>M</v>
          </cell>
        </row>
        <row r="13536">
          <cell r="A13536" t="str">
            <v>13.348.0080-0</v>
          </cell>
          <cell r="B13536" t="str">
            <v xml:space="preserve">SOLEIRA EM GRANITO CINZA ANDORINHA,ESPESSURA DE 3CM,COM 2 PO LIMENTOS,LARGURA DE 25CM,ASSENTADO COM ARGAMASSA DE CIMENTO, SAIBRO E AREIA, NO TRACO 1:2:2, E REJUNTAMENTO COM CIMENTO BRANCO E CORANTE  </v>
          </cell>
          <cell r="C13536" t="str">
            <v>M</v>
          </cell>
        </row>
        <row r="13537">
          <cell r="A13537" t="str">
            <v>13.348.0080-A</v>
          </cell>
          <cell r="B13537" t="str">
            <v xml:space="preserve">SOLEIRA EM GRANITO CINZA ANDORINHA,ESPESSURA DE 3CM,COM 2 PO LIMENTOS,LARGURA DE 25CM,ASSENTADO COM ARGAMASSA DE CIMENTO, SAIBRO E AREIA, NO TRACO 1:2:2, E REJUNTAMENTO COM CIMENTO BRANCO E CORANTE  </v>
          </cell>
          <cell r="C13537" t="str">
            <v>M</v>
          </cell>
        </row>
        <row r="13538">
          <cell r="A13538" t="str">
            <v>13.348.0081-0</v>
          </cell>
          <cell r="B13538" t="str">
            <v xml:space="preserve">SOLEIRA EM GRANITO CINZA ANDORINHA,ESPESSURA DE 3CM,COM 2 PO LIMENTOS,LARGURA DE 25CM,EXCLUSIVE ARGAMASSA E REJUNTAMENTO    </v>
          </cell>
          <cell r="C13538" t="str">
            <v>M</v>
          </cell>
        </row>
        <row r="13539">
          <cell r="A13539" t="str">
            <v>13.348.0081-A</v>
          </cell>
          <cell r="B13539" t="str">
            <v xml:space="preserve">SOLEIRA EM GRANITO CINZA ANDORINHA,ESPESSURA DE 3CM,COM 2 PO LIMENTOS,LARGURA DE 25CM,EXCLUSIVE ARGAMASSA E REJUNTAMENTO    </v>
          </cell>
          <cell r="C13539" t="str">
            <v>M</v>
          </cell>
        </row>
        <row r="13540">
          <cell r="A13540" t="str">
            <v>13.348.9999-0</v>
          </cell>
          <cell r="B13540" t="str">
            <v xml:space="preserve">FAMILIA 13.348 PISOS, PEITORIS E SOLEIRAS EM GRANITO CINZA ANDORINHA    </v>
          </cell>
        </row>
        <row r="13541">
          <cell r="A13541" t="str">
            <v>13.348.9999-A</v>
          </cell>
          <cell r="B13541" t="str">
            <v xml:space="preserve">FAMILIA 13.348 PISOS, PEITORIS E SOLEIRAS EM GRANITO CINZA ANDORINHA    </v>
          </cell>
        </row>
        <row r="13542">
          <cell r="A13542" t="str">
            <v>13.350.9999-0</v>
          </cell>
          <cell r="B13542" t="str">
            <v xml:space="preserve">INDICE 13.350 PISO PLACA MARMORE    </v>
          </cell>
        </row>
        <row r="13543">
          <cell r="A13543" t="str">
            <v>13.350.9999-A</v>
          </cell>
          <cell r="B13543" t="str">
            <v xml:space="preserve">INDICE 13.350 PISO PLACA MARMORE    </v>
          </cell>
        </row>
        <row r="13544">
          <cell r="A13544" t="str">
            <v>13.360.9999-0</v>
          </cell>
          <cell r="B13544" t="str">
            <v xml:space="preserve">INDICE 13.360 PISO PLACA GRANITO AMENDOA    </v>
          </cell>
        </row>
        <row r="13545">
          <cell r="A13545" t="str">
            <v>13.360.9999-A</v>
          </cell>
          <cell r="B13545" t="str">
            <v xml:space="preserve">INDICE 13.360 PISO PLACA GRANITO AMENDOA    </v>
          </cell>
        </row>
        <row r="13546">
          <cell r="A13546" t="str">
            <v>13.365.0010-0</v>
          </cell>
          <cell r="B13546" t="str">
            <v xml:space="preserve">REVESTIMENTO DE PISOS COM GRANITO PRETO EM PLACAS,COM ESPESS URA DE 2CM,COM 2 POLIMENTOS,ASSENTES EM SUPERFICIE EM OSSO,C OM NATA DE CIMENTO SOBRE ARGAMASSA DE CIMENTO,AREIA E SAIBRO ,NO TRACO 1:2:2 E REJUNTAMENTO DE CIMENTO BRANCO E CORANTE  </v>
          </cell>
          <cell r="C13546" t="str">
            <v>M2</v>
          </cell>
        </row>
        <row r="13547">
          <cell r="A13547" t="str">
            <v>13.365.0010-A</v>
          </cell>
          <cell r="B13547" t="str">
            <v xml:space="preserve">REVESTIMENTO DE PISOS COM GRANITO PRETO EM PLACAS,COM ESPESS URA DE 2CM,COM 2 POLIMENTOS,ASSENTES EM SUPERFICIE EM OSSO,C OM NATA DE CIMENTO SOBRE ARGAMASSA DE CIMENTO,AREIA E SAIBRO ,NO TRACO 1:2:2 E REJUNTAMENTO DE CIMENTO BRANCO E CORANTE  </v>
          </cell>
          <cell r="C13547" t="str">
            <v>M2</v>
          </cell>
        </row>
        <row r="13548">
          <cell r="A13548" t="str">
            <v>13.365.0011-0</v>
          </cell>
          <cell r="B13548" t="str">
            <v xml:space="preserve">REVESTIMENTO DE PISOS COM GRANITO PRETO EM PLACAS,COM ESPESS URA DE 2CM,COM 2 POLIMENTOS,ASSENTES EM SUPERFICIE EM OSSO,E XCLUSIVE NATA DE CIMENTO,ARGAMASSA E REJUNTAMENTO   </v>
          </cell>
          <cell r="C13548" t="str">
            <v>M2</v>
          </cell>
        </row>
        <row r="13549">
          <cell r="A13549" t="str">
            <v>13.365.0011-A</v>
          </cell>
          <cell r="B13549" t="str">
            <v xml:space="preserve">REVESTIMENTO DE PISOS COM GRANITO PRETO EM PLACAS,COM ESPESS URA DE 2CM,COM 2 POLIMENTOS,ASSENTES EM SUPERFICIE EM OSSO,E XCLUSIVE NATA DE CIMENTO,ARGAMASSA E REJUNTAMENTO   </v>
          </cell>
          <cell r="C13549" t="str">
            <v>M2</v>
          </cell>
        </row>
        <row r="13550">
          <cell r="A13550" t="str">
            <v>13.365.0015-0</v>
          </cell>
          <cell r="B13550" t="str">
            <v xml:space="preserve">REVESTIMENTO DE PISOS COM GRANITO PRETO EM PLACAS COM MEDIDA S ACIMA DE 30X30CM,COM ESPESSURA DE 3CM,COM 2 POLIMENTOS,ASS ENTES EM SUPERFICIE EM OSSO,COM NATA DE CIMENTO SOBRE ARGAMA SSA DE CIMENTO,AREIA E SAIBRO,NO TRACO 1:2:2 E REJUNTAMENTO DE CIMENTO BRANCO E CORANTE </v>
          </cell>
          <cell r="C13550" t="str">
            <v>M2</v>
          </cell>
        </row>
        <row r="13551">
          <cell r="A13551" t="str">
            <v>13.365.0015-A</v>
          </cell>
          <cell r="B13551" t="str">
            <v xml:space="preserve">REVESTIMENTO DE PISOS COM GRANITO PRETO EM PLACAS COM MEDIDA S ACIMA DE 30X30CM,COM ESPESSURA DE 3CM,COM 2 POLIMENTOS,ASS ENTES EM SUPERFICIE EM OSSO,COM NATA DE CIMENTO SOBRE ARGAMA SSA DE CIMENTO,AREIA E SAIBRO,NO TRACO 1:2:2 E REJUNTAMENTO DE CIMENTO BRANCO E CORANTE </v>
          </cell>
          <cell r="C13551" t="str">
            <v>M2</v>
          </cell>
        </row>
        <row r="13552">
          <cell r="A13552" t="str">
            <v>13.365.0016-0</v>
          </cell>
          <cell r="B13552" t="str">
            <v xml:space="preserve">REVESTIMENTO DE PISOS COM GRANITO PRETO EM PLACAS COM MEDIDA S ACIMA DE 30X30CM,COM 3CM DE ESPESSURA,COM 2 POLIMENTOS,ASS ENTES EM SUPERFICIE EM OSSO,EXCLUSIVE NATA DE CIMENTO,ARGAMA SSA E REJUNTAMENTO  </v>
          </cell>
          <cell r="C13552" t="str">
            <v>M2</v>
          </cell>
        </row>
        <row r="13553">
          <cell r="A13553" t="str">
            <v>13.365.0016-A</v>
          </cell>
          <cell r="B13553" t="str">
            <v xml:space="preserve">REVESTIMENTO DE PISOS COM GRANITO PRETO EM PLACAS COM MEDIDA S ACIMA DE 30X30CM,COM 3CM DE ESPESSURA,COM 2 POLIMENTOS,ASS ENTES EM SUPERFICIE EM OSSO,EXCLUSIVE NATA DE CIMENTO,ARGAMA SSA E REJUNTAMENTO  </v>
          </cell>
          <cell r="C13553" t="str">
            <v>M2</v>
          </cell>
        </row>
        <row r="13554">
          <cell r="A13554" t="str">
            <v>13.365.0020-0</v>
          </cell>
          <cell r="B13554" t="str">
            <v xml:space="preserve">RODAPE DE GRANITO PRETO COM 10CM DE ALTURA E 2CM DE ESPESSUR A,COM 2 POLIMENTOS,ASSENTE EM PAREDE EM OSSO, COM ARGAMASSA DE CIMENTO,AREIA E SAIBRO,NO TRACO 1:2:2 E NATA DE CIMENTO, SOBRE CHAPISCO DE CIMENTO E AREIA, NO TRACO 1:3 (INCLUSIVE ESTE) E REJUNTAMENTO DE CIMENTO BRANCO E CORANTE </v>
          </cell>
          <cell r="C13554" t="str">
            <v>M</v>
          </cell>
        </row>
        <row r="13555">
          <cell r="A13555" t="str">
            <v>13.365.0020-A</v>
          </cell>
          <cell r="B13555" t="str">
            <v xml:space="preserve">RODAPE DE GRANITO PRETO COM 10CM DE ALTURA E 2CM DE ESPESSUR A,COM 2 POLIMENTOS,ASSENTE EM PAREDE EM OSSO, COM ARGAMASSA DE CIMENTO,AREIA E SAIBRO,NO TRACO 1:2:2 E NATA DE CIMENTO, SOBRE CHAPISCO DE CIMENTO E AREIA, NO TRACO 1:3 (INCLUSIVE ESTE) E REJUNTAMENTO DE CIMENTO BRANCO E CORANTE </v>
          </cell>
          <cell r="C13555" t="str">
            <v>M</v>
          </cell>
        </row>
        <row r="13556">
          <cell r="A13556" t="str">
            <v>13.365.0021-0</v>
          </cell>
          <cell r="B13556" t="str">
            <v xml:space="preserve">RODAPE DE GRANITO PRETO COM 10CM DE ALTURA E 2CM DE ESPESSUR A,COM 2 POLIMENTOS, ASSENTE EM PAREDE EM OSSO, EXCLUSIVE CHA PISCO,ARGAMASSA,NATA DE CIMENTO E REJUNTAMENTO   </v>
          </cell>
          <cell r="C13556" t="str">
            <v>M</v>
          </cell>
        </row>
        <row r="13557">
          <cell r="A13557" t="str">
            <v>13.365.0021-A</v>
          </cell>
          <cell r="B13557" t="str">
            <v xml:space="preserve">RODAPE DE GRANITO PRETO COM 10CM DE ALTURA E 2CM DE ESPESSUR A,COM 2 POLIMENTOS, ASSENTE EM PAREDE EM OSSO, EXCLUSIVE CHA PISCO,ARGAMASSA,NATA DE CIMENTO E REJUNTAMENTO   </v>
          </cell>
          <cell r="C13557" t="str">
            <v>M</v>
          </cell>
        </row>
        <row r="13558">
          <cell r="A13558" t="str">
            <v>13.365.0025-0</v>
          </cell>
          <cell r="B13558" t="str">
            <v xml:space="preserve">SOLEIRA DE GRANITO PRETO DE 3X13CM COM 2 POLIMENTOS,ASSENTE COMO EM 13.365.0010    </v>
          </cell>
          <cell r="C13558" t="str">
            <v>M</v>
          </cell>
        </row>
        <row r="13559">
          <cell r="A13559" t="str">
            <v>13.365.0025-A</v>
          </cell>
          <cell r="B13559" t="str">
            <v xml:space="preserve">SOLEIRA DE GRANITO PRETO DE 3X13CM COM 2 POLIMENTOS,ASSENTE COMO EM 13.365.0010    </v>
          </cell>
          <cell r="C13559" t="str">
            <v>M</v>
          </cell>
        </row>
        <row r="13560">
          <cell r="A13560" t="str">
            <v>13.365.0026-0</v>
          </cell>
          <cell r="B13560" t="str">
            <v xml:space="preserve">SOLEIRA DE GRANITO PRETO DE 3X13CM COM 2 POLIMENTOS, EXCLUSI VE NATA DE CIMENTO,ARGAMASSA E REJUNTAMENTO    </v>
          </cell>
          <cell r="C13560" t="str">
            <v>M</v>
          </cell>
        </row>
        <row r="13561">
          <cell r="A13561" t="str">
            <v>13.365.0026-A</v>
          </cell>
          <cell r="B13561" t="str">
            <v xml:space="preserve">SOLEIRA DE GRANITO PRETO DE 3X13CM COM 2 POLIMENTOS, EXCLUSI VE NATA DE CIMENTO,ARGAMASSA E REJUNTAMENTO    </v>
          </cell>
          <cell r="C13561" t="str">
            <v>M</v>
          </cell>
        </row>
        <row r="13562">
          <cell r="A13562" t="str">
            <v>13.365.0030-0</v>
          </cell>
          <cell r="B13562" t="str">
            <v xml:space="preserve">SOLEIRA DE GRANITO PRETO DE 3X15CM COM 2 POLIMENTOS,ASSENTE COMO EM 13.365.0010    </v>
          </cell>
          <cell r="C13562" t="str">
            <v>M</v>
          </cell>
        </row>
        <row r="13563">
          <cell r="A13563" t="str">
            <v>13.365.0030-A</v>
          </cell>
          <cell r="B13563" t="str">
            <v xml:space="preserve">SOLEIRA DE GRANITO PRETO DE 3X15CM COM 2 POLIMENTOS,ASSENTE COMO EM 13.365.0010    </v>
          </cell>
          <cell r="C13563" t="str">
            <v>M</v>
          </cell>
        </row>
        <row r="13564">
          <cell r="A13564" t="str">
            <v>13.365.0031-0</v>
          </cell>
          <cell r="B13564" t="str">
            <v xml:space="preserve">SOLEIRA DE GRANITO PRETO DE 3X15CM COM 2 POLIMENTOS, EXCLUSI VE NATA DE CIMENTO,ARGAMASSA E REJUNTAMENTO    </v>
          </cell>
          <cell r="C13564" t="str">
            <v>M</v>
          </cell>
        </row>
        <row r="13565">
          <cell r="A13565" t="str">
            <v>13.365.0031-A</v>
          </cell>
          <cell r="B13565" t="str">
            <v xml:space="preserve">SOLEIRA DE GRANITO PRETO DE 3X15CM COM 2 POLIMENTOS, EXCLUSI VE NATA DE CIMENTO,ARGAMASSA E REJUNTAMENTO    </v>
          </cell>
          <cell r="C13565" t="str">
            <v>M</v>
          </cell>
        </row>
        <row r="13566">
          <cell r="A13566" t="str">
            <v>13.365.0035-0</v>
          </cell>
          <cell r="B13566" t="str">
            <v xml:space="preserve">SOLEIRA DE GRANITO PRETO DE 3X25CM COM 2 POLIMENTOS,ASSENTE COMO EM 13.365.0010    </v>
          </cell>
          <cell r="C13566" t="str">
            <v>M</v>
          </cell>
        </row>
        <row r="13567">
          <cell r="A13567" t="str">
            <v>13.365.0035-A</v>
          </cell>
          <cell r="B13567" t="str">
            <v xml:space="preserve">SOLEIRA DE GRANITO PRETO DE 3X25CM COM 2 POLIMENTOS,ASSENTE COMO EM 13.365.0010    </v>
          </cell>
          <cell r="C13567" t="str">
            <v>M</v>
          </cell>
        </row>
        <row r="13568">
          <cell r="A13568" t="str">
            <v>13.365.0036-0</v>
          </cell>
          <cell r="B13568" t="str">
            <v xml:space="preserve">SOLEIRA DE GRANITO PRETO DE 3X25CM COM 2 POLIMENTOS, EXCLUSI VE NATA DE CIMENTO,ARGAMASSA E REJUNTAMENTO    </v>
          </cell>
          <cell r="C13568" t="str">
            <v>M</v>
          </cell>
        </row>
        <row r="13569">
          <cell r="A13569" t="str">
            <v>13.365.0036-A</v>
          </cell>
          <cell r="B13569" t="str">
            <v xml:space="preserve">SOLEIRA DE GRANITO PRETO DE 3X25CM COM 2 POLIMENTOS, EXCLUSI VE NATA DE CIMENTO,ARGAMASSA E REJUNTAMENTO    </v>
          </cell>
          <cell r="C13569" t="str">
            <v>M</v>
          </cell>
        </row>
        <row r="13570">
          <cell r="A13570" t="str">
            <v>13.365.0055-0</v>
          </cell>
          <cell r="B13570" t="str">
            <v xml:space="preserve">CHAPIM OU ESPELHO DE GRANITO PRETO COM 2X17CM,COM 1 POLIMENT O,ASSENTE COMO EM 13.365.0020    </v>
          </cell>
          <cell r="C13570" t="str">
            <v>M</v>
          </cell>
        </row>
        <row r="13571">
          <cell r="A13571" t="str">
            <v>13.365.0055-A</v>
          </cell>
          <cell r="B13571" t="str">
            <v xml:space="preserve">CHAPIM OU ESPELHO DE GRANITO PRETO COM 2X17CM,COM 1 POLIMENT O,ASSENTE COMO EM 13.365.0020    </v>
          </cell>
          <cell r="C13571" t="str">
            <v>M</v>
          </cell>
        </row>
        <row r="13572">
          <cell r="A13572" t="str">
            <v>13.365.0056-0</v>
          </cell>
          <cell r="B13572" t="str">
            <v xml:space="preserve">CHAPIM OU ESPELHO DE GRANITO PRETO COM 2X17CM,COM 1 POLIMENT O,EXCLUSIVE CHAPISCO,ARGAMASSA,REJUNTAMENTO E NATA DE CIMENT O   </v>
          </cell>
          <cell r="C13572" t="str">
            <v>M</v>
          </cell>
        </row>
        <row r="13573">
          <cell r="A13573" t="str">
            <v>13.365.0056-A</v>
          </cell>
          <cell r="B13573" t="str">
            <v xml:space="preserve">CHAPIM OU ESPELHO DE GRANITO PRETO COM 2X17CM,COM 1 POLIMENT O,EXCLUSIVE CHAPISCO,ARGAMASSA,REJUNTAMENTO E NATA DE CIMENT O   </v>
          </cell>
          <cell r="C13573" t="str">
            <v>M</v>
          </cell>
        </row>
        <row r="13574">
          <cell r="A13574" t="str">
            <v>13.365.0060-0</v>
          </cell>
          <cell r="B13574" t="str">
            <v xml:space="preserve">CAPA DE DEGRAU DE GRANITO PRETO,COM 3X28CM,COM 1 POLIMENTO,A SSENTE COMO EM 13.365.0010    </v>
          </cell>
          <cell r="C13574" t="str">
            <v>M</v>
          </cell>
        </row>
        <row r="13575">
          <cell r="A13575" t="str">
            <v>13.365.0060-A</v>
          </cell>
          <cell r="B13575" t="str">
            <v xml:space="preserve">CAPA DE DEGRAU DE GRANITO PRETO,COM 3X28CM,COM 1 POLIMENTO,A SSENTE COMO EM 13.365.0010    </v>
          </cell>
          <cell r="C13575" t="str">
            <v>M</v>
          </cell>
        </row>
        <row r="13576">
          <cell r="A13576" t="str">
            <v>13.365.0061-0</v>
          </cell>
          <cell r="B13576" t="str">
            <v xml:space="preserve">CAPA DE DEGRAU DE GRANITO PRETO,COM 3X28CM,COM 1 POLIMENTO, EXCLUSIVE NATA DE CIMENTO,ARGAMASSA E REJUNTAMENTO    </v>
          </cell>
          <cell r="C13576" t="str">
            <v>M</v>
          </cell>
        </row>
        <row r="13577">
          <cell r="A13577" t="str">
            <v>13.365.0061-A</v>
          </cell>
          <cell r="B13577" t="str">
            <v xml:space="preserve">CAPA DE DEGRAU DE GRANITO PRETO,COM 3X28CM,COM 1 POLIMENTO, EXCLUSIVE NATA DE CIMENTO,ARGAMASSA E REJUNTAMENTO    </v>
          </cell>
          <cell r="C13577" t="str">
            <v>M</v>
          </cell>
        </row>
        <row r="13578">
          <cell r="A13578" t="str">
            <v>13.365.0065-0</v>
          </cell>
          <cell r="B13578" t="str">
            <v xml:space="preserve">CAPA DE DEGRAU DE GRANITO PRETO,COM 3X30CM,COM 1 POLIMENTO,A SSENTE COMO EM 13.365.0010    </v>
          </cell>
          <cell r="C13578" t="str">
            <v>M</v>
          </cell>
        </row>
        <row r="13579">
          <cell r="A13579" t="str">
            <v>13.365.0065-A</v>
          </cell>
          <cell r="B13579" t="str">
            <v xml:space="preserve">CAPA DE DEGRAU DE GRANITO PRETO,COM 3X30CM,COM 1 POLIMENTO,A SSENTE COMO EM 13.365.0010    </v>
          </cell>
          <cell r="C13579" t="str">
            <v>M</v>
          </cell>
        </row>
        <row r="13580">
          <cell r="A13580" t="str">
            <v>13.365.0066-0</v>
          </cell>
          <cell r="B13580" t="str">
            <v xml:space="preserve">CAPA DE DEGRAU DE GRANITO PRETO,COM 3X30CM,COM 1 POLIMENTO, EXCLUSIVE NATA DE CIMENTO,ARGAMASSA E REJUNTAMENTO    </v>
          </cell>
          <cell r="C13580" t="str">
            <v>M</v>
          </cell>
        </row>
        <row r="13581">
          <cell r="A13581" t="str">
            <v>13.365.0066-A</v>
          </cell>
          <cell r="B13581" t="str">
            <v xml:space="preserve">CAPA DE DEGRAU DE GRANITO PRETO,COM 3X30CM,COM 1 POLIMENTO, EXCLUSIVE NATA DE CIMENTO,ARGAMASSA E REJUNTAMENTO    </v>
          </cell>
          <cell r="C13581" t="str">
            <v>M</v>
          </cell>
        </row>
        <row r="13582">
          <cell r="A13582" t="str">
            <v>13.365.0075-0</v>
          </cell>
          <cell r="B13582" t="str">
            <v xml:space="preserve">REVESTIMENTO DE PISO COM GRANITO CINZA CORUMBA,EM PLACAS,ESP ESSURA DE 2CM,POLIDO E LUSTRADO, ASSENTE COM ARGAMASSA COLAN TE,JUNTAS DE 2MM DE ESPESSURA E REJUNTAMENTO PRONTO   </v>
          </cell>
          <cell r="C13582" t="str">
            <v>M2</v>
          </cell>
        </row>
        <row r="13583">
          <cell r="A13583" t="str">
            <v>13.365.0075-A</v>
          </cell>
          <cell r="B13583" t="str">
            <v xml:space="preserve">REVESTIMENTO DE PISO COM GRANITO CINZA CORUMBA,EM PLACAS,ESP ESSURA DE 2CM,POLIDO E LUSTRADO, ASSENTE COM ARGAMASSA COLAN TE,JUNTAS DE 2MM DE ESPESSURA E REJUNTAMENTO PRONTO   </v>
          </cell>
          <cell r="C13583" t="str">
            <v>M2</v>
          </cell>
        </row>
        <row r="13584">
          <cell r="A13584" t="str">
            <v>13.365.0076-0</v>
          </cell>
          <cell r="B13584" t="str">
            <v xml:space="preserve">REVESTIMENTO DE PISO COM GRANITO CINZA CORUMBA,EM PLACAS,ESP ESSURA DE 2CM,POLIDO E LUSTRADO,EXCLUSIVE ARGAMASSA COLANTE E REJUNTAMENTO PRONTO   </v>
          </cell>
          <cell r="C13584" t="str">
            <v>M2</v>
          </cell>
        </row>
        <row r="13585">
          <cell r="A13585" t="str">
            <v>13.365.0076-A</v>
          </cell>
          <cell r="B13585" t="str">
            <v xml:space="preserve">REVESTIMENTO DE PISO COM GRANITO CINZA CORUMBA,EM PLACAS,ESP ESSURA DE 2CM,POLIDO E LUSTRADO,EXCLUSIVE ARGAMASSA COLANTE E REJUNTAMENTO PRONTO   </v>
          </cell>
          <cell r="C13585" t="str">
            <v>M2</v>
          </cell>
        </row>
        <row r="13586">
          <cell r="A13586" t="str">
            <v>13.365.0078-0</v>
          </cell>
          <cell r="B13586" t="str">
            <v xml:space="preserve">REVESTIMENTO DE PISO COM GRANITO CINZA CORUMBA,EM PLACAS,ESP ESSURA DE 2CM, SEM POLIMENTO, ASSENTE COM ARGAMASSA COLANTE, JUNTAS DE 2MM DE ESPESSURA E REJUNTAMENTO PRONTO   </v>
          </cell>
          <cell r="C13586" t="str">
            <v>M2</v>
          </cell>
        </row>
        <row r="13587">
          <cell r="A13587" t="str">
            <v>13.365.0078-A</v>
          </cell>
          <cell r="B13587" t="str">
            <v xml:space="preserve">REVESTIMENTO DE PISO COM GRANITO CINZA CORUMBA,EM PLACAS,ESP ESSURA DE 2CM, SEM POLIMENTO, ASSENTE COM ARGAMASSA COLANTE, JUNTAS DE 2MM DE ESPESSURA E REJUNTAMENTO PRONTO   </v>
          </cell>
          <cell r="C13587" t="str">
            <v>M2</v>
          </cell>
        </row>
        <row r="13588">
          <cell r="A13588" t="str">
            <v>13.365.0079-0</v>
          </cell>
          <cell r="B13588" t="str">
            <v xml:space="preserve">REVESTIMENTO DE PISO COM GRANITO CINZA CORUMBA,EM PLACAS,ESP ESSURA DE 2CM, SEM POLIMENTO, EXCLUSIVE ARGAMASSA COLANTE E REJUNTAMENTO   </v>
          </cell>
          <cell r="C13588" t="str">
            <v>M2</v>
          </cell>
        </row>
        <row r="13589">
          <cell r="A13589" t="str">
            <v>13.365.0079-A</v>
          </cell>
          <cell r="B13589" t="str">
            <v xml:space="preserve">REVESTIMENTO DE PISO COM GRANITO CINZA CORUMBA,EM PLACAS,ESP ESSURA DE 2CM, SEM POLIMENTO, EXCLUSIVE ARGAMASSA COLANTE E REJUNTAMENTO   </v>
          </cell>
          <cell r="C13589" t="str">
            <v>M2</v>
          </cell>
        </row>
        <row r="13590">
          <cell r="A13590" t="str">
            <v>13.365.0083-0</v>
          </cell>
          <cell r="B13590" t="str">
            <v xml:space="preserve">RODAPE DE GRANITO CINZA CORUMBA,COM 10CM DE ALTURA E 2CM DE ESPESSURA,ASSENTE EM PAREDE EM OSSO,COM ARGAMASSA DE CIMENTO ,AREIA E SAIBRO NO TRACO 1:2:2 E NATA DE CIMENTO,SOBRE CHAPI SCO DE CIMENTO E AREIA, NO TRACO 1:3(INCLUSIVE ESTE) E REJUN TAMENTO PRONTO </v>
          </cell>
          <cell r="C13590" t="str">
            <v>M</v>
          </cell>
        </row>
        <row r="13591">
          <cell r="A13591" t="str">
            <v>13.365.0083-A</v>
          </cell>
          <cell r="B13591" t="str">
            <v xml:space="preserve">RODAPE DE GRANITO CINZA CORUMBA,COM 10CM DE ALTURA E 2CM DE ESPESSURA,ASSENTE EM PAREDE EM OSSO,COM ARGAMASSA DE CIMENTO ,AREIA E SAIBRO NO TRACO 1:2:2 E NATA DE CIMENTO,SOBRE CHAPI SCO DE CIMENTO E AREIA, NO TRACO 1:3(INCLUSIVE ESTE) E REJUN TAMENTO PRONTO </v>
          </cell>
          <cell r="C13591" t="str">
            <v>M</v>
          </cell>
        </row>
        <row r="13592">
          <cell r="A13592" t="str">
            <v>13.365.0084-0</v>
          </cell>
          <cell r="B13592" t="str">
            <v xml:space="preserve">RODAPE DE GRANITO CINZA CORUMBA,COM 10CM DE ALTURA E 2CM DE ESPESSURA,ASSENTE EM PAREDE EM OSSO,EXCLUSIVE NATA DE CIMENT O,CHAPISCO,ARGAMASSA E REJUNTAMENTO   </v>
          </cell>
          <cell r="C13592" t="str">
            <v>M</v>
          </cell>
        </row>
        <row r="13593">
          <cell r="A13593" t="str">
            <v>13.365.0084-A</v>
          </cell>
          <cell r="B13593" t="str">
            <v xml:space="preserve">RODAPE DE GRANITO CINZA CORUMBA,COM 10CM DE ALTURA E 2CM DE ESPESSURA,ASSENTE EM PAREDE EM OSSO,EXCLUSIVE NATA DE CIMENT O,CHAPISCO,ARGAMASSA E REJUNTAMENTO   </v>
          </cell>
          <cell r="C13593" t="str">
            <v>M</v>
          </cell>
        </row>
        <row r="13594">
          <cell r="A13594" t="str">
            <v>13.365.0085-0</v>
          </cell>
          <cell r="B13594" t="str">
            <v xml:space="preserve">CAPA DE DEGRAU EM GRANITO CINZA CORUMBA,COM LARGURA DE 30CM, ESPESSURA DE 3CM,COM POLIMENTO ASSENTE EM SUPERFICIE EM OSSO ,COM NATA DE CIMENTO,SOBRE ARGAMASSA DE CIMENTO,AREIA E SAIB RO NO TRACO 1:2:2 E REJUNTAMENTO PRONTO  </v>
          </cell>
          <cell r="C13594" t="str">
            <v>M</v>
          </cell>
        </row>
        <row r="13595">
          <cell r="A13595" t="str">
            <v>13.365.0085-A</v>
          </cell>
          <cell r="B13595" t="str">
            <v xml:space="preserve">CAPA DE DEGRAU EM GRANITO CINZA CORUMBA,COM LARGURA DE 30CM, ESPESSURA DE 3CM,COM POLIMENTO ASSENTE EM SUPERFICIE EM OSSO ,COM NATA DE CIMENTO,SOBRE ARGAMASSA DE CIMENTO,AREIA E SAIB RO NO TRACO 1:2:2 E REJUNTAMENTO PRONTO  </v>
          </cell>
          <cell r="C13595" t="str">
            <v>M</v>
          </cell>
        </row>
        <row r="13596">
          <cell r="A13596" t="str">
            <v>13.365.0086-0</v>
          </cell>
          <cell r="B13596" t="str">
            <v xml:space="preserve">CAPA DE DEGRAU EM GRANITO CINZA CORUMBA,ESPESSURA DE 3CM,LAR GURA DE 30CM, COM POLIMENTO, ASSENTE EM SUPERFICIE EM OSSO, EXCLUSIVE NATA DE CIMENTO,ARGAMASSA E REJUNTAMENTO   </v>
          </cell>
          <cell r="C13596" t="str">
            <v>M</v>
          </cell>
        </row>
        <row r="13597">
          <cell r="A13597" t="str">
            <v>13.365.0086-A</v>
          </cell>
          <cell r="B13597" t="str">
            <v xml:space="preserve">CAPA DE DEGRAU EM GRANITO CINZA CORUMBA,ESPESSURA DE 3CM,LAR GURA DE 30CM, COM POLIMENTO, ASSENTE EM SUPERFICIE EM OSSO, EXCLUSIVE NATA DE CIMENTO,ARGAMASSA E REJUNTAMENTO   </v>
          </cell>
          <cell r="C13597" t="str">
            <v>M</v>
          </cell>
        </row>
        <row r="13598">
          <cell r="A13598" t="str">
            <v>13.365.0087-0</v>
          </cell>
          <cell r="B13598" t="str">
            <v xml:space="preserve">ESPELHO OU CHAPIM EM GRANITO CINZA CORUMBA,ESPESSURA DE 3CM, LARGURA DE 20CM,POLIDO E ASSENTE COMO EM 13.365.0083    </v>
          </cell>
          <cell r="C13598" t="str">
            <v>M</v>
          </cell>
        </row>
        <row r="13599">
          <cell r="A13599" t="str">
            <v>13.365.0087-A</v>
          </cell>
          <cell r="B13599" t="str">
            <v xml:space="preserve">ESPELHO OU CHAPIM EM GRANITO CINZA CORUMBA,ESPESSURA DE 3CM, LARGURA DE 20CM,POLIDO E ASSENTE COMO EM 13.365.0083    </v>
          </cell>
          <cell r="C13599" t="str">
            <v>M</v>
          </cell>
        </row>
        <row r="13600">
          <cell r="A13600" t="str">
            <v>13.365.0088-0</v>
          </cell>
          <cell r="B13600" t="str">
            <v xml:space="preserve">ESPELHO OU CHAPIM DE GRANITO CINZA CORUMBA,ESPESSURA DE 3CM, LARGURA DE 20CM,POLIDO,ASSENTE EM PAREDE EM OSSO,EXCLUSIVE N ATA DE CIMENTO, ARGAMASSA,CHAPISCO E REJUNTAMENTO   </v>
          </cell>
          <cell r="C13600" t="str">
            <v>M</v>
          </cell>
        </row>
        <row r="13601">
          <cell r="A13601" t="str">
            <v>13.365.0088-A</v>
          </cell>
          <cell r="B13601" t="str">
            <v xml:space="preserve">ESPELHO OU CHAPIM DE GRANITO CINZA CORUMBA,ESPESSURA DE 3CM, LARGURA DE 20CM,POLIDO,ASSENTE EM PAREDE EM OSSO,EXCLUSIVE N ATA DE CIMENTO, ARGAMASSA,CHAPISCO E REJUNTAMENTO   </v>
          </cell>
          <cell r="C13601" t="str">
            <v>M</v>
          </cell>
        </row>
        <row r="13602">
          <cell r="A13602" t="str">
            <v>13.365.0100-0</v>
          </cell>
          <cell r="B13602" t="str">
            <v xml:space="preserve">CHAPIM/TESTEIRA EM GRANITO CINZA CORUMBA,SERRADO,10CM DE LAR GURA E ESPESSURA DE 2CM, ASSENTE EM PAREDE EM OSSO, COM ARGA MASSA DE CIMENTO, AREIA E SAIBRO NO TRACO 1:2:2 E NATA DE CI MENTO,SOBRE CHAPISCO DE CIMENTO E AREIA NO TRACO 1:3(INCLUSI VE ESTE) E REJUNTAMENTO PRONTO </v>
          </cell>
          <cell r="C13602" t="str">
            <v>M</v>
          </cell>
        </row>
        <row r="13603">
          <cell r="A13603" t="str">
            <v>13.365.0100-A</v>
          </cell>
          <cell r="B13603" t="str">
            <v xml:space="preserve">CHAPIM/TESTEIRA EM GRANITO CINZA CORUMBA,SERRADO,10CM DE LAR GURA E ESPESSURA DE 2CM, ASSENTE EM PAREDE EM OSSO, COM ARGA MASSA DE CIMENTO, AREIA E SAIBRO NO TRACO 1:2:2 E NATA DE CI MENTO,SOBRE CHAPISCO DE CIMENTO E AREIA NO TRACO 1:3(INCLUSI VE ESTE) E REJUNTAMENTO PRONTO </v>
          </cell>
          <cell r="C13603" t="str">
            <v>M</v>
          </cell>
        </row>
        <row r="13604">
          <cell r="A13604" t="str">
            <v>13.365.0101-0</v>
          </cell>
          <cell r="B13604" t="str">
            <v xml:space="preserve">CHAPIM/TESTEIRA EM GRANITO CINZA CORUMBA,SERRADO,10CM DE LAR GURA E ESPESSURA DE 2CM,ASSENTE EM PAREDE EM OSSO,EXCLUSIVE NATA DE CIMENTO,CHAPISCO,ARGAMASSA E REJUNTAMENTO   </v>
          </cell>
          <cell r="C13604" t="str">
            <v>M</v>
          </cell>
        </row>
        <row r="13605">
          <cell r="A13605" t="str">
            <v>13.365.0101-A</v>
          </cell>
          <cell r="B13605" t="str">
            <v xml:space="preserve">CHAPIM/TESTEIRA EM GRANITO CINZA CORUMBA,SERRADO,10CM DE LAR GURA E ESPESSURA DE 2CM,ASSENTE EM PAREDE EM OSSO,EXCLUSIVE NATA DE CIMENTO,CHAPISCO,ARGAMASSA E REJUNTAMENTO   </v>
          </cell>
          <cell r="C13605" t="str">
            <v>M</v>
          </cell>
        </row>
        <row r="13606">
          <cell r="A13606" t="str">
            <v>13.365.0150-0</v>
          </cell>
          <cell r="B13606" t="str">
            <v xml:space="preserve">PEITORIL EM GRANITO CINZA CORUMBA,2CM DE ESPESSURA,LARGURA D E 15 A 18CM,ASSENTADO COM NATA DE CIMENTO SOBRE ARGAMASSA DE CIMENTO,SAIBRO E AREIA,NO TRACO 1:3:3 E REJUNTAMENTO COM CI MENTO BRANCO  </v>
          </cell>
          <cell r="C13606" t="str">
            <v>M</v>
          </cell>
        </row>
        <row r="13607">
          <cell r="A13607" t="str">
            <v>13.365.0150-A</v>
          </cell>
          <cell r="B13607" t="str">
            <v xml:space="preserve">PEITORIL EM GRANITO CINZA CORUMBA,2CM DE ESPESSURA,LARGURA D E 15 A 18CM,ASSENTADO COM NATA DE CIMENTO SOBRE ARGAMASSA DE CIMENTO,SAIBRO E AREIA,NO TRACO 1:3:3 E REJUNTAMENTO COM CI MENTO BRANCO  </v>
          </cell>
          <cell r="C13607" t="str">
            <v>M</v>
          </cell>
        </row>
        <row r="13608">
          <cell r="A13608" t="str">
            <v>13.365.0151-0</v>
          </cell>
          <cell r="B13608" t="str">
            <v xml:space="preserve">PEITORIL EM GRANITO CINZA CORUMBA,2CM DE ESPESSURA,LARGURA D E 15 A 18CM,EXCLUSIVE NATA DE CIMENTO,ARGAMASSA E REJUNTAMEN TO   </v>
          </cell>
          <cell r="C13608" t="str">
            <v>M</v>
          </cell>
        </row>
        <row r="13609">
          <cell r="A13609" t="str">
            <v>13.365.0151-A</v>
          </cell>
          <cell r="B13609" t="str">
            <v xml:space="preserve">PEITORIL EM GRANITO CINZA CORUMBA,2CM DE ESPESSURA,LARGURA D E 15 A 18CM,EXCLUSIVE NATA DE CIMENTO,ARGAMASSA E REJUNTAMEN TO   </v>
          </cell>
          <cell r="C13609" t="str">
            <v>M</v>
          </cell>
        </row>
        <row r="13610">
          <cell r="A13610" t="str">
            <v>13.365.0155-0</v>
          </cell>
          <cell r="B13610" t="str">
            <v xml:space="preserve">PEITORIL EM GRANITO CINZA CORUMBA,2CM DE ESPESSURA, LARGURA DE 28CM, ASSENTADO COM NATA DE CIMENTO SOBRE ARGAMASSA DE CI MENTO,SAIBRO E AREIA, NO TRACO 1:3:3 E REJUNTAMENTO COM  CIM ENTO BRANCO  </v>
          </cell>
          <cell r="C13610" t="str">
            <v>M</v>
          </cell>
        </row>
        <row r="13611">
          <cell r="A13611" t="str">
            <v>13.365.0155-A</v>
          </cell>
          <cell r="B13611" t="str">
            <v xml:space="preserve">PEITORIL EM GRANITO CINZA CORUMBA,2CM DE ESPESSURA, LARGURA DE 28CM, ASSENTADO COM NATA DE CIMENTO SOBRE ARGAMASSA DE CI MENTO,SAIBRO E AREIA, NO TRACO 1:3:3 E REJUNTAMENTO COM  CIM ENTO BRANCO  </v>
          </cell>
          <cell r="C13611" t="str">
            <v>M</v>
          </cell>
        </row>
        <row r="13612">
          <cell r="A13612" t="str">
            <v>13.365.0156-0</v>
          </cell>
          <cell r="B13612" t="str">
            <v xml:space="preserve">PEITORIL EM GRANITO CINZA CORUMBA,2CM DE ESPESSURA, LARGURA DE 28CM,EXCLUSIVE NATA DE CIMENTO,ARGAMASSA E REJUNTAMENTO    </v>
          </cell>
          <cell r="C13612" t="str">
            <v>M</v>
          </cell>
        </row>
        <row r="13613">
          <cell r="A13613" t="str">
            <v>13.365.0156-A</v>
          </cell>
          <cell r="B13613" t="str">
            <v xml:space="preserve">PEITORIL EM GRANITO CINZA CORUMBA,2CM DE ESPESSURA, LARGURA DE 28CM,EXCLUSIVE NATA DE CIMENTO,ARGAMASSA E REJUNTAMENTO    </v>
          </cell>
          <cell r="C13613" t="str">
            <v>M</v>
          </cell>
        </row>
        <row r="13614">
          <cell r="A13614" t="str">
            <v>13.365.0170-0</v>
          </cell>
          <cell r="B13614" t="str">
            <v xml:space="preserve">SOLEIRA EM GRANITO CINZA CORUMBA,2CM DE ESPESSURA,COM 2 POLI MENTOS,LARGURA DE 13CM, ASSENTE EM SUPERFICIE EM OSSO,COM NA TA DE CIMENTO SOBRE ARGAMASSA DE CIMENTO,SAIBRO E AREIA,NO T RACO 1:2:2 E REJUNTAMENTO COM CIMENTO BRANCO E CORANTE  </v>
          </cell>
          <cell r="C13614" t="str">
            <v>M</v>
          </cell>
        </row>
        <row r="13615">
          <cell r="A13615" t="str">
            <v>13.365.0170-A</v>
          </cell>
          <cell r="B13615" t="str">
            <v xml:space="preserve">SOLEIRA EM GRANITO CINZA CORUMBA,2CM DE ESPESSURA,COM 2 POLI MENTOS,LARGURA DE 13CM, ASSENTE EM SUPERFICIE EM OSSO,COM NA TA DE CIMENTO SOBRE ARGAMASSA DE CIMENTO,SAIBRO E AREIA,NO T RACO 1:2:2 E REJUNTAMENTO COM CIMENTO BRANCO E CORANTE  </v>
          </cell>
          <cell r="C13615" t="str">
            <v>M</v>
          </cell>
        </row>
        <row r="13616">
          <cell r="A13616" t="str">
            <v>13.365.0171-0</v>
          </cell>
          <cell r="B13616" t="str">
            <v xml:space="preserve">SOLEIRA EM GRANITO CINZA CORUMBA,2CM DE ESPESSURA,COM 2 POLI MENTOS,LARGURA DE 13CM, EXCLUSIVE NATA DE CIMENTO,ARGAMASSA E REJUNTAMENTO   </v>
          </cell>
          <cell r="C13616" t="str">
            <v>M</v>
          </cell>
        </row>
        <row r="13617">
          <cell r="A13617" t="str">
            <v>13.365.0171-A</v>
          </cell>
          <cell r="B13617" t="str">
            <v xml:space="preserve">SOLEIRA EM GRANITO CINZA CORUMBA,2CM DE ESPESSURA,COM 2 POLI MENTOS,LARGURA DE 13CM, EXCLUSIVE NATA DE CIMENTO,ARGAMASSA E REJUNTAMENTO   </v>
          </cell>
          <cell r="C13617" t="str">
            <v>M</v>
          </cell>
        </row>
        <row r="13618">
          <cell r="A13618" t="str">
            <v>13.365.0175-0</v>
          </cell>
          <cell r="B13618" t="str">
            <v xml:space="preserve">SOLEIRA EM GRANITO CINZA CORUMBA,2CM DE ESPESSURA,COM 2 POLI MENTOS,LARGURA DE 15CM, ASSENTE EM SUPERFICIE EM OSSO,COM NA TA DE CIMENTO SOBRE ARGAMASSA DE CIMENTO,SAIBRO E AREIA,NO T RACO 1:2:2 E REJUNTAMENTO COM CIMENTO BRANCO E CORANTE  </v>
          </cell>
          <cell r="C13618" t="str">
            <v>M</v>
          </cell>
        </row>
        <row r="13619">
          <cell r="A13619" t="str">
            <v>13.365.0175-A</v>
          </cell>
          <cell r="B13619" t="str">
            <v xml:space="preserve">SOLEIRA EM GRANITO CINZA CORUMBA,2CM DE ESPESSURA,COM 2 POLI MENTOS,LARGURA DE 15CM, ASSENTE EM SUPERFICIE EM OSSO,COM NA TA DE CIMENTO SOBRE ARGAMASSA DE CIMENTO,SAIBRO E AREIA,NO T RACO 1:2:2 E REJUNTAMENTO COM CIMENTO BRANCO E CORANTE  </v>
          </cell>
          <cell r="C13619" t="str">
            <v>M</v>
          </cell>
        </row>
        <row r="13620">
          <cell r="A13620" t="str">
            <v>13.365.0176-0</v>
          </cell>
          <cell r="B13620" t="str">
            <v xml:space="preserve">SOLEIRA EM GRANITO CINZA CORUMBA,2CM DE ESPESSURA,COM 2 POLI MENTOS,LARGURA DE 15CM, EXCLUSIVE NATA DE CIMENTO,ARGAMASSA E REJUNTAMENTO   </v>
          </cell>
          <cell r="C13620" t="str">
            <v>M</v>
          </cell>
        </row>
        <row r="13621">
          <cell r="A13621" t="str">
            <v>13.365.0176-A</v>
          </cell>
          <cell r="B13621" t="str">
            <v xml:space="preserve">SOLEIRA EM GRANITO CINZA CORUMBA,2CM DE ESPESSURA,COM 2 POLI MENTOS,LARGURA DE 15CM, EXCLUSIVE NATA DE CIMENTO,ARGAMASSA E REJUNTAMENTO   </v>
          </cell>
          <cell r="C13621" t="str">
            <v>M</v>
          </cell>
        </row>
        <row r="13622">
          <cell r="A13622" t="str">
            <v>13.365.0180-0</v>
          </cell>
          <cell r="B13622" t="str">
            <v xml:space="preserve">SOLEIRA EM GRANITO CINZA CORUMBA,3CM DE ESPESSURA,COM 2 POLI MENTOS,LARGURA DE 25CM, ASSENTE EM SUPERFICIE EM OSSO,COM NA TA DE CIMENTO SOBRE ARGAMASSA DE CIMENTO,SAIBRO E AREIA,NO T RACO 1:2:2 E REJUNTAMENTO COM CIMENTO BRANCO E CORANTE  </v>
          </cell>
          <cell r="C13622" t="str">
            <v>M</v>
          </cell>
        </row>
        <row r="13623">
          <cell r="A13623" t="str">
            <v>13.365.0180-A</v>
          </cell>
          <cell r="B13623" t="str">
            <v xml:space="preserve">SOLEIRA EM GRANITO CINZA CORUMBA,3CM DE ESPESSURA,COM 2 POLI MENTOS,LARGURA DE 25CM, ASSENTE EM SUPERFICIE EM OSSO,COM NA TA DE CIMENTO SOBRE ARGAMASSA DE CIMENTO,SAIBRO E AREIA,NO T RACO 1:2:2 E REJUNTAMENTO COM CIMENTO BRANCO E CORANTE  </v>
          </cell>
          <cell r="C13623" t="str">
            <v>M</v>
          </cell>
        </row>
        <row r="13624">
          <cell r="A13624" t="str">
            <v>13.365.0181-0</v>
          </cell>
          <cell r="B13624" t="str">
            <v xml:space="preserve">SOLEIRA EM GRANITO CINZA CORUMBA,3CM DE ESPESSURA,COM 2 POLI MENTOS,LARGURA DE 25CM,ASSENTE EM SUPERFICIE EM OSSO,EXCLUSI VE NATA DE CIMENTO,ARGAMASSA E REJUNTAMENTO   </v>
          </cell>
          <cell r="C13624" t="str">
            <v>M</v>
          </cell>
        </row>
        <row r="13625">
          <cell r="A13625" t="str">
            <v>13.365.0181-A</v>
          </cell>
          <cell r="B13625" t="str">
            <v xml:space="preserve">SOLEIRA EM GRANITO CINZA CORUMBA,3CM DE ESPESSURA,COM 2 POLI MENTOS,LARGURA DE 25CM,ASSENTE EM SUPERFICIE EM OSSO,EXCLUSI VE NATA DE CIMENTO,ARGAMASSA E REJUNTAMENTO   </v>
          </cell>
          <cell r="C13625" t="str">
            <v>M</v>
          </cell>
        </row>
        <row r="13626">
          <cell r="A13626" t="str">
            <v>13.365.9999-0</v>
          </cell>
          <cell r="B13626" t="str">
            <v xml:space="preserve">INDICE 13.365 REVEST. PISO GRANITO PRETO    </v>
          </cell>
        </row>
        <row r="13627">
          <cell r="A13627" t="str">
            <v>13.365.9999-A</v>
          </cell>
          <cell r="B13627" t="str">
            <v xml:space="preserve">INDICE 13.365 REVEST. PISO GRANITO PRETO    </v>
          </cell>
        </row>
        <row r="13628">
          <cell r="A13628" t="str">
            <v>13.366.0010-0</v>
          </cell>
          <cell r="B13628" t="str">
            <v xml:space="preserve">REVESTIMENTO DE PISO COM GRANITO RUSTICO EM PLACAS,ESPESSURA DE 3 A 4CM, COM CORTE MANUAL, ASSENTE EM SUPERFICIE EM OSSO ,COM NATA DE CIMENTO SOBRE ARGAMASSA DE CIMENTO,AREIA E SAIB RO,NO TRACO 1:2:2 E REJUNTAMENTO PRONTO  </v>
          </cell>
          <cell r="C13628" t="str">
            <v>M2</v>
          </cell>
        </row>
        <row r="13629">
          <cell r="A13629" t="str">
            <v>13.366.0010-A</v>
          </cell>
          <cell r="B13629" t="str">
            <v xml:space="preserve">REVESTIMENTO DE PISO COM GRANITO RUSTICO EM PLACAS,ESPESSURA DE 3 A 4CM, COM CORTE MANUAL, ASSENTE EM SUPERFICIE EM OSSO ,COM NATA DE CIMENTO SOBRE ARGAMASSA DE CIMENTO,AREIA E SAIB RO,NO TRACO 1:2:2 E REJUNTAMENTO PRONTO  </v>
          </cell>
          <cell r="C13629" t="str">
            <v>M2</v>
          </cell>
        </row>
        <row r="13630">
          <cell r="A13630" t="str">
            <v>13.366.0011-0</v>
          </cell>
          <cell r="B13630" t="str">
            <v xml:space="preserve">REVESTIMENTO DE PISO COM GRANITO RUSTICO EM PLACAS,ESPESSURA DE 3 A 4CM,COM CORTE MANUAL,ASSENTE EM SUPERFICIE EM OSSO,E XCLUSIVE NATA DE CIMENTO,ARGAMASSA E REJUNTAMENTO   </v>
          </cell>
          <cell r="C13630" t="str">
            <v>M2</v>
          </cell>
        </row>
        <row r="13631">
          <cell r="A13631" t="str">
            <v>13.366.0011-A</v>
          </cell>
          <cell r="B13631" t="str">
            <v xml:space="preserve">REVESTIMENTO DE PISO COM GRANITO RUSTICO EM PLACAS,ESPESSURA DE 3 A 4CM,COM CORTE MANUAL,ASSENTE EM SUPERFICIE EM OSSO,E XCLUSIVE NATA DE CIMENTO,ARGAMASSA E REJUNTAMENTO   </v>
          </cell>
          <cell r="C13631" t="str">
            <v>M2</v>
          </cell>
        </row>
        <row r="13632">
          <cell r="A13632" t="str">
            <v>13.366.9999-0</v>
          </cell>
          <cell r="B13632" t="str">
            <v xml:space="preserve">FAMILIA 13.366 PISOS EM GRANITO RUSTICO    </v>
          </cell>
        </row>
        <row r="13633">
          <cell r="A13633" t="str">
            <v>13.366.9999-A</v>
          </cell>
          <cell r="B13633" t="str">
            <v xml:space="preserve">FAMILIA 13.366 PISOS EM GRANITO RUSTICO    </v>
          </cell>
        </row>
        <row r="13634">
          <cell r="A13634" t="str">
            <v>13.368.0010-0</v>
          </cell>
          <cell r="B13634" t="str">
            <v xml:space="preserve">REVESTIMENTO DE PISO COM GRANITO CAPAO BONITO, EM PLACA DE 2 CM DE ESPESSURA, ACABAMENTO POLIDO, ASSENTADO SOBRE TERRENO NIVELADO, COM NATA DE CIMENTO SOBRE  ARGAMASSA DE CIMENTO E AREIA,NO TRACO 1:3  </v>
          </cell>
          <cell r="C13634" t="str">
            <v>M2</v>
          </cell>
        </row>
        <row r="13635">
          <cell r="A13635" t="str">
            <v>13.368.0010-A</v>
          </cell>
          <cell r="B13635" t="str">
            <v xml:space="preserve">REVESTIMENTO DE PISO COM GRANITO CAPAO BONITO, EM PLACA DE 2 CM DE ESPESSURA, ACABAMENTO POLIDO, ASSENTADO SOBRE TERRENO NIVELADO, COM NATA DE CIMENTO SOBRE  ARGAMASSA DE CIMENTO E AREIA,NO TRACO 1:3  </v>
          </cell>
          <cell r="C13635" t="str">
            <v>M2</v>
          </cell>
        </row>
        <row r="13636">
          <cell r="A13636" t="str">
            <v>13.368.0011-0</v>
          </cell>
          <cell r="B13636" t="str">
            <v xml:space="preserve">REVESTIMENTO DE PISO COM GRANITO CAPAO BONITO, EM PLACA DE 2 CM DE ESPESSURA,ACABAMENTO POLIDO,ASSENTADO SOBRE TERRENO NI VELADO,EXCLUSIVE NATA DE CIMENTO E ARGAMASSA   </v>
          </cell>
          <cell r="C13636" t="str">
            <v>M2</v>
          </cell>
        </row>
        <row r="13637">
          <cell r="A13637" t="str">
            <v>13.368.0011-A</v>
          </cell>
          <cell r="B13637" t="str">
            <v xml:space="preserve">REVESTIMENTO DE PISO COM GRANITO CAPAO BONITO, EM PLACA DE 2 CM DE ESPESSURA,ACABAMENTO POLIDO,ASSENTADO SOBRE TERRENO NI VELADO,EXCLUSIVE NATA DE CIMENTO E ARGAMASSA   </v>
          </cell>
          <cell r="C13637" t="str">
            <v>M2</v>
          </cell>
        </row>
        <row r="13638">
          <cell r="A13638" t="str">
            <v>13.368.0012-0</v>
          </cell>
          <cell r="B13638" t="str">
            <v xml:space="preserve">REVESTIMENTO DE BANCADAS OU ILHARGAS, COM GRANITO CAPAO BONI TO, EM PLACA DE 2CM DE ESPESSURA, ACABAMENTO POLIDO, ASSENTE COM NATA DE CIMENTO SOBRE ARGAMASSA DE CIMENTO E AREIA, NO TRACO 1:3  </v>
          </cell>
          <cell r="C13638" t="str">
            <v>M2</v>
          </cell>
        </row>
        <row r="13639">
          <cell r="A13639" t="str">
            <v>13.368.0012-A</v>
          </cell>
          <cell r="B13639" t="str">
            <v xml:space="preserve">REVESTIMENTO DE BANCADAS OU ILHARGAS, COM GRANITO CAPAO BONI TO, EM PLACA DE 2CM DE ESPESSURA, ACABAMENTO POLIDO, ASSENTE COM NATA DE CIMENTO SOBRE ARGAMASSA DE CIMENTO E AREIA, NO TRACO 1:3  </v>
          </cell>
          <cell r="C13639" t="str">
            <v>M2</v>
          </cell>
        </row>
        <row r="13640">
          <cell r="A13640" t="str">
            <v>13.368.0013-0</v>
          </cell>
          <cell r="B13640" t="str">
            <v xml:space="preserve">REVESTIMENTO DE BANCADAS OU ILHARGAS, COM GRANITO CAPAO BONI TO,EM PLACA DE 2CM DE ESPESSURA,ACABAMENTO POLIDO,EXCLUSIVE NATA DE CIMENTO E ARGAMASSA   </v>
          </cell>
          <cell r="C13640" t="str">
            <v>M2</v>
          </cell>
        </row>
        <row r="13641">
          <cell r="A13641" t="str">
            <v>13.368.0013-A</v>
          </cell>
          <cell r="B13641" t="str">
            <v xml:space="preserve">REVESTIMENTO DE BANCADAS OU ILHARGAS, COM GRANITO CAPAO BONI TO,EM PLACA DE 2CM DE ESPESSURA,ACABAMENTO POLIDO,EXCLUSIVE NATA DE CIMENTO E ARGAMASSA   </v>
          </cell>
          <cell r="C13641" t="str">
            <v>M2</v>
          </cell>
        </row>
        <row r="13642">
          <cell r="A13642" t="str">
            <v>13.368.0015-0</v>
          </cell>
          <cell r="B13642" t="str">
            <v xml:space="preserve">REVESTIMENTO DE PISO COM GRANITO CAPAO BONITO,EM PLACA DE 2C M DE ESPESSURA, ACABAMENTO APICOADO, ASSENTADO SOBRE TERRENO NIVELADO, COM NATA DE CIMENTO SOBRE ARGAMASSA DE CIMENTO E AREIA,NO TRACO 1:3  </v>
          </cell>
          <cell r="C13642" t="str">
            <v>M2</v>
          </cell>
        </row>
        <row r="13643">
          <cell r="A13643" t="str">
            <v>13.368.0015-A</v>
          </cell>
          <cell r="B13643" t="str">
            <v xml:space="preserve">REVESTIMENTO DE PISO COM GRANITO CAPAO BONITO,EM PLACA DE 2C M DE ESPESSURA, ACABAMENTO APICOADO, ASSENTADO SOBRE TERRENO NIVELADO, COM NATA DE CIMENTO SOBRE ARGAMASSA DE CIMENTO E AREIA,NO TRACO 1:3  </v>
          </cell>
          <cell r="C13643" t="str">
            <v>M2</v>
          </cell>
        </row>
        <row r="13644">
          <cell r="A13644" t="str">
            <v>13.368.0016-0</v>
          </cell>
          <cell r="B13644" t="str">
            <v xml:space="preserve">REVESTIMENTO DE PISO COM GRANITO CAPAO BONITO, EM PLACA DE 2 CM DE ESPESSURA,ACABAMENTO APICOADO,ASSENTADO SOBRE TERRENO NIVELADO,EXCLUSIVE NATA DE CIMENTO E ARGAMASSA   </v>
          </cell>
          <cell r="C13644" t="str">
            <v>M2</v>
          </cell>
        </row>
        <row r="13645">
          <cell r="A13645" t="str">
            <v>13.368.0016-A</v>
          </cell>
          <cell r="B13645" t="str">
            <v xml:space="preserve">REVESTIMENTO DE PISO COM GRANITO CAPAO BONITO, EM PLACA DE 2 CM DE ESPESSURA,ACABAMENTO APICOADO,ASSENTADO SOBRE TERRENO NIVELADO,EXCLUSIVE NATA DE CIMENTO E ARGAMASSA   </v>
          </cell>
          <cell r="C13645" t="str">
            <v>M2</v>
          </cell>
        </row>
        <row r="13646">
          <cell r="A13646" t="str">
            <v>13.368.9999-0</v>
          </cell>
          <cell r="B13646" t="str">
            <v xml:space="preserve">FAMILIA 13.368 PISOS EM GRANITO CAPAO BONITO    </v>
          </cell>
        </row>
        <row r="13647">
          <cell r="A13647" t="str">
            <v>13.368.9999-A</v>
          </cell>
          <cell r="B13647" t="str">
            <v xml:space="preserve">FAMILIA 13.368 PISOS EM GRANITO CAPAO BONITO    </v>
          </cell>
        </row>
        <row r="13648">
          <cell r="A13648" t="str">
            <v>13.369.0010-0</v>
          </cell>
          <cell r="B13648" t="str">
            <v xml:space="preserve">REVESTIMENTO DE PISO COM GRANITO CINZA MIRACEMA LEVIGADO,EM PLACAS, COM 3CM DE ESPESSURA, ASSENTADO SOBRE SUPERFICIE EM OSSO,COM NATA DE CIMENTO SOBRE ARGAMASSA DE CIMENTO E AREIA, NO TRACO DE 1:3  </v>
          </cell>
          <cell r="C13648" t="str">
            <v>M2</v>
          </cell>
        </row>
        <row r="13649">
          <cell r="A13649" t="str">
            <v>13.369.0010-A</v>
          </cell>
          <cell r="B13649" t="str">
            <v xml:space="preserve">REVESTIMENTO DE PISO COM GRANITO CINZA MIRACEMA LEVIGADO,EM PLACAS, COM 3CM DE ESPESSURA, ASSENTADO SOBRE SUPERFICIE EM OSSO,COM NATA DE CIMENTO SOBRE ARGAMASSA DE CIMENTO E AREIA, NO TRACO DE 1:3  </v>
          </cell>
          <cell r="C13649" t="str">
            <v>M2</v>
          </cell>
        </row>
        <row r="13650">
          <cell r="A13650" t="str">
            <v>13.369.0011-0</v>
          </cell>
          <cell r="B13650" t="str">
            <v xml:space="preserve">REVESTIMENTO DE PISO COM GRANITO CINZA MIRACEMA LEVIGADO,EM PLACAS, COM 3CM DE ESPESSURA, ASSENTADO SOBRE SUPERFICIE EM OSSO,EXCLUSIVE NATA DE CIMENTO E ARGAMASSA   </v>
          </cell>
          <cell r="C13650" t="str">
            <v>M2</v>
          </cell>
        </row>
        <row r="13651">
          <cell r="A13651" t="str">
            <v>13.369.0011-A</v>
          </cell>
          <cell r="B13651" t="str">
            <v xml:space="preserve">REVESTIMENTO DE PISO COM GRANITO CINZA MIRACEMA LEVIGADO,EM PLACAS, COM 3CM DE ESPESSURA, ASSENTADO SOBRE SUPERFICIE EM OSSO,EXCLUSIVE NATA DE CIMENTO E ARGAMASSA   </v>
          </cell>
          <cell r="C13651" t="str">
            <v>M2</v>
          </cell>
        </row>
        <row r="13652">
          <cell r="A13652" t="str">
            <v>13.369.0015-0</v>
          </cell>
          <cell r="B13652" t="str">
            <v xml:space="preserve">REVESTIMENTO DE PISO COM GRANITO CINZA MIRACEMA FLAMEADO,EM PLACAS, COM 3CM DE ESPESSURA, ASSENTADO SOBRE SUPERFICIE EM OSSO,COM NATA DE CIMENTO SOBRE ARGAMASSA DE CIMENTO E AREIA, NO TRACO DE 1:3  </v>
          </cell>
          <cell r="C13652" t="str">
            <v>M2</v>
          </cell>
        </row>
        <row r="13653">
          <cell r="A13653" t="str">
            <v>13.369.0015-A</v>
          </cell>
          <cell r="B13653" t="str">
            <v xml:space="preserve">REVESTIMENTO DE PISO COM GRANITO CINZA MIRACEMA FLAMEADO,EM PLACAS, COM 3CM DE ESPESSURA, ASSENTADO SOBRE SUPERFICIE EM OSSO,COM NATA DE CIMENTO SOBRE ARGAMASSA DE CIMENTO E AREIA, NO TRACO DE 1:3  </v>
          </cell>
          <cell r="C13653" t="str">
            <v>M2</v>
          </cell>
        </row>
        <row r="13654">
          <cell r="A13654" t="str">
            <v>13.369.0016-0</v>
          </cell>
          <cell r="B13654" t="str">
            <v xml:space="preserve">REVESTIMENTO DE PISO COM GRANITO CINZA MIRACEMA FLAMEADO,EM PLACAS, COM 3CM DE ESPESSURA, ASSENTADO SOBRE SUPERFICIE EM OSSO,EXCLUSIVE NATA DE CIMENTO E ARGAMASSA   </v>
          </cell>
          <cell r="C13654" t="str">
            <v>M2</v>
          </cell>
        </row>
        <row r="13655">
          <cell r="A13655" t="str">
            <v>13.369.0016-A</v>
          </cell>
          <cell r="B13655" t="str">
            <v xml:space="preserve">REVESTIMENTO DE PISO COM GRANITO CINZA MIRACEMA FLAMEADO,EM PLACAS, COM 3CM DE ESPESSURA, ASSENTADO SOBRE SUPERFICIE EM OSSO,EXCLUSIVE NATA DE CIMENTO E ARGAMASSA   </v>
          </cell>
          <cell r="C13655" t="str">
            <v>M2</v>
          </cell>
        </row>
        <row r="13656">
          <cell r="A13656" t="str">
            <v>13.369.0020-0</v>
          </cell>
          <cell r="B13656" t="str">
            <v xml:space="preserve">REVESTIMENTO DE PISO COM GRANITO CINZA MIRACEMA SERRADO E FA CE NATURAL, EM PLACAS, COM 3CM DE ESPESSURA,ASSENTADO SOBRE SUPERFICIE EM OSSO,COM NATA DE CIMENTO SOBRE ARGAMASSA DE CI MENTO E AREIA,NO TRACO DE 1:3  </v>
          </cell>
          <cell r="C13656" t="str">
            <v>M2</v>
          </cell>
        </row>
        <row r="13657">
          <cell r="A13657" t="str">
            <v>13.369.0020-A</v>
          </cell>
          <cell r="B13657" t="str">
            <v xml:space="preserve">REVESTIMENTO DE PISO COM GRANITO CINZA MIRACEMA SERRADO E FA CE NATURAL, EM PLACAS, COM 3CM DE ESPESSURA,ASSENTADO SOBRE SUPERFICIE EM OSSO,COM NATA DE CIMENTO SOBRE ARGAMASSA DE CI MENTO E AREIA,NO TRACO DE 1:3  </v>
          </cell>
          <cell r="C13657" t="str">
            <v>M2</v>
          </cell>
        </row>
        <row r="13658">
          <cell r="A13658" t="str">
            <v>13.369.0021-0</v>
          </cell>
          <cell r="B13658" t="str">
            <v xml:space="preserve">REVESTIMENTO DE PISO COM GRANITO CINZA MIRACEMA SERRADO E FA CE NATURAL,EM PLACAS,COM 3CM DE ESPESSURA,ASSENTADO SOBRE SU PERFICIE EM OSSO,EXCLUSIVE NATA DE CIMENTO E ARGAMASSA   </v>
          </cell>
          <cell r="C13658" t="str">
            <v>M2</v>
          </cell>
        </row>
        <row r="13659">
          <cell r="A13659" t="str">
            <v>13.369.0021-A</v>
          </cell>
          <cell r="B13659" t="str">
            <v xml:space="preserve">REVESTIMENTO DE PISO COM GRANITO CINZA MIRACEMA SERRADO E FA CE NATURAL,EM PLACAS,COM 3CM DE ESPESSURA,ASSENTADO SOBRE SU PERFICIE EM OSSO,EXCLUSIVE NATA DE CIMENTO E ARGAMASSA   </v>
          </cell>
          <cell r="C13659" t="str">
            <v>M2</v>
          </cell>
        </row>
        <row r="13660">
          <cell r="A13660" t="str">
            <v>13.369.0025-0</v>
          </cell>
          <cell r="B13660" t="str">
            <v xml:space="preserve">REVESTIMENTO DE PISO COM GRANITO JUPARANA,EM PLACAS, COM 2CM DE ESPESSURA, ACABAMENTO POLIDO,ASSENTADO SOBRE SUPERFICIE EM OSSO, COM NATA DE CIMENTO  SOBRE  ARGAMASSA DE CIMENTO, SAIBRO E AREIA,NO TRACO 1:2:2  </v>
          </cell>
          <cell r="C13660" t="str">
            <v>M2</v>
          </cell>
        </row>
        <row r="13661">
          <cell r="A13661" t="str">
            <v>13.369.0025-A</v>
          </cell>
          <cell r="B13661" t="str">
            <v xml:space="preserve">REVESTIMENTO DE PISO COM GRANITO JUPARANA,EM PLACAS, COM 2CM DE ESPESSURA, ACABAMENTO POLIDO,ASSENTADO SOBRE SUPERFICIE EM OSSO, COM NATA DE CIMENTO  SOBRE  ARGAMASSA DE CIMENTO, SAIBRO E AREIA,NO TRACO 1:2:2  </v>
          </cell>
          <cell r="C13661" t="str">
            <v>M2</v>
          </cell>
        </row>
        <row r="13662">
          <cell r="A13662" t="str">
            <v>13.369.0026-0</v>
          </cell>
          <cell r="B13662" t="str">
            <v xml:space="preserve">REVESTIMENTO DE PISO COM GRANITO JAPARANA,EM PLACAS,COM 2CM DE ESPESSURA,ACABAMENTO POLIDO, ASSENTADO SOBRE SUPERFICIE EM OSSO,EXCLUSIVE NATA DE CIMENTO E ARGAMASSA   </v>
          </cell>
          <cell r="C13662" t="str">
            <v>M2</v>
          </cell>
        </row>
        <row r="13663">
          <cell r="A13663" t="str">
            <v>13.369.0026-A</v>
          </cell>
          <cell r="B13663" t="str">
            <v xml:space="preserve">REVESTIMENTO DE PISO COM GRANITO JAPARANA,EM PLACAS,COM 2CM DE ESPESSURA,ACABAMENTO POLIDO, ASSENTADO SOBRE SUPERFICIE EM OSSO,EXCLUSIVE NATA DE CIMENTO E ARGAMASSA   </v>
          </cell>
          <cell r="C13663" t="str">
            <v>M2</v>
          </cell>
        </row>
        <row r="13664">
          <cell r="A13664" t="str">
            <v>13.369.9999-0</v>
          </cell>
          <cell r="B13664" t="str">
            <v xml:space="preserve">FAMILIA 13.369 PISOS EM GRANITO    </v>
          </cell>
        </row>
        <row r="13665">
          <cell r="A13665" t="str">
            <v>13.369.9999-A</v>
          </cell>
          <cell r="B13665" t="str">
            <v xml:space="preserve">FAMILIA 13.369 PISOS EM GRANITO    </v>
          </cell>
        </row>
        <row r="13666">
          <cell r="A13666" t="str">
            <v>13.370.0010-0</v>
          </cell>
          <cell r="B13666" t="str">
            <v xml:space="preserve">PATIO DE CONCRETO,NA ESPESSURA DE 8CM,NO TRACO 1:3:3 EM VOLU ME, FORMANDO QUADROS DE 1,00X1,00M, COM SARRAFOS DE MADEIRA INCORPORADOS,EXCLUSIVE PREPARO DO TERRENO   </v>
          </cell>
          <cell r="C13666" t="str">
            <v>M2</v>
          </cell>
        </row>
        <row r="13667">
          <cell r="A13667" t="str">
            <v>13.370.0010-A</v>
          </cell>
          <cell r="B13667" t="str">
            <v xml:space="preserve">PATIO DE CONCRETO,NA ESPESSURA DE 8CM,NO TRACO 1:3:3 EM VOLU ME, FORMANDO QUADROS DE 1,00X1,00M, COM SARRAFOS DE MADEIRA INCORPORADOS,EXCLUSIVE PREPARO DO TERRENO   </v>
          </cell>
          <cell r="C13667" t="str">
            <v>M2</v>
          </cell>
        </row>
        <row r="13668">
          <cell r="A13668" t="str">
            <v>13.370.0015-0</v>
          </cell>
          <cell r="B13668" t="str">
            <v xml:space="preserve">PATIO DE CONCRETO,NA ESPESSURA DE 10CM,NO TRACO 1:2:3 EM VOL UME, FORMANDO QUADROS DE 1,50X1,50M,COM SARRAFOS DE MADEIRA INCORPORADOS,EXCLUSIVE PREPARO DO TERRENO   </v>
          </cell>
          <cell r="C13668" t="str">
            <v>M2</v>
          </cell>
        </row>
        <row r="13669">
          <cell r="A13669" t="str">
            <v>13.370.0015-A</v>
          </cell>
          <cell r="B13669" t="str">
            <v xml:space="preserve">PATIO DE CONCRETO,NA ESPESSURA DE 10CM,NO TRACO 1:2:3 EM VOL UME, FORMANDO QUADROS DE 1,50X1,50M,COM SARRAFOS DE MADEIRA INCORPORADOS,EXCLUSIVE PREPARO DO TERRENO   </v>
          </cell>
          <cell r="C13669" t="str">
            <v>M2</v>
          </cell>
        </row>
        <row r="13670">
          <cell r="A13670" t="str">
            <v>13.370.0020-0</v>
          </cell>
          <cell r="B13670" t="str">
            <v xml:space="preserve">PATIO DE CONCRETO,NA ESPESSURA DE 12CM,NO TRACO 1:2:2,5 EM V OLUME,FORMANDO QUADROS DE 1,50X1,50M,COM SARRAFOS DE MADEIRA INCORPORADOS,EXCLUSIVE PREPARO DO TERRENO   </v>
          </cell>
          <cell r="C13670" t="str">
            <v>M2</v>
          </cell>
        </row>
        <row r="13671">
          <cell r="A13671" t="str">
            <v>13.370.0020-A</v>
          </cell>
          <cell r="B13671" t="str">
            <v xml:space="preserve">PATIO DE CONCRETO,NA ESPESSURA DE 12CM,NO TRACO 1:2:2,5 EM V OLUME,FORMANDO QUADROS DE 1,50X1,50M,COM SARRAFOS DE MADEIRA INCORPORADOS,EXCLUSIVE PREPARO DO TERRENO   </v>
          </cell>
          <cell r="C13671" t="str">
            <v>M2</v>
          </cell>
        </row>
        <row r="13672">
          <cell r="A13672" t="str">
            <v>13.370.0025-0</v>
          </cell>
          <cell r="B13672" t="str">
            <v xml:space="preserve">PATIO DE CONCRETO,NA ESPESSURA DE 15CM,NO TRACO 1:2:2 EM VOL UME, FORMANDO QUADROS DE 1,50X1,50M,COM SARRAFOS DE MADEIRA INCORPORADOS,EXCLUSIVE PREPARO DO TERRENO   </v>
          </cell>
          <cell r="C13672" t="str">
            <v>M2</v>
          </cell>
        </row>
        <row r="13673">
          <cell r="A13673" t="str">
            <v>13.370.0025-A</v>
          </cell>
          <cell r="B13673" t="str">
            <v xml:space="preserve">PATIO DE CONCRETO,NA ESPESSURA DE 15CM,NO TRACO 1:2:2 EM VOL UME, FORMANDO QUADROS DE 1,50X1,50M,COM SARRAFOS DE MADEIRA INCORPORADOS,EXCLUSIVE PREPARO DO TERRENO   </v>
          </cell>
          <cell r="C13673" t="str">
            <v>M2</v>
          </cell>
        </row>
        <row r="13674">
          <cell r="A13674" t="str">
            <v>13.370.0040-0</v>
          </cell>
          <cell r="B13674" t="str">
            <v xml:space="preserve">PAVIMENTACAO TIPO PLAQUEAMENTO EXECUTADO COM PLACAS DE 40X80 X10CM DE CONCRETO FCK=10MPA,JUNTA DE 2CM, INCLUSIVE PREPARO DO TERRENO   </v>
          </cell>
          <cell r="C13674" t="str">
            <v>M2</v>
          </cell>
        </row>
        <row r="13675">
          <cell r="A13675" t="str">
            <v>13.370.0040-A</v>
          </cell>
          <cell r="B13675" t="str">
            <v xml:space="preserve">PAVIMENTACAO TIPO PLAQUEAMENTO EXECUTADO COM PLACAS DE 40X80 X10CM DE CONCRETO FCK=10MPA,JUNTA DE 2CM, INCLUSIVE PREPARO DO TERRENO   </v>
          </cell>
          <cell r="C13675" t="str">
            <v>M2</v>
          </cell>
        </row>
        <row r="13676">
          <cell r="A13676" t="str">
            <v>13.370.0045-0</v>
          </cell>
          <cell r="B13676" t="str">
            <v xml:space="preserve">PAVIMENTACAO TIPO PLAQUEAMENTO EXECUTADO COM PLACAS DE 40X80 X10CM DE CONCRETO FCK=10MPA,JUNTA DE 2CM,COM ARMACAO DE TELA ESTRUTURAL CA-60,PRE-FABRICADA,MALHA QUADRADA,SOLDADA,FIO D IAMETRO DE 3,4MM A CADA 15CM,INCLUSIVE PREPARO DO TERRENO  </v>
          </cell>
          <cell r="C13676" t="str">
            <v>M2</v>
          </cell>
        </row>
        <row r="13677">
          <cell r="A13677" t="str">
            <v>13.370.0045-A</v>
          </cell>
          <cell r="B13677" t="str">
            <v xml:space="preserve">PAVIMENTACAO TIPO PLAQUEAMENTO EXECUTADO COM PLACAS DE 40X80 X10CM DE CONCRETO FCK=10MPA,JUNTA DE 2CM,COM ARMACAO DE TELA ESTRUTURAL CA-60,PRE-FABRICADA,MALHA QUADRADA,SOLDADA,FIO D IAMETRO DE 3,4MM A CADA 15CM,INCLUSIVE PREPARO DO TERRENO  </v>
          </cell>
          <cell r="C13677" t="str">
            <v>M2</v>
          </cell>
        </row>
        <row r="13678">
          <cell r="A13678" t="str">
            <v>13.370.0050-0</v>
          </cell>
          <cell r="B13678" t="str">
            <v xml:space="preserve">PAVIMENTACAO TIPO PLAQUEAMENTO EXECUTADO COM PLACAS DE 40X80 X10CM DE CONCRETO FCK=10MPA,JUNTA DE 8CM,PLANTADA DE GRAMA, COM ARMACAO DE TELA ESTRUTURAL CA-60,PRE-FABRICADA,MALHA QUA DRADA,SOLDADA,FIO DIAMETRO DE 3,4MM A CADA 15CM,INCLUSIVE PR EPARO DO TERRENO </v>
          </cell>
          <cell r="C13678" t="str">
            <v>M2</v>
          </cell>
        </row>
        <row r="13679">
          <cell r="A13679" t="str">
            <v>13.370.0050-A</v>
          </cell>
          <cell r="B13679" t="str">
            <v xml:space="preserve">PAVIMENTACAO TIPO PLAQUEAMENTO EXECUTADO COM PLACAS DE 40X80 X10CM DE CONCRETO FCK=10MPA,JUNTA DE 8CM,PLANTADA DE GRAMA, COM ARMACAO DE TELA ESTRUTURAL CA-60,PRE-FABRICADA,MALHA QUA DRADA,SOLDADA,FIO DIAMETRO DE 3,4MM A CADA 15CM,INCLUSIVE PR EPARO DO TERRENO </v>
          </cell>
          <cell r="C13679" t="str">
            <v>M2</v>
          </cell>
        </row>
        <row r="13680">
          <cell r="A13680" t="str">
            <v>13.370.0055-0</v>
          </cell>
          <cell r="B13680" t="str">
            <v xml:space="preserve">PAVIMENTACAO COM PLACAS DE CONCRETO PRE-MOLDADAS,40X40X6CM F CK=10MPA,COM INTERSTICIOS DE 5CM,ASSENTE COM ARGAMASSA DE CI MENTO E AREIA,NO TRACO 1:8,EXCLUSIVE TOMADA DE JUNTAS E PREP ARO DO TERRENO  </v>
          </cell>
          <cell r="C13680" t="str">
            <v>M2</v>
          </cell>
        </row>
        <row r="13681">
          <cell r="A13681" t="str">
            <v>13.370.0055-A</v>
          </cell>
          <cell r="B13681" t="str">
            <v xml:space="preserve">PAVIMENTACAO COM PLACAS DE CONCRETO PRE-MOLDADAS,40X40X6CM F CK=10MPA,COM INTERSTICIOS DE 5CM,ASSENTE COM ARGAMASSA DE CI MENTO E AREIA,NO TRACO 1:8,EXCLUSIVE TOMADA DE JUNTAS E PREP ARO DO TERRENO  </v>
          </cell>
          <cell r="C13681" t="str">
            <v>M2</v>
          </cell>
        </row>
        <row r="13682">
          <cell r="A13682" t="str">
            <v>13.370.0060-0</v>
          </cell>
          <cell r="B13682" t="str">
            <v xml:space="preserve">PAVIMENTACAO TIPO PLAQUEAMENTO "IN SITU",PARA PROTECAO DE IM PERMEABILIZACAO,COM PLACAS DE 60X60X2,5CM,FUNDIDAS E REVESTI DAS COM ARGAMASSA DE CIMENTO E AREIA,NO TRACO 1:3,JUNTAS DE 2,5CM,TOMADAS COM HIDROASFALTO,CIMENTO E AREIA,TRACO 1:1:3,E XCLUSIVE ESTAS </v>
          </cell>
          <cell r="C13682" t="str">
            <v>M2</v>
          </cell>
        </row>
        <row r="13683">
          <cell r="A13683" t="str">
            <v>13.370.0060-A</v>
          </cell>
          <cell r="B13683" t="str">
            <v xml:space="preserve">PAVIMENTACAO TIPO PLAQUEAMENTO "IN SITU",PARA PROTECAO DE IM PERMEABILIZACAO,COM PLACAS DE 60X60X2,5CM,FUNDIDAS E REVESTI DAS COM ARGAMASSA DE CIMENTO E AREIA,NO TRACO 1:3,JUNTAS DE 2,5CM,TOMADAS COM HIDROASFALTO,CIMENTO E AREIA,TRACO 1:1:3,E XCLUSIVE ESTAS </v>
          </cell>
          <cell r="C13683" t="str">
            <v>M2</v>
          </cell>
        </row>
        <row r="13684">
          <cell r="A13684" t="str">
            <v>13.370.9999-0</v>
          </cell>
          <cell r="B13684" t="str">
            <v xml:space="preserve">INDICE 13.370 PATIO DE CONCRETO    </v>
          </cell>
        </row>
        <row r="13685">
          <cell r="A13685" t="str">
            <v>13.370.9999-A</v>
          </cell>
          <cell r="B13685" t="str">
            <v xml:space="preserve">INDICE 13.370 PATIO DE CONCRETO    </v>
          </cell>
        </row>
        <row r="13686">
          <cell r="A13686" t="str">
            <v>13.371.0010-0</v>
          </cell>
          <cell r="B13686" t="str">
            <v xml:space="preserve">PATIO DE CONCRETO IMPORTADO DE USINA,NA ESPESSURA DE 8CM, NO TRACO 1:3:3 EM VOLUME, FORMANDO QUADROS DE 1,00X1,00M, COM SARRAFOS DE MADEIRA INCORPORADOS ,EXCLUSIVE PREPARO DO TERRE NO  </v>
          </cell>
          <cell r="C13686" t="str">
            <v>M2</v>
          </cell>
        </row>
        <row r="13687">
          <cell r="A13687" t="str">
            <v>13.371.0010-A</v>
          </cell>
          <cell r="B13687" t="str">
            <v xml:space="preserve">PATIO DE CONCRETO IMPORTADO DE USINA,NA ESPESSURA DE 8CM, NO TRACO 1:3:3 EM VOLUME, FORMANDO QUADROS DE 1,00X1,00M, COM SARRAFOS DE MADEIRA INCORPORADOS ,EXCLUSIVE PREPARO DO TERRE NO  </v>
          </cell>
          <cell r="C13687" t="str">
            <v>M2</v>
          </cell>
        </row>
        <row r="13688">
          <cell r="A13688" t="str">
            <v>13.371.0015-0</v>
          </cell>
          <cell r="B13688" t="str">
            <v xml:space="preserve">PATIO DE CONCRETO IMPORTADO DE USINA,NA ESPESSURA DE 10CM,NO TRACO 1:2:3 EM VOLUME, FORMANDO QUADROS DE 1,50X1,50M, COM SARRAFOS DE MADEIRA INCORPORADOS, EXCLUSIVE PREPARO DO TERRE NO  </v>
          </cell>
          <cell r="C13688" t="str">
            <v>M2</v>
          </cell>
        </row>
        <row r="13689">
          <cell r="A13689" t="str">
            <v>13.371.0015-A</v>
          </cell>
          <cell r="B13689" t="str">
            <v xml:space="preserve">PATIO DE CONCRETO IMPORTADO DE USINA,NA ESPESSURA DE 10CM,NO TRACO 1:2:3 EM VOLUME, FORMANDO QUADROS DE 1,50X1,50M, COM SARRAFOS DE MADEIRA INCORPORADOS, EXCLUSIVE PREPARO DO TERRE NO  </v>
          </cell>
          <cell r="C13689" t="str">
            <v>M2</v>
          </cell>
        </row>
        <row r="13690">
          <cell r="A13690" t="str">
            <v>13.371.0020-0</v>
          </cell>
          <cell r="B13690" t="str">
            <v xml:space="preserve">PATIO DE CONCRETO IMPORTADO DE USINA,NA ESPESSURA DE 12CM,NO TRACO 1:2:3 EM VOLUME, FORMANDO QUADROS DE 1,50X1,50M, COM SARRAFOS DE MADEIRA INCORPORADOS, EXCLUSIVE PREPARO DO TERRE NO  </v>
          </cell>
          <cell r="C13690" t="str">
            <v>M2</v>
          </cell>
        </row>
        <row r="13691">
          <cell r="A13691" t="str">
            <v>13.371.0020-A</v>
          </cell>
          <cell r="B13691" t="str">
            <v xml:space="preserve">PATIO DE CONCRETO IMPORTADO DE USINA,NA ESPESSURA DE 12CM,NO TRACO 1:2:3 EM VOLUME, FORMANDO QUADROS DE 1,50X1,50M, COM SARRAFOS DE MADEIRA INCORPORADOS, EXCLUSIVE PREPARO DO TERRE NO  </v>
          </cell>
          <cell r="C13691" t="str">
            <v>M2</v>
          </cell>
        </row>
        <row r="13692">
          <cell r="A13692" t="str">
            <v>13.371.0025-0</v>
          </cell>
          <cell r="B13692" t="str">
            <v xml:space="preserve">PATIO DE CONCRETO IMPORTADO DE USINA,NA ESPESSURA DE 15CM,NO TRACO 1:2:3 EM VOLUME, FORMANDO QUADROS DE 1,50X1,50M, COM SARRAFOS DE MADEIRA INCORPORADOS, EXCLUSIVE PREPARO DO TERRE NO  </v>
          </cell>
          <cell r="C13692" t="str">
            <v>M2</v>
          </cell>
        </row>
        <row r="13693">
          <cell r="A13693" t="str">
            <v>13.371.0025-A</v>
          </cell>
          <cell r="B13693" t="str">
            <v xml:space="preserve">PATIO DE CONCRETO IMPORTADO DE USINA,NA ESPESSURA DE 15CM,NO TRACO 1:2:3 EM VOLUME, FORMANDO QUADROS DE 1,50X1,50M, COM SARRAFOS DE MADEIRA INCORPORADOS, EXCLUSIVE PREPARO DO TERRE NO  </v>
          </cell>
          <cell r="C13693" t="str">
            <v>M2</v>
          </cell>
        </row>
        <row r="13694">
          <cell r="A13694" t="str">
            <v>13.371.9999-0</v>
          </cell>
          <cell r="B13694" t="str">
            <v xml:space="preserve">INDICE DA FAMILIA     </v>
          </cell>
        </row>
        <row r="13695">
          <cell r="A13695" t="str">
            <v>13.371.9999-A</v>
          </cell>
          <cell r="B13695" t="str">
            <v xml:space="preserve">INDICE DA FAMILIA     </v>
          </cell>
        </row>
        <row r="13696">
          <cell r="A13696" t="str">
            <v>13.373.0010-0</v>
          </cell>
          <cell r="B13696" t="str">
            <v>PATIO DE CONCRETO ARMADO,CAPEADO COM AGREGADO DE ALTA RESIST ENCIA,ALISADO MECANICAMENTE,COM ESPESSURA DE 8 A 10CM,SOBRE TERRENO ACERTADO E SOBRE LASTRO DE BRITA CORRIDA COMPACTADA, EXCLUSIVE ACERTO DO TERRENO, LASTRO DE BRITA E FORNECIMENTO DO CONCRETO E DA ARMACAO, INCLUSIVE JUNTA  PLASTICA  A CADA 2,50M,TODA A MAO-DE-OBRA E EQUIPAMENTOS NECESSARIOS</v>
          </cell>
          <cell r="C13696" t="str">
            <v>M2</v>
          </cell>
        </row>
        <row r="13697">
          <cell r="A13697" t="str">
            <v>13.373.0010-A</v>
          </cell>
          <cell r="B13697" t="str">
            <v>PATIO DE CONCRETO ARMADO,CAPEADO COM AGREGADO DE ALTA RESIST ENCIA,ALISADO MECANICAMENTE,COM ESPESSURA DE 8 A 10CM,SOBRE TERRENO ACERTADO E SOBRE LASTRO DE BRITA CORRIDA COMPACTADA, EXCLUSIVE ACERTO DO TERRENO, LASTRO DE BRITA E FORNECIMENTO DO CONCRETO E DA ARMACAO, INCLUSIVE JUNTA  PLASTICA  A CADA 2,50M,TODA A MAO-DE-OBRA E EQUIPAMENTOS NECESSARIOS</v>
          </cell>
          <cell r="C13697" t="str">
            <v>M2</v>
          </cell>
        </row>
        <row r="13698">
          <cell r="A13698" t="str">
            <v>13.373.0020-0</v>
          </cell>
          <cell r="B13698" t="str">
            <v>PISO DE CONCRETO ARMADO MONOLITICO,C/JUNTA FRIA,ALISADO C/RE GUA VIBRATORIA,ESPESSURA 10CM,SOBRE TERRENO ACERTADO E SOBRE LASTRO DE BRITA,EXCLUSIVE ACERTO DO TERRENO,INCLUSIVE BRITA ,LONA DE TECIDO RESINADO,TELA SOLDADA 15X15CM #4,2MM(DUPLA), CONCRETO USINADO RESISTENCIA A COMPRESSAO 20MPA C/TRANSPORTE DO CONCRETO E TODA A MAO-DE-OBRA E EQUIPAMENTOS NECESSARIOS</v>
          </cell>
          <cell r="C13698" t="str">
            <v>M2</v>
          </cell>
        </row>
        <row r="13699">
          <cell r="A13699" t="str">
            <v>13.373.0020-A</v>
          </cell>
          <cell r="B13699" t="str">
            <v>PISO DE CONCRETO ARMADO MONOLITICO,C/JUNTA FRIA,ALISADO C/RE GUA VIBRATORIA,ESPESSURA 10CM,SOBRE TERRENO ACERTADO E SOBRE LASTRO DE BRITA,EXCLUSIVE ACERTO DO TERRENO,INCLUSIVE BRITA ,LONA DE TECIDO RESINADO,TELA SOLDADA 15X15CM #4,2MM(DUPLA), CONCRETO USINADO RESISTENCIA A COMPRESSAO 20MPA C/TRANSPORTE DO CONCRETO E TODA A MAO-DE-OBRA E EQUIPAMENTOS NECESSARIOS</v>
          </cell>
          <cell r="C13699" t="str">
            <v>M2</v>
          </cell>
        </row>
        <row r="13700">
          <cell r="A13700" t="str">
            <v>13.373.0021-0</v>
          </cell>
          <cell r="B13700" t="str">
            <v>PISO DE CONCRETO ARMADO MONOLITICO,COM JUNTA FRIA,ALISADO CO M REGUA VIBRATORIA,ESPESSURA DE 10CM,SOBRE TERRENO ACERTADO E SOBRE LASTRO DE BRITA,EXCLUSIVE ACERTO DO TERRENO E TELA, INCLUSIVE BRITA E LONA DE TECIDO RESINADO, CONCRETO USINADO RESISTENCIA A COMPRESSAO DE 20MPA COM TRANSPORTE DO CONCRETO E TODA A MAO-DE-OBRA E EQUIPAMENTOS NECESSARIOS</v>
          </cell>
          <cell r="C13700" t="str">
            <v>M2</v>
          </cell>
        </row>
        <row r="13701">
          <cell r="A13701" t="str">
            <v>13.373.0021-A</v>
          </cell>
          <cell r="B13701" t="str">
            <v>PISO DE CONCRETO ARMADO MONOLITICO,COM JUNTA FRIA,ALISADO CO M REGUA VIBRATORIA,ESPESSURA DE 10CM,SOBRE TERRENO ACERTADO E SOBRE LASTRO DE BRITA,EXCLUSIVE ACERTO DO TERRENO E TELA, INCLUSIVE BRITA E LONA DE TECIDO RESINADO, CONCRETO USINADO RESISTENCIA A COMPRESSAO DE 20MPA COM TRANSPORTE DO CONCRETO E TODA A MAO-DE-OBRA E EQUIPAMENTOS NECESSARIOS</v>
          </cell>
          <cell r="C13701" t="str">
            <v>M2</v>
          </cell>
        </row>
        <row r="13702">
          <cell r="A13702" t="str">
            <v>13.373.0025-0</v>
          </cell>
          <cell r="B13702" t="str">
            <v>PISO CONCRETO COLORIDO(OXIDO FERRO VERMELHO SINTETICO)ARMADO MONOLITICO,JUNTA FRIA,ALISADO C/REGUA VIBRATORIA,ESP.10CM, SOBRE TERRENO ACERTADO E SOBRE LASTRO BRITA, EXCL.ACERTO TER RENO,INCL.BRITA,LONA TECIDO RESINADO, TELA SOLD.15X15CM #4,2 MM(DUPLA),CONCRETO PREP.C/BETONEIRA,RESIST.COMPRESSAO 20MPA C/TRANSP.CONCRETO TODA MAO-DE-OBRA EQUIPAMENTOS NECESSARIOS</v>
          </cell>
          <cell r="C13702" t="str">
            <v>M2</v>
          </cell>
        </row>
        <row r="13703">
          <cell r="A13703" t="str">
            <v>13.373.0025-A</v>
          </cell>
          <cell r="B13703" t="str">
            <v>PISO CONCRETO COLORIDO(OXIDO FERRO VERMELHO SINTETICO)ARMADO MONOLITICO,JUNTA FRIA,ALISADO C/REGUA VIBRATORIA,ESP.10CM, SOBRE TERRENO ACERTADO E SOBRE LASTRO BRITA, EXCL.ACERTO TER RENO,INCL.BRITA,LONA TECIDO RESINADO, TELA SOLD.15X15CM #4,2 MM(DUPLA),CONCRETO PREP.C/BETONEIRA,RESIST.COMPRESSAO 20MPA C/TRANSP.CONCRETO TODA MAO-DE-OBRA EQUIPAMENTOS NECESSARIOS</v>
          </cell>
          <cell r="C13703" t="str">
            <v>M2</v>
          </cell>
        </row>
        <row r="13704">
          <cell r="A13704" t="str">
            <v>13.373.0026-0</v>
          </cell>
          <cell r="B13704" t="str">
            <v>PISO CONCRETO COLORIDO(OXIDO FERRO VERMELHO SINTETICO)ARMADO MONOLITICO,JUNTA FRIA,ALISADO C/REGUA VIBRATORIA,ESP.10CM, SOBRE TERRENO ACERTADO E SOBRE LASTRO DE BRITA, EXCL.ACERTO DO TERRENO E TELA,INCL.BRITA E LONA TECIDO RESINADO,CONCRETO PREPARADO C/BETONEIRA, RESIST.COMPRESSAO 20MPA C/TRANSPORTE CONCRETO E TODA MAO-DE-OBRA E EQUIPAMENTOS NECESSARIOS</v>
          </cell>
          <cell r="C13704" t="str">
            <v>M2</v>
          </cell>
        </row>
        <row r="13705">
          <cell r="A13705" t="str">
            <v>13.373.0026-A</v>
          </cell>
          <cell r="B13705" t="str">
            <v>PISO CONCRETO COLORIDO(OXIDO FERRO VERMELHO SINTETICO)ARMADO MONOLITICO,JUNTA FRIA,ALISADO C/REGUA VIBRATORIA,ESP.10CM, SOBRE TERRENO ACERTADO E SOBRE LASTRO DE BRITA, EXCL.ACERTO DO TERRENO E TELA,INCL.BRITA E LONA TECIDO RESINADO,CONCRETO PREPARADO C/BETONEIRA, RESIST.COMPRESSAO 20MPA C/TRANSPORTE CONCRETO E TODA MAO-DE-OBRA E EQUIPAMENTOS NECESSARIOS</v>
          </cell>
          <cell r="C13705" t="str">
            <v>M2</v>
          </cell>
        </row>
        <row r="13706">
          <cell r="A13706" t="str">
            <v>13.373.0030-0</v>
          </cell>
          <cell r="B13706" t="str">
            <v>PISO DE CONCRETO ARMADO MONOLICO,C/JUNTA FRIA,ALISADO C/REGU A VIBRATORIA,ESPESSURA 15CM, SOBRE TERRENO ACERTADO E SOBRE LASTRO DE BRITA,EXCLUSIVE ACERTO DO TERRENO,INCLUSIVE BRITA, LONA DE TECIDO RESINADO, TELA SOLDADA 15X15CM #4,2MM(DUPLA), CONCRETO USINADO RESISTENCIA A COMPRESSAO 20MPA C/TRANSPORTE E CONCRETO E TODA A MAO-DE-OBRA E EQUIPAMENTOS NECESSARIOS</v>
          </cell>
          <cell r="C13706" t="str">
            <v>M2</v>
          </cell>
        </row>
        <row r="13707">
          <cell r="A13707" t="str">
            <v>13.373.0030-A</v>
          </cell>
          <cell r="B13707" t="str">
            <v>PISO DE CONCRETO ARMADO MONOLICO,C/JUNTA FRIA,ALISADO C/REGU A VIBRATORIA,ESPESSURA 15CM, SOBRE TERRENO ACERTADO E SOBRE LASTRO DE BRITA,EXCLUSIVE ACERTO DO TERRENO,INCLUSIVE BRITA, LONA DE TECIDO RESINADO, TELA SOLDADA 15X15CM #4,2MM(DUPLA), CONCRETO USINADO RESISTENCIA A COMPRESSAO 20MPA C/TRANSPORTE E CONCRETO E TODA A MAO-DE-OBRA E EQUIPAMENTOS NECESSARIOS</v>
          </cell>
          <cell r="C13707" t="str">
            <v>M2</v>
          </cell>
        </row>
        <row r="13708">
          <cell r="A13708" t="str">
            <v>13.373.0031-0</v>
          </cell>
          <cell r="B13708" t="str">
            <v>PISO DE CONCRETO ARMADO MONOLITICO,COM JUNTA FRIA,ALISADO CO M REGUA VIBRATORIA,ESPESSURA DE 15CM,SOBRE TERRENO ACERTADO E SOBRE LASTRO DE BRITA,EXCLUSIVE ACERTO DO TERRENO E TELA, INCLUSIVE BRITA E LONA DE TECIDO RESINADO,CONCRETO USINADO, CONCRETO USINADO RESIST. A COMPRESSAO DE 20MPA C/TRANSPORTE DO CONCRETO E TODA A MAO-DE-OBRA E EQUIPAMENTOS NECESSARIOS</v>
          </cell>
          <cell r="C13708" t="str">
            <v>M2</v>
          </cell>
        </row>
        <row r="13709">
          <cell r="A13709" t="str">
            <v>13.373.0031-A</v>
          </cell>
          <cell r="B13709" t="str">
            <v>PISO DE CONCRETO ARMADO MONOLITICO,COM JUNTA FRIA,ALISADO CO M REGUA VIBRATORIA,ESPESSURA DE 15CM,SOBRE TERRENO ACERTADO E SOBRE LASTRO DE BRITA,EXCLUSIVE ACERTO DO TERRENO E TELA, INCLUSIVE BRITA E LONA DE TECIDO RESINADO,CONCRETO USINADO, CONCRETO USINADO RESIST. A COMPRESSAO DE 20MPA C/TRANSPORTE DO CONCRETO E TODA A MAO-DE-OBRA E EQUIPAMENTOS NECESSARIOS</v>
          </cell>
          <cell r="C13709" t="str">
            <v>M2</v>
          </cell>
        </row>
        <row r="13710">
          <cell r="A13710" t="str">
            <v>13.373.0035-0</v>
          </cell>
          <cell r="B13710" t="str">
            <v>PISO DE CONCRETO ARMADO MONOLITICO,C/JUNTA FRIA,ALISADO C/RE GUA VIBRATORIA,ESPESSURA 20CM,SOBRE TERRENO ACERTADO E SOBRE LASTRO DE BRITA,EXCLUSIVE ACERTO DO TERRENO,INCLUSIVE BRITA ,LONA DE TECIDO RESINADO,TELA SOLDADA 15X15CM #4,2MM(DUPLA), CONCRETO USINADO RESISTENCIA A COMPRESSAO 20MPA C/TRANSPORTE DE CONCRETO E TODA A MAO-DE-OBRA E EQUIPAMENTOS NECESSARIOS</v>
          </cell>
          <cell r="C13710" t="str">
            <v>M2</v>
          </cell>
        </row>
        <row r="13711">
          <cell r="A13711" t="str">
            <v>13.373.0035-A</v>
          </cell>
          <cell r="B13711" t="str">
            <v>PISO DE CONCRETO ARMADO MONOLITICO,C/JUNTA FRIA,ALISADO C/RE GUA VIBRATORIA,ESPESSURA 20CM,SOBRE TERRENO ACERTADO E SOBRE LASTRO DE BRITA,EXCLUSIVE ACERTO DO TERRENO,INCLUSIVE BRITA ,LONA DE TECIDO RESINADO,TELA SOLDADA 15X15CM #4,2MM(DUPLA), CONCRETO USINADO RESISTENCIA A COMPRESSAO 20MPA C/TRANSPORTE DE CONCRETO E TODA A MAO-DE-OBRA E EQUIPAMENTOS NECESSARIOS</v>
          </cell>
          <cell r="C13711" t="str">
            <v>M2</v>
          </cell>
        </row>
        <row r="13712">
          <cell r="A13712" t="str">
            <v>13.373.0036-0</v>
          </cell>
          <cell r="B13712" t="str">
            <v>PISO DE CONCRETO ARMADO MONOLITICO,COM JUNTA FRIA,ALISADO CO M REGUA VIBRATORIA,ESPESSURA DE 20CM,SOBRE TERRENO ACERTADO E SOBRE LASTRO DE BRITA,EXCLUSIVE ACERTO DO TERRENO E TELA, INCLUSIVE BRITA E LONA DE TECIDO RESINADO, CONCRETO USINADO RESISTENCIA A COMPRESSAO DE 20MPA COM TRANSPORTE DO CONCRETO E TODA A MAO-DE-OBRA E EQUIPAMENTOS NECESSARIOS</v>
          </cell>
          <cell r="C13712" t="str">
            <v>M2</v>
          </cell>
        </row>
        <row r="13713">
          <cell r="A13713" t="str">
            <v>13.373.0036-A</v>
          </cell>
          <cell r="B13713" t="str">
            <v>PISO DE CONCRETO ARMADO MONOLITICO,COM JUNTA FRIA,ALISADO CO M REGUA VIBRATORIA,ESPESSURA DE 20CM,SOBRE TERRENO ACERTADO E SOBRE LASTRO DE BRITA,EXCLUSIVE ACERTO DO TERRENO E TELA, INCLUSIVE BRITA E LONA DE TECIDO RESINADO, CONCRETO USINADO RESISTENCIA A COMPRESSAO DE 20MPA COM TRANSPORTE DO CONCRETO E TODA A MAO-DE-OBRA E EQUIPAMENTOS NECESSARIOS</v>
          </cell>
          <cell r="C13713" t="str">
            <v>M2</v>
          </cell>
        </row>
        <row r="13714">
          <cell r="A13714" t="str">
            <v>13.373.9999-0</v>
          </cell>
          <cell r="B13714" t="str">
            <v xml:space="preserve">FAMILIA 13.373     </v>
          </cell>
        </row>
        <row r="13715">
          <cell r="A13715" t="str">
            <v>13.373.9999-A</v>
          </cell>
          <cell r="B13715" t="str">
            <v xml:space="preserve">FAMILIA 13.373     </v>
          </cell>
        </row>
        <row r="13716">
          <cell r="A13716" t="str">
            <v>13.375.0010-0</v>
          </cell>
          <cell r="B13716" t="str">
            <v xml:space="preserve">CAMADA IMPERMEABILIZADORA DE PISO,DE CONCRETO SIMPLES,COM 8C M DE ESPESSURA,NO TRACO 1:3:4,COM IMPERMEABILIZANTE DE PEGA NORMAL ADICIONADO A AGUA DA MISTURA DO CONCRETO NA DOSAGEM 1 :12  </v>
          </cell>
          <cell r="C13716" t="str">
            <v>M2</v>
          </cell>
        </row>
        <row r="13717">
          <cell r="A13717" t="str">
            <v>13.375.0010-A</v>
          </cell>
          <cell r="B13717" t="str">
            <v xml:space="preserve">CAMADA IMPERMEABILIZADORA DE PISO,DE CONCRETO SIMPLES,COM 8C M DE ESPESSURA,NO TRACO 1:3:4,COM IMPERMEABILIZANTE DE PEGA NORMAL ADICIONADO A AGUA DA MISTURA DO CONCRETO NA DOSAGEM 1 :12  </v>
          </cell>
          <cell r="C13717" t="str">
            <v>M2</v>
          </cell>
        </row>
        <row r="13718">
          <cell r="A13718" t="str">
            <v>13.375.0015-0</v>
          </cell>
          <cell r="B13718" t="str">
            <v xml:space="preserve">CAMADA IMPERMEABILIZADORA DE PISO,DE CONCRETO SIMPLES,COM 10 CM DE ESPESSURA,NO TRACO 1:3:4,COM IMPERMEABILIZANTE DE PEGA NORMAL ADICIONADO A AGUA DA MISTURA DO CONCRETO NA DOSAGEM 0,05  </v>
          </cell>
          <cell r="C13718" t="str">
            <v>M2</v>
          </cell>
        </row>
        <row r="13719">
          <cell r="A13719" t="str">
            <v>13.375.0015-A</v>
          </cell>
          <cell r="B13719" t="str">
            <v xml:space="preserve">CAMADA IMPERMEABILIZADORA DE PISO,DE CONCRETO SIMPLES,COM 10 CM DE ESPESSURA,NO TRACO 1:3:4,COM IMPERMEABILIZANTE DE PEGA NORMAL ADICIONADO A AGUA DA MISTURA DO CONCRETO NA DOSAGEM 0,05  </v>
          </cell>
          <cell r="C13719" t="str">
            <v>M2</v>
          </cell>
        </row>
        <row r="13720">
          <cell r="A13720" t="str">
            <v>13.375.9999-0</v>
          </cell>
          <cell r="B13720" t="str">
            <v xml:space="preserve">INDICE 13.375 CAMADA IMPERMEABILIZADORA DE PISO    </v>
          </cell>
        </row>
        <row r="13721">
          <cell r="A13721" t="str">
            <v>13.375.9999-A</v>
          </cell>
          <cell r="B13721" t="str">
            <v xml:space="preserve">INDICE 13.375 CAMADA IMPERMEABILIZADORA DE PISO    </v>
          </cell>
        </row>
        <row r="13722">
          <cell r="A13722" t="str">
            <v>13.380.0010-0</v>
          </cell>
          <cell r="B13722" t="str">
            <v xml:space="preserve">PISO DE MARMORITE,COMPREENDENDO:A)LASTRO,COM 4CM DE ESPESSUR A MEDIA,DE ARGAMASSA DE CIMENTO E AREIA GROSSA,NO TRACO 1:4, B)CAMADA DE MARMORITE,COM 1CM DE ESPESSURA,FEITA COM GRANA N ║1 DE MARMORE BRANCO NACIONAL E CIMENTO,SUPERFICIE ESTUCADA APOS A FUNDICAO,COM 3 POLIMENTOS MECANICOS,EXCLUSIVE JUNTA </v>
          </cell>
          <cell r="C13722" t="str">
            <v>M2</v>
          </cell>
        </row>
        <row r="13723">
          <cell r="A13723" t="str">
            <v>13.380.0010-A</v>
          </cell>
          <cell r="B13723" t="str">
            <v xml:space="preserve">PISO DE MARMORITE,COMPREENDENDO:A)LASTRO,COM 4CM DE ESPESSUR A MEDIA,DE ARGAMASSA DE CIMENTO E AREIA GROSSA,NO TRACO 1:4, B)CAMADA DE MARMORITE,COM 1CM DE ESPESSURA,FEITA COM GRANA N ║1 DE MARMORE BRANCO NACIONAL E CIMENTO,SUPERFICIE ESTUCADA APOS A FUNDICAO,COM 3 POLIMENTOS MECANICOS,EXCLUSIVE JUNTA </v>
          </cell>
          <cell r="C13723" t="str">
            <v>M2</v>
          </cell>
        </row>
        <row r="13724">
          <cell r="A13724" t="str">
            <v>13.380.0011-0</v>
          </cell>
          <cell r="B13724" t="str">
            <v xml:space="preserve">PISO DE MARMORITE,COMPREENDENDO:A)LASTRO,COM 4CM DE ESPESSUR A MEDIA,DE ARGAMASSA DE CIMENTO E AREIA GROSSA,NO TRACO 1:4, B) CAMADA DE MARMORITE,COM 1CM DE ESPESSURA,FEITA COM GRANA N║1 DE GRANITO PRETO E CIMENTO,SUPERFICIE ESTUCADA APOS A FUNDICAO,COM 3 POLIMENTOS MECANICOS,EXCLUSIVE JUNTA </v>
          </cell>
          <cell r="C13724" t="str">
            <v>M2</v>
          </cell>
        </row>
        <row r="13725">
          <cell r="A13725" t="str">
            <v>13.380.0011-A</v>
          </cell>
          <cell r="B13725" t="str">
            <v xml:space="preserve">PISO DE MARMORITE,COMPREENDENDO:A)LASTRO,COM 4CM DE ESPESSUR A MEDIA,DE ARGAMASSA DE CIMENTO E AREIA GROSSA,NO TRACO 1:4, B) CAMADA DE MARMORITE,COM 1CM DE ESPESSURA,FEITA COM GRANA N║1 DE GRANITO PRETO E CIMENTO,SUPERFICIE ESTUCADA APOS A FUNDICAO,COM 3 POLIMENTOS MECANICOS,EXCLUSIVE JUNTA </v>
          </cell>
          <cell r="C13725" t="str">
            <v>M2</v>
          </cell>
        </row>
        <row r="13726">
          <cell r="A13726" t="str">
            <v>13.380.0012-0</v>
          </cell>
          <cell r="B13726" t="str">
            <v xml:space="preserve">PISO DE GRANITINA,COMPREENDENDO:A)LASTRO,COM 4CM DE ESPESSUR A MEDIA,DE ARGAMASSA DE CIMENTO E AREIA GROSSA,NO TRACO 1:4, B) CAMADA DE GRANITINA,COM 3CM DE ESPESSURA,FEITA COM GRANA N║1 DE GRANITO PRETO E CIMENTO,SUPERFICIE ESTUCADA APOS A FUNDICAO,SEM POLIMENTO </v>
          </cell>
          <cell r="C13726" t="str">
            <v>M2</v>
          </cell>
        </row>
        <row r="13727">
          <cell r="A13727" t="str">
            <v>13.380.0012-A</v>
          </cell>
          <cell r="B13727" t="str">
            <v xml:space="preserve">PISO DE GRANITINA,COMPREENDENDO:A)LASTRO,COM 4CM DE ESPESSUR A MEDIA,DE ARGAMASSA DE CIMENTO E AREIA GROSSA,NO TRACO 1:4, B) CAMADA DE GRANITINA,COM 3CM DE ESPESSURA,FEITA COM GRANA N║1 DE GRANITO PRETO E CIMENTO,SUPERFICIE ESTUCADA APOS A FUNDICAO,SEM POLIMENTO </v>
          </cell>
          <cell r="C13727" t="str">
            <v>M2</v>
          </cell>
        </row>
        <row r="13728">
          <cell r="A13728" t="str">
            <v>13.380.0013-0</v>
          </cell>
          <cell r="B13728" t="str">
            <v xml:space="preserve">PISO DE GRANITINA,COMPREENDENDO:A)LASTRO,COM 4CM DE ESPESSUR A MEDIA,DE ARGAMASSA DE CIMENTO E AREIA GROSSA,NO TRACO 1:4, B) CAMADA DE GRANITINA,COM 3CM DE ESPESSURA,FEITA COM GRANA N║1 DE GRANITO VERMELHO E CIMENTO,SUPERFICIE ESTUCADA APOS A FUNDICAO,SEM POLIMENTO </v>
          </cell>
          <cell r="C13728" t="str">
            <v>M2</v>
          </cell>
        </row>
        <row r="13729">
          <cell r="A13729" t="str">
            <v>13.380.0013-A</v>
          </cell>
          <cell r="B13729" t="str">
            <v xml:space="preserve">PISO DE GRANITINA,COMPREENDENDO:A)LASTRO,COM 4CM DE ESPESSUR A MEDIA,DE ARGAMASSA DE CIMENTO E AREIA GROSSA,NO TRACO 1:4, B) CAMADA DE GRANITINA,COM 3CM DE ESPESSURA,FEITA COM GRANA N║1 DE GRANITO VERMELHO E CIMENTO,SUPERFICIE ESTUCADA APOS A FUNDICAO,SEM POLIMENTO </v>
          </cell>
          <cell r="C13729" t="str">
            <v>M2</v>
          </cell>
        </row>
        <row r="13730">
          <cell r="A13730" t="str">
            <v>13.380.0015-0</v>
          </cell>
          <cell r="B13730" t="str">
            <v xml:space="preserve">RODAPE DE MARMORITE,FUNDIDO NO LOCAL,COM 10CM DE ALTURA,1CM DE ESPESSURA, TERMINANDO EM CANTO RETO JUNTO AO PISO, FEITO COM CIMENTO E GRANA N║1 DE MARMORE BRANCO NACIONAL, COM POLI MENTO MANUAL,O MARMORITE E EXECUTADO SOBRE EMBOCO PREVIO NAO INCLUIDO NESTA </v>
          </cell>
          <cell r="C13730" t="str">
            <v>M</v>
          </cell>
        </row>
        <row r="13731">
          <cell r="A13731" t="str">
            <v>13.380.0015-A</v>
          </cell>
          <cell r="B13731" t="str">
            <v xml:space="preserve">RODAPE DE MARMORITE,FUNDIDO NO LOCAL,COM 10CM DE ALTURA,1CM DE ESPESSURA, TERMINANDO EM CANTO RETO JUNTO AO PISO, FEITO COM CIMENTO E GRANA N║1 DE MARMORE BRANCO NACIONAL, COM POLI MENTO MANUAL,O MARMORITE E EXECUTADO SOBRE EMBOCO PREVIO NAO INCLUIDO NESTA </v>
          </cell>
          <cell r="C13731" t="str">
            <v>M</v>
          </cell>
        </row>
        <row r="13732">
          <cell r="A13732" t="str">
            <v>13.380.0016-0</v>
          </cell>
          <cell r="B13732" t="str">
            <v xml:space="preserve">RODAPE DE MARMORITE,FUNDIDO NO LOCAL,COM 10CM DE ALTURA,1CM DE ESPESSURA, TERMINANDO EM CANTO RETO JUNTO AO PISO, FEITO COM CIMENTO E  GRANA N║1 DE GRANITO PRETO,COM POLIMENTO MANU AL,O MARMORITE E EXECUTADO SOBRE EMBOCO PREVIO NAO INCLUIDO NESTA </v>
          </cell>
          <cell r="C13732" t="str">
            <v>M</v>
          </cell>
        </row>
        <row r="13733">
          <cell r="A13733" t="str">
            <v>13.380.0016-A</v>
          </cell>
          <cell r="B13733" t="str">
            <v xml:space="preserve">RODAPE DE MARMORITE,FUNDIDO NO LOCAL,COM 10CM DE ALTURA,1CM DE ESPESSURA, TERMINANDO EM CANTO RETO JUNTO AO PISO, FEITO COM CIMENTO E  GRANA N║1 DE GRANITO PRETO,COM POLIMENTO MANU AL,O MARMORITE E EXECUTADO SOBRE EMBOCO PREVIO NAO INCLUIDO NESTA </v>
          </cell>
          <cell r="C13733" t="str">
            <v>M</v>
          </cell>
        </row>
        <row r="13734">
          <cell r="A13734" t="str">
            <v>13.380.0020-0</v>
          </cell>
          <cell r="B13734" t="str">
            <v>ESCADA DE MARMORITE,COMPOSTA DE CAPA E ESPELHO PRE-MOLDADOS EM OFICINA E ASSENTADOS NA OBRA, FEITO O MARMORITE COM GRANA N║1 DE MARMORE BRANCO NACIONAL E CIMENTO, E COM CAMADA  DE 6MM.ESTA ESPECIFICACAO SE REFERE A ESCADAS COM LARGURA TOTAL DAS DUAS PECAS DE 0,48M E COMPREENDENDO 1,00M LINEAR  DO CON JUNTO DE CAPA E ESPELHO</v>
          </cell>
          <cell r="C13734" t="str">
            <v>M</v>
          </cell>
        </row>
        <row r="13735">
          <cell r="A13735" t="str">
            <v>13.380.0020-A</v>
          </cell>
          <cell r="B13735" t="str">
            <v>ESCADA DE MARMORITE,COMPOSTA DE CAPA E ESPELHO PRE-MOLDADOS EM OFICINA E ASSENTADOS NA OBRA, FEITO O MARMORITE COM GRANA N║1 DE MARMORE BRANCO NACIONAL E CIMENTO, E COM CAMADA  DE 6MM.ESTA ESPECIFICACAO SE REFERE A ESCADAS COM LARGURA TOTAL DAS DUAS PECAS DE 0,48M E COMPREENDENDO 1,00M LINEAR  DO CON JUNTO DE CAPA E ESPELHO</v>
          </cell>
          <cell r="C13735" t="str">
            <v>M</v>
          </cell>
        </row>
        <row r="13736">
          <cell r="A13736" t="str">
            <v>13.380.0021-0</v>
          </cell>
          <cell r="B13736" t="str">
            <v>ESCADA DE MARMORITE,COMPOSTA DE CAPA E ESPELHO PRE-MOLDADOS EM OFICINA E ASSENTADOS NA OBRA,FEITO O MARMORITE COM GRANA N║1 DE GRANITO PRETO E CIMENTO,E COM CAMADA DE 6MM.ESTA ESPE CIFICACAO SE REFERE A ESCADAS COM LARGURA TOTAL DAS DUAS PEC AS DE 0,48M E COMPREENDENDO 1,00M LINEAR DO CONJUNTO DE CAPA E ESPELHO</v>
          </cell>
          <cell r="C13736" t="str">
            <v>M</v>
          </cell>
        </row>
        <row r="13737">
          <cell r="A13737" t="str">
            <v>13.380.0021-A</v>
          </cell>
          <cell r="B13737" t="str">
            <v>ESCADA DE MARMORITE,COMPOSTA DE CAPA E ESPELHO PRE-MOLDADOS EM OFICINA E ASSENTADOS NA OBRA,FEITO O MARMORITE COM GRANA N║1 DE GRANITO PRETO E CIMENTO,E COM CAMADA DE 6MM.ESTA ESPE CIFICACAO SE REFERE A ESCADAS COM LARGURA TOTAL DAS DUAS PEC AS DE 0,48M E COMPREENDENDO 1,00M LINEAR DO CONJUNTO DE CAPA E ESPELHO</v>
          </cell>
          <cell r="C13737" t="str">
            <v>M</v>
          </cell>
        </row>
        <row r="13738">
          <cell r="A13738" t="str">
            <v>13.380.0025-0</v>
          </cell>
          <cell r="B13738" t="str">
            <v xml:space="preserve">SOLEIRA,PEITORIL OU CHAPIM DE MARMORITE,PRE-MOLDADO EM OFICI NA E ASSENTADO NA OBRA, COM OU SEM REBAIXO, FEITO COM GRANA N║1 DE MARMORE BRANCO NACIONAL E CIMENTO,NA ESPESSURA DE 6MM   </v>
          </cell>
          <cell r="C13738" t="str">
            <v>M2</v>
          </cell>
        </row>
        <row r="13739">
          <cell r="A13739" t="str">
            <v>13.380.0025-A</v>
          </cell>
          <cell r="B13739" t="str">
            <v xml:space="preserve">SOLEIRA,PEITORIL OU CHAPIM DE MARMORITE,PRE-MOLDADO EM OFICI NA E ASSENTADO NA OBRA, COM OU SEM REBAIXO, FEITO COM GRANA N║1 DE MARMORE BRANCO NACIONAL E CIMENTO,NA ESPESSURA DE 6MM   </v>
          </cell>
          <cell r="C13739" t="str">
            <v>M2</v>
          </cell>
        </row>
        <row r="13740">
          <cell r="A13740" t="str">
            <v>13.380.0026-0</v>
          </cell>
          <cell r="B13740" t="str">
            <v xml:space="preserve">SOLEIRA,PEITORIL OU CHAPIM DE MARMORITE,PRE-MOLDADO EM OFICI NA E ASSENTADO NA OBRA,C/OU SEM REBAIXO,FEITO COM GRANA N║1 DE GRANITO PRETO E CIMENTO,NA ESPESSURA DE 6MM   </v>
          </cell>
          <cell r="C13740" t="str">
            <v>M2</v>
          </cell>
        </row>
        <row r="13741">
          <cell r="A13741" t="str">
            <v>13.380.0026-A</v>
          </cell>
          <cell r="B13741" t="str">
            <v xml:space="preserve">SOLEIRA,PEITORIL OU CHAPIM DE MARMORITE,PRE-MOLDADO EM OFICI NA E ASSENTADO NA OBRA,C/OU SEM REBAIXO,FEITO COM GRANA N║1 DE GRANITO PRETO E CIMENTO,NA ESPESSURA DE 6MM   </v>
          </cell>
          <cell r="C13741" t="str">
            <v>M2</v>
          </cell>
        </row>
        <row r="13742">
          <cell r="A13742" t="str">
            <v>13.380.0100-0</v>
          </cell>
          <cell r="B13742" t="str">
            <v xml:space="preserve">RECOMPOSICAO DE PISO DE MARMORITE,CONSIDERANDO 1CM DE ESPESS URA DE CAMADA DE MARMORITE E LASTRO DE ARGAMASSA COM 4CM DE ESPESSURA,EXCLUSIVE POLIMENTO   </v>
          </cell>
          <cell r="C13742" t="str">
            <v>M2</v>
          </cell>
        </row>
        <row r="13743">
          <cell r="A13743" t="str">
            <v>13.380.0100-A</v>
          </cell>
          <cell r="B13743" t="str">
            <v xml:space="preserve">RECOMPOSICAO DE PISO DE MARMORITE,CONSIDERANDO 1CM DE ESPESS URA DE CAMADA DE MARMORITE E LASTRO DE ARGAMASSA COM 4CM DE ESPESSURA,EXCLUSIVE POLIMENTO   </v>
          </cell>
          <cell r="C13743" t="str">
            <v>M2</v>
          </cell>
        </row>
        <row r="13744">
          <cell r="A13744" t="str">
            <v>13.380.0101-0</v>
          </cell>
          <cell r="B13744" t="str">
            <v xml:space="preserve">RECOMPOSICAO DE PISO DE MARMORITE,CONSIDERANDO 1CM DE ESPESS URA DE CAMADA DE MARMORITE E LASTRO DE ARGAMSSA  COM 4CM DE ESPESSURA,EXCLUSIVE POLIMENTO E LASTRO DE ARGAMASSA(VIDE FAM ILIA 13.301)  </v>
          </cell>
          <cell r="C13744" t="str">
            <v>M2</v>
          </cell>
        </row>
        <row r="13745">
          <cell r="A13745" t="str">
            <v>13.380.0101-A</v>
          </cell>
          <cell r="B13745" t="str">
            <v xml:space="preserve">RECOMPOSICAO DE PISO DE MARMORITE,CONSIDERANDO 1CM DE ESPESS URA DE CAMADA DE MARMORITE E LASTRO DE ARGAMSSA  COM 4CM DE ESPESSURA,EXCLUSIVE POLIMENTO E LASTRO DE ARGAMASSA(VIDE FAM ILIA 13.301)  </v>
          </cell>
          <cell r="C13745" t="str">
            <v>M2</v>
          </cell>
        </row>
        <row r="13746">
          <cell r="A13746" t="str">
            <v>13.380.9999-0</v>
          </cell>
          <cell r="B13746" t="str">
            <v xml:space="preserve">INDICE 13.380 PISO DE MARMORITE    </v>
          </cell>
        </row>
        <row r="13747">
          <cell r="A13747" t="str">
            <v>13.380.9999-A</v>
          </cell>
          <cell r="B13747" t="str">
            <v xml:space="preserve">INDICE 13.380 PISO DE MARMORITE    </v>
          </cell>
        </row>
        <row r="13748">
          <cell r="A13748" t="str">
            <v>13.381.0050-0</v>
          </cell>
          <cell r="B13748" t="str">
            <v xml:space="preserve">JUNTA PLASTICA 17X3MM,PARA PISOS CONTINUOS.FORNECIMENTO E CO LOCACAO    </v>
          </cell>
          <cell r="C13748" t="str">
            <v>M</v>
          </cell>
        </row>
        <row r="13749">
          <cell r="A13749" t="str">
            <v>13.381.0050-A</v>
          </cell>
          <cell r="B13749" t="str">
            <v xml:space="preserve">JUNTA PLASTICA 17X3MM,PARA PISOS CONTINUOS.FORNECIMENTO E CO LOCACAO    </v>
          </cell>
          <cell r="C13749" t="str">
            <v>M</v>
          </cell>
        </row>
        <row r="13750">
          <cell r="A13750" t="str">
            <v>13.381.0051-0</v>
          </cell>
          <cell r="B13750" t="str">
            <v xml:space="preserve">JUNTA PLASTICA 27X3MM,PARA PISOS CONTINUOS.FORNECIMENTO E CO LOCACAO    </v>
          </cell>
          <cell r="C13750" t="str">
            <v>M</v>
          </cell>
        </row>
        <row r="13751">
          <cell r="A13751" t="str">
            <v>13.381.0051-A</v>
          </cell>
          <cell r="B13751" t="str">
            <v xml:space="preserve">JUNTA PLASTICA 27X3MM,PARA PISOS CONTINUOS.FORNECIMENTO E CO LOCACAO    </v>
          </cell>
          <cell r="C13751" t="str">
            <v>M</v>
          </cell>
        </row>
        <row r="13752">
          <cell r="A13752" t="str">
            <v>13.381.0085-0</v>
          </cell>
          <cell r="B13752" t="str">
            <v xml:space="preserve">JUNTA METALICA EM LATAO 17X0,70MM,PARA PISOS CONTINUOS.FORNE CIMENTO E COLOCACAO    </v>
          </cell>
          <cell r="C13752" t="str">
            <v>M</v>
          </cell>
        </row>
        <row r="13753">
          <cell r="A13753" t="str">
            <v>13.381.0085-A</v>
          </cell>
          <cell r="B13753" t="str">
            <v xml:space="preserve">JUNTA METALICA EM LATAO 17X0,70MM,PARA PISOS CONTINUOS.FORNE CIMENTO E COLOCACAO    </v>
          </cell>
          <cell r="C13753" t="str">
            <v>M</v>
          </cell>
        </row>
        <row r="13754">
          <cell r="A13754" t="str">
            <v>13.381.9999-0</v>
          </cell>
          <cell r="B13754" t="str">
            <v xml:space="preserve">INDICE 13.381 JUNTAS P/PISO    </v>
          </cell>
        </row>
        <row r="13755">
          <cell r="A13755" t="str">
            <v>13.381.9999-A</v>
          </cell>
          <cell r="B13755" t="str">
            <v xml:space="preserve">INDICE 13.381 JUNTAS P/PISO    </v>
          </cell>
        </row>
        <row r="13756">
          <cell r="A13756" t="str">
            <v>13.382.0001-0</v>
          </cell>
          <cell r="B13756" t="str">
            <v xml:space="preserve">JUNTA FORMADA DE ARGAMASSA DE CIMENTO E AREIA,NO TRACO 1:3 C OM 5X5CM    </v>
          </cell>
          <cell r="C13756" t="str">
            <v>M</v>
          </cell>
        </row>
        <row r="13757">
          <cell r="A13757" t="str">
            <v>13.382.0001-A</v>
          </cell>
          <cell r="B13757" t="str">
            <v xml:space="preserve">JUNTA FORMADA DE ARGAMASSA DE CIMENTO E AREIA,NO TRACO 1:3 C OM 5X5CM    </v>
          </cell>
          <cell r="C13757" t="str">
            <v>M</v>
          </cell>
        </row>
        <row r="13758">
          <cell r="A13758" t="str">
            <v>13.382.9999-0</v>
          </cell>
          <cell r="B13758" t="str">
            <v xml:space="preserve">INDICE DA FAMILIA     </v>
          </cell>
        </row>
        <row r="13759">
          <cell r="A13759" t="str">
            <v>13.382.9999-A</v>
          </cell>
          <cell r="B13759" t="str">
            <v xml:space="preserve">INDICE DA FAMILIA     </v>
          </cell>
        </row>
        <row r="13760">
          <cell r="A13760" t="str">
            <v>13.383.0002-0</v>
          </cell>
          <cell r="B13760" t="str">
            <v xml:space="preserve">JUNTA IMPERMEABILIZANTE DE HIDROASFALTO,CIMENTO E AREIA,NO T RACO 1:1:3 COM 2,5X2,5CM    </v>
          </cell>
          <cell r="C13760" t="str">
            <v>M</v>
          </cell>
        </row>
        <row r="13761">
          <cell r="A13761" t="str">
            <v>13.383.0002-A</v>
          </cell>
          <cell r="B13761" t="str">
            <v xml:space="preserve">JUNTA IMPERMEABILIZANTE DE HIDROASFALTO,CIMENTO E AREIA,NO T RACO 1:1:3 COM 2,5X2,5CM    </v>
          </cell>
          <cell r="C13761" t="str">
            <v>M</v>
          </cell>
        </row>
        <row r="13762">
          <cell r="A13762" t="str">
            <v>13.383.0003-0</v>
          </cell>
          <cell r="B13762" t="str">
            <v xml:space="preserve">JUNTA IMPERMEABILIZANTE DE HIDROASFALTO,CIMENTO E AREIA,NO T RACO 1:1:3 COM 2X2,5CM    </v>
          </cell>
          <cell r="C13762" t="str">
            <v>M</v>
          </cell>
        </row>
        <row r="13763">
          <cell r="A13763" t="str">
            <v>13.383.0003-A</v>
          </cell>
          <cell r="B13763" t="str">
            <v xml:space="preserve">JUNTA IMPERMEABILIZANTE DE HIDROASFALTO,CIMENTO E AREIA,NO T RACO 1:1:3 COM 2X2,5CM    </v>
          </cell>
          <cell r="C13763" t="str">
            <v>M</v>
          </cell>
        </row>
        <row r="13764">
          <cell r="A13764" t="str">
            <v>13.383.9999-0</v>
          </cell>
          <cell r="B13764" t="str">
            <v xml:space="preserve">INDICE DA FAMILIA     </v>
          </cell>
        </row>
        <row r="13765">
          <cell r="A13765" t="str">
            <v>13.383.9999-A</v>
          </cell>
          <cell r="B13765" t="str">
            <v xml:space="preserve">INDICE DA FAMILIA     </v>
          </cell>
        </row>
        <row r="13766">
          <cell r="A13766" t="str">
            <v>13.384.0001-0</v>
          </cell>
          <cell r="B13766" t="str">
            <v xml:space="preserve">JUNTA GRAMADA COM 5CM DE LARGURA     </v>
          </cell>
          <cell r="C13766" t="str">
            <v>M</v>
          </cell>
        </row>
        <row r="13767">
          <cell r="A13767" t="str">
            <v>13.384.0001-A</v>
          </cell>
          <cell r="B13767" t="str">
            <v xml:space="preserve">JUNTA GRAMADA COM 5CM DE LARGURA     </v>
          </cell>
          <cell r="C13767" t="str">
            <v>M</v>
          </cell>
        </row>
        <row r="13768">
          <cell r="A13768" t="str">
            <v>13.384.0002-0</v>
          </cell>
          <cell r="B13768" t="str">
            <v xml:space="preserve">JUNTA GRAMADA COM 8CM DE LARGURA     </v>
          </cell>
          <cell r="C13768" t="str">
            <v>M</v>
          </cell>
        </row>
        <row r="13769">
          <cell r="A13769" t="str">
            <v>13.384.0002-A</v>
          </cell>
          <cell r="B13769" t="str">
            <v xml:space="preserve">JUNTA GRAMADA COM 8CM DE LARGURA     </v>
          </cell>
          <cell r="C13769" t="str">
            <v>M</v>
          </cell>
        </row>
        <row r="13770">
          <cell r="A13770" t="str">
            <v>13.384.9999-0</v>
          </cell>
          <cell r="B13770" t="str">
            <v xml:space="preserve">INDICE DA FAMILIA     </v>
          </cell>
        </row>
        <row r="13771">
          <cell r="A13771" t="str">
            <v>13.384.9999-A</v>
          </cell>
          <cell r="B13771" t="str">
            <v xml:space="preserve">INDICE DA FAMILIA     </v>
          </cell>
        </row>
        <row r="13772">
          <cell r="A13772" t="str">
            <v>13.385.0001-0</v>
          </cell>
          <cell r="B13772" t="str">
            <v>PISO DE ALTA RESISTENCIA,MONOLITICO,MOLDADO NO LOCAL,EM ARGA MASSA DE CIMENTO E AGREGADOS MINERAIS,COM ESPESSURA DE 0,8CM ,NA COR NATURAL DO CIMENTO E 3 POLIMENTOS MECANICOS.O CUSTO INCLUI BASE SUPORTE EM ARGAMASSA DE CIMENTO E AREIA,NO TRACO 1:3 E SERVENTE PARA CONFECCAO,TRANSPORTE DA ARGAMASSA E SER VICOS AFINS E NAO CONSIDERA JUNTAS(VIDE FAMILIA 13.381)</v>
          </cell>
          <cell r="C13772" t="str">
            <v>M2</v>
          </cell>
        </row>
        <row r="13773">
          <cell r="A13773" t="str">
            <v>13.385.0001-A</v>
          </cell>
          <cell r="B13773" t="str">
            <v>PISO DE ALTA RESISTENCIA,MONOLITICO,MOLDADO NO LOCAL,EM ARGA MASSA DE CIMENTO E AGREGADOS MINERAIS,COM ESPESSURA DE 0,8CM ,NA COR NATURAL DO CIMENTO E 3 POLIMENTOS MECANICOS.O CUSTO INCLUI BASE SUPORTE EM ARGAMASSA DE CIMENTO E AREIA,NO TRACO 1:3 E SERVENTE PARA CONFECCAO,TRANSPORTE DA ARGAMASSA E SER VICOS AFINS E NAO CONSIDERA JUNTAS(VIDE FAMILIA 13.381)</v>
          </cell>
          <cell r="C13773" t="str">
            <v>M2</v>
          </cell>
        </row>
        <row r="13774">
          <cell r="A13774" t="str">
            <v>13.385.0002-0</v>
          </cell>
          <cell r="B13774" t="str">
            <v>PISO DE ALTA RESISTENCIA,MONOLITICO,MOLDADO NO LOCAL,EM ARGA MASSA DE CIMENTO E AGREGADOS MINERAIS,COM ESPESSURA DE 0,8CM ,NA COR PRETA E 3 POLIMENTOS MECANICOS.O CUSTO INCLUI A BASE SUPORTE EM  ARGAMASSA DE  CIMENTO  E AREIA, NO TRACO 1:3 E SERVENTE PARA CONFECCAO, TRANSPORTE DA ARGAMASSA E SERVICOS AFINS E NAO CONSIDERA JUNTAS(VIDE FAMILIA 13.381)</v>
          </cell>
          <cell r="C13774" t="str">
            <v>M2</v>
          </cell>
        </row>
        <row r="13775">
          <cell r="A13775" t="str">
            <v>13.385.0002-A</v>
          </cell>
          <cell r="B13775" t="str">
            <v>PISO DE ALTA RESISTENCIA,MONOLITICO,MOLDADO NO LOCAL,EM ARGA MASSA DE CIMENTO E AGREGADOS MINERAIS,COM ESPESSURA DE 0,8CM ,NA COR PRETA E 3 POLIMENTOS MECANICOS.O CUSTO INCLUI A BASE SUPORTE EM  ARGAMASSA DE  CIMENTO  E AREIA, NO TRACO 1:3 E SERVENTE PARA CONFECCAO, TRANSPORTE DA ARGAMASSA E SERVICOS AFINS E NAO CONSIDERA JUNTAS(VIDE FAMILIA 13.381)</v>
          </cell>
          <cell r="C13775" t="str">
            <v>M2</v>
          </cell>
        </row>
        <row r="13776">
          <cell r="A13776" t="str">
            <v>13.385.0003-0</v>
          </cell>
          <cell r="B13776" t="str">
            <v>PISO DE ALTA RESISTENCIA,MONOLITICO,MOLDADO NO LOCAL,EM ARGA MASSA DE CIMENTO E AGREGADOS MINERAIS,COM ESPESSURA DE 0,8CM ,NA COR VERMELHA E 3 POLIMENTOS MECANICOS. O CUSTO INCLUI A BASE SUPORTE EM ARGAMASSA DE CIMENTO E AREIA,NO TRACO 1:3 E SERVENTE PARA CONFECCAO, TRANSPORTE DA ARGAMASSA E SERVICOS AFINS E NAO CONSIDERA JUNTAS(VIDE FAMILIA 13.381)</v>
          </cell>
          <cell r="C13776" t="str">
            <v>M2</v>
          </cell>
        </row>
        <row r="13777">
          <cell r="A13777" t="str">
            <v>13.385.0003-A</v>
          </cell>
          <cell r="B13777" t="str">
            <v>PISO DE ALTA RESISTENCIA,MONOLITICO,MOLDADO NO LOCAL,EM ARGA MASSA DE CIMENTO E AGREGADOS MINERAIS,COM ESPESSURA DE 0,8CM ,NA COR VERMELHA E 3 POLIMENTOS MECANICOS. O CUSTO INCLUI A BASE SUPORTE EM ARGAMASSA DE CIMENTO E AREIA,NO TRACO 1:3 E SERVENTE PARA CONFECCAO, TRANSPORTE DA ARGAMASSA E SERVICOS AFINS E NAO CONSIDERA JUNTAS(VIDE FAMILIA 13.381)</v>
          </cell>
          <cell r="C13777" t="str">
            <v>M2</v>
          </cell>
        </row>
        <row r="13778">
          <cell r="A13778" t="str">
            <v>13.385.0005-0</v>
          </cell>
          <cell r="B13778" t="str">
            <v xml:space="preserve">RODAPE DE ALTA RESISTENCIA,EM ARGAMASSA DE CIMENTO E AGREGAD OS MINERAIS, COM 10CM DE ALTURA, NA COR NATURAL DO CIMENTO, INCLUSIVE 3 POLIMENTOS,SENDO OS CANTOS SALIENTES BOLEADOS,E OS REENTRANTES E JUNTO AO PISO EM MEIA CANA  </v>
          </cell>
          <cell r="C13778" t="str">
            <v>M</v>
          </cell>
        </row>
        <row r="13779">
          <cell r="A13779" t="str">
            <v>13.385.0005-A</v>
          </cell>
          <cell r="B13779" t="str">
            <v xml:space="preserve">RODAPE DE ALTA RESISTENCIA,EM ARGAMASSA DE CIMENTO E AGREGAD OS MINERAIS, COM 10CM DE ALTURA, NA COR NATURAL DO CIMENTO, INCLUSIVE 3 POLIMENTOS,SENDO OS CANTOS SALIENTES BOLEADOS,E OS REENTRANTES E JUNTO AO PISO EM MEIA CANA  </v>
          </cell>
          <cell r="C13779" t="str">
            <v>M</v>
          </cell>
        </row>
        <row r="13780">
          <cell r="A13780" t="str">
            <v>13.385.0006-0</v>
          </cell>
          <cell r="B13780" t="str">
            <v xml:space="preserve">RODAPE DE ALTA RESISTENCIA,EM ARGAMASSA DE CIMENTO E AGREGAD OS MINERAIS,COM 10CM DE ALTURA,NA COR PRETA,INCLUSIVE 3 POLI MENTOS,SENDO OS CANTOS SALIENTES BOLEADOS,E OS REENTRANTES E JUNTO AO PISO EM MEIA CANA  </v>
          </cell>
          <cell r="C13780" t="str">
            <v>M</v>
          </cell>
        </row>
        <row r="13781">
          <cell r="A13781" t="str">
            <v>13.385.0006-A</v>
          </cell>
          <cell r="B13781" t="str">
            <v xml:space="preserve">RODAPE DE ALTA RESISTENCIA,EM ARGAMASSA DE CIMENTO E AGREGAD OS MINERAIS,COM 10CM DE ALTURA,NA COR PRETA,INCLUSIVE 3 POLI MENTOS,SENDO OS CANTOS SALIENTES BOLEADOS,E OS REENTRANTES E JUNTO AO PISO EM MEIA CANA  </v>
          </cell>
          <cell r="C13781" t="str">
            <v>M</v>
          </cell>
        </row>
        <row r="13782">
          <cell r="A13782" t="str">
            <v>13.385.0007-0</v>
          </cell>
          <cell r="B13782" t="str">
            <v xml:space="preserve">RODAPE DE ALTA RESISTENCIA,EM ARGAMASSA DE CIMENTO E AGREGAD OS MINERAIS, COM 10CM DE ALTURA, NA COR VERMELHA,INCLUSIVE 3 POLIMENTOS,SENDO OS CANTOS SALIENTES BOLEADOS,E OS REENTRAN TES E JUNTO AO PISO EM MEIA CANA  </v>
          </cell>
          <cell r="C13782" t="str">
            <v>M</v>
          </cell>
        </row>
        <row r="13783">
          <cell r="A13783" t="str">
            <v>13.385.0007-A</v>
          </cell>
          <cell r="B13783" t="str">
            <v xml:space="preserve">RODAPE DE ALTA RESISTENCIA,EM ARGAMASSA DE CIMENTO E AGREGAD OS MINERAIS, COM 10CM DE ALTURA, NA COR VERMELHA,INCLUSIVE 3 POLIMENTOS,SENDO OS CANTOS SALIENTES BOLEADOS,E OS REENTRAN TES E JUNTO AO PISO EM MEIA CANA  </v>
          </cell>
          <cell r="C13783" t="str">
            <v>M</v>
          </cell>
        </row>
        <row r="13784">
          <cell r="A13784" t="str">
            <v>13.385.0008-0</v>
          </cell>
          <cell r="B13784" t="str">
            <v xml:space="preserve">DEGRAU DE ESCADA DE ALTA RESISTENCIA,COMPOSTA DE CAPA E ESPE LHO,EM ARGAMASSA DE CIMENTO E AGREGADOS MINERAIS,NA COR NATU RAL DE CIMENTO,INCLUSIVE 3 POLIMENTOS   </v>
          </cell>
          <cell r="C13784" t="str">
            <v>M</v>
          </cell>
        </row>
        <row r="13785">
          <cell r="A13785" t="str">
            <v>13.385.0008-A</v>
          </cell>
          <cell r="B13785" t="str">
            <v xml:space="preserve">DEGRAU DE ESCADA DE ALTA RESISTENCIA,COMPOSTA DE CAPA E ESPE LHO,EM ARGAMASSA DE CIMENTO E AGREGADOS MINERAIS,NA COR NATU RAL DE CIMENTO,INCLUSIVE 3 POLIMENTOS   </v>
          </cell>
          <cell r="C13785" t="str">
            <v>M</v>
          </cell>
        </row>
        <row r="13786">
          <cell r="A13786" t="str">
            <v>13.385.0009-0</v>
          </cell>
          <cell r="B13786" t="str">
            <v xml:space="preserve">DEGRAU DE ESCADA DE ALTA RESISTENCIA,COMPOSTA DE CAPA E ESPE LHO,EM ARGAMASSA DE CIMENTO E AGREGADOS MINERAIS, NA COR PRE TA,INCLUSIVE 3 POLIMENTOS   </v>
          </cell>
          <cell r="C13786" t="str">
            <v>M</v>
          </cell>
        </row>
        <row r="13787">
          <cell r="A13787" t="str">
            <v>13.385.0009-A</v>
          </cell>
          <cell r="B13787" t="str">
            <v xml:space="preserve">DEGRAU DE ESCADA DE ALTA RESISTENCIA,COMPOSTA DE CAPA E ESPE LHO,EM ARGAMASSA DE CIMENTO E AGREGADOS MINERAIS, NA COR PRE TA,INCLUSIVE 3 POLIMENTOS   </v>
          </cell>
          <cell r="C13787" t="str">
            <v>M</v>
          </cell>
        </row>
        <row r="13788">
          <cell r="A13788" t="str">
            <v>13.385.0010-0</v>
          </cell>
          <cell r="B13788" t="str">
            <v xml:space="preserve">DEGRAU DE ESCADA DE ALTA RESISTENCIA,COMPOSTA DE CAPA E ESPE LHO, EM ARGAMASSA DE CIMENTO E AGREGADOS MINERAIS,NA COR VER MELHA,INCLUSIVE 3 POLIMENTOS   </v>
          </cell>
          <cell r="C13788" t="str">
            <v>M</v>
          </cell>
        </row>
        <row r="13789">
          <cell r="A13789" t="str">
            <v>13.385.0010-A</v>
          </cell>
          <cell r="B13789" t="str">
            <v xml:space="preserve">DEGRAU DE ESCADA DE ALTA RESISTENCIA,COMPOSTA DE CAPA E ESPE LHO, EM ARGAMASSA DE CIMENTO E AGREGADOS MINERAIS,NA COR VER MELHA,INCLUSIVE 3 POLIMENTOS   </v>
          </cell>
          <cell r="C13789" t="str">
            <v>M</v>
          </cell>
        </row>
        <row r="13790">
          <cell r="A13790" t="str">
            <v>13.385.0050-0</v>
          </cell>
          <cell r="B13790" t="str">
            <v>PISO DE ALTA RESISTENCIA,P/USO INTERNO,PLACAS PRE-MOLDADAS,V IBROPRENSADA A 350T,MEDINDO(40X40X3)CM,CONFECCIONADA C/AGREG ADOS MINERAIS(QUARTZO)E CIMENTO BRANCO ESTRUTURAL CP60,COLOC ADO SOBRE BASE EXIST.,ASSENTADO C/ARGAMASSA CIMENTO E AREIA TRACO 3:1 (FAROFA),REJUNTAMENTO BASE EPOXI,BASE SELADORA,4 D EMAOS CERA E POLIMENTO C/ABRASIVOS DIAMANTADOS.FORN.E COLOC.</v>
          </cell>
          <cell r="C13790" t="str">
            <v>M2</v>
          </cell>
        </row>
        <row r="13791">
          <cell r="A13791" t="str">
            <v>13.385.0050-A</v>
          </cell>
          <cell r="B13791" t="str">
            <v>PISO DE ALTA RESISTENCIA,P/USO INTERNO,PLACAS PRE-MOLDADAS,V IBROPRENSADA A 350T,MEDINDO(40X40X3)CM,CONFECCIONADA C/AGREG ADOS MINERAIS(QUARTZO)E CIMENTO BRANCO ESTRUTURAL CP60,COLOC ADO SOBRE BASE EXIST.,ASSENTADO C/ARGAMASSA CIMENTO E AREIA TRACO 3:1 (FAROFA),REJUNTAMENTO BASE EPOXI,BASE SELADORA,4 D EMAOS CERA E POLIMENTO C/ABRASIVOS DIAMANTADOS.FORN.E COLOC.</v>
          </cell>
          <cell r="C13791" t="str">
            <v>M2</v>
          </cell>
        </row>
        <row r="13792">
          <cell r="A13792" t="str">
            <v>13.385.0051-0</v>
          </cell>
          <cell r="B13792" t="str">
            <v>PISO DE ALTA RESISTENCIA,PARA USO INTERNO,EM PLACAS PRE-MOLD ADAS,VIBROPRENSADA A 350T,MEDINDO (40X40X3)CM,CONFECCIONADA COM AGREGADOS MINERAIS (QUARTZO) E CIMENTO BRANCO ESTRUTURAL CP60, COLOCADO SOBRE BASE EXISTENTE, EXCLUSIVE FAROFA DE CI MENTO E AREIA 3:1,REJUNTAMENTO,BASE SELADORA,DEMAOS DE CERA E POLIMENTO.FORNECIMENTO E COLOCACAO</v>
          </cell>
          <cell r="C13792" t="str">
            <v>M2</v>
          </cell>
        </row>
        <row r="13793">
          <cell r="A13793" t="str">
            <v>13.385.0051-A</v>
          </cell>
          <cell r="B13793" t="str">
            <v>PISO DE ALTA RESISTENCIA,PARA USO INTERNO,EM PLACAS PRE-MOLD ADAS,VIBROPRENSADA A 350T,MEDINDO (40X40X3)CM,CONFECCIONADA COM AGREGADOS MINERAIS (QUARTZO) E CIMENTO BRANCO ESTRUTURAL CP60, COLOCADO SOBRE BASE EXISTENTE, EXCLUSIVE FAROFA DE CI MENTO E AREIA 3:1,REJUNTAMENTO,BASE SELADORA,DEMAOS DE CERA E POLIMENTO.FORNECIMENTO E COLOCACAO</v>
          </cell>
          <cell r="C13793" t="str">
            <v>M2</v>
          </cell>
        </row>
        <row r="13794">
          <cell r="A13794" t="str">
            <v>13.385.0055-0</v>
          </cell>
          <cell r="B13794" t="str">
            <v>PISO DE ALTA RESISTENCIA,PARA USO EXTERNO,EM PLACAS PRE-MOLD ADAS,VIBROPRENSADA A 350T,MEDINDO (40X40X3)CM,CONFECCIONADA COM AGREGADOS MINERAIS (QUARTZO) E CIMENTO BRANCO ESTRUTURAL CP60,COLOCADO SOBRE BASE EXISTENTE,ASSENTADO COM ARGAMASSA DE CIMENTO E AREIA NO TRACO 3:1 (FAROFA).FORNECIMENTO E COLO CACAO</v>
          </cell>
          <cell r="C13794" t="str">
            <v>M2</v>
          </cell>
        </row>
        <row r="13795">
          <cell r="A13795" t="str">
            <v>13.385.0055-A</v>
          </cell>
          <cell r="B13795" t="str">
            <v>PISO DE ALTA RESISTENCIA,PARA USO EXTERNO,EM PLACAS PRE-MOLD ADAS,VIBROPRENSADA A 350T,MEDINDO (40X40X3)CM,CONFECCIONADA COM AGREGADOS MINERAIS (QUARTZO) E CIMENTO BRANCO ESTRUTURAL CP60,COLOCADO SOBRE BASE EXISTENTE,ASSENTADO COM ARGAMASSA DE CIMENTO E AREIA NO TRACO 3:1 (FAROFA).FORNECIMENTO E COLO CACAO</v>
          </cell>
          <cell r="C13795" t="str">
            <v>M2</v>
          </cell>
        </row>
        <row r="13796">
          <cell r="A13796" t="str">
            <v>13.385.0056-0</v>
          </cell>
          <cell r="B13796" t="str">
            <v xml:space="preserve">PISO DE ALTA RESISTENCIA,PARA USO EXTERNO,EM PLACAS PRE-MOLD ADAS,VIBROPRENSADA A 350T,MEDINDO (40X40X3)CM,CONFECCIONADA COM AGREGADOS MINERAIS (QUARTZO) E CIMENTO BRANCO ESTRUTURAL CP60, COLOCADO SOBRE BASE EXISTENTE, EXCLUSIVE FAROFA DE CI MENTO E AREIA 3:1.FORNECIMENTO E COLOCACAO </v>
          </cell>
          <cell r="C13796" t="str">
            <v>M2</v>
          </cell>
        </row>
        <row r="13797">
          <cell r="A13797" t="str">
            <v>13.385.0056-A</v>
          </cell>
          <cell r="B13797" t="str">
            <v xml:space="preserve">PISO DE ALTA RESISTENCIA,PARA USO EXTERNO,EM PLACAS PRE-MOLD ADAS,VIBROPRENSADA A 350T,MEDINDO (40X40X3)CM,CONFECCIONADA COM AGREGADOS MINERAIS (QUARTZO) E CIMENTO BRANCO ESTRUTURAL CP60, COLOCADO SOBRE BASE EXISTENTE, EXCLUSIVE FAROFA DE CI MENTO E AREIA 3:1.FORNECIMENTO E COLOCACAO </v>
          </cell>
          <cell r="C13797" t="str">
            <v>M2</v>
          </cell>
        </row>
        <row r="13798">
          <cell r="A13798" t="str">
            <v>13.385.0100-0</v>
          </cell>
          <cell r="B13798" t="str">
            <v>RODAPE DE ALTA RESISTENCIA,PARA USO INTERNO,EM PLACAS PRE-MO LDADAS,VIBROPRENSADA A 350T,MEDINDO (10X40X3)CM,CONFECCIONAD A C/AGREGADOS MINERAIS (QUARTZO) E CIMENTO BRANCO ESTRUTURAL CP60, ASSENTADO COM ARGAMASSA DE CIMENTO E AREIA NO TRACO 3 :1 (FAROFA) E ESPESSURA 3CM,REJUNTAMENTO A BASE DE EPOXI,BAS E SELADORA E 4 DEMAOS DE CERA.FORNECIMENTO E COLOCACAO</v>
          </cell>
          <cell r="C13798" t="str">
            <v>M</v>
          </cell>
        </row>
        <row r="13799">
          <cell r="A13799" t="str">
            <v>13.385.0100-A</v>
          </cell>
          <cell r="B13799" t="str">
            <v>RODAPE DE ALTA RESISTENCIA,PARA USO INTERNO,EM PLACAS PRE-MO LDADAS,VIBROPRENSADA A 350T,MEDINDO (10X40X3)CM,CONFECCIONAD A C/AGREGADOS MINERAIS (QUARTZO) E CIMENTO BRANCO ESTRUTURAL CP60, ASSENTADO COM ARGAMASSA DE CIMENTO E AREIA NO TRACO 3 :1 (FAROFA) E ESPESSURA 3CM,REJUNTAMENTO A BASE DE EPOXI,BAS E SELADORA E 4 DEMAOS DE CERA.FORNECIMENTO E COLOCACAO</v>
          </cell>
          <cell r="C13799" t="str">
            <v>M</v>
          </cell>
        </row>
        <row r="13800">
          <cell r="A13800" t="str">
            <v>13.385.0101-0</v>
          </cell>
          <cell r="B13800" t="str">
            <v>RODAPE DE ALTA RESISTENCIA,PARA USO INTERNO,EM PLACAS PRE-MO LDADAS,VIBROPRENSADA A 350T,MEDINDO (10X40X3)CM,CONFECCIONAD A COM AGREGADOS MINERAIS (QUARTZO) E CIMENTO BRANCO ESTRUTUR AL CP60,EXCLUSIVE FAROFA DE CIMENTO E AREIA 3:1,REJUNTAMENTO ,BASE SELADORA,DEMAOS DE CERA E POLIMENTO.FORNECIMENTO E COL OCACAO</v>
          </cell>
          <cell r="C13800" t="str">
            <v>M</v>
          </cell>
        </row>
        <row r="13801">
          <cell r="A13801" t="str">
            <v>13.385.0101-A</v>
          </cell>
          <cell r="B13801" t="str">
            <v>RODAPE DE ALTA RESISTENCIA,PARA USO INTERNO,EM PLACAS PRE-MO LDADAS,VIBROPRENSADA A 350T,MEDINDO (10X40X3)CM,CONFECCIONAD A COM AGREGADOS MINERAIS (QUARTZO) E CIMENTO BRANCO ESTRUTUR AL CP60,EXCLUSIVE FAROFA DE CIMENTO E AREIA 3:1,REJUNTAMENTO ,BASE SELADORA,DEMAOS DE CERA E POLIMENTO.FORNECIMENTO E COL OCACAO</v>
          </cell>
          <cell r="C13801" t="str">
            <v>M</v>
          </cell>
        </row>
        <row r="13802">
          <cell r="A13802" t="str">
            <v>13.385.9999-0</v>
          </cell>
          <cell r="B13802" t="str">
            <v xml:space="preserve">INDICE 13.385 PISO DE ALTA RESISTENCIA    </v>
          </cell>
        </row>
        <row r="13803">
          <cell r="A13803" t="str">
            <v>13.385.9999-A</v>
          </cell>
          <cell r="B13803" t="str">
            <v xml:space="preserve">INDICE 13.385 PISO DE ALTA RESISTENCIA    </v>
          </cell>
        </row>
        <row r="13804">
          <cell r="A13804" t="str">
            <v>13.387.9999-0</v>
          </cell>
          <cell r="B13804" t="str">
            <v xml:space="preserve">INDICE DA FAMILIA 13.387     </v>
          </cell>
        </row>
        <row r="13805">
          <cell r="A13805" t="str">
            <v>13.387.9999-A</v>
          </cell>
          <cell r="B13805" t="str">
            <v xml:space="preserve">INDICE DA FAMILIA 13.387     </v>
          </cell>
        </row>
        <row r="13806">
          <cell r="A13806" t="str">
            <v>13.390.0020-0</v>
          </cell>
          <cell r="B13806" t="str">
            <v>PISO VINILICO EM LADRILHOS DE RESINA DE PVC PLASTIFICANTE,CO M MEDIDAS EM TORNO DE 30X30CM,HOMOGENEO,COM FLASH,COM 2MM DE ESPESSURA,ASSENTES SOBRE BASE EXISTENTE,DEVENDO ATENDER A A BNT,NO QUE CONCERNE A RESISTENCIA,AO IMPACTO,SOLIDEZ,DUREZA E ACAO DE AGENTES QUIMICOS,INCLUSIVE ADESIVO.FORNECIMENTO E COLOCACAO</v>
          </cell>
          <cell r="C13806" t="str">
            <v>M2</v>
          </cell>
        </row>
        <row r="13807">
          <cell r="A13807" t="str">
            <v>13.390.0020-A</v>
          </cell>
          <cell r="B13807" t="str">
            <v>PISO VINILICO EM LADRILHOS DE RESINA DE PVC PLASTIFICANTE,CO M MEDIDAS EM TORNO DE 30X30CM,HOMOGENEO,COM FLASH,COM 2MM DE ESPESSURA,ASSENTES SOBRE BASE EXISTENTE,DEVENDO ATENDER A A BNT,NO QUE CONCERNE A RESISTENCIA,AO IMPACTO,SOLIDEZ,DUREZA E ACAO DE AGENTES QUIMICOS,INCLUSIVE ADESIVO.FORNECIMENTO E COLOCACAO</v>
          </cell>
          <cell r="C13807" t="str">
            <v>M2</v>
          </cell>
        </row>
        <row r="13808">
          <cell r="A13808" t="str">
            <v>13.390.0025-0</v>
          </cell>
          <cell r="B13808" t="str">
            <v>PISO VINILICO EM LADRILHOS DE RESINA DE PVC PLASTIFICANTE,CO M MEDIDAS EM TORNO DE 30X30CM,HOMOGENEO,COM FLASH,COM 3MM DE ESPESSURA,ASSENTES SOBRE BASE EXISTENTE,DEVENDO ATENDER A A BNT,NO QUE CONCERNE A RESISTENCIA,AO IMPACTO,SOLIDEZ,DUREZA E ACAO DE AGENTES QUIMICOS,INCLUSIVE ADESIVO.FORNECIMENTO E COLOCACAO</v>
          </cell>
          <cell r="C13808" t="str">
            <v>M2</v>
          </cell>
        </row>
        <row r="13809">
          <cell r="A13809" t="str">
            <v>13.390.0025-A</v>
          </cell>
          <cell r="B13809" t="str">
            <v>PISO VINILICO EM LADRILHOS DE RESINA DE PVC PLASTIFICANTE,CO M MEDIDAS EM TORNO DE 30X30CM,HOMOGENEO,COM FLASH,COM 3MM DE ESPESSURA,ASSENTES SOBRE BASE EXISTENTE,DEVENDO ATENDER A A BNT,NO QUE CONCERNE A RESISTENCIA,AO IMPACTO,SOLIDEZ,DUREZA E ACAO DE AGENTES QUIMICOS,INCLUSIVE ADESIVO.FORNECIMENTO E COLOCACAO</v>
          </cell>
          <cell r="C13809" t="str">
            <v>M2</v>
          </cell>
        </row>
        <row r="13810">
          <cell r="A13810" t="str">
            <v>13.390.0027-0</v>
          </cell>
          <cell r="B13810" t="str">
            <v>PISO VINILICO EM MANTAS RESINA PVC PLASTIFICANTE,C/2M LARG.X 23M COMPRIMENTO,HOMOGENEO,C/FLASH,C/2MM ESP.REFORCO EM POLIU RETANO ULTRA RESIST.,P/TRAFEGO INTENSO,ANTIFUNGICIDA E ANTIB ACTERIANO,VARIAS CORES,EXCL.RODAPE,ASSENTE SOBRE BASE EXIST. ,DEVENDO ATENDER ABNT NO QUE CONCERNE A RESIST.AO IMPACTO,SO LIDEZ,DUREZA E ACAO AGENTES QUIMICOS,INCL.ADESIVO.FORN.COLOC</v>
          </cell>
          <cell r="C13810" t="str">
            <v>M2</v>
          </cell>
        </row>
        <row r="13811">
          <cell r="A13811" t="str">
            <v>13.390.0027-A</v>
          </cell>
          <cell r="B13811" t="str">
            <v>PISO VINILICO EM MANTAS RESINA PVC PLASTIFICANTE,C/2M LARG.X 23M COMPRIMENTO,HOMOGENEO,C/FLASH,C/2MM ESP.REFORCO EM POLIU RETANO ULTRA RESIST.,P/TRAFEGO INTENSO,ANTIFUNGICIDA E ANTIB ACTERIANO,VARIAS CORES,EXCL.RODAPE,ASSENTE SOBRE BASE EXIST. ,DEVENDO ATENDER ABNT NO QUE CONCERNE A RESIST.AO IMPACTO,SO LIDEZ,DUREZA E ACAO AGENTES QUIMICOS,INCL.ADESIVO.FORN.COLOC</v>
          </cell>
          <cell r="C13811" t="str">
            <v>M2</v>
          </cell>
        </row>
        <row r="13812">
          <cell r="A13812" t="str">
            <v>13.390.0028-0</v>
          </cell>
          <cell r="B13812" t="str">
            <v>PISO VINILICO EM LADRILHOS DE RESINA DE PVC PLASTIFICANTE,CO M MEDIDAS EM TORNO DE 30X30CM,HOMOGENEO,MESCLADO OU MESCLADO COM VEIOS PASSANTES,COM 2MM DE ESPESSURA,ASSENTES SOBRE BAS E EXISTENTE,DEVENDO ATENDER A ABNT,NO QUE CONCERNE A RESISTE NCIA,AO IMPACTO,SOLIDEZ,DUREZA E ACAO DE AGENTES QUIMICOS,IN CLUSIVE ADESIVO.FORNECIMENTO E COLOCACAO</v>
          </cell>
          <cell r="C13812" t="str">
            <v>M2</v>
          </cell>
        </row>
        <row r="13813">
          <cell r="A13813" t="str">
            <v>13.390.0028-A</v>
          </cell>
          <cell r="B13813" t="str">
            <v>PISO VINILICO EM LADRILHOS DE RESINA DE PVC PLASTIFICANTE,CO M MEDIDAS EM TORNO DE 30X30CM,HOMOGENEO,MESCLADO OU MESCLADO COM VEIOS PASSANTES,COM 2MM DE ESPESSURA,ASSENTES SOBRE BAS E EXISTENTE,DEVENDO ATENDER A ABNT,NO QUE CONCERNE A RESISTE NCIA,AO IMPACTO,SOLIDEZ,DUREZA E ACAO DE AGENTES QUIMICOS,IN CLUSIVE ADESIVO.FORNECIMENTO E COLOCACAO</v>
          </cell>
          <cell r="C13813" t="str">
            <v>M2</v>
          </cell>
        </row>
        <row r="13814">
          <cell r="A13814" t="str">
            <v>13.390.0030-0</v>
          </cell>
          <cell r="B13814" t="str">
            <v>PISO VINILICO EM LADRILHOS DE RESINA DE PVC PLASTIFICANTE,CO M MEDIDAS EM TORNO DE 30X30CM,HOMOGENEO,LISO,COM 2MM DE ESPE SSURA,ASSENTES SOBRE BASE EXISTENTE,DEVENDO ATENDER A ABNT,N O QUE CONCERNE A RESISTENCIA,AO IMPACTO,SOLIDEZ,DUREZA E ACA O DE AGENTES QUIMICOS,INCLUSIVE ADESIVO.FORNECIMENTO E COLOC ACAO</v>
          </cell>
          <cell r="C13814" t="str">
            <v>M2</v>
          </cell>
        </row>
        <row r="13815">
          <cell r="A13815" t="str">
            <v>13.390.0030-A</v>
          </cell>
          <cell r="B13815" t="str">
            <v>PISO VINILICO EM LADRILHOS DE RESINA DE PVC PLASTIFICANTE,CO M MEDIDAS EM TORNO DE 30X30CM,HOMOGENEO,LISO,COM 2MM DE ESPE SSURA,ASSENTES SOBRE BASE EXISTENTE,DEVENDO ATENDER A ABNT,N O QUE CONCERNE A RESISTENCIA,AO IMPACTO,SOLIDEZ,DUREZA E ACA O DE AGENTES QUIMICOS,INCLUSIVE ADESIVO.FORNECIMENTO E COLOC ACAO</v>
          </cell>
          <cell r="C13815" t="str">
            <v>M2</v>
          </cell>
        </row>
        <row r="13816">
          <cell r="A13816" t="str">
            <v>13.390.0031-0</v>
          </cell>
          <cell r="B13816" t="str">
            <v>PISO VINILICO EM LADRILHOS DE RESINA DE PVC PLASTIFICANTE,CO M MEDIDAS EM TORNO DE 30X30CM,HOMOGENEO,LISO,COM 3MM DE ESPE SSURA,ASSENTES SOBRE BASE EXISTENTE,DEVENDO ATENDER A ABNT,N O QUE CONCERNE A RESISTENCIA,AO IMPACTO,SOLIDEZ,DUREZA E ACA O DE AGENTES QUIMICOS,INCLUSIVE ADESIVO.FORNECIMENTO E COLOC ACAO</v>
          </cell>
          <cell r="C13816" t="str">
            <v>M2</v>
          </cell>
        </row>
        <row r="13817">
          <cell r="A13817" t="str">
            <v>13.390.0031-A</v>
          </cell>
          <cell r="B13817" t="str">
            <v>PISO VINILICO EM LADRILHOS DE RESINA DE PVC PLASTIFICANTE,CO M MEDIDAS EM TORNO DE 30X30CM,HOMOGENEO,LISO,COM 3MM DE ESPE SSURA,ASSENTES SOBRE BASE EXISTENTE,DEVENDO ATENDER A ABNT,N O QUE CONCERNE A RESISTENCIA,AO IMPACTO,SOLIDEZ,DUREZA E ACA O DE AGENTES QUIMICOS,INCLUSIVE ADESIVO.FORNECIMENTO E COLOC ACAO</v>
          </cell>
          <cell r="C13817" t="str">
            <v>M2</v>
          </cell>
        </row>
        <row r="13818">
          <cell r="A13818" t="str">
            <v>13.390.0035-0</v>
          </cell>
          <cell r="B13818" t="str">
            <v>PISO VINILICO EM PLACAS RESINA PVC PLASTIFICANTE,C/MED.TORNO DE 60X60CM,HOMOGENEO,MESCLADO C/VEIOS PASSANTES EM TODA A E ESP.,7 CORES,C/2MM ESP.ISENTO DE BORRACHA,USO PESADO,NORMA EN 685,ASSENTES SOBRE BASE EXISTENTE,DEVENDO ATENDER A ABNT, NO QUE CONCERNE A RESISTENCIA,AO IMPACTO,SOLIDEZ,DUREZA E AC AO DE AGENTES QUIMICOS,INCL.ADESIVO.FORN.E COLOC.</v>
          </cell>
          <cell r="C13818" t="str">
            <v>M2</v>
          </cell>
        </row>
        <row r="13819">
          <cell r="A13819" t="str">
            <v>13.390.0035-A</v>
          </cell>
          <cell r="B13819" t="str">
            <v>PISO VINILICO EM PLACAS RESINA PVC PLASTIFICANTE,C/MED.TORNO DE 60X60CM,HOMOGENEO,MESCLADO C/VEIOS PASSANTES EM TODA A E ESP.,7 CORES,C/2MM ESP.ISENTO DE BORRACHA,USO PESADO,NORMA EN 685,ASSENTES SOBRE BASE EXISTENTE,DEVENDO ATENDER A ABNT, NO QUE CONCERNE A RESISTENCIA,AO IMPACTO,SOLIDEZ,DUREZA E AC AO DE AGENTES QUIMICOS,INCL.ADESIVO.FORN.E COLOC.</v>
          </cell>
          <cell r="C13819" t="str">
            <v>M2</v>
          </cell>
        </row>
        <row r="13820">
          <cell r="A13820" t="str">
            <v>13.390.0037-0</v>
          </cell>
          <cell r="B13820" t="str">
            <v>PISO VINILICO EM MANTAS DE RESINA DE PVC PLASTIFICANTE,DE 2M DE LARGURA X 20M DE COMPRIMENTO,MESCLADO OU PONTILHADO,COM 2MM DE ESPESSURA,JUNTAS SOLDADAS A QUENTE,ASSENTES SOBRE BAS E EXISTENTE,DEVENDO ATENDER A ABNT,NO QUE CONCERNE A RESISTE NCIA,AO IMPACTO,SOLIDEZ,DUREZA E ACAO DE AGENTES QUIMICOS,IN CLUSIVE ADESIVO.FORNECIMENTO E COLOCACAO</v>
          </cell>
          <cell r="C13820" t="str">
            <v>M2</v>
          </cell>
        </row>
        <row r="13821">
          <cell r="A13821" t="str">
            <v>13.390.0037-A</v>
          </cell>
          <cell r="B13821" t="str">
            <v>PISO VINILICO EM MANTAS DE RESINA DE PVC PLASTIFICANTE,DE 2M DE LARGURA X 20M DE COMPRIMENTO,MESCLADO OU PONTILHADO,COM 2MM DE ESPESSURA,JUNTAS SOLDADAS A QUENTE,ASSENTES SOBRE BAS E EXISTENTE,DEVENDO ATENDER A ABNT,NO QUE CONCERNE A RESISTE NCIA,AO IMPACTO,SOLIDEZ,DUREZA E ACAO DE AGENTES QUIMICOS,IN CLUSIVE ADESIVO.FORNECIMENTO E COLOCACAO</v>
          </cell>
          <cell r="C13821" t="str">
            <v>M2</v>
          </cell>
        </row>
        <row r="13822">
          <cell r="A13822" t="str">
            <v>13.390.0040-0</v>
          </cell>
          <cell r="B13822" t="str">
            <v>PISO VINILICO EM MANTAS DE RESINA DE PVC PLASTIFICANTE,C/2M DE LARGURA X 20M DE COMPRIMENTO,HETEROGENEO,MESCLADO OU PONT ILHADO PIGMENTADO,C/2MM DE ESPESSURA,JUNTAS SOLDADAS A QUENT E,ASSENTES SOBRE BASE EXISTENTE,DEVENDO ATENDER A ABNT,NO QU E CONCERNE A RESISTENCIA,AO IMPACTO,SOLIDEZ,DUREZA E ACAO DE AGENTES QUIMICOS,INCLUSIVE ADESIVO.FORNECIMENTO E COLOCACAO</v>
          </cell>
          <cell r="C13822" t="str">
            <v>M2</v>
          </cell>
        </row>
        <row r="13823">
          <cell r="A13823" t="str">
            <v>13.390.0040-A</v>
          </cell>
          <cell r="B13823" t="str">
            <v>PISO VINILICO EM MANTAS DE RESINA DE PVC PLASTIFICANTE,C/2M DE LARGURA X 20M DE COMPRIMENTO,HETEROGENEO,MESCLADO OU PONT ILHADO PIGMENTADO,C/2MM DE ESPESSURA,JUNTAS SOLDADAS A QUENT E,ASSENTES SOBRE BASE EXISTENTE,DEVENDO ATENDER A ABNT,NO QU E CONCERNE A RESISTENCIA,AO IMPACTO,SOLIDEZ,DUREZA E ACAO DE AGENTES QUIMICOS,INCLUSIVE ADESIVO.FORNECIMENTO E COLOCACAO</v>
          </cell>
          <cell r="C13823" t="str">
            <v>M2</v>
          </cell>
        </row>
        <row r="13824">
          <cell r="A13824" t="str">
            <v>13.390.0042-0</v>
          </cell>
          <cell r="B13824" t="str">
            <v>PISO VINILICO EM MANTAS DE RESINA DE PVC PLASTIFICANTE,DE 2M DE LARGURA X 20M DE COMPRIMENTO,HOMOGENEO,COM 3MM DE ESPESS URA,LISO,MESCLADO OU PONTILHADO,JUNTAS SOLDADAS A QUENTE,ASS ENTES SOBRE BASE EXISTENTE,DEVENDO ATENDER A ABNT,NO QUE CON CERNE A RESISTENCIA,AO IMPACTO,SOLIDEZ,DUREZA E ACAO DE AGEN TES QUIMICOS,INCLUSIVE ADESIVO.FORNECIMENTO E COLOCACAO</v>
          </cell>
          <cell r="C13824" t="str">
            <v>M2</v>
          </cell>
        </row>
        <row r="13825">
          <cell r="A13825" t="str">
            <v>13.390.0042-A</v>
          </cell>
          <cell r="B13825" t="str">
            <v>PISO VINILICO EM MANTAS DE RESINA DE PVC PLASTIFICANTE,DE 2M DE LARGURA X 20M DE COMPRIMENTO,HOMOGENEO,COM 3MM DE ESPESS URA,LISO,MESCLADO OU PONTILHADO,JUNTAS SOLDADAS A QUENTE,ASS ENTES SOBRE BASE EXISTENTE,DEVENDO ATENDER A ABNT,NO QUE CON CERNE A RESISTENCIA,AO IMPACTO,SOLIDEZ,DUREZA E ACAO DE AGEN TES QUIMICOS,INCLUSIVE ADESIVO.FORNECIMENTO E COLOCACAO</v>
          </cell>
          <cell r="C13825" t="str">
            <v>M2</v>
          </cell>
        </row>
        <row r="13826">
          <cell r="A13826" t="str">
            <v>13.390.0045-0</v>
          </cell>
          <cell r="B13826" t="str">
            <v>PISO VINILICO EM LADRILHOS RESINA PVC PLASTIFICANTE,C/DIM.61 X61CM,HOMOGENEO,MESCLADO,C/2MM ESPESSURA,ANTIESTATICA,DISSIP ADOR DE ENERGIA,RESISTENCIA DE 5X(10)8 - 1X(10)9 OHMS,COMPOS TO FIBRAS CONDUTIVAS DE CARBONO,TIPO PAVIFLOR,DEVENDO ATENDE R A ABNT,NO QUE CONCERNE A RESISTENCIA,AO IMPACTO,SOLIDEZ,DU REZA E ACAO DE AGENTES QUIMICOS,INCL.ADESIVO.FORN.E COLOC.</v>
          </cell>
          <cell r="C13826" t="str">
            <v>M2</v>
          </cell>
        </row>
        <row r="13827">
          <cell r="A13827" t="str">
            <v>13.390.0045-A</v>
          </cell>
          <cell r="B13827" t="str">
            <v>PISO VINILICO EM LADRILHOS RESINA PVC PLASTIFICANTE,C/DIM.61 X61CM,HOMOGENEO,MESCLADO,C/2MM ESPESSURA,ANTIESTATICA,DISSIP ADOR DE ENERGIA,RESISTENCIA DE 5X(10)8 - 1X(10)9 OHMS,COMPOS TO FIBRAS CONDUTIVAS DE CARBONO,TIPO PAVIFLOR,DEVENDO ATENDE R A ABNT,NO QUE CONCERNE A RESISTENCIA,AO IMPACTO,SOLIDEZ,DU REZA E ACAO DE AGENTES QUIMICOS,INCL.ADESIVO.FORN.E COLOC.</v>
          </cell>
          <cell r="C13827" t="str">
            <v>M2</v>
          </cell>
        </row>
        <row r="13828">
          <cell r="A13828" t="str">
            <v>13.390.0047-0</v>
          </cell>
          <cell r="B13828" t="str">
            <v>PISO VINILICO EM LADRILHOS RESINA PVC PLASTIFICANTE,C/DIM.61 X61CM,HOMOGENEO,MESCLADO,C/2MM ESP.,ANTIESTATICO,DISSIPADOR ENERGIA,RESIST.2,5X(10)4 - 1X(10)6 OHMS,COMPOSTO FIBRAS COND UTIVAS CARBONO,TIPO PAVIFLOR,ASSENTES SOBRE BASE EXIST.,DEVE NDO ATENDER ABNT,NO QUE CONCERNE A RESIST.,AO IMPACTO,SOLIDE Z,DUREZA E ACAO DE AGENTES QUIMICOS,INCL.ADESIVO.FORN.E COLO</v>
          </cell>
          <cell r="C13828" t="str">
            <v>M2</v>
          </cell>
        </row>
        <row r="13829">
          <cell r="A13829" t="str">
            <v>13.390.0047-A</v>
          </cell>
          <cell r="B13829" t="str">
            <v>PISO VINILICO EM LADRILHOS RESINA PVC PLASTIFICANTE,C/DIM.61 X61CM,HOMOGENEO,MESCLADO,C/2MM ESP.,ANTIESTATICO,DISSIPADOR ENERGIA,RESIST.2,5X(10)4 - 1X(10)6 OHMS,COMPOSTO FIBRAS COND UTIVAS CARBONO,TIPO PAVIFLOR,ASSENTES SOBRE BASE EXIST.,DEVE NDO ATENDER ABNT,NO QUE CONCERNE A RESIST.,AO IMPACTO,SOLIDE Z,DUREZA E ACAO DE AGENTES QUIMICOS,INCL.ADESIVO.FORN.E COLO</v>
          </cell>
          <cell r="C13829" t="str">
            <v>M2</v>
          </cell>
        </row>
        <row r="13830">
          <cell r="A13830" t="str">
            <v>13.390.0048-0</v>
          </cell>
          <cell r="B13830" t="str">
            <v>PISO VINILICO EM LADRILHOS DE RESINA DE PVC PLASTIFICANTE,CO M MEDIDAS EM TORNO DE 60X60CM,HOMOGENEO,COM FLASH,COM 2,5MM DE ESPESSURA,EXTRA ALTO TRAFEGO,COM PARTICULAS DE QUARTZO,AS SENTES SOBRE BASE EXISTENTE,DEVENDO ATENDER A ABNT,NO QUE CO NCERNE A RESISTENCIA,AO IMPACTO,SOLIDEZ,DUREZA E ACAO DE AGE NTES QUIMICOS,INCLUSIVE ADESIVO.FORNECIMENTO E COLOCACAO</v>
          </cell>
          <cell r="C13830" t="str">
            <v>M2</v>
          </cell>
        </row>
        <row r="13831">
          <cell r="A13831" t="str">
            <v>13.390.0048-A</v>
          </cell>
          <cell r="B13831" t="str">
            <v>PISO VINILICO EM LADRILHOS DE RESINA DE PVC PLASTIFICANTE,CO M MEDIDAS EM TORNO DE 60X60CM,HOMOGENEO,COM FLASH,COM 2,5MM DE ESPESSURA,EXTRA ALTO TRAFEGO,COM PARTICULAS DE QUARTZO,AS SENTES SOBRE BASE EXISTENTE,DEVENDO ATENDER A ABNT,NO QUE CO NCERNE A RESISTENCIA,AO IMPACTO,SOLIDEZ,DUREZA E ACAO DE AGE NTES QUIMICOS,INCLUSIVE ADESIVO.FORNECIMENTO E COLOCACAO</v>
          </cell>
          <cell r="C13831" t="str">
            <v>M2</v>
          </cell>
        </row>
        <row r="13832">
          <cell r="A13832" t="str">
            <v>13.390.0050-0</v>
          </cell>
          <cell r="B13832" t="str">
            <v xml:space="preserve">TESTEIRA EM MATERIAL VINILICO COM 6CM DE LARGURA.FORNECIMENT O E COLOCACAO    </v>
          </cell>
          <cell r="C13832" t="str">
            <v>M</v>
          </cell>
        </row>
        <row r="13833">
          <cell r="A13833" t="str">
            <v>13.390.0050-A</v>
          </cell>
          <cell r="B13833" t="str">
            <v xml:space="preserve">TESTEIRA EM MATERIAL VINILICO COM 6CM DE LARGURA.FORNECIMENT O E COLOCACAO    </v>
          </cell>
          <cell r="C13833" t="str">
            <v>M</v>
          </cell>
        </row>
        <row r="13834">
          <cell r="A13834" t="str">
            <v>13.390.0055-0</v>
          </cell>
          <cell r="B13834" t="str">
            <v xml:space="preserve">RODAPE DE PVC TIPO PLANO OU CURVO,COM 7,5CM DE ALTURA,PARA P ISOS VINILICOS.FORNECIMENTO E COLOCACAO    </v>
          </cell>
          <cell r="C13834" t="str">
            <v>M</v>
          </cell>
        </row>
        <row r="13835">
          <cell r="A13835" t="str">
            <v>13.390.0055-A</v>
          </cell>
          <cell r="B13835" t="str">
            <v xml:space="preserve">RODAPE DE PVC TIPO PLANO OU CURVO,COM 7,5CM DE ALTURA,PARA P ISOS VINILICOS.FORNECIMENTO E COLOCACAO    </v>
          </cell>
          <cell r="C13835" t="str">
            <v>M</v>
          </cell>
        </row>
        <row r="13836">
          <cell r="A13836" t="str">
            <v>13.390.0058-0</v>
          </cell>
          <cell r="B13836" t="str">
            <v xml:space="preserve">RODAPE DE PVC TIPO HOSPITALAR,PLANO OU CURVO,COM 7,5CM DE AL TURA,PARA PISOS VINILICOS.FORNECIMENTO E COLOCACAO    </v>
          </cell>
          <cell r="C13836" t="str">
            <v>M</v>
          </cell>
        </row>
        <row r="13837">
          <cell r="A13837" t="str">
            <v>13.390.0058-A</v>
          </cell>
          <cell r="B13837" t="str">
            <v xml:space="preserve">RODAPE DE PVC TIPO HOSPITALAR,PLANO OU CURVO,COM 7,5CM DE AL TURA,PARA PISOS VINILICOS.FORNECIMENTO E COLOCACAO    </v>
          </cell>
          <cell r="C13837" t="str">
            <v>M</v>
          </cell>
        </row>
        <row r="13838">
          <cell r="A13838" t="str">
            <v>13.390.0070-0</v>
          </cell>
          <cell r="B13838" t="str">
            <v xml:space="preserve">SUPORTE CURVO E PERFIL DE ARREMATE PARA PISO VINILICO.FORNEC IMENTO E COLOCACAO    </v>
          </cell>
          <cell r="C13838" t="str">
            <v>M</v>
          </cell>
        </row>
        <row r="13839">
          <cell r="A13839" t="str">
            <v>13.390.0070-A</v>
          </cell>
          <cell r="B13839" t="str">
            <v xml:space="preserve">SUPORTE CURVO E PERFIL DE ARREMATE PARA PISO VINILICO.FORNEC IMENTO E COLOCACAO    </v>
          </cell>
          <cell r="C13839" t="str">
            <v>M</v>
          </cell>
        </row>
        <row r="13840">
          <cell r="A13840" t="str">
            <v>13.390.0075-0</v>
          </cell>
          <cell r="B13840" t="str">
            <v xml:space="preserve">CORDAO DE SOLDA PARA FUSAO A QUENTE,EM JUNTAS DE PISOS VINIL ICOS FLEXIVEIS.FORNECIMENTO E ASSENTAMENTO    </v>
          </cell>
          <cell r="C13840" t="str">
            <v>M</v>
          </cell>
        </row>
        <row r="13841">
          <cell r="A13841" t="str">
            <v>13.390.0075-A</v>
          </cell>
          <cell r="B13841" t="str">
            <v xml:space="preserve">CORDAO DE SOLDA PARA FUSAO A QUENTE,EM JUNTAS DE PISOS VINIL ICOS FLEXIVEIS.FORNECIMENTO E ASSENTAMENTO    </v>
          </cell>
          <cell r="C13841" t="str">
            <v>M</v>
          </cell>
        </row>
        <row r="13842">
          <cell r="A13842" t="str">
            <v>13.390.9999-0</v>
          </cell>
          <cell r="B13842" t="str">
            <v xml:space="preserve">INDICE 13.390 PISOS VINILICOS    </v>
          </cell>
        </row>
        <row r="13843">
          <cell r="A13843" t="str">
            <v>13.390.9999-A</v>
          </cell>
          <cell r="B13843" t="str">
            <v xml:space="preserve">INDICE 13.390 PISOS VINILICOS    </v>
          </cell>
        </row>
        <row r="13844">
          <cell r="A13844" t="str">
            <v>13.391.0500-0</v>
          </cell>
          <cell r="B13844" t="str">
            <v xml:space="preserve">RECOMPOSICAO DE PLACAS DE PISO DE MATERIAL VINILICO OU PLAST ICO,EXCLUSIVE O FORNECIMENTO DO PISO,INCLUSIVE COLA    </v>
          </cell>
          <cell r="C13844" t="str">
            <v>M2</v>
          </cell>
        </row>
        <row r="13845">
          <cell r="A13845" t="str">
            <v>13.391.0500-A</v>
          </cell>
          <cell r="B13845" t="str">
            <v xml:space="preserve">RECOMPOSICAO DE PLACAS DE PISO DE MATERIAL VINILICO OU PLAST ICO,EXCLUSIVE O FORNECIMENTO DO PISO,INCLUSIVE COLA    </v>
          </cell>
          <cell r="C13845" t="str">
            <v>M2</v>
          </cell>
        </row>
        <row r="13846">
          <cell r="A13846" t="str">
            <v>13.391.9999-0</v>
          </cell>
          <cell r="B13846" t="str">
            <v xml:space="preserve">FAMILIA 13.391     </v>
          </cell>
          <cell r="C13846">
            <v>0</v>
          </cell>
        </row>
        <row r="13847">
          <cell r="A13847" t="str">
            <v>13.391.9999-A</v>
          </cell>
          <cell r="B13847" t="str">
            <v xml:space="preserve">FAMILIA 13.391     </v>
          </cell>
          <cell r="C13847">
            <v>0</v>
          </cell>
        </row>
        <row r="13848">
          <cell r="A13848" t="str">
            <v>13.395.0010-0</v>
          </cell>
          <cell r="B13848" t="str">
            <v xml:space="preserve">FORRACAO DE PISO COM CARPETE DE NYLON,COM 6MM DE ESPESSURA,S OBRE BASE EXISTENTE    </v>
          </cell>
          <cell r="C13848" t="str">
            <v>M2</v>
          </cell>
        </row>
        <row r="13849">
          <cell r="A13849" t="str">
            <v>13.395.0010-A</v>
          </cell>
          <cell r="B13849" t="str">
            <v xml:space="preserve">FORRACAO DE PISO COM CARPETE DE NYLON,COM 6MM DE ESPESSURA,S OBRE BASE EXISTENTE    </v>
          </cell>
          <cell r="C13849" t="str">
            <v>M2</v>
          </cell>
        </row>
        <row r="13850">
          <cell r="A13850" t="str">
            <v>13.395.0011-0</v>
          </cell>
          <cell r="B13850" t="str">
            <v xml:space="preserve">FORRACAO DE PISO COM CARPETE DE NYLON,COM 10MM DE ESPESSURA, SOBRE BASE EXISTENTE    </v>
          </cell>
          <cell r="C13850" t="str">
            <v>M2</v>
          </cell>
        </row>
        <row r="13851">
          <cell r="A13851" t="str">
            <v>13.395.0011-A</v>
          </cell>
          <cell r="B13851" t="str">
            <v xml:space="preserve">FORRACAO DE PISO COM CARPETE DE NYLON,COM 10MM DE ESPESSURA, SOBRE BASE EXISTENTE    </v>
          </cell>
          <cell r="C13851" t="str">
            <v>M2</v>
          </cell>
        </row>
        <row r="13852">
          <cell r="A13852" t="str">
            <v>13.395.0015-0</v>
          </cell>
          <cell r="B13852" t="str">
            <v xml:space="preserve">FORRACAO DE PISO COM CARPETE DE 4,5MM DE ESPESSURA     </v>
          </cell>
          <cell r="C13852" t="str">
            <v>M2</v>
          </cell>
        </row>
        <row r="13853">
          <cell r="A13853" t="str">
            <v>13.395.0015-A</v>
          </cell>
          <cell r="B13853" t="str">
            <v xml:space="preserve">FORRACAO DE PISO COM CARPETE DE 4,5MM DE ESPESSURA     </v>
          </cell>
          <cell r="C13853" t="str">
            <v>M2</v>
          </cell>
        </row>
        <row r="13854">
          <cell r="A13854" t="str">
            <v>13.395.0020-0</v>
          </cell>
          <cell r="B13854" t="str">
            <v xml:space="preserve">FORRACAO DE PISO COM CARPETE DE POLIPROPILENO,COM SUPERFICIE DE NYLON RHODIANYL, CONSTRUCAO TUFTING, ESPESSURA TOTAL DE 8MM, TEXTURA AVELUDADA, MODELO GRAND NYLON PLUS,NA COR BEGE ROSADO 243,SOBRE BASE EXISTENTE  </v>
          </cell>
          <cell r="C13854" t="str">
            <v>M2</v>
          </cell>
        </row>
        <row r="13855">
          <cell r="A13855" t="str">
            <v>13.395.0020-A</v>
          </cell>
          <cell r="B13855" t="str">
            <v xml:space="preserve">FORRACAO DE PISO COM CARPETE DE POLIPROPILENO,COM SUPERFICIE DE NYLON RHODIANYL, CONSTRUCAO TUFTING, ESPESSURA TOTAL DE 8MM, TEXTURA AVELUDADA, MODELO GRAND NYLON PLUS,NA COR BEGE ROSADO 243,SOBRE BASE EXISTENTE  </v>
          </cell>
          <cell r="C13855" t="str">
            <v>M2</v>
          </cell>
        </row>
        <row r="13856">
          <cell r="A13856" t="str">
            <v>13.395.0025-0</v>
          </cell>
          <cell r="B13856" t="str">
            <v xml:space="preserve">FORRACAO DE PISO COM CARPETE DE POLIPROPILENO,COM FILAMENTO CONTINUO,CONSTRUCAO TUFTING,5MM DE ESPESSURA,TEXTURA BOUCLE MESCLA,MODELO AUSTIN,NA COR SAND 250,SOBRE BASE EXISTENTE   </v>
          </cell>
          <cell r="C13856" t="str">
            <v>M2</v>
          </cell>
        </row>
        <row r="13857">
          <cell r="A13857" t="str">
            <v>13.395.0025-A</v>
          </cell>
          <cell r="B13857" t="str">
            <v xml:space="preserve">FORRACAO DE PISO COM CARPETE DE POLIPROPILENO,COM FILAMENTO CONTINUO,CONSTRUCAO TUFTING,5MM DE ESPESSURA,TEXTURA BOUCLE MESCLA,MODELO AUSTIN,NA COR SAND 250,SOBRE BASE EXISTENTE   </v>
          </cell>
          <cell r="C13857" t="str">
            <v>M2</v>
          </cell>
        </row>
        <row r="13858">
          <cell r="A13858" t="str">
            <v>13.395.0026-0</v>
          </cell>
          <cell r="B13858" t="str">
            <v xml:space="preserve">FORRACAO DE PISO COM CARPETE DE FIBRAS DE POLIPROPILENO E RE SINAS SINTETICAS,A QUENTE VERTICAL COM RELEVO TIPO LOOP,5MM DE ESPESSURA,6 CORES LISAS,EM ROLOS DE (2X30)M   </v>
          </cell>
          <cell r="C13858" t="str">
            <v>M2</v>
          </cell>
        </row>
        <row r="13859">
          <cell r="A13859" t="str">
            <v>13.395.0026-A</v>
          </cell>
          <cell r="B13859" t="str">
            <v xml:space="preserve">FORRACAO DE PISO COM CARPETE DE FIBRAS DE POLIPROPILENO E RE SINAS SINTETICAS,A QUENTE VERTICAL COM RELEVO TIPO LOOP,5MM DE ESPESSURA,6 CORES LISAS,EM ROLOS DE (2X30)M   </v>
          </cell>
          <cell r="C13859" t="str">
            <v>M2</v>
          </cell>
        </row>
        <row r="13860">
          <cell r="A13860" t="str">
            <v>13.395.0040-0</v>
          </cell>
          <cell r="B13860" t="str">
            <v xml:space="preserve">FORRACAO DE PISO COM TAPETE EM ROLO,ANTIALERGICO,6MM DE ESPE SSURA,LINHA AVANTI,MODELO CARPETT PP33000,NA COR CASTOR 8502 ,SOBRE BASE EXISTENTE   </v>
          </cell>
          <cell r="C13860" t="str">
            <v>M2</v>
          </cell>
        </row>
        <row r="13861">
          <cell r="A13861" t="str">
            <v>13.395.0040-A</v>
          </cell>
          <cell r="B13861" t="str">
            <v xml:space="preserve">FORRACAO DE PISO COM TAPETE EM ROLO,ANTIALERGICO,6MM DE ESPE SSURA,LINHA AVANTI,MODELO CARPETT PP33000,NA COR CASTOR 8502 ,SOBRE BASE EXISTENTE   </v>
          </cell>
          <cell r="C13861" t="str">
            <v>M2</v>
          </cell>
        </row>
        <row r="13862">
          <cell r="A13862" t="str">
            <v>13.395.9999-0</v>
          </cell>
          <cell r="B13862" t="str">
            <v xml:space="preserve">INDICE 13.395 CARPETES    </v>
          </cell>
        </row>
        <row r="13863">
          <cell r="A13863" t="str">
            <v>13.395.9999-A</v>
          </cell>
          <cell r="B13863" t="str">
            <v xml:space="preserve">INDICE 13.395 CARPETES    </v>
          </cell>
        </row>
        <row r="13864">
          <cell r="A13864" t="str">
            <v>13.398.0010-1</v>
          </cell>
          <cell r="B13864" t="str">
            <v xml:space="preserve">PISO DE TACOS DE IPE OU MADEIRA EQUIVALENTE,MEDINDO 7X21CM,P ICHADOS E INCRUSTADOS COM PEDRISCOS, ASSENTES COM ARGAMASSA DE CIMENTO E SAIBRO,NO TRACO 1:6,EXCLUSIVE SERVICO DE CALAFA TE  </v>
          </cell>
          <cell r="C13864" t="str">
            <v>M2</v>
          </cell>
        </row>
        <row r="13865">
          <cell r="A13865" t="str">
            <v>13.398.0010-B</v>
          </cell>
          <cell r="B13865" t="str">
            <v xml:space="preserve">PISO DE TACOS DE IPE OU MADEIRA EQUIVALENTE,MEDINDO 7X21CM,P ICHADOS E INCRUSTADOS COM PEDRISCOS, ASSENTES COM ARGAMASSA DE CIMENTO E SAIBRO,NO TRACO 1:6,EXCLUSIVE SERVICO DE CALAFA TE  </v>
          </cell>
          <cell r="C13865" t="str">
            <v>M2</v>
          </cell>
        </row>
        <row r="13866">
          <cell r="A13866" t="str">
            <v>13.398.0015-0</v>
          </cell>
          <cell r="B13866" t="str">
            <v xml:space="preserve">PISO DE FRISO DE IPE OU MADEIRA EQUIVALENTE,COM 10CM DE LARG URA,2CM DE ESPESSURA, PREGADO SOBRE REGUAS DE MADEIRA DE LEI DE 1.1/2"X3",EMBUTIDAS EM CONCRETO   </v>
          </cell>
          <cell r="C13866" t="str">
            <v>M2</v>
          </cell>
        </row>
        <row r="13867">
          <cell r="A13867" t="str">
            <v>13.398.0015-A</v>
          </cell>
          <cell r="B13867" t="str">
            <v xml:space="preserve">PISO DE FRISO DE IPE OU MADEIRA EQUIVALENTE,COM 10CM DE LARG URA,2CM DE ESPESSURA, PREGADO SOBRE REGUAS DE MADEIRA DE LEI DE 1.1/2"X3",EMBUTIDAS EM CONCRETO   </v>
          </cell>
          <cell r="C13867" t="str">
            <v>M2</v>
          </cell>
        </row>
        <row r="13868">
          <cell r="A13868" t="str">
            <v>13.398.0016-0</v>
          </cell>
          <cell r="B13868" t="str">
            <v xml:space="preserve">PISO DE FRISO DE IPE OU MADEIRA EQUIVALENTE COM 20X2CM,PREGA DO SOBRE  BARROTEAMENTO OU REGUAS DE  MADEIRA DE LEI A CADA 50CM,EXCLUSIVE BARROTES OU REGUAS   </v>
          </cell>
          <cell r="C13868" t="str">
            <v>M2</v>
          </cell>
        </row>
        <row r="13869">
          <cell r="A13869" t="str">
            <v>13.398.0016-A</v>
          </cell>
          <cell r="B13869" t="str">
            <v xml:space="preserve">PISO DE FRISO DE IPE OU MADEIRA EQUIVALENTE COM 20X2CM,PREGA DO SOBRE  BARROTEAMENTO OU REGUAS DE  MADEIRA DE LEI A CADA 50CM,EXCLUSIVE BARROTES OU REGUAS   </v>
          </cell>
          <cell r="C13869" t="str">
            <v>M2</v>
          </cell>
        </row>
        <row r="13870">
          <cell r="A13870" t="str">
            <v>13.398.0017-0</v>
          </cell>
          <cell r="B13870" t="str">
            <v xml:space="preserve">REGUA DE MADEIRA DE LEI DE FORMA TRAPEZOIDAL COM 5X3CM,FIXAD A EM CONTRAPISO DE CIMENTO E AREIA,NO TRACO 1:3,EXCLUSIVE O CONTRAPISO   </v>
          </cell>
          <cell r="C13870" t="str">
            <v>M</v>
          </cell>
        </row>
        <row r="13871">
          <cell r="A13871" t="str">
            <v>13.398.0017-A</v>
          </cell>
          <cell r="B13871" t="str">
            <v xml:space="preserve">REGUA DE MADEIRA DE LEI DE FORMA TRAPEZOIDAL COM 5X3CM,FIXAD A EM CONTRAPISO DE CIMENTO E AREIA,NO TRACO 1:3,EXCLUSIVE O CONTRAPISO   </v>
          </cell>
          <cell r="C13871" t="str">
            <v>M</v>
          </cell>
        </row>
        <row r="13872">
          <cell r="A13872" t="str">
            <v>13.398.0018-0</v>
          </cell>
          <cell r="B13872" t="str">
            <v xml:space="preserve">BARROTE DE MADEIRA DE LEI DE 3"X4.1/2",APOIADO EM PILARETE D E 20X20CM,DE ALVENARIA DE TIJOLOS MACICOS OU OUTRO,EXCLUSIVE OS PILARETES   </v>
          </cell>
          <cell r="C13872" t="str">
            <v>M</v>
          </cell>
        </row>
        <row r="13873">
          <cell r="A13873" t="str">
            <v>13.398.0018-A</v>
          </cell>
          <cell r="B13873" t="str">
            <v xml:space="preserve">BARROTE DE MADEIRA DE LEI DE 3"X4.1/2",APOIADO EM PILARETE D E 20X20CM,DE ALVENARIA DE TIJOLOS MACICOS OU OUTRO,EXCLUSIVE OS PILARETES   </v>
          </cell>
          <cell r="C13873" t="str">
            <v>M</v>
          </cell>
        </row>
        <row r="13874">
          <cell r="A13874" t="str">
            <v>13.398.0020-0</v>
          </cell>
          <cell r="B13874" t="str">
            <v xml:space="preserve">RODAPE EM MADEIRA DE LEI,COM SECAO DE 5X2CM,PREGADO EM TACOS EMBUTIDOS NA ALVENARIA    </v>
          </cell>
          <cell r="C13874" t="str">
            <v>M</v>
          </cell>
        </row>
        <row r="13875">
          <cell r="A13875" t="str">
            <v>13.398.0020-A</v>
          </cell>
          <cell r="B13875" t="str">
            <v xml:space="preserve">RODAPE EM MADEIRA DE LEI,COM SECAO DE 5X2CM,PREGADO EM TACOS EMBUTIDOS NA ALVENARIA    </v>
          </cell>
          <cell r="C13875" t="str">
            <v>M</v>
          </cell>
        </row>
        <row r="13876">
          <cell r="A13876" t="str">
            <v>13.398.0025-0</v>
          </cell>
          <cell r="B13876" t="str">
            <v xml:space="preserve">RODAPE EM MADEIRA DE LEI,COM SECAO DE 7X2CM,PREGADO EM TACOS EMBUTIDOS NA ALVENARIA    </v>
          </cell>
          <cell r="C13876" t="str">
            <v>M</v>
          </cell>
        </row>
        <row r="13877">
          <cell r="A13877" t="str">
            <v>13.398.0025-A</v>
          </cell>
          <cell r="B13877" t="str">
            <v xml:space="preserve">RODAPE EM MADEIRA DE LEI,COM SECAO DE 7X2CM,PREGADO EM TACOS EMBUTIDOS NA ALVENARIA    </v>
          </cell>
          <cell r="C13877" t="str">
            <v>M</v>
          </cell>
        </row>
        <row r="13878">
          <cell r="A13878" t="str">
            <v>13.398.0030-0</v>
          </cell>
          <cell r="B13878" t="str">
            <v xml:space="preserve">RODAPE DE IPE OU MADEIRA EQUIVALENTE DE 10X2CM ACABAMENTO BO LEADO,FIXADO COMO EM 13.398.0020    </v>
          </cell>
          <cell r="C13878" t="str">
            <v>M</v>
          </cell>
        </row>
        <row r="13879">
          <cell r="A13879" t="str">
            <v>13.398.0030-A</v>
          </cell>
          <cell r="B13879" t="str">
            <v xml:space="preserve">RODAPE DE IPE OU MADEIRA EQUIVALENTE DE 10X2CM ACABAMENTO BO LEADO,FIXADO COMO EM 13.398.0020    </v>
          </cell>
          <cell r="C13879" t="str">
            <v>M</v>
          </cell>
        </row>
        <row r="13880">
          <cell r="A13880" t="str">
            <v>13.398.9999-0</v>
          </cell>
          <cell r="B13880" t="str">
            <v xml:space="preserve">INDICE 13.398 PISOS TACOS IPE    </v>
          </cell>
        </row>
        <row r="13881">
          <cell r="A13881" t="str">
            <v>13.398.9999-A</v>
          </cell>
          <cell r="B13881" t="str">
            <v xml:space="preserve">INDICE 13.398 PISOS TACOS IPE    </v>
          </cell>
        </row>
        <row r="13882">
          <cell r="A13882" t="str">
            <v>13.400.9999-0</v>
          </cell>
          <cell r="B13882" t="str">
            <v xml:space="preserve">INDICE 13.400 PISO PARQUET PAULISTA    </v>
          </cell>
        </row>
        <row r="13883">
          <cell r="A13883" t="str">
            <v>13.400.9999-A</v>
          </cell>
          <cell r="B13883" t="str">
            <v xml:space="preserve">INDICE 13.400 PISO PARQUET PAULISTA    </v>
          </cell>
        </row>
        <row r="13884">
          <cell r="A13884" t="str">
            <v>13.410.0010-0</v>
          </cell>
          <cell r="B13884" t="str">
            <v xml:space="preserve">PISO DE PEDRA PORTUGUESA,ASSENTADO SOBRE MISTURA DE CIMENTO E SAIBRO,NO TRACO 1:5,INCLUSIVE ACERTO DO TERRENO.FORNECIMEN TO E COLOCACAO   </v>
          </cell>
          <cell r="C13884" t="str">
            <v>M2</v>
          </cell>
        </row>
        <row r="13885">
          <cell r="A13885" t="str">
            <v>13.410.0010-A</v>
          </cell>
          <cell r="B13885" t="str">
            <v xml:space="preserve">PISO DE PEDRA PORTUGUESA,ASSENTADO SOBRE MISTURA DE CIMENTO E SAIBRO,NO TRACO 1:5,INCLUSIVE ACERTO DO TERRENO.FORNECIMEN TO E COLOCACAO   </v>
          </cell>
          <cell r="C13885" t="str">
            <v>M2</v>
          </cell>
        </row>
        <row r="13886">
          <cell r="A13886" t="str">
            <v>13.410.0011-0</v>
          </cell>
          <cell r="B13886" t="str">
            <v xml:space="preserve">PISO DE PEDRA PORTUGUESA EM DESENHOS SIMPLES, COM APROXIMADA MENTE 40% DE PEDRA PRETA E 60% DE PEDRA BRANCA, ASSENTADO SO BRE MISTURA DE CIMENTO E SAIBRO NO TRACO 1:5, INCLUSIVE ACER TO DO TERRENO.FORNECIMENTO E COLOCACAO  </v>
          </cell>
          <cell r="C13886" t="str">
            <v>M2</v>
          </cell>
        </row>
        <row r="13887">
          <cell r="A13887" t="str">
            <v>13.410.0011-A</v>
          </cell>
          <cell r="B13887" t="str">
            <v xml:space="preserve">PISO DE PEDRA PORTUGUESA EM DESENHOS SIMPLES, COM APROXIMADA MENTE 40% DE PEDRA PRETA E 60% DE PEDRA BRANCA, ASSENTADO SO BRE MISTURA DE CIMENTO E SAIBRO NO TRACO 1:5, INCLUSIVE ACER TO DO TERRENO.FORNECIMENTO E COLOCACAO  </v>
          </cell>
          <cell r="C13887" t="str">
            <v>M2</v>
          </cell>
        </row>
        <row r="13888">
          <cell r="A13888" t="str">
            <v>13.410.0012-0</v>
          </cell>
          <cell r="B13888" t="str">
            <v xml:space="preserve">PEDRA PORTUGUESA COM 60% DE PEDRA BRANCA.FORNECIMENTO SEM CO LOCACAO    </v>
          </cell>
          <cell r="C13888" t="str">
            <v>M2</v>
          </cell>
        </row>
        <row r="13889">
          <cell r="A13889" t="str">
            <v>13.410.0012-A</v>
          </cell>
          <cell r="B13889" t="str">
            <v xml:space="preserve">PEDRA PORTUGUESA COM 60% DE PEDRA BRANCA.FORNECIMENTO SEM CO LOCACAO    </v>
          </cell>
          <cell r="C13889" t="str">
            <v>M2</v>
          </cell>
        </row>
        <row r="13890">
          <cell r="A13890" t="str">
            <v>13.410.0015-0</v>
          </cell>
          <cell r="B13890" t="str">
            <v xml:space="preserve">PISO DE PEDRA PORTUGUESA,ASSENTADO SOBRE MISTURA DE CIMENTO E SAIBRO,NO TRACO 1:5,EXCLUSIVE ACERTO DO TERRENO.FORNECIMEN TO E COLOCACAO   </v>
          </cell>
          <cell r="C13890" t="str">
            <v>M2</v>
          </cell>
        </row>
        <row r="13891">
          <cell r="A13891" t="str">
            <v>13.410.0015-A</v>
          </cell>
          <cell r="B13891" t="str">
            <v xml:space="preserve">PISO DE PEDRA PORTUGUESA,ASSENTADO SOBRE MISTURA DE CIMENTO E SAIBRO,NO TRACO 1:5,EXCLUSIVE ACERTO DO TERRENO.FORNECIMEN TO E COLOCACAO   </v>
          </cell>
          <cell r="C13891" t="str">
            <v>M2</v>
          </cell>
        </row>
        <row r="13892">
          <cell r="A13892" t="str">
            <v>13.410.0020-0</v>
          </cell>
          <cell r="B13892" t="str">
            <v xml:space="preserve">PISO DE PEDRA PORTUGUESA EM DESENHO SIMPLES,COM APROXIMADAME NTE 25% DE PEDRA PRETA,25% DE PEDRA VERMELHA E 50% DE PEDRA BRANCA,ASSENTADO SOBRE MISTURA DE CIMENTO E SAIBRO NO TRACO 1:5,INCLUSIVE ACERTO DO TERRENO.FORNECIMENTO E COLOCACAO  </v>
          </cell>
          <cell r="C13892" t="str">
            <v>M2</v>
          </cell>
        </row>
        <row r="13893">
          <cell r="A13893" t="str">
            <v>13.410.0020-A</v>
          </cell>
          <cell r="B13893" t="str">
            <v xml:space="preserve">PISO DE PEDRA PORTUGUESA EM DESENHO SIMPLES,COM APROXIMADAME NTE 25% DE PEDRA PRETA,25% DE PEDRA VERMELHA E 50% DE PEDRA BRANCA,ASSENTADO SOBRE MISTURA DE CIMENTO E SAIBRO NO TRACO 1:5,INCLUSIVE ACERTO DO TERRENO.FORNECIMENTO E COLOCACAO  </v>
          </cell>
          <cell r="C13893" t="str">
            <v>M2</v>
          </cell>
        </row>
        <row r="13894">
          <cell r="A13894" t="str">
            <v>13.410.0025-0</v>
          </cell>
          <cell r="B13894" t="str">
            <v xml:space="preserve">PISO DE PEDRA PORTUGUESA,ASSENTADO SOBRE MISTURA DE CIMENTO E SAIBRO,NO TRACO 1:5,INCLUSIVE ACERTO DO TERRENO,EM FAIXA. FORNECIMENTO E COLOCACAO   </v>
          </cell>
          <cell r="C13894" t="str">
            <v>M2</v>
          </cell>
        </row>
        <row r="13895">
          <cell r="A13895" t="str">
            <v>13.410.0025-A</v>
          </cell>
          <cell r="B13895" t="str">
            <v xml:space="preserve">PISO DE PEDRA PORTUGUESA,ASSENTADO SOBRE MISTURA DE CIMENTO E SAIBRO,NO TRACO 1:5,INCLUSIVE ACERTO DO TERRENO,EM FAIXA. FORNECIMENTO E COLOCACAO   </v>
          </cell>
          <cell r="C13895" t="str">
            <v>M2</v>
          </cell>
        </row>
        <row r="13896">
          <cell r="A13896" t="str">
            <v>13.410.0030-0</v>
          </cell>
          <cell r="B13896" t="str">
            <v xml:space="preserve">PISO COM PEDRA PORTUGUESA VERMELHA,ASSENTADO SOBRE MISTURA D E CIMENTO E SAIBRO,NO TRACO 1:5,INCLUSIVE ACERTO DO TERRENO, EM FAIXA.FORNECIMENTO E COLOCACAO   </v>
          </cell>
          <cell r="C13896" t="str">
            <v>M2</v>
          </cell>
        </row>
        <row r="13897">
          <cell r="A13897" t="str">
            <v>13.410.0030-A</v>
          </cell>
          <cell r="B13897" t="str">
            <v xml:space="preserve">PISO COM PEDRA PORTUGUESA VERMELHA,ASSENTADO SOBRE MISTURA D E CIMENTO E SAIBRO,NO TRACO 1:5,INCLUSIVE ACERTO DO TERRENO, EM FAIXA.FORNECIMENTO E COLOCACAO   </v>
          </cell>
          <cell r="C13897" t="str">
            <v>M2</v>
          </cell>
        </row>
        <row r="13898">
          <cell r="A13898" t="str">
            <v>13.410.9999-0</v>
          </cell>
          <cell r="B13898" t="str">
            <v xml:space="preserve">INDICE 13.410 PISO PEDRA PORTUGUESA    </v>
          </cell>
        </row>
        <row r="13899">
          <cell r="A13899" t="str">
            <v>13.410.9999-A</v>
          </cell>
          <cell r="B13899" t="str">
            <v xml:space="preserve">INDICE 13.410 PISO PEDRA PORTUGUESA    </v>
          </cell>
        </row>
        <row r="13900">
          <cell r="A13900" t="str">
            <v>13.411.0500-0</v>
          </cell>
          <cell r="B13900" t="str">
            <v xml:space="preserve">RECOMPOSICAO DE PAVIMENTACAO DE PEDRA PORTUGUESA,ASSENTADA COM FAROFA DE CIMENTO E SAIBRO,NO TRACO 1:5, INCLUSIVE FORNE CIMENTO DO MATERIAL PARA REJUNTAMENTO,EXCLUSIVE A PEDRA   </v>
          </cell>
          <cell r="C13900" t="str">
            <v>M2</v>
          </cell>
        </row>
        <row r="13901">
          <cell r="A13901" t="str">
            <v>13.411.0500-A</v>
          </cell>
          <cell r="B13901" t="str">
            <v xml:space="preserve">RECOMPOSICAO DE PAVIMENTACAO DE PEDRA PORTUGUESA,ASSENTADA COM FAROFA DE CIMENTO E SAIBRO,NO TRACO 1:5, INCLUSIVE FORNE CIMENTO DO MATERIAL PARA REJUNTAMENTO,EXCLUSIVE A PEDRA   </v>
          </cell>
          <cell r="C13901" t="str">
            <v>M2</v>
          </cell>
        </row>
        <row r="13902">
          <cell r="A13902" t="str">
            <v>13.411.9999-0</v>
          </cell>
          <cell r="B13902" t="str">
            <v xml:space="preserve">INDICE 13.411 RECOMPOSICAO PAVIM.PEDRA PORTUGUESA    </v>
          </cell>
        </row>
        <row r="13903">
          <cell r="A13903" t="str">
            <v>13.411.9999-A</v>
          </cell>
          <cell r="B13903" t="str">
            <v xml:space="preserve">INDICE 13.411 RECOMPOSICAO PAVIM.PEDRA PORTUGUESA    </v>
          </cell>
        </row>
        <row r="13904">
          <cell r="A13904" t="str">
            <v>13.413.0010-0</v>
          </cell>
          <cell r="B13904" t="str">
            <v xml:space="preserve">PISO DE PEDRA SAO TOME,MEDINDO 30X30CM,38X38CM,48X48CM OU 58 X58CM,COM 2CM DE ESPESSURA,ASSENTE COM ARGAMASSA DE CIMENTO, AREIA E SAIBRO,NO TRACO 1:2:2,COM ESPESSURA DE 3CM.FORNECIME NTO E COLOCACAO  </v>
          </cell>
          <cell r="C13904" t="str">
            <v>M2</v>
          </cell>
        </row>
        <row r="13905">
          <cell r="A13905" t="str">
            <v>13.413.0010-A</v>
          </cell>
          <cell r="B13905" t="str">
            <v xml:space="preserve">PISO DE PEDRA SAO TOME,MEDINDO 30X30CM,38X38CM,48X48CM OU 58 X58CM,COM 2CM DE ESPESSURA,ASSENTE COM ARGAMASSA DE CIMENTO, AREIA E SAIBRO,NO TRACO 1:2:2,COM ESPESSURA DE 3CM.FORNECIME NTO E COLOCACAO  </v>
          </cell>
          <cell r="C13905" t="str">
            <v>M2</v>
          </cell>
        </row>
        <row r="13906">
          <cell r="A13906" t="str">
            <v>13.413.0011-0</v>
          </cell>
          <cell r="B13906" t="str">
            <v xml:space="preserve">PISO DE PEDRA SAO TOME,MEDINDO 30X30CM,38X38CM,48X48CM OU 58 X58CM,COM 2CM DE ESPESSURA,EXCLUSIVE ARGAMASSA.FORNECIMENTO E COLOCACAO   </v>
          </cell>
          <cell r="C13906" t="str">
            <v>M2</v>
          </cell>
        </row>
        <row r="13907">
          <cell r="A13907" t="str">
            <v>13.413.0011-A</v>
          </cell>
          <cell r="B13907" t="str">
            <v xml:space="preserve">PISO DE PEDRA SAO TOME,MEDINDO 30X30CM,38X38CM,48X48CM OU 58 X58CM,COM 2CM DE ESPESSURA,EXCLUSIVE ARGAMASSA.FORNECIMENTO E COLOCACAO   </v>
          </cell>
          <cell r="C13907" t="str">
            <v>M2</v>
          </cell>
        </row>
        <row r="13908">
          <cell r="A13908" t="str">
            <v>13.413.0012-0</v>
          </cell>
          <cell r="B13908" t="str">
            <v xml:space="preserve">PISO DE PEDRA SAO TOME,MEDINDO 57X57CM,TIPO FURNAS/LIGHT,ASS ENTE COM ARGAMASSA DE CIMENTO,AREIA E SAIBRO,NO TRACO 1:2:2, REJUNTAMENTO COM CIMENTO BRANCO E CORANTE   </v>
          </cell>
          <cell r="C13908" t="str">
            <v>M2</v>
          </cell>
        </row>
        <row r="13909">
          <cell r="A13909" t="str">
            <v>13.413.0012-A</v>
          </cell>
          <cell r="B13909" t="str">
            <v xml:space="preserve">PISO DE PEDRA SAO TOME,MEDINDO 57X57CM,TIPO FURNAS/LIGHT,ASS ENTE COM ARGAMASSA DE CIMENTO,AREIA E SAIBRO,NO TRACO 1:2:2, REJUNTAMENTO COM CIMENTO BRANCO E CORANTE   </v>
          </cell>
          <cell r="C13909" t="str">
            <v>M2</v>
          </cell>
        </row>
        <row r="13910">
          <cell r="A13910" t="str">
            <v>13.413.0013-0</v>
          </cell>
          <cell r="B13910" t="str">
            <v xml:space="preserve">PISO DE PEDRA SAO TOME, MEDINDO 57X57CM, TIPO FURNAS/LIGHT, EXCLUSIVE ARGAMASSA E REJUNTAMENTO    </v>
          </cell>
          <cell r="C13910" t="str">
            <v>M2</v>
          </cell>
        </row>
        <row r="13911">
          <cell r="A13911" t="str">
            <v>13.413.0013-A</v>
          </cell>
          <cell r="B13911" t="str">
            <v xml:space="preserve">PISO DE PEDRA SAO TOME, MEDINDO 57X57CM, TIPO FURNAS/LIGHT, EXCLUSIVE ARGAMASSA E REJUNTAMENTO    </v>
          </cell>
          <cell r="C13911" t="str">
            <v>M2</v>
          </cell>
        </row>
        <row r="13912">
          <cell r="A13912" t="str">
            <v>13.413.0020-0</v>
          </cell>
          <cell r="B13912" t="str">
            <v xml:space="preserve">PISO DE PLACAS DE ARDOSIA COR CINZA MEDINDO 40X40CM,EM TORNO DE 1CM DE ESPESSURA,ASSENTE SOBRE SUPERFICIE EM OSSO COM AR GAMASSA DE CIMENTO,SAIBRO E AREIA,NO TRACO 1:2:2   </v>
          </cell>
          <cell r="C13912" t="str">
            <v>M2</v>
          </cell>
        </row>
        <row r="13913">
          <cell r="A13913" t="str">
            <v>13.413.0020-A</v>
          </cell>
          <cell r="B13913" t="str">
            <v xml:space="preserve">PISO DE PLACAS DE ARDOSIA COR CINZA MEDINDO 40X40CM,EM TORNO DE 1CM DE ESPESSURA,ASSENTE SOBRE SUPERFICIE EM OSSO COM AR GAMASSA DE CIMENTO,SAIBRO E AREIA,NO TRACO 1:2:2   </v>
          </cell>
          <cell r="C13913" t="str">
            <v>M2</v>
          </cell>
        </row>
        <row r="13914">
          <cell r="A13914" t="str">
            <v>13.413.0021-0</v>
          </cell>
          <cell r="B13914" t="str">
            <v xml:space="preserve">PISO DE PLACAS DE ARDOSIA COR CINZA MEDINDO 40X40CM,EM TORNO DE 1CM DE ESPESSURA,EXCLUSIVE ARGAMASSA    </v>
          </cell>
          <cell r="C13914" t="str">
            <v>M2</v>
          </cell>
        </row>
        <row r="13915">
          <cell r="A13915" t="str">
            <v>13.413.0021-A</v>
          </cell>
          <cell r="B13915" t="str">
            <v xml:space="preserve">PISO DE PLACAS DE ARDOSIA COR CINZA MEDINDO 40X40CM,EM TORNO DE 1CM DE ESPESSURA,EXCLUSIVE ARGAMASSA    </v>
          </cell>
          <cell r="C13915" t="str">
            <v>M2</v>
          </cell>
        </row>
        <row r="13916">
          <cell r="A13916" t="str">
            <v>13.413.0025-0</v>
          </cell>
          <cell r="B13916" t="str">
            <v xml:space="preserve">PISO DE PLACAS DE ARDOSIA COR CINZA MEDINDO 30X30CM,EM TORNO DE 1CM DE ESPESSURA,ASSENTE SOBRE SUPERFICIE EM OSSO COM AR GAMASSA DE CIMENTO,SAIBRO E AREIA,NO TRACO 1:2:2   </v>
          </cell>
          <cell r="C13916" t="str">
            <v>M2</v>
          </cell>
        </row>
        <row r="13917">
          <cell r="A13917" t="str">
            <v>13.413.0025-A</v>
          </cell>
          <cell r="B13917" t="str">
            <v xml:space="preserve">PISO DE PLACAS DE ARDOSIA COR CINZA MEDINDO 30X30CM,EM TORNO DE 1CM DE ESPESSURA,ASSENTE SOBRE SUPERFICIE EM OSSO COM AR GAMASSA DE CIMENTO,SAIBRO E AREIA,NO TRACO 1:2:2   </v>
          </cell>
          <cell r="C13917" t="str">
            <v>M2</v>
          </cell>
        </row>
        <row r="13918">
          <cell r="A13918" t="str">
            <v>13.413.0026-0</v>
          </cell>
          <cell r="B13918" t="str">
            <v xml:space="preserve">PISO DE PLACAS DE ARDOSIA COR CINZA MEDINDO 30X30CM,EM TORNO DE 1CM DE ESPESSURA,EXCLUSIVE ARGAMASSA    </v>
          </cell>
          <cell r="C13918" t="str">
            <v>M2</v>
          </cell>
        </row>
        <row r="13919">
          <cell r="A13919" t="str">
            <v>13.413.0026-A</v>
          </cell>
          <cell r="B13919" t="str">
            <v xml:space="preserve">PISO DE PLACAS DE ARDOSIA COR CINZA MEDINDO 30X30CM,EM TORNO DE 1CM DE ESPESSURA,EXCLUSIVE ARGAMASSA    </v>
          </cell>
          <cell r="C13919" t="str">
            <v>M2</v>
          </cell>
        </row>
        <row r="13920">
          <cell r="A13920" t="str">
            <v>13.413.0027-0</v>
          </cell>
          <cell r="B13920" t="str">
            <v xml:space="preserve">PISO DE PLACAS DE ARDOSIA NA COR FERRUGEM MEDINDO 25X25CM,EM TORNO DE 1CM DE ESPESSURA,ASSENTE SOBRE SUPERFICIE EM OSSO COM ARGAMASSA DE CIMENTO,SAIBRO E AREIA,NO TRACO 1:2:2   </v>
          </cell>
          <cell r="C13920" t="str">
            <v>M2</v>
          </cell>
        </row>
        <row r="13921">
          <cell r="A13921" t="str">
            <v>13.413.0027-A</v>
          </cell>
          <cell r="B13921" t="str">
            <v xml:space="preserve">PISO DE PLACAS DE ARDOSIA NA COR FERRUGEM MEDINDO 25X25CM,EM TORNO DE 1CM DE ESPESSURA,ASSENTE SOBRE SUPERFICIE EM OSSO COM ARGAMASSA DE CIMENTO,SAIBRO E AREIA,NO TRACO 1:2:2   </v>
          </cell>
          <cell r="C13921" t="str">
            <v>M2</v>
          </cell>
        </row>
        <row r="13922">
          <cell r="A13922" t="str">
            <v>13.413.0028-0</v>
          </cell>
          <cell r="B13922" t="str">
            <v xml:space="preserve">PISO DE PLACAS DE ARDOSIA COR FERRUGEM MEDINDO 25X25CM,EM TO RNO DE 1CM DE ESPESSURA,EXCLUSIVE ARGAMASSA    </v>
          </cell>
          <cell r="C13922" t="str">
            <v>M2</v>
          </cell>
        </row>
        <row r="13923">
          <cell r="A13923" t="str">
            <v>13.413.0028-A</v>
          </cell>
          <cell r="B13923" t="str">
            <v xml:space="preserve">PISO DE PLACAS DE ARDOSIA COR FERRUGEM MEDINDO 25X25CM,EM TO RNO DE 1CM DE ESPESSURA,EXCLUSIVE ARGAMASSA    </v>
          </cell>
          <cell r="C13923" t="str">
            <v>M2</v>
          </cell>
        </row>
        <row r="13924">
          <cell r="A13924" t="str">
            <v>13.413.0030-0</v>
          </cell>
          <cell r="B13924" t="str">
            <v xml:space="preserve">RODAPE DE ARDOSIA COM ALTURA DE 10CM,ASSENTE EM PAREDE EM OS SO COM ARGAMASSA DE CIMENTO,SAIBRO E AREIA,NO TRACO 1:2:2 E CHAPISCO DE CIMENTO E AREIA,NO TRACO 1:3   </v>
          </cell>
          <cell r="C13924" t="str">
            <v>M</v>
          </cell>
        </row>
        <row r="13925">
          <cell r="A13925" t="str">
            <v>13.413.0030-A</v>
          </cell>
          <cell r="B13925" t="str">
            <v xml:space="preserve">RODAPE DE ARDOSIA COM ALTURA DE 10CM,ASSENTE EM PAREDE EM OS SO COM ARGAMASSA DE CIMENTO,SAIBRO E AREIA,NO TRACO 1:2:2 E CHAPISCO DE CIMENTO E AREIA,NO TRACO 1:3   </v>
          </cell>
          <cell r="C13925" t="str">
            <v>M</v>
          </cell>
        </row>
        <row r="13926">
          <cell r="A13926" t="str">
            <v>13.413.0031-0</v>
          </cell>
          <cell r="B13926" t="str">
            <v xml:space="preserve">RODAPE DE ARDOSIA COM ALTURA DE 10CM,ASSENTE EM PAREDE EM OS SO COM ARGAMASSA DE CIMENTO,SAIBRO E AREIA,NO TRACO 1:2:2 E CHAPISCO DE CIMENTO E AREIA,NO TRACO 1:3,EXCLUSIVE ARGAMASSA E CHAPISCO  </v>
          </cell>
          <cell r="C13926" t="str">
            <v>M</v>
          </cell>
        </row>
        <row r="13927">
          <cell r="A13927" t="str">
            <v>13.413.0031-A</v>
          </cell>
          <cell r="B13927" t="str">
            <v xml:space="preserve">RODAPE DE ARDOSIA COM ALTURA DE 10CM,ASSENTE EM PAREDE EM OS SO COM ARGAMASSA DE CIMENTO,SAIBRO E AREIA,NO TRACO 1:2:2 E CHAPISCO DE CIMENTO E AREIA,NO TRACO 1:3,EXCLUSIVE ARGAMASSA E CHAPISCO  </v>
          </cell>
          <cell r="C13927" t="str">
            <v>M</v>
          </cell>
        </row>
        <row r="13928">
          <cell r="A13928" t="str">
            <v>13.413.0035-0</v>
          </cell>
          <cell r="B13928" t="str">
            <v xml:space="preserve">RODAPE DE ARDOSIA COM ALTURA DE 7CM,ASSENTE EM PAREDE EM OSS O COM ARGAMASSA DE CIMENTO,SAIBRO E AREIA,NO TRACO 1:2:2 E C HAPISCO DE CIMENTO E AREIA,NO TRACO 1:3   </v>
          </cell>
          <cell r="C13928" t="str">
            <v>M</v>
          </cell>
        </row>
        <row r="13929">
          <cell r="A13929" t="str">
            <v>13.413.0035-A</v>
          </cell>
          <cell r="B13929" t="str">
            <v xml:space="preserve">RODAPE DE ARDOSIA COM ALTURA DE 7CM,ASSENTE EM PAREDE EM OSS O COM ARGAMASSA DE CIMENTO,SAIBRO E AREIA,NO TRACO 1:2:2 E C HAPISCO DE CIMENTO E AREIA,NO TRACO 1:3   </v>
          </cell>
          <cell r="C13929" t="str">
            <v>M</v>
          </cell>
        </row>
        <row r="13930">
          <cell r="A13930" t="str">
            <v>13.413.0036-0</v>
          </cell>
          <cell r="B13930" t="str">
            <v xml:space="preserve">RODAPE DE ARDOSIA COM ALTURA DE 7CM,ASSENTE EM PAREDE EM OSS O COM ARGAMASSA DE CIMENTO,SAIBRO E AREIA,NO TRACO 1:2:2 E C HAPISCO DE CIMENTO E AREIA,NO TRACO 1:3,EXCLUSIVE ARGAMASSA E CHAPISCO  </v>
          </cell>
          <cell r="C13930" t="str">
            <v>M</v>
          </cell>
        </row>
        <row r="13931">
          <cell r="A13931" t="str">
            <v>13.413.0036-A</v>
          </cell>
          <cell r="B13931" t="str">
            <v xml:space="preserve">RODAPE DE ARDOSIA COM ALTURA DE 7CM,ASSENTE EM PAREDE EM OSS O COM ARGAMASSA DE CIMENTO,SAIBRO E AREIA,NO TRACO 1:2:2 E C HAPISCO DE CIMENTO E AREIA,NO TRACO 1:3,EXCLUSIVE ARGAMASSA E CHAPISCO  </v>
          </cell>
          <cell r="C13931" t="str">
            <v>M</v>
          </cell>
        </row>
        <row r="13932">
          <cell r="A13932" t="str">
            <v>13.413.9999-0</v>
          </cell>
          <cell r="B13932" t="str">
            <v xml:space="preserve">INDICE 13.413 PISO PLACA ARENITO    </v>
          </cell>
        </row>
        <row r="13933">
          <cell r="A13933" t="str">
            <v>13.413.9999-A</v>
          </cell>
          <cell r="B13933" t="str">
            <v xml:space="preserve">INDICE 13.413 PISO PLACA ARENITO    </v>
          </cell>
        </row>
        <row r="13934">
          <cell r="A13934" t="str">
            <v>13.415.0010-0</v>
          </cell>
          <cell r="B13934" t="str">
            <v xml:space="preserve">PISO DE BORRACHA SINTETICA,SBR,PRETO,EM PLACAS DE 50X50CM,CO M 3,0MM DE ESPESSURA,TEXTURA DA SUPERFICIE PASTILHADA,COLOCA DO COM COLA SOBRE BASE EXISTENTE.FORNECIMENTO E COLOCACAO   </v>
          </cell>
          <cell r="C13934" t="str">
            <v>M2</v>
          </cell>
        </row>
        <row r="13935">
          <cell r="A13935" t="str">
            <v>13.415.0010-A</v>
          </cell>
          <cell r="B13935" t="str">
            <v xml:space="preserve">PISO DE BORRACHA SINTETICA,SBR,PRETO,EM PLACAS DE 50X50CM,CO M 3,0MM DE ESPESSURA,TEXTURA DA SUPERFICIE PASTILHADA,COLOCA DO COM COLA SOBRE BASE EXISTENTE.FORNECIMENTO E COLOCACAO   </v>
          </cell>
          <cell r="C13935" t="str">
            <v>M2</v>
          </cell>
        </row>
        <row r="13936">
          <cell r="A13936" t="str">
            <v>13.415.0011-0</v>
          </cell>
          <cell r="B13936" t="str">
            <v xml:space="preserve">PISO DE BORRACHA SINTETICA,SBR,PRETO,EM ROLO DE 1,40M DE LAR GURA,SUPERFICIE GRAO DE ARROZ,COM 3,00MM DE ESPESSURA,COLOCA DO COM COLA SOBRE BASE EXISTENTE.FORNECIMENTO E COLOCACAO   </v>
          </cell>
          <cell r="C13936" t="str">
            <v>M2</v>
          </cell>
        </row>
        <row r="13937">
          <cell r="A13937" t="str">
            <v>13.415.0011-A</v>
          </cell>
          <cell r="B13937" t="str">
            <v xml:space="preserve">PISO DE BORRACHA SINTETICA,SBR,PRETO,EM ROLO DE 1,40M DE LAR GURA,SUPERFICIE GRAO DE ARROZ,COM 3,00MM DE ESPESSURA,COLOCA DO COM COLA SOBRE BASE EXISTENTE.FORNECIMENTO E COLOCACAO   </v>
          </cell>
          <cell r="C13937" t="str">
            <v>M2</v>
          </cell>
        </row>
        <row r="13938">
          <cell r="A13938" t="str">
            <v>13.415.0015-0</v>
          </cell>
          <cell r="B13938" t="str">
            <v xml:space="preserve">RODAPE DE BORRACHA SINTETICA,SBR,PRETO,COM 7X0,3CM, TEXTURA DA SUPERFICIE LISA,COLOCADO COM COLA SOBRE PAREDE EMBOCADA. FORNECIMENTO E COLOCACAO   </v>
          </cell>
          <cell r="C13938" t="str">
            <v>M</v>
          </cell>
        </row>
        <row r="13939">
          <cell r="A13939" t="str">
            <v>13.415.0015-A</v>
          </cell>
          <cell r="B13939" t="str">
            <v xml:space="preserve">RODAPE DE BORRACHA SINTETICA,SBR,PRETO,COM 7X0,3CM, TEXTURA DA SUPERFICIE LISA,COLOCADO COM COLA SOBRE PAREDE EMBOCADA. FORNECIMENTO E COLOCACAO   </v>
          </cell>
          <cell r="C13939" t="str">
            <v>M</v>
          </cell>
        </row>
        <row r="13940">
          <cell r="A13940" t="str">
            <v>13.415.0020-0</v>
          </cell>
          <cell r="B13940" t="str">
            <v xml:space="preserve">DEGRAU DE ESCADA DE BORRACHA SINTETICA,SBR,PRETO,EM PLACAS D E 50X32CM,TEXTURA DA SUPERFICIE PASTILHADA,COLOCADO COM COLA SOBRE BASE EXISTENTE.FORNECIMENTO E COLOCACAO   </v>
          </cell>
          <cell r="C13940" t="str">
            <v>M</v>
          </cell>
        </row>
        <row r="13941">
          <cell r="A13941" t="str">
            <v>13.415.0020-A</v>
          </cell>
          <cell r="B13941" t="str">
            <v xml:space="preserve">DEGRAU DE ESCADA DE BORRACHA SINTETICA,SBR,PRETO,EM PLACAS D E 50X32CM,TEXTURA DA SUPERFICIE PASTILHADA,COLOCADO COM COLA SOBRE BASE EXISTENTE.FORNECIMENTO E COLOCACAO   </v>
          </cell>
          <cell r="C13941" t="str">
            <v>M</v>
          </cell>
        </row>
        <row r="13942">
          <cell r="A13942" t="str">
            <v>13.415.9999-0</v>
          </cell>
          <cell r="B13942" t="str">
            <v xml:space="preserve">INDICE 13.415 PISO PLURIGOMA    </v>
          </cell>
        </row>
        <row r="13943">
          <cell r="A13943" t="str">
            <v>13.415.9999-A</v>
          </cell>
          <cell r="B13943" t="str">
            <v xml:space="preserve">INDICE 13.415 PISO PLURIGOMA    </v>
          </cell>
        </row>
        <row r="13944">
          <cell r="A13944" t="str">
            <v>13.416.0010-0</v>
          </cell>
          <cell r="B13944" t="str">
            <v xml:space="preserve">PISO TATIL DE BORRACHA,DIRECIONAL,PARA PESSOAS COM NECESSIDA DES ESPECIFICAS,25X25CM,ESPESSURA DE 5MM,NA COR PRETA,COLADO SOBRE BASE EXISTENTE.FORNECIMENTO E COLOCACAO   </v>
          </cell>
          <cell r="C13944" t="str">
            <v>M2</v>
          </cell>
        </row>
        <row r="13945">
          <cell r="A13945" t="str">
            <v>13.416.0010-A</v>
          </cell>
          <cell r="B13945" t="str">
            <v xml:space="preserve">PISO TATIL DE BORRACHA,DIRECIONAL,PARA PESSOAS COM NECESSIDA DES ESPECIFICAS,25X25CM,ESPESSURA DE 5MM,NA COR PRETA,COLADO SOBRE BASE EXISTENTE.FORNECIMENTO E COLOCACAO   </v>
          </cell>
          <cell r="C13945" t="str">
            <v>M2</v>
          </cell>
        </row>
        <row r="13946">
          <cell r="A13946" t="str">
            <v>13.416.0015-0</v>
          </cell>
          <cell r="B13946" t="str">
            <v xml:space="preserve">PISO TATIL DE BORRACHA,ALERTA,PARA PESSOAS COM NECESSIDADES ESPECIFICAS,25X25CM, ESPESSURA DE 5MM, NA COR PRETA, COLADO SOBRE BASE EXISTENTE.FORNECIMENTO E COLOCACAO   </v>
          </cell>
          <cell r="C13946" t="str">
            <v>M2</v>
          </cell>
        </row>
        <row r="13947">
          <cell r="A13947" t="str">
            <v>13.416.0015-A</v>
          </cell>
          <cell r="B13947" t="str">
            <v xml:space="preserve">PISO TATIL DE BORRACHA,ALERTA,PARA PESSOAS COM NECESSIDADES ESPECIFICAS,25X25CM, ESPESSURA DE 5MM, NA COR PRETA, COLADO SOBRE BASE EXISTENTE.FORNECIMENTO E COLOCACAO   </v>
          </cell>
          <cell r="C13947" t="str">
            <v>M2</v>
          </cell>
        </row>
        <row r="13948">
          <cell r="A13948" t="str">
            <v>13.416.9999-0</v>
          </cell>
          <cell r="B13948" t="str">
            <v xml:space="preserve">INDICE 13.416 PISO DE BORRACHA    </v>
          </cell>
        </row>
        <row r="13949">
          <cell r="A13949" t="str">
            <v>13.416.9999-A</v>
          </cell>
          <cell r="B13949" t="str">
            <v xml:space="preserve">INDICE 13.416 PISO DE BORRACHA    </v>
          </cell>
        </row>
        <row r="13950">
          <cell r="A13950" t="str">
            <v>13.420.9999-0</v>
          </cell>
          <cell r="B13950" t="str">
            <v xml:space="preserve">INDICE 13.420 PISO VITRIFICADO PISOMALTE    </v>
          </cell>
        </row>
        <row r="13951">
          <cell r="A13951" t="str">
            <v>13.420.9999-A</v>
          </cell>
          <cell r="B13951" t="str">
            <v xml:space="preserve">INDICE 13.420 PISO VITRIFICADO PISOMALTE    </v>
          </cell>
        </row>
        <row r="13952">
          <cell r="A13952" t="str">
            <v>13.440.0015-0</v>
          </cell>
          <cell r="B13952" t="str">
            <v>REVESTIMENTO MANTAS PRE-FABRICADAS,PARTICULAS BORRACHA AGLUT INADAS C/POLIUTERANO ESPECIAL MDI,FIXAD.CONTRAPISO C/ADESIVO POLIURETANO BICOMPONENTE E ADICIONADO A DUAS CAMADAS SUPERI ORES LIQUIDO AUTONIVELANTE, RESINA POLIURETANO BICOMPONENTE COR VERMELHA C/GRANULOS FINOS EPDM (0,5 A 1,5MM DIAM.)APLICA DOS SPRAY PROPORCAO 600G/M2 C/SUPERFICIE FINAL SEM EMENDA</v>
          </cell>
          <cell r="C13952" t="str">
            <v>M2</v>
          </cell>
        </row>
        <row r="13953">
          <cell r="A13953" t="str">
            <v>13.440.0015-A</v>
          </cell>
          <cell r="B13953" t="str">
            <v>REVESTIMENTO MANTAS PRE-FABRICADAS,PARTICULAS BORRACHA AGLUT INADAS C/POLIUTERANO ESPECIAL MDI,FIXAD.CONTRAPISO C/ADESIVO POLIURETANO BICOMPONENTE E ADICIONADO A DUAS CAMADAS SUPERI ORES LIQUIDO AUTONIVELANTE, RESINA POLIURETANO BICOMPONENTE COR VERMELHA C/GRANULOS FINOS EPDM (0,5 A 1,5MM DIAM.)APLICA DOS SPRAY PROPORCAO 600G/M2 C/SUPERFICIE FINAL SEM EMENDA</v>
          </cell>
          <cell r="C13953" t="str">
            <v>M2</v>
          </cell>
        </row>
        <row r="13954">
          <cell r="A13954" t="str">
            <v>13.440.0025-0</v>
          </cell>
          <cell r="B13954" t="str">
            <v>REVESTIMENTO MANTAS PRE-FABRICADAS,PARTICULAS BORRACHA AGLUT INADAS C/POLIURETANO ESPECIAL MDI,FIXADA C/ADESIVO POLIURETA NO BICOMPONENTE E ADICIONADO A UMA CAMADA SUPERIOR MOLADA LO CAL DE RESINA POLIURETANO TAMBEM BICOMPONENTE AUTONIVELANTE ESPECIAL COR VERMELHA,RECOBERTA C/CAMADA DE GRANULOS BORRACH A ESPECIAL EPDM ALTA RESIST.USO (ACIMA 1,5 A 3,5MM DIAM.)</v>
          </cell>
          <cell r="C13954" t="str">
            <v>M2</v>
          </cell>
        </row>
        <row r="13955">
          <cell r="A13955" t="str">
            <v>13.440.0025-A</v>
          </cell>
          <cell r="B13955" t="str">
            <v>REVESTIMENTO MANTAS PRE-FABRICADAS,PARTICULAS BORRACHA AGLUT INADAS C/POLIURETANO ESPECIAL MDI,FIXADA C/ADESIVO POLIURETA NO BICOMPONENTE E ADICIONADO A UMA CAMADA SUPERIOR MOLADA LO CAL DE RESINA POLIURETANO TAMBEM BICOMPONENTE AUTONIVELANTE ESPECIAL COR VERMELHA,RECOBERTA C/CAMADA DE GRANULOS BORRACH A ESPECIAL EPDM ALTA RESIST.USO (ACIMA 1,5 A 3,5MM DIAM.)</v>
          </cell>
          <cell r="C13955" t="str">
            <v>M2</v>
          </cell>
        </row>
        <row r="13956">
          <cell r="A13956" t="str">
            <v>13.440.0030-0</v>
          </cell>
          <cell r="B13956" t="str">
            <v xml:space="preserve">REVESTIMENTO EM MANTA PRE-FABRICADAS DE ALTO IMPACTO PARA PI SO DE ALTA RESISTENCIA,ESPECIAL PARA ACADEMIAS E AFINS,COMPO STA DE PARTICULAS DE BORRACHA ESPECIAL SBR E GRANULOS COLORI DOS DE BORRACHA EPDM,AGLUTINADAS C/POLIURETANO MDI,COLADO CO M ADESIVO DE POLIURETANO BICOMPONENTE A PROVA D`AGUA </v>
          </cell>
          <cell r="C13956" t="str">
            <v>M2</v>
          </cell>
        </row>
        <row r="13957">
          <cell r="A13957" t="str">
            <v>13.440.0030-A</v>
          </cell>
          <cell r="B13957" t="str">
            <v xml:space="preserve">REVESTIMENTO EM MANTA PRE-FABRICADAS DE ALTO IMPACTO PARA PI SO DE ALTA RESISTENCIA,ESPECIAL PARA ACADEMIAS E AFINS,COMPO STA DE PARTICULAS DE BORRACHA ESPECIAL SBR E GRANULOS COLORI DOS DE BORRACHA EPDM,AGLUTINADAS C/POLIURETANO MDI,COLADO CO M ADESIVO DE POLIURETANO BICOMPONENTE A PROVA D`AGUA </v>
          </cell>
          <cell r="C13957" t="str">
            <v>M2</v>
          </cell>
        </row>
        <row r="13958">
          <cell r="A13958" t="str">
            <v>13.440.0035-0</v>
          </cell>
          <cell r="B13958" t="str">
            <v xml:space="preserve">REVESTIMENTO EM MANTA PRE-FABRICADA COMPOSTA DE PARTICULAS S ELECIONADAS DE BORRACHA SBR E GRANULOS DE ESPUMA DE POLIURET ANO,AGLUTINADAS COM POLIURETANO MDI,SUBMETIDA A 40T DE COMPR ESSAO E LAMINADOS COM ESPESSURA CONSTANTE DE 8MM E DENSIDADE CONTROLADA </v>
          </cell>
          <cell r="C13958" t="str">
            <v>M2</v>
          </cell>
        </row>
        <row r="13959">
          <cell r="A13959" t="str">
            <v>13.440.0035-A</v>
          </cell>
          <cell r="B13959" t="str">
            <v xml:space="preserve">REVESTIMENTO EM MANTA PRE-FABRICADA COMPOSTA DE PARTICULAS S ELECIONADAS DE BORRACHA SBR E GRANULOS DE ESPUMA DE POLIURET ANO,AGLUTINADAS COM POLIURETANO MDI,SUBMETIDA A 40T DE COMPR ESSAO E LAMINADOS COM ESPESSURA CONSTANTE DE 8MM E DENSIDADE CONTROLADA </v>
          </cell>
          <cell r="C13959" t="str">
            <v>M2</v>
          </cell>
        </row>
        <row r="13960">
          <cell r="A13960" t="str">
            <v>13.440.9999-0</v>
          </cell>
          <cell r="B13960" t="str">
            <v xml:space="preserve">FAMILIA 13.440 PISOS SINTETICOS    </v>
          </cell>
        </row>
        <row r="13961">
          <cell r="A13961" t="str">
            <v>13.440.9999-A</v>
          </cell>
          <cell r="B13961" t="str">
            <v xml:space="preserve">FAMILIA 13.440 PISOS SINTETICOS    </v>
          </cell>
        </row>
        <row r="13962">
          <cell r="A13962" t="str">
            <v>13.460.0010-0</v>
          </cell>
          <cell r="B13962" t="str">
            <v xml:space="preserve">PISO ELEVADO EM TORNO DE 30CM,CONSTITUIDO POR PLACAS DE MADE IRA AGLOMERADA COM MAIS OU MENOS 30MM DE ESPESSURA,COM REVES TIMENTO SUPERIOR EM LAMINADO PLASTICO,APOIADO SOBRE BASE DE ALUMINIO OU ACO GALVANIZADO,DESTINADO A APARELHOS DE INFORMA TICA.FORNECIMENTO E COLOCACAO </v>
          </cell>
          <cell r="C13962" t="str">
            <v>M2</v>
          </cell>
        </row>
        <row r="13963">
          <cell r="A13963" t="str">
            <v>13.460.0010-A</v>
          </cell>
          <cell r="B13963" t="str">
            <v xml:space="preserve">PISO ELEVADO EM TORNO DE 30CM,CONSTITUIDO POR PLACAS DE MADE IRA AGLOMERADA COM MAIS OU MENOS 30MM DE ESPESSURA,COM REVES TIMENTO SUPERIOR EM LAMINADO PLASTICO,APOIADO SOBRE BASE DE ALUMINIO OU ACO GALVANIZADO,DESTINADO A APARELHOS DE INFORMA TICA.FORNECIMENTO E COLOCACAO </v>
          </cell>
          <cell r="C13963" t="str">
            <v>M2</v>
          </cell>
        </row>
        <row r="13964">
          <cell r="A13964" t="str">
            <v>13.460.0015-0</v>
          </cell>
          <cell r="B13964" t="str">
            <v xml:space="preserve">PISO ELEVADO EM TORNO DE 30CM,CONSITUIDO POR PLACAS DE ACO C OM MAIS OU MENOS 30MM DE ESPESSURA,COM REVESTIMENTO SUPERIOR EM LAMINADO PLASTICO,APOIADO SOBRE BASE DE ALUMINIO OU ACO GALVANIZADO,DESTINADO A APARELHOS DE INFORMATICA.FORNECIMENT O E COLOCACAO </v>
          </cell>
          <cell r="C13964" t="str">
            <v>M2</v>
          </cell>
        </row>
        <row r="13965">
          <cell r="A13965" t="str">
            <v>13.460.0015-A</v>
          </cell>
          <cell r="B13965" t="str">
            <v xml:space="preserve">PISO ELEVADO EM TORNO DE 30CM,CONSITUIDO POR PLACAS DE ACO C OM MAIS OU MENOS 30MM DE ESPESSURA,COM REVESTIMENTO SUPERIOR EM LAMINADO PLASTICO,APOIADO SOBRE BASE DE ALUMINIO OU ACO GALVANIZADO,DESTINADO A APARELHOS DE INFORMATICA.FORNECIMENT O E COLOCACAO </v>
          </cell>
          <cell r="C13965" t="str">
            <v>M2</v>
          </cell>
        </row>
        <row r="13966">
          <cell r="A13966" t="str">
            <v>13.460.0020-0</v>
          </cell>
          <cell r="B13966" t="str">
            <v xml:space="preserve">PISO ELEVADO EM TORNO DE 20CM,CONSTITUIDO POR PLACAS DE MADE IRA AGLOMERADA COM MAIS OU MENOS 40MM DE ESPESSURA,COM REVES TIMENTO SUPERIOR EM LAMINADO PLASTICO,APOIADO SOBRE BASE DE ALUMINIO OU ACO GALVANIZADO,DESTINADO A APARELHOS DE INFORMA TICA.FORNECIMENTO E COLOCACAO </v>
          </cell>
          <cell r="C13966" t="str">
            <v>M2</v>
          </cell>
        </row>
        <row r="13967">
          <cell r="A13967" t="str">
            <v>13.460.0020-A</v>
          </cell>
          <cell r="B13967" t="str">
            <v xml:space="preserve">PISO ELEVADO EM TORNO DE 20CM,CONSTITUIDO POR PLACAS DE MADE IRA AGLOMERADA COM MAIS OU MENOS 40MM DE ESPESSURA,COM REVES TIMENTO SUPERIOR EM LAMINADO PLASTICO,APOIADO SOBRE BASE DE ALUMINIO OU ACO GALVANIZADO,DESTINADO A APARELHOS DE INFORMA TICA.FORNECIMENTO E COLOCACAO </v>
          </cell>
          <cell r="C13967" t="str">
            <v>M2</v>
          </cell>
        </row>
        <row r="13968">
          <cell r="A13968" t="str">
            <v>13.460.9999-0</v>
          </cell>
          <cell r="B13968" t="str">
            <v xml:space="preserve">FAMILIA 13.460     </v>
          </cell>
        </row>
        <row r="13969">
          <cell r="A13969" t="str">
            <v>13.460.9999-A</v>
          </cell>
          <cell r="B13969" t="str">
            <v xml:space="preserve">FAMILIA 13.460     </v>
          </cell>
        </row>
        <row r="13970">
          <cell r="A13970" t="str">
            <v>13.462.0010-0</v>
          </cell>
          <cell r="B13970" t="str">
            <v xml:space="preserve">PISO DE ALERTA EM PLACAS MARMORIZADAS VIBROPRENSADAS,COM ACA BAMENTO RUSTICO,NA COR CINZA,INCLUSIVE CONTRAPISO COM ESPESS URA DE 3CM.FORNECIMENTO E COLOCACAO   </v>
          </cell>
          <cell r="C13970" t="str">
            <v>M2</v>
          </cell>
        </row>
        <row r="13971">
          <cell r="A13971" t="str">
            <v>13.462.0010-A</v>
          </cell>
          <cell r="B13971" t="str">
            <v xml:space="preserve">PISO DE ALERTA EM PLACAS MARMORIZADAS VIBROPRENSADAS,COM ACA BAMENTO RUSTICO,NA COR CINZA,INCLUSIVE CONTRAPISO COM ESPESS URA DE 3CM.FORNECIMENTO E COLOCACAO   </v>
          </cell>
          <cell r="C13971" t="str">
            <v>M2</v>
          </cell>
        </row>
        <row r="13972">
          <cell r="A13972" t="str">
            <v>13.462.0015-0</v>
          </cell>
          <cell r="B13972" t="str">
            <v xml:space="preserve">PISO DE ALERTA EM PLACAS MARMORIZADAS VIBROPRENSADAS,COM ACA BAMENTO RUSTICO,NA COR VERMELHA,INCLUSIVE CONTRAPISO COM ESP ESSURA DE 3CM.FORNECIMENTO E COLOCACAO   </v>
          </cell>
          <cell r="C13972" t="str">
            <v>M2</v>
          </cell>
        </row>
        <row r="13973">
          <cell r="A13973" t="str">
            <v>13.462.0015-A</v>
          </cell>
          <cell r="B13973" t="str">
            <v xml:space="preserve">PISO DE ALERTA EM PLACAS MARMORIZADAS VIBROPRENSADAS,COM ACA BAMENTO RUSTICO,NA COR VERMELHA,INCLUSIVE CONTRAPISO COM ESP ESSURA DE 3CM.FORNECIMENTO E COLOCACAO   </v>
          </cell>
          <cell r="C13973" t="str">
            <v>M2</v>
          </cell>
        </row>
        <row r="13974">
          <cell r="A13974" t="str">
            <v>13.462.0020-0</v>
          </cell>
          <cell r="B13974" t="str">
            <v xml:space="preserve">PISO DE ALERTA EM PLACAS MARMORIADAS VIBRO-PRENSADAS, COM  A CABAMENTO RUSTICO, NA COR CINZA, EXCLUSIVE  CONTRAPISO, COM ESPESSURA DE 3CM.FORNECIMENTO E COLOCACAO   </v>
          </cell>
          <cell r="C13974" t="str">
            <v>M2</v>
          </cell>
        </row>
        <row r="13975">
          <cell r="A13975" t="str">
            <v>13.462.0020-A</v>
          </cell>
          <cell r="B13975" t="str">
            <v xml:space="preserve">PISO DE ALERTA EM PLACAS MARMORIADAS VIBRO-PRENSADAS, COM  A CABAMENTO RUSTICO, NA COR CINZA, EXCLUSIVE  CONTRAPISO, COM ESPESSURA DE 3CM.FORNECIMENTO E COLOCACAO   </v>
          </cell>
          <cell r="C13975" t="str">
            <v>M2</v>
          </cell>
        </row>
        <row r="13976">
          <cell r="A13976" t="str">
            <v>13.462.0025-0</v>
          </cell>
          <cell r="B13976" t="str">
            <v xml:space="preserve">PISO DE ALERTA EM PLACAS MARMORIZADAS VIBRO-PRENSADAS,COM AC ABAMENTO RUSTICO,NA COR VERMELHA,EXCLUSIVE CONTRAPISO COM ES PESSURA DE 3CM.FORNECIMENTO E COLOCACAO   </v>
          </cell>
          <cell r="C13976" t="str">
            <v>M2</v>
          </cell>
        </row>
        <row r="13977">
          <cell r="A13977" t="str">
            <v>13.462.0025-A</v>
          </cell>
          <cell r="B13977" t="str">
            <v xml:space="preserve">PISO DE ALERTA EM PLACAS MARMORIZADAS VIBRO-PRENSADAS,COM AC ABAMENTO RUSTICO,NA COR VERMELHA,EXCLUSIVE CONTRAPISO COM ES PESSURA DE 3CM.FORNECIMENTO E COLOCACAO   </v>
          </cell>
          <cell r="C13977" t="str">
            <v>M2</v>
          </cell>
        </row>
        <row r="13978">
          <cell r="A13978" t="str">
            <v>13.462.9999-0</v>
          </cell>
          <cell r="B13978" t="str">
            <v xml:space="preserve">FAMILIA 13.462 PISOS DE ALERTA EM PLACAS MARMORIZADAS    </v>
          </cell>
        </row>
        <row r="13979">
          <cell r="A13979" t="str">
            <v>13.462.9999-A</v>
          </cell>
          <cell r="B13979" t="str">
            <v xml:space="preserve">FAMILIA 13.462 PISOS DE ALERTA EM PLACAS MARMORIZADAS    </v>
          </cell>
        </row>
        <row r="13980">
          <cell r="A13980" t="str">
            <v>13.468.0010-0</v>
          </cell>
          <cell r="B13980" t="str">
            <v xml:space="preserve">CAMADA DE ISOLAMENTO EXECUTADA COM BLOCOS DE CONCRETO DE 10X 20X40CM, CAPEAMENTO COM ARGAMASSA DE CIMENTO E AREIA, NO TRA CO 1:4,ASSENTES COM ARMAGASSA DE CIMENTO E SAIBRO NO TRACO 1 :8  </v>
          </cell>
          <cell r="C13980" t="str">
            <v>M2</v>
          </cell>
        </row>
        <row r="13981">
          <cell r="A13981" t="str">
            <v>13.468.0010-A</v>
          </cell>
          <cell r="B13981" t="str">
            <v xml:space="preserve">CAMADA DE ISOLAMENTO EXECUTADA COM BLOCOS DE CONCRETO DE 10X 20X40CM, CAPEAMENTO COM ARGAMASSA DE CIMENTO E AREIA, NO TRA CO 1:4,ASSENTES COM ARMAGASSA DE CIMENTO E SAIBRO NO TRACO 1 :8  </v>
          </cell>
          <cell r="C13981" t="str">
            <v>M2</v>
          </cell>
        </row>
        <row r="13982">
          <cell r="A13982" t="str">
            <v>13.468.9999-0</v>
          </cell>
          <cell r="B13982" t="str">
            <v xml:space="preserve">INDICE 13.468 CAMADA DE ISOLAMENTO    </v>
          </cell>
        </row>
        <row r="13983">
          <cell r="A13983" t="str">
            <v>13.468.9999-A</v>
          </cell>
          <cell r="B13983" t="str">
            <v xml:space="preserve">INDICE 13.468 CAMADA DE ISOLAMENTO    </v>
          </cell>
        </row>
        <row r="13984">
          <cell r="A13984" t="str">
            <v>13.469.0010-0</v>
          </cell>
          <cell r="B13984" t="str">
            <v xml:space="preserve">CAMADA DE ISOLAMENTO EXECUTADA COM BLOCOS DE CONCRETO CELULA R DE 10X30X60CM,CAPEAMENTO COM ARGAMASSA DE CIMENTO E AREIA, NO TRACO 1:4,ASSENTES COM ARGAMASSA DE CIMENTO E SAIBRO,NO T RACO 1:8  </v>
          </cell>
          <cell r="C13984" t="str">
            <v>M2</v>
          </cell>
        </row>
        <row r="13985">
          <cell r="A13985" t="str">
            <v>13.469.0010-A</v>
          </cell>
          <cell r="B13985" t="str">
            <v xml:space="preserve">CAMADA DE ISOLAMENTO EXECUTADA COM BLOCOS DE CONCRETO CELULA R DE 10X30X60CM,CAPEAMENTO COM ARGAMASSA DE CIMENTO E AREIA, NO TRACO 1:4,ASSENTES COM ARGAMASSA DE CIMENTO E SAIBRO,NO T RACO 1:8  </v>
          </cell>
          <cell r="C13985" t="str">
            <v>M2</v>
          </cell>
        </row>
        <row r="13986">
          <cell r="A13986" t="str">
            <v>13.469.9999-0</v>
          </cell>
          <cell r="B13986" t="str">
            <v xml:space="preserve">INDICE 13.469 CAMADA DE ISOLAMENTO DE CONCRETO CELULAR    </v>
          </cell>
        </row>
        <row r="13987">
          <cell r="A13987" t="str">
            <v>13.469.9999-A</v>
          </cell>
          <cell r="B13987" t="str">
            <v xml:space="preserve">INDICE 13.469 CAMADA DE ISOLAMENTO DE CONCRETO CELULAR    </v>
          </cell>
        </row>
        <row r="13988">
          <cell r="A13988" t="str">
            <v>14.000.9999-0</v>
          </cell>
          <cell r="B13988" t="str">
            <v xml:space="preserve">ESQUADRIAS DE MADEIRA,SERRALHERIA,FERRAGENS E VIDRACARIA     </v>
          </cell>
        </row>
        <row r="13989">
          <cell r="A13989" t="str">
            <v>14.000.9999-A</v>
          </cell>
          <cell r="B13989" t="str">
            <v xml:space="preserve">ESQUADRIAS DE MADEIRA,SERRALHERIA,FERRAGENS E VIDRACARIA     </v>
          </cell>
        </row>
        <row r="13990">
          <cell r="A13990" t="str">
            <v>14.001.0001-0</v>
          </cell>
          <cell r="B13990" t="str">
            <v xml:space="preserve">JANELA DE PVC,DE CORRER,DUAS FOLHAS MOVEIS,DE 1,20X1,20M,EXC LUSIVE VIDROS,INCLUSIVE FERRAGENS.FORNECIMENTO E COLOCACAO    </v>
          </cell>
          <cell r="C13990" t="str">
            <v>UN</v>
          </cell>
        </row>
        <row r="13991">
          <cell r="A13991" t="str">
            <v>14.001.0001-A</v>
          </cell>
          <cell r="B13991" t="str">
            <v xml:space="preserve">JANELA DE PVC,DE CORRER,DUAS FOLHAS MOVEIS,DE 1,20X1,20M,EXC LUSIVE VIDROS,INCLUSIVE FERRAGENS.FORNECIMENTO E COLOCACAO    </v>
          </cell>
          <cell r="C13991" t="str">
            <v>UN</v>
          </cell>
        </row>
        <row r="13992">
          <cell r="A13992" t="str">
            <v>14.001.0002-0</v>
          </cell>
          <cell r="B13992" t="str">
            <v xml:space="preserve">JANELA DE PVC,DE CORRER,DUAS FOLHAS MOVEIS EM VENEZIANAS E D UAS FOLHAS MOVEIS EM VIDRO,MEDINDO 1,60X1,00M,INCLUSIVE ACES SORIOS,EXCLUSIVE VIDRO.FORNECIMENTO E COLOCACAO   </v>
          </cell>
          <cell r="C13992" t="str">
            <v>UN</v>
          </cell>
        </row>
        <row r="13993">
          <cell r="A13993" t="str">
            <v>14.001.0002-A</v>
          </cell>
          <cell r="B13993" t="str">
            <v xml:space="preserve">JANELA DE PVC,DE CORRER,DUAS FOLHAS MOVEIS EM VENEZIANAS E D UAS FOLHAS MOVEIS EM VIDRO,MEDINDO 1,60X1,00M,INCLUSIVE ACES SORIOS,EXCLUSIVE VIDRO.FORNECIMENTO E COLOCACAO   </v>
          </cell>
          <cell r="C13993" t="str">
            <v>UN</v>
          </cell>
        </row>
        <row r="13994">
          <cell r="A13994" t="str">
            <v>14.001.0006-0</v>
          </cell>
          <cell r="B13994" t="str">
            <v xml:space="preserve">JANELA DE PVC, DE CORRER, QUATRO FOLHAS,DUAS FIXAS E DUAS MO VEIS, DE 2,00X1,20M, EXCLUSIVE VIDROS, INCLUSIVE FERRAGENS. FORNECIMENTO E COLOCACAO   </v>
          </cell>
          <cell r="C13994" t="str">
            <v>UN</v>
          </cell>
        </row>
        <row r="13995">
          <cell r="A13995" t="str">
            <v>14.001.0006-A</v>
          </cell>
          <cell r="B13995" t="str">
            <v xml:space="preserve">JANELA DE PVC, DE CORRER, QUATRO FOLHAS,DUAS FIXAS E DUAS MO VEIS, DE 2,00X1,20M, EXCLUSIVE VIDROS, INCLUSIVE FERRAGENS. FORNECIMENTO E COLOCACAO   </v>
          </cell>
          <cell r="C13995" t="str">
            <v>UN</v>
          </cell>
        </row>
        <row r="13996">
          <cell r="A13996" t="str">
            <v>14.001.0011-0</v>
          </cell>
          <cell r="B13996" t="str">
            <v xml:space="preserve">JANELA DE PVC,DE CORRER,QUATRO FOLHAS,DUAS FIXAS E DUAS MOVE IS,DE 3,20X2,00M ,CONTENDO NA PARTE SUPERIOR BANDEIRA DE QUA TRO FOLHAS DE 0,80X0,50M CADA,SENDO DUAS FIXAS NA PARTE CENT RAL E DUAS DE PROJETAR TIPO MAXIM-AR NAS EXTREMIDADES, EXCLU SIVE VIDROS,INCLUSIVE FERRAGENS.FORNECIMENTO E COLOCACAO </v>
          </cell>
          <cell r="C13996" t="str">
            <v>UN</v>
          </cell>
        </row>
        <row r="13997">
          <cell r="A13997" t="str">
            <v>14.001.0011-A</v>
          </cell>
          <cell r="B13997" t="str">
            <v xml:space="preserve">JANELA DE PVC,DE CORRER,QUATRO FOLHAS,DUAS FIXAS E DUAS MOVE IS,DE 3,20X2,00M ,CONTENDO NA PARTE SUPERIOR BANDEIRA DE QUA TRO FOLHAS DE 0,80X0,50M CADA,SENDO DUAS FIXAS NA PARTE CENT RAL E DUAS DE PROJETAR TIPO MAXIM-AR NAS EXTREMIDADES, EXCLU SIVE VIDROS,INCLUSIVE FERRAGENS.FORNECIMENTO E COLOCACAO </v>
          </cell>
          <cell r="C13997" t="str">
            <v>UN</v>
          </cell>
        </row>
        <row r="13998">
          <cell r="A13998" t="str">
            <v>14.001.0016-0</v>
          </cell>
          <cell r="B13998" t="str">
            <v xml:space="preserve">JANELA DE PVC,DE PROJETAR,TIPO MAXIM-AR,COM UMA FOLHA DE 0,8 0X0,80M,EXCLUSIVE VIDRO,INCLUSIVE FERRAGENS. FORNECIMENTO E COLOCACAO   </v>
          </cell>
          <cell r="C13998" t="str">
            <v>UN</v>
          </cell>
        </row>
        <row r="13999">
          <cell r="A13999" t="str">
            <v>14.001.0016-A</v>
          </cell>
          <cell r="B13999" t="str">
            <v xml:space="preserve">JANELA DE PVC,DE PROJETAR,TIPO MAXIM-AR,COM UMA FOLHA DE 0,8 0X0,80M,EXCLUSIVE VIDRO,INCLUSIVE FERRAGENS. FORNECIMENTO E COLOCACAO   </v>
          </cell>
          <cell r="C13999" t="str">
            <v>UN</v>
          </cell>
        </row>
        <row r="14000">
          <cell r="A14000" t="str">
            <v>14.001.0030-0</v>
          </cell>
          <cell r="B14000" t="str">
            <v xml:space="preserve">PORTA DE PVC,UMA FOLHA COM TRAVESSA INTERMEDIARIA,DE ABRIR, DE 0,80X2,10M,EXCLUSIVE VIDRO,INCLUSIVE FERRAGENS.FORNECIMEN TO E COLOCACAO   </v>
          </cell>
          <cell r="C14000" t="str">
            <v>UN</v>
          </cell>
        </row>
        <row r="14001">
          <cell r="A14001" t="str">
            <v>14.001.0030-A</v>
          </cell>
          <cell r="B14001" t="str">
            <v xml:space="preserve">PORTA DE PVC,UMA FOLHA COM TRAVESSA INTERMEDIARIA,DE ABRIR, DE 0,80X2,10M,EXCLUSIVE VIDRO,INCLUSIVE FERRAGENS.FORNECIMEN TO E COLOCACAO   </v>
          </cell>
          <cell r="C14001" t="str">
            <v>UN</v>
          </cell>
        </row>
        <row r="14002">
          <cell r="A14002" t="str">
            <v>14.001.0035-0</v>
          </cell>
          <cell r="B14002" t="str">
            <v xml:space="preserve">PORTA DE PVC,UMA FOLHA COM TRAVESSA INTERMEDIARIA,DE ABRIR,D E 0,70X2,10M,EXCLUSIVE VIDRO,INCLUSIVE FERRAGENS. FORNECIMEN TO E COLOCACAO   </v>
          </cell>
          <cell r="C14002" t="str">
            <v>UN</v>
          </cell>
        </row>
        <row r="14003">
          <cell r="A14003" t="str">
            <v>14.001.0035-A</v>
          </cell>
          <cell r="B14003" t="str">
            <v xml:space="preserve">PORTA DE PVC,UMA FOLHA COM TRAVESSA INTERMEDIARIA,DE ABRIR,D E 0,70X2,10M,EXCLUSIVE VIDRO,INCLUSIVE FERRAGENS. FORNECIMEN TO E COLOCACAO   </v>
          </cell>
          <cell r="C14003" t="str">
            <v>UN</v>
          </cell>
        </row>
        <row r="14004">
          <cell r="A14004" t="str">
            <v>14.001.0040-0</v>
          </cell>
          <cell r="B14004" t="str">
            <v xml:space="preserve">PORTA DE PVC,UMA FOLHA COM TRAVESSA INTERMEDIARIA,DE ABRIR,D E 0,60X2,10M,EXCLUSIVE VIDRO,INCLUSIVE FERRAGENS. FORNECIMEN TO E COLOCACAO   </v>
          </cell>
          <cell r="C14004" t="str">
            <v>UN</v>
          </cell>
        </row>
        <row r="14005">
          <cell r="A14005" t="str">
            <v>14.001.0040-A</v>
          </cell>
          <cell r="B14005" t="str">
            <v xml:space="preserve">PORTA DE PVC,UMA FOLHA COM TRAVESSA INTERMEDIARIA,DE ABRIR,D E 0,60X2,10M,EXCLUSIVE VIDRO,INCLUSIVE FERRAGENS. FORNECIMEN TO E COLOCACAO   </v>
          </cell>
          <cell r="C14005" t="str">
            <v>UN</v>
          </cell>
        </row>
        <row r="14006">
          <cell r="A14006" t="str">
            <v>14.001.0045-0</v>
          </cell>
          <cell r="B14006" t="str">
            <v xml:space="preserve">PORTA DE PVC,DE CORRER,DUAS FOLHAS MOVEIS COM TRAVESSA INTER MEDIARIA,DE 1,60X2,10M,EXCLUSIVE VIDROS,INCLUSIVE FERRAGENS. FORNECIMENTO E COLOCACAO   </v>
          </cell>
          <cell r="C14006" t="str">
            <v>UN</v>
          </cell>
        </row>
        <row r="14007">
          <cell r="A14007" t="str">
            <v>14.001.0045-A</v>
          </cell>
          <cell r="B14007" t="str">
            <v xml:space="preserve">PORTA DE PVC,DE CORRER,DUAS FOLHAS MOVEIS COM TRAVESSA INTER MEDIARIA,DE 1,60X2,10M,EXCLUSIVE VIDROS,INCLUSIVE FERRAGENS. FORNECIMENTO E COLOCACAO   </v>
          </cell>
          <cell r="C14007" t="str">
            <v>UN</v>
          </cell>
        </row>
        <row r="14008">
          <cell r="A14008" t="str">
            <v>14.001.0050-0</v>
          </cell>
          <cell r="B14008" t="str">
            <v xml:space="preserve">PORTA DE PVC,DE CORRER,DUAS FOLHAS MOVEIS COM TRAVESSA INTER MEDIARIA,DE 1,40X2,10M,EXCLUSIVE VIDROS,INCLUSIVE FERRAGENS. FORNECIMENTO E COLOCACAO   </v>
          </cell>
          <cell r="C14008" t="str">
            <v>UN</v>
          </cell>
        </row>
        <row r="14009">
          <cell r="A14009" t="str">
            <v>14.001.0050-A</v>
          </cell>
          <cell r="B14009" t="str">
            <v xml:space="preserve">PORTA DE PVC,DE CORRER,DUAS FOLHAS MOVEIS COM TRAVESSA INTER MEDIARIA,DE 1,40X2,10M,EXCLUSIVE VIDROS,INCLUSIVE FERRAGENS. FORNECIMENTO E COLOCACAO   </v>
          </cell>
          <cell r="C14009" t="str">
            <v>UN</v>
          </cell>
        </row>
        <row r="14010">
          <cell r="A14010" t="str">
            <v>14.001.0055-0</v>
          </cell>
          <cell r="B14010" t="str">
            <v xml:space="preserve">PORTA DE PVC,DE CORRER,QUATRO FOLHAS COM TRAVESSA INTERMEDIA RIA,DUAS FIXAS E DUAS MOVEIS,DE 2,00X2,10M,EXCLUSIVE VIDROS, INCLUSIVE FERRAGENS.FORNECIMENTO E COLOCACAO   </v>
          </cell>
          <cell r="C14010" t="str">
            <v>UN</v>
          </cell>
        </row>
        <row r="14011">
          <cell r="A14011" t="str">
            <v>14.001.0055-A</v>
          </cell>
          <cell r="B14011" t="str">
            <v xml:space="preserve">PORTA DE PVC,DE CORRER,QUATRO FOLHAS COM TRAVESSA INTERMEDIA RIA,DUAS FIXAS E DUAS MOVEIS,DE 2,00X2,10M,EXCLUSIVE VIDROS, INCLUSIVE FERRAGENS.FORNECIMENTO E COLOCACAO   </v>
          </cell>
          <cell r="C14011" t="str">
            <v>UN</v>
          </cell>
        </row>
        <row r="14012">
          <cell r="A14012" t="str">
            <v>14.001.0065-0</v>
          </cell>
          <cell r="B14012" t="str">
            <v xml:space="preserve">PORTA SANFONADA EM PVC,VAO DE 0,80X2,10M,INCLUSIVE ACESSORIO S(PUXADOR E TRINCOS).FORNECIMENTO E COLOCACAO    </v>
          </cell>
          <cell r="C14012" t="str">
            <v>UN</v>
          </cell>
        </row>
        <row r="14013">
          <cell r="A14013" t="str">
            <v>14.001.0065-A</v>
          </cell>
          <cell r="B14013" t="str">
            <v xml:space="preserve">PORTA SANFONADA EM PVC,VAO DE 0,80X2,10M,INCLUSIVE ACESSORIO S(PUXADOR E TRINCOS).FORNECIMENTO E COLOCACAO    </v>
          </cell>
          <cell r="C14013" t="str">
            <v>UN</v>
          </cell>
        </row>
        <row r="14014">
          <cell r="A14014" t="str">
            <v>14.001.0070-0</v>
          </cell>
          <cell r="B14014" t="str">
            <v xml:space="preserve">PORTA SANFONADA EM PVC,VAO DE 0,60X2,10M.FORNECIMENTO E COLO CACAO    </v>
          </cell>
          <cell r="C14014" t="str">
            <v>UN</v>
          </cell>
        </row>
        <row r="14015">
          <cell r="A14015" t="str">
            <v>14.001.0070-A</v>
          </cell>
          <cell r="B14015" t="str">
            <v xml:space="preserve">PORTA SANFONADA EM PVC,VAO DE 0,60X2,10M.FORNECIMENTO E COLO CACAO    </v>
          </cell>
          <cell r="C14015" t="str">
            <v>UN</v>
          </cell>
        </row>
        <row r="14016">
          <cell r="A14016" t="str">
            <v>14.001.0072-0</v>
          </cell>
          <cell r="B14016" t="str">
            <v xml:space="preserve">PORTA SANFONADA EM PVC,VAO DE 0,70X2,10M.FORNECIMENTO E COLO CACAO    </v>
          </cell>
          <cell r="C14016" t="str">
            <v>UN</v>
          </cell>
        </row>
        <row r="14017">
          <cell r="A14017" t="str">
            <v>14.001.0072-A</v>
          </cell>
          <cell r="B14017" t="str">
            <v xml:space="preserve">PORTA SANFONADA EM PVC,VAO DE 0,70X2,10M.FORNECIMENTO E COLO CACAO    </v>
          </cell>
          <cell r="C14017" t="str">
            <v>UN</v>
          </cell>
        </row>
        <row r="14018">
          <cell r="A14018" t="str">
            <v>14.001.0076-0</v>
          </cell>
          <cell r="B14018" t="str">
            <v xml:space="preserve">PORTA SANFONADA EM PVC,VAO DE 1,00X2,10M.FORNECIMENTO E COLO CACAO    </v>
          </cell>
          <cell r="C14018" t="str">
            <v>UN</v>
          </cell>
        </row>
        <row r="14019">
          <cell r="A14019" t="str">
            <v>14.001.0076-A</v>
          </cell>
          <cell r="B14019" t="str">
            <v xml:space="preserve">PORTA SANFONADA EM PVC,VAO DE 1,00X2,10M.FORNECIMENTO E COLO CACAO    </v>
          </cell>
          <cell r="C14019" t="str">
            <v>UN</v>
          </cell>
        </row>
        <row r="14020">
          <cell r="A14020" t="str">
            <v>14.001.0080-0</v>
          </cell>
          <cell r="B14020" t="str">
            <v>PORTA FLEXIVEL DE PVC(TIPO VAI-E-VEM),MEDINDO 1,40MX2,10M,CO M FECHAMENTO AUTOMATICO ATRAVES DE MOLAS HELICOIDAIS SOBREPO STAS EM EIXO DE ACO,ESTRUT.METALICA PERFIL "V DUPLO" VERTICA L/HORIZONTAL EM CHAPAS DE FERRO COM PINTURA A PO EM POLIESTE R TEXTURIZADA NAS FOLHAS DA PORTA ATE ALTURA DE 1200MM,PVC C INZA DE 5MM DE ESPESSURA.FORNECIMENTO E COLOCACAO</v>
          </cell>
          <cell r="C14020" t="str">
            <v>UN</v>
          </cell>
        </row>
        <row r="14021">
          <cell r="A14021" t="str">
            <v>14.001.0080-A</v>
          </cell>
          <cell r="B14021" t="str">
            <v>PORTA FLEXIVEL DE PVC(TIPO VAI-E-VEM),MEDINDO 1,40MX2,10M,CO M FECHAMENTO AUTOMATICO ATRAVES DE MOLAS HELICOIDAIS SOBREPO STAS EM EIXO DE ACO,ESTRUT.METALICA PERFIL "V DUPLO" VERTICA L/HORIZONTAL EM CHAPAS DE FERRO COM PINTURA A PO EM POLIESTE R TEXTURIZADA NAS FOLHAS DA PORTA ATE ALTURA DE 1200MM,PVC C INZA DE 5MM DE ESPESSURA.FORNECIMENTO E COLOCACAO</v>
          </cell>
          <cell r="C14021" t="str">
            <v>UN</v>
          </cell>
        </row>
        <row r="14022">
          <cell r="A14022" t="str">
            <v>14.001.0100-0</v>
          </cell>
          <cell r="B14022" t="str">
            <v xml:space="preserve">VENEZIANA COM ALETAS DE PVC TRANSLUCIDAS E MONTANTES DE ALUM INIO NATURAL.FORNECIMENTO E COLOCACAO    </v>
          </cell>
          <cell r="C14022" t="str">
            <v>M2</v>
          </cell>
        </row>
        <row r="14023">
          <cell r="A14023" t="str">
            <v>14.001.0100-A</v>
          </cell>
          <cell r="B14023" t="str">
            <v xml:space="preserve">VENEZIANA COM ALETAS DE PVC TRANSLUCIDAS E MONTANTES DE ALUM INIO NATURAL.FORNECIMENTO E COLOCACAO    </v>
          </cell>
          <cell r="C14023" t="str">
            <v>M2</v>
          </cell>
        </row>
        <row r="14024">
          <cell r="A14024" t="str">
            <v>14.001.0105-0</v>
          </cell>
          <cell r="B14024" t="str">
            <v xml:space="preserve">VENEZIANA,COM ALETAS DE FIBERGLASS E MONTANTES DE ALUMINIO N ATURAL.FORNECIMENTO E COLOCACAO    </v>
          </cell>
          <cell r="C14024" t="str">
            <v>M2</v>
          </cell>
        </row>
        <row r="14025">
          <cell r="A14025" t="str">
            <v>14.001.0105-A</v>
          </cell>
          <cell r="B14025" t="str">
            <v xml:space="preserve">VENEZIANA,COM ALETAS DE FIBERGLASS E MONTANTES DE ALUMINIO N ATURAL.FORNECIMENTO E COLOCACAO    </v>
          </cell>
          <cell r="C14025" t="str">
            <v>M2</v>
          </cell>
        </row>
        <row r="14026">
          <cell r="A14026" t="str">
            <v>14.001.0110-0</v>
          </cell>
          <cell r="B14026" t="str">
            <v xml:space="preserve">VENEZIANA,COM ALETAS DE PVC TRANSLUCIDAS E MONTANTES EM ACO GALVANIZADO.FORNECIMENTO E COLOCACAO    </v>
          </cell>
          <cell r="C14026" t="str">
            <v>M2</v>
          </cell>
        </row>
        <row r="14027">
          <cell r="A14027" t="str">
            <v>14.001.0110-A</v>
          </cell>
          <cell r="B14027" t="str">
            <v xml:space="preserve">VENEZIANA,COM ALETAS DE PVC TRANSLUCIDAS E MONTANTES EM ACO GALVANIZADO.FORNECIMENTO E COLOCACAO    </v>
          </cell>
          <cell r="C14027" t="str">
            <v>M2</v>
          </cell>
        </row>
        <row r="14028">
          <cell r="A14028" t="str">
            <v>14.001.0115-0</v>
          </cell>
          <cell r="B14028" t="str">
            <v xml:space="preserve">VENEZIANA,COM ALETAS DE FIBERGLASS E MONTANTES EM ACO GALVAN IZADO.FORNECIMENTO E COLOCACAO    </v>
          </cell>
          <cell r="C14028" t="str">
            <v>M2</v>
          </cell>
        </row>
        <row r="14029">
          <cell r="A14029" t="str">
            <v>14.001.0115-A</v>
          </cell>
          <cell r="B14029" t="str">
            <v xml:space="preserve">VENEZIANA,COM ALETAS DE FIBERGLASS E MONTANTES EM ACO GALVAN IZADO.FORNECIMENTO E COLOCACAO    </v>
          </cell>
          <cell r="C14029" t="str">
            <v>M2</v>
          </cell>
        </row>
        <row r="14030">
          <cell r="A14030" t="str">
            <v>14.001.0120-0</v>
          </cell>
          <cell r="B14030" t="str">
            <v xml:space="preserve">VENEZIANA,COM ALETAS DE PVC TRANSLUCIDAS E MONTANTES EM ACO PRE-PINTADO.FORNECIMENTO E COLOCACAO    </v>
          </cell>
          <cell r="C14030" t="str">
            <v>M2</v>
          </cell>
        </row>
        <row r="14031">
          <cell r="A14031" t="str">
            <v>14.001.0120-A</v>
          </cell>
          <cell r="B14031" t="str">
            <v xml:space="preserve">VENEZIANA,COM ALETAS DE PVC TRANSLUCIDAS E MONTANTES EM ACO PRE-PINTADO.FORNECIMENTO E COLOCACAO    </v>
          </cell>
          <cell r="C14031" t="str">
            <v>M2</v>
          </cell>
        </row>
        <row r="14032">
          <cell r="A14032" t="str">
            <v>14.001.0125-0</v>
          </cell>
          <cell r="B14032" t="str">
            <v xml:space="preserve">VENEZIANA,COM ALETAS DE FIBERGLASS E MONTANTES EM ACO PRE-PI NTADO.FORNECIMENTO E COLOCACAO    </v>
          </cell>
          <cell r="C14032" t="str">
            <v>M2</v>
          </cell>
        </row>
        <row r="14033">
          <cell r="A14033" t="str">
            <v>14.001.0125-A</v>
          </cell>
          <cell r="B14033" t="str">
            <v xml:space="preserve">VENEZIANA,COM ALETAS DE FIBERGLASS E MONTANTES EM ACO PRE-PI NTADO.FORNECIMENTO E COLOCACAO    </v>
          </cell>
          <cell r="C14033" t="str">
            <v>M2</v>
          </cell>
        </row>
        <row r="14034">
          <cell r="A14034" t="str">
            <v>14.001.0130-0</v>
          </cell>
          <cell r="B14034" t="str">
            <v xml:space="preserve">VENEZIANA EXTERNA DE ENROLAR,COM ESTEIRAS EM PVC RIGIDO E PE RFIS EM FERRO GALVANIZADO,INCLUSIVE FERRAGENS.FORNECIMENTO E COLOCACAO   </v>
          </cell>
          <cell r="C14034" t="str">
            <v>M2</v>
          </cell>
        </row>
        <row r="14035">
          <cell r="A14035" t="str">
            <v>14.001.0130-A</v>
          </cell>
          <cell r="B14035" t="str">
            <v xml:space="preserve">VENEZIANA EXTERNA DE ENROLAR,COM ESTEIRAS EM PVC RIGIDO E PE RFIS EM FERRO GALVANIZADO,INCLUSIVE FERRAGENS.FORNECIMENTO E COLOCACAO   </v>
          </cell>
          <cell r="C14035" t="str">
            <v>M2</v>
          </cell>
        </row>
        <row r="14036">
          <cell r="A14036" t="str">
            <v>14.001.0200-0</v>
          </cell>
          <cell r="B14036" t="str">
            <v xml:space="preserve">PROTETOR DE CANTOS,PRODUZIDO COM ESTRUTURA INTERNA DE SUPORT E EM ALUMINIO E PVC,COM REFORCOS EM NEOPRENE E EXTERNAMENTE COM CAPAS DE VINIL DE ALTO IMPACTO COM ACABAMENTO TEXTURIZAD O,NAS CORES PADRONIZADAS DO FABRICANTE,COM LARGURA DE 5CM E PECAS COM 1,20M E 2,40M.FORNECIMENTO E COLOCACAO </v>
          </cell>
          <cell r="C14036" t="str">
            <v>M</v>
          </cell>
        </row>
        <row r="14037">
          <cell r="A14037" t="str">
            <v>14.001.0200-A</v>
          </cell>
          <cell r="B14037" t="str">
            <v xml:space="preserve">PROTETOR DE CANTOS,PRODUZIDO COM ESTRUTURA INTERNA DE SUPORT E EM ALUMINIO E PVC,COM REFORCOS EM NEOPRENE E EXTERNAMENTE COM CAPAS DE VINIL DE ALTO IMPACTO COM ACABAMENTO TEXTURIZAD O,NAS CORES PADRONIZADAS DO FABRICANTE,COM LARGURA DE 5CM E PECAS COM 1,20M E 2,40M.FORNECIMENTO E COLOCACAO </v>
          </cell>
          <cell r="C14037" t="str">
            <v>M</v>
          </cell>
        </row>
        <row r="14038">
          <cell r="A14038" t="str">
            <v>14.001.0205-0</v>
          </cell>
          <cell r="B14038" t="str">
            <v xml:space="preserve">PROTETOR DE CANTOS,PRODUZIDO COM ESTRUTURA INTERNA DE SUPORT E EM ALUMINIO E PVC,COM REFORCOS EM NEOPRENE E EXTERNAMENTE COM CAPAS DE VINIL DE ALTO IMPACTO COM ACABAMENTO TEXTURIZAD O,NAS CORES PADRONIZADAS DO FABRICANTE,BATE-MACAS TIPO RETO, COM ALTURA DE 10CM.FORNECIMENTO E COLOCACAO </v>
          </cell>
          <cell r="C14038" t="str">
            <v>M</v>
          </cell>
        </row>
        <row r="14039">
          <cell r="A14039" t="str">
            <v>14.001.0205-A</v>
          </cell>
          <cell r="B14039" t="str">
            <v xml:space="preserve">PROTETOR DE CANTOS,PRODUZIDO COM ESTRUTURA INTERNA DE SUPORT E EM ALUMINIO E PVC,COM REFORCOS EM NEOPRENE E EXTERNAMENTE COM CAPAS DE VINIL DE ALTO IMPACTO COM ACABAMENTO TEXTURIZAD O,NAS CORES PADRONIZADAS DO FABRICANTE,BATE-MACAS TIPO RETO, COM ALTURA DE 10CM.FORNECIMENTO E COLOCACAO </v>
          </cell>
          <cell r="C14039" t="str">
            <v>M</v>
          </cell>
        </row>
        <row r="14040">
          <cell r="A14040" t="str">
            <v>14.001.0210-0</v>
          </cell>
          <cell r="B14040" t="str">
            <v xml:space="preserve">PROTETOR DE CANTOS,PRODUZIDO COM ESTRUTURA INTERNA DE SUPORT E EM ALUMINIO E PVC,COM REFORCOS EM NEOPRENE E EXTERNAMENTE COM CAPAS DE VINIL DE ALTO IMPACTO COM ACABAMENTO TEXTURIZAD O,NAS CORES PADRONIZADAS NO FABRICANTE,BATE-MACAS TIPO RETO, COM ALTURA DE 15CM.FORNECIMENTO E COLOCACAO </v>
          </cell>
          <cell r="C14040" t="str">
            <v>M</v>
          </cell>
        </row>
        <row r="14041">
          <cell r="A14041" t="str">
            <v>14.001.0210-A</v>
          </cell>
          <cell r="B14041" t="str">
            <v xml:space="preserve">PROTETOR DE CANTOS,PRODUZIDO COM ESTRUTURA INTERNA DE SUPORT E EM ALUMINIO E PVC,COM REFORCOS EM NEOPRENE E EXTERNAMENTE COM CAPAS DE VINIL DE ALTO IMPACTO COM ACABAMENTO TEXTURIZAD O,NAS CORES PADRONIZADAS NO FABRICANTE,BATE-MACAS TIPO RETO, COM ALTURA DE 15CM.FORNECIMENTO E COLOCACAO </v>
          </cell>
          <cell r="C14041" t="str">
            <v>M</v>
          </cell>
        </row>
        <row r="14042">
          <cell r="A14042" t="str">
            <v>14.001.0212-0</v>
          </cell>
          <cell r="B14042" t="str">
            <v xml:space="preserve">PROTETOR DE CANTOS,PRODUZIDO COM ESTRUTURA INTERNA DE SUPORT E EM ALUMINIO E PVC,COM REFORCOS EM NEOPRENE E EXTERNAMENTE COM CAPAS DE VINIL DE ALTO IMPACTO COM ACABAMENTO TEXTURIZAD O,NAS CORES PADRONIZADAS DO FABRICANTE,BATE-MACAS TIPO RETO, COM ALTURA DE 20CM.FORNECIMENTO E COLOCACAO </v>
          </cell>
          <cell r="C14042" t="str">
            <v>M</v>
          </cell>
        </row>
        <row r="14043">
          <cell r="A14043" t="str">
            <v>14.001.0212-A</v>
          </cell>
          <cell r="B14043" t="str">
            <v xml:space="preserve">PROTETOR DE CANTOS,PRODUZIDO COM ESTRUTURA INTERNA DE SUPORT E EM ALUMINIO E PVC,COM REFORCOS EM NEOPRENE E EXTERNAMENTE COM CAPAS DE VINIL DE ALTO IMPACTO COM ACABAMENTO TEXTURIZAD O,NAS CORES PADRONIZADAS DO FABRICANTE,BATE-MACAS TIPO RETO, COM ALTURA DE 20CM.FORNECIMENTO E COLOCACAO </v>
          </cell>
          <cell r="C14043" t="str">
            <v>M</v>
          </cell>
        </row>
        <row r="14044">
          <cell r="A14044" t="str">
            <v>14.001.0215-0</v>
          </cell>
          <cell r="B14044" t="str">
            <v xml:space="preserve">PROTETOR DE CANTOS,PRODUZIDO COM ESTRUTURA INTERNA DE SUPORT E EM ALUMINIO E PVC,COM REFORCOS EM NEOPRENE E EXTERNAMENTE COM CAPAS DE VINIL DE ALTO IMPACTO COM ACABAMENTO TEXTURIZAD O,NAS CORES PADRONIZADAS DO FABRICANTE,BATE-MACAS TIPO CORRI MAO,COM ALTURA DE 15CM.FORNECIMENTO E COLOCACAO </v>
          </cell>
          <cell r="C14044" t="str">
            <v>M</v>
          </cell>
        </row>
        <row r="14045">
          <cell r="A14045" t="str">
            <v>14.001.0215-A</v>
          </cell>
          <cell r="B14045" t="str">
            <v xml:space="preserve">PROTETOR DE CANTOS,PRODUZIDO COM ESTRUTURA INTERNA DE SUPORT E EM ALUMINIO E PVC,COM REFORCOS EM NEOPRENE E EXTERNAMENTE COM CAPAS DE VINIL DE ALTO IMPACTO COM ACABAMENTO TEXTURIZAD O,NAS CORES PADRONIZADAS DO FABRICANTE,BATE-MACAS TIPO CORRI MAO,COM ALTURA DE 15CM.FORNECIMENTO E COLOCACAO </v>
          </cell>
          <cell r="C14045" t="str">
            <v>M</v>
          </cell>
        </row>
        <row r="14046">
          <cell r="A14046" t="str">
            <v>14.001.0250-0</v>
          </cell>
          <cell r="B14046" t="str">
            <v>GRADE DE PVC BRANCO,CINZA OU BEGE,EM MODULOS,COM LARGURA E A LTURA VARIAVEIS,ESTRUTURADA EM CONCRETO ARMADO INJETADO E/OU FERRO GALVANIZADO,COM COLUNAS 80X80MM,PERFIS FIXADO ATRAVES DE ENCAIXE E MONTANTES VERTICAIS REDONDOS COM DIAMETRO DE 3 2MM ESPACADAS DE 12CM APROXIMADAMENTE,INCLUSIVE PONTEIRAS E/ OU TAMPAS DE ACABAMENTO.FORNECIMENTO E COLOCACAO</v>
          </cell>
          <cell r="C14046" t="str">
            <v>M2</v>
          </cell>
        </row>
        <row r="14047">
          <cell r="A14047" t="str">
            <v>14.001.0250-A</v>
          </cell>
          <cell r="B14047" t="str">
            <v>GRADE DE PVC BRANCO,CINZA OU BEGE,EM MODULOS,COM LARGURA E A LTURA VARIAVEIS,ESTRUTURADA EM CONCRETO ARMADO INJETADO E/OU FERRO GALVANIZADO,COM COLUNAS 80X80MM,PERFIS FIXADO ATRAVES DE ENCAIXE E MONTANTES VERTICAIS REDONDOS COM DIAMETRO DE 3 2MM ESPACADAS DE 12CM APROXIMADAMENTE,INCLUSIVE PONTEIRAS E/ OU TAMPAS DE ACABAMENTO.FORNECIMENTO E COLOCACAO</v>
          </cell>
          <cell r="C14047" t="str">
            <v>M2</v>
          </cell>
        </row>
        <row r="14048">
          <cell r="A14048" t="str">
            <v>14.001.0255-0</v>
          </cell>
          <cell r="B14048" t="str">
            <v>PORTAO PVC BRANCO,CINZA OU BEGE,C/LARGURA E ALTURA VARIAVEIS ,ESTRUTURADO CONCR.ARMADO INJETADO E/OU FERRO GALVANIZADO,C/ ESTRUTURA EM PERFIS RETANGULARES 50X46MM,AMARRACAO HORIZONTA L C/PERFIS RETANGULARES 50X46MM E MONTANTES VERTIC.REDONDOS C/DIAM.32MM ESPACADAS 12CM APROXIMADAMENTE,INCL.ROLDANAS EM PLASTICO,FECHADURA E PONTEIRAS E/OU PONTAS.FORN.E COLOC.</v>
          </cell>
          <cell r="C14048" t="str">
            <v>M2</v>
          </cell>
        </row>
        <row r="14049">
          <cell r="A14049" t="str">
            <v>14.001.0255-A</v>
          </cell>
          <cell r="B14049" t="str">
            <v>PORTAO PVC BRANCO,CINZA OU BEGE,C/LARGURA E ALTURA VARIAVEIS ,ESTRUTURADO CONCR.ARMADO INJETADO E/OU FERRO GALVANIZADO,C/ ESTRUTURA EM PERFIS RETANGULARES 50X46MM,AMARRACAO HORIZONTA L C/PERFIS RETANGULARES 50X46MM E MONTANTES VERTIC.REDONDOS C/DIAM.32MM ESPACADAS 12CM APROXIMADAMENTE,INCL.ROLDANAS EM PLASTICO,FECHADURA E PONTEIRAS E/OU PONTAS.FORN.E COLOC.</v>
          </cell>
          <cell r="C14049" t="str">
            <v>M2</v>
          </cell>
        </row>
        <row r="14050">
          <cell r="A14050" t="str">
            <v>14.001.0258-0</v>
          </cell>
          <cell r="B14050" t="str">
            <v>CORRIMAO DE PVC BRANCO,CINZA OU BEGE,FIXADO NO PISO,EM MODUL OS,COM LARGURA VARIAVEL E ALTURA 1,00M,ESTRUTURADO EM CONCRE TO ARMADO INJETADO E/OU FERRO GALVANIZADO,COM COLUNAS EM PER DOS (COLUNAS DE 75MM DE DIAMETRO),AMARRACAO 3 PERFIS 48MM,DI ST.VERT.23CM,INCLUSIVE TAMPAS DE ACABAMENTO NAS EXTREMIDADES INSTALADAS.FORNECIMENTO E COLOCACAO</v>
          </cell>
          <cell r="C14050" t="str">
            <v>M</v>
          </cell>
        </row>
        <row r="14051">
          <cell r="A14051" t="str">
            <v>14.001.0258-A</v>
          </cell>
          <cell r="B14051" t="str">
            <v>CORRIMAO DE PVC BRANCO,CINZA OU BEGE,FIXADO NO PISO,EM MODUL OS,COM LARGURA VARIAVEL E ALTURA 1,00M,ESTRUTURADO EM CONCRE TO ARMADO INJETADO E/OU FERRO GALVANIZADO,COM COLUNAS EM PER DOS (COLUNAS DE 75MM DE DIAMETRO),AMARRACAO 3 PERFIS 48MM,DI ST.VERT.23CM,INCLUSIVE TAMPAS DE ACABAMENTO NAS EXTREMIDADES INSTALADAS.FORNECIMENTO E COLOCACAO</v>
          </cell>
          <cell r="C14051" t="str">
            <v>M</v>
          </cell>
        </row>
        <row r="14052">
          <cell r="A14052" t="str">
            <v>14.001.0260-0</v>
          </cell>
          <cell r="B14052" t="str">
            <v xml:space="preserve">CORRIMAO DE PVC BRANCO,CINZA OU BEGE,FIXADO NAS PAREDES ATRA VES DE SUPORTES EM PLASTICO,ALTURA VARIAVEL, ESTRUTURADO EM PERFIS REDONDOS DE 48MM DE DIAMETRO, INCLUSIVE TAMPAS DE ACA BAMENTO NAS EXTREMIDADES INSTALADAS.FORNECIMENTO E COLOCACAO  </v>
          </cell>
          <cell r="C14052" t="str">
            <v>M</v>
          </cell>
        </row>
        <row r="14053">
          <cell r="A14053" t="str">
            <v>14.001.0260-A</v>
          </cell>
          <cell r="B14053" t="str">
            <v xml:space="preserve">CORRIMAO DE PVC BRANCO,CINZA OU BEGE,FIXADO NAS PAREDES ATRA VES DE SUPORTES EM PLASTICO,ALTURA VARIAVEL, ESTRUTURADO EM PERFIS REDONDOS DE 48MM DE DIAMETRO, INCLUSIVE TAMPAS DE ACA BAMENTO NAS EXTREMIDADES INSTALADAS.FORNECIMENTO E COLOCACAO  </v>
          </cell>
          <cell r="C14053" t="str">
            <v>M</v>
          </cell>
        </row>
        <row r="14054">
          <cell r="A14054" t="str">
            <v>14.001.0265-0</v>
          </cell>
          <cell r="B14054" t="str">
            <v>GUARDA-CORPO/SACADAS DE PVC BRANCO,CINZA OU BEGE,EM MODULOS, C/LARGURA VARIAVEL E ALTURA DE 1,10M,ESTRUTURADO EM CONCRETO ARMADO INJETADO E/OU FERRO GALVANIZADO,COM COLUNAS EM PERFI S REDONDOS (COLUNAS DE 75MM DE DIAMETRO),AMARR.HORIZ.48MM,MO NT.VERT.32MM C/12CM ESPAC.,INCLUSIVE TAMPAS DE ACABAMENTO NA S EXTREMIDADES INSTALADAS.FORNECIMENTO E COLOCACAO</v>
          </cell>
          <cell r="C14054" t="str">
            <v>M</v>
          </cell>
        </row>
        <row r="14055">
          <cell r="A14055" t="str">
            <v>14.001.0265-A</v>
          </cell>
          <cell r="B14055" t="str">
            <v>GUARDA-CORPO/SACADAS DE PVC BRANCO,CINZA OU BEGE,EM MODULOS, C/LARGURA VARIAVEL E ALTURA DE 1,10M,ESTRUTURADO EM CONCRETO ARMADO INJETADO E/OU FERRO GALVANIZADO,COM COLUNAS EM PERFI S REDONDOS (COLUNAS DE 75MM DE DIAMETRO),AMARR.HORIZ.48MM,MO NT.VERT.32MM C/12CM ESPAC.,INCLUSIVE TAMPAS DE ACABAMENTO NA S EXTREMIDADES INSTALADAS.FORNECIMENTO E COLOCACAO</v>
          </cell>
          <cell r="C14055" t="str">
            <v>M</v>
          </cell>
        </row>
        <row r="14056">
          <cell r="A14056" t="str">
            <v>14.001.0300-0</v>
          </cell>
          <cell r="B14056" t="str">
            <v xml:space="preserve">PERSIANA VERTICAL EM PVC,LAMINA COM LARGURA DE 89MM.FORNECIM ENTO E COLOCACAO    </v>
          </cell>
          <cell r="C14056" t="str">
            <v>M2</v>
          </cell>
        </row>
        <row r="14057">
          <cell r="A14057" t="str">
            <v>14.001.0300-A</v>
          </cell>
          <cell r="B14057" t="str">
            <v xml:space="preserve">PERSIANA VERTICAL EM PVC,LAMINA COM LARGURA DE 89MM.FORNECIM ENTO E COLOCACAO    </v>
          </cell>
          <cell r="C14057" t="str">
            <v>M2</v>
          </cell>
        </row>
        <row r="14058">
          <cell r="A14058" t="str">
            <v>14.001.9999-0</v>
          </cell>
          <cell r="B14058" t="str">
            <v xml:space="preserve">FAMILIA 14.001     </v>
          </cell>
        </row>
        <row r="14059">
          <cell r="A14059" t="str">
            <v>14.001.9999-A</v>
          </cell>
          <cell r="B14059" t="str">
            <v xml:space="preserve">FAMILIA 14.001     </v>
          </cell>
        </row>
        <row r="14060">
          <cell r="A14060" t="str">
            <v>14.002.0010-0</v>
          </cell>
          <cell r="B14060" t="str">
            <v>PORTA DE FERRO DE TAMANHO NORMAL, ATE 1,00M DE LARGURA, CONT ORNO EM BARRAS DE 1.1/4"X5/16", GUARNICAO EM  CANTONEIRA DE 1.1/2"X1/8",INFERIORMENTE,ALMOFADA DE CHAPA N║16,NOS DOIS LA DOS COM 60CM DE ALTURA,NA PARTE SUPERIOR,POSTIGO MOVEL PARA VIDRO,GRADE DE BARRAS DE 5/8",UTILIZANDO DOBRADICAS TIPO GON ZO,EXCLUSIVE FECHADURA.FORNECIMENTO E COLOCACAO</v>
          </cell>
          <cell r="C14060" t="str">
            <v>M2</v>
          </cell>
        </row>
        <row r="14061">
          <cell r="A14061" t="str">
            <v>14.002.0010-A</v>
          </cell>
          <cell r="B14061" t="str">
            <v>PORTA DE FERRO DE TAMANHO NORMAL, ATE 1,00M DE LARGURA, CONT ORNO EM BARRAS DE 1.1/4"X5/16", GUARNICAO EM  CANTONEIRA DE 1.1/2"X1/8",INFERIORMENTE,ALMOFADA DE CHAPA N║16,NOS DOIS LA DOS COM 60CM DE ALTURA,NA PARTE SUPERIOR,POSTIGO MOVEL PARA VIDRO,GRADE DE BARRAS DE 5/8",UTILIZANDO DOBRADICAS TIPO GON ZO,EXCLUSIVE FECHADURA.FORNECIMENTO E COLOCACAO</v>
          </cell>
          <cell r="C14061" t="str">
            <v>M2</v>
          </cell>
        </row>
        <row r="14062">
          <cell r="A14062" t="str">
            <v>14.002.0012-0</v>
          </cell>
          <cell r="B14062" t="str">
            <v>PORTA DE FERRO TAMANHO NORMAL,ATE 1.00M LARGURA,CONTORNO EM BARRAS 1.1/4"X5/16",GUARNICAO EM CANTONEIRA 1.1/2"X1/8",INFE RIORMENTE,ALMOFADA DE CHAPA N║16,NOS DOIS LADOS C/60CM DE AL TURA,NA PARTE SUPERIOR,POSTIGO MOVEL P/VIDRO,GRADE DE BARRAS 5/8",UTILIZANDO TRES DOBRADICAS DE 3"X4" DE FERRO GALVANIZA DO C/PINO,BOLAS E ANEIS LATAO.EXCL.FECHADURA.FORN.E COLOC.</v>
          </cell>
          <cell r="C14062" t="str">
            <v>M2</v>
          </cell>
        </row>
        <row r="14063">
          <cell r="A14063" t="str">
            <v>14.002.0012-A</v>
          </cell>
          <cell r="B14063" t="str">
            <v>PORTA DE FERRO TAMANHO NORMAL,ATE 1.00M LARGURA,CONTORNO EM BARRAS 1.1/4"X5/16",GUARNICAO EM CANTONEIRA 1.1/2"X1/8",INFE RIORMENTE,ALMOFADA DE CHAPA N║16,NOS DOIS LADOS C/60CM DE AL TURA,NA PARTE SUPERIOR,POSTIGO MOVEL P/VIDRO,GRADE DE BARRAS 5/8",UTILIZANDO TRES DOBRADICAS DE 3"X4" DE FERRO GALVANIZA DO C/PINO,BOLAS E ANEIS LATAO.EXCL.FECHADURA.FORN.E COLOC.</v>
          </cell>
          <cell r="C14063" t="str">
            <v>M2</v>
          </cell>
        </row>
        <row r="14064">
          <cell r="A14064" t="str">
            <v>14.002.0013-0</v>
          </cell>
          <cell r="B14064" t="str">
            <v xml:space="preserve">PORTA DE FERRO EM BARRAS HORIZONTAIS DE 1.1/4"X1/4" A CADA 1 0CM,CONTORNO DO MESMO MATERIAL,REVESTIDA COM CHAPA DE FERRO GALVANIZADO N║16,GUARNICAO EM CANTONEIRA DE 1.1/2"X1/8",COM FECHO PARA CADEADO DE 30MM, EXCLUSIVE ESTE. FORNECIMENTO E C OLOCACAO </v>
          </cell>
          <cell r="C14064" t="str">
            <v>M2</v>
          </cell>
        </row>
        <row r="14065">
          <cell r="A14065" t="str">
            <v>14.002.0013-A</v>
          </cell>
          <cell r="B14065" t="str">
            <v xml:space="preserve">PORTA DE FERRO EM BARRAS HORIZONTAIS DE 1.1/4"X1/4" A CADA 1 0CM,CONTORNO DO MESMO MATERIAL,REVESTIDA COM CHAPA DE FERRO GALVANIZADO N║16,GUARNICAO EM CANTONEIRA DE 1.1/2"X1/8",COM FECHO PARA CADEADO DE 30MM, EXCLUSIVE ESTE. FORNECIMENTO E C OLOCACAO </v>
          </cell>
          <cell r="C14065" t="str">
            <v>M2</v>
          </cell>
        </row>
        <row r="14066">
          <cell r="A14066" t="str">
            <v>14.002.0014-0</v>
          </cell>
          <cell r="B14066" t="str">
            <v xml:space="preserve">PORTA DE FERRO EM BARRAS HORIZONTAIS DE 1.1/4"X1/4"A CADA 10 CM,CONTORNO DO MESMO MATERIAL, REVESTIDA COM CHAPA DE FERRO GALVANIZADO N║16,COM 60CM DE ALTURA,GUARNICAO EM CANTONEIRA DE 1.1/2"X1/8",COM FECHO PARA CADEADO DE 30MM,EXCLUSIVE ESTE .FORNECIMENTO E COLOCACAO </v>
          </cell>
          <cell r="C14066" t="str">
            <v>M2</v>
          </cell>
        </row>
        <row r="14067">
          <cell r="A14067" t="str">
            <v>14.002.0014-A</v>
          </cell>
          <cell r="B14067" t="str">
            <v xml:space="preserve">PORTA DE FERRO EM BARRAS HORIZONTAIS DE 1.1/4"X1/4"A CADA 10 CM,CONTORNO DO MESMO MATERIAL, REVESTIDA COM CHAPA DE FERRO GALVANIZADO N║16,COM 60CM DE ALTURA,GUARNICAO EM CANTONEIRA DE 1.1/2"X1/8",COM FECHO PARA CADEADO DE 30MM,EXCLUSIVE ESTE .FORNECIMENTO E COLOCACAO </v>
          </cell>
          <cell r="C14067" t="str">
            <v>M2</v>
          </cell>
        </row>
        <row r="14068">
          <cell r="A14068" t="str">
            <v>14.002.0020-0</v>
          </cell>
          <cell r="B14068" t="str">
            <v xml:space="preserve">PORTA DE ENROLAR EM CHAPA RAIADA N║24,COMPLETA,COM GUIAS,EIX OS E MOLAS,COM FECHADURA NO CENTRO E CADEADO DE PISO,INCLUSI VE ESTE.FORNECIMENTO E COLOCACAO   </v>
          </cell>
          <cell r="C14068" t="str">
            <v>M2</v>
          </cell>
        </row>
        <row r="14069">
          <cell r="A14069" t="str">
            <v>14.002.0020-A</v>
          </cell>
          <cell r="B14069" t="str">
            <v xml:space="preserve">PORTA DE ENROLAR EM CHAPA RAIADA N║24,COMPLETA,COM GUIAS,EIX OS E MOLAS,COM FECHADURA NO CENTRO E CADEADO DE PISO,INCLUSI VE ESTE.FORNECIMENTO E COLOCACAO   </v>
          </cell>
          <cell r="C14069" t="str">
            <v>M2</v>
          </cell>
        </row>
        <row r="14070">
          <cell r="A14070" t="str">
            <v>14.002.0025-0</v>
          </cell>
          <cell r="B14070" t="str">
            <v xml:space="preserve">PORTA DE ENROLAR,EM PERFIS DE ACO EM "U",20X20MM,FORMANDO RE TANGULOS VAZADOS, CORRENDO EM GUIAS,COM ENROLAMENTO EM EIXO HORIZONTAL SUPERIOR,COMPLETA,FECHAMENTO COM CADEADO DE PISO, INCLUSIVE ESTE.FORNECIMENTO E COLOCACAO  </v>
          </cell>
          <cell r="C14070" t="str">
            <v>M2</v>
          </cell>
        </row>
        <row r="14071">
          <cell r="A14071" t="str">
            <v>14.002.0025-A</v>
          </cell>
          <cell r="B14071" t="str">
            <v xml:space="preserve">PORTA DE ENROLAR,EM PERFIS DE ACO EM "U",20X20MM,FORMANDO RE TANGULOS VAZADOS, CORRENDO EM GUIAS,COM ENROLAMENTO EM EIXO HORIZONTAL SUPERIOR,COMPLETA,FECHAMENTO COM CADEADO DE PISO, INCLUSIVE ESTE.FORNECIMENTO E COLOCACAO  </v>
          </cell>
          <cell r="C14071" t="str">
            <v>M2</v>
          </cell>
        </row>
        <row r="14072">
          <cell r="A14072" t="str">
            <v>14.002.0041-0</v>
          </cell>
          <cell r="B14072" t="str">
            <v>PORTA DE CELA EM BARRAS VERTICAIS DE 1", ESPACADAS DE 10CM, ENTRE EIXOS CORRENDO TRES BARRAS HORIZONTAIS DE 1.3/4"X1/2", CONTORNO DA MESMA BARRA, REVESTIDA DE CHAPA DE FERRO GALVANI ZADO N║12 ATE 60CM DE ALTURA,MARCO EM CANTON.DE 1.3/4"X1/4", FECHO ESPECIAL PARA COLOCACAO DE CADEADO,EXCLUSIVE ESTE,CONF ORME PROJETO N║6004/EMOP.FORNECIMENTO E COLOCACAO</v>
          </cell>
          <cell r="C14072" t="str">
            <v>M2</v>
          </cell>
        </row>
        <row r="14073">
          <cell r="A14073" t="str">
            <v>14.002.0041-A</v>
          </cell>
          <cell r="B14073" t="str">
            <v>PORTA DE CELA EM BARRAS VERTICAIS DE 1", ESPACADAS DE 10CM, ENTRE EIXOS CORRENDO TRES BARRAS HORIZONTAIS DE 1.3/4"X1/2", CONTORNO DA MESMA BARRA, REVESTIDA DE CHAPA DE FERRO GALVANI ZADO N║12 ATE 60CM DE ALTURA,MARCO EM CANTON.DE 1.3/4"X1/4", FECHO ESPECIAL PARA COLOCACAO DE CADEADO,EXCLUSIVE ESTE,CONF ORME PROJETO N║6004/EMOP.FORNECIMENTO E COLOCACAO</v>
          </cell>
          <cell r="C14073" t="str">
            <v>M2</v>
          </cell>
        </row>
        <row r="14074">
          <cell r="A14074" t="str">
            <v>14.002.0046-0</v>
          </cell>
          <cell r="B14074" t="str">
            <v>PORTA DE FERRO PARA SUBESTACAO TRANSFORMADORA,COM UMA OU DUA S FOLHAS,QUADRO E MARCO DE BARRAS E CANTONEIRAS,REVESTIDA DE CHAPA DE FERRO GALVANIZADO N║18,COM PAINEL SUPERIOR FECHADO POR TELA DE ARAME GALVANIZADO N║10, MALHA DE 2CM, ALTURA DE 30CM, INCLUSIVE FECHO PARA COLOCACAO DE CADEADO, EXCLUSIVE ESTE.FORNECIMENTO E COLOCACAO</v>
          </cell>
          <cell r="C14074" t="str">
            <v>M2</v>
          </cell>
        </row>
        <row r="14075">
          <cell r="A14075" t="str">
            <v>14.002.0046-A</v>
          </cell>
          <cell r="B14075" t="str">
            <v>PORTA DE FERRO PARA SUBESTACAO TRANSFORMADORA,COM UMA OU DUA S FOLHAS,QUADRO E MARCO DE BARRAS E CANTONEIRAS,REVESTIDA DE CHAPA DE FERRO GALVANIZADO N║18,COM PAINEL SUPERIOR FECHADO POR TELA DE ARAME GALVANIZADO N║10, MALHA DE 2CM, ALTURA DE 30CM, INCLUSIVE FECHO PARA COLOCACAO DE CADEADO, EXCLUSIVE ESTE.FORNECIMENTO E COLOCACAO</v>
          </cell>
          <cell r="C14075" t="str">
            <v>M2</v>
          </cell>
        </row>
        <row r="14076">
          <cell r="A14076" t="str">
            <v>14.002.0050-0</v>
          </cell>
          <cell r="B14076" t="str">
            <v xml:space="preserve">PORTA DE CHAPA DE FERRO GALVANIZADO N║18 ENQUADRADA EM ESTRU TURA DE TUBOS DE FERRO GALVANIZADO DE 1.1/2",C/2,50 A 3,00M DE ALTURA E AREA DE 6,00 A 9,00M2, EM 2 FOLHAS, INCLUSIVE FE CHO PARA COLOCACAO DE CADEADO,EXCLUSIVE ESTE.FORNECIMENTO E COLOCACAO </v>
          </cell>
          <cell r="C14076" t="str">
            <v>M2</v>
          </cell>
        </row>
        <row r="14077">
          <cell r="A14077" t="str">
            <v>14.002.0050-A</v>
          </cell>
          <cell r="B14077" t="str">
            <v xml:space="preserve">PORTA DE CHAPA DE FERRO GALVANIZADO N║18 ENQUADRADA EM ESTRU TURA DE TUBOS DE FERRO GALVANIZADO DE 1.1/2",C/2,50 A 3,00M DE ALTURA E AREA DE 6,00 A 9,00M2, EM 2 FOLHAS, INCLUSIVE FE CHO PARA COLOCACAO DE CADEADO,EXCLUSIVE ESTE.FORNECIMENTO E COLOCACAO </v>
          </cell>
          <cell r="C14077" t="str">
            <v>M2</v>
          </cell>
        </row>
        <row r="14078">
          <cell r="A14078" t="str">
            <v>14.002.0052-0</v>
          </cell>
          <cell r="B14078" t="str">
            <v xml:space="preserve">PORTINHOLA PARA ALCAPAO,CISTERNA OU CAIXA D'AGUA ELEVADA,EM CHAPA DE FERRO GALVANIZADO N║16,ATE 0,80M DE ALTURA,COM GUAR NICAO E ALCA PARA FECHAMENTO A CADEADO,EXCLUSIVE ESTE.FORNEC IMENTO E COLOCACAO  </v>
          </cell>
          <cell r="C14078" t="str">
            <v>M2</v>
          </cell>
        </row>
        <row r="14079">
          <cell r="A14079" t="str">
            <v>14.002.0052-A</v>
          </cell>
          <cell r="B14079" t="str">
            <v xml:space="preserve">PORTINHOLA PARA ALCAPAO,CISTERNA OU CAIXA D'AGUA ELEVADA,EM CHAPA DE FERRO GALVANIZADO N║16,ATE 0,80M DE ALTURA,COM GUAR NICAO E ALCA PARA FECHAMENTO A CADEADO,EXCLUSIVE ESTE.FORNEC IMENTO E COLOCACAO  </v>
          </cell>
          <cell r="C14079" t="str">
            <v>M2</v>
          </cell>
        </row>
        <row r="14080">
          <cell r="A14080" t="str">
            <v>14.002.0053-0</v>
          </cell>
          <cell r="B14080" t="str">
            <v xml:space="preserve">PORTINHOLA DE CHAPA DE FERRO GALVANIZADO N║16,ATE 0,50M DE A LTURA,COM GUARNICAO EM CANTONEIRA DE 3/4"X1/8" E VISOR DE 20 X10CM,COM ALCA PARA FECHAMENTO A CADEADO,EXCLUSIVE ESTE.FORN ECIMENTO E COLOCACAO  </v>
          </cell>
          <cell r="C14080" t="str">
            <v>M2</v>
          </cell>
        </row>
        <row r="14081">
          <cell r="A14081" t="str">
            <v>14.002.0053-A</v>
          </cell>
          <cell r="B14081" t="str">
            <v xml:space="preserve">PORTINHOLA DE CHAPA DE FERRO GALVANIZADO N║16,ATE 0,50M DE A LTURA,COM GUARNICAO EM CANTONEIRA DE 3/4"X1/8" E VISOR DE 20 X10CM,COM ALCA PARA FECHAMENTO A CADEADO,EXCLUSIVE ESTE.FORN ECIMENTO E COLOCACAO  </v>
          </cell>
          <cell r="C14081" t="str">
            <v>M2</v>
          </cell>
        </row>
        <row r="14082">
          <cell r="A14082" t="str">
            <v>14.002.0054-0</v>
          </cell>
          <cell r="B14082" t="str">
            <v xml:space="preserve">PORTINHOLA DE FERRO EM BARRA CHATA DE 1.1/4",MEDINDO 0,40X0, 90M.FORNECIMENTO E COLOCACAO    </v>
          </cell>
          <cell r="C14082" t="str">
            <v>UN</v>
          </cell>
        </row>
        <row r="14083">
          <cell r="A14083" t="str">
            <v>14.002.0054-A</v>
          </cell>
          <cell r="B14083" t="str">
            <v xml:space="preserve">PORTINHOLA DE FERRO EM BARRA CHATA DE 1.1/4",MEDINDO 0,40X0, 90M.FORNECIMENTO E COLOCACAO    </v>
          </cell>
          <cell r="C14083" t="str">
            <v>UN</v>
          </cell>
        </row>
        <row r="14084">
          <cell r="A14084" t="str">
            <v>14.002.0055-0</v>
          </cell>
          <cell r="B14084" t="str">
            <v xml:space="preserve">PORTA CORTA-FOGO PARA SAIDA DE EMERGENCIA,MEDINDO 90X210X5CM ,SEGUNDO ABNT NBR 11742,CLASSE P-60,CHAPA DE ACO,TENDO MARCO S DO MESMO MATERIAL,INCLUSIVE TRES PARES DE DOBRADICAS COM M OLA.FORNECIMENTO E COLOCACAO  </v>
          </cell>
          <cell r="C14084" t="str">
            <v>UN</v>
          </cell>
        </row>
        <row r="14085">
          <cell r="A14085" t="str">
            <v>14.002.0055-A</v>
          </cell>
          <cell r="B14085" t="str">
            <v xml:space="preserve">PORTA CORTA-FOGO PARA SAIDA DE EMERGENCIA,MEDINDO 90X210X5CM ,SEGUNDO ABNT NBR 11742,CLASSE P-60,CHAPA DE ACO,TENDO MARCO S DO MESMO MATERIAL,INCLUSIVE TRES PARES DE DOBRADICAS COM M OLA.FORNECIMENTO E COLOCACAO  </v>
          </cell>
          <cell r="C14085" t="str">
            <v>UN</v>
          </cell>
        </row>
        <row r="14086">
          <cell r="A14086" t="str">
            <v>14.002.0058-0</v>
          </cell>
          <cell r="B14086" t="str">
            <v xml:space="preserve">PORTA CORTA-FOGO PARA SAIDA DE EMERGENCIA,MEDINDO 90X210X5CM ,SEGUNDO ABNT NBR 11742,CLASSE P-90,CHAPA DE ACO,TENDO MARCO S DO MESMO MATERIAL,INCLUSIVE TRES PARES DE DOBRADICAS COM M OLA.FORNECIMENTO E COLOCACAO  </v>
          </cell>
          <cell r="C14086" t="str">
            <v>UN</v>
          </cell>
        </row>
        <row r="14087">
          <cell r="A14087" t="str">
            <v>14.002.0058-A</v>
          </cell>
          <cell r="B14087" t="str">
            <v xml:space="preserve">PORTA CORTA-FOGO PARA SAIDA DE EMERGENCIA,MEDINDO 90X210X5CM ,SEGUNDO ABNT NBR 11742,CLASSE P-90,CHAPA DE ACO,TENDO MARCO S DO MESMO MATERIAL,INCLUSIVE TRES PARES DE DOBRADICAS COM M OLA.FORNECIMENTO E COLOCACAO  </v>
          </cell>
          <cell r="C14087" t="str">
            <v>UN</v>
          </cell>
        </row>
        <row r="14088">
          <cell r="A14088" t="str">
            <v>14.002.0059-0</v>
          </cell>
          <cell r="B14088" t="str">
            <v xml:space="preserve">PORTA CORTA-FOGO PARA SAIDA DE EMERGENCIA,MEDINDO 90X210X5CM ,SEGUNDO ABNT NBR 11742,CLASSE P-120,CHAPA DE ACO,TENDO MARC OS DO MESMO MATERIAL,INCLUSIVE TRES PARES DE DOBRADICAS COM MOLA.FORNECIMENTO E COLOCACAO  </v>
          </cell>
          <cell r="C14088" t="str">
            <v>UN</v>
          </cell>
        </row>
        <row r="14089">
          <cell r="A14089" t="str">
            <v>14.002.0059-A</v>
          </cell>
          <cell r="B14089" t="str">
            <v xml:space="preserve">PORTA CORTA-FOGO PARA SAIDA DE EMERGENCIA,MEDINDO 90X210X5CM ,SEGUNDO ABNT NBR 11742,CLASSE P-120,CHAPA DE ACO,TENDO MARC OS DO MESMO MATERIAL,INCLUSIVE TRES PARES DE DOBRADICAS COM MOLA.FORNECIMENTO E COLOCACAO  </v>
          </cell>
          <cell r="C14089" t="str">
            <v>UN</v>
          </cell>
        </row>
        <row r="14090">
          <cell r="A14090" t="str">
            <v>14.002.0070-0</v>
          </cell>
          <cell r="B14090" t="str">
            <v>PORTAO DE FERRO DE UMA OU DUAS FOLHAS COM ALTURA DE 1,00 A 1 ,50M E LARGURA DE 1,00 A 3,00M,FORMADO P/BARRAS VERTICAIS DE 1.1/4"X1/4",ESPACADAS DE 12,5CM,CONTORNO E MARCOS EM BARRAS DE 1.1/4"X3/8",TENDO AO CENTRO UMA FAIXA DE CHAPA DE FERRO GALVANIZADO N║16,DE 20CM DE ALTURA,COM FECHO PARA COLOCACAO DE CADEADO,EXCLUSIVE ESTE.FORNECIMENTO E COLOCACAO</v>
          </cell>
          <cell r="C14090" t="str">
            <v>M2</v>
          </cell>
        </row>
        <row r="14091">
          <cell r="A14091" t="str">
            <v>14.002.0070-A</v>
          </cell>
          <cell r="B14091" t="str">
            <v>PORTAO DE FERRO DE UMA OU DUAS FOLHAS COM ALTURA DE 1,00 A 1 ,50M E LARGURA DE 1,00 A 3,00M,FORMADO P/BARRAS VERTICAIS DE 1.1/4"X1/4",ESPACADAS DE 12,5CM,CONTORNO E MARCOS EM BARRAS DE 1.1/4"X3/8",TENDO AO CENTRO UMA FAIXA DE CHAPA DE FERRO GALVANIZADO N║16,DE 20CM DE ALTURA,COM FECHO PARA COLOCACAO DE CADEADO,EXCLUSIVE ESTE.FORNECIMENTO E COLOCACAO</v>
          </cell>
          <cell r="C14091" t="str">
            <v>M2</v>
          </cell>
        </row>
        <row r="14092">
          <cell r="A14092" t="str">
            <v>14.002.0071-0</v>
          </cell>
          <cell r="B14092" t="str">
            <v xml:space="preserve">PORTAO DE CHAPA DE FERRO GALVANIZADO,COM ESPESSURA DE 0,5MM, COM ALTURA ENTRE 2M E 3M E AREA TOTAL DE 6M2 A 9M2,EXCLUSIVE FECHADURA.FORNECIMENTO E COLOCACAO   </v>
          </cell>
          <cell r="C14092" t="str">
            <v>M2</v>
          </cell>
        </row>
        <row r="14093">
          <cell r="A14093" t="str">
            <v>14.002.0071-A</v>
          </cell>
          <cell r="B14093" t="str">
            <v xml:space="preserve">PORTAO DE CHAPA DE FERRO GALVANIZADO,COM ESPESSURA DE 0,5MM, COM ALTURA ENTRE 2M E 3M E AREA TOTAL DE 6M2 A 9M2,EXCLUSIVE FECHADURA.FORNECIMENTO E COLOCACAO   </v>
          </cell>
          <cell r="C14093" t="str">
            <v>M2</v>
          </cell>
        </row>
        <row r="14094">
          <cell r="A14094" t="str">
            <v>14.002.0072-0</v>
          </cell>
          <cell r="B14094" t="str">
            <v xml:space="preserve">PORTAO DE CHAPA DE FERRO COM ESTRUTURA DE BARRAS DE 1.1/4"X5 /16",REVESTIDA COM CANTONEIRA DE 3/4"X1/8" E CHAPA GALVANIZA DA N║16,COM GUARNICAO DE CANTONEIRAS DE 1.1/4"X3/16" COM DOB RADICAS TIPO GONZO,EXCLUSIVE FECHADURA.FORNECIMENTO E COLOCA CAO </v>
          </cell>
          <cell r="C14094" t="str">
            <v>M2</v>
          </cell>
        </row>
        <row r="14095">
          <cell r="A14095" t="str">
            <v>14.002.0072-A</v>
          </cell>
          <cell r="B14095" t="str">
            <v xml:space="preserve">PORTAO DE CHAPA DE FERRO COM ESTRUTURA DE BARRAS DE 1.1/4"X5 /16",REVESTIDA COM CANTONEIRA DE 3/4"X1/8" E CHAPA GALVANIZA DA N║16,COM GUARNICAO DE CANTONEIRAS DE 1.1/4"X3/16" COM DOB RADICAS TIPO GONZO,EXCLUSIVE FECHADURA.FORNECIMENTO E COLOCA CAO </v>
          </cell>
          <cell r="C14095" t="str">
            <v>M2</v>
          </cell>
        </row>
        <row r="14096">
          <cell r="A14096" t="str">
            <v>14.002.0076-0</v>
          </cell>
          <cell r="B14096" t="str">
            <v xml:space="preserve">PORTAO DE FERRO DE UMA OU DUAS FOLHAS,EM BARRAS VERTICAIS DE 2"X3/8",ESPACADAS DE 10CM E HORIZONTAIS SUPERIOR E INFERIOR DO MESMO TIPO,CORRENDO AO CENTRO UMA FAIXA DE CHAPA DE FERR O GALVANIZADO N║16,DUPLA, CONFORME PROJETO N║6002/EMOP,EXCLU SIVE FECHADURA.FORNECIMENTO E COLOCACAO </v>
          </cell>
          <cell r="C14096" t="str">
            <v>M2</v>
          </cell>
        </row>
        <row r="14097">
          <cell r="A14097" t="str">
            <v>14.002.0076-A</v>
          </cell>
          <cell r="B14097" t="str">
            <v xml:space="preserve">PORTAO DE FERRO DE UMA OU DUAS FOLHAS,EM BARRAS VERTICAIS DE 2"X3/8",ESPACADAS DE 10CM E HORIZONTAIS SUPERIOR E INFERIOR DO MESMO TIPO,CORRENDO AO CENTRO UMA FAIXA DE CHAPA DE FERR O GALVANIZADO N║16,DUPLA, CONFORME PROJETO N║6002/EMOP,EXCLU SIVE FECHADURA.FORNECIMENTO E COLOCACAO </v>
          </cell>
          <cell r="C14097" t="str">
            <v>M2</v>
          </cell>
        </row>
        <row r="14098">
          <cell r="A14098" t="str">
            <v>14.002.0078-0</v>
          </cell>
          <cell r="B14098" t="str">
            <v xml:space="preserve">PORTAO DE FERRO DE DUAS FOLHAS,SENDO UMA FIXA,MEDINDO 1,50X2 ,00M,EM BARRAS DE 2"X3/8",ESPACADAS DE 10CM,CORRENDO TRES FA IXAS DE CHAPA DE FERRO GALVANIZADO N║16,DUPLAS,CONFORME PROJ ETO N║6003/EMOP,EXCLUSIVE FECHADURA.FORNECIMENTO E COLOCACAO  </v>
          </cell>
          <cell r="C14098" t="str">
            <v>M2</v>
          </cell>
        </row>
        <row r="14099">
          <cell r="A14099" t="str">
            <v>14.002.0078-A</v>
          </cell>
          <cell r="B14099" t="str">
            <v xml:space="preserve">PORTAO DE FERRO DE DUAS FOLHAS,SENDO UMA FIXA,MEDINDO 1,50X2 ,00M,EM BARRAS DE 2"X3/8",ESPACADAS DE 10CM,CORRENDO TRES FA IXAS DE CHAPA DE FERRO GALVANIZADO N║16,DUPLAS,CONFORME PROJ ETO N║6003/EMOP,EXCLUSIVE FECHADURA.FORNECIMENTO E COLOCACAO  </v>
          </cell>
          <cell r="C14099" t="str">
            <v>M2</v>
          </cell>
        </row>
        <row r="14100">
          <cell r="A14100" t="str">
            <v>14.002.0081-0</v>
          </cell>
          <cell r="B14100" t="str">
            <v xml:space="preserve">PORTAO DE FERRO, ATE 1,00M DE LARGURA, EM BARRAS DE 1/2", ES PACADAS DE 10CM, ENTRE EIXOS, CONTORNO E MARCO EM BARRAS DE 1.1/2"X1/2", COM UMA FAIXA HORIZONTAL EM CHAPA DE FERRO DE 1/8" ESPESSURA,EXCLUSIVE FECHADURA.FORNECIMENTO E COLOCACAO  </v>
          </cell>
          <cell r="C14100" t="str">
            <v>M2</v>
          </cell>
        </row>
        <row r="14101">
          <cell r="A14101" t="str">
            <v>14.002.0081-A</v>
          </cell>
          <cell r="B14101" t="str">
            <v xml:space="preserve">PORTAO DE FERRO, ATE 1,00M DE LARGURA, EM BARRAS DE 1/2", ES PACADAS DE 10CM, ENTRE EIXOS, CONTORNO E MARCO EM BARRAS DE 1.1/2"X1/2", COM UMA FAIXA HORIZONTAL EM CHAPA DE FERRO DE 1/8" ESPESSURA,EXCLUSIVE FECHADURA.FORNECIMENTO E COLOCACAO  </v>
          </cell>
          <cell r="C14101" t="str">
            <v>M2</v>
          </cell>
        </row>
        <row r="14102">
          <cell r="A14102" t="str">
            <v>14.002.0082-0</v>
          </cell>
          <cell r="B14102" t="str">
            <v>PORTAO DE UMA FOLHA,MEDINDO 1,00X2,00M,EM TELA DE ARAME GALV ANIZADO N║12,MALHA LOSANGO 5CM,FIXADA EM TUBO DE FERRO GALVA NIZADO COM DIAMETRO INTERNO DE 2" POR BARRA DE 1"X1/8",FORMA NDO QUADROS DE 1,00X1,00M,MONTANTES EM FERRO GALVANIZADO COM DIAMETRO INTERNO DE 2",CHUMBADOS EM BLOCOS DE CONCRETO (EXC LUSIVE ESTES),EXCLUSIVE FECHADURA.FORNECIMENTO E COLOCACAO</v>
          </cell>
          <cell r="C14102" t="str">
            <v>M2</v>
          </cell>
        </row>
        <row r="14103">
          <cell r="A14103" t="str">
            <v>14.002.0082-A</v>
          </cell>
          <cell r="B14103" t="str">
            <v>PORTAO DE UMA FOLHA,MEDINDO 1,00X2,00M,EM TELA DE ARAME GALV ANIZADO N║12,MALHA LOSANGO 5CM,FIXADA EM TUBO DE FERRO GALVA NIZADO COM DIAMETRO INTERNO DE 2" POR BARRA DE 1"X1/8",FORMA NDO QUADROS DE 1,00X1,00M,MONTANTES EM FERRO GALVANIZADO COM DIAMETRO INTERNO DE 2",CHUMBADOS EM BLOCOS DE CONCRETO (EXC LUSIVE ESTES),EXCLUSIVE FECHADURA.FORNECIMENTO E COLOCACAO</v>
          </cell>
          <cell r="C14103" t="str">
            <v>M2</v>
          </cell>
        </row>
        <row r="14104">
          <cell r="A14104" t="str">
            <v>14.002.0084-0</v>
          </cell>
          <cell r="B14104" t="str">
            <v xml:space="preserve">PORTAO EM ESTRUTURA DE TUBOS DE FERRO GALVANIZADO DE 1" E 1. 1/2",COM DUAS FOLHAS DE ABRIR,FECHAMENTO COM TELA DE ARAME G ALVANIZADO N║12,MALHA 2",EXCLUSIVE FECHADURA.FORNECIMENTO E COLOCACAO  </v>
          </cell>
          <cell r="C14104" t="str">
            <v>M2</v>
          </cell>
        </row>
        <row r="14105">
          <cell r="A14105" t="str">
            <v>14.002.0084-A</v>
          </cell>
          <cell r="B14105" t="str">
            <v xml:space="preserve">PORTAO EM ESTRUTURA DE TUBOS DE FERRO GALVANIZADO DE 1" E 1. 1/2",COM DUAS FOLHAS DE ABRIR,FECHAMENTO COM TELA DE ARAME G ALVANIZADO N║12,MALHA 2",EXCLUSIVE FECHADURA.FORNECIMENTO E COLOCACAO  </v>
          </cell>
          <cell r="C14105" t="str">
            <v>M2</v>
          </cell>
        </row>
        <row r="14106">
          <cell r="A14106" t="str">
            <v>14.002.0085-0</v>
          </cell>
          <cell r="B14106" t="str">
            <v>PORTAO DE FERRO,DUAS FOLHAS,MED.1,52X3,00M CADA,C/1 MONTANTE CADA LADO EM TUBO FERRO GALV.3" E ALT.3M SENDO CADA FL.FORM ADA POR 4 TUBOS DE FERRO GALV.1.1/4"NA VERT.REFORCADO NA PAR TE SUPERIOR E INFERIOR POR 2 BARRAS CHATAS 2"X3/8"NA HORIZON TAL E 1 BARRA CHATA 1"X1/8" INCLINADA,C/FECHADURA SOBREPOR F ERRO CROMADO C/CILINDRO,INCL.FECHADURA E PINTURA.FORN.COLOC.</v>
          </cell>
          <cell r="C14106" t="str">
            <v>UN</v>
          </cell>
        </row>
        <row r="14107">
          <cell r="A14107" t="str">
            <v>14.002.0085-A</v>
          </cell>
          <cell r="B14107" t="str">
            <v>PORTAO DE FERRO,DUAS FOLHAS,MED.1,52X3,00M CADA,C/1 MONTANTE CADA LADO EM TUBO FERRO GALV.3" E ALT.3M SENDO CADA FL.FORM ADA POR 4 TUBOS DE FERRO GALV.1.1/4"NA VERT.REFORCADO NA PAR TE SUPERIOR E INFERIOR POR 2 BARRAS CHATAS 2"X3/8"NA HORIZON TAL E 1 BARRA CHATA 1"X1/8" INCLINADA,C/FECHADURA SOBREPOR F ERRO CROMADO C/CILINDRO,INCL.FECHADURA E PINTURA.FORN.COLOC.</v>
          </cell>
          <cell r="C14107" t="str">
            <v>UN</v>
          </cell>
        </row>
        <row r="14108">
          <cell r="A14108" t="str">
            <v>14.002.0087-0</v>
          </cell>
          <cell r="B14108" t="str">
            <v xml:space="preserve">PORTAO EM ESTRUTURA DE TUBOS DE FERRO GALVANIZADO DE 1" E 1. 1/2",COM DUAS FOLHAS DE ABRIR, FECHAMENTO EM CHAPA DE FERRO GALVANIZADO N║16,EXCLUSIVE FECHADURA.FORNECIMENTO E COLOCACA O  </v>
          </cell>
          <cell r="C14108" t="str">
            <v>M2</v>
          </cell>
        </row>
        <row r="14109">
          <cell r="A14109" t="str">
            <v>14.002.0087-A</v>
          </cell>
          <cell r="B14109" t="str">
            <v xml:space="preserve">PORTAO EM ESTRUTURA DE TUBOS DE FERRO GALVANIZADO DE 1" E 1. 1/2",COM DUAS FOLHAS DE ABRIR, FECHAMENTO EM CHAPA DE FERRO GALVANIZADO N║16,EXCLUSIVE FECHADURA.FORNECIMENTO E COLOCACA O  </v>
          </cell>
          <cell r="C14109" t="str">
            <v>M2</v>
          </cell>
        </row>
        <row r="14110">
          <cell r="A14110" t="str">
            <v>14.002.0088-0</v>
          </cell>
          <cell r="B14110" t="str">
            <v xml:space="preserve">PORTAO DE FERRO,EM DUAS FOLHAS,MEDINDO 2,10X1,60M CADA UMA,E M BARRAS VERTICAIS EM ACO REDONDO DE 1/2",ESPACADOS DE 15CM, CONTORNO EM BARRA CHATA DE 2"X5/8",INCLUSIVE FECHADURA E PIN TURA.FORNECIMENTO E COLOCACAO  </v>
          </cell>
          <cell r="C14110" t="str">
            <v>UN</v>
          </cell>
        </row>
        <row r="14111">
          <cell r="A14111" t="str">
            <v>14.002.0088-A</v>
          </cell>
          <cell r="B14111" t="str">
            <v xml:space="preserve">PORTAO DE FERRO,EM DUAS FOLHAS,MEDINDO 2,10X1,60M CADA UMA,E M BARRAS VERTICAIS EM ACO REDONDO DE 1/2",ESPACADOS DE 15CM, CONTORNO EM BARRA CHATA DE 2"X5/8",INCLUSIVE FECHADURA E PIN TURA.FORNECIMENTO E COLOCACAO  </v>
          </cell>
          <cell r="C14111" t="str">
            <v>UN</v>
          </cell>
        </row>
        <row r="14112">
          <cell r="A14112" t="str">
            <v>14.002.0089-0</v>
          </cell>
          <cell r="B14112" t="str">
            <v xml:space="preserve">PORTAO DE FERRO,EM DUAS FOLHAS,MEDINDO 2,27X2,20M,CADA UMA,E M BARRAS VERTICAIS EM ACO REDONDO DE 3/4",ESPACAMENTO ENTRE EIXOS DE 0,12M,CONTORNO EM BARRA ACO DE 2"X1/2",INCLUSIVE FE CHADURA E PINTURA.FORNECIMENTO E COLOCACAO  </v>
          </cell>
          <cell r="C14112" t="str">
            <v>UN</v>
          </cell>
        </row>
        <row r="14113">
          <cell r="A14113" t="str">
            <v>14.002.0089-A</v>
          </cell>
          <cell r="B14113" t="str">
            <v xml:space="preserve">PORTAO DE FERRO,EM DUAS FOLHAS,MEDINDO 2,27X2,20M,CADA UMA,E M BARRAS VERTICAIS EM ACO REDONDO DE 3/4",ESPACAMENTO ENTRE EIXOS DE 0,12M,CONTORNO EM BARRA ACO DE 2"X1/2",INCLUSIVE FE CHADURA E PINTURA.FORNECIMENTO E COLOCACAO  </v>
          </cell>
          <cell r="C14113" t="str">
            <v>UN</v>
          </cell>
        </row>
        <row r="14114">
          <cell r="A14114" t="str">
            <v>14.002.0092-0</v>
          </cell>
          <cell r="B14114" t="str">
            <v xml:space="preserve">PORTAO DE FERRO,MEDINDO 2,00X2,90M,SENDO 1M FIXO E 1M MOVEL, EM BARRAS VERTICAIS DE FERRO COM DIAMETRO DE 3/4",COM ESPACA MENTO ENTRE EIXOS DE 0,12M,CONTORNO EM BARRAS DE 2"X1/2",INC LUSIVE FECHADURA E PINTURA.FORNECIMENTO E COLOCACAO  </v>
          </cell>
          <cell r="C14114" t="str">
            <v>UN</v>
          </cell>
        </row>
        <row r="14115">
          <cell r="A14115" t="str">
            <v>14.002.0092-A</v>
          </cell>
          <cell r="B14115" t="str">
            <v xml:space="preserve">PORTAO DE FERRO,MEDINDO 2,00X2,90M,SENDO 1M FIXO E 1M MOVEL, EM BARRAS VERTICAIS DE FERRO COM DIAMETRO DE 3/4",COM ESPACA MENTO ENTRE EIXOS DE 0,12M,CONTORNO EM BARRAS DE 2"X1/2",INC LUSIVE FECHADURA E PINTURA.FORNECIMENTO E COLOCACAO  </v>
          </cell>
          <cell r="C14115" t="str">
            <v>UN</v>
          </cell>
        </row>
        <row r="14116">
          <cell r="A14116" t="str">
            <v>14.002.0095-0</v>
          </cell>
          <cell r="B14116" t="str">
            <v xml:space="preserve">PORTAO DE FERRO EM DUAS FOLHAS,MEDINDO 2,27X3,00M,EM BARRAS VERTICAIS EM ACO COM DIAMETRO DE 3/4", ESPACAMENTO ENTRE EIX OS DE 0,12M,CONTORNO EM BARRA CHATA DE ACO DE 2"X1/2",INCLUS IVE FECHADURA E PINTURA.FORNECIMENTO E COLOCACAO  </v>
          </cell>
          <cell r="C14116" t="str">
            <v>UN</v>
          </cell>
        </row>
        <row r="14117">
          <cell r="A14117" t="str">
            <v>14.002.0095-A</v>
          </cell>
          <cell r="B14117" t="str">
            <v xml:space="preserve">PORTAO DE FERRO EM DUAS FOLHAS,MEDINDO 2,27X3,00M,EM BARRAS VERTICAIS EM ACO COM DIAMETRO DE 3/4", ESPACAMENTO ENTRE EIX OS DE 0,12M,CONTORNO EM BARRA CHATA DE ACO DE 2"X1/2",INCLUS IVE FECHADURA E PINTURA.FORNECIMENTO E COLOCACAO  </v>
          </cell>
          <cell r="C14117" t="str">
            <v>UN</v>
          </cell>
        </row>
        <row r="14118">
          <cell r="A14118" t="str">
            <v>14.002.0096-0</v>
          </cell>
          <cell r="B14118" t="str">
            <v xml:space="preserve">PORTAO EM DUAS FOLHAS,MEDINDO 3,00X1,20M,CONSTITUINDO-SE DE DOIS QUADROS COM DOIS TRAVAMENTOS HORIZONTAIS EM TUBO DE FER RO GALVANIZADO DE 4",FIXADOS EM MONTANTES DO MESMO MATERIAL, EXCLUSIVE FECHADURA E PINTURA.FORNECIMENTO E COLOCACAO  </v>
          </cell>
          <cell r="C14118" t="str">
            <v>UN</v>
          </cell>
        </row>
        <row r="14119">
          <cell r="A14119" t="str">
            <v>14.002.0096-A</v>
          </cell>
          <cell r="B14119" t="str">
            <v xml:space="preserve">PORTAO EM DUAS FOLHAS,MEDINDO 3,00X1,20M,CONSTITUINDO-SE DE DOIS QUADROS COM DOIS TRAVAMENTOS HORIZONTAIS EM TUBO DE FER RO GALVANIZADO DE 4",FIXADOS EM MONTANTES DO MESMO MATERIAL, EXCLUSIVE FECHADURA E PINTURA.FORNECIMENTO E COLOCACAO  </v>
          </cell>
          <cell r="C14119" t="str">
            <v>UN</v>
          </cell>
        </row>
        <row r="14120">
          <cell r="A14120" t="str">
            <v>14.002.0097-0</v>
          </cell>
          <cell r="B14120" t="str">
            <v>PORTAO DE FERRO,MEDINDO 4,00X3,30M,CONSTRUIDOS EM TUBOS DE F ERRO GALVANIZADO COM COSTURA DE 2.1/2",ESPACADOS A CADA 13CM (ESPACO LIVRE),2 FOLHAS CONTENDO 2 DIAGONAIS DE BARRA CHATA DE 2"X1/4",TERMINADOS NA PARTE SUPERIOR E INFERIOR POR BARRA CHATA DE 3"X1/4",EXCLUSIVE FECHADURA.FORNECIMENTO E COLOCAC AO</v>
          </cell>
          <cell r="C14120" t="str">
            <v>M2</v>
          </cell>
        </row>
        <row r="14121">
          <cell r="A14121" t="str">
            <v>14.002.0097-A</v>
          </cell>
          <cell r="B14121" t="str">
            <v>PORTAO DE FERRO,MEDINDO 4,00X3,30M,CONSTRUIDOS EM TUBOS DE F ERRO GALVANIZADO COM COSTURA DE 2.1/2",ESPACADOS A CADA 13CM (ESPACO LIVRE),2 FOLHAS CONTENDO 2 DIAGONAIS DE BARRA CHATA DE 2"X1/4",TERMINADOS NA PARTE SUPERIOR E INFERIOR POR BARRA CHATA DE 3"X1/4",EXCLUSIVE FECHADURA.FORNECIMENTO E COLOCAC AO</v>
          </cell>
          <cell r="C14121" t="str">
            <v>M2</v>
          </cell>
        </row>
        <row r="14122">
          <cell r="A14122" t="str">
            <v>14.002.0098-0</v>
          </cell>
          <cell r="B14122" t="str">
            <v>PORTAO DE FERRO,DUAS FOLHAS,MEDINDO 4,30X2,73M,C/QUATRO BARR AS QUADRADAS HORIZONTAIS E DUAS BARRAS VERTICAIS NOS EXTREMO S DE CADA FOLHA,TODAS C/1.1/2"X1.1/2",ENTRE OS MONTANTES EXT REMOS DE CADA FOLHA ONZE BARRAS DE 3/4" EQUIDISTANTES,NO TER CO INFERIOR DE CADA FOLHA BARRAS CHATAS 3/4"X1/2" DOBRADAS N O FORMATO "S",INCL.PINTURA E FECHADURA.FORNECIMENTO E COLOC.</v>
          </cell>
          <cell r="C14122" t="str">
            <v>UN</v>
          </cell>
        </row>
        <row r="14123">
          <cell r="A14123" t="str">
            <v>14.002.0098-A</v>
          </cell>
          <cell r="B14123" t="str">
            <v>PORTAO DE FERRO,DUAS FOLHAS,MEDINDO 4,30X2,73M,C/QUATRO BARR AS QUADRADAS HORIZONTAIS E DUAS BARRAS VERTICAIS NOS EXTREMO S DE CADA FOLHA,TODAS C/1.1/2"X1.1/2",ENTRE OS MONTANTES EXT REMOS DE CADA FOLHA ONZE BARRAS DE 3/4" EQUIDISTANTES,NO TER CO INFERIOR DE CADA FOLHA BARRAS CHATAS 3/4"X1/2" DOBRADAS N O FORMATO "S",INCL.PINTURA E FECHADURA.FORNECIMENTO E COLOC.</v>
          </cell>
          <cell r="C14123" t="str">
            <v>UN</v>
          </cell>
        </row>
        <row r="14124">
          <cell r="A14124" t="str">
            <v>14.002.0099-0</v>
          </cell>
          <cell r="B14124" t="str">
            <v>PORTAO FERRO,MED.5,87X2,08M,C/2 FLS.FIXAS 1,10X1,98M CADA,FO RMADAS QUADRO FERRO GALV.2",2 VERT.E 4 HORIZ.,7 BARRAS VERT. E 2 INCLINADAS 1"X1/4" E 2 FLS.ABRIR 1,61X1,98M CADA,FOMADAS QUADRO FERRO GALV.2",2 VERT.E 4 HORIZ.E 14 BARRAS VERT.E 2 INCLINADAS 1"X1/4",C/4 MONTANTES FERRO GALV.3" C/ENCH.CONCR. E CHUMB.CINTA CONCR.EXCL.ESTA,INCL.FECH.E PINT.FORN.COLOC.</v>
          </cell>
          <cell r="C14124" t="str">
            <v>UN</v>
          </cell>
        </row>
        <row r="14125">
          <cell r="A14125" t="str">
            <v>14.002.0099-A</v>
          </cell>
          <cell r="B14125" t="str">
            <v>PORTAO FERRO,MED.5,87X2,08M,C/2 FLS.FIXAS 1,10X1,98M CADA,FO RMADAS QUADRO FERRO GALV.2",2 VERT.E 4 HORIZ.,7 BARRAS VERT. E 2 INCLINADAS 1"X1/4" E 2 FLS.ABRIR 1,61X1,98M CADA,FOMADAS QUADRO FERRO GALV.2",2 VERT.E 4 HORIZ.E 14 BARRAS VERT.E 2 INCLINADAS 1"X1/4",C/4 MONTANTES FERRO GALV.3" C/ENCH.CONCR. E CHUMB.CINTA CONCR.EXCL.ESTA,INCL.FECH.E PINT.FORN.COLOC.</v>
          </cell>
          <cell r="C14125" t="str">
            <v>UN</v>
          </cell>
        </row>
        <row r="14126">
          <cell r="A14126" t="str">
            <v>14.002.0105-0</v>
          </cell>
          <cell r="B14126" t="str">
            <v xml:space="preserve">BASCULANTE DE FERRO DE 0,50X0,30M EM CANTONEIRA DE 3/4"X1/8" ,COM UMA BASCULA EM CANTONEIRA DE 5/8"X1/8",COM ALAVANCA DE COMANDO COM PUNHO CROMADO.FORNECIMENTO E COLOCACAO   </v>
          </cell>
          <cell r="C14126" t="str">
            <v>UN</v>
          </cell>
        </row>
        <row r="14127">
          <cell r="A14127" t="str">
            <v>14.002.0105-A</v>
          </cell>
          <cell r="B14127" t="str">
            <v xml:space="preserve">BASCULANTE DE FERRO DE 0,50X0,30M EM CANTONEIRA DE 3/4"X1/8" ,COM UMA BASCULA EM CANTONEIRA DE 5/8"X1/8",COM ALAVANCA DE COMANDO COM PUNHO CROMADO.FORNECIMENTO E COLOCACAO   </v>
          </cell>
          <cell r="C14127" t="str">
            <v>UN</v>
          </cell>
        </row>
        <row r="14128">
          <cell r="A14128" t="str">
            <v>14.002.0108-0</v>
          </cell>
          <cell r="B14128" t="str">
            <v xml:space="preserve">BASCULANTE DE FERRO DE 0,50X0,50M EM CANTONEIRA DE 3/4"X1/8" ,COM UMA BASCULA EM CANTONEIRA DE 5/8"X1/8",COM ALAVANCA DE COMANDO COM PUNHO CROMADO.FORNECIMENTO E COLOCACAO   </v>
          </cell>
          <cell r="C14128" t="str">
            <v>UN</v>
          </cell>
        </row>
        <row r="14129">
          <cell r="A14129" t="str">
            <v>14.002.0108-A</v>
          </cell>
          <cell r="B14129" t="str">
            <v xml:space="preserve">BASCULANTE DE FERRO DE 0,50X0,50M EM CANTONEIRA DE 3/4"X1/8" ,COM UMA BASCULA EM CANTONEIRA DE 5/8"X1/8",COM ALAVANCA DE COMANDO COM PUNHO CROMADO.FORNECIMENTO E COLOCACAO   </v>
          </cell>
          <cell r="C14129" t="str">
            <v>UN</v>
          </cell>
        </row>
        <row r="14130">
          <cell r="A14130" t="str">
            <v>14.002.0110-0</v>
          </cell>
          <cell r="B14130" t="str">
            <v xml:space="preserve">BASCULANTE DE FERRO EM CAIXILHO DE CANTONEIRA DE 7/8" OU 3/4 ", PARA AREA MAIOR QUE 0,50M2 E MENOR QUE 3,75M2,EM UM, DOIS OU TRES MODULOS, BASCULAS DE CANTONEIRA DE 3/4" OU 5/8",ALA VANCA COM PUNHO CROMADO.FORNECIMENTO E COLOCACAO  </v>
          </cell>
          <cell r="C14130" t="str">
            <v>M2</v>
          </cell>
        </row>
        <row r="14131">
          <cell r="A14131" t="str">
            <v>14.002.0110-A</v>
          </cell>
          <cell r="B14131" t="str">
            <v xml:space="preserve">BASCULANTE DE FERRO EM CAIXILHO DE CANTONEIRA DE 7/8" OU 3/4 ", PARA AREA MAIOR QUE 0,50M2 E MENOR QUE 3,75M2,EM UM, DOIS OU TRES MODULOS, BASCULAS DE CANTONEIRA DE 3/4" OU 5/8",ALA VANCA COM PUNHO CROMADO.FORNECIMENTO E COLOCACAO  </v>
          </cell>
          <cell r="C14131" t="str">
            <v>M2</v>
          </cell>
        </row>
        <row r="14132">
          <cell r="A14132" t="str">
            <v>14.002.0113-0</v>
          </cell>
          <cell r="B14132" t="str">
            <v>JANELA COM 4 MODULOS DE BASCULANTES DE FERRO,DISPOSTOS HORIZ ONTALMENTE,ENQUADRADOS EM ESTRUTURA DE MADEIRA DE LEI,SENDO OS MODULOS FORMADOS POR ELEMENTOS DE 75X150CM,COM 8 BASCULAS ,CAIXILHOS DE CANTONEIRA DE 7/8"X1/8",BASCULAS DE 3/4"X1/2" E FIXADOS EM QUADROS DE MADEIRA DE LEI COM 5X10CM DE SECAO, EXCLUSIVE PEITORIL.FORNECIMENTO E COLOCACAO</v>
          </cell>
          <cell r="C14132" t="str">
            <v>M2</v>
          </cell>
        </row>
        <row r="14133">
          <cell r="A14133" t="str">
            <v>14.002.0113-A</v>
          </cell>
          <cell r="B14133" t="str">
            <v>JANELA COM 4 MODULOS DE BASCULANTES DE FERRO,DISPOSTOS HORIZ ONTALMENTE,ENQUADRADOS EM ESTRUTURA DE MADEIRA DE LEI,SENDO OS MODULOS FORMADOS POR ELEMENTOS DE 75X150CM,COM 8 BASCULAS ,CAIXILHOS DE CANTONEIRA DE 7/8"X1/8",BASCULAS DE 3/4"X1/2" E FIXADOS EM QUADROS DE MADEIRA DE LEI COM 5X10CM DE SECAO, EXCLUSIVE PEITORIL.FORNECIMENTO E COLOCACAO</v>
          </cell>
          <cell r="C14133" t="str">
            <v>M2</v>
          </cell>
        </row>
        <row r="14134">
          <cell r="A14134" t="str">
            <v>14.002.0120-0</v>
          </cell>
          <cell r="B14134" t="str">
            <v>JANELA BASCULANTE EM FERRO CONFECCIONADO EM CANTONEIRA DE AC O TIPO "L" DE 3/4"X3/4"X1/8",PERFIL "T" DE 3/4"X1/8",FIXADO EM CONTRAMARCO METALICO TIPO "U" DE 1"X3",MARCO EM DUPLO PER FIL "U" DE 1/2"X3",BATENTES EM BARRA CHATA DE 1/2"X1/8",INCL UINDO ALAVANCA CROMADA E PINTURA COM PRIMER ANTICORROSIVO,EX CLUSIVE PINTURA E VIDROS DE 6MM.FORNECIMENTO E COLOCACAO</v>
          </cell>
          <cell r="C14134" t="str">
            <v>M2</v>
          </cell>
        </row>
        <row r="14135">
          <cell r="A14135" t="str">
            <v>14.002.0120-A</v>
          </cell>
          <cell r="B14135" t="str">
            <v>JANELA BASCULANTE EM FERRO CONFECCIONADO EM CANTONEIRA DE AC O TIPO "L" DE 3/4"X3/4"X1/8",PERFIL "T" DE 3/4"X1/8",FIXADO EM CONTRAMARCO METALICO TIPO "U" DE 1"X3",MARCO EM DUPLO PER FIL "U" DE 1/2"X3",BATENTES EM BARRA CHATA DE 1/2"X1/8",INCL UINDO ALAVANCA CROMADA E PINTURA COM PRIMER ANTICORROSIVO,EX CLUSIVE PINTURA E VIDROS DE 6MM.FORNECIMENTO E COLOCACAO</v>
          </cell>
          <cell r="C14135" t="str">
            <v>M2</v>
          </cell>
        </row>
        <row r="14136">
          <cell r="A14136" t="str">
            <v>14.002.0125-0</v>
          </cell>
          <cell r="B14136" t="str">
            <v xml:space="preserve">GRADE EM TUBO DE FERRO GALVANIZADO DE 4" EM MODULOS DE(3,00X 1,20)M,CONSTITUINDO-SE CADA MODULO POR 2 MONTANTES DE 1,20M DE ALTURA E 2 TRAVAMENTOS HORIZONTAIS COM 3M.FORNECIMENTO E COLOCACAO  </v>
          </cell>
          <cell r="C14136" t="str">
            <v>UN</v>
          </cell>
        </row>
        <row r="14137">
          <cell r="A14137" t="str">
            <v>14.002.0125-A</v>
          </cell>
          <cell r="B14137" t="str">
            <v xml:space="preserve">GRADE EM TUBO DE FERRO GALVANIZADO DE 4" EM MODULOS DE(3,00X 1,20)M,CONSTITUINDO-SE CADA MODULO POR 2 MONTANTES DE 1,20M DE ALTURA E 2 TRAVAMENTOS HORIZONTAIS COM 3M.FORNECIMENTO E COLOCACAO  </v>
          </cell>
          <cell r="C14137" t="str">
            <v>UN</v>
          </cell>
        </row>
        <row r="14138">
          <cell r="A14138" t="str">
            <v>14.002.0131-0</v>
          </cell>
          <cell r="B14138" t="str">
            <v xml:space="preserve">GRADE PANTOGRAFICA DE FERRO PARA JANELAS OU PORTAS,EM PERFIS "U" DE 3/4",COM ALTURA ATE 2,20M,CORRENDO SOBRE CANALETAS E GUIAS,COM FECHO PARA COLOCACAO DE CADEADO,EXCLUSIVE ESTE.FOR NECIMENTO E COLOCACAO  </v>
          </cell>
          <cell r="C14138" t="str">
            <v>M2</v>
          </cell>
        </row>
        <row r="14139">
          <cell r="A14139" t="str">
            <v>14.002.0131-A</v>
          </cell>
          <cell r="B14139" t="str">
            <v xml:space="preserve">GRADE PANTOGRAFICA DE FERRO PARA JANELAS OU PORTAS,EM PERFIS "U" DE 3/4",COM ALTURA ATE 2,20M,CORRENDO SOBRE CANALETAS E GUIAS,COM FECHO PARA COLOCACAO DE CADEADO,EXCLUSIVE ESTE.FOR NECIMENTO E COLOCACAO  </v>
          </cell>
          <cell r="C14139" t="str">
            <v>M2</v>
          </cell>
        </row>
        <row r="14140">
          <cell r="A14140" t="str">
            <v>14.002.0132-0</v>
          </cell>
          <cell r="B14140" t="str">
            <v xml:space="preserve">GRADE DE FERRO COM MONTANTES DE BARRAS CHATAS DE  2"X3/8" A CADA 2,00M E BARRAS CHATAS DE 1.1/2"X3/8" A CADA 10CM, INTER CALADAS POR PEQUENAS BARRAS CHATAS DE 1.1/2"X3/8" A CADA 5CM ,EXCLUSIVE BALDRAME DE CONCRETO.FORNECIMENTO E COLOCACAO  </v>
          </cell>
          <cell r="C14140" t="str">
            <v>M2</v>
          </cell>
        </row>
        <row r="14141">
          <cell r="A14141" t="str">
            <v>14.002.0132-A</v>
          </cell>
          <cell r="B14141" t="str">
            <v xml:space="preserve">GRADE DE FERRO COM MONTANTES DE BARRAS CHATAS DE  2"X3/8" A CADA 2,00M E BARRAS CHATAS DE 1.1/2"X3/8" A CADA 10CM, INTER CALADAS POR PEQUENAS BARRAS CHATAS DE 1.1/2"X3/8" A CADA 5CM ,EXCLUSIVE BALDRAME DE CONCRETO.FORNECIMENTO E COLOCACAO  </v>
          </cell>
          <cell r="C14141" t="str">
            <v>M2</v>
          </cell>
        </row>
        <row r="14142">
          <cell r="A14142" t="str">
            <v>14.002.0133-0</v>
          </cell>
          <cell r="B14142" t="str">
            <v xml:space="preserve">GRADE DE FERRO FORMADA DE BARRAS VERTICAIS DE 1.1/2"X3/8",HO RIZONTAIS DE 2"X3/8", COM MONTANTES DE 1.1/2"X1.1/2" A CADA 2,00M,CONFORME PROJETO N║6005/EMOP.FORNECIMENTO E COLOCACAO   </v>
          </cell>
          <cell r="C14142" t="str">
            <v>M2</v>
          </cell>
        </row>
        <row r="14143">
          <cell r="A14143" t="str">
            <v>14.002.0133-A</v>
          </cell>
          <cell r="B14143" t="str">
            <v xml:space="preserve">GRADE DE FERRO FORMADA DE BARRAS VERTICAIS DE 1.1/2"X3/8",HO RIZONTAIS DE 2"X3/8", COM MONTANTES DE 1.1/2"X1.1/2" A CADA 2,00M,CONFORME PROJETO N║6005/EMOP.FORNECIMENTO E COLOCACAO   </v>
          </cell>
          <cell r="C14143" t="str">
            <v>M2</v>
          </cell>
        </row>
        <row r="14144">
          <cell r="A14144" t="str">
            <v>14.002.0134-0</v>
          </cell>
          <cell r="B14144" t="str">
            <v xml:space="preserve">GRADE DE FERRO ARTICULADA PARA PROTECAO DE ESCADA,EXECUTADA EM VERGALHOES DE 3/8" E CONTORNO EM CANTONEIRA DE 1".FORNECI MENTO E COLOCACAO   </v>
          </cell>
          <cell r="C14144" t="str">
            <v>M2</v>
          </cell>
        </row>
        <row r="14145">
          <cell r="A14145" t="str">
            <v>14.002.0134-A</v>
          </cell>
          <cell r="B14145" t="str">
            <v xml:space="preserve">GRADE DE FERRO ARTICULADA PARA PROTECAO DE ESCADA,EXECUTADA EM VERGALHOES DE 3/8" E CONTORNO EM CANTONEIRA DE 1".FORNECI MENTO E COLOCACAO   </v>
          </cell>
          <cell r="C14145" t="str">
            <v>M2</v>
          </cell>
        </row>
        <row r="14146">
          <cell r="A14146" t="str">
            <v>14.002.0155-0</v>
          </cell>
          <cell r="B14146" t="str">
            <v xml:space="preserve">GRADE DE FERRO,ALTURA DE 1,20M,EM BARRAS VERTICAIS QUADRADAS DE 5/8" E ESPACADAS DE 12,5CM,CENTRO A CENTRO, SOLDADAS EM DUAS BARRAS,SUPERIOR E INFERIOR DE 1.1/2"X1/4", MONTANTES A CADA 1,50M EM BARRAS DE 1.1/2"X3/8".FORNECIMENTO E COLOCACAO  </v>
          </cell>
          <cell r="C14146" t="str">
            <v>M</v>
          </cell>
        </row>
        <row r="14147">
          <cell r="A14147" t="str">
            <v>14.002.0155-A</v>
          </cell>
          <cell r="B14147" t="str">
            <v xml:space="preserve">GRADE DE FERRO,ALTURA DE 1,20M,EM BARRAS VERTICAIS QUADRADAS DE 5/8" E ESPACADAS DE 12,5CM,CENTRO A CENTRO, SOLDADAS EM DUAS BARRAS,SUPERIOR E INFERIOR DE 1.1/2"X1/4", MONTANTES A CADA 1,50M EM BARRAS DE 1.1/2"X3/8".FORNECIMENTO E COLOCACAO  </v>
          </cell>
          <cell r="C14147" t="str">
            <v>M</v>
          </cell>
        </row>
        <row r="14148">
          <cell r="A14148" t="str">
            <v>14.002.0156-0</v>
          </cell>
          <cell r="B14148" t="str">
            <v>GRADE DE FECHAMENTO,ALTURA DE 1,50M,EXECUTADA COM CHAPA EXPA NDIDA DE ACO CARBONO GALVANIZADO,DE 1,50X1,93M COM ESPESSURA 3/16",FIXADA SOBRE MONTANTES DE TUBO DE FERRO GALVANIZADO D E DIAMETRO 1.1/2" A CADA 2,00M,COM CARAPUCAS DO MESMO MATERI AL,SENDO A GRADE SOLDADA NOS DOIS LADOS,EXCLUSIVE MATERIAL D E CONCRETAGEM DOS TUBOS.FORNECIMENTO E COLOCACAO</v>
          </cell>
          <cell r="C14148" t="str">
            <v>M</v>
          </cell>
        </row>
        <row r="14149">
          <cell r="A14149" t="str">
            <v>14.002.0156-A</v>
          </cell>
          <cell r="B14149" t="str">
            <v>GRADE DE FECHAMENTO,ALTURA DE 1,50M,EXECUTADA COM CHAPA EXPA NDIDA DE ACO CARBONO GALVANIZADO,DE 1,50X1,93M COM ESPESSURA 3/16",FIXADA SOBRE MONTANTES DE TUBO DE FERRO GALVANIZADO D E DIAMETRO 1.1/2" A CADA 2,00M,COM CARAPUCAS DO MESMO MATERI AL,SENDO A GRADE SOLDADA NOS DOIS LADOS,EXCLUSIVE MATERIAL D E CONCRETAGEM DOS TUBOS.FORNECIMENTO E COLOCACAO</v>
          </cell>
          <cell r="C14149" t="str">
            <v>M</v>
          </cell>
        </row>
        <row r="14150">
          <cell r="A14150" t="str">
            <v>14.002.0158-0</v>
          </cell>
          <cell r="B14150" t="str">
            <v xml:space="preserve">GRADE PARA SOLARIO DE PRISAO,EM BARRAS DE ACO 1020 DE D=1" A CADA 0,075M,SOLDADAS EM PERFIL I DE 4"X2.5/8"(ALMA 1CM),PROT EGIDA POR TELA DE ARAME GALVANIZADO,FIO 12,MALHA DE 1",TAMBE M SOLDADA SOBRE A GRADE.FORNECIMENTO E COLOCACAO  </v>
          </cell>
          <cell r="C14150" t="str">
            <v>M2</v>
          </cell>
        </row>
        <row r="14151">
          <cell r="A14151" t="str">
            <v>14.002.0158-A</v>
          </cell>
          <cell r="B14151" t="str">
            <v xml:space="preserve">GRADE PARA SOLARIO DE PRISAO,EM BARRAS DE ACO 1020 DE D=1" A CADA 0,075M,SOLDADAS EM PERFIL I DE 4"X2.5/8"(ALMA 1CM),PROT EGIDA POR TELA DE ARAME GALVANIZADO,FIO 12,MALHA DE 1",TAMBE M SOLDADA SOBRE A GRADE.FORNECIMENTO E COLOCACAO  </v>
          </cell>
          <cell r="C14151" t="str">
            <v>M2</v>
          </cell>
        </row>
        <row r="14152">
          <cell r="A14152" t="str">
            <v>14.002.0161-0</v>
          </cell>
          <cell r="B14152" t="str">
            <v xml:space="preserve">GRADE PARA PRISAO EM BARRAS VERTICAIS DE 1",ESPACADAS A CADA 10CM,ENTRE EIXOS,E HORIZONTAIS DE 1.3/4"X1/2" A CADA 50CM, SENDO O CONTORNO DO MESMO MATERIAL.FORNECIMENTO E COLOCACAO   </v>
          </cell>
          <cell r="C14152" t="str">
            <v>M2</v>
          </cell>
        </row>
        <row r="14153">
          <cell r="A14153" t="str">
            <v>14.002.0161-A</v>
          </cell>
          <cell r="B14153" t="str">
            <v xml:space="preserve">GRADE PARA PRISAO EM BARRAS VERTICAIS DE 1",ESPACADAS A CADA 10CM,ENTRE EIXOS,E HORIZONTAIS DE 1.3/4"X1/2" A CADA 50CM, SENDO O CONTORNO DO MESMO MATERIAL.FORNECIMENTO E COLOCACAO   </v>
          </cell>
          <cell r="C14153" t="str">
            <v>M2</v>
          </cell>
        </row>
        <row r="14154">
          <cell r="A14154" t="str">
            <v>14.002.0162-0</v>
          </cell>
          <cell r="B14154" t="str">
            <v xml:space="preserve">GRADE PARA PROTECAO DE SUBESTACAO ELETRICA OU EQUIVALENTE,EM TELA DE ARAME GALVANIZADO N║12,MALHA DE 1",FORMANDO QUADROS CONTORNADOS POR CANTONEIRAS DE FERRO DE 3/4"X3/4"X1/8",FIXAD OS EM MONTANTES DE TUBOS GALVANIZADOS COM DIAMETRO DE 2".FOR NECIMENTO E COLOCACAO </v>
          </cell>
          <cell r="C14154" t="str">
            <v>M2</v>
          </cell>
        </row>
        <row r="14155">
          <cell r="A14155" t="str">
            <v>14.002.0162-A</v>
          </cell>
          <cell r="B14155" t="str">
            <v xml:space="preserve">GRADE PARA PROTECAO DE SUBESTACAO ELETRICA OU EQUIVALENTE,EM TELA DE ARAME GALVANIZADO N║12,MALHA DE 1",FORMANDO QUADROS CONTORNADOS POR CANTONEIRAS DE FERRO DE 3/4"X3/4"X1/8",FIXAD OS EM MONTANTES DE TUBOS GALVANIZADOS COM DIAMETRO DE 2".FOR NECIMENTO E COLOCACAO </v>
          </cell>
          <cell r="C14155" t="str">
            <v>M2</v>
          </cell>
        </row>
        <row r="14156">
          <cell r="A14156" t="str">
            <v>14.002.0166-0</v>
          </cell>
          <cell r="B14156" t="str">
            <v xml:space="preserve">GRADE DE ACO COM BARRAS REDONDAS DE 3/4" NA VERTICAL,ESPACAD AS DE 10CM,FIXADAS EM BARRAS CHATAS DE 2"X3/8".FORNECIMENTO E COLOCACAO   </v>
          </cell>
          <cell r="C14156" t="str">
            <v>M2</v>
          </cell>
        </row>
        <row r="14157">
          <cell r="A14157" t="str">
            <v>14.002.0166-A</v>
          </cell>
          <cell r="B14157" t="str">
            <v xml:space="preserve">GRADE DE ACO COM BARRAS REDONDAS DE 3/4" NA VERTICAL,ESPACAD AS DE 10CM,FIXADAS EM BARRAS CHATAS DE 2"X3/8".FORNECIMENTO E COLOCACAO   </v>
          </cell>
          <cell r="C14157" t="str">
            <v>M2</v>
          </cell>
        </row>
        <row r="14158">
          <cell r="A14158" t="str">
            <v>14.002.0180-0</v>
          </cell>
          <cell r="B14158" t="str">
            <v xml:space="preserve">GRADIL EM BARRAS DE ACO C/DIAMETRO DE 1/2", ESPACADOS 15CM, MONTANTES EM ACO REDONDO 2" E 2 BARRAS  CHATAS DE (2"X5/8") HORIZONTAIS,TENDO 2,50M DE LARGURA E 1,60M DE ALTURA,INCLUSI VE PINTURA.FORNECIMENTO E COLOCACAO  </v>
          </cell>
          <cell r="C14158" t="str">
            <v>UN</v>
          </cell>
        </row>
        <row r="14159">
          <cell r="A14159" t="str">
            <v>14.002.0180-A</v>
          </cell>
          <cell r="B14159" t="str">
            <v xml:space="preserve">GRADIL EM BARRAS DE ACO C/DIAMETRO DE 1/2", ESPACADOS 15CM, MONTANTES EM ACO REDONDO 2" E 2 BARRAS  CHATAS DE (2"X5/8") HORIZONTAIS,TENDO 2,50M DE LARGURA E 1,60M DE ALTURA,INCLUSI VE PINTURA.FORNECIMENTO E COLOCACAO  </v>
          </cell>
          <cell r="C14159" t="str">
            <v>UN</v>
          </cell>
        </row>
        <row r="14160">
          <cell r="A14160" t="str">
            <v>14.002.0182-0</v>
          </cell>
          <cell r="B14160" t="str">
            <v xml:space="preserve">GRADIL EM BARRAS DE ACO COM DIAMETRO DE 3/4",FORMANDO MODULO S DE 2,00M,COM 1,80M DE ALTURA.INCLUSIVE PINTURA.FORNECIMENT O E COLOCACAO   </v>
          </cell>
          <cell r="C14160" t="str">
            <v>UN</v>
          </cell>
        </row>
        <row r="14161">
          <cell r="A14161" t="str">
            <v>14.002.0182-A</v>
          </cell>
          <cell r="B14161" t="str">
            <v xml:space="preserve">GRADIL EM BARRAS DE ACO COM DIAMETRO DE 3/4",FORMANDO MODULO S DE 2,00M,COM 1,80M DE ALTURA.INCLUSIVE PINTURA.FORNECIMENT O E COLOCACAO   </v>
          </cell>
          <cell r="C14161" t="str">
            <v>UN</v>
          </cell>
        </row>
        <row r="14162">
          <cell r="A14162" t="str">
            <v>14.002.0184-0</v>
          </cell>
          <cell r="B14162" t="str">
            <v xml:space="preserve">GRADIL EM BARRAS DE ACO DE 3/4",ESPACADAS DE 12CM,MONTANTES EM BARRA QUADRADA DE 2" E 2 BARRAS CHATAS DE 2"X1/2" HORIZON TAIS,TENDO 2M DE LARGURA E 1,35M DE ALTURA,INCLUSIVE PINTURA .FORNECIMENTO E COLOCACAO  </v>
          </cell>
          <cell r="C14162" t="str">
            <v>UN</v>
          </cell>
        </row>
        <row r="14163">
          <cell r="A14163" t="str">
            <v>14.002.0184-A</v>
          </cell>
          <cell r="B14163" t="str">
            <v xml:space="preserve">GRADIL EM BARRAS DE ACO DE 3/4",ESPACADAS DE 12CM,MONTANTES EM BARRA QUADRADA DE 2" E 2 BARRAS CHATAS DE 2"X1/2" HORIZON TAIS,TENDO 2M DE LARGURA E 1,35M DE ALTURA,INCLUSIVE PINTURA .FORNECIMENTO E COLOCACAO  </v>
          </cell>
          <cell r="C14163" t="str">
            <v>UN</v>
          </cell>
        </row>
        <row r="14164">
          <cell r="A14164" t="str">
            <v>14.002.0186-0</v>
          </cell>
          <cell r="B14164" t="str">
            <v xml:space="preserve">GRADIL DE FERRO,ALTURA DE 0,85M,COM MONTANTES A CADA 1,30M E M BARRAS VERTICAIS QUADRADAS DE 1"X1",FIXADAS EM BLOCOS DE C ONCRETO DE 0,20X0,20X0,20M,SOLDADAS EM 2 BARRAS HORIZONTAIS, SUPERIOR E INFERIOR,DE 1.1/2"X3/8",INCLUSIVE PINTURA.FORNECI MENTO E COLOCACAO </v>
          </cell>
          <cell r="C14164" t="str">
            <v>M</v>
          </cell>
        </row>
        <row r="14165">
          <cell r="A14165" t="str">
            <v>14.002.0186-A</v>
          </cell>
          <cell r="B14165" t="str">
            <v xml:space="preserve">GRADIL DE FERRO,ALTURA DE 0,85M,COM MONTANTES A CADA 1,30M E M BARRAS VERTICAIS QUADRADAS DE 1"X1",FIXADAS EM BLOCOS DE C ONCRETO DE 0,20X0,20X0,20M,SOLDADAS EM 2 BARRAS HORIZONTAIS, SUPERIOR E INFERIOR,DE 1.1/2"X3/8",INCLUSIVE PINTURA.FORNECI MENTO E COLOCACAO </v>
          </cell>
          <cell r="C14165" t="str">
            <v>M</v>
          </cell>
        </row>
        <row r="14166">
          <cell r="A14166" t="str">
            <v>14.002.0187-0</v>
          </cell>
          <cell r="B14166" t="str">
            <v xml:space="preserve">GRADIL DE FERRO,ALTURA DE 1,20M,EM BARRAS VERTICAIS QUADRADA S DE 5/8" E ESPACADAS DE 12,50CM, SOLDADAS EM DUAS BARRAS,SU PERIOR E INFERIOR DE 1.1/2"X1/4",MONTANTES A CADA 1,50M EM B ARRAS DE 1.1/2"X3/8",INCLUSIVE PINTURA.FORNECIMENTO E COLOCA CAO </v>
          </cell>
          <cell r="C14166" t="str">
            <v>M</v>
          </cell>
        </row>
        <row r="14167">
          <cell r="A14167" t="str">
            <v>14.002.0187-A</v>
          </cell>
          <cell r="B14167" t="str">
            <v xml:space="preserve">GRADIL DE FERRO,ALTURA DE 1,20M,EM BARRAS VERTICAIS QUADRADA S DE 5/8" E ESPACADAS DE 12,50CM, SOLDADAS EM DUAS BARRAS,SU PERIOR E INFERIOR DE 1.1/2"X1/4",MONTANTES A CADA 1,50M EM B ARRAS DE 1.1/2"X3/8",INCLUSIVE PINTURA.FORNECIMENTO E COLOCA CAO </v>
          </cell>
          <cell r="C14167" t="str">
            <v>M</v>
          </cell>
        </row>
        <row r="14168">
          <cell r="A14168" t="str">
            <v>14.002.0188-0</v>
          </cell>
          <cell r="B14168" t="str">
            <v>GRADIL EM TUBO DE FERRO GALVANIZADO COM COSTURA DE 1.1/4",CO M ALTURA UTIL DE 2,00M,ESPACADOS DE 17CM DE CENTRO A CENTRO E CHUMBADOS EM CINTA DE CONCRETO,EXCLUSIVE ESTA,BARRA CHATA DE 1.1/2"X3/8",FIXADA NA EXTREMIDADE SUPERIOR DOS TUBOS E NO ALINHAMENTO DOS TUBOS DE FERRO LISO DE 3/8",COM 10CM DE ALT URA,INCLUSIVE PINTURA.FORNECIMENTO E COLOCACAO</v>
          </cell>
          <cell r="C14168" t="str">
            <v>M</v>
          </cell>
        </row>
        <row r="14169">
          <cell r="A14169" t="str">
            <v>14.002.0188-A</v>
          </cell>
          <cell r="B14169" t="str">
            <v>GRADIL EM TUBO DE FERRO GALVANIZADO COM COSTURA DE 1.1/4",CO M ALTURA UTIL DE 2,00M,ESPACADOS DE 17CM DE CENTRO A CENTRO E CHUMBADOS EM CINTA DE CONCRETO,EXCLUSIVE ESTA,BARRA CHATA DE 1.1/2"X3/8",FIXADA NA EXTREMIDADE SUPERIOR DOS TUBOS E NO ALINHAMENTO DOS TUBOS DE FERRO LISO DE 3/8",COM 10CM DE ALT URA,INCLUSIVE PINTURA.FORNECIMENTO E COLOCACAO</v>
          </cell>
          <cell r="C14169" t="str">
            <v>M</v>
          </cell>
        </row>
        <row r="14170">
          <cell r="A14170" t="str">
            <v>14.002.0189-0</v>
          </cell>
          <cell r="B14170" t="str">
            <v>GRADIL EM TUBO DE FERRO GALVANIZADO COM COSTURA DE 2.1/2",CO M ALTURA UTIL DE 3,30M,ESPACADOS DE 13CM,CHUMBADOS EM CINTA DE CONCRETO (EXCLUSIVE ESTA),SENDO O CONJUNTO TERMINADO NA P ARTE SUPERIOR POR BARRA CHATA DE 3"X1/4" E PONTALETES DE PRO TECAO DE FERRO COM DIAMETRO DE 1/2" E 10CM DE COMPRIMENTO,ES PACADOS DE 19CM.FORNECIMENTO E COLOCACAO</v>
          </cell>
          <cell r="C14170" t="str">
            <v>M</v>
          </cell>
        </row>
        <row r="14171">
          <cell r="A14171" t="str">
            <v>14.002.0189-A</v>
          </cell>
          <cell r="B14171" t="str">
            <v>GRADIL EM TUBO DE FERRO GALVANIZADO COM COSTURA DE 2.1/2",CO M ALTURA UTIL DE 3,30M,ESPACADOS DE 13CM,CHUMBADOS EM CINTA DE CONCRETO (EXCLUSIVE ESTA),SENDO O CONJUNTO TERMINADO NA P ARTE SUPERIOR POR BARRA CHATA DE 3"X1/4" E PONTALETES DE PRO TECAO DE FERRO COM DIAMETRO DE 1/2" E 10CM DE COMPRIMENTO,ES PACADOS DE 19CM.FORNECIMENTO E COLOCACAO</v>
          </cell>
          <cell r="C14171" t="str">
            <v>M</v>
          </cell>
        </row>
        <row r="14172">
          <cell r="A14172" t="str">
            <v>14.002.0190-0</v>
          </cell>
          <cell r="B14172" t="str">
            <v xml:space="preserve">GRADIL DE FERRO CONFECCIONADO EM BARRA REDONDA DE 5/8",INCLU SIVE PINTURA.FORNECIMENTO E COLOCACAO.    </v>
          </cell>
          <cell r="C14172" t="str">
            <v>M2</v>
          </cell>
        </row>
        <row r="14173">
          <cell r="A14173" t="str">
            <v>14.002.0190-A</v>
          </cell>
          <cell r="B14173" t="str">
            <v xml:space="preserve">GRADIL DE FERRO CONFECCIONADO EM BARRA REDONDA DE 5/8",INCLU SIVE PINTURA.FORNECIMENTO E COLOCACAO.    </v>
          </cell>
          <cell r="C14173" t="str">
            <v>M2</v>
          </cell>
        </row>
        <row r="14174">
          <cell r="A14174" t="str">
            <v>14.002.0191-0</v>
          </cell>
          <cell r="B14174" t="str">
            <v>GRADIL DE FERRO EM MODULOS DE 1,13M DE COMPRIMENTO COM ALTUR A DE 1,00M,TENDO 9 BARRAS QUADRADAS DE 3/8" ESPACADOS DE 12C M EIXO A EIXO,MONTANTES EM BARRA CHATAS DE 2"X3/4" E 2 BARRA S HORIZONTAIS DE 3"X3/8" DISTANCIADAS DE 95CM,CHUMBADOS SOBR E O BLOCO DE CONCRETO (EXCLUSIVE ESTE),INCLUSIVE PINTURA.FOR NECIMENTO E COLOCACAO</v>
          </cell>
          <cell r="C14174" t="str">
            <v>UN</v>
          </cell>
        </row>
        <row r="14175">
          <cell r="A14175" t="str">
            <v>14.002.0191-A</v>
          </cell>
          <cell r="B14175" t="str">
            <v>GRADIL DE FERRO EM MODULOS DE 1,13M DE COMPRIMENTO COM ALTUR A DE 1,00M,TENDO 9 BARRAS QUADRADAS DE 3/8" ESPACADOS DE 12C M EIXO A EIXO,MONTANTES EM BARRA CHATAS DE 2"X3/4" E 2 BARRA S HORIZONTAIS DE 3"X3/8" DISTANCIADAS DE 95CM,CHUMBADOS SOBR E O BLOCO DE CONCRETO (EXCLUSIVE ESTE),INCLUSIVE PINTURA.FOR NECIMENTO E COLOCACAO</v>
          </cell>
          <cell r="C14175" t="str">
            <v>UN</v>
          </cell>
        </row>
        <row r="14176">
          <cell r="A14176" t="str">
            <v>14.002.0192-0</v>
          </cell>
          <cell r="B14176" t="str">
            <v>GRADIL DE FERRO EM MODULOS DE 2,24M DE COMPRIMENTO COM ALTUR A DE 1,20M, TENDO 14 FERROS REDONDOS DE 1/2" ESPACADOS 14CM EIXO A EIXO,MONTANTES DUPLOS DE BARRAS CHATAS 1.1/2"X1/2" E 2 BARRAS HORIZONTAIS DE 1.1/2"X3/8" DISTANCIADAS DE 85CM,CHU MBADOS SOBRE MURETA,CORDAO OU BLOCO DE CONCRETO,EXCLUSIVE ES TES,INCLUSIVE PINTURA.FORNECIMENTO E COLOCACAO</v>
          </cell>
          <cell r="C14176" t="str">
            <v>UN</v>
          </cell>
        </row>
        <row r="14177">
          <cell r="A14177" t="str">
            <v>14.002.0192-A</v>
          </cell>
          <cell r="B14177" t="str">
            <v>GRADIL DE FERRO EM MODULOS DE 2,24M DE COMPRIMENTO COM ALTUR A DE 1,20M, TENDO 14 FERROS REDONDOS DE 1/2" ESPACADOS 14CM EIXO A EIXO,MONTANTES DUPLOS DE BARRAS CHATAS 1.1/2"X1/2" E 2 BARRAS HORIZONTAIS DE 1.1/2"X3/8" DISTANCIADAS DE 85CM,CHU MBADOS SOBRE MURETA,CORDAO OU BLOCO DE CONCRETO,EXCLUSIVE ES TES,INCLUSIVE PINTURA.FORNECIMENTO E COLOCACAO</v>
          </cell>
          <cell r="C14177" t="str">
            <v>UN</v>
          </cell>
        </row>
        <row r="14178">
          <cell r="A14178" t="str">
            <v>14.002.0193-0</v>
          </cell>
          <cell r="B14178" t="str">
            <v>GRADIL DE FERRO EM MODULOS DE 2,80M DE LARGURA COM ALTURA DE 1,50M,14 BARRAS VERTICAIS DE 1.1/4" EQUIDISTANTES,2 BARRAS CHATAS HORIZONTAIS DE 2.1/2"X5/8",ESTAS SOLDADAS NO MONTANTE ,EXCLUSIVE ESTE,EM CADA BARRA VERTICAL SERA COLOCADA 1 PONTA DE LANCA E 4 ANUETOS,INCLUSIVE PINTURA.FORNECIMENTO E COLOC ACAO</v>
          </cell>
          <cell r="C14178" t="str">
            <v>UN</v>
          </cell>
        </row>
        <row r="14179">
          <cell r="A14179" t="str">
            <v>14.002.0193-A</v>
          </cell>
          <cell r="B14179" t="str">
            <v>GRADIL DE FERRO EM MODULOS DE 2,80M DE LARGURA COM ALTURA DE 1,50M,14 BARRAS VERTICAIS DE 1.1/4" EQUIDISTANTES,2 BARRAS CHATAS HORIZONTAIS DE 2.1/2"X5/8",ESTAS SOLDADAS NO MONTANTE ,EXCLUSIVE ESTE,EM CADA BARRA VERTICAL SERA COLOCADA 1 PONTA DE LANCA E 4 ANUETOS,INCLUSIVE PINTURA.FORNECIMENTO E COLOC ACAO</v>
          </cell>
          <cell r="C14179" t="str">
            <v>UN</v>
          </cell>
        </row>
        <row r="14180">
          <cell r="A14180" t="str">
            <v>14.002.0194-0</v>
          </cell>
          <cell r="B14180" t="str">
            <v>GRADIL DE FERRO EM MODULOS 2,44M DE LARGURA COM ALTURA 2,32M ,15 BARRAS VERTICAIS 3/4" EQUIDISTANTES,UM MONTANTE DE FERRO GALVANIZADO 3" E BARRAS CHATAS HORIZONTAIS 1.1/2"X1/2",EM C ADA BARRA VERTICAL 3/4" SERA COLOCADA 1 LANCA E ANUETOS E SO BRE O MONTANTE UMA PINHA,ESTE MONTANTE SERA CHUMBADO EM CINT A DE CONCRETO (EXCL.ESTA),INCLUSIVE PINTURA.FORN.E COLOCACAO</v>
          </cell>
          <cell r="C14180" t="str">
            <v>UN</v>
          </cell>
        </row>
        <row r="14181">
          <cell r="A14181" t="str">
            <v>14.002.0194-A</v>
          </cell>
          <cell r="B14181" t="str">
            <v>GRADIL DE FERRO EM MODULOS 2,44M DE LARGURA COM ALTURA 2,32M ,15 BARRAS VERTICAIS 3/4" EQUIDISTANTES,UM MONTANTE DE FERRO GALVANIZADO 3" E BARRAS CHATAS HORIZONTAIS 1.1/2"X1/2",EM C ADA BARRA VERTICAL 3/4" SERA COLOCADA 1 LANCA E ANUETOS E SO BRE O MONTANTE UMA PINHA,ESTE MONTANTE SERA CHUMBADO EM CINT A DE CONCRETO (EXCL.ESTA),INCLUSIVE PINTURA.FORN.E COLOCACAO</v>
          </cell>
          <cell r="C14181" t="str">
            <v>UN</v>
          </cell>
        </row>
        <row r="14182">
          <cell r="A14182" t="str">
            <v>14.002.0195-0</v>
          </cell>
          <cell r="B14182" t="str">
            <v xml:space="preserve">GRADIL DE FERRO EM MODULO DE 2,10M DE COMPRIMENTO COM ALTURA DE 2,60M,BARRA REDONDA DE 5/8",BARRA CHATA DE 1.1/2"X1/4",T UBO DE FERRO GALVANIZADO DE 3",INCLUSIVE PINTURA.FORNECIMENT O E COLOCACAO  </v>
          </cell>
          <cell r="C14182" t="str">
            <v>UN</v>
          </cell>
        </row>
        <row r="14183">
          <cell r="A14183" t="str">
            <v>14.002.0195-A</v>
          </cell>
          <cell r="B14183" t="str">
            <v xml:space="preserve">GRADIL DE FERRO EM MODULO DE 2,10M DE COMPRIMENTO COM ALTURA DE 2,60M,BARRA REDONDA DE 5/8",BARRA CHATA DE 1.1/2"X1/4",T UBO DE FERRO GALVANIZADO DE 3",INCLUSIVE PINTURA.FORNECIMENT O E COLOCACAO  </v>
          </cell>
          <cell r="C14183" t="str">
            <v>UN</v>
          </cell>
        </row>
        <row r="14184">
          <cell r="A14184" t="str">
            <v>14.002.0196-0</v>
          </cell>
          <cell r="B14184" t="str">
            <v>GRADIL DE FERRO EM MODULOS DE 2,44M DE LARGURA COM ALTURA DE 2,72M,15 BARRAS VERTICAIS DE 3/4" EQUIDISTANTES,UM MONTANTE DE FERRO GALVANIZADO DE 3" E BARRAS CHATAS HORIZONTAIS DE(1 .1/2"X1/2"), EM CADA BARRA VERTICAL DE 3/4" SERA COLOCADA 1 LANCA E ANUETOS E SOBRE MONTANTE UMA PINHA,INCLUSIVE PINTURA .FORNECIMENTO E COLOCACAO</v>
          </cell>
          <cell r="C14184" t="str">
            <v>UN</v>
          </cell>
        </row>
        <row r="14185">
          <cell r="A14185" t="str">
            <v>14.002.0196-A</v>
          </cell>
          <cell r="B14185" t="str">
            <v>GRADIL DE FERRO EM MODULOS DE 2,44M DE LARGURA COM ALTURA DE 2,72M,15 BARRAS VERTICAIS DE 3/4" EQUIDISTANTES,UM MONTANTE DE FERRO GALVANIZADO DE 3" E BARRAS CHATAS HORIZONTAIS DE(1 .1/2"X1/2"), EM CADA BARRA VERTICAL DE 3/4" SERA COLOCADA 1 LANCA E ANUETOS E SOBRE MONTANTE UMA PINHA,INCLUSIVE PINTURA .FORNECIMENTO E COLOCACAO</v>
          </cell>
          <cell r="C14185" t="str">
            <v>UN</v>
          </cell>
        </row>
        <row r="14186">
          <cell r="A14186" t="str">
            <v>14.002.0197-0</v>
          </cell>
          <cell r="B14186" t="str">
            <v xml:space="preserve">GRADIL EM MODULOS DE 1454X1650MM,COM PINTURA ELETROSTATICA E M POLIESTER NAS CORES GRAFITE,VERMELHO,VINHO,AMARELO,LARANJA OU PRATA, MALHA DE 60X132MM,BARRA PORTANTE DE 26X2MM,FIO 5, MONTANTES DE 2000X75X8MM,PONTA DE LANCA EM PERFIL "U" DE 34X 30X3X1640)MM E PARAFUSOS.FORNECIMENTO E COLOCACAO </v>
          </cell>
          <cell r="C14186" t="str">
            <v>UN</v>
          </cell>
        </row>
        <row r="14187">
          <cell r="A14187" t="str">
            <v>14.002.0197-A</v>
          </cell>
          <cell r="B14187" t="str">
            <v xml:space="preserve">GRADIL EM MODULOS DE 1454X1650MM,COM PINTURA ELETROSTATICA E M POLIESTER NAS CORES GRAFITE,VERMELHO,VINHO,AMARELO,LARANJA OU PRATA, MALHA DE 60X132MM,BARRA PORTANTE DE 26X2MM,FIO 5, MONTANTES DE 2000X75X8MM,PONTA DE LANCA EM PERFIL "U" DE 34X 30X3X1640)MM E PARAFUSOS.FORNECIMENTO E COLOCACAO </v>
          </cell>
          <cell r="C14187" t="str">
            <v>UN</v>
          </cell>
        </row>
        <row r="14188">
          <cell r="A14188" t="str">
            <v>14.002.0198-0</v>
          </cell>
          <cell r="B14188" t="str">
            <v xml:space="preserve">GRADIL TUBULAR 3,35X2,00M,EM TELA DE CHAPA DE METAL EXPANDID O,MALHA LOSANGULAR DE 150X56MM,CHAPA DE FERRO GALVANIZADA A FOGO DE 1/8",EMOLDURADA POR TUBOS DE FERRO GALVANIZADOS DE 1 .1/2",FIXADO EM ESTRUTURAS DE CONCRETO (EXCLUSIVE ESTAS),ATR AVES DE 16 PARAFUSOS GALVANIZADOS.FORNECIMENTO E COLOCACAO </v>
          </cell>
          <cell r="C14188" t="str">
            <v>M</v>
          </cell>
        </row>
        <row r="14189">
          <cell r="A14189" t="str">
            <v>14.002.0198-A</v>
          </cell>
          <cell r="B14189" t="str">
            <v xml:space="preserve">GRADIL TUBULAR 3,35X2,00M,EM TELA DE CHAPA DE METAL EXPANDID O,MALHA LOSANGULAR DE 150X56MM,CHAPA DE FERRO GALVANIZADA A FOGO DE 1/8",EMOLDURADA POR TUBOS DE FERRO GALVANIZADOS DE 1 .1/2",FIXADO EM ESTRUTURAS DE CONCRETO (EXCLUSIVE ESTAS),ATR AVES DE 16 PARAFUSOS GALVANIZADOS.FORNECIMENTO E COLOCACAO </v>
          </cell>
          <cell r="C14189" t="str">
            <v>M</v>
          </cell>
        </row>
        <row r="14190">
          <cell r="A14190" t="str">
            <v>14.002.0199-0</v>
          </cell>
          <cell r="B14190" t="str">
            <v xml:space="preserve">GRADIL ELETROFUNDIDO TIPO ORSOMETAL,NA MALHA 65X132MM E BARR A PORTANTE 25X2MM,FIO 5,MONTANTES 2120X76X8MM,PARAFUSOS,PINT URA ELETROSTATICA NAS CORES VERDE OU CINZA,INCLUSIVE MONTAGE M  </v>
          </cell>
          <cell r="C14190" t="str">
            <v>M2</v>
          </cell>
        </row>
        <row r="14191">
          <cell r="A14191" t="str">
            <v>14.002.0199-A</v>
          </cell>
          <cell r="B14191" t="str">
            <v xml:space="preserve">GRADIL ELETROFUNDIDO TIPO ORSOMETAL,NA MALHA 65X132MM E BARR A PORTANTE 25X2MM,FIO 5,MONTANTES 2120X76X8MM,PARAFUSOS,PINT URA ELETROSTATICA NAS CORES VERDE OU CINZA,INCLUSIVE MONTAGE M  </v>
          </cell>
          <cell r="C14191" t="str">
            <v>M2</v>
          </cell>
        </row>
        <row r="14192">
          <cell r="A14192" t="str">
            <v>14.002.0200-0</v>
          </cell>
          <cell r="B14192" t="str">
            <v>GRADIL NYLOFOR 3D,EXECUTADO PAINEL DE ACO GALVANIZADO,SOLDAD O,MALHA RETANGULAR 200X50MM E FIO DE ACO COM BITOLA DE 5MM,F IXADO POR FIXADORES POLIAMIDA E PARAFUSOS EM ACO INOX,EM POS TE DE ACO GALVANIZADO DE 60X40MM,CHUMBADOS EM BASE DE CONCRE TO,EXCLUSIVE ESTA,REVESTIDOS EM POLIESTER POR PROCESSO DE PI NTURA ELETROSTATICA(GRADIL E POSTE).FORNECIMENTO E COLOCACAO</v>
          </cell>
          <cell r="C14192" t="str">
            <v>M2</v>
          </cell>
        </row>
        <row r="14193">
          <cell r="A14193" t="str">
            <v>14.002.0200-A</v>
          </cell>
          <cell r="B14193" t="str">
            <v>GRADIL NYLOFOR 3D,EXECUTADO PAINEL DE ACO GALVANIZADO,SOLDAD O,MALHA RETANGULAR 200X50MM E FIO DE ACO COM BITOLA DE 5MM,F IXADO POR FIXADORES POLIAMIDA E PARAFUSOS EM ACO INOX,EM POS TE DE ACO GALVANIZADO DE 60X40MM,CHUMBADOS EM BASE DE CONCRE TO,EXCLUSIVE ESTA,REVESTIDOS EM POLIESTER POR PROCESSO DE PI NTURA ELETROSTATICA(GRADIL E POSTE).FORNECIMENTO E COLOCACAO</v>
          </cell>
          <cell r="C14193" t="str">
            <v>M2</v>
          </cell>
        </row>
        <row r="14194">
          <cell r="A14194" t="str">
            <v>14.002.0205-0</v>
          </cell>
          <cell r="B14194" t="str">
            <v>GUARDA-CORPO DE FERRO EM LANCES DE 3,00 A 4,00M E 1,00M DE A LTURA,COM 4 MONTANTES DE BARRAS DE 2"X3/4",CHUMBADOS NO CONC RETO,CORRIMAO EM 2 BARRAS SOBREPOSTAS DE 3"X1/2" E 2"X3/8",D UAS TRAVESSAS HORIZONTAIS EM BARRAS DE 1.1/4"X3/8",SOLDADAS NOS MONTANTES,UMA DISTANTE 0,34M DO PISO E A OUTRA A 0,33M D ESTA E DO CORRIMAO.FORNECIMENTO E COLOCACAO</v>
          </cell>
          <cell r="C14194" t="str">
            <v>M</v>
          </cell>
        </row>
        <row r="14195">
          <cell r="A14195" t="str">
            <v>14.002.0205-A</v>
          </cell>
          <cell r="B14195" t="str">
            <v>GUARDA-CORPO DE FERRO EM LANCES DE 3,00 A 4,00M E 1,00M DE A LTURA,COM 4 MONTANTES DE BARRAS DE 2"X3/4",CHUMBADOS NO CONC RETO,CORRIMAO EM 2 BARRAS SOBREPOSTAS DE 3"X1/2" E 2"X3/8",D UAS TRAVESSAS HORIZONTAIS EM BARRAS DE 1.1/4"X3/8",SOLDADAS NOS MONTANTES,UMA DISTANTE 0,34M DO PISO E A OUTRA A 0,33M D ESTA E DO CORRIMAO.FORNECIMENTO E COLOCACAO</v>
          </cell>
          <cell r="C14195" t="str">
            <v>M</v>
          </cell>
        </row>
        <row r="14196">
          <cell r="A14196" t="str">
            <v>14.002.0206-0</v>
          </cell>
          <cell r="B14196" t="str">
            <v>GUARDA-CORPO DE FERRO EM LANCES DE 3,00 A 4,00M E 1,00M DE A LTURA,COM 4 MONTANTES DE BARRAS DE 2"X3/4",CHUMBADOS NO CONC RETO (EXCLUSIVE ESTE),CORRIMAO EM DUAS BARRAS SUPERPOSTAS DE 3"X12" E 2"X3/8",BARRAS VERTICAIS DE 1/2"X1/2" ESPACADAS DE 6CM,SOLDADAS NO CORRIMAO E NA BARRA INFERIOR,ESTA DE 2"X1/2 ",A 10CM DO PISO.FORNECIMENTO E COLOCACAO</v>
          </cell>
          <cell r="C14196" t="str">
            <v>M</v>
          </cell>
        </row>
        <row r="14197">
          <cell r="A14197" t="str">
            <v>14.002.0206-A</v>
          </cell>
          <cell r="B14197" t="str">
            <v>GUARDA-CORPO DE FERRO EM LANCES DE 3,00 A 4,00M E 1,00M DE A LTURA,COM 4 MONTANTES DE BARRAS DE 2"X3/4",CHUMBADOS NO CONC RETO (EXCLUSIVE ESTE),CORRIMAO EM DUAS BARRAS SUPERPOSTAS DE 3"X12" E 2"X3/8",BARRAS VERTICAIS DE 1/2"X1/2" ESPACADAS DE 6CM,SOLDADAS NO CORRIMAO E NA BARRA INFERIOR,ESTA DE 2"X1/2 ",A 10CM DO PISO.FORNECIMENTO E COLOCACAO</v>
          </cell>
          <cell r="C14197" t="str">
            <v>M</v>
          </cell>
        </row>
        <row r="14198">
          <cell r="A14198" t="str">
            <v>14.002.0207-1</v>
          </cell>
          <cell r="B14198" t="str">
            <v>GUARDA-CORPO METALICO COM 1,00M DE ALTURA,EM MODULOS DE 1,88 M COM MONTANTES EM CHAPA DE ACO USI-SAC 350, CHUMBADO NO CON CRETO (EXCLUSIVE ESTE),ATRAVES DE CHUMBADORES DE ACO INOXIDA VEL,INTERLIGADOS POR DOIS TUBOS HORIZONTAIS SUPERIORES COM D IAMETRO DE 2.1/2" E DOIS TUBOS HORIZONTAIS INFERIORES C/DIAM ETRO DE 1" EM ACO GALVANIZADO,INCL.PINTURA.FORN. E COLOCACAO</v>
          </cell>
          <cell r="C14198" t="str">
            <v>M</v>
          </cell>
        </row>
        <row r="14199">
          <cell r="A14199" t="str">
            <v>14.002.0207-B</v>
          </cell>
          <cell r="B14199" t="str">
            <v>GUARDA-CORPO METALICO COM 1,00M DE ALTURA,EM MODULOS DE 1,88 M COM MONTANTES EM CHAPA DE ACO USI-SAC 350, CHUMBADO NO CON CRETO (EXCLUSIVE ESTE),ATRAVES DE CHUMBADORES DE ACO INOXIDA VEL,INTERLIGADOS POR DOIS TUBOS HORIZONTAIS SUPERIORES COM D IAMETRO DE 2.1/2" E DOIS TUBOS HORIZONTAIS INFERIORES C/DIAM ETRO DE 1" EM ACO GALVANIZADO,INCL.PINTURA.FORN. E COLOCACAO</v>
          </cell>
          <cell r="C14199" t="str">
            <v>M</v>
          </cell>
        </row>
        <row r="14200">
          <cell r="A14200" t="str">
            <v>14.002.0208-0</v>
          </cell>
          <cell r="B14200" t="str">
            <v xml:space="preserve">GUARDA-CORPO DE FERRO GALVANIZADO,COM MODULO DE 2,20M DE COM PRIMENTO,COM DOIS TUBOS DE 2" NA HORIZONTAL,PILARETES DE CON CRETO COM SECAO 20X20CM E 1,00M DE ALTURA,INCLUSIVE TODOS OS MATERIAIS E PINTURA.FORNECIMENTO E COLOCACAO  </v>
          </cell>
          <cell r="C14200" t="str">
            <v>M</v>
          </cell>
        </row>
        <row r="14201">
          <cell r="A14201" t="str">
            <v>14.002.0208-A</v>
          </cell>
          <cell r="B14201" t="str">
            <v xml:space="preserve">GUARDA-CORPO DE FERRO GALVANIZADO,COM MODULO DE 2,20M DE COM PRIMENTO,COM DOIS TUBOS DE 2" NA HORIZONTAL,PILARETES DE CON CRETO COM SECAO 20X20CM E 1,00M DE ALTURA,INCLUSIVE TODOS OS MATERIAIS E PINTURA.FORNECIMENTO E COLOCACAO  </v>
          </cell>
          <cell r="C14201" t="str">
            <v>M</v>
          </cell>
        </row>
        <row r="14202">
          <cell r="A14202" t="str">
            <v>14.002.0209-0</v>
          </cell>
          <cell r="B14202" t="str">
            <v xml:space="preserve">GUARDA-CORPO DE FERRO GALVANIZADO,COM MODULO DE 2,00M DE COM PRIMENTO,COM UM TUBO DE 3" E DOIS DE 1.1/4" NA HORIZONTAL,PI LARETES DE CONCRETO COM SECAO QUADRADA DE 20CM E 1,05M DE AL TURA,INCLUSIVE TODOS OS MATERIAIS E PINTURA.FORNECIMENTO E C OLOCACAO </v>
          </cell>
          <cell r="C14202" t="str">
            <v>M</v>
          </cell>
        </row>
        <row r="14203">
          <cell r="A14203" t="str">
            <v>14.002.0209-A</v>
          </cell>
          <cell r="B14203" t="str">
            <v xml:space="preserve">GUARDA-CORPO DE FERRO GALVANIZADO,COM MODULO DE 2,00M DE COM PRIMENTO,COM UM TUBO DE 3" E DOIS DE 1.1/4" NA HORIZONTAL,PI LARETES DE CONCRETO COM SECAO QUADRADA DE 20CM E 1,05M DE AL TURA,INCLUSIVE TODOS OS MATERIAIS E PINTURA.FORNECIMENTO E C OLOCACAO </v>
          </cell>
          <cell r="C14203" t="str">
            <v>M</v>
          </cell>
        </row>
        <row r="14204">
          <cell r="A14204" t="str">
            <v>14.002.0210-0</v>
          </cell>
          <cell r="B14204" t="str">
            <v xml:space="preserve">GUARDA-CORPO DE TUBO DE FERRO GALVANIZADO COM DOIS MONTANTES EM TUBO DE 1",UMA TRAVESSA SUPERIOR EM TUBO DE 2" E DUAS TR AVESSAS INFERIORES EM TUBO DE 1",EM MODULOS DE 2,20M DE COMP RIMENTO E 1,00M DE ALTURA,INCLUSIVE PINTURA.FORNECIMENTO E C OLOCACAO </v>
          </cell>
          <cell r="C14204" t="str">
            <v>UN</v>
          </cell>
        </row>
        <row r="14205">
          <cell r="A14205" t="str">
            <v>14.002.0210-A</v>
          </cell>
          <cell r="B14205" t="str">
            <v xml:space="preserve">GUARDA-CORPO DE TUBO DE FERRO GALVANIZADO COM DOIS MONTANTES EM TUBO DE 1",UMA TRAVESSA SUPERIOR EM TUBO DE 2" E DUAS TR AVESSAS INFERIORES EM TUBO DE 1",EM MODULOS DE 2,20M DE COMP RIMENTO E 1,00M DE ALTURA,INCLUSIVE PINTURA.FORNECIMENTO E C OLOCACAO </v>
          </cell>
          <cell r="C14205" t="str">
            <v>UN</v>
          </cell>
        </row>
        <row r="14206">
          <cell r="A14206" t="str">
            <v>14.002.0211-0</v>
          </cell>
          <cell r="B14206" t="str">
            <v xml:space="preserve">GUARDA-CORPO COM 1,00M DE ALTURA,EM TELA DE ARAME GALVANIZAD O N║12,MALHA LOSANGO DE 5CM,FIXADA EM TUBOS DE FERRO GALVANI ZADO COM DIAMETRO INTERNO DE 2.1/2" NA HORIZONTAL SUPERIOR E DIAMETRO INTERNO DE 2" NA HORIZONTAL INFERIOR E NA VERTICAL ,INCLUSIVE PINTURA DOS TUBOS.FORNECIMENTO E COLOCACAO. </v>
          </cell>
          <cell r="C14206" t="str">
            <v>M</v>
          </cell>
        </row>
        <row r="14207">
          <cell r="A14207" t="str">
            <v>14.002.0211-A</v>
          </cell>
          <cell r="B14207" t="str">
            <v xml:space="preserve">GUARDA-CORPO COM 1,00M DE ALTURA,EM TELA DE ARAME GALVANIZAD O N║12,MALHA LOSANGO DE 5CM,FIXADA EM TUBOS DE FERRO GALVANI ZADO COM DIAMETRO INTERNO DE 2.1/2" NA HORIZONTAL SUPERIOR E DIAMETRO INTERNO DE 2" NA HORIZONTAL INFERIOR E NA VERTICAL ,INCLUSIVE PINTURA DOS TUBOS.FORNECIMENTO E COLOCACAO. </v>
          </cell>
          <cell r="C14207" t="str">
            <v>M</v>
          </cell>
        </row>
        <row r="14208">
          <cell r="A14208" t="str">
            <v>14.002.0212-0</v>
          </cell>
          <cell r="B14208" t="str">
            <v xml:space="preserve">GUARDA-CORPO DE TUBOS DE ACO GALVANIZADO SOLDADOS, FORMANDO MODULOS DE 2,20M DE COMPRIMENTO E 1,00M DE ALTURA, COM 3 MON TANTES DE 2" DE DIAMETRO CHUMBADOS NO CONCRETO (EXCLUSIVE ES TE),TRAVESSA SUPERIOR DE 2" E TRAVESSA INFERIOR E INTERMEDIA RIA DE 1".FORNECIMENTO E COLOCACAO </v>
          </cell>
          <cell r="C14208" t="str">
            <v>M</v>
          </cell>
        </row>
        <row r="14209">
          <cell r="A14209" t="str">
            <v>14.002.0212-A</v>
          </cell>
          <cell r="B14209" t="str">
            <v xml:space="preserve">GUARDA-CORPO DE TUBOS DE ACO GALVANIZADO SOLDADOS, FORMANDO MODULOS DE 2,20M DE COMPRIMENTO E 1,00M DE ALTURA, COM 3 MON TANTES DE 2" DE DIAMETRO CHUMBADOS NO CONCRETO (EXCLUSIVE ES TE),TRAVESSA SUPERIOR DE 2" E TRAVESSA INFERIOR E INTERMEDIA RIA DE 1".FORNECIMENTO E COLOCACAO </v>
          </cell>
          <cell r="C14209" t="str">
            <v>M</v>
          </cell>
        </row>
        <row r="14210">
          <cell r="A14210" t="str">
            <v>14.002.0213-0</v>
          </cell>
          <cell r="B14210" t="str">
            <v>GUARDA-CORPO DE TUBOS DE ACO GALVANIZADO 2",FORMANDO QUADRAD OS 2,20M DE COMPRIMENTO E 1,10M DE ALT.,C/MONTANTES SOLDADOS EM CHAPA DE ACO 15CMX15CMX5/16",FIXADOS NO PISO OU PAREDE, DOTADO DE TELA DE ARAME GALVANIZADO DE FIO ONDULADO N║8 E MA LHA QUADRADA(20X20)MM FIXADA EM PERFIS "L" (1.1/2"X1.1/2"), C/ACABAMENTO EM BARRAS DE ACO DE(1"X3/16").FORN. E COLOCACAO</v>
          </cell>
          <cell r="C14210" t="str">
            <v>UN</v>
          </cell>
        </row>
        <row r="14211">
          <cell r="A14211" t="str">
            <v>14.002.0213-A</v>
          </cell>
          <cell r="B14211" t="str">
            <v>GUARDA-CORPO DE TUBOS DE ACO GALVANIZADO 2",FORMANDO QUADRAD OS 2,20M DE COMPRIMENTO E 1,10M DE ALT.,C/MONTANTES SOLDADOS EM CHAPA DE ACO 15CMX15CMX5/16",FIXADOS NO PISO OU PAREDE, DOTADO DE TELA DE ARAME GALVANIZADO DE FIO ONDULADO N║8 E MA LHA QUADRADA(20X20)MM FIXADA EM PERFIS "L" (1.1/2"X1.1/2"), C/ACABAMENTO EM BARRAS DE ACO DE(1"X3/16").FORN. E COLOCACAO</v>
          </cell>
          <cell r="C14211" t="str">
            <v>UN</v>
          </cell>
        </row>
        <row r="14212">
          <cell r="A14212" t="str">
            <v>14.002.0214-0</v>
          </cell>
          <cell r="B14212" t="str">
            <v>GUARDA-CORPO DE 1,50M DE COMPRIMENTO E 1,20M DE ALTURA,MONTA NTES EM TUBO DE ACO GALVANIZADO DE 3", PERFIL RETANGULAR GAL VANIZADO DE(5X3)CM, 2 TUBOS DE ACO GALVANIZADO DE 1" NA HORI ZONTAL,TELA EM CHAPA DE METAL EXPANDIDO EM FERRO C/MALHA,MOL DURA EM CANTONEIRAS DE ABAS IGUAIS DE(3/4"X1/8"), INCLUSIVE PINTURA DE TODO O CONJUNTO.FORNECIMENTO E COLOCACAO</v>
          </cell>
          <cell r="C14212" t="str">
            <v>UN</v>
          </cell>
        </row>
        <row r="14213">
          <cell r="A14213" t="str">
            <v>14.002.0214-A</v>
          </cell>
          <cell r="B14213" t="str">
            <v>GUARDA-CORPO DE 1,50M DE COMPRIMENTO E 1,20M DE ALTURA,MONTA NTES EM TUBO DE ACO GALVANIZADO DE 3", PERFIL RETANGULAR GAL VANIZADO DE(5X3)CM, 2 TUBOS DE ACO GALVANIZADO DE 1" NA HORI ZONTAL,TELA EM CHAPA DE METAL EXPANDIDO EM FERRO C/MALHA,MOL DURA EM CANTONEIRAS DE ABAS IGUAIS DE(3/4"X1/8"), INCLUSIVE PINTURA DE TODO O CONJUNTO.FORNECIMENTO E COLOCACAO</v>
          </cell>
          <cell r="C14213" t="str">
            <v>UN</v>
          </cell>
        </row>
        <row r="14214">
          <cell r="A14214" t="str">
            <v>14.002.0220-0</v>
          </cell>
          <cell r="B14214" t="str">
            <v xml:space="preserve">CORRIMAO DE TUBO DE FERRO GALVANIZADO DE 1.1/4",PRESO POR CH UMBADORES A CADA METRO.FORNECIMENTO E COLOCACAO    </v>
          </cell>
          <cell r="C14214" t="str">
            <v>M</v>
          </cell>
        </row>
        <row r="14215">
          <cell r="A14215" t="str">
            <v>14.002.0220-A</v>
          </cell>
          <cell r="B14215" t="str">
            <v xml:space="preserve">CORRIMAO DE TUBO DE FERRO GALVANIZADO DE 1.1/4",PRESO POR CH UMBADORES A CADA METRO.FORNECIMENTO E COLOCACAO    </v>
          </cell>
          <cell r="C14215" t="str">
            <v>M</v>
          </cell>
        </row>
        <row r="14216">
          <cell r="A14216" t="str">
            <v>14.002.0225-0</v>
          </cell>
          <cell r="B14216" t="str">
            <v xml:space="preserve">CORRIMAO DE TUBO DE ACO INOXIDAVEL,DIAMETRO 4",COM GUARDA-CO RPO EM VIDRO,EXCLUSIVE ESTE, FIXADO EM MONTANTES DE TUBO DE ACO INOXIDAVEL ESCOVADO, DIAMETRO 2.1/2",ALTURA 1,00M, ENVOL VENDO TUBO METALON DE 1.1/4".FORNECIMENTO E COLOCACAO  </v>
          </cell>
          <cell r="C14216" t="str">
            <v>M</v>
          </cell>
        </row>
        <row r="14217">
          <cell r="A14217" t="str">
            <v>14.002.0225-A</v>
          </cell>
          <cell r="B14217" t="str">
            <v xml:space="preserve">CORRIMAO DE TUBO DE ACO INOXIDAVEL,DIAMETRO 4",COM GUARDA-CO RPO EM VIDRO,EXCLUSIVE ESTE, FIXADO EM MONTANTES DE TUBO DE ACO INOXIDAVEL ESCOVADO, DIAMETRO 2.1/2",ALTURA 1,00M, ENVOL VENDO TUBO METALON DE 1.1/4".FORNECIMENTO E COLOCACAO  </v>
          </cell>
          <cell r="C14217" t="str">
            <v>M</v>
          </cell>
        </row>
        <row r="14218">
          <cell r="A14218" t="str">
            <v>14.002.0227-0</v>
          </cell>
          <cell r="B14218" t="str">
            <v xml:space="preserve">QUADRO PARA PROTECAO DE JANELA OU APARELHOS DE AR CONDICIONA DO,FORMADA DE BARRAS QUADRADAS DE 3/8",CHUMBADAS NA ALVENARI A.FORNECIMENTO E COLOCACAO   </v>
          </cell>
          <cell r="C14218" t="str">
            <v>M2</v>
          </cell>
        </row>
        <row r="14219">
          <cell r="A14219" t="str">
            <v>14.002.0227-A</v>
          </cell>
          <cell r="B14219" t="str">
            <v xml:space="preserve">QUADRO PARA PROTECAO DE JANELA OU APARELHOS DE AR CONDICIONA DO,FORMADA DE BARRAS QUADRADAS DE 3/8",CHUMBADAS NA ALVENARI A.FORNECIMENTO E COLOCACAO   </v>
          </cell>
          <cell r="C14219" t="str">
            <v>M2</v>
          </cell>
        </row>
        <row r="14220">
          <cell r="A14220" t="str">
            <v>14.002.0230-0</v>
          </cell>
          <cell r="B14220" t="str">
            <v xml:space="preserve">QUADRO PARA PROTECAO DE JANELA,COM TELA DE ARAME GALVANIZADO N║12,MALHA DE 1", FIXADA EM GRADE DE FERRO EM CANTONEIRA E BARRA DE 3/4"X1/8" DE SECAO, ESPACADAS VERTICAL E HORIZONTAL MENTE DE 50CM,CHUMBADA NA ALVENARIA.FORNECIMENTO E COLOCACAO  </v>
          </cell>
          <cell r="C14220" t="str">
            <v>M2</v>
          </cell>
        </row>
        <row r="14221">
          <cell r="A14221" t="str">
            <v>14.002.0230-A</v>
          </cell>
          <cell r="B14221" t="str">
            <v xml:space="preserve">QUADRO PARA PROTECAO DE JANELA,COM TELA DE ARAME GALVANIZADO N║12,MALHA DE 1", FIXADA EM GRADE DE FERRO EM CANTONEIRA E BARRA DE 3/4"X1/8" DE SECAO, ESPACADAS VERTICAL E HORIZONTAL MENTE DE 50CM,CHUMBADA NA ALVENARIA.FORNECIMENTO E COLOCACAO  </v>
          </cell>
          <cell r="C14221" t="str">
            <v>M2</v>
          </cell>
        </row>
        <row r="14222">
          <cell r="A14222" t="str">
            <v>14.002.0232-0</v>
          </cell>
          <cell r="B14222" t="str">
            <v xml:space="preserve">QUADRO DE PROTECAO DE VAO EM CANTONEIRA DE ACO COM ABAS IGUA IS DE 5/8"X1/8",TELA DE ACO,FIO 12,MALHA DE 2,5X2,5M E TELA TIPO MOSQUETEIRO EM POLIETILENO.FORNECIMENTO E COLOCACAO   </v>
          </cell>
          <cell r="C14222" t="str">
            <v>M2</v>
          </cell>
        </row>
        <row r="14223">
          <cell r="A14223" t="str">
            <v>14.002.0232-A</v>
          </cell>
          <cell r="B14223" t="str">
            <v xml:space="preserve">QUADRO DE PROTECAO DE VAO EM CANTONEIRA DE ACO COM ABAS IGUA IS DE 5/8"X1/8",TELA DE ACO,FIO 12,MALHA DE 2,5X2,5M E TELA TIPO MOSQUETEIRO EM POLIETILENO.FORNECIMENTO E COLOCACAO   </v>
          </cell>
          <cell r="C14223" t="str">
            <v>M2</v>
          </cell>
        </row>
        <row r="14224">
          <cell r="A14224" t="str">
            <v>14.002.0235-0</v>
          </cell>
          <cell r="B14224" t="str">
            <v xml:space="preserve">PROTECAO PARA PORTA DE ACO ESCOVADO,CHAPA N░14,COM 90CM DE A LTURA.FORNECIMENTO E COLOCACAO    </v>
          </cell>
          <cell r="C14224" t="str">
            <v>M</v>
          </cell>
        </row>
        <row r="14225">
          <cell r="A14225" t="str">
            <v>14.002.0235-A</v>
          </cell>
          <cell r="B14225" t="str">
            <v xml:space="preserve">PROTECAO PARA PORTA DE ACO ESCOVADO,CHAPA N░14,COM 90CM DE A LTURA.FORNECIMENTO E COLOCACAO    </v>
          </cell>
          <cell r="C14225" t="str">
            <v>M</v>
          </cell>
        </row>
        <row r="14226">
          <cell r="A14226" t="str">
            <v>14.002.0240-0</v>
          </cell>
          <cell r="B14226" t="str">
            <v xml:space="preserve">PROTECAO PARA PORTA EM ACO ESCOVADO,CHAPA N░14,COM 30CM DE A LTURA.FORNECIMENTO E COLOCACAO    </v>
          </cell>
          <cell r="C14226" t="str">
            <v>M</v>
          </cell>
        </row>
        <row r="14227">
          <cell r="A14227" t="str">
            <v>14.002.0240-A</v>
          </cell>
          <cell r="B14227" t="str">
            <v xml:space="preserve">PROTECAO PARA PORTA EM ACO ESCOVADO,CHAPA N░14,COM 30CM DE A LTURA.FORNECIMENTO E COLOCACAO    </v>
          </cell>
          <cell r="C14227" t="str">
            <v>M</v>
          </cell>
        </row>
        <row r="14228">
          <cell r="A14228" t="str">
            <v>14.002.0242-0</v>
          </cell>
          <cell r="B14228" t="str">
            <v xml:space="preserve">PROTECAO PARA PORTA EM ACO ESCOVADO,CHAPA N░14,COM 20CM DE A LTURA.FORNECIMENTO E COLOCACAO    </v>
          </cell>
          <cell r="C14228" t="str">
            <v>M</v>
          </cell>
        </row>
        <row r="14229">
          <cell r="A14229" t="str">
            <v>14.002.0242-A</v>
          </cell>
          <cell r="B14229" t="str">
            <v xml:space="preserve">PROTECAO PARA PORTA EM ACO ESCOVADO,CHAPA N░14,COM 20CM DE A LTURA.FORNECIMENTO E COLOCACAO    </v>
          </cell>
          <cell r="C14229" t="str">
            <v>M</v>
          </cell>
        </row>
        <row r="14230">
          <cell r="A14230" t="str">
            <v>14.002.0244-0</v>
          </cell>
          <cell r="B14230" t="str">
            <v xml:space="preserve">PROTECAO PARA PORTA EM ACO ESCOVADO,CHAPA N░14,COM 15CM DE A LTURA.FORNECIMENTO E COLOCACAO    </v>
          </cell>
          <cell r="C14230" t="str">
            <v>M</v>
          </cell>
        </row>
        <row r="14231">
          <cell r="A14231" t="str">
            <v>14.002.0244-A</v>
          </cell>
          <cell r="B14231" t="str">
            <v xml:space="preserve">PROTECAO PARA PORTA EM ACO ESCOVADO,CHAPA N░14,COM 15CM DE A LTURA.FORNECIMENTO E COLOCACAO    </v>
          </cell>
          <cell r="C14231" t="str">
            <v>M</v>
          </cell>
        </row>
        <row r="14232">
          <cell r="A14232" t="str">
            <v>14.002.0246-0</v>
          </cell>
          <cell r="B14232" t="str">
            <v xml:space="preserve">PROTECAO DE CANTO DE PAREDE (ARESTA VIVA) COM CANTONEIRA 2X2 X1/4".FORNECIMENTO E COLOCACAO    </v>
          </cell>
          <cell r="C14232" t="str">
            <v>M</v>
          </cell>
        </row>
        <row r="14233">
          <cell r="A14233" t="str">
            <v>14.002.0246-A</v>
          </cell>
          <cell r="B14233" t="str">
            <v xml:space="preserve">PROTECAO DE CANTO DE PAREDE (ARESTA VIVA) COM CANTONEIRA 2X2 X1/4".FORNECIMENTO E COLOCACAO    </v>
          </cell>
          <cell r="C14233" t="str">
            <v>M</v>
          </cell>
        </row>
        <row r="14234">
          <cell r="A14234" t="str">
            <v>14.002.0250-0</v>
          </cell>
          <cell r="B14234" t="str">
            <v xml:space="preserve">ESCADA DE MARINHEIRO,COM LARGURA DE 0,40M,EXECUTADA EM BARRA S DE FERRO DE 1.1/2"X1/4",SENDO OS DEGRAUS EM FERRO REDONDO DE 5/8",ESPACADOS DE 30CM.FORNECIMENTO E COLOCACAO   </v>
          </cell>
          <cell r="C14234" t="str">
            <v>M</v>
          </cell>
        </row>
        <row r="14235">
          <cell r="A14235" t="str">
            <v>14.002.0250-A</v>
          </cell>
          <cell r="B14235" t="str">
            <v xml:space="preserve">ESCADA DE MARINHEIRO,COM LARGURA DE 0,40M,EXECUTADA EM BARRA S DE FERRO DE 1.1/2"X1/4",SENDO OS DEGRAUS EM FERRO REDONDO DE 5/8",ESPACADOS DE 30CM.FORNECIMENTO E COLOCACAO   </v>
          </cell>
          <cell r="C14235" t="str">
            <v>M</v>
          </cell>
        </row>
        <row r="14236">
          <cell r="A14236" t="str">
            <v>14.002.0254-0</v>
          </cell>
          <cell r="B14236" t="str">
            <v xml:space="preserve">ESCADA DE FERRO DE 3/4",COM 3M DE ALTURA,CONSIDERANDO 10 DEG RAUS ESPACADOS DE 30CM.FORNECIMENTO E COLOCACAO    </v>
          </cell>
          <cell r="C14236" t="str">
            <v>UN</v>
          </cell>
        </row>
        <row r="14237">
          <cell r="A14237" t="str">
            <v>14.002.0254-A</v>
          </cell>
          <cell r="B14237" t="str">
            <v xml:space="preserve">ESCADA DE FERRO DE 3/4",COM 3M DE ALTURA,CONSIDERANDO 10 DEG RAUS ESPACADOS DE 30CM.FORNECIMENTO E COLOCACAO    </v>
          </cell>
          <cell r="C14237" t="str">
            <v>UN</v>
          </cell>
        </row>
        <row r="14238">
          <cell r="A14238" t="str">
            <v>14.002.0260-0</v>
          </cell>
          <cell r="B14238" t="str">
            <v xml:space="preserve">SUPORTE PARA APARELHOS DE AR CONDICIONADO DE 1 A 2HP,EM CANT ONEIRA DE FERRO DE 1.1/4"X1/8".FORNECIMENTO E COLOCACAO    </v>
          </cell>
          <cell r="C14238" t="str">
            <v>UN</v>
          </cell>
        </row>
        <row r="14239">
          <cell r="A14239" t="str">
            <v>14.002.0260-A</v>
          </cell>
          <cell r="B14239" t="str">
            <v xml:space="preserve">SUPORTE PARA APARELHOS DE AR CONDICIONADO DE 1 A 2HP,EM CANT ONEIRA DE FERRO DE 1.1/4"X1/8".FORNECIMENTO E COLOCACAO    </v>
          </cell>
          <cell r="C14239" t="str">
            <v>UN</v>
          </cell>
        </row>
        <row r="14240">
          <cell r="A14240" t="str">
            <v>14.002.0280-0</v>
          </cell>
          <cell r="B14240" t="str">
            <v xml:space="preserve">PRATELEIRA EM CHAPA DE ACO PRETA,LISA N║24,60CM DE LARGURA, PINTURA ELETROSTATICA PRETA,TRATAMENTO ANTIFERRUGEM.FORNECIM ENTO E COLOCACAO   </v>
          </cell>
          <cell r="C14240" t="str">
            <v>M</v>
          </cell>
        </row>
        <row r="14241">
          <cell r="A14241" t="str">
            <v>14.002.0280-A</v>
          </cell>
          <cell r="B14241" t="str">
            <v xml:space="preserve">PRATELEIRA EM CHAPA DE ACO PRETA,LISA N║24,60CM DE LARGURA, PINTURA ELETROSTATICA PRETA,TRATAMENTO ANTIFERRUGEM.FORNECIM ENTO E COLOCACAO   </v>
          </cell>
          <cell r="C14241" t="str">
            <v>M</v>
          </cell>
        </row>
        <row r="14242">
          <cell r="A14242" t="str">
            <v>14.002.0283-0</v>
          </cell>
          <cell r="B14242" t="str">
            <v xml:space="preserve">PRATELEIRA EM CHAPA DE ACO PRETA,LISA,N░24,50CM DE LARGURA, PINTURA ELETROSTATICA PRETA,TRATAMENTO ANTIFERRUGEM.FORNECIM ENTO E COLOCACAO   </v>
          </cell>
          <cell r="C14242" t="str">
            <v>M</v>
          </cell>
        </row>
        <row r="14243">
          <cell r="A14243" t="str">
            <v>14.002.0283-A</v>
          </cell>
          <cell r="B14243" t="str">
            <v xml:space="preserve">PRATELEIRA EM CHAPA DE ACO PRETA,LISA,N░24,50CM DE LARGURA, PINTURA ELETROSTATICA PRETA,TRATAMENTO ANTIFERRUGEM.FORNECIM ENTO E COLOCACAO   </v>
          </cell>
          <cell r="C14243" t="str">
            <v>M</v>
          </cell>
        </row>
        <row r="14244">
          <cell r="A14244" t="str">
            <v>14.002.0285-0</v>
          </cell>
          <cell r="B14244" t="str">
            <v xml:space="preserve">PRATELEIRA EM CHAPA DE ACO PRETA,LISA,N░24,40CM DE LARGURA, PINTURA ELETROSTATICA PRETA,TRATAMENTO ANTIFERRUGEM.FORNECIM ENTO E COLOCACAO   </v>
          </cell>
          <cell r="C14244" t="str">
            <v>M</v>
          </cell>
        </row>
        <row r="14245">
          <cell r="A14245" t="str">
            <v>14.002.0285-A</v>
          </cell>
          <cell r="B14245" t="str">
            <v xml:space="preserve">PRATELEIRA EM CHAPA DE ACO PRETA,LISA,N░24,40CM DE LARGURA, PINTURA ELETROSTATICA PRETA,TRATAMENTO ANTIFERRUGEM.FORNECIM ENTO E COLOCACAO   </v>
          </cell>
          <cell r="C14245" t="str">
            <v>M</v>
          </cell>
        </row>
        <row r="14246">
          <cell r="A14246" t="str">
            <v>14.002.0372-0</v>
          </cell>
          <cell r="B14246" t="str">
            <v xml:space="preserve">BARRA DE FERRO VERTICAL DE 1.1/4" COM 1,50M DE ALTURA FIXADA S EM 2 BARRAS HORIZONTAIS DE 2.1/2"X5/8",EXCLUSIVE ESTAS,INC LUSIVE 1 PONTA DE LANCA E 4 ANUETOS.FORNECIMENTO E COLOCACAO   </v>
          </cell>
          <cell r="C14246" t="str">
            <v>UN</v>
          </cell>
        </row>
        <row r="14247">
          <cell r="A14247" t="str">
            <v>14.002.0372-A</v>
          </cell>
          <cell r="B14247" t="str">
            <v xml:space="preserve">BARRA DE FERRO VERTICAL DE 1.1/4" COM 1,50M DE ALTURA FIXADA S EM 2 BARRAS HORIZONTAIS DE 2.1/2"X5/8",EXCLUSIVE ESTAS,INC LUSIVE 1 PONTA DE LANCA E 4 ANUETOS.FORNECIMENTO E COLOCACAO   </v>
          </cell>
          <cell r="C14247" t="str">
            <v>UN</v>
          </cell>
        </row>
        <row r="14248">
          <cell r="A14248" t="str">
            <v>14.002.0373-0</v>
          </cell>
          <cell r="B14248" t="str">
            <v xml:space="preserve">ESTRUTURA DE FIXACAO DE QUADROS CONSTITUIDO POR BARRA CHATA DE FERRO DE 2"X3/8".FORNECIMENTO E COLOCACAO    </v>
          </cell>
          <cell r="C14248" t="str">
            <v>M</v>
          </cell>
        </row>
        <row r="14249">
          <cell r="A14249" t="str">
            <v>14.002.0373-A</v>
          </cell>
          <cell r="B14249" t="str">
            <v xml:space="preserve">ESTRUTURA DE FIXACAO DE QUADROS CONSTITUIDO POR BARRA CHATA DE FERRO DE 2"X3/8".FORNECIMENTO E COLOCACAO    </v>
          </cell>
          <cell r="C14249" t="str">
            <v>M</v>
          </cell>
        </row>
        <row r="14250">
          <cell r="A14250" t="str">
            <v>14.002.0374-0</v>
          </cell>
          <cell r="B14250" t="str">
            <v xml:space="preserve">ESTRUTURA DE SUSTENTACAO PARA GAIOLAS,EM MODULO DE 1,80M COM 2 BARRAS QUADRADAS DE 1" EM PARARELO,COM 2 MONTANTES EM TUB O DE FERRO GALVANIZADO DE 3",SENDO 0,50M LIVRE E 0,20M ENTER RADO.FORNECIMENTO E COLOCACAO  </v>
          </cell>
          <cell r="C14250" t="str">
            <v>UN</v>
          </cell>
        </row>
        <row r="14251">
          <cell r="A14251" t="str">
            <v>14.002.0374-A</v>
          </cell>
          <cell r="B14251" t="str">
            <v xml:space="preserve">ESTRUTURA DE SUSTENTACAO PARA GAIOLAS,EM MODULO DE 1,80M COM 2 BARRAS QUADRADAS DE 1" EM PARARELO,COM 2 MONTANTES EM TUB O DE FERRO GALVANIZADO DE 3",SENDO 0,50M LIVRE E 0,20M ENTER RADO.FORNECIMENTO E COLOCACAO  </v>
          </cell>
          <cell r="C14251" t="str">
            <v>UN</v>
          </cell>
        </row>
        <row r="14252">
          <cell r="A14252" t="str">
            <v>14.002.0375-0</v>
          </cell>
          <cell r="B14252" t="str">
            <v xml:space="preserve">ESTRUTURA DE SUSTENTACAO PARA GAIOLAS,EM MODULO DE 1,80M COM 2 BARRAS QUADRADAS DE 1" EM PARARELO,COM 2 MONTANTES EM TUB O DE FERRO GALVANIZADO DE 3",SENDO 3,00M LIVRES E 0,50M ENTE RRADO.FORNECIMENTO E COLOCACAO  </v>
          </cell>
          <cell r="C14252" t="str">
            <v>UN</v>
          </cell>
        </row>
        <row r="14253">
          <cell r="A14253" t="str">
            <v>14.002.0375-A</v>
          </cell>
          <cell r="B14253" t="str">
            <v xml:space="preserve">ESTRUTURA DE SUSTENTACAO PARA GAIOLAS,EM MODULO DE 1,80M COM 2 BARRAS QUADRADAS DE 1" EM PARARELO,COM 2 MONTANTES EM TUB O DE FERRO GALVANIZADO DE 3",SENDO 3,00M LIVRES E 0,50M ENTE RRADO.FORNECIMENTO E COLOCACAO  </v>
          </cell>
          <cell r="C14253" t="str">
            <v>UN</v>
          </cell>
        </row>
        <row r="14254">
          <cell r="A14254" t="str">
            <v>14.002.0376-0</v>
          </cell>
          <cell r="B14254" t="str">
            <v xml:space="preserve">GAIOLA DE (1,50X1,50X2)M,MONTADA EM ESTRUTURA DE CANTONEIRA DE FERRO DE 1.1/2"X1.1/2"X3/16".FORNECIMENTO E COLOCACAO    </v>
          </cell>
          <cell r="C14254" t="str">
            <v>UN</v>
          </cell>
        </row>
        <row r="14255">
          <cell r="A14255" t="str">
            <v>14.002.0376-A</v>
          </cell>
          <cell r="B14255" t="str">
            <v xml:space="preserve">GAIOLA DE (1,50X1,50X2)M,MONTADA EM ESTRUTURA DE CANTONEIRA DE FERRO DE 1.1/2"X1.1/2"X3/16".FORNECIMENTO E COLOCACAO    </v>
          </cell>
          <cell r="C14255" t="str">
            <v>UN</v>
          </cell>
        </row>
        <row r="14256">
          <cell r="A14256" t="str">
            <v>14.002.0377-0</v>
          </cell>
          <cell r="B14256" t="str">
            <v xml:space="preserve">GAVETA EM CHAPA DE ACO DE 1/2" NAS DIMENSOES DE ALTURA DE 10 CM,LARGURA DE 20CM E COMPRIMENTO DE 30CM.FORNECIMENTO E COLO CACAO   </v>
          </cell>
          <cell r="C14256" t="str">
            <v>UN</v>
          </cell>
        </row>
        <row r="14257">
          <cell r="A14257" t="str">
            <v>14.002.0377-A</v>
          </cell>
          <cell r="B14257" t="str">
            <v xml:space="preserve">GAVETA EM CHAPA DE ACO DE 1/2" NAS DIMENSOES DE ALTURA DE 10 CM,LARGURA DE 20CM E COMPRIMENTO DE 30CM.FORNECIMENTO E COLO CACAO   </v>
          </cell>
          <cell r="C14257" t="str">
            <v>UN</v>
          </cell>
        </row>
        <row r="14258">
          <cell r="A14258" t="str">
            <v>14.002.0380-0</v>
          </cell>
          <cell r="B14258" t="str">
            <v xml:space="preserve">PINHA DE FERRO FUNDIDO COM 35CM DE ALTURA,FIXADA EM MONTANTE DE FERRO,EXCLUSIVE ESTE.FORNECIMENTO E COLOCACAO    </v>
          </cell>
          <cell r="C14258" t="str">
            <v>UN</v>
          </cell>
        </row>
        <row r="14259">
          <cell r="A14259" t="str">
            <v>14.002.0380-A</v>
          </cell>
          <cell r="B14259" t="str">
            <v xml:space="preserve">PINHA DE FERRO FUNDIDO COM 35CM DE ALTURA,FIXADA EM MONTANTE DE FERRO,EXCLUSIVE ESTE.FORNECIMENTO E COLOCACAO    </v>
          </cell>
          <cell r="C14259" t="str">
            <v>UN</v>
          </cell>
        </row>
        <row r="14260">
          <cell r="A14260" t="str">
            <v>14.002.0383-0</v>
          </cell>
          <cell r="B14260" t="str">
            <v xml:space="preserve">PONTA DE LANCA DE FERRO FUNDIDO COM 12CM DE ALTURA,FIXADA EM BARRA REDONDA DE 1.1/4", EXCLUSIVE ESTA.FORNECIMENTO E COLO CACAO   </v>
          </cell>
          <cell r="C14260" t="str">
            <v>UN</v>
          </cell>
        </row>
        <row r="14261">
          <cell r="A14261" t="str">
            <v>14.002.0383-A</v>
          </cell>
          <cell r="B14261" t="str">
            <v xml:space="preserve">PONTA DE LANCA DE FERRO FUNDIDO COM 12CM DE ALTURA,FIXADA EM BARRA REDONDA DE 1.1/4", EXCLUSIVE ESTA.FORNECIMENTO E COLO CACAO   </v>
          </cell>
          <cell r="C14261" t="str">
            <v>UN</v>
          </cell>
        </row>
        <row r="14262">
          <cell r="A14262" t="str">
            <v>14.002.0385-0</v>
          </cell>
          <cell r="B14262" t="str">
            <v xml:space="preserve">TAMPA DE FERRO PARA CAIXA DE AGUA,EM CHAPA N║18,COM DIAMETRO DE 1,10M E 10CM DE ALTURA DE VIRADA.FORNECIMENTO E COLOCACA O   </v>
          </cell>
          <cell r="C14262" t="str">
            <v>UN</v>
          </cell>
        </row>
        <row r="14263">
          <cell r="A14263" t="str">
            <v>14.002.0385-A</v>
          </cell>
          <cell r="B14263" t="str">
            <v xml:space="preserve">TAMPA DE FERRO PARA CAIXA DE AGUA,EM CHAPA N║18,COM DIAMETRO DE 1,10M E 10CM DE ALTURA DE VIRADA.FORNECIMENTO E COLOCACA O   </v>
          </cell>
          <cell r="C14263" t="str">
            <v>UN</v>
          </cell>
        </row>
        <row r="14264">
          <cell r="A14264" t="str">
            <v>14.002.0390-0</v>
          </cell>
          <cell r="B14264" t="str">
            <v xml:space="preserve">TAMPA DE FERRO PINTADA,CHAPA N║18,DE 1,20X1,20M E 0,20M DE A LTURA DE VIRADA.FORNECIMENTO E COLOCACAO    </v>
          </cell>
          <cell r="C14264" t="str">
            <v>UN</v>
          </cell>
        </row>
        <row r="14265">
          <cell r="A14265" t="str">
            <v>14.002.0390-A</v>
          </cell>
          <cell r="B14265" t="str">
            <v xml:space="preserve">TAMPA DE FERRO PINTADA,CHAPA N║18,DE 1,20X1,20M E 0,20M DE A LTURA DE VIRADA.FORNECIMENTO E COLOCACAO    </v>
          </cell>
          <cell r="C14265" t="str">
            <v>UN</v>
          </cell>
        </row>
        <row r="14266">
          <cell r="A14266" t="str">
            <v>14.002.0400-0</v>
          </cell>
          <cell r="B14266" t="str">
            <v>PORTA BALCAO DE ABRIR EM ACO LAMINADO A FRIO COM ADICAO DE C OBRE,EM 4 FOLHAS,SENDO 2 FOLHAS EXTERNAS EM VENEZIANA E AS 2 FOLHAS INTERNAS COM DIVISOES HORIZONTAIS,PINTADA COM TINTA PRIMER,COM LARGURA E ALTURA APROXIMADAS DE 1,20X2,10M,INCLUS IVE FECHADURA DE CILINDRO,DOBRADICAS,TRINCOS E PUXADORES,EXC LUSIVE VIDRO.FORNECIMENTO E COLOCACAO</v>
          </cell>
          <cell r="C14266" t="str">
            <v>UN</v>
          </cell>
        </row>
        <row r="14267">
          <cell r="A14267" t="str">
            <v>14.002.0400-A</v>
          </cell>
          <cell r="B14267" t="str">
            <v>PORTA BALCAO DE ABRIR EM ACO LAMINADO A FRIO COM ADICAO DE C OBRE,EM 4 FOLHAS,SENDO 2 FOLHAS EXTERNAS EM VENEZIANA E AS 2 FOLHAS INTERNAS COM DIVISOES HORIZONTAIS,PINTADA COM TINTA PRIMER,COM LARGURA E ALTURA APROXIMADAS DE 1,20X2,10M,INCLUS IVE FECHADURA DE CILINDRO,DOBRADICAS,TRINCOS E PUXADORES,EXC LUSIVE VIDRO.FORNECIMENTO E COLOCACAO</v>
          </cell>
          <cell r="C14267" t="str">
            <v>UN</v>
          </cell>
        </row>
        <row r="14268">
          <cell r="A14268" t="str">
            <v>14.002.0402-0</v>
          </cell>
          <cell r="B14268" t="str">
            <v xml:space="preserve">PORTA DE ABRIR EM ACO LAMINADO A FRIO COM ADICAO DE COBRE,TI PO VENEZIANA,PINTADA COM TINTA PRIMER,COM LARGURA E ALTURA A PROXIMADAS DE 0,80X2,10M,INCLUSIVE FECHADURA DE CILINDRO E D OBRADICAS.FORNECIMENTO E COLOCACAO  </v>
          </cell>
          <cell r="C14268" t="str">
            <v>UN</v>
          </cell>
        </row>
        <row r="14269">
          <cell r="A14269" t="str">
            <v>14.002.0402-A</v>
          </cell>
          <cell r="B14269" t="str">
            <v xml:space="preserve">PORTA DE ABRIR EM ACO LAMINADO A FRIO COM ADICAO DE COBRE,TI PO VENEZIANA,PINTADA COM TINTA PRIMER,COM LARGURA E ALTURA A PROXIMADAS DE 0,80X2,10M,INCLUSIVE FECHADURA DE CILINDRO E D OBRADICAS.FORNECIMENTO E COLOCACAO  </v>
          </cell>
          <cell r="C14269" t="str">
            <v>UN</v>
          </cell>
        </row>
        <row r="14270">
          <cell r="A14270" t="str">
            <v>14.002.0404-0</v>
          </cell>
          <cell r="B14270" t="str">
            <v xml:space="preserve">PORTA DE ABRIR EM ACO LAMINADO A FRIO COM ADICAO DE COBRE,CO M ALMOFADA E DIVISOES HORIZONTAIS,PINTADA COM TINTA PRIMER,C OM LARGURA E ALTURA APROXIMADAS DE 0,80X2,10M,INCLUSIVE FECH ADURA DE CILINDRO E DOBRADICAS,EXCLUSIVE VIDRO.FORNECIMENTO E COLOCACAO </v>
          </cell>
          <cell r="C14270" t="str">
            <v>UN</v>
          </cell>
        </row>
        <row r="14271">
          <cell r="A14271" t="str">
            <v>14.002.0404-A</v>
          </cell>
          <cell r="B14271" t="str">
            <v xml:space="preserve">PORTA DE ABRIR EM ACO LAMINADO A FRIO COM ADICAO DE COBRE,CO M ALMOFADA E DIVISOES HORIZONTAIS,PINTADA COM TINTA PRIMER,C OM LARGURA E ALTURA APROXIMADAS DE 0,80X2,10M,INCLUSIVE FECH ADURA DE CILINDRO E DOBRADICAS,EXCLUSIVE VIDRO.FORNECIMENTO E COLOCACAO </v>
          </cell>
          <cell r="C14271" t="str">
            <v>UN</v>
          </cell>
        </row>
        <row r="14272">
          <cell r="A14272" t="str">
            <v>14.002.0406-0</v>
          </cell>
          <cell r="B14272" t="str">
            <v xml:space="preserve">PORTA DE ABRIR EM ACO LAMINADO A FRIO COM ADICAO DE COBRE,QU ADRICULADA,PINTADA COM TINTA PRIMER,COM LARGURA E ALTURA APR OXIMADAS DE 0,80X2,10M,INCLUSIVE FECHADURA DE CILINDRO E DOB RADICAS,EXCLUSIVE VIDRO.FORNECIMENTO E COLOCACAO  </v>
          </cell>
          <cell r="C14272" t="str">
            <v>UN</v>
          </cell>
        </row>
        <row r="14273">
          <cell r="A14273" t="str">
            <v>14.002.0406-A</v>
          </cell>
          <cell r="B14273" t="str">
            <v xml:space="preserve">PORTA DE ABRIR EM ACO LAMINADO A FRIO COM ADICAO DE COBRE,QU ADRICULADA,PINTADA COM TINTA PRIMER,COM LARGURA E ALTURA APR OXIMADAS DE 0,80X2,10M,INCLUSIVE FECHADURA DE CILINDRO E DOB RADICAS,EXCLUSIVE VIDRO.FORNECIMENTO E COLOCACAO  </v>
          </cell>
          <cell r="C14273" t="str">
            <v>UN</v>
          </cell>
        </row>
        <row r="14274">
          <cell r="A14274" t="str">
            <v>14.002.0408-0</v>
          </cell>
          <cell r="B14274" t="str">
            <v xml:space="preserve">PORTA DE ABRIR EM ACO LAMINADO A FRIO COM ADICAO DE COBRE,CO M ALMOFADA E BASCULAS PINTADA COM TINTA PRIMER,COM LARGURA E ALTURA APROXIMADAS DE 0,80X2,10M,INCLUSIVE FECHADURA DE CIL INDRO E DOBRADICAS,EXCLUSIVE VIDRO.FORNECIMENTO E COLOCACAO  </v>
          </cell>
          <cell r="C14274" t="str">
            <v>UN</v>
          </cell>
        </row>
        <row r="14275">
          <cell r="A14275" t="str">
            <v>14.002.0408-A</v>
          </cell>
          <cell r="B14275" t="str">
            <v xml:space="preserve">PORTA DE ABRIR EM ACO LAMINADO A FRIO COM ADICAO DE COBRE,CO M ALMOFADA E BASCULAS PINTADA COM TINTA PRIMER,COM LARGURA E ALTURA APROXIMADAS DE 0,80X2,10M,INCLUSIVE FECHADURA DE CIL INDRO E DOBRADICAS,EXCLUSIVE VIDRO.FORNECIMENTO E COLOCACAO  </v>
          </cell>
          <cell r="C14275" t="str">
            <v>UN</v>
          </cell>
        </row>
        <row r="14276">
          <cell r="A14276" t="str">
            <v>14.002.0410-0</v>
          </cell>
          <cell r="B14276" t="str">
            <v xml:space="preserve">PORTA DE ABRIR EM ACO LAMINADO A FRIO COM ADICAO DE COBRE,EM DUAS FOLHAS,QUADRICULADA, PINTADA COM TINTA PRIMER,COM LARG URA E ALTURA APROXIMADAS DE 1,40X2,10M,INCLUSIVE FECHADURA D E CILINDRO E DOBRADICAS.FORNECIMENTO E COLOCACAO  </v>
          </cell>
          <cell r="C14276" t="str">
            <v>UN</v>
          </cell>
        </row>
        <row r="14277">
          <cell r="A14277" t="str">
            <v>14.002.0410-A</v>
          </cell>
          <cell r="B14277" t="str">
            <v xml:space="preserve">PORTA DE ABRIR EM ACO LAMINADO A FRIO COM ADICAO DE COBRE,EM DUAS FOLHAS,QUADRICULADA, PINTADA COM TINTA PRIMER,COM LARG URA E ALTURA APROXIMADAS DE 1,40X2,10M,INCLUSIVE FECHADURA D E CILINDRO E DOBRADICAS.FORNECIMENTO E COLOCACAO  </v>
          </cell>
          <cell r="C14277" t="str">
            <v>UN</v>
          </cell>
        </row>
        <row r="14278">
          <cell r="A14278" t="str">
            <v>14.002.0412-0</v>
          </cell>
          <cell r="B14278" t="str">
            <v xml:space="preserve">PORTA DE CORRER EM ACO LAMINADO A FRIO COM ADICAO DE COBRE,E M QUATRO FOLHAS,QUADRICULADA,PINTURA COM TINTA PRIMER,COM LA RGURA E ALTURA APROXIMADAS DE 2,00X2,10M,INCLUSIVE FECHADURA DE CILINDRO E PUXADORES,EXCLUSIVE VIDRO.FORNECIMENTO E COLO CACAO </v>
          </cell>
          <cell r="C14278" t="str">
            <v>UN</v>
          </cell>
        </row>
        <row r="14279">
          <cell r="A14279" t="str">
            <v>14.002.0412-A</v>
          </cell>
          <cell r="B14279" t="str">
            <v xml:space="preserve">PORTA DE CORRER EM ACO LAMINADO A FRIO COM ADICAO DE COBRE,E M QUATRO FOLHAS,QUADRICULADA,PINTURA COM TINTA PRIMER,COM LA RGURA E ALTURA APROXIMADAS DE 2,00X2,10M,INCLUSIVE FECHADURA DE CILINDRO E PUXADORES,EXCLUSIVE VIDRO.FORNECIMENTO E COLO CACAO </v>
          </cell>
          <cell r="C14279" t="str">
            <v>UN</v>
          </cell>
        </row>
        <row r="14280">
          <cell r="A14280" t="str">
            <v>14.002.0414-0</v>
          </cell>
          <cell r="B14280" t="str">
            <v xml:space="preserve">PORTA DE ABRIR EM ACO LAMINADO A FRIO COM ADICAO DE COBRE,TI PO VENEZIANA,PINTADA COM TINTA PRIMER,COM LARGURA E ALTURA A PROXIMADAS DE 0,60X2,10M, INCLUSIVE FECHADURA DE CILINDRO E DOBRADICAS.FORNECIMENTO E COLOCACAO  </v>
          </cell>
          <cell r="C14280" t="str">
            <v>UN</v>
          </cell>
        </row>
        <row r="14281">
          <cell r="A14281" t="str">
            <v>14.002.0414-A</v>
          </cell>
          <cell r="B14281" t="str">
            <v xml:space="preserve">PORTA DE ABRIR EM ACO LAMINADO A FRIO COM ADICAO DE COBRE,TI PO VENEZIANA,PINTADA COM TINTA PRIMER,COM LARGURA E ALTURA A PROXIMADAS DE 0,60X2,10M, INCLUSIVE FECHADURA DE CILINDRO E DOBRADICAS.FORNECIMENTO E COLOCACAO  </v>
          </cell>
          <cell r="C14281" t="str">
            <v>UN</v>
          </cell>
        </row>
        <row r="14282">
          <cell r="A14282" t="str">
            <v>14.002.0416-0</v>
          </cell>
          <cell r="B14282" t="str">
            <v xml:space="preserve">PORTA DE ABRIR EM ACO LAMINADO A FRIO COM ADICAO DE COBRE,TI PO VENEZIANA,PINTADA COM TINTA PRIMER,COM LARGURA E ALTURA A PROXIMADAS DE 0,70X2,10M,INCLUSIVE FECHADURA DE CILINDRO E D OBRADICAS.FORNECIMENTO E COLOCACAO  </v>
          </cell>
          <cell r="C14282" t="str">
            <v>UN</v>
          </cell>
        </row>
        <row r="14283">
          <cell r="A14283" t="str">
            <v>14.002.0416-A</v>
          </cell>
          <cell r="B14283" t="str">
            <v xml:space="preserve">PORTA DE ABRIR EM ACO LAMINADO A FRIO COM ADICAO DE COBRE,TI PO VENEZIANA,PINTADA COM TINTA PRIMER,COM LARGURA E ALTURA A PROXIMADAS DE 0,70X2,10M,INCLUSIVE FECHADURA DE CILINDRO E D OBRADICAS.FORNECIMENTO E COLOCACAO  </v>
          </cell>
          <cell r="C14283" t="str">
            <v>UN</v>
          </cell>
        </row>
        <row r="14284">
          <cell r="A14284" t="str">
            <v>14.002.0430-0</v>
          </cell>
          <cell r="B14284" t="str">
            <v xml:space="preserve">JANELA BASCULANTE EM ACO LAMINADO A FRIO COM ADICAO DE COBRE ,DE 1 SECAO COM 1 BASCULA,MEDINDO 0,40X0,60M,PRE-PINTADA,COM PLETA,COM 2 QUADROS FIXOS,SENDO 1 SUPERIOR E 1 INFERIOR,EXCL USIVE VIDRO.FORNECIMENTO E COLOCACAO  </v>
          </cell>
          <cell r="C14284" t="str">
            <v>UN</v>
          </cell>
        </row>
        <row r="14285">
          <cell r="A14285" t="str">
            <v>14.002.0430-A</v>
          </cell>
          <cell r="B14285" t="str">
            <v xml:space="preserve">JANELA BASCULANTE EM ACO LAMINADO A FRIO COM ADICAO DE COBRE ,DE 1 SECAO COM 1 BASCULA,MEDINDO 0,40X0,60M,PRE-PINTADA,COM PLETA,COM 2 QUADROS FIXOS,SENDO 1 SUPERIOR E 1 INFERIOR,EXCL USIVE VIDRO.FORNECIMENTO E COLOCACAO  </v>
          </cell>
          <cell r="C14285" t="str">
            <v>UN</v>
          </cell>
        </row>
        <row r="14286">
          <cell r="A14286" t="str">
            <v>14.002.0432-0</v>
          </cell>
          <cell r="B14286" t="str">
            <v xml:space="preserve">JANELA BASCULANTE EM ACO LAMINADO A FRIO COM ADICAO DE COBRE ,DE 1 SECAO COM 2 BASCULAS,MEDINDO 0,60X0,60M,PRE-PINTADA,CO MPLETA,COM 2 QUADROS FIXOS,SENDO 1 SUPERIOR E 1 INFERIOR,EXC LUSIVE VIDRO.FORNECIMENTO E COLOCACAO  </v>
          </cell>
          <cell r="C14286" t="str">
            <v>UN</v>
          </cell>
        </row>
        <row r="14287">
          <cell r="A14287" t="str">
            <v>14.002.0432-A</v>
          </cell>
          <cell r="B14287" t="str">
            <v xml:space="preserve">JANELA BASCULANTE EM ACO LAMINADO A FRIO COM ADICAO DE COBRE ,DE 1 SECAO COM 2 BASCULAS,MEDINDO 0,60X0,60M,PRE-PINTADA,CO MPLETA,COM 2 QUADROS FIXOS,SENDO 1 SUPERIOR E 1 INFERIOR,EXC LUSIVE VIDRO.FORNECIMENTO E COLOCACAO  </v>
          </cell>
          <cell r="C14287" t="str">
            <v>UN</v>
          </cell>
        </row>
        <row r="14288">
          <cell r="A14288" t="str">
            <v>14.002.0434-0</v>
          </cell>
          <cell r="B14288" t="str">
            <v xml:space="preserve">JANELA BASCULANTE EM ACO LAMINADO A FRIO COM ADICAO DE COBRE ,DE 1 SECAO COM 2 BASCULAS,MEDINDO 0,60X0,80M,PRE-PINTADA,CO MPLETA,COM 2 QUADROS FIXOS(UM SUPERIOR E UM INFERIOR) E 2 PA RTES LATERAIS FIXAS SEM DIVISOES,EXCLUSIVE VIDRO.FORNECIMENT O E COLOCACAO </v>
          </cell>
          <cell r="C14288" t="str">
            <v>UN</v>
          </cell>
        </row>
        <row r="14289">
          <cell r="A14289" t="str">
            <v>14.002.0434-A</v>
          </cell>
          <cell r="B14289" t="str">
            <v xml:space="preserve">JANELA BASCULANTE EM ACO LAMINADO A FRIO COM ADICAO DE COBRE ,DE 1 SECAO COM 2 BASCULAS,MEDINDO 0,60X0,80M,PRE-PINTADA,CO MPLETA,COM 2 QUADROS FIXOS(UM SUPERIOR E UM INFERIOR) E 2 PA RTES LATERAIS FIXAS SEM DIVISOES,EXCLUSIVE VIDRO.FORNECIMENT O E COLOCACAO </v>
          </cell>
          <cell r="C14289" t="str">
            <v>UN</v>
          </cell>
        </row>
        <row r="14290">
          <cell r="A14290" t="str">
            <v>14.002.0436-0</v>
          </cell>
          <cell r="B14290" t="str">
            <v xml:space="preserve">JANELA BASCULANTE EM ACO LAMINADO A FRIO COM ADICAO DE COBRE ,DE 1 SECAO COM 2 BASCULAS,MEDINDO 0,60X1,00M,PRE-PINTADA,CO MPLETA,COM 2 QUADROS FIXOS (1 SUPERIOR E 1 INFERIOR) E 2 PAR TES LATERAIS FIXAS SEM DIVISOES,EXCLUSIVE VIDRO.FORNECIMENTO E COLOCACAO </v>
          </cell>
          <cell r="C14290" t="str">
            <v>UN</v>
          </cell>
        </row>
        <row r="14291">
          <cell r="A14291" t="str">
            <v>14.002.0436-A</v>
          </cell>
          <cell r="B14291" t="str">
            <v xml:space="preserve">JANELA BASCULANTE EM ACO LAMINADO A FRIO COM ADICAO DE COBRE ,DE 1 SECAO COM 2 BASCULAS,MEDINDO 0,60X1,00M,PRE-PINTADA,CO MPLETA,COM 2 QUADROS FIXOS (1 SUPERIOR E 1 INFERIOR) E 2 PAR TES LATERAIS FIXAS SEM DIVISOES,EXCLUSIVE VIDRO.FORNECIMENTO E COLOCACAO </v>
          </cell>
          <cell r="C14291" t="str">
            <v>UN</v>
          </cell>
        </row>
        <row r="14292">
          <cell r="A14292" t="str">
            <v>14.002.0438-0</v>
          </cell>
          <cell r="B14292" t="str">
            <v xml:space="preserve">JANELA BASCULANTE EM ACO LAMINADO A FRIO COM ADICAO DE COBRE ,DE 1 SECAO COM 2 BASCULAS,MEDINDO 0,60X1,20M,PRE-PINTADA,CO MPLETA,COM 2 QUADROS FIXOS (1 SUPERIOR E 1 INFERIOR) E 2 PAR TES LATERAIS FIXAS COM DIVISOES,EXCLUSIVE VIDRO.FORNECIMENTO E COLOCACAO </v>
          </cell>
          <cell r="C14292" t="str">
            <v>UN</v>
          </cell>
        </row>
        <row r="14293">
          <cell r="A14293" t="str">
            <v>14.002.0438-A</v>
          </cell>
          <cell r="B14293" t="str">
            <v xml:space="preserve">JANELA BASCULANTE EM ACO LAMINADO A FRIO COM ADICAO DE COBRE ,DE 1 SECAO COM 2 BASCULAS,MEDINDO 0,60X1,20M,PRE-PINTADA,CO MPLETA,COM 2 QUADROS FIXOS (1 SUPERIOR E 1 INFERIOR) E 2 PAR TES LATERAIS FIXAS COM DIVISOES,EXCLUSIVE VIDRO.FORNECIMENTO E COLOCACAO </v>
          </cell>
          <cell r="C14293" t="str">
            <v>UN</v>
          </cell>
        </row>
        <row r="14294">
          <cell r="A14294" t="str">
            <v>14.002.0440-0</v>
          </cell>
          <cell r="B14294" t="str">
            <v xml:space="preserve">JANELA BASCULANTE EM ACO LAMINADO A FRIO COM ADICAO DE COBRE ,DE 1 SECAO COM 2 BASCULAS,MEDINDO 0,60X1,50M,PRE-PINTADA,CO MPLETA,COM 2 QUADROS FIXOS(1 SUPERIOR E 1 INFERIOR) E 2 PART ES LATERAIS FIXAS COM DIVISOES,EXCLUSIVE VIDRO.FORNECIMENTO E COLOCACAO </v>
          </cell>
          <cell r="C14294" t="str">
            <v>UN</v>
          </cell>
        </row>
        <row r="14295">
          <cell r="A14295" t="str">
            <v>14.002.0440-A</v>
          </cell>
          <cell r="B14295" t="str">
            <v xml:space="preserve">JANELA BASCULANTE EM ACO LAMINADO A FRIO COM ADICAO DE COBRE ,DE 1 SECAO COM 2 BASCULAS,MEDINDO 0,60X1,50M,PRE-PINTADA,CO MPLETA,COM 2 QUADROS FIXOS(1 SUPERIOR E 1 INFERIOR) E 2 PART ES LATERAIS FIXAS COM DIVISOES,EXCLUSIVE VIDRO.FORNECIMENTO E COLOCACAO </v>
          </cell>
          <cell r="C14295" t="str">
            <v>UN</v>
          </cell>
        </row>
        <row r="14296">
          <cell r="A14296" t="str">
            <v>14.002.0444-0</v>
          </cell>
          <cell r="B14296" t="str">
            <v xml:space="preserve">JANELA BASCULANTE EM ACO LAMINADO A FRIO COM ADICAO DE COBRE ,DE 1 SECAO COM 3 BASCULAS,MEDINDO 0,80X0,80M,PRE-PINTADA,CO MPLETA,COM 2 QUADROS FIXOS (1 SUPERIOR E 1 INFERIOR) E 2 PAR TES LATERAIS FIXAS COM DIVISOES,EXCLUSIVE VIDRO.FORNECIMENTO E COLOCACAO </v>
          </cell>
          <cell r="C14296" t="str">
            <v>UN</v>
          </cell>
        </row>
        <row r="14297">
          <cell r="A14297" t="str">
            <v>14.002.0444-A</v>
          </cell>
          <cell r="B14297" t="str">
            <v xml:space="preserve">JANELA BASCULANTE EM ACO LAMINADO A FRIO COM ADICAO DE COBRE ,DE 1 SECAO COM 3 BASCULAS,MEDINDO 0,80X0,80M,PRE-PINTADA,CO MPLETA,COM 2 QUADROS FIXOS (1 SUPERIOR E 1 INFERIOR) E 2 PAR TES LATERAIS FIXAS COM DIVISOES,EXCLUSIVE VIDRO.FORNECIMENTO E COLOCACAO </v>
          </cell>
          <cell r="C14297" t="str">
            <v>UN</v>
          </cell>
        </row>
        <row r="14298">
          <cell r="A14298" t="str">
            <v>14.002.0452-0</v>
          </cell>
          <cell r="B14298" t="str">
            <v xml:space="preserve">JANELA BASCULANTE EM ACO LAMINADO A FRIO COM ADICAO DE COBRE ,DE 1 SECAO COM 4 BASCULAS,MEDINDO 1,00X1,00M,PRE-PINTADA,CO MPLETA,COM 2 QUADROS FIXOS (1 SUPERIOR E 1 INFERIOR) E 2 PAR TES LATERAIS FIXAS COM DIVISOES,EXCLUSIVE VIDRO.FORNECIMENTO E COLOCACAO </v>
          </cell>
          <cell r="C14298" t="str">
            <v>UN</v>
          </cell>
        </row>
        <row r="14299">
          <cell r="A14299" t="str">
            <v>14.002.0452-A</v>
          </cell>
          <cell r="B14299" t="str">
            <v xml:space="preserve">JANELA BASCULANTE EM ACO LAMINADO A FRIO COM ADICAO DE COBRE ,DE 1 SECAO COM 4 BASCULAS,MEDINDO 1,00X1,00M,PRE-PINTADA,CO MPLETA,COM 2 QUADROS FIXOS (1 SUPERIOR E 1 INFERIOR) E 2 PAR TES LATERAIS FIXAS COM DIVISOES,EXCLUSIVE VIDRO.FORNECIMENTO E COLOCACAO </v>
          </cell>
          <cell r="C14299" t="str">
            <v>UN</v>
          </cell>
        </row>
        <row r="14300">
          <cell r="A14300" t="str">
            <v>14.002.0454-0</v>
          </cell>
          <cell r="B14300" t="str">
            <v xml:space="preserve">JANELA BASCULANTE EM ACO LAMINADO A FRIO COM ADICAO DE COBRE ,DE 1 SECAO COM 4 BASCULAS,MEDINDO 1,00X1,20M,PRE-PINTADA,CO MPLETA,COM 2 QUADROS FIXOS (1 SUPERIOR E 1 INFERIOR) E 2 PAR TES LATERAIS FIXAS COM DIVISOES,EXCLUSIVE VIDRO.FORNECIMENTO E COLOCACAO </v>
          </cell>
          <cell r="C14300" t="str">
            <v>UN</v>
          </cell>
        </row>
        <row r="14301">
          <cell r="A14301" t="str">
            <v>14.002.0454-A</v>
          </cell>
          <cell r="B14301" t="str">
            <v xml:space="preserve">JANELA BASCULANTE EM ACO LAMINADO A FRIO COM ADICAO DE COBRE ,DE 1 SECAO COM 4 BASCULAS,MEDINDO 1,00X1,20M,PRE-PINTADA,CO MPLETA,COM 2 QUADROS FIXOS (1 SUPERIOR E 1 INFERIOR) E 2 PAR TES LATERAIS FIXAS COM DIVISOES,EXCLUSIVE VIDRO.FORNECIMENTO E COLOCACAO </v>
          </cell>
          <cell r="C14301" t="str">
            <v>UN</v>
          </cell>
        </row>
        <row r="14302">
          <cell r="A14302" t="str">
            <v>14.002.0456-0</v>
          </cell>
          <cell r="B14302" t="str">
            <v xml:space="preserve">JANELA BASCULANTE EM ACO LAMINADO A FRIO COM ADICAO DE COBRE ,DE 1 SECAO COM 4 BASCULAS,MEDINDO 1,00X1,50M,PRE-PINTADA,CO MPLETA,COM 2 QUADROS FIXOS (1 SUPERIOR E 1 INFERIOR) E 2 PAR TES LATERAIS FIXAS COM DIVISOES,EXCLUSIVE VIDRO.FORNECIMENTO E COLOCACAO </v>
          </cell>
          <cell r="C14302" t="str">
            <v>UN</v>
          </cell>
        </row>
        <row r="14303">
          <cell r="A14303" t="str">
            <v>14.002.0456-A</v>
          </cell>
          <cell r="B14303" t="str">
            <v xml:space="preserve">JANELA BASCULANTE EM ACO LAMINADO A FRIO COM ADICAO DE COBRE ,DE 1 SECAO COM 4 BASCULAS,MEDINDO 1,00X1,50M,PRE-PINTADA,CO MPLETA,COM 2 QUADROS FIXOS (1 SUPERIOR E 1 INFERIOR) E 2 PAR TES LATERAIS FIXAS COM DIVISOES,EXCLUSIVE VIDRO.FORNECIMENTO E COLOCACAO </v>
          </cell>
          <cell r="C14303" t="str">
            <v>UN</v>
          </cell>
        </row>
        <row r="14304">
          <cell r="A14304" t="str">
            <v>14.002.0466-0</v>
          </cell>
          <cell r="B14304" t="str">
            <v xml:space="preserve">JANELA DE CORRER EM ACO LAMINADO A FRIO COM ADICAO DE COBRE, COM BANDEIRA BASCULANTE,MEDINDO 1,20X1,50M,PRE-PINTADA,COMPL ETA,SEM DIVISOES,COM 4 FOLHAS,SENDO 2 FOLHAS LATERAIS FIXAS, 2 FOLHAS CENTRAIS DE CORRER PARA RECEBEREM VIDROS,EXCLUSIVE VIDRO.FORNECIMENTO E COLOCACAO </v>
          </cell>
          <cell r="C14304" t="str">
            <v>UN</v>
          </cell>
        </row>
        <row r="14305">
          <cell r="A14305" t="str">
            <v>14.002.0466-A</v>
          </cell>
          <cell r="B14305" t="str">
            <v xml:space="preserve">JANELA DE CORRER EM ACO LAMINADO A FRIO COM ADICAO DE COBRE, COM BANDEIRA BASCULANTE,MEDINDO 1,20X1,50M,PRE-PINTADA,COMPL ETA,SEM DIVISOES,COM 4 FOLHAS,SENDO 2 FOLHAS LATERAIS FIXAS, 2 FOLHAS CENTRAIS DE CORRER PARA RECEBEREM VIDROS,EXCLUSIVE VIDRO.FORNECIMENTO E COLOCACAO </v>
          </cell>
          <cell r="C14305" t="str">
            <v>UN</v>
          </cell>
        </row>
        <row r="14306">
          <cell r="A14306" t="str">
            <v>14.002.0468-0</v>
          </cell>
          <cell r="B14306" t="str">
            <v xml:space="preserve">JANELA DE CORRER EM ACO LAMINADO A FRIO COM ADICAO DE COBRE, COM BANDEIRA BASCULANTE,MEDINDO 1,20X2,00M,PRE-PINTADA,COMPL ETA,SEM DIVISOES,COM 4 FOLHAS,SENDO 2 FOLHAS LATERAIS FIXAS, 2 FOLHAS CENTRAIS DE CORRER PARA RECEBEREM VIDROS,EXCLUSIVE VIDRO.FORNECIMENTO E COLOCACAO </v>
          </cell>
          <cell r="C14306" t="str">
            <v>UN</v>
          </cell>
        </row>
        <row r="14307">
          <cell r="A14307" t="str">
            <v>14.002.0468-A</v>
          </cell>
          <cell r="B14307" t="str">
            <v xml:space="preserve">JANELA DE CORRER EM ACO LAMINADO A FRIO COM ADICAO DE COBRE, COM BANDEIRA BASCULANTE,MEDINDO 1,20X2,00M,PRE-PINTADA,COMPL ETA,SEM DIVISOES,COM 4 FOLHAS,SENDO 2 FOLHAS LATERAIS FIXAS, 2 FOLHAS CENTRAIS DE CORRER PARA RECEBEREM VIDROS,EXCLUSIVE VIDRO.FORNECIMENTO E COLOCACAO </v>
          </cell>
          <cell r="C14307" t="str">
            <v>UN</v>
          </cell>
        </row>
        <row r="14308">
          <cell r="A14308" t="str">
            <v>14.002.0470-0</v>
          </cell>
          <cell r="B14308" t="str">
            <v xml:space="preserve">JANELA EM ACO LAMINADO A FRIO COM ADICAO DE COBRE,MAXIM-AR,M EDINDO 0,40X0,60X0,05 M,COM BAGUETE EXTERNO,COM GRADE ELO,PR E-PINTADA,INCLUSIVE FERRAGENS.FORNECIMENTO E COLOCACAO   </v>
          </cell>
          <cell r="C14308" t="str">
            <v>UN</v>
          </cell>
        </row>
        <row r="14309">
          <cell r="A14309" t="str">
            <v>14.002.0470-A</v>
          </cell>
          <cell r="B14309" t="str">
            <v xml:space="preserve">JANELA EM ACO LAMINADO A FRIO COM ADICAO DE COBRE,MAXIM-AR,M EDINDO 0,40X0,60X0,05 M,COM BAGUETE EXTERNO,COM GRADE ELO,PR E-PINTADA,INCLUSIVE FERRAGENS.FORNECIMENTO E COLOCACAO   </v>
          </cell>
          <cell r="C14309" t="str">
            <v>UN</v>
          </cell>
        </row>
        <row r="14310">
          <cell r="A14310" t="str">
            <v>14.002.0472-0</v>
          </cell>
          <cell r="B14310" t="str">
            <v xml:space="preserve">JANELA EM ACO LAMINADO A FRIO COM ADICAO DE COBRE,MAXIM-AR,M EDINDO 0,60X0,60X0,05M,COM MASSA EXTERNA QUADRICULADA,COM GR ADE,PRE-PINTADA,INCLUSIVE FERRAGENS.FORNECIMENTO E COLOCACAO   </v>
          </cell>
          <cell r="C14310" t="str">
            <v>UN</v>
          </cell>
        </row>
        <row r="14311">
          <cell r="A14311" t="str">
            <v>14.002.0472-A</v>
          </cell>
          <cell r="B14311" t="str">
            <v xml:space="preserve">JANELA EM ACO LAMINADO A FRIO COM ADICAO DE COBRE,MAXIM-AR,M EDINDO 0,60X0,60X0,05M,COM MASSA EXTERNA QUADRICULADA,COM GR ADE,PRE-PINTADA,INCLUSIVE FERRAGENS.FORNECIMENTO E COLOCACAO   </v>
          </cell>
          <cell r="C14311" t="str">
            <v>UN</v>
          </cell>
        </row>
        <row r="14312">
          <cell r="A14312" t="str">
            <v>14.002.0478-0</v>
          </cell>
          <cell r="B14312" t="str">
            <v xml:space="preserve">JANELA EM ACO LAMINADO A FRIO COM ADICAO DE COBRE,MAXIM-AR,M EDINDO 0,60X0,60M,COM MASSA EXTERNA QUADRICULADA,COM GRADE,P RE-PINTADA,INCLUSIVE FERRAGENS E JUNCAO DE UNIAO,EXCLUSIVE V IDRO.FORNECIMENTO E COLOCACAO  </v>
          </cell>
          <cell r="C14312" t="str">
            <v>UN</v>
          </cell>
        </row>
        <row r="14313">
          <cell r="A14313" t="str">
            <v>14.002.0478-A</v>
          </cell>
          <cell r="B14313" t="str">
            <v xml:space="preserve">JANELA EM ACO LAMINADO A FRIO COM ADICAO DE COBRE,MAXIM-AR,M EDINDO 0,60X0,60M,COM MASSA EXTERNA QUADRICULADA,COM GRADE,P RE-PINTADA,INCLUSIVE FERRAGENS E JUNCAO DE UNIAO,EXCLUSIVE V IDRO.FORNECIMENTO E COLOCACAO  </v>
          </cell>
          <cell r="C14313" t="str">
            <v>UN</v>
          </cell>
        </row>
        <row r="14314">
          <cell r="A14314" t="str">
            <v>14.002.0480-0</v>
          </cell>
          <cell r="B14314" t="str">
            <v xml:space="preserve">JANELA DE ACO LAMINADO A FRIO COM ADICAO DE COBRE,MAXIM-AR,M EDINDO 1,00X,60X0,05M,COM MASSA EXTERNA QUADRICULADA,COM GRA DE,PRE-PINTADA,INCLUSIVE FERRANGES.FORNECIMENTO E COLOCACAO   </v>
          </cell>
          <cell r="C14314" t="str">
            <v>UN</v>
          </cell>
        </row>
        <row r="14315">
          <cell r="A14315" t="str">
            <v>14.002.0480-A</v>
          </cell>
          <cell r="B14315" t="str">
            <v xml:space="preserve">JANELA DE ACO LAMINADO A FRIO COM ADICAO DE COBRE,MAXIM-AR,M EDINDO 1,00X,60X0,05M,COM MASSA EXTERNA QUADRICULADA,COM GRA DE,PRE-PINTADA,INCLUSIVE FERRANGES.FORNECIMENTO E COLOCACAO   </v>
          </cell>
          <cell r="C14315" t="str">
            <v>UN</v>
          </cell>
        </row>
        <row r="14316">
          <cell r="A14316" t="str">
            <v>14.002.0482-0</v>
          </cell>
          <cell r="B14316" t="str">
            <v xml:space="preserve">JANELA DE CORRER EM ACO LAMINADO A FRIO COM ADICAO DE COBRE, COM BANDEIRA BASCULANTE, MEDINDO 1,00X1,50M,PRE-PINTADA,COM PLETA COM 2 FOLHAS FIXAS E 2 FOLHAS CENTRAIS DE CORRER PARA RECEBER VIDRO (EXCLUSIVE ESTE),MASSA EXTERNA COM DIVISOES E GRADE.FORNECIMENTO E COLOCACAO </v>
          </cell>
          <cell r="C14316" t="str">
            <v>UN</v>
          </cell>
        </row>
        <row r="14317">
          <cell r="A14317" t="str">
            <v>14.002.0482-A</v>
          </cell>
          <cell r="B14317" t="str">
            <v xml:space="preserve">JANELA DE CORRER EM ACO LAMINADO A FRIO COM ADICAO DE COBRE, COM BANDEIRA BASCULANTE, MEDINDO 1,00X1,50M,PRE-PINTADA,COM PLETA COM 2 FOLHAS FIXAS E 2 FOLHAS CENTRAIS DE CORRER PARA RECEBER VIDRO (EXCLUSIVE ESTE),MASSA EXTERNA COM DIVISOES E GRADE.FORNECIMENTO E COLOCACAO </v>
          </cell>
          <cell r="C14317" t="str">
            <v>UN</v>
          </cell>
        </row>
        <row r="14318">
          <cell r="A14318" t="str">
            <v>14.002.0483-0</v>
          </cell>
          <cell r="B14318" t="str">
            <v xml:space="preserve">JANELA DE CORRER EM ACO LAMINADO A FRIO COM ADICAO DE COBRE, COM BANDEIRA BASCULANTE,MEDINDO 1,20X1,00X0,08M,COM 4 FOLHAS ,MASSA EXTERNA COM DIVISAO,COM GRADE ELO,PRE-PINTADA,INCLUSI VE FERRAGENS.FORNECIMENTO E COLOCACAO  </v>
          </cell>
          <cell r="C14318" t="str">
            <v>UN</v>
          </cell>
        </row>
        <row r="14319">
          <cell r="A14319" t="str">
            <v>14.002.0483-A</v>
          </cell>
          <cell r="B14319" t="str">
            <v xml:space="preserve">JANELA DE CORRER EM ACO LAMINADO A FRIO COM ADICAO DE COBRE, COM BANDEIRA BASCULANTE,MEDINDO 1,20X1,00X0,08M,COM 4 FOLHAS ,MASSA EXTERNA COM DIVISAO,COM GRADE ELO,PRE-PINTADA,INCLUSI VE FERRAGENS.FORNECIMENTO E COLOCACAO  </v>
          </cell>
          <cell r="C14319" t="str">
            <v>UN</v>
          </cell>
        </row>
        <row r="14320">
          <cell r="A14320" t="str">
            <v>14.002.0485-0</v>
          </cell>
          <cell r="B14320" t="str">
            <v xml:space="preserve">JANELA DE CORRER EM ACO LAMINADO A FRIO COM ADICAO DE COBRE, COM BANDEIRA BASCULANTE,MEDINDO 1,20X1,50M,MASSA EXTERNA QUA DRICULADA.FORNECIMENTO E COLOCACAO   </v>
          </cell>
          <cell r="C14320" t="str">
            <v>UN</v>
          </cell>
        </row>
        <row r="14321">
          <cell r="A14321" t="str">
            <v>14.002.0485-A</v>
          </cell>
          <cell r="B14321" t="str">
            <v xml:space="preserve">JANELA DE CORRER EM ACO LAMINADO A FRIO COM ADICAO DE COBRE, COM BANDEIRA BASCULANTE,MEDINDO 1,20X1,50M,MASSA EXTERNA QUA DRICULADA.FORNECIMENTO E COLOCACAO   </v>
          </cell>
          <cell r="C14321" t="str">
            <v>UN</v>
          </cell>
        </row>
        <row r="14322">
          <cell r="A14322" t="str">
            <v>14.002.0486-0</v>
          </cell>
          <cell r="B14322" t="str">
            <v xml:space="preserve">JANELA DE CORRER EM ACO LAMINADO A FRIO COM ADICAO DE COBRE, COM BANDEIRA BASCULANTE,MEDINDO 1,20X2,00M,COM 2 FOLHAS FIXA S E 2 FOLHAS CENTRAIS DE CORRER,MASSA EXTERNA,COM DIVISOES,C OM GRADE ELO INTERNA NO VAO CENTRAL.FORNECIMENTO E COLOCACAO  </v>
          </cell>
          <cell r="C14322" t="str">
            <v>UN</v>
          </cell>
        </row>
        <row r="14323">
          <cell r="A14323" t="str">
            <v>14.002.0486-A</v>
          </cell>
          <cell r="B14323" t="str">
            <v xml:space="preserve">JANELA DE CORRER EM ACO LAMINADO A FRIO COM ADICAO DE COBRE, COM BANDEIRA BASCULANTE,MEDINDO 1,20X2,00M,COM 2 FOLHAS FIXA S E 2 FOLHAS CENTRAIS DE CORRER,MASSA EXTERNA,COM DIVISOES,C OM GRADE ELO INTERNA NO VAO CENTRAL.FORNECIMENTO E COLOCACAO  </v>
          </cell>
          <cell r="C14323" t="str">
            <v>UN</v>
          </cell>
        </row>
        <row r="14324">
          <cell r="A14324" t="str">
            <v>14.002.0487-0</v>
          </cell>
          <cell r="B14324" t="str">
            <v xml:space="preserve">JANELA EM ACO LAMINADO A FRIO COM ADICAO DE COBRE,MAXIM-AR,M EDINDO 1,40X0,60M,2 FOLHAS,COM GRADE ELO,PRE-PINTADA,INCLUSI VE FERRAGENS.FORNECIMENTO E COLOCACAO   </v>
          </cell>
          <cell r="C14324" t="str">
            <v>UN</v>
          </cell>
        </row>
        <row r="14325">
          <cell r="A14325" t="str">
            <v>14.002.0487-A</v>
          </cell>
          <cell r="B14325" t="str">
            <v xml:space="preserve">JANELA EM ACO LAMINADO A FRIO COM ADICAO DE COBRE,MAXIM-AR,M EDINDO 1,40X0,60M,2 FOLHAS,COM GRADE ELO,PRE-PINTADA,INCLUSI VE FERRAGENS.FORNECIMENTO E COLOCACAO   </v>
          </cell>
          <cell r="C14325" t="str">
            <v>UN</v>
          </cell>
        </row>
        <row r="14326">
          <cell r="A14326" t="str">
            <v>14.002.0489-0</v>
          </cell>
          <cell r="B14326" t="str">
            <v xml:space="preserve">JANELA EM ACO LAMINADO A FRIO COM ADICAO DE COBRE,MAXIM-AR,M EDINDO 0,40X0,60M,COM MASSA EXTERNA QUADRICULADA,COM GRADE I NTERNA,COM 1 FOLHA,EXCLUSIVE VIDRO.FORNECIMENTO E COLOCACAO   </v>
          </cell>
          <cell r="C14326" t="str">
            <v>UN</v>
          </cell>
        </row>
        <row r="14327">
          <cell r="A14327" t="str">
            <v>14.002.0489-A</v>
          </cell>
          <cell r="B14327" t="str">
            <v xml:space="preserve">JANELA EM ACO LAMINADO A FRIO COM ADICAO DE COBRE,MAXIM-AR,M EDINDO 0,40X0,60M,COM MASSA EXTERNA QUADRICULADA,COM GRADE I NTERNA,COM 1 FOLHA,EXCLUSIVE VIDRO.FORNECIMENTO E COLOCACAO   </v>
          </cell>
          <cell r="C14327" t="str">
            <v>UN</v>
          </cell>
        </row>
        <row r="14328">
          <cell r="A14328" t="str">
            <v>14.002.0490-0</v>
          </cell>
          <cell r="B14328" t="str">
            <v xml:space="preserve">JANELA EM ACO LAMINADO A FRIO COM ADICAO DE COBRE,MAXIM-AR,M EDINDO 0,60X0,80M,COM MASSA EXTERNA QUADRICULADA,COM GRADE I NTERNA,COM 1 FOLHA,EXCLUSIVE VIDRO.FORNECIMENTO E COLOCACAO   </v>
          </cell>
          <cell r="C14328" t="str">
            <v>UN</v>
          </cell>
        </row>
        <row r="14329">
          <cell r="A14329" t="str">
            <v>14.002.0490-A</v>
          </cell>
          <cell r="B14329" t="str">
            <v xml:space="preserve">JANELA EM ACO LAMINADO A FRIO COM ADICAO DE COBRE,MAXIM-AR,M EDINDO 0,60X0,80M,COM MASSA EXTERNA QUADRICULADA,COM GRADE I NTERNA,COM 1 FOLHA,EXCLUSIVE VIDRO.FORNECIMENTO E COLOCACAO   </v>
          </cell>
          <cell r="C14329" t="str">
            <v>UN</v>
          </cell>
        </row>
        <row r="14330">
          <cell r="A14330" t="str">
            <v>14.002.0491-0</v>
          </cell>
          <cell r="B14330" t="str">
            <v xml:space="preserve">JANELA EM ACO LAMINADO A FRIO COM ADICAO DE COBRE,MAXIM-AR,M EDINDO 1,20X0,60M,COM MASSA EXTERNA QUADRICULADA,COM GRADE I NTERNA,COM 1 FOLHA,EXCLUSIVE VIDRO.FORNECIMENTO E COLOCACAO   </v>
          </cell>
          <cell r="C14330" t="str">
            <v>UN</v>
          </cell>
        </row>
        <row r="14331">
          <cell r="A14331" t="str">
            <v>14.002.0491-A</v>
          </cell>
          <cell r="B14331" t="str">
            <v xml:space="preserve">JANELA EM ACO LAMINADO A FRIO COM ADICAO DE COBRE,MAXIM-AR,M EDINDO 1,20X0,60M,COM MASSA EXTERNA QUADRICULADA,COM GRADE I NTERNA,COM 1 FOLHA,EXCLUSIVE VIDRO.FORNECIMENTO E COLOCACAO   </v>
          </cell>
          <cell r="C14331" t="str">
            <v>UN</v>
          </cell>
        </row>
        <row r="14332">
          <cell r="A14332" t="str">
            <v>14.002.0493-0</v>
          </cell>
          <cell r="B14332" t="str">
            <v xml:space="preserve">JANELA EM ACO LAMINADO A FRIO COM ADICAO DE COBRE,4 FOLHAS,C OM BANDEIRA BASCULANTE,MEDINDO 1,00X2,00X0,14M,MASSA EXTERNA COM DIVISAO,PRE-PINTADA,INCLUSIVE FERRAGENS.FORNECIMENTO E COLOCACAO  </v>
          </cell>
          <cell r="C14332" t="str">
            <v>UN</v>
          </cell>
        </row>
        <row r="14333">
          <cell r="A14333" t="str">
            <v>14.002.0493-A</v>
          </cell>
          <cell r="B14333" t="str">
            <v xml:space="preserve">JANELA EM ACO LAMINADO A FRIO COM ADICAO DE COBRE,4 FOLHAS,C OM BANDEIRA BASCULANTE,MEDINDO 1,00X2,00X0,14M,MASSA EXTERNA COM DIVISAO,PRE-PINTADA,INCLUSIVE FERRAGENS.FORNECIMENTO E COLOCACAO  </v>
          </cell>
          <cell r="C14333" t="str">
            <v>UN</v>
          </cell>
        </row>
        <row r="14334">
          <cell r="A14334" t="str">
            <v>14.002.0494-0</v>
          </cell>
          <cell r="B14334" t="str">
            <v xml:space="preserve">JANELA DE CORRER EM ACO LAMINADO A FRIO COM ADICAO DE COBRE, MEDINDO 1,20X2,00M,MASSA EXTERNA QUADRICULADA,COM GRADE INTE RNA,COM 4 FOLHAS,EXCLUSIVE VIDRO.FORNECIMENTO E COLOCACAO   </v>
          </cell>
          <cell r="C14334" t="str">
            <v>UN</v>
          </cell>
        </row>
        <row r="14335">
          <cell r="A14335" t="str">
            <v>14.002.0494-A</v>
          </cell>
          <cell r="B14335" t="str">
            <v xml:space="preserve">JANELA DE CORRER EM ACO LAMINADO A FRIO COM ADICAO DE COBRE, MEDINDO 1,20X2,00M,MASSA EXTERNA QUADRICULADA,COM GRADE INTE RNA,COM 4 FOLHAS,EXCLUSIVE VIDRO.FORNECIMENTO E COLOCACAO   </v>
          </cell>
          <cell r="C14335" t="str">
            <v>UN</v>
          </cell>
        </row>
        <row r="14336">
          <cell r="A14336" t="str">
            <v>14.002.0495-0</v>
          </cell>
          <cell r="B14336" t="str">
            <v xml:space="preserve">JANELA EM ACO LAMINADO A FRIO COM ADICAO DE COBRE,TIPO MAXIM -AR,MEDINDO 1,40X1,20M,COM GRADE ELO,COMPOSTO POR 2 MODULOS DE 1,40X0,60M,COM 2 FOLHAS CADA E JUNCAO ACO LAMINADO A FRIO COM ADICAO DE COBRE,PARA JANELA MAXIM-AR 140CM.FORNECIMENTO E COLOCACAO </v>
          </cell>
          <cell r="C14336" t="str">
            <v>UN</v>
          </cell>
        </row>
        <row r="14337">
          <cell r="A14337" t="str">
            <v>14.002.0495-A</v>
          </cell>
          <cell r="B14337" t="str">
            <v xml:space="preserve">JANELA EM ACO LAMINADO A FRIO COM ADICAO DE COBRE,TIPO MAXIM -AR,MEDINDO 1,40X1,20M,COM GRADE ELO,COMPOSTO POR 2 MODULOS DE 1,40X0,60M,COM 2 FOLHAS CADA E JUNCAO ACO LAMINADO A FRIO COM ADICAO DE COBRE,PARA JANELA MAXIM-AR 140CM.FORNECIMENTO E COLOCACAO </v>
          </cell>
          <cell r="C14337" t="str">
            <v>UN</v>
          </cell>
        </row>
        <row r="14338">
          <cell r="A14338" t="str">
            <v>14.002.0496-0</v>
          </cell>
          <cell r="B14338" t="str">
            <v xml:space="preserve">JANELA EM ACO LAMINADO A FRIO COM ADICAO DE COBRE,TIPO MAXIM -AR,MEDINDO 2,40X0,60M,COMPOSTO PARA 4 MODULOS DE 0,60X0,60M ,COM 1 FOLHA,COM GRADE ELO E JUNCAO PARA JANELA MAXIM-AR 60C M.FORNECIMENTO E COLOCACAO  </v>
          </cell>
          <cell r="C14338" t="str">
            <v>UN</v>
          </cell>
        </row>
        <row r="14339">
          <cell r="A14339" t="str">
            <v>14.002.0496-A</v>
          </cell>
          <cell r="B14339" t="str">
            <v xml:space="preserve">JANELA EM ACO LAMINADO A FRIO COM ADICAO DE COBRE,TIPO MAXIM -AR,MEDINDO 2,40X0,60M,COMPOSTO PARA 4 MODULOS DE 0,60X0,60M ,COM 1 FOLHA,COM GRADE ELO E JUNCAO PARA JANELA MAXIM-AR 60C M.FORNECIMENTO E COLOCACAO  </v>
          </cell>
          <cell r="C14339" t="str">
            <v>UN</v>
          </cell>
        </row>
        <row r="14340">
          <cell r="A14340" t="str">
            <v>14.002.0498-0</v>
          </cell>
          <cell r="B14340" t="str">
            <v xml:space="preserve">JANELA VENEZIANA EM ACO LAMINADO A FRIO COM ADICAO DE COBRE, COM 6 FOLHAS,MEDINDO 1,20X2,00M,COM POSTIGO PARA VIDRO INTER NO,EXCLUSIVE VIDRO.FORNECIMENTO E COLOCACAO   </v>
          </cell>
          <cell r="C14340" t="str">
            <v>UN</v>
          </cell>
        </row>
        <row r="14341">
          <cell r="A14341" t="str">
            <v>14.002.0498-A</v>
          </cell>
          <cell r="B14341" t="str">
            <v xml:space="preserve">JANELA VENEZIANA EM ACO LAMINADO A FRIO COM ADICAO DE COBRE, COM 6 FOLHAS,MEDINDO 1,20X2,00M,COM POSTIGO PARA VIDRO INTER NO,EXCLUSIVE VIDRO.FORNECIMENTO E COLOCACAO   </v>
          </cell>
          <cell r="C14341" t="str">
            <v>UN</v>
          </cell>
        </row>
        <row r="14342">
          <cell r="A14342" t="str">
            <v>14.002.0499-0</v>
          </cell>
          <cell r="B14342" t="str">
            <v xml:space="preserve">JANELA VENEZIANA EM ACO LAMINADO A FRIO COM ADICAO DE COBRE, COM 6 FOLHAS,MEDINDO 1,50X1,20M,EXCLUSIVE VIDRO.FORNECIMENTO E COLOCACAO   </v>
          </cell>
          <cell r="C14342" t="str">
            <v>UN</v>
          </cell>
        </row>
        <row r="14343">
          <cell r="A14343" t="str">
            <v>14.002.0499-A</v>
          </cell>
          <cell r="B14343" t="str">
            <v xml:space="preserve">JANELA VENEZIANA EM ACO LAMINADO A FRIO COM ADICAO DE COBRE, COM 6 FOLHAS,MEDINDO 1,50X1,20M,EXCLUSIVE VIDRO.FORNECIMENTO E COLOCACAO   </v>
          </cell>
          <cell r="C14343" t="str">
            <v>UN</v>
          </cell>
        </row>
        <row r="14344">
          <cell r="A14344" t="str">
            <v>14.002.0501-0</v>
          </cell>
          <cell r="B14344" t="str">
            <v xml:space="preserve">JANELA EM ACO LAMINADO A FRIO COM ADICAO DE COBRE,TIPO MAXIM -AR,MEDINDO 2,00X0,60M,COM GRADE ELO,COMPOSTO POR 1 MODULO D E 0,60X0,60M,COM 1 FOLHA,1 MODULO DE 1,40X0,60M,COM 2 FOLHAS E JUNCAO PARA JANELA MAXIM-AR 60CM.FORNECIMENTO E COLOCACAO  </v>
          </cell>
          <cell r="C14344" t="str">
            <v>UN</v>
          </cell>
        </row>
        <row r="14345">
          <cell r="A14345" t="str">
            <v>14.002.0501-A</v>
          </cell>
          <cell r="B14345" t="str">
            <v xml:space="preserve">JANELA EM ACO LAMINADO A FRIO COM ADICAO DE COBRE,TIPO MAXIM -AR,MEDINDO 2,00X0,60M,COM GRADE ELO,COMPOSTO POR 1 MODULO D E 0,60X0,60M,COM 1 FOLHA,1 MODULO DE 1,40X0,60M,COM 2 FOLHAS E JUNCAO PARA JANELA MAXIM-AR 60CM.FORNECIMENTO E COLOCACAO  </v>
          </cell>
          <cell r="C14345" t="str">
            <v>UN</v>
          </cell>
        </row>
        <row r="14346">
          <cell r="A14346" t="str">
            <v>14.002.0503-0</v>
          </cell>
          <cell r="B14346" t="str">
            <v xml:space="preserve">JANELA VENEZIANA EM ACO LAMINADO A FRIO COM ADICAO DE COBRE, MEDINDO 2,00X1,00X0,14M,6 FOLHAS,COM GRADE QUADRICULADA,PRE- PINTADA,INCLUSIVE FERRAGENS.FORNECIMENTO E COLOCACAO   </v>
          </cell>
          <cell r="C14346" t="str">
            <v>UN</v>
          </cell>
        </row>
        <row r="14347">
          <cell r="A14347" t="str">
            <v>14.002.0503-A</v>
          </cell>
          <cell r="B14347" t="str">
            <v xml:space="preserve">JANELA VENEZIANA EM ACO LAMINADO A FRIO COM ADICAO DE COBRE, MEDINDO 2,00X1,00X0,14M,6 FOLHAS,COM GRADE QUADRICULADA,PRE- PINTADA,INCLUSIVE FERRAGENS.FORNECIMENTO E COLOCACAO   </v>
          </cell>
          <cell r="C14347" t="str">
            <v>UN</v>
          </cell>
        </row>
        <row r="14348">
          <cell r="A14348" t="str">
            <v>14.002.0520-0</v>
          </cell>
          <cell r="B14348" t="str">
            <v xml:space="preserve">PORTA METALICA ACUSTICA,46DB,NAS DIMENSOES DE 700X2100MM,INC LUSIVE FECHADURA ESPECIAL COM CHAVE,MOLDURA EM CANTONEIRA DE ACO.FORNECIMENTO E COLOCACAO   </v>
          </cell>
          <cell r="C14348" t="str">
            <v>UN</v>
          </cell>
        </row>
        <row r="14349">
          <cell r="A14349" t="str">
            <v>14.002.0520-A</v>
          </cell>
          <cell r="B14349" t="str">
            <v xml:space="preserve">PORTA METALICA ACUSTICA,46DB,NAS DIMENSOES DE 700X2100MM,INC LUSIVE FECHADURA ESPECIAL COM CHAVE,MOLDURA EM CANTONEIRA DE ACO.FORNECIMENTO E COLOCACAO   </v>
          </cell>
          <cell r="C14349" t="str">
            <v>UN</v>
          </cell>
        </row>
        <row r="14350">
          <cell r="A14350" t="str">
            <v>14.002.0521-0</v>
          </cell>
          <cell r="B14350" t="str">
            <v xml:space="preserve">PORTA METALICA ACUSTICA,46DB,NAS DIMENSOES DE 800X2100MM,INC LUSIVE FECHADURA ESPECIAL COM CHAVE,MOLDURA EM CANTONEIRA DE ACO.FORNECIMENTO E COLOCACAO   </v>
          </cell>
          <cell r="C14350" t="str">
            <v>UN</v>
          </cell>
        </row>
        <row r="14351">
          <cell r="A14351" t="str">
            <v>14.002.0521-A</v>
          </cell>
          <cell r="B14351" t="str">
            <v xml:space="preserve">PORTA METALICA ACUSTICA,46DB,NAS DIMENSOES DE 800X2100MM,INC LUSIVE FECHADURA ESPECIAL COM CHAVE,MOLDURA EM CANTONEIRA DE ACO.FORNECIMENTO E COLOCACAO   </v>
          </cell>
          <cell r="C14351" t="str">
            <v>UN</v>
          </cell>
        </row>
        <row r="14352">
          <cell r="A14352" t="str">
            <v>14.002.0522-0</v>
          </cell>
          <cell r="B14352" t="str">
            <v xml:space="preserve">PORTA METALICA ACUSTICA,46DB,NAS DIMENSOES DE 900X2100MM,INC LUSIVE FECHADURA ESPECIAL COM CHAVE,MOLDURA EM CANTONEIRA DE ACO.FORNECIMENTO E COLOCACAO   </v>
          </cell>
          <cell r="C14352" t="str">
            <v>UN</v>
          </cell>
        </row>
        <row r="14353">
          <cell r="A14353" t="str">
            <v>14.002.0522-A</v>
          </cell>
          <cell r="B14353" t="str">
            <v xml:space="preserve">PORTA METALICA ACUSTICA,46DB,NAS DIMENSOES DE 900X2100MM,INC LUSIVE FECHADURA ESPECIAL COM CHAVE,MOLDURA EM CANTONEIRA DE ACO.FORNECIMENTO E COLOCACAO   </v>
          </cell>
          <cell r="C14353" t="str">
            <v>UN</v>
          </cell>
        </row>
        <row r="14354">
          <cell r="A14354" t="str">
            <v>14.002.0523-0</v>
          </cell>
          <cell r="B14354" t="str">
            <v xml:space="preserve">PORTA METALICA ACUSTICA,46DB,NAS DIMENSOES DE 1000X2100MM,IN CLUSIVE FECHADURA ESPECIAL COM CHAVE,MOLDURA EM CANTONEIRA D E ACO.FORNECIMENTO E COLOCACAO   </v>
          </cell>
          <cell r="C14354" t="str">
            <v>UN</v>
          </cell>
        </row>
        <row r="14355">
          <cell r="A14355" t="str">
            <v>14.002.0523-A</v>
          </cell>
          <cell r="B14355" t="str">
            <v xml:space="preserve">PORTA METALICA ACUSTICA,46DB,NAS DIMENSOES DE 1000X2100MM,IN CLUSIVE FECHADURA ESPECIAL COM CHAVE,MOLDURA EM CANTONEIRA D E ACO.FORNECIMENTO E COLOCACAO   </v>
          </cell>
          <cell r="C14355" t="str">
            <v>UN</v>
          </cell>
        </row>
        <row r="14356">
          <cell r="A14356" t="str">
            <v>14.002.0524-0</v>
          </cell>
          <cell r="B14356" t="str">
            <v xml:space="preserve">PORTA METALICA ACUSTICA,46DB,NAS DIMENSOES DE 1400X2100MM,IN CLUSIVE FECHADURA ESPECIAL COM CHAVE,MOLDURA EM CANTONEIRA D E ACO.FORNECIMENTO E COLOCACAO   </v>
          </cell>
          <cell r="C14356" t="str">
            <v>UN</v>
          </cell>
        </row>
        <row r="14357">
          <cell r="A14357" t="str">
            <v>14.002.0524-A</v>
          </cell>
          <cell r="B14357" t="str">
            <v xml:space="preserve">PORTA METALICA ACUSTICA,46DB,NAS DIMENSOES DE 1400X2100MM,IN CLUSIVE FECHADURA ESPECIAL COM CHAVE,MOLDURA EM CANTONEIRA D E ACO.FORNECIMENTO E COLOCACAO   </v>
          </cell>
          <cell r="C14357" t="str">
            <v>UN</v>
          </cell>
        </row>
        <row r="14358">
          <cell r="A14358" t="str">
            <v>14.002.0525-0</v>
          </cell>
          <cell r="B14358" t="str">
            <v xml:space="preserve">PORTA METALICA ACUSTICA,46DB,NAS DIMENSOES DE 1600X2100MM,IN CLUSIVE FECHADURA ESPECIAL COM CHAVE,MOLDURA EM CANTONEIRA D E ACO.FORNECIMENTO E COLOCACAO   </v>
          </cell>
          <cell r="C14358" t="str">
            <v>UN</v>
          </cell>
        </row>
        <row r="14359">
          <cell r="A14359" t="str">
            <v>14.002.0525-A</v>
          </cell>
          <cell r="B14359" t="str">
            <v xml:space="preserve">PORTA METALICA ACUSTICA,46DB,NAS DIMENSOES DE 1600X2100MM,IN CLUSIVE FECHADURA ESPECIAL COM CHAVE,MOLDURA EM CANTONEIRA D E ACO.FORNECIMENTO E COLOCACAO   </v>
          </cell>
          <cell r="C14359" t="str">
            <v>UN</v>
          </cell>
        </row>
        <row r="14360">
          <cell r="A14360" t="str">
            <v>14.002.0526-0</v>
          </cell>
          <cell r="B14360" t="str">
            <v xml:space="preserve">PORTA METALICA ACUSTICA,46DB,NAS DIMENSOES DE 1800X2100MM,IN CLUSIVE FECHADURA ESPECIAL COM CHAVE,MOLDURA EM CANTONEIRA D E ACO.FORNECIMENTO E COLOCACAO   </v>
          </cell>
          <cell r="C14360" t="str">
            <v>UN</v>
          </cell>
        </row>
        <row r="14361">
          <cell r="A14361" t="str">
            <v>14.002.0526-A</v>
          </cell>
          <cell r="B14361" t="str">
            <v xml:space="preserve">PORTA METALICA ACUSTICA,46DB,NAS DIMENSOES DE 1800X2100MM,IN CLUSIVE FECHADURA ESPECIAL COM CHAVE,MOLDURA EM CANTONEIRA D E ACO.FORNECIMENTO E COLOCACAO   </v>
          </cell>
          <cell r="C14361" t="str">
            <v>UN</v>
          </cell>
        </row>
        <row r="14362">
          <cell r="A14362" t="str">
            <v>14.002.0527-0</v>
          </cell>
          <cell r="B14362" t="str">
            <v xml:space="preserve">PORTA METALICA ACUSTICA,46DB,NAS DIMENSOES DE 2000X2100MM,IN CLUSIVE FECHADURA ESPECIAL COM CHAVE,MOLDURA EM CANTONEIRA D E ACO.FORNECIMENTO E COLOCACAO   </v>
          </cell>
          <cell r="C14362" t="str">
            <v>UN</v>
          </cell>
        </row>
        <row r="14363">
          <cell r="A14363" t="str">
            <v>14.002.0527-A</v>
          </cell>
          <cell r="B14363" t="str">
            <v xml:space="preserve">PORTA METALICA ACUSTICA,46DB,NAS DIMENSOES DE 2000X2100MM,IN CLUSIVE FECHADURA ESPECIAL COM CHAVE,MOLDURA EM CANTONEIRA D E ACO.FORNECIMENTO E COLOCACAO   </v>
          </cell>
          <cell r="C14363" t="str">
            <v>UN</v>
          </cell>
        </row>
        <row r="14364">
          <cell r="A14364" t="str">
            <v>14.002.0535-0</v>
          </cell>
          <cell r="B14364" t="str">
            <v xml:space="preserve">PORTA METALICA ACUSTICA,56DB,NAS DIMENSOES DE 700X2100MM,INC LUSIVE FECHADURA ESPECIAL COM CHAVE, MOLDURA EM CANTONEIRA D E ACO.FORNECIMENTO E COLOCACAO   </v>
          </cell>
          <cell r="C14364" t="str">
            <v>UN</v>
          </cell>
        </row>
        <row r="14365">
          <cell r="A14365" t="str">
            <v>14.002.0535-A</v>
          </cell>
          <cell r="B14365" t="str">
            <v xml:space="preserve">PORTA METALICA ACUSTICA,56DB,NAS DIMENSOES DE 700X2100MM,INC LUSIVE FECHADURA ESPECIAL COM CHAVE, MOLDURA EM CANTONEIRA D E ACO.FORNECIMENTO E COLOCACAO   </v>
          </cell>
          <cell r="C14365" t="str">
            <v>UN</v>
          </cell>
        </row>
        <row r="14366">
          <cell r="A14366" t="str">
            <v>14.002.0536-0</v>
          </cell>
          <cell r="B14366" t="str">
            <v xml:space="preserve">PORTA METALICA ACUSTICA,56DB,NAS DIMENSOES DE 800X2100MM,INC LUSIVE FECHADURA ESPECIAL COM CHAVE,MOLDURA EM CANTONEIRA DE ACO.FORNECIMENTO E COLOCACAO   </v>
          </cell>
          <cell r="C14366" t="str">
            <v>UN</v>
          </cell>
        </row>
        <row r="14367">
          <cell r="A14367" t="str">
            <v>14.002.0536-A</v>
          </cell>
          <cell r="B14367" t="str">
            <v xml:space="preserve">PORTA METALICA ACUSTICA,56DB,NAS DIMENSOES DE 800X2100MM,INC LUSIVE FECHADURA ESPECIAL COM CHAVE,MOLDURA EM CANTONEIRA DE ACO.FORNECIMENTO E COLOCACAO   </v>
          </cell>
          <cell r="C14367" t="str">
            <v>UN</v>
          </cell>
        </row>
        <row r="14368">
          <cell r="A14368" t="str">
            <v>14.002.0537-0</v>
          </cell>
          <cell r="B14368" t="str">
            <v xml:space="preserve">PORTA METALICA ACUSTICA,56DB,NAS DIMENSOES DE 900X2100MM,INC LUSIVE FECHADURA ESPECIAL COM CHAVE,MOLDURA EM CANTONEIRA DE ACO.FORNECIMENTO E COLOCACAO   </v>
          </cell>
          <cell r="C14368" t="str">
            <v>UN</v>
          </cell>
        </row>
        <row r="14369">
          <cell r="A14369" t="str">
            <v>14.002.0537-A</v>
          </cell>
          <cell r="B14369" t="str">
            <v xml:space="preserve">PORTA METALICA ACUSTICA,56DB,NAS DIMENSOES DE 900X2100MM,INC LUSIVE FECHADURA ESPECIAL COM CHAVE,MOLDURA EM CANTONEIRA DE ACO.FORNECIMENTO E COLOCACAO   </v>
          </cell>
          <cell r="C14369" t="str">
            <v>UN</v>
          </cell>
        </row>
        <row r="14370">
          <cell r="A14370" t="str">
            <v>14.002.0538-0</v>
          </cell>
          <cell r="B14370" t="str">
            <v xml:space="preserve">PORTA METALICA ACUSTICA,56DB,NAS DIMENSOES DE 1000X2100MM,IN CLUSIVE FECHADURA ESPECIAL COM CHAVE,MOLDURA EM CANTONEIRA D E ACO.FORNECIMENTO E COLOCACAO   </v>
          </cell>
          <cell r="C14370" t="str">
            <v>UN</v>
          </cell>
        </row>
        <row r="14371">
          <cell r="A14371" t="str">
            <v>14.002.0538-A</v>
          </cell>
          <cell r="B14371" t="str">
            <v xml:space="preserve">PORTA METALICA ACUSTICA,56DB,NAS DIMENSOES DE 1000X2100MM,IN CLUSIVE FECHADURA ESPECIAL COM CHAVE,MOLDURA EM CANTONEIRA D E ACO.FORNECIMENTO E COLOCACAO   </v>
          </cell>
          <cell r="C14371" t="str">
            <v>UN</v>
          </cell>
        </row>
        <row r="14372">
          <cell r="A14372" t="str">
            <v>14.002.0539-0</v>
          </cell>
          <cell r="B14372" t="str">
            <v xml:space="preserve">PORTA METALICA ACUSTICA,56DB,NAS DIMENSOES DE 1400X2100MM,IN CLUSIVE FECHADURA ESPECIAL COM CHAVE,MOLDURA EM CANTONEIRA D E ACO.FORNECIMENTO E COLOCACAO   </v>
          </cell>
          <cell r="C14372" t="str">
            <v>UN</v>
          </cell>
        </row>
        <row r="14373">
          <cell r="A14373" t="str">
            <v>14.002.0539-A</v>
          </cell>
          <cell r="B14373" t="str">
            <v xml:space="preserve">PORTA METALICA ACUSTICA,56DB,NAS DIMENSOES DE 1400X2100MM,IN CLUSIVE FECHADURA ESPECIAL COM CHAVE,MOLDURA EM CANTONEIRA D E ACO.FORNECIMENTO E COLOCACAO   </v>
          </cell>
          <cell r="C14373" t="str">
            <v>UN</v>
          </cell>
        </row>
        <row r="14374">
          <cell r="A14374" t="str">
            <v>14.002.0540-0</v>
          </cell>
          <cell r="B14374" t="str">
            <v xml:space="preserve">PORTA METALICA ACUSTICA,56DB,NAS DIMENSOES DE 1600X2100MM,IN CLUSIVE FECHADURA ESPECIAL COM CHAVE,MOLDURA EM CANTONEIRA D E ACO.FORNECIMENTO E COLOCACAO   </v>
          </cell>
          <cell r="C14374" t="str">
            <v>UN</v>
          </cell>
        </row>
        <row r="14375">
          <cell r="A14375" t="str">
            <v>14.002.0540-A</v>
          </cell>
          <cell r="B14375" t="str">
            <v xml:space="preserve">PORTA METALICA ACUSTICA,56DB,NAS DIMENSOES DE 1600X2100MM,IN CLUSIVE FECHADURA ESPECIAL COM CHAVE,MOLDURA EM CANTONEIRA D E ACO.FORNECIMENTO E COLOCACAO   </v>
          </cell>
          <cell r="C14375" t="str">
            <v>UN</v>
          </cell>
        </row>
        <row r="14376">
          <cell r="A14376" t="str">
            <v>14.002.0541-0</v>
          </cell>
          <cell r="B14376" t="str">
            <v xml:space="preserve">PORTA METALICA ACUSTICA,56DB,NAS DIMENSOES DE 1800X2100MM,IN CLUSIVE FECHADURA ESPECIAL COM CHAVE,MOLDURA EM CANTONEIRA D E ACO.FORNECIMENTO E COLOCACAO   </v>
          </cell>
          <cell r="C14376" t="str">
            <v>UN</v>
          </cell>
        </row>
        <row r="14377">
          <cell r="A14377" t="str">
            <v>14.002.0541-A</v>
          </cell>
          <cell r="B14377" t="str">
            <v xml:space="preserve">PORTA METALICA ACUSTICA,56DB,NAS DIMENSOES DE 1800X2100MM,IN CLUSIVE FECHADURA ESPECIAL COM CHAVE,MOLDURA EM CANTONEIRA D E ACO.FORNECIMENTO E COLOCACAO   </v>
          </cell>
          <cell r="C14377" t="str">
            <v>UN</v>
          </cell>
        </row>
        <row r="14378">
          <cell r="A14378" t="str">
            <v>14.002.0542-0</v>
          </cell>
          <cell r="B14378" t="str">
            <v xml:space="preserve">PORTA METALICA ACUSTICA,56DB,NAS DIMENSOES DE 2000X2100MM,IN CLUSIVE FECHADURA ESPECIAL COM CHAVE,MOLDURA EM CANTONEIRA D E ACO.FORNECIMENTO E COLOCACAO   </v>
          </cell>
          <cell r="C14378" t="str">
            <v>UN</v>
          </cell>
        </row>
        <row r="14379">
          <cell r="A14379" t="str">
            <v>14.002.0542-A</v>
          </cell>
          <cell r="B14379" t="str">
            <v xml:space="preserve">PORTA METALICA ACUSTICA,56DB,NAS DIMENSOES DE 2000X2100MM,IN CLUSIVE FECHADURA ESPECIAL COM CHAVE,MOLDURA EM CANTONEIRA D E ACO.FORNECIMENTO E COLOCACAO   </v>
          </cell>
          <cell r="C14379" t="str">
            <v>UN</v>
          </cell>
        </row>
        <row r="14380">
          <cell r="A14380" t="str">
            <v>14.002.9999-0</v>
          </cell>
          <cell r="B14380" t="str">
            <v xml:space="preserve">FAMILIA 14.002 ESQUADRIAS DE FERRO    </v>
          </cell>
        </row>
        <row r="14381">
          <cell r="A14381" t="str">
            <v>14.002.9999-A</v>
          </cell>
          <cell r="B14381" t="str">
            <v xml:space="preserve">FAMILIA 14.002 ESQUADRIAS DE FERRO    </v>
          </cell>
        </row>
        <row r="14382">
          <cell r="A14382" t="str">
            <v>14.003.0016-0</v>
          </cell>
          <cell r="B14382" t="str">
            <v xml:space="preserve">JANELA DE ALUMINIO ANODIZADO AO NATURAL DE CORRER,DUAS FOLHA S DE CORRER E BANDEIRA DE 0,50M DE ALTURA COM PAINEIS BASCUL ANTES,EM PERFIS SERIE 28.FORNECIMENTO E COLOCACAO   </v>
          </cell>
          <cell r="C14382" t="str">
            <v>M2</v>
          </cell>
        </row>
        <row r="14383">
          <cell r="A14383" t="str">
            <v>14.003.0016-A</v>
          </cell>
          <cell r="B14383" t="str">
            <v xml:space="preserve">JANELA DE ALUMINIO ANODIZADO AO NATURAL DE CORRER,DUAS FOLHA S DE CORRER E BANDEIRA DE 0,50M DE ALTURA COM PAINEIS BASCUL ANTES,EM PERFIS SERIE 28.FORNECIMENTO E COLOCACAO   </v>
          </cell>
          <cell r="C14383" t="str">
            <v>M2</v>
          </cell>
        </row>
        <row r="14384">
          <cell r="A14384" t="str">
            <v>14.003.0017-0</v>
          </cell>
          <cell r="B14384" t="str">
            <v xml:space="preserve">JANELA DE ALUMINIO ANODIZADO EM BRONZE OU PRETO,DUAS FOLHAS DE CORRER E BANDEIRA DE 0,50M DE ALTURA COM PAINEIS BASCULAN TES,EM PERFIS SERIE 28.FORNECIMENTO E COLOCACAO   </v>
          </cell>
          <cell r="C14384" t="str">
            <v>M2</v>
          </cell>
        </row>
        <row r="14385">
          <cell r="A14385" t="str">
            <v>14.003.0017-A</v>
          </cell>
          <cell r="B14385" t="str">
            <v xml:space="preserve">JANELA DE ALUMINIO ANODIZADO EM BRONZE OU PRETO,DUAS FOLHAS DE CORRER E BANDEIRA DE 0,50M DE ALTURA COM PAINEIS BASCULAN TES,EM PERFIS SERIE 28.FORNECIMENTO E COLOCACAO   </v>
          </cell>
          <cell r="C14385" t="str">
            <v>M2</v>
          </cell>
        </row>
        <row r="14386">
          <cell r="A14386" t="str">
            <v>14.003.0020-0</v>
          </cell>
          <cell r="B14386" t="str">
            <v xml:space="preserve">JANELA DE ALUMINIO ANODIZADO AO NATURAL DE CORRER,DUAS FOLHA S FIXAS E DUAS DE CORRER E BANDEIRA DE 0,50M DE ALTURA  COM 2 PAINEIS FIXOS E 2 BASCULANTES, EM PERFIS SERIE 28. FORNECI MENTO E COLOCACAO  </v>
          </cell>
          <cell r="C14386" t="str">
            <v>M2</v>
          </cell>
        </row>
        <row r="14387">
          <cell r="A14387" t="str">
            <v>14.003.0020-A</v>
          </cell>
          <cell r="B14387" t="str">
            <v xml:space="preserve">JANELA DE ALUMINIO ANODIZADO AO NATURAL DE CORRER,DUAS FOLHA S FIXAS E DUAS DE CORRER E BANDEIRA DE 0,50M DE ALTURA  COM 2 PAINEIS FIXOS E 2 BASCULANTES, EM PERFIS SERIE 28. FORNECI MENTO E COLOCACAO  </v>
          </cell>
          <cell r="C14387" t="str">
            <v>M2</v>
          </cell>
        </row>
        <row r="14388">
          <cell r="A14388" t="str">
            <v>14.003.0021-0</v>
          </cell>
          <cell r="B14388" t="str">
            <v xml:space="preserve">JANELA DE ALUMINIO ANODIZADO EM BRONZE OU PRETO, DUAS FOLHAS FIXAS E DUAS DE CORRER E BANDEIRA DE  0,50M DE ALTURA  COM 2 PAINEIS FIXOS E 2 BASCULANTES, EM PERFIS SERIE 28. FORNECI MENTO E COLOCACAO  </v>
          </cell>
          <cell r="C14388" t="str">
            <v>M2</v>
          </cell>
        </row>
        <row r="14389">
          <cell r="A14389" t="str">
            <v>14.003.0021-A</v>
          </cell>
          <cell r="B14389" t="str">
            <v xml:space="preserve">JANELA DE ALUMINIO ANODIZADO EM BRONZE OU PRETO, DUAS FOLHAS FIXAS E DUAS DE CORRER E BANDEIRA DE  0,50M DE ALTURA  COM 2 PAINEIS FIXOS E 2 BASCULANTES, EM PERFIS SERIE 28. FORNECI MENTO E COLOCACAO  </v>
          </cell>
          <cell r="C14389" t="str">
            <v>M2</v>
          </cell>
        </row>
        <row r="14390">
          <cell r="A14390" t="str">
            <v>14.003.0025-0</v>
          </cell>
          <cell r="B14390" t="str">
            <v xml:space="preserve">JANELA DE ALUMINIO ANODIZADO AO NATURAL DE CORRER,COM DUAS F OLHAS DE CORRER,EM PERFIS SERIE 28.FORNECIMENTO E COLOCACAO    </v>
          </cell>
          <cell r="C14390" t="str">
            <v>M2</v>
          </cell>
        </row>
        <row r="14391">
          <cell r="A14391" t="str">
            <v>14.003.0025-A</v>
          </cell>
          <cell r="B14391" t="str">
            <v xml:space="preserve">JANELA DE ALUMINIO ANODIZADO AO NATURAL DE CORRER,COM DUAS F OLHAS DE CORRER,EM PERFIS SERIE 28.FORNECIMENTO E COLOCACAO    </v>
          </cell>
          <cell r="C14391" t="str">
            <v>M2</v>
          </cell>
        </row>
        <row r="14392">
          <cell r="A14392" t="str">
            <v>14.003.0026-0</v>
          </cell>
          <cell r="B14392" t="str">
            <v xml:space="preserve">JANELA DE ALUMINIO ANODIZADO  EM BRONZE OU PRETO DE CORRER, COM DUAS FOLHAS DE CORRER,EM PERFIS SERIE 28.FORNECIMENTO E COLOCACAO   </v>
          </cell>
          <cell r="C14392" t="str">
            <v>M2</v>
          </cell>
        </row>
        <row r="14393">
          <cell r="A14393" t="str">
            <v>14.003.0026-A</v>
          </cell>
          <cell r="B14393" t="str">
            <v xml:space="preserve">JANELA DE ALUMINIO ANODIZADO  EM BRONZE OU PRETO DE CORRER, COM DUAS FOLHAS DE CORRER,EM PERFIS SERIE 28.FORNECIMENTO E COLOCACAO   </v>
          </cell>
          <cell r="C14393" t="str">
            <v>M2</v>
          </cell>
        </row>
        <row r="14394">
          <cell r="A14394" t="str">
            <v>14.003.0028-0</v>
          </cell>
          <cell r="B14394" t="str">
            <v xml:space="preserve">JANELA DE ALUMINIO ANODIZADO AO NATURAL DE CORRER,COM DUAS F OLHAS FIXAS E DUAS FOLHAS DE CORRER,EM PERFIS SERIE 28.FORNE CIMENTO E COLOCACAO   </v>
          </cell>
          <cell r="C14394" t="str">
            <v>M2</v>
          </cell>
        </row>
        <row r="14395">
          <cell r="A14395" t="str">
            <v>14.003.0028-A</v>
          </cell>
          <cell r="B14395" t="str">
            <v xml:space="preserve">JANELA DE ALUMINIO ANODIZADO AO NATURAL DE CORRER,COM DUAS F OLHAS FIXAS E DUAS FOLHAS DE CORRER,EM PERFIS SERIE 28.FORNE CIMENTO E COLOCACAO   </v>
          </cell>
          <cell r="C14395" t="str">
            <v>M2</v>
          </cell>
        </row>
        <row r="14396">
          <cell r="A14396" t="str">
            <v>14.003.0029-0</v>
          </cell>
          <cell r="B14396" t="str">
            <v xml:space="preserve">JANELA DE ALUMINIO ANODIZADO EM BRONZE OU PRETO DE CORRER,CO M DUAS FOLHAS FIXAS E DUAS FOLHAS DE CORRER,EM PERFIS SERIE 28.FORNECIMENTO E COLOCACAO   </v>
          </cell>
          <cell r="C14396" t="str">
            <v>M2</v>
          </cell>
        </row>
        <row r="14397">
          <cell r="A14397" t="str">
            <v>14.003.0029-A</v>
          </cell>
          <cell r="B14397" t="str">
            <v xml:space="preserve">JANELA DE ALUMINIO ANODIZADO EM BRONZE OU PRETO DE CORRER,CO M DUAS FOLHAS FIXAS E DUAS FOLHAS DE CORRER,EM PERFIS SERIE 28.FORNECIMENTO E COLOCACAO   </v>
          </cell>
          <cell r="C14397" t="str">
            <v>M2</v>
          </cell>
        </row>
        <row r="14398">
          <cell r="A14398" t="str">
            <v>14.003.0050-0</v>
          </cell>
          <cell r="B14398" t="str">
            <v xml:space="preserve">JANELA DE ALUMINIO ANODIZADO AO NATURAL,TIPO PROJETANTE, COM PAINEL PROJETANTE, PROVIDA DE HASTE  DE COMANDO, EM PERFIS SERIE 28.FORNECIMENTO E COLOCACAO   </v>
          </cell>
          <cell r="C14398" t="str">
            <v>M2</v>
          </cell>
        </row>
        <row r="14399">
          <cell r="A14399" t="str">
            <v>14.003.0050-A</v>
          </cell>
          <cell r="B14399" t="str">
            <v xml:space="preserve">JANELA DE ALUMINIO ANODIZADO AO NATURAL,TIPO PROJETANTE, COM PAINEL PROJETANTE, PROVIDA DE HASTE  DE COMANDO, EM PERFIS SERIE 28.FORNECIMENTO E COLOCACAO   </v>
          </cell>
          <cell r="C14399" t="str">
            <v>M2</v>
          </cell>
        </row>
        <row r="14400">
          <cell r="A14400" t="str">
            <v>14.003.0051-0</v>
          </cell>
          <cell r="B14400" t="str">
            <v xml:space="preserve">JANELA DE ALUMINIO ANODIZADO EM BRONZE OU PRETO,TIPO PROJETA NTE, COM PAINEL PROJETANTE, PROVIDA DE HASTE DE COMANDO, EM PERFIS SERIE 28.FORNECIMENTO E COLOCACAO   </v>
          </cell>
          <cell r="C14400" t="str">
            <v>M2</v>
          </cell>
        </row>
        <row r="14401">
          <cell r="A14401" t="str">
            <v>14.003.0051-A</v>
          </cell>
          <cell r="B14401" t="str">
            <v xml:space="preserve">JANELA DE ALUMINIO ANODIZADO EM BRONZE OU PRETO,TIPO PROJETA NTE, COM PAINEL PROJETANTE, PROVIDA DE HASTE DE COMANDO, EM PERFIS SERIE 28.FORNECIMENTO E COLOCACAO   </v>
          </cell>
          <cell r="C14401" t="str">
            <v>M2</v>
          </cell>
        </row>
        <row r="14402">
          <cell r="A14402" t="str">
            <v>14.003.0061-0</v>
          </cell>
          <cell r="B14402" t="str">
            <v xml:space="preserve">JANELA DE ALUMINIO ANODIZADO AO NATURAL,TIPO PIVOTANTE,COM P AINEL PIVOTANTE VERTICAL,EM PERFIS SERIE 28. FORNECIMENTO E COLOCACAO   </v>
          </cell>
          <cell r="C14402" t="str">
            <v>M2</v>
          </cell>
        </row>
        <row r="14403">
          <cell r="A14403" t="str">
            <v>14.003.0061-A</v>
          </cell>
          <cell r="B14403" t="str">
            <v xml:space="preserve">JANELA DE ALUMINIO ANODIZADO AO NATURAL,TIPO PIVOTANTE,COM P AINEL PIVOTANTE VERTICAL,EM PERFIS SERIE 28. FORNECIMENTO E COLOCACAO   </v>
          </cell>
          <cell r="C14403" t="str">
            <v>M2</v>
          </cell>
        </row>
        <row r="14404">
          <cell r="A14404" t="str">
            <v>14.003.0062-0</v>
          </cell>
          <cell r="B14404" t="str">
            <v xml:space="preserve">JANELA DE ALUMINIO ANODIZADO EM BRONZE OU PRETO,TIPO PIVOTAN TE,C/PAINEL PIVOTANTE VERTICAL,EM PERFIS SERIE 28.FORNECIMEN TO E COLOCACAO   </v>
          </cell>
          <cell r="C14404" t="str">
            <v>M2</v>
          </cell>
        </row>
        <row r="14405">
          <cell r="A14405" t="str">
            <v>14.003.0062-A</v>
          </cell>
          <cell r="B14405" t="str">
            <v xml:space="preserve">JANELA DE ALUMINIO ANODIZADO EM BRONZE OU PRETO,TIPO PIVOTAN TE,C/PAINEL PIVOTANTE VERTICAL,EM PERFIS SERIE 28.FORNECIMEN TO E COLOCACAO   </v>
          </cell>
          <cell r="C14405" t="str">
            <v>M2</v>
          </cell>
        </row>
        <row r="14406">
          <cell r="A14406" t="str">
            <v>14.003.0070-0</v>
          </cell>
          <cell r="B14406" t="str">
            <v xml:space="preserve">JANELA BASCULANTE DE ALUMINIO ANODIZADO AO NATURAL,COM 1 ORD EM E BASCULA INFERIOR FIXA,EM PERFIS SERIE 28.FORNECIMENTO E COLOCACAO   </v>
          </cell>
          <cell r="C14406" t="str">
            <v>M2</v>
          </cell>
        </row>
        <row r="14407">
          <cell r="A14407" t="str">
            <v>14.003.0070-A</v>
          </cell>
          <cell r="B14407" t="str">
            <v xml:space="preserve">JANELA BASCULANTE DE ALUMINIO ANODIZADO AO NATURAL,COM 1 ORD EM E BASCULA INFERIOR FIXA,EM PERFIS SERIE 28.FORNECIMENTO E COLOCACAO   </v>
          </cell>
          <cell r="C14407" t="str">
            <v>M2</v>
          </cell>
        </row>
        <row r="14408">
          <cell r="A14408" t="str">
            <v>14.003.0071-0</v>
          </cell>
          <cell r="B14408" t="str">
            <v xml:space="preserve">JANELA BASCULANTE DE ALUMINIO ANODIZADO EM BRONZE OU PRETO, COM 1 ORDEM E BASCULA INFERIOR FIXA, EM PERFIS SERIE 28. FOR NECIMENTO E COLOCACAO   </v>
          </cell>
          <cell r="C14408" t="str">
            <v>M2</v>
          </cell>
        </row>
        <row r="14409">
          <cell r="A14409" t="str">
            <v>14.003.0071-A</v>
          </cell>
          <cell r="B14409" t="str">
            <v xml:space="preserve">JANELA BASCULANTE DE ALUMINIO ANODIZADO EM BRONZE OU PRETO, COM 1 ORDEM E BASCULA INFERIOR FIXA, EM PERFIS SERIE 28. FOR NECIMENTO E COLOCACAO   </v>
          </cell>
          <cell r="C14409" t="str">
            <v>M2</v>
          </cell>
        </row>
        <row r="14410">
          <cell r="A14410" t="str">
            <v>14.003.0076-0</v>
          </cell>
          <cell r="B14410" t="str">
            <v xml:space="preserve">JANELA BASCULANTE DE ALUMINIO ANODIZADO AO NATURAL,COM 2 ORD ENS SENDO A INFERIOR FIXA,EM PERFIS SERIE 28.FORNECIMENTO E COLOCACAO   </v>
          </cell>
          <cell r="C14410" t="str">
            <v>M2</v>
          </cell>
        </row>
        <row r="14411">
          <cell r="A14411" t="str">
            <v>14.003.0076-A</v>
          </cell>
          <cell r="B14411" t="str">
            <v xml:space="preserve">JANELA BASCULANTE DE ALUMINIO ANODIZADO AO NATURAL,COM 2 ORD ENS SENDO A INFERIOR FIXA,EM PERFIS SERIE 28.FORNECIMENTO E COLOCACAO   </v>
          </cell>
          <cell r="C14411" t="str">
            <v>M2</v>
          </cell>
        </row>
        <row r="14412">
          <cell r="A14412" t="str">
            <v>14.003.0077-0</v>
          </cell>
          <cell r="B14412" t="str">
            <v xml:space="preserve">JANELA BASCULANTE DE ALUMINIO ANODIZADO EM BRONZE OU PRETO,C OM 2 ORDENS SENDO A INFERIOR FIXA,EM PERFIS SERIE 28.FORNECI MENTO E COLOCACAO   </v>
          </cell>
          <cell r="C14412" t="str">
            <v>M2</v>
          </cell>
        </row>
        <row r="14413">
          <cell r="A14413" t="str">
            <v>14.003.0077-A</v>
          </cell>
          <cell r="B14413" t="str">
            <v xml:space="preserve">JANELA BASCULANTE DE ALUMINIO ANODIZADO EM BRONZE OU PRETO,C OM 2 ORDENS SENDO A INFERIOR FIXA,EM PERFIS SERIE 28.FORNECI MENTO E COLOCACAO   </v>
          </cell>
          <cell r="C14413" t="str">
            <v>M2</v>
          </cell>
        </row>
        <row r="14414">
          <cell r="A14414" t="str">
            <v>14.003.0121-0</v>
          </cell>
          <cell r="B14414" t="str">
            <v xml:space="preserve">JANELA DE CORRER DE ALUMINIO ANODIZADO AO NATURAL FOSCO,EM P ERFIS SERIE 28,COM 8 FOLHAS DE 120CM DE ALTURA, BANDEIRA DE 40CM,PARTE FIXA 20CM,CONFORME PROJETO N║6006/EMOP.FORNECIMEN TO E COLOCACAO  </v>
          </cell>
          <cell r="C14414" t="str">
            <v>M2</v>
          </cell>
        </row>
        <row r="14415">
          <cell r="A14415" t="str">
            <v>14.003.0121-A</v>
          </cell>
          <cell r="B14415" t="str">
            <v xml:space="preserve">JANELA DE CORRER DE ALUMINIO ANODIZADO AO NATURAL FOSCO,EM P ERFIS SERIE 28,COM 8 FOLHAS DE 120CM DE ALTURA, BANDEIRA DE 40CM,PARTE FIXA 20CM,CONFORME PROJETO N║6006/EMOP.FORNECIMEN TO E COLOCACAO  </v>
          </cell>
          <cell r="C14415" t="str">
            <v>M2</v>
          </cell>
        </row>
        <row r="14416">
          <cell r="A14416" t="str">
            <v>14.003.0122-0</v>
          </cell>
          <cell r="B14416" t="str">
            <v xml:space="preserve">JANELA DE CORRER EM ALUMINIO ANODIZADO EM BRONZE OU PRETO,EM PERFIS SERIE 28, COM 8 FOLHAS DE 120CM ALTURA, BANDEIRA DE 40CM,PARTE FIXA 20CM,CONFORME PROJETO N░6006/EMOP.FORNECIMEN TO E COLOCACAO  </v>
          </cell>
          <cell r="C14416" t="str">
            <v>M2</v>
          </cell>
        </row>
        <row r="14417">
          <cell r="A14417" t="str">
            <v>14.003.0122-A</v>
          </cell>
          <cell r="B14417" t="str">
            <v xml:space="preserve">JANELA DE CORRER EM ALUMINIO ANODIZADO EM BRONZE OU PRETO,EM PERFIS SERIE 28, COM 8 FOLHAS DE 120CM ALTURA, BANDEIRA DE 40CM,PARTE FIXA 20CM,CONFORME PROJETO N░6006/EMOP.FORNECIMEN TO E COLOCACAO  </v>
          </cell>
          <cell r="C14417" t="str">
            <v>M2</v>
          </cell>
        </row>
        <row r="14418">
          <cell r="A14418" t="str">
            <v>14.003.0130-0</v>
          </cell>
          <cell r="B14418" t="str">
            <v xml:space="preserve">JANELA DE ALUMINIO ANODIZADO AO NATURAL FOSCO,TIPO MAXIM-AR, EM PERFIS SERIE 28,COM 90CM DE ALTURA,EM 4 MODULOS,COM PARTE INFERIOR FIXA,CONFORME PROJETO N║6007/EMOP.FORNECIMENTO E C OLOCACAO  </v>
          </cell>
          <cell r="C14418" t="str">
            <v>M2</v>
          </cell>
        </row>
        <row r="14419">
          <cell r="A14419" t="str">
            <v>14.003.0130-A</v>
          </cell>
          <cell r="B14419" t="str">
            <v xml:space="preserve">JANELA DE ALUMINIO ANODIZADO AO NATURAL FOSCO,TIPO MAXIM-AR, EM PERFIS SERIE 28,COM 90CM DE ALTURA,EM 4 MODULOS,COM PARTE INFERIOR FIXA,CONFORME PROJETO N║6007/EMOP.FORNECIMENTO E C OLOCACAO  </v>
          </cell>
          <cell r="C14419" t="str">
            <v>M2</v>
          </cell>
        </row>
        <row r="14420">
          <cell r="A14420" t="str">
            <v>14.003.0131-0</v>
          </cell>
          <cell r="B14420" t="str">
            <v xml:space="preserve">JANELA DE ALUMINIO ANODIZADO EM BRONZE OU PRETO,TIPO MAXIM-A R,EM PERFIS SERIE 28,COM 90CM DE ALTURA,EM 4 MODULOS,COM PAR TE INFERIOR FIXA,CONFORME PROJETO N░6007/EMOP.FORNECIMENTO E COLOCACAO  </v>
          </cell>
          <cell r="C14420" t="str">
            <v>M2</v>
          </cell>
        </row>
        <row r="14421">
          <cell r="A14421" t="str">
            <v>14.003.0131-A</v>
          </cell>
          <cell r="B14421" t="str">
            <v xml:space="preserve">JANELA DE ALUMINIO ANODIZADO EM BRONZE OU PRETO,TIPO MAXIM-A R,EM PERFIS SERIE 28,COM 90CM DE ALTURA,EM 4 MODULOS,COM PAR TE INFERIOR FIXA,CONFORME PROJETO N░6007/EMOP.FORNECIMENTO E COLOCACAO  </v>
          </cell>
          <cell r="C14421" t="str">
            <v>M2</v>
          </cell>
        </row>
        <row r="14422">
          <cell r="A14422" t="str">
            <v>14.003.0145-0</v>
          </cell>
          <cell r="B14422" t="str">
            <v xml:space="preserve">JANELA DE ALUMINIO ANODIZADO AO NATURAL FOSCO,TIPO MAXIM-AR, EM PERFIS SERIE 28,COM 50 CM DE ALTURA,EM 4 MODULOS,CONFORME PROJETO N║6008/EMOP.FORNECIMENTO E COLOCACAO   </v>
          </cell>
          <cell r="C14422" t="str">
            <v>M2</v>
          </cell>
        </row>
        <row r="14423">
          <cell r="A14423" t="str">
            <v>14.003.0145-A</v>
          </cell>
          <cell r="B14423" t="str">
            <v xml:space="preserve">JANELA DE ALUMINIO ANODIZADO AO NATURAL FOSCO,TIPO MAXIM-AR, EM PERFIS SERIE 28,COM 50 CM DE ALTURA,EM 4 MODULOS,CONFORME PROJETO N║6008/EMOP.FORNECIMENTO E COLOCACAO   </v>
          </cell>
          <cell r="C14423" t="str">
            <v>M2</v>
          </cell>
        </row>
        <row r="14424">
          <cell r="A14424" t="str">
            <v>14.003.0146-0</v>
          </cell>
          <cell r="B14424" t="str">
            <v xml:space="preserve">JANELA DE ALUMINIO ANODIZADO EM BRONZE OU PRETO,TIPO MAXIM-A R,PERFIS SERIE 28,COM 50CM DE ALTURA,EM 4 MODULOS, CONFORME PROJETO N░6008/EMOP.FORNECIMENTO E COLOCACAO   </v>
          </cell>
          <cell r="C14424" t="str">
            <v>M2</v>
          </cell>
        </row>
        <row r="14425">
          <cell r="A14425" t="str">
            <v>14.003.0146-A</v>
          </cell>
          <cell r="B14425" t="str">
            <v xml:space="preserve">JANELA DE ALUMINIO ANODIZADO EM BRONZE OU PRETO,TIPO MAXIM-A R,PERFIS SERIE 28,COM 50CM DE ALTURA,EM 4 MODULOS, CONFORME PROJETO N░6008/EMOP.FORNECIMENTO E COLOCACAO   </v>
          </cell>
          <cell r="C14425" t="str">
            <v>M2</v>
          </cell>
        </row>
        <row r="14426">
          <cell r="A14426" t="str">
            <v>14.003.0148-0</v>
          </cell>
          <cell r="B14426" t="str">
            <v xml:space="preserve">JANELA DE ALUMINIO ANODIZADO AO NATURAL,TIPO MAXIM-AR,COM 1 PAINEL DESLIZANTE PROJETANTE,PROVIDA DE HASTE DE COMANDO,EM PERFIS SERIE 28.FORNECIMENTO E COLOCACAO   </v>
          </cell>
          <cell r="C14426" t="str">
            <v>M2</v>
          </cell>
        </row>
        <row r="14427">
          <cell r="A14427" t="str">
            <v>14.003.0148-A</v>
          </cell>
          <cell r="B14427" t="str">
            <v xml:space="preserve">JANELA DE ALUMINIO ANODIZADO AO NATURAL,TIPO MAXIM-AR,COM 1 PAINEL DESLIZANTE PROJETANTE,PROVIDA DE HASTE DE COMANDO,EM PERFIS SERIE 28.FORNECIMENTO E COLOCACAO   </v>
          </cell>
          <cell r="C14427" t="str">
            <v>M2</v>
          </cell>
        </row>
        <row r="14428">
          <cell r="A14428" t="str">
            <v>14.003.0149-0</v>
          </cell>
          <cell r="B14428" t="str">
            <v xml:space="preserve">JANELA DE ALUMINIO ANODIZADO EM BRONZE OU PRETO, TIPO MAXIM- AR, COM 1 PAINEL DESLIZANTE PROJETANTE, PROVIDA DE HASTE DE COMANDO,EM PERFIS SERIE 28.FORNECIMENTO E COLOCACAO   </v>
          </cell>
          <cell r="C14428" t="str">
            <v>M2</v>
          </cell>
        </row>
        <row r="14429">
          <cell r="A14429" t="str">
            <v>14.003.0149-A</v>
          </cell>
          <cell r="B14429" t="str">
            <v xml:space="preserve">JANELA DE ALUMINIO ANODIZADO EM BRONZE OU PRETO, TIPO MAXIM- AR, COM 1 PAINEL DESLIZANTE PROJETANTE, PROVIDA DE HASTE DE COMANDO,EM PERFIS SERIE 28.FORNECIMENTO E COLOCACAO   </v>
          </cell>
          <cell r="C14429" t="str">
            <v>M2</v>
          </cell>
        </row>
        <row r="14430">
          <cell r="A14430" t="str">
            <v>14.003.0151-0</v>
          </cell>
          <cell r="B14430" t="str">
            <v xml:space="preserve">JANELA DE ALUMINIO ANODIZADO FOSCO,TIPO MAXIM-AR,EM PERFIS S ERIE 25,DE 80X50CM,CONFORME PROJETO N║6009/EMOP.FORNECIMENTO E COLOCACAO   </v>
          </cell>
          <cell r="C14430" t="str">
            <v>M2</v>
          </cell>
        </row>
        <row r="14431">
          <cell r="A14431" t="str">
            <v>14.003.0151-A</v>
          </cell>
          <cell r="B14431" t="str">
            <v xml:space="preserve">JANELA DE ALUMINIO ANODIZADO FOSCO,TIPO MAXIM-AR,EM PERFIS S ERIE 25,DE 80X50CM,CONFORME PROJETO N║6009/EMOP.FORNECIMENTO E COLOCACAO   </v>
          </cell>
          <cell r="C14431" t="str">
            <v>M2</v>
          </cell>
        </row>
        <row r="14432">
          <cell r="A14432" t="str">
            <v>14.003.0152-0</v>
          </cell>
          <cell r="B14432" t="str">
            <v xml:space="preserve">JANELA DE ALUMINIO ANODIZADO EM BRONZE OU PRETO,TIPO MAXIM-A R,EM PERFIS SERIE 25,DE 80X50CM,CONFORME PROJETO N░6009/EMOP .FORNECIMENTO E COLOCACAO   </v>
          </cell>
          <cell r="C14432" t="str">
            <v>M2</v>
          </cell>
        </row>
        <row r="14433">
          <cell r="A14433" t="str">
            <v>14.003.0152-A</v>
          </cell>
          <cell r="B14433" t="str">
            <v xml:space="preserve">JANELA DE ALUMINIO ANODIZADO EM BRONZE OU PRETO,TIPO MAXIM-A R,EM PERFIS SERIE 25,DE 80X50CM,CONFORME PROJETO N░6009/EMOP .FORNECIMENTO E COLOCACAO   </v>
          </cell>
          <cell r="C14433" t="str">
            <v>M2</v>
          </cell>
        </row>
        <row r="14434">
          <cell r="A14434" t="str">
            <v>14.003.0153-0</v>
          </cell>
          <cell r="B14434" t="str">
            <v xml:space="preserve">JANELA DE ALUMINIO ANODIZADO FOSCO,TIPO GUILHOTINA,PARA VIDR O(EXCLUSIVE ESTE), INCLUSIVE BORBOLETAS,EM PERFIS SERIE 25. FORNECIMENTO E COLOCACAO   </v>
          </cell>
          <cell r="C14434" t="str">
            <v>M2</v>
          </cell>
        </row>
        <row r="14435">
          <cell r="A14435" t="str">
            <v>14.003.0153-A</v>
          </cell>
          <cell r="B14435" t="str">
            <v xml:space="preserve">JANELA DE ALUMINIO ANODIZADO FOSCO,TIPO GUILHOTINA,PARA VIDR O(EXCLUSIVE ESTE), INCLUSIVE BORBOLETAS,EM PERFIS SERIE 25. FORNECIMENTO E COLOCACAO   </v>
          </cell>
          <cell r="C14435" t="str">
            <v>M2</v>
          </cell>
        </row>
        <row r="14436">
          <cell r="A14436" t="str">
            <v>14.003.0154-0</v>
          </cell>
          <cell r="B14436" t="str">
            <v xml:space="preserve">JANELA DE ALUMINIO ANODIZADO EM BRONZE OU PRETO,TIPO GUILHOT INA,PARA VIDRO(EXCLUSIVE ESTE)INCLUSIVE BORBOLETAS,EM PERFIS SERIE 25.FORNECIMENTO E COLOCACAO   </v>
          </cell>
          <cell r="C14436" t="str">
            <v>M2</v>
          </cell>
        </row>
        <row r="14437">
          <cell r="A14437" t="str">
            <v>14.003.0154-A</v>
          </cell>
          <cell r="B14437" t="str">
            <v xml:space="preserve">JANELA DE ALUMINIO ANODIZADO EM BRONZE OU PRETO,TIPO GUILHOT INA,PARA VIDRO(EXCLUSIVE ESTE)INCLUSIVE BORBOLETAS,EM PERFIS SERIE 25.FORNECIMENTO E COLOCACAO   </v>
          </cell>
          <cell r="C14437" t="str">
            <v>M2</v>
          </cell>
        </row>
        <row r="14438">
          <cell r="A14438" t="str">
            <v>14.003.0156-0</v>
          </cell>
          <cell r="B14438" t="str">
            <v xml:space="preserve">JANELA DE ALUMINIO ANODIZADO FOSCO,TIPO GUILHOTINA EM VENEZI ANA,INCLUSIVE BORBOLETAS,EM PERFIS SERIE 25.FORNECIMENTO E COLOCACAO   </v>
          </cell>
          <cell r="C14438" t="str">
            <v>M2</v>
          </cell>
        </row>
        <row r="14439">
          <cell r="A14439" t="str">
            <v>14.003.0156-A</v>
          </cell>
          <cell r="B14439" t="str">
            <v xml:space="preserve">JANELA DE ALUMINIO ANODIZADO FOSCO,TIPO GUILHOTINA EM VENEZI ANA,INCLUSIVE BORBOLETAS,EM PERFIS SERIE 25.FORNECIMENTO E COLOCACAO   </v>
          </cell>
          <cell r="C14439" t="str">
            <v>M2</v>
          </cell>
        </row>
        <row r="14440">
          <cell r="A14440" t="str">
            <v>14.003.0157-0</v>
          </cell>
          <cell r="B14440" t="str">
            <v xml:space="preserve">JANELA DE ALUMINIO ANODIZADO EM BRONZE OU PRETO,TIPO GUILHOT INA EM VENEZIANA,INCLUSIVE BORBOLETAS EM PERFIS SERIE 25.FOR NECIMENTO E COLOCACAO   </v>
          </cell>
          <cell r="C14440" t="str">
            <v>M2</v>
          </cell>
        </row>
        <row r="14441">
          <cell r="A14441" t="str">
            <v>14.003.0157-A</v>
          </cell>
          <cell r="B14441" t="str">
            <v xml:space="preserve">JANELA DE ALUMINIO ANODIZADO EM BRONZE OU PRETO,TIPO GUILHOT INA EM VENEZIANA,INCLUSIVE BORBOLETAS EM PERFIS SERIE 25.FOR NECIMENTO E COLOCACAO   </v>
          </cell>
          <cell r="C14441" t="str">
            <v>M2</v>
          </cell>
        </row>
        <row r="14442">
          <cell r="A14442" t="str">
            <v>14.003.0158-0</v>
          </cell>
          <cell r="B14442" t="str">
            <v xml:space="preserve">JANELA FIXA EM ALUMINIO ANODIZADO,PERFIL EXTRUDADO,SERIE ESP ECIAL,COM ESPESSURA MINIMA DE CAMADA ANODICA DE 20 MICRA,NA COR PRETA,TIPO VENEZIANA,COM FERRAGENS E GAXETAS DE PRIMEIRA QUALIDADE.FORNECIMENTO E COLOCACAO  </v>
          </cell>
          <cell r="C14442" t="str">
            <v>M2</v>
          </cell>
        </row>
        <row r="14443">
          <cell r="A14443" t="str">
            <v>14.003.0158-A</v>
          </cell>
          <cell r="B14443" t="str">
            <v xml:space="preserve">JANELA FIXA EM ALUMINIO ANODIZADO,PERFIL EXTRUDADO,SERIE ESP ECIAL,COM ESPESSURA MINIMA DE CAMADA ANODICA DE 20 MICRA,NA COR PRETA,TIPO VENEZIANA,COM FERRAGENS E GAXETAS DE PRIMEIRA QUALIDADE.FORNECIMENTO E COLOCACAO  </v>
          </cell>
          <cell r="C14443" t="str">
            <v>M2</v>
          </cell>
        </row>
        <row r="14444">
          <cell r="A14444" t="str">
            <v>14.003.0159-0</v>
          </cell>
          <cell r="B14444" t="str">
            <v xml:space="preserve">JANELA FIXA EM ALUMINIO ANODIZADO,PERFIL EXTRUDADO,SERIE ESP ECIAL,COM ESPESSURA MINIMA DE CAMADA ANODICA DE 20 MICRA,NA COR PRETA,TIPO MAXIM-AR,COM FERRAGENS E GAXETAS DE PRIMEIRA QUALIDADE,EXCLUSIVE VIDRO.FORNECIMENTO E COLOCACAO  </v>
          </cell>
          <cell r="C14444" t="str">
            <v>M2</v>
          </cell>
        </row>
        <row r="14445">
          <cell r="A14445" t="str">
            <v>14.003.0159-A</v>
          </cell>
          <cell r="B14445" t="str">
            <v xml:space="preserve">JANELA FIXA EM ALUMINIO ANODIZADO,PERFIL EXTRUDADO,SERIE ESP ECIAL,COM ESPESSURA MINIMA DE CAMADA ANODICA DE 20 MICRA,NA COR PRETA,TIPO MAXIM-AR,COM FERRAGENS E GAXETAS DE PRIMEIRA QUALIDADE,EXCLUSIVE VIDRO.FORNECIMENTO E COLOCACAO  </v>
          </cell>
          <cell r="C14445" t="str">
            <v>M2</v>
          </cell>
        </row>
        <row r="14446">
          <cell r="A14446" t="str">
            <v>14.003.0160-0</v>
          </cell>
          <cell r="B14446" t="str">
            <v xml:space="preserve">CAIXILHO FIXO DE ALUMINIO ANODIZADO AO NATURAL,SERIE 28, EM VENEZIANA.FORNECIMENTO E COLOCACAO    </v>
          </cell>
          <cell r="C14446" t="str">
            <v>M2</v>
          </cell>
        </row>
        <row r="14447">
          <cell r="A14447" t="str">
            <v>14.003.0160-A</v>
          </cell>
          <cell r="B14447" t="str">
            <v xml:space="preserve">CAIXILHO FIXO DE ALUMINIO ANODIZADO AO NATURAL,SERIE 28, EM VENEZIANA.FORNECIMENTO E COLOCACAO    </v>
          </cell>
          <cell r="C14447" t="str">
            <v>M2</v>
          </cell>
        </row>
        <row r="14448">
          <cell r="A14448" t="str">
            <v>14.003.0161-0</v>
          </cell>
          <cell r="B14448" t="str">
            <v xml:space="preserve">CAIXILHO FIXO DE ALUMINIO ANODIZADO EM BRONZE OU PRETO,SERIE 28,EM VENEZIANA.FORNECIMENTO E COLOCACAO    </v>
          </cell>
          <cell r="C14448" t="str">
            <v>M2</v>
          </cell>
        </row>
        <row r="14449">
          <cell r="A14449" t="str">
            <v>14.003.0161-A</v>
          </cell>
          <cell r="B14449" t="str">
            <v xml:space="preserve">CAIXILHO FIXO DE ALUMINIO ANODIZADO EM BRONZE OU PRETO,SERIE 28,EM VENEZIANA.FORNECIMENTO E COLOCACAO    </v>
          </cell>
          <cell r="C14449" t="str">
            <v>M2</v>
          </cell>
        </row>
        <row r="14450">
          <cell r="A14450" t="str">
            <v>14.003.0163-0</v>
          </cell>
          <cell r="B14450" t="str">
            <v xml:space="preserve">CAIXILHO FIXO DE ALUMINIO ANODIZADO AO NATURAL,SERIE 28,PARA VIDRO.FORNECIMENTO E COLOCACAO    </v>
          </cell>
          <cell r="C14450" t="str">
            <v>M2</v>
          </cell>
        </row>
        <row r="14451">
          <cell r="A14451" t="str">
            <v>14.003.0163-A</v>
          </cell>
          <cell r="B14451" t="str">
            <v xml:space="preserve">CAIXILHO FIXO DE ALUMINIO ANODIZADO AO NATURAL,SERIE 28,PARA VIDRO.FORNECIMENTO E COLOCACAO    </v>
          </cell>
          <cell r="C14451" t="str">
            <v>M2</v>
          </cell>
        </row>
        <row r="14452">
          <cell r="A14452" t="str">
            <v>14.003.0164-0</v>
          </cell>
          <cell r="B14452" t="str">
            <v xml:space="preserve">CAIXILHO FIXO DE ALUMINIO ANODIZADO PARA VIDRO EM BRONZE OU PRETO,SERIE 28.FORNECIMENTO E COLOCACAO    </v>
          </cell>
          <cell r="C14452" t="str">
            <v>M2</v>
          </cell>
        </row>
        <row r="14453">
          <cell r="A14453" t="str">
            <v>14.003.0164-A</v>
          </cell>
          <cell r="B14453" t="str">
            <v xml:space="preserve">CAIXILHO FIXO DE ALUMINIO ANODIZADO PARA VIDRO EM BRONZE OU PRETO,SERIE 28.FORNECIMENTO E COLOCACAO    </v>
          </cell>
          <cell r="C14453" t="str">
            <v>M2</v>
          </cell>
        </row>
        <row r="14454">
          <cell r="A14454" t="str">
            <v>14.003.0165-0</v>
          </cell>
          <cell r="B14454" t="str">
            <v xml:space="preserve">PERFIL DE ALUMINIO PARA FIXACAO DE VIDRO(BAGUETE),INCLUSIVE MANGUEIRA CRISTAL,DIAMETRO 3/8".FORNECIMENTO E COLOCACAO    </v>
          </cell>
          <cell r="C14454" t="str">
            <v>M</v>
          </cell>
        </row>
        <row r="14455">
          <cell r="A14455" t="str">
            <v>14.003.0165-A</v>
          </cell>
          <cell r="B14455" t="str">
            <v xml:space="preserve">PERFIL DE ALUMINIO PARA FIXACAO DE VIDRO(BAGUETE),INCLUSIVE MANGUEIRA CRISTAL,DIAMETRO 3/8".FORNECIMENTO E COLOCACAO    </v>
          </cell>
          <cell r="C14455" t="str">
            <v>M</v>
          </cell>
        </row>
        <row r="14456">
          <cell r="A14456" t="str">
            <v>14.003.0200-0</v>
          </cell>
          <cell r="B14456" t="str">
            <v xml:space="preserve">PORTA DE ALUMINIO ANODIZADO AO NATURAL,TENDO 1 CONTRAPINAZIO DIVIDINDO A ESQUADRIA EM 2 VAZIOS P/VIDRO, EM PERFIS SERIE 25,EXCLUSIVE FECHADURAS.FORNECIMENTO E COLOCACAO   </v>
          </cell>
          <cell r="C14456" t="str">
            <v>M2</v>
          </cell>
        </row>
        <row r="14457">
          <cell r="A14457" t="str">
            <v>14.003.0200-A</v>
          </cell>
          <cell r="B14457" t="str">
            <v xml:space="preserve">PORTA DE ALUMINIO ANODIZADO AO NATURAL,TENDO 1 CONTRAPINAZIO DIVIDINDO A ESQUADRIA EM 2 VAZIOS P/VIDRO, EM PERFIS SERIE 25,EXCLUSIVE FECHADURAS.FORNECIMENTO E COLOCACAO   </v>
          </cell>
          <cell r="C14457" t="str">
            <v>M2</v>
          </cell>
        </row>
        <row r="14458">
          <cell r="A14458" t="str">
            <v>14.003.0201-0</v>
          </cell>
          <cell r="B14458" t="str">
            <v xml:space="preserve">PORTA DE ALUMINIO ANODIZADO EM BRONZE OU PRETO,TENDO 1 CONTR APINAZIO DIVIDINDO A ESQUADRIA EM 2 VAZIOS PARA VIDRO,EM PER FIS SERIE 25,EXCLUSIVE FECHADURAS.FORNECIMENTO E COLOCACAO   </v>
          </cell>
          <cell r="C14458" t="str">
            <v>M2</v>
          </cell>
        </row>
        <row r="14459">
          <cell r="A14459" t="str">
            <v>14.003.0201-A</v>
          </cell>
          <cell r="B14459" t="str">
            <v xml:space="preserve">PORTA DE ALUMINIO ANODIZADO EM BRONZE OU PRETO,TENDO 1 CONTR APINAZIO DIVIDINDO A ESQUADRIA EM 2 VAZIOS PARA VIDRO,EM PER FIS SERIE 25,EXCLUSIVE FECHADURAS.FORNECIMENTO E COLOCACAO   </v>
          </cell>
          <cell r="C14459" t="str">
            <v>M2</v>
          </cell>
        </row>
        <row r="14460">
          <cell r="A14460" t="str">
            <v>14.003.0205-0</v>
          </cell>
          <cell r="B14460" t="str">
            <v xml:space="preserve">PORTA DE ALUMINIO ANODIZADO AO NATURAL,EM 2 FOLHAS DE ABRIR, TENDO 1 CONTRAPINAZIO DIVIDINDO A ESQUADRIA EM 2 VAZIOS PARA VIDRO,EM PERFIS SERIE 25,EXCLUSIVE FECHADURA.FORNECIMENTO E COLOCACAO  </v>
          </cell>
          <cell r="C14460" t="str">
            <v>M2</v>
          </cell>
        </row>
        <row r="14461">
          <cell r="A14461" t="str">
            <v>14.003.0205-A</v>
          </cell>
          <cell r="B14461" t="str">
            <v xml:space="preserve">PORTA DE ALUMINIO ANODIZADO AO NATURAL,EM 2 FOLHAS DE ABRIR, TENDO 1 CONTRAPINAZIO DIVIDINDO A ESQUADRIA EM 2 VAZIOS PARA VIDRO,EM PERFIS SERIE 25,EXCLUSIVE FECHADURA.FORNECIMENTO E COLOCACAO  </v>
          </cell>
          <cell r="C14461" t="str">
            <v>M2</v>
          </cell>
        </row>
        <row r="14462">
          <cell r="A14462" t="str">
            <v>14.003.0206-0</v>
          </cell>
          <cell r="B14462" t="str">
            <v xml:space="preserve">PORTA DE ALUMINIO ANODIZADO EM BRONZE OU PRETO, EM 2 FOLHAS DE ABRIR, TENDO 1 CONTRAPINAZIO  DIVIDINDO A ESQUADRIA EM 2 VAZIOS PARA VIDRO,PERFIS SERIE 25,EXCLUSIVE FECHADURA. FORNE CIMENTO E COLOCACAO  </v>
          </cell>
          <cell r="C14462" t="str">
            <v>M2</v>
          </cell>
        </row>
        <row r="14463">
          <cell r="A14463" t="str">
            <v>14.003.0206-A</v>
          </cell>
          <cell r="B14463" t="str">
            <v xml:space="preserve">PORTA DE ALUMINIO ANODIZADO EM BRONZE OU PRETO, EM 2 FOLHAS DE ABRIR, TENDO 1 CONTRAPINAZIO  DIVIDINDO A ESQUADRIA EM 2 VAZIOS PARA VIDRO,PERFIS SERIE 25,EXCLUSIVE FECHADURA. FORNE CIMENTO E COLOCACAO  </v>
          </cell>
          <cell r="C14463" t="str">
            <v>M2</v>
          </cell>
        </row>
        <row r="14464">
          <cell r="A14464" t="str">
            <v>14.003.0210-0</v>
          </cell>
          <cell r="B14464" t="str">
            <v xml:space="preserve">PORTA DE ALUMINIO ANODIZADO AO NATURAL DE CORRER,COM 2 FOLHA S, TENDO 1 CONTRAPINAZIO DIVIDINDO A ESQUADRIA  EM 2 VAZIOS PARA VIDRO,EM PERFIS SERIE 25,EXCLUSIVE FECHADURA.FORNECIMEN TO E COLOCACAO  </v>
          </cell>
          <cell r="C14464" t="str">
            <v>M2</v>
          </cell>
        </row>
        <row r="14465">
          <cell r="A14465" t="str">
            <v>14.003.0210-A</v>
          </cell>
          <cell r="B14465" t="str">
            <v xml:space="preserve">PORTA DE ALUMINIO ANODIZADO AO NATURAL DE CORRER,COM 2 FOLHA S, TENDO 1 CONTRAPINAZIO DIVIDINDO A ESQUADRIA  EM 2 VAZIOS PARA VIDRO,EM PERFIS SERIE 25,EXCLUSIVE FECHADURA.FORNECIMEN TO E COLOCACAO  </v>
          </cell>
          <cell r="C14465" t="str">
            <v>M2</v>
          </cell>
        </row>
        <row r="14466">
          <cell r="A14466" t="str">
            <v>14.003.0211-0</v>
          </cell>
          <cell r="B14466" t="str">
            <v xml:space="preserve">PORTA DE ALUMINIO ANODIZADO EM BRONZE OU PRETO,DE CORRER,COM 2 FOLHAS,TENDO 1 CONTRAPINAZIO DIVIDINDO A ESQUADRIA EM 2 V AZIOS PARA VIDRO,EM PERFIS SERIE 25,EXCLUSIVE FECHADURA.FORN ECIMENTO E COLOCACAO  </v>
          </cell>
          <cell r="C14466" t="str">
            <v>M2</v>
          </cell>
        </row>
        <row r="14467">
          <cell r="A14467" t="str">
            <v>14.003.0211-A</v>
          </cell>
          <cell r="B14467" t="str">
            <v xml:space="preserve">PORTA DE ALUMINIO ANODIZADO EM BRONZE OU PRETO,DE CORRER,COM 2 FOLHAS,TENDO 1 CONTRAPINAZIO DIVIDINDO A ESQUADRIA EM 2 V AZIOS PARA VIDRO,EM PERFIS SERIE 25,EXCLUSIVE FECHADURA.FORN ECIMENTO E COLOCACAO  </v>
          </cell>
          <cell r="C14467" t="str">
            <v>M2</v>
          </cell>
        </row>
        <row r="14468">
          <cell r="A14468" t="str">
            <v>14.003.0220-0</v>
          </cell>
          <cell r="B14468" t="str">
            <v xml:space="preserve">PORTA DE ALUMINIO ANODIZADO AO NATURAL DE CORRER,EM PERFIS S ERIE 30,C/CONTRAMARCO,CONFORME PROJETO N░6010/EMOP,EXCLUSIVE FECHADURA.FORNECIMENTO E COLOCACAO   </v>
          </cell>
          <cell r="C14468" t="str">
            <v>M2</v>
          </cell>
        </row>
        <row r="14469">
          <cell r="A14469" t="str">
            <v>14.003.0220-A</v>
          </cell>
          <cell r="B14469" t="str">
            <v xml:space="preserve">PORTA DE ALUMINIO ANODIZADO AO NATURAL DE CORRER,EM PERFIS S ERIE 30,C/CONTRAMARCO,CONFORME PROJETO N░6010/EMOP,EXCLUSIVE FECHADURA.FORNECIMENTO E COLOCACAO   </v>
          </cell>
          <cell r="C14469" t="str">
            <v>M2</v>
          </cell>
        </row>
        <row r="14470">
          <cell r="A14470" t="str">
            <v>14.003.0221-0</v>
          </cell>
          <cell r="B14470" t="str">
            <v xml:space="preserve">PORTA DE ALUMINIO ANODIZADO EM BRONZE OU PRETO DE CORRER,EM PERFIS SERIE 30,COM CONTRAMARCO,CONFORME PROJETO N░6010/EMOP ,EXCLUSIVE FECHADURA.FORNECIMENTO E COLOCACAO   </v>
          </cell>
          <cell r="C14470" t="str">
            <v>M2</v>
          </cell>
        </row>
        <row r="14471">
          <cell r="A14471" t="str">
            <v>14.003.0221-A</v>
          </cell>
          <cell r="B14471" t="str">
            <v xml:space="preserve">PORTA DE ALUMINIO ANODIZADO EM BRONZE OU PRETO DE CORRER,EM PERFIS SERIE 30,COM CONTRAMARCO,CONFORME PROJETO N░6010/EMOP ,EXCLUSIVE FECHADURA.FORNECIMENTO E COLOCACAO   </v>
          </cell>
          <cell r="C14471" t="str">
            <v>M2</v>
          </cell>
        </row>
        <row r="14472">
          <cell r="A14472" t="str">
            <v>14.003.0225-0</v>
          </cell>
          <cell r="B14472" t="str">
            <v xml:space="preserve">PORTA DE ALUMINIO ANODIZADO AO NATURAL,PERFIL SERIE 25,EM VE NEZIANA,EXCLUSIVE FECHADURA.FORNECIMENTO E COLOCACAO    </v>
          </cell>
          <cell r="C14472" t="str">
            <v>M2</v>
          </cell>
        </row>
        <row r="14473">
          <cell r="A14473" t="str">
            <v>14.003.0225-A</v>
          </cell>
          <cell r="B14473" t="str">
            <v xml:space="preserve">PORTA DE ALUMINIO ANODIZADO AO NATURAL,PERFIL SERIE 25,EM VE NEZIANA,EXCLUSIVE FECHADURA.FORNECIMENTO E COLOCACAO    </v>
          </cell>
          <cell r="C14473" t="str">
            <v>M2</v>
          </cell>
        </row>
        <row r="14474">
          <cell r="A14474" t="str">
            <v>14.003.0226-0</v>
          </cell>
          <cell r="B14474" t="str">
            <v xml:space="preserve">PORTA DE ALUMINIO ANODIZADO EM BRONZE OU PRETO,PERFIL SERIE 25,EM VENEZIANA,EXCLUSIVE FECHADURA.FORNECIMENTO E COLOCACAO    </v>
          </cell>
          <cell r="C14474" t="str">
            <v>M2</v>
          </cell>
        </row>
        <row r="14475">
          <cell r="A14475" t="str">
            <v>14.003.0226-A</v>
          </cell>
          <cell r="B14475" t="str">
            <v xml:space="preserve">PORTA DE ALUMINIO ANODIZADO EM BRONZE OU PRETO,PERFIL SERIE 25,EM VENEZIANA,EXCLUSIVE FECHADURA.FORNECIMENTO E COLOCACAO    </v>
          </cell>
          <cell r="C14475" t="str">
            <v>M2</v>
          </cell>
        </row>
        <row r="14476">
          <cell r="A14476" t="str">
            <v>14.003.0230-0</v>
          </cell>
          <cell r="B14476" t="str">
            <v xml:space="preserve">PORTA DE ALUMINIO ANODIZADO AO NATURAL,PERFIL SERIE 25,EM LA MBRI HORIZONTAL,EXCLUSIVE FECHADURA.FORNECIMENTO E COLOCACAO    </v>
          </cell>
          <cell r="C14476" t="str">
            <v>M2</v>
          </cell>
        </row>
        <row r="14477">
          <cell r="A14477" t="str">
            <v>14.003.0230-A</v>
          </cell>
          <cell r="B14477" t="str">
            <v xml:space="preserve">PORTA DE ALUMINIO ANODIZADO AO NATURAL,PERFIL SERIE 25,EM LA MBRI HORIZONTAL,EXCLUSIVE FECHADURA.FORNECIMENTO E COLOCACAO    </v>
          </cell>
          <cell r="C14477" t="str">
            <v>M2</v>
          </cell>
        </row>
        <row r="14478">
          <cell r="A14478" t="str">
            <v>14.003.0231-0</v>
          </cell>
          <cell r="B14478" t="str">
            <v xml:space="preserve">PORTA ALUMINIO ANODIZADO EM BRONZE OU PRETO,PERFIL SERIE 25, EM LAMBRI HORIZONTAL, EXCLUSIVE FECHADURA. FORNECIMENTO  E COLOCACAO   </v>
          </cell>
          <cell r="C14478" t="str">
            <v>M2</v>
          </cell>
        </row>
        <row r="14479">
          <cell r="A14479" t="str">
            <v>14.003.0231-A</v>
          </cell>
          <cell r="B14479" t="str">
            <v xml:space="preserve">PORTA ALUMINIO ANODIZADO EM BRONZE OU PRETO,PERFIL SERIE 25, EM LAMBRI HORIZONTAL, EXCLUSIVE FECHADURA. FORNECIMENTO  E COLOCACAO   </v>
          </cell>
          <cell r="C14479" t="str">
            <v>M2</v>
          </cell>
        </row>
        <row r="14480">
          <cell r="A14480" t="str">
            <v>14.003.0240-0</v>
          </cell>
          <cell r="B14480" t="str">
            <v xml:space="preserve">VISOR DE ALUMINIO ANODIZADO FOSCO,SERIE 25,COM VIDRO LISO TR ANSPARENTE,4MM DE ESPESSURA,DIMENSOES 80X40CM.FORNECIMENTO E COLOCACAO   </v>
          </cell>
          <cell r="C14480" t="str">
            <v>UN</v>
          </cell>
        </row>
        <row r="14481">
          <cell r="A14481" t="str">
            <v>14.003.0240-A</v>
          </cell>
          <cell r="B14481" t="str">
            <v xml:space="preserve">VISOR DE ALUMINIO ANODIZADO FOSCO,SERIE 25,COM VIDRO LISO TR ANSPARENTE,4MM DE ESPESSURA,DIMENSOES 80X40CM.FORNECIMENTO E COLOCACAO   </v>
          </cell>
          <cell r="C14481" t="str">
            <v>UN</v>
          </cell>
        </row>
        <row r="14482">
          <cell r="A14482" t="str">
            <v>14.003.0241-0</v>
          </cell>
          <cell r="B14482" t="str">
            <v xml:space="preserve">VISOR DE ALUMINIO ANODIZADO FOSCO,SERIE 25,EXCLUSIVE O VIDRO .FORNECIMENTO E COLOCACAO    </v>
          </cell>
          <cell r="C14482" t="str">
            <v>M2</v>
          </cell>
        </row>
        <row r="14483">
          <cell r="A14483" t="str">
            <v>14.003.0241-A</v>
          </cell>
          <cell r="B14483" t="str">
            <v xml:space="preserve">VISOR DE ALUMINIO ANODIZADO FOSCO,SERIE 25,EXCLUSIVE O VIDRO .FORNECIMENTO E COLOCACAO    </v>
          </cell>
          <cell r="C14483" t="str">
            <v>M2</v>
          </cell>
        </row>
        <row r="14484">
          <cell r="A14484" t="str">
            <v>14.003.0243-0</v>
          </cell>
          <cell r="B14484" t="str">
            <v xml:space="preserve">SUPORTE EM ALUMINIO PARA AR CONDICIONADO DE 1 A 2HP,EM CANTO NEIRA DE ALUMINIO DE 1/8"X1.1/4".FORNECIMENTO E COLOCACAO    </v>
          </cell>
          <cell r="C14484" t="str">
            <v>UN</v>
          </cell>
        </row>
        <row r="14485">
          <cell r="A14485" t="str">
            <v>14.003.0243-A</v>
          </cell>
          <cell r="B14485" t="str">
            <v xml:space="preserve">SUPORTE EM ALUMINIO PARA AR CONDICIONADO DE 1 A 2HP,EM CANTO NEIRA DE ALUMINIO DE 1/8"X1.1/4".FORNECIMENTO E COLOCACAO    </v>
          </cell>
          <cell r="C14485" t="str">
            <v>UN</v>
          </cell>
        </row>
        <row r="14486">
          <cell r="A14486" t="str">
            <v>14.003.0245-0</v>
          </cell>
          <cell r="B14486" t="str">
            <v xml:space="preserve">GUICHE EM ALUMINIO,TIPO GUILHOTINA,COM 1,00X1,00M.FORNECIMEN TO E COLOCACAO    </v>
          </cell>
          <cell r="C14486" t="str">
            <v>UN</v>
          </cell>
        </row>
        <row r="14487">
          <cell r="A14487" t="str">
            <v>14.003.0245-A</v>
          </cell>
          <cell r="B14487" t="str">
            <v xml:space="preserve">GUICHE EM ALUMINIO,TIPO GUILHOTINA,COM 1,00X1,00M.FORNECIMEN TO E COLOCACAO    </v>
          </cell>
          <cell r="C14487" t="str">
            <v>UN</v>
          </cell>
        </row>
        <row r="14488">
          <cell r="A14488" t="str">
            <v>14.003.0250-0</v>
          </cell>
          <cell r="B14488" t="str">
            <v xml:space="preserve">PROTECAO DE ARESTAS DE PAREDE EM CANTONEIRA DE ALUMINIO DE 1 .1/2"X1/8",FIXADA COM PARAFUSOS DE FERRO CROMADO E BUCHAS DE PLASTICO.FORNECIMENTO E COLOCACAO   </v>
          </cell>
          <cell r="C14488" t="str">
            <v>M</v>
          </cell>
        </row>
        <row r="14489">
          <cell r="A14489" t="str">
            <v>14.003.0250-A</v>
          </cell>
          <cell r="B14489" t="str">
            <v xml:space="preserve">PROTECAO DE ARESTAS DE PAREDE EM CANTONEIRA DE ALUMINIO DE 1 .1/2"X1/8",FIXADA COM PARAFUSOS DE FERRO CROMADO E BUCHAS DE PLASTICO.FORNECIMENTO E COLOCACAO   </v>
          </cell>
          <cell r="C14489" t="str">
            <v>M</v>
          </cell>
        </row>
        <row r="14490">
          <cell r="A14490" t="str">
            <v>14.003.0255-0</v>
          </cell>
          <cell r="B14490" t="str">
            <v xml:space="preserve">PROTECAO DE ARESTAS DE PAREDE EM CANTONEIRA DE ALUMINIO DE 1 /2"X1/8", FIXADA COM PARAFUSOS DE FERRO CROMADO E BUCHAS DE PLASTICO.FORNECIMENTO E COLOCACAO   </v>
          </cell>
          <cell r="C14490" t="str">
            <v>M</v>
          </cell>
        </row>
        <row r="14491">
          <cell r="A14491" t="str">
            <v>14.003.0255-A</v>
          </cell>
          <cell r="B14491" t="str">
            <v xml:space="preserve">PROTECAO DE ARESTAS DE PAREDE EM CANTONEIRA DE ALUMINIO DE 1 /2"X1/8", FIXADA COM PARAFUSOS DE FERRO CROMADO E BUCHAS DE PLASTICO.FORNECIMENTO E COLOCACAO   </v>
          </cell>
          <cell r="C14491" t="str">
            <v>M</v>
          </cell>
        </row>
        <row r="14492">
          <cell r="A14492" t="str">
            <v>14.003.0260-0</v>
          </cell>
          <cell r="B14492" t="str">
            <v xml:space="preserve">PROTECAO DE ARESTAS DE PAREDE EM CANTONEIRA DE ALUMINIO DE 3 /4"X1/8", FIXADA COM PARAFUSOS DE FERRO CROMADO E BUCHAS DE PLASTICO.FORNECIMENTO E COLOCACAO   </v>
          </cell>
          <cell r="C14492" t="str">
            <v>M</v>
          </cell>
        </row>
        <row r="14493">
          <cell r="A14493" t="str">
            <v>14.003.0260-A</v>
          </cell>
          <cell r="B14493" t="str">
            <v xml:space="preserve">PROTECAO DE ARESTAS DE PAREDE EM CANTONEIRA DE ALUMINIO DE 3 /4"X1/8", FIXADA COM PARAFUSOS DE FERRO CROMADO E BUCHAS DE PLASTICO.FORNECIMENTO E COLOCACAO   </v>
          </cell>
          <cell r="C14493" t="str">
            <v>M</v>
          </cell>
        </row>
        <row r="14494">
          <cell r="A14494" t="str">
            <v>14.003.0265-0</v>
          </cell>
          <cell r="B14494" t="str">
            <v xml:space="preserve">PROTECAO PARA PORTAS,EM CHAPA DE ALUMINIO FIXADA POR REBITES .FORNECIMENTO E COLOCACAO    </v>
          </cell>
          <cell r="C14494" t="str">
            <v>M2</v>
          </cell>
        </row>
        <row r="14495">
          <cell r="A14495" t="str">
            <v>14.003.0265-A</v>
          </cell>
          <cell r="B14495" t="str">
            <v xml:space="preserve">PROTECAO PARA PORTAS,EM CHAPA DE ALUMINIO FIXADA POR REBITES .FORNECIMENTO E COLOCACAO    </v>
          </cell>
          <cell r="C14495" t="str">
            <v>M2</v>
          </cell>
        </row>
        <row r="14496">
          <cell r="A14496" t="str">
            <v>14.003.0300-0</v>
          </cell>
          <cell r="B14496" t="str">
            <v>GRADE TUBULAR EM ALUMINIO ANODIZADO PRETO,COM TUBOS DE 2" NA POSICAO VERTICAL,COM ESPACAMENTO ENTRE  ESTES TUBOS DE APRO XIMADAMENTE 10CM E TUBOS DE 3" NA POSICAO HORIZONTAL PARA FI XACAO DOS TUBOS VERTICAIS.MONTANTES DE SUSTENTACAO VERTICAL E TRAVESSAO HORIZONTAL SOBRE  TODA EXTENSAO DA GRADE EM TUBO S DE 4",EXCLUSIVE FECHADURA.FORNECIMENTO E COLOCACAO</v>
          </cell>
          <cell r="C14496" t="str">
            <v>M2</v>
          </cell>
        </row>
        <row r="14497">
          <cell r="A14497" t="str">
            <v>14.003.0300-A</v>
          </cell>
          <cell r="B14497" t="str">
            <v>GRADE TUBULAR EM ALUMINIO ANODIZADO PRETO,COM TUBOS DE 2" NA POSICAO VERTICAL,COM ESPACAMENTO ENTRE  ESTES TUBOS DE APRO XIMADAMENTE 10CM E TUBOS DE 3" NA POSICAO HORIZONTAL PARA FI XACAO DOS TUBOS VERTICAIS.MONTANTES DE SUSTENTACAO VERTICAL E TRAVESSAO HORIZONTAL SOBRE  TODA EXTENSAO DA GRADE EM TUBO S DE 4",EXCLUSIVE FECHADURA.FORNECIMENTO E COLOCACAO</v>
          </cell>
          <cell r="C14497" t="str">
            <v>M2</v>
          </cell>
        </row>
        <row r="14498">
          <cell r="A14498" t="str">
            <v>14.003.9999-0</v>
          </cell>
          <cell r="B14498" t="str">
            <v xml:space="preserve">FAMILIA 14.003 ESQUADRIAS DE ALUMINIO    </v>
          </cell>
        </row>
        <row r="14499">
          <cell r="A14499" t="str">
            <v>14.003.9999-A</v>
          </cell>
          <cell r="B14499" t="str">
            <v xml:space="preserve">FAMILIA 14.003 ESQUADRIAS DE ALUMINIO    </v>
          </cell>
        </row>
        <row r="14500">
          <cell r="A14500" t="str">
            <v>14.004.0010-0</v>
          </cell>
          <cell r="B14500" t="str">
            <v xml:space="preserve">VIDRO PLANO TRANSPARENTE,COMUM,DE 3MM DE ESPESSURA.FORNECIME NTO E COLOCACAO    </v>
          </cell>
          <cell r="C14500" t="str">
            <v>M2</v>
          </cell>
        </row>
        <row r="14501">
          <cell r="A14501" t="str">
            <v>14.004.0010-A</v>
          </cell>
          <cell r="B14501" t="str">
            <v xml:space="preserve">VIDRO PLANO TRANSPARENTE,COMUM,DE 3MM DE ESPESSURA.FORNECIME NTO E COLOCACAO    </v>
          </cell>
          <cell r="C14501" t="str">
            <v>M2</v>
          </cell>
        </row>
        <row r="14502">
          <cell r="A14502" t="str">
            <v>14.004.0015-0</v>
          </cell>
          <cell r="B14502" t="str">
            <v xml:space="preserve">VIDRO PLANO TRANSPARENTE,COMUM,DE 4MM DE ESPESSURA.FORNECIME NTO E COLOCACAO    </v>
          </cell>
          <cell r="C14502" t="str">
            <v>M2</v>
          </cell>
        </row>
        <row r="14503">
          <cell r="A14503" t="str">
            <v>14.004.0015-A</v>
          </cell>
          <cell r="B14503" t="str">
            <v xml:space="preserve">VIDRO PLANO TRANSPARENTE,COMUM,DE 4MM DE ESPESSURA.FORNECIME NTO E COLOCACAO    </v>
          </cell>
          <cell r="C14503" t="str">
            <v>M2</v>
          </cell>
        </row>
        <row r="14504">
          <cell r="A14504" t="str">
            <v>14.004.0020-0</v>
          </cell>
          <cell r="B14504" t="str">
            <v xml:space="preserve">VIDRO PLANO TRANSPARENTE,COMUM,DE 5MM DE ESPESSURA.FORNECIME NTO E COLOCACAO    </v>
          </cell>
          <cell r="C14504" t="str">
            <v>M2</v>
          </cell>
        </row>
        <row r="14505">
          <cell r="A14505" t="str">
            <v>14.004.0020-A</v>
          </cell>
          <cell r="B14505" t="str">
            <v xml:space="preserve">VIDRO PLANO TRANSPARENTE,COMUM,DE 5MM DE ESPESSURA.FORNECIME NTO E COLOCACAO    </v>
          </cell>
          <cell r="C14505" t="str">
            <v>M2</v>
          </cell>
        </row>
        <row r="14506">
          <cell r="A14506" t="str">
            <v>14.004.0025-0</v>
          </cell>
          <cell r="B14506" t="str">
            <v xml:space="preserve">VIDRO PLANO TRANSPARENTE,COMUM,DE 6MM DE ESPESSURA.FORNECIME NTO E COLOCACAO    </v>
          </cell>
          <cell r="C14506" t="str">
            <v>M2</v>
          </cell>
        </row>
        <row r="14507">
          <cell r="A14507" t="str">
            <v>14.004.0025-A</v>
          </cell>
          <cell r="B14507" t="str">
            <v xml:space="preserve">VIDRO PLANO TRANSPARENTE,COMUM,DE 6MM DE ESPESSURA.FORNECIME NTO E COLOCACAO    </v>
          </cell>
          <cell r="C14507" t="str">
            <v>M2</v>
          </cell>
        </row>
        <row r="14508">
          <cell r="A14508" t="str">
            <v>14.004.0030-0</v>
          </cell>
          <cell r="B14508" t="str">
            <v xml:space="preserve">VIDRO PLANO TRANSPARENTE,COMUM,DE 10MM DE ESPESSURA.FORNECIM ENTO E COLOCACAO    </v>
          </cell>
          <cell r="C14508" t="str">
            <v>M2</v>
          </cell>
        </row>
        <row r="14509">
          <cell r="A14509" t="str">
            <v>14.004.0030-A</v>
          </cell>
          <cell r="B14509" t="str">
            <v xml:space="preserve">VIDRO PLANO TRANSPARENTE,COMUM,DE 10MM DE ESPESSURA.FORNECIM ENTO E COLOCACAO    </v>
          </cell>
          <cell r="C14509" t="str">
            <v>M2</v>
          </cell>
        </row>
        <row r="14510">
          <cell r="A14510" t="str">
            <v>14.004.0040-0</v>
          </cell>
          <cell r="B14510" t="str">
            <v xml:space="preserve">VIDRO,FANTASIA,DE 4MM DE ESPESSURA,DO TIPO MARTELADO,ARTICO, OU LIXA.FORNECIMENTO E COLOCACAO    </v>
          </cell>
          <cell r="C14510" t="str">
            <v>M2</v>
          </cell>
        </row>
        <row r="14511">
          <cell r="A14511" t="str">
            <v>14.004.0040-A</v>
          </cell>
          <cell r="B14511" t="str">
            <v xml:space="preserve">VIDRO,FANTASIA,DE 4MM DE ESPESSURA,DO TIPO MARTELADO,ARTICO, OU LIXA.FORNECIMENTO E COLOCACAO    </v>
          </cell>
          <cell r="C14511" t="str">
            <v>M2</v>
          </cell>
        </row>
        <row r="14512">
          <cell r="A14512" t="str">
            <v>14.004.0045-0</v>
          </cell>
          <cell r="B14512" t="str">
            <v xml:space="preserve">VIDRO,FANTASIA, DE 4MM DE ESPESSURA,DO TIPO CANELADO.FORNECI MENTO E COLOCACAO    </v>
          </cell>
          <cell r="C14512" t="str">
            <v>M2</v>
          </cell>
        </row>
        <row r="14513">
          <cell r="A14513" t="str">
            <v>14.004.0045-A</v>
          </cell>
          <cell r="B14513" t="str">
            <v xml:space="preserve">VIDRO,FANTASIA, DE 4MM DE ESPESSURA,DO TIPO CANELADO.FORNECI MENTO E COLOCACAO    </v>
          </cell>
          <cell r="C14513" t="str">
            <v>M2</v>
          </cell>
        </row>
        <row r="14514">
          <cell r="A14514" t="str">
            <v>14.004.0046-0</v>
          </cell>
          <cell r="B14514" t="str">
            <v xml:space="preserve">VIDRO ARAMADO,7MM DE ESPESSURA.FORNECIMENTO E COLOCACAO     </v>
          </cell>
          <cell r="C14514" t="str">
            <v>M2</v>
          </cell>
        </row>
        <row r="14515">
          <cell r="A14515" t="str">
            <v>14.004.0046-A</v>
          </cell>
          <cell r="B14515" t="str">
            <v xml:space="preserve">VIDRO ARAMADO,7MM DE ESPESSURA.FORNECIMENTO E COLOCACAO     </v>
          </cell>
          <cell r="C14515" t="str">
            <v>M2</v>
          </cell>
        </row>
        <row r="14516">
          <cell r="A14516" t="str">
            <v>14.004.0047-0</v>
          </cell>
          <cell r="B14516" t="str">
            <v xml:space="preserve">VIDRO ARAMADO,6MM DE ESPESSURA.FORNECIMENTO E COLOCACAO     </v>
          </cell>
          <cell r="C14516" t="str">
            <v>M2</v>
          </cell>
        </row>
        <row r="14517">
          <cell r="A14517" t="str">
            <v>14.004.0047-A</v>
          </cell>
          <cell r="B14517" t="str">
            <v xml:space="preserve">VIDRO ARAMADO,6MM DE ESPESSURA.FORNECIMENTO E COLOCACAO     </v>
          </cell>
          <cell r="C14517" t="str">
            <v>M2</v>
          </cell>
        </row>
        <row r="14518">
          <cell r="A14518" t="str">
            <v>14.004.0048-0</v>
          </cell>
          <cell r="B14518" t="str">
            <v xml:space="preserve">VIDRO JATEADO COM 4MM DE ESPESSURA.FORNECIMENTO E COLOCACAO     </v>
          </cell>
          <cell r="C14518" t="str">
            <v>M2</v>
          </cell>
        </row>
        <row r="14519">
          <cell r="A14519" t="str">
            <v>14.004.0048-A</v>
          </cell>
          <cell r="B14519" t="str">
            <v xml:space="preserve">VIDRO JATEADO COM 4MM DE ESPESSURA.FORNECIMENTO E COLOCACAO     </v>
          </cell>
          <cell r="C14519" t="str">
            <v>M2</v>
          </cell>
        </row>
        <row r="14520">
          <cell r="A14520" t="str">
            <v>14.004.0050-0</v>
          </cell>
          <cell r="B14520" t="str">
            <v xml:space="preserve">VIDRO LISO,TRANSPARENTE,TIPO FUME,6MM DE ESPESSURA.FORNECIME NTO E COLOCACAO    </v>
          </cell>
          <cell r="C14520" t="str">
            <v>M2</v>
          </cell>
        </row>
        <row r="14521">
          <cell r="A14521" t="str">
            <v>14.004.0050-A</v>
          </cell>
          <cell r="B14521" t="str">
            <v xml:space="preserve">VIDRO LISO,TRANSPARENTE,TIPO FUME,6MM DE ESPESSURA.FORNECIME NTO E COLOCACAO    </v>
          </cell>
          <cell r="C14521" t="str">
            <v>M2</v>
          </cell>
        </row>
        <row r="14522">
          <cell r="A14522" t="str">
            <v>14.004.0060-0</v>
          </cell>
          <cell r="B14522" t="str">
            <v xml:space="preserve">VIDRO COLORIDO,FUME,DE 4MM DE ESPESSURA.FORNECIMENTO E COLOC ACAO    </v>
          </cell>
          <cell r="C14522" t="str">
            <v>M2</v>
          </cell>
        </row>
        <row r="14523">
          <cell r="A14523" t="str">
            <v>14.004.0060-A</v>
          </cell>
          <cell r="B14523" t="str">
            <v xml:space="preserve">VIDRO COLORIDO,FUME,DE 4MM DE ESPESSURA.FORNECIMENTO E COLOC ACAO    </v>
          </cell>
          <cell r="C14523" t="str">
            <v>M2</v>
          </cell>
        </row>
        <row r="14524">
          <cell r="A14524" t="str">
            <v>14.004.0070-0</v>
          </cell>
          <cell r="B14524" t="str">
            <v xml:space="preserve">VIDRO LAMINADO SIMPLES,COM ESPESSURA DE 6MM.FORNECIMENTO E C OLOCACAO    </v>
          </cell>
          <cell r="C14524" t="str">
            <v>M2</v>
          </cell>
        </row>
        <row r="14525">
          <cell r="A14525" t="str">
            <v>14.004.0070-A</v>
          </cell>
          <cell r="B14525" t="str">
            <v xml:space="preserve">VIDRO LAMINADO SIMPLES,COM ESPESSURA DE 6MM.FORNECIMENTO E C OLOCACAO    </v>
          </cell>
          <cell r="C14525" t="str">
            <v>M2</v>
          </cell>
        </row>
        <row r="14526">
          <cell r="A14526" t="str">
            <v>14.004.0073-0</v>
          </cell>
          <cell r="B14526" t="str">
            <v xml:space="preserve">VIDRO LAMINADO SIMPLES,COM ESPESSURA DE 10MM.FORNECIMENTO E COLOCACAO    </v>
          </cell>
          <cell r="C14526" t="str">
            <v>M2</v>
          </cell>
        </row>
        <row r="14527">
          <cell r="A14527" t="str">
            <v>14.004.0073-A</v>
          </cell>
          <cell r="B14527" t="str">
            <v xml:space="preserve">VIDRO LAMINADO SIMPLES,COM ESPESSURA DE 10MM.FORNECIMENTO E COLOCACAO    </v>
          </cell>
          <cell r="C14527" t="str">
            <v>M2</v>
          </cell>
        </row>
        <row r="14528">
          <cell r="A14528" t="str">
            <v>14.004.0100-0</v>
          </cell>
          <cell r="B14528" t="str">
            <v xml:space="preserve">ESPELHO DE CRISTAL,4MM DE ESPESSURA.COM MOLDURA DE MADEIRA.F ORNECIMENTO E COLOCACAO    </v>
          </cell>
          <cell r="C14528" t="str">
            <v>M2</v>
          </cell>
        </row>
        <row r="14529">
          <cell r="A14529" t="str">
            <v>14.004.0100-A</v>
          </cell>
          <cell r="B14529" t="str">
            <v xml:space="preserve">ESPELHO DE CRISTAL,4MM DE ESPESSURA.COM MOLDURA DE MADEIRA.F ORNECIMENTO E COLOCACAO    </v>
          </cell>
          <cell r="C14529" t="str">
            <v>M2</v>
          </cell>
        </row>
        <row r="14530">
          <cell r="A14530" t="str">
            <v>14.004.0120-0</v>
          </cell>
          <cell r="B14530" t="str">
            <v xml:space="preserve">VIDRO TEMPERADO INCOLOR,10MM DE ESPESSURA,PARA PORTAS OU PAI NEIS FIXOS,EXCLUSIVE FERRAGENS.FORNECIMENTO E COLOCACAO    </v>
          </cell>
          <cell r="C14530" t="str">
            <v>M2</v>
          </cell>
        </row>
        <row r="14531">
          <cell r="A14531" t="str">
            <v>14.004.0120-A</v>
          </cell>
          <cell r="B14531" t="str">
            <v xml:space="preserve">VIDRO TEMPERADO INCOLOR,10MM DE ESPESSURA,PARA PORTAS OU PAI NEIS FIXOS,EXCLUSIVE FERRAGENS.FORNECIMENTO E COLOCACAO    </v>
          </cell>
          <cell r="C14531" t="str">
            <v>M2</v>
          </cell>
        </row>
        <row r="14532">
          <cell r="A14532" t="str">
            <v>14.004.0121-0</v>
          </cell>
          <cell r="B14532" t="str">
            <v xml:space="preserve">VIDRO TEMPERADO,INCOLOR,COM 6MM DE ESPESSURA,ENCAIXILHADO EM MADEIRA,ALUMINIO OU FERRO.FORNECIMENTO E COLOCACAO    </v>
          </cell>
          <cell r="C14532" t="str">
            <v>M2</v>
          </cell>
        </row>
        <row r="14533">
          <cell r="A14533" t="str">
            <v>14.004.0121-A</v>
          </cell>
          <cell r="B14533" t="str">
            <v xml:space="preserve">VIDRO TEMPERADO,INCOLOR,COM 6MM DE ESPESSURA,ENCAIXILHADO EM MADEIRA,ALUMINIO OU FERRO.FORNECIMENTO E COLOCACAO    </v>
          </cell>
          <cell r="C14533" t="str">
            <v>M2</v>
          </cell>
        </row>
        <row r="14534">
          <cell r="A14534" t="str">
            <v>14.004.0150-0</v>
          </cell>
          <cell r="B14534" t="str">
            <v xml:space="preserve">VIDRO PLUMBIFERO C/ESPESSURA MAXIMA DE 8MM PARA USO EM SALAS RADIOLOGICAS A PROVA DE RAIO-X,NAS DIMENSOES DE(0,20X0,30)M .FORNECIMENTO E COLOCACAO.   </v>
          </cell>
          <cell r="C14534" t="str">
            <v>UN</v>
          </cell>
        </row>
        <row r="14535">
          <cell r="A14535" t="str">
            <v>14.004.0150-A</v>
          </cell>
          <cell r="B14535" t="str">
            <v xml:space="preserve">VIDRO PLUMBIFERO C/ESPESSURA MAXIMA DE 8MM PARA USO EM SALAS RADIOLOGICAS A PROVA DE RAIO-X,NAS DIMENSOES DE(0,20X0,30)M .FORNECIMENTO E COLOCACAO.   </v>
          </cell>
          <cell r="C14535" t="str">
            <v>UN</v>
          </cell>
        </row>
        <row r="14536">
          <cell r="A14536" t="str">
            <v>14.004.0155-0</v>
          </cell>
          <cell r="B14536" t="str">
            <v xml:space="preserve">VIDRO PLUMBIFERO C/ESPESSURA MAXIMA DE 8MM,PARA USO EM SALAS RADIOLOGICAS A PROVA DE RAIO-X,NAS DIMENSOES DE(0,30X0,40)M .FORNECIMENTO E COLOCACAO.   </v>
          </cell>
          <cell r="C14536" t="str">
            <v>UN</v>
          </cell>
        </row>
        <row r="14537">
          <cell r="A14537" t="str">
            <v>14.004.0155-A</v>
          </cell>
          <cell r="B14537" t="str">
            <v xml:space="preserve">VIDRO PLUMBIFERO C/ESPESSURA MAXIMA DE 8MM,PARA USO EM SALAS RADIOLOGICAS A PROVA DE RAIO-X,NAS DIMENSOES DE(0,30X0,40)M .FORNECIMENTO E COLOCACAO.   </v>
          </cell>
          <cell r="C14537" t="str">
            <v>UN</v>
          </cell>
        </row>
        <row r="14538">
          <cell r="A14538" t="str">
            <v>14.004.0160-0</v>
          </cell>
          <cell r="B14538" t="str">
            <v xml:space="preserve">VIDRO PLUMBIFERO C/ESPESSURA MAXIMA DE 8MM,PARA USO EM SALAS RADIOLOGICAS A PROVA DE RAIO-X,NAS DIMENSOES DE(1,00X0,70)M .FORNECIMENTO E COLOCACAO.   </v>
          </cell>
          <cell r="C14538" t="str">
            <v>UN</v>
          </cell>
        </row>
        <row r="14539">
          <cell r="A14539" t="str">
            <v>14.004.0160-A</v>
          </cell>
          <cell r="B14539" t="str">
            <v xml:space="preserve">VIDRO PLUMBIFERO C/ESPESSURA MAXIMA DE 8MM,PARA USO EM SALAS RADIOLOGICAS A PROVA DE RAIO-X,NAS DIMENSOES DE(1,00X0,70)M .FORNECIMENTO E COLOCACAO.   </v>
          </cell>
          <cell r="C14539" t="str">
            <v>UN</v>
          </cell>
        </row>
        <row r="14540">
          <cell r="A14540" t="str">
            <v>14.004.0200-0</v>
          </cell>
          <cell r="B14540" t="str">
            <v>PELICULA DE SEGURANCA E CONTROLE SOLAR COM 15% DE TRANSMISSA O LUMINOSA,60% DE REFLEXAO DE LUZ VISIVEL,12% DE TRANSMISSAO DE ENERGIA SOLAR,55% DE REFLEXAO DE ENERGIA SOLAR,33% DE AB SORCAO DE ENERGIA SOLAR,5% DE TRANSMISSAO DE RAIOS ULTRAVIOL ETA E 70% DE ENERGIA TOTAL REFLETIDA.FORNECIMENTO E COLOCACA O</v>
          </cell>
          <cell r="C14540" t="str">
            <v>M2</v>
          </cell>
        </row>
        <row r="14541">
          <cell r="A14541" t="str">
            <v>14.004.0200-A</v>
          </cell>
          <cell r="B14541" t="str">
            <v>PELICULA DE SEGURANCA E CONTROLE SOLAR COM 15% DE TRANSMISSA O LUMINOSA,60% DE REFLEXAO DE LUZ VISIVEL,12% DE TRANSMISSAO DE ENERGIA SOLAR,55% DE REFLEXAO DE ENERGIA SOLAR,33% DE AB SORCAO DE ENERGIA SOLAR,5% DE TRANSMISSAO DE RAIOS ULTRAVIOL ETA E 70% DE ENERGIA TOTAL REFLETIDA.FORNECIMENTO E COLOCACA O</v>
          </cell>
          <cell r="C14541" t="str">
            <v>M2</v>
          </cell>
        </row>
        <row r="14542">
          <cell r="A14542" t="str">
            <v>14.004.9999-0</v>
          </cell>
          <cell r="B14542" t="str">
            <v xml:space="preserve">FAMILIA 14.004     </v>
          </cell>
        </row>
        <row r="14543">
          <cell r="A14543" t="str">
            <v>14.004.9999-A</v>
          </cell>
          <cell r="B14543" t="str">
            <v xml:space="preserve">FAMILIA 14.004     </v>
          </cell>
        </row>
        <row r="14544">
          <cell r="A14544" t="str">
            <v>14.005.0010-0</v>
          </cell>
          <cell r="B14544" t="str">
            <v xml:space="preserve">PLACA DE POLICARBONATO EM CRISTAL COMPACTO,COM ESPESSURA DE 4MM.FORNECIMENTO E COLOCACAO    </v>
          </cell>
          <cell r="C14544" t="str">
            <v>M2</v>
          </cell>
        </row>
        <row r="14545">
          <cell r="A14545" t="str">
            <v>14.005.0010-A</v>
          </cell>
          <cell r="B14545" t="str">
            <v xml:space="preserve">PLACA DE POLICARBONATO EM CRISTAL COMPACTO,COM ESPESSURA DE 4MM.FORNECIMENTO E COLOCACAO    </v>
          </cell>
          <cell r="C14545" t="str">
            <v>M2</v>
          </cell>
        </row>
        <row r="14546">
          <cell r="A14546" t="str">
            <v>14.005.0015-0</v>
          </cell>
          <cell r="B14546" t="str">
            <v xml:space="preserve">PLACA DE POLICARBONATO EM CRISTAL COMPACTO,COM ESPESSURA DE 6MM.FORNECIMENTO E COLOCACAO    </v>
          </cell>
          <cell r="C14546" t="str">
            <v>M2</v>
          </cell>
        </row>
        <row r="14547">
          <cell r="A14547" t="str">
            <v>14.005.0015-A</v>
          </cell>
          <cell r="B14547" t="str">
            <v xml:space="preserve">PLACA DE POLICARBONATO EM CRISTAL COMPACTO,COM ESPESSURA DE 6MM.FORNECIMENTO E COLOCACAO    </v>
          </cell>
          <cell r="C14547" t="str">
            <v>M2</v>
          </cell>
        </row>
        <row r="14548">
          <cell r="A14548" t="str">
            <v>14.005.0020-0</v>
          </cell>
          <cell r="B14548" t="str">
            <v xml:space="preserve">PLACA DE POLICARBONATO EM CRISTAL COMPACTO,COM ESPESSURA DE 8MM.FORNECIMENTO E COLOCACAO    </v>
          </cell>
          <cell r="C14548" t="str">
            <v>M2</v>
          </cell>
        </row>
        <row r="14549">
          <cell r="A14549" t="str">
            <v>14.005.0020-A</v>
          </cell>
          <cell r="B14549" t="str">
            <v xml:space="preserve">PLACA DE POLICARBONATO EM CRISTAL COMPACTO,COM ESPESSURA DE 8MM.FORNECIMENTO E COLOCACAO    </v>
          </cell>
          <cell r="C14549" t="str">
            <v>M2</v>
          </cell>
        </row>
        <row r="14550">
          <cell r="A14550" t="str">
            <v>14.005.0025-0</v>
          </cell>
          <cell r="B14550" t="str">
            <v xml:space="preserve">PLACA DE POLICARBONATO EM CRISTAL COMPACTO,COM ESPESSURA DE 10MM.FORNECIMENTO E COLOCACAO    </v>
          </cell>
          <cell r="C14550" t="str">
            <v>M2</v>
          </cell>
        </row>
        <row r="14551">
          <cell r="A14551" t="str">
            <v>14.005.0025-A</v>
          </cell>
          <cell r="B14551" t="str">
            <v xml:space="preserve">PLACA DE POLICARBONATO EM CRISTAL COMPACTO,COM ESPESSURA DE 10MM.FORNECIMENTO E COLOCACAO    </v>
          </cell>
          <cell r="C14551" t="str">
            <v>M2</v>
          </cell>
        </row>
        <row r="14552">
          <cell r="A14552" t="str">
            <v>14.005.9999-0</v>
          </cell>
          <cell r="B14552" t="str">
            <v xml:space="preserve">FAMILIA 14.005     </v>
          </cell>
        </row>
        <row r="14553">
          <cell r="A14553" t="str">
            <v>14.005.9999-A</v>
          </cell>
          <cell r="B14553" t="str">
            <v xml:space="preserve">FAMILIA 14.005     </v>
          </cell>
        </row>
        <row r="14554">
          <cell r="A14554" t="str">
            <v>14.006.0005-0</v>
          </cell>
          <cell r="B14554" t="str">
            <v xml:space="preserve">PORTA DE MADEIRA DE LEI EM COMPENSADO DE 100X210X3CM,FOLHEAD A NAS 2 FACES,ADUELA DE 13X3CM E ALIZARES DE 5X2CM,EXCLUSIVE FERRAGENS.FORNECIMENTO E COLOCACAO   </v>
          </cell>
          <cell r="C14554" t="str">
            <v>UN</v>
          </cell>
        </row>
        <row r="14555">
          <cell r="A14555" t="str">
            <v>14.006.0005-A</v>
          </cell>
          <cell r="B14555" t="str">
            <v xml:space="preserve">PORTA DE MADEIRA DE LEI EM COMPENSADO DE 100X210X3CM,FOLHEAD A NAS 2 FACES,ADUELA DE 13X3CM E ALIZARES DE 5X2CM,EXCLUSIVE FERRAGENS.FORNECIMENTO E COLOCACAO   </v>
          </cell>
          <cell r="C14555" t="str">
            <v>UN</v>
          </cell>
        </row>
        <row r="14556">
          <cell r="A14556" t="str">
            <v>14.006.0008-0</v>
          </cell>
          <cell r="B14556" t="str">
            <v xml:space="preserve">PORTA DE MADEIRA DE LEI EM COMPENSADO DE 90X210X3CM FOLHEADA NAS 2 FACES,ADUELA DE 13X3CM E ALIZARES DE 5X2CM,EXCLUSIVE FERRAGENS.FORNECIMENTO E COLOCACAO   </v>
          </cell>
          <cell r="C14556" t="str">
            <v>UN</v>
          </cell>
        </row>
        <row r="14557">
          <cell r="A14557" t="str">
            <v>14.006.0008-A</v>
          </cell>
          <cell r="B14557" t="str">
            <v xml:space="preserve">PORTA DE MADEIRA DE LEI EM COMPENSADO DE 90X210X3CM FOLHEADA NAS 2 FACES,ADUELA DE 13X3CM E ALIZARES DE 5X2CM,EXCLUSIVE FERRAGENS.FORNECIMENTO E COLOCACAO   </v>
          </cell>
          <cell r="C14557" t="str">
            <v>UN</v>
          </cell>
        </row>
        <row r="14558">
          <cell r="A14558" t="str">
            <v>14.006.0010-0</v>
          </cell>
          <cell r="B14558" t="str">
            <v xml:space="preserve">PORTA DE MADEIRA DE LEI EM COMPENSADO DE 80X210X3CM FOLHEADA NAS 2 FACES,ADUELA DE 13X3CM E ALIZARES DE 5X2CM,EXCLUSIVE FERRAGENS.FORNECIMENTO E COLOCACAO   </v>
          </cell>
          <cell r="C14558" t="str">
            <v>UN</v>
          </cell>
        </row>
        <row r="14559">
          <cell r="A14559" t="str">
            <v>14.006.0010-A</v>
          </cell>
          <cell r="B14559" t="str">
            <v xml:space="preserve">PORTA DE MADEIRA DE LEI EM COMPENSADO DE 80X210X3CM FOLHEADA NAS 2 FACES,ADUELA DE 13X3CM E ALIZARES DE 5X2CM,EXCLUSIVE FERRAGENS.FORNECIMENTO E COLOCACAO   </v>
          </cell>
          <cell r="C14559" t="str">
            <v>UN</v>
          </cell>
        </row>
        <row r="14560">
          <cell r="A14560" t="str">
            <v>14.006.0012-0</v>
          </cell>
          <cell r="B14560" t="str">
            <v xml:space="preserve">PORTA DE MADEIRA DE LEI EM COMPENSADO DE 70X210X3CM,FOLHEADA NAS 2 FACES,ADUELA DE 13X3CM E ALIZARES DE 5X2CM,EXCLUSIVE FERRAGENS.FORNECIMENTO E COLOCACAO   </v>
          </cell>
          <cell r="C14560" t="str">
            <v>UN</v>
          </cell>
        </row>
        <row r="14561">
          <cell r="A14561" t="str">
            <v>14.006.0012-A</v>
          </cell>
          <cell r="B14561" t="str">
            <v xml:space="preserve">PORTA DE MADEIRA DE LEI EM COMPENSADO DE 70X210X3CM,FOLHEADA NAS 2 FACES,ADUELA DE 13X3CM E ALIZARES DE 5X2CM,EXCLUSIVE FERRAGENS.FORNECIMENTO E COLOCACAO   </v>
          </cell>
          <cell r="C14561" t="str">
            <v>UN</v>
          </cell>
        </row>
        <row r="14562">
          <cell r="A14562" t="str">
            <v>14.006.0014-0</v>
          </cell>
          <cell r="B14562" t="str">
            <v xml:space="preserve">PORTA DE MADEIRA DE LEI EM COMPENSADO DE 60X210X3CM FOLHEADA NAS 2 FACES,ADUELA DE 13X3CM E ALIZARES DE 5X2CM,EXCLUSIVE FERRAGENS.FORNECIMENTO E COLOCACAO   </v>
          </cell>
          <cell r="C14562" t="str">
            <v>UN</v>
          </cell>
        </row>
        <row r="14563">
          <cell r="A14563" t="str">
            <v>14.006.0014-A</v>
          </cell>
          <cell r="B14563" t="str">
            <v xml:space="preserve">PORTA DE MADEIRA DE LEI EM COMPENSADO DE 60X210X3CM FOLHEADA NAS 2 FACES,ADUELA DE 13X3CM E ALIZARES DE 5X2CM,EXCLUSIVE FERRAGENS.FORNECIMENTO E COLOCACAO   </v>
          </cell>
          <cell r="C14563" t="str">
            <v>UN</v>
          </cell>
        </row>
        <row r="14564">
          <cell r="A14564" t="str">
            <v>14.006.0017-0</v>
          </cell>
          <cell r="B14564" t="str">
            <v xml:space="preserve">PORTA DE MADEIRA DE LEI EM COMPENSADO,DE 60X210X3CM,FOLHEADA NAS 2 FACES,EXCLUSIVE FERRAGENS,ADUELA E ALIZARES.FORNECIME NTO E COLOCACAO   </v>
          </cell>
          <cell r="C14564" t="str">
            <v>UN</v>
          </cell>
        </row>
        <row r="14565">
          <cell r="A14565" t="str">
            <v>14.006.0017-A</v>
          </cell>
          <cell r="B14565" t="str">
            <v xml:space="preserve">PORTA DE MADEIRA DE LEI EM COMPENSADO,DE 60X210X3CM,FOLHEADA NAS 2 FACES,EXCLUSIVE FERRAGENS,ADUELA E ALIZARES.FORNECIME NTO E COLOCACAO   </v>
          </cell>
          <cell r="C14565" t="str">
            <v>UN</v>
          </cell>
        </row>
        <row r="14566">
          <cell r="A14566" t="str">
            <v>14.006.0019-0</v>
          </cell>
          <cell r="B14566" t="str">
            <v xml:space="preserve">PORTA DE MADEIRA DE LEI EM COMPENSADO,DE 70X210X3CM,FOLHEADA NAS 2 FACES,EXCLUSIVE FERRAGENS,ADUELA E ALIZARES.FORNECIME NTO E COLOCACAO   </v>
          </cell>
          <cell r="C14566" t="str">
            <v>UN</v>
          </cell>
        </row>
        <row r="14567">
          <cell r="A14567" t="str">
            <v>14.006.0019-A</v>
          </cell>
          <cell r="B14567" t="str">
            <v xml:space="preserve">PORTA DE MADEIRA DE LEI EM COMPENSADO,DE 70X210X3CM,FOLHEADA NAS 2 FACES,EXCLUSIVE FERRAGENS,ADUELA E ALIZARES.FORNECIME NTO E COLOCACAO   </v>
          </cell>
          <cell r="C14567" t="str">
            <v>UN</v>
          </cell>
        </row>
        <row r="14568">
          <cell r="A14568" t="str">
            <v>14.006.0021-0</v>
          </cell>
          <cell r="B14568" t="str">
            <v xml:space="preserve">PORTA DE MADEIRA DE LEI EM COMPENSADO,DE 80X210X3CM,FOLHEADA NAS 2 FACES,EXCLUSIVE FERRAGENS,ADUELA E ALIZARES.FORNECIMEN TO E COLOCACAO   </v>
          </cell>
          <cell r="C14568" t="str">
            <v>UN</v>
          </cell>
        </row>
        <row r="14569">
          <cell r="A14569" t="str">
            <v>14.006.0021-A</v>
          </cell>
          <cell r="B14569" t="str">
            <v xml:space="preserve">PORTA DE MADEIRA DE LEI EM COMPENSADO,DE 80X210X3CM,FOLHEADA NAS 2 FACES,EXCLUSIVE FERRAGENS,ADUELA E ALIZARES.FORNECIMEN TO E COLOCACAO   </v>
          </cell>
          <cell r="C14569" t="str">
            <v>UN</v>
          </cell>
        </row>
        <row r="14570">
          <cell r="A14570" t="str">
            <v>14.006.0023-0</v>
          </cell>
          <cell r="B14570" t="str">
            <v xml:space="preserve">PORTA DE MADEIRA DE LEI EM COMPENSADO,DE 90X210X3CM,FOLHEADA NAS 2 FACES,EXCLUSIVE FERRAGENS,ADUELA E ALIZARES.FORNECIME NTO E COLOCACAO   </v>
          </cell>
          <cell r="C14570" t="str">
            <v>UN</v>
          </cell>
        </row>
        <row r="14571">
          <cell r="A14571" t="str">
            <v>14.006.0023-A</v>
          </cell>
          <cell r="B14571" t="str">
            <v xml:space="preserve">PORTA DE MADEIRA DE LEI EM COMPENSADO,DE 90X210X3CM,FOLHEADA NAS 2 FACES,EXCLUSIVE FERRAGENS,ADUELA E ALIZARES.FORNECIME NTO E COLOCACAO   </v>
          </cell>
          <cell r="C14571" t="str">
            <v>UN</v>
          </cell>
        </row>
        <row r="14572">
          <cell r="A14572" t="str">
            <v>14.006.0025-0</v>
          </cell>
          <cell r="B14572" t="str">
            <v xml:space="preserve">PORTA DE MADEIRA DE LEI EM COMPENSADO,DE 100X210X3CM,FOLHEAD A NAS 2 FACES,EXCLUSIVE FERRAGENS,ADUELA E ALIZARES.FORNECIM ENTO E COLOCACAO   </v>
          </cell>
          <cell r="C14572" t="str">
            <v>UN</v>
          </cell>
        </row>
        <row r="14573">
          <cell r="A14573" t="str">
            <v>14.006.0025-A</v>
          </cell>
          <cell r="B14573" t="str">
            <v xml:space="preserve">PORTA DE MADEIRA DE LEI EM COMPENSADO,DE 100X210X3CM,FOLHEAD A NAS 2 FACES,EXCLUSIVE FERRAGENS,ADUELA E ALIZARES.FORNECIM ENTO E COLOCACAO   </v>
          </cell>
          <cell r="C14573" t="str">
            <v>UN</v>
          </cell>
        </row>
        <row r="14574">
          <cell r="A14574" t="str">
            <v>14.006.0030-0</v>
          </cell>
          <cell r="B14574" t="str">
            <v xml:space="preserve">PORTA DE MADEIRA DE LEI COM UMA ALMOFADA REBAIXADA DE 80X210 X3CM,ADUELA DE 13X3CM E ALIZARES DE 5X2CM,EXCLUSIVE FERRAGEN S.FORNECIMENTO E COLOCACAO   </v>
          </cell>
          <cell r="C14574" t="str">
            <v>UN</v>
          </cell>
        </row>
        <row r="14575">
          <cell r="A14575" t="str">
            <v>14.006.0030-A</v>
          </cell>
          <cell r="B14575" t="str">
            <v xml:space="preserve">PORTA DE MADEIRA DE LEI COM UMA ALMOFADA REBAIXADA DE 80X210 X3CM,ADUELA DE 13X3CM E ALIZARES DE 5X2CM,EXCLUSIVE FERRAGEN S.FORNECIMENTO E COLOCACAO   </v>
          </cell>
          <cell r="C14575" t="str">
            <v>UN</v>
          </cell>
        </row>
        <row r="14576">
          <cell r="A14576" t="str">
            <v>14.006.0033-0</v>
          </cell>
          <cell r="B14576" t="str">
            <v xml:space="preserve">PORTA DE MADEIRA DE LEI COM UMA ALMOFADA REBAIXADA DE 70X210 X3CM,ADUELA DE 13X3CM E ALIZARES DE 5X2CM,EXCLUSIVE FERRAGEN S.FORNECIMENTO E COLOCACAO   </v>
          </cell>
          <cell r="C14576" t="str">
            <v>UN</v>
          </cell>
        </row>
        <row r="14577">
          <cell r="A14577" t="str">
            <v>14.006.0033-A</v>
          </cell>
          <cell r="B14577" t="str">
            <v xml:space="preserve">PORTA DE MADEIRA DE LEI COM UMA ALMOFADA REBAIXADA DE 70X210 X3CM,ADUELA DE 13X3CM E ALIZARES DE 5X2CM,EXCLUSIVE FERRAGEN S.FORNECIMENTO E COLOCACAO   </v>
          </cell>
          <cell r="C14577" t="str">
            <v>UN</v>
          </cell>
        </row>
        <row r="14578">
          <cell r="A14578" t="str">
            <v>14.006.0036-0</v>
          </cell>
          <cell r="B14578" t="str">
            <v xml:space="preserve">PORTA DE MADEIRA DE LEI COM UMA ALMOFADA REBAIXADA DE 60X210 X3CM,ADUELA DE 13X3CM E ALIZARES DE 5X2CM,EXCLUSIVE FERRAGEN S.FORNECIMENTO E COLOCACAO   </v>
          </cell>
          <cell r="C14578" t="str">
            <v>UN</v>
          </cell>
        </row>
        <row r="14579">
          <cell r="A14579" t="str">
            <v>14.006.0036-A</v>
          </cell>
          <cell r="B14579" t="str">
            <v xml:space="preserve">PORTA DE MADEIRA DE LEI COM UMA ALMOFADA REBAIXADA DE 60X210 X3CM,ADUELA DE 13X3CM E ALIZARES DE 5X2CM,EXCLUSIVE FERRAGEN S.FORNECIMENTO E COLOCACAO   </v>
          </cell>
          <cell r="C14579" t="str">
            <v>UN</v>
          </cell>
        </row>
        <row r="14580">
          <cell r="A14580" t="str">
            <v>14.006.0037-0</v>
          </cell>
          <cell r="B14580" t="str">
            <v xml:space="preserve">PORTA EXTERNA DE MADEIRA DE LEI,ALMOFADADA,DE 80X210CM,COM M ARCO DE 7X3,5CM,EXCLUSIVE FERRAGENS.FORNECIMENTO E COLOCACAO    </v>
          </cell>
          <cell r="C14580" t="str">
            <v>UN</v>
          </cell>
        </row>
        <row r="14581">
          <cell r="A14581" t="str">
            <v>14.006.0037-A</v>
          </cell>
          <cell r="B14581" t="str">
            <v xml:space="preserve">PORTA EXTERNA DE MADEIRA DE LEI,ALMOFADADA,DE 80X210CM,COM M ARCO DE 7X3,5CM,EXCLUSIVE FERRAGENS.FORNECIMENTO E COLOCACAO    </v>
          </cell>
          <cell r="C14581" t="str">
            <v>UN</v>
          </cell>
        </row>
        <row r="14582">
          <cell r="A14582" t="str">
            <v>14.006.0038-0</v>
          </cell>
          <cell r="B14582" t="str">
            <v xml:space="preserve">PORTA EXTERNA DE MADEIRA DE LEI,ALMOFADADA,DE 70X210CM,COM M ARCO DE 7X3,5CM,EXCLUSIVE FERRAGENS.FORNECIMENTO E COLOCACAO    </v>
          </cell>
          <cell r="C14582" t="str">
            <v>UN</v>
          </cell>
        </row>
        <row r="14583">
          <cell r="A14583" t="str">
            <v>14.006.0038-A</v>
          </cell>
          <cell r="B14583" t="str">
            <v xml:space="preserve">PORTA EXTERNA DE MADEIRA DE LEI,ALMOFADADA,DE 70X210CM,COM M ARCO DE 7X3,5CM,EXCLUSIVE FERRAGENS.FORNECIMENTO E COLOCACAO    </v>
          </cell>
          <cell r="C14583" t="str">
            <v>UN</v>
          </cell>
        </row>
        <row r="14584">
          <cell r="A14584" t="str">
            <v>14.006.0039-0</v>
          </cell>
          <cell r="B14584" t="str">
            <v xml:space="preserve">PORTA DE MADEIRA DE LEI COM UMA ALMOFADA REBAIXADA,DE 80X210 X3CM,EXCLUSIVE FERRAGENS,ADUELA E ALIZARES.FORNECIMENTO E CO LOCACAO   </v>
          </cell>
          <cell r="C14584" t="str">
            <v>UN</v>
          </cell>
        </row>
        <row r="14585">
          <cell r="A14585" t="str">
            <v>14.006.0039-A</v>
          </cell>
          <cell r="B14585" t="str">
            <v xml:space="preserve">PORTA DE MADEIRA DE LEI COM UMA ALMOFADA REBAIXADA,DE 80X210 X3CM,EXCLUSIVE FERRAGENS,ADUELA E ALIZARES.FORNECIMENTO E CO LOCACAO   </v>
          </cell>
          <cell r="C14585" t="str">
            <v>UN</v>
          </cell>
        </row>
        <row r="14586">
          <cell r="A14586" t="str">
            <v>14.006.0041-0</v>
          </cell>
          <cell r="B14586" t="str">
            <v xml:space="preserve">PORTA DE MADEIRA DE LEI,COM UMA ALMOFADA REBAIXADA,DE 70X210 X3CM,EXCLUSIVE FERRAGENS,ADUELA E ALIZARES.FORNECIMENTO E CO LOCACAO   </v>
          </cell>
          <cell r="C14586" t="str">
            <v>UN</v>
          </cell>
        </row>
        <row r="14587">
          <cell r="A14587" t="str">
            <v>14.006.0041-A</v>
          </cell>
          <cell r="B14587" t="str">
            <v xml:space="preserve">PORTA DE MADEIRA DE LEI,COM UMA ALMOFADA REBAIXADA,DE 70X210 X3CM,EXCLUSIVE FERRAGENS,ADUELA E ALIZARES.FORNECIMENTO E CO LOCACAO   </v>
          </cell>
          <cell r="C14587" t="str">
            <v>UN</v>
          </cell>
        </row>
        <row r="14588">
          <cell r="A14588" t="str">
            <v>14.006.0043-0</v>
          </cell>
          <cell r="B14588" t="str">
            <v xml:space="preserve">PORTA DE MAEIRA DE LEI,COM UMA ALMOFADA REBAIXADA,DE 60X210X X3CM,EXCLUSIVE FERRAGENS,ADUELA E ALIZARES.FORNECIMENTO E CO LOCACAO   </v>
          </cell>
          <cell r="C14588" t="str">
            <v>UN</v>
          </cell>
        </row>
        <row r="14589">
          <cell r="A14589" t="str">
            <v>14.006.0043-A</v>
          </cell>
          <cell r="B14589" t="str">
            <v xml:space="preserve">PORTA DE MAEIRA DE LEI,COM UMA ALMOFADA REBAIXADA,DE 60X210X X3CM,EXCLUSIVE FERRAGENS,ADUELA E ALIZARES.FORNECIMENTO E CO LOCACAO   </v>
          </cell>
          <cell r="C14589" t="str">
            <v>UN</v>
          </cell>
        </row>
        <row r="14590">
          <cell r="A14590" t="str">
            <v>14.006.0050-0</v>
          </cell>
          <cell r="B14590" t="str">
            <v xml:space="preserve">PORTA DE MADEIRA DE LEI,COM PAINEL DE VENEZIANA DE 80X210X3C M,ADUELA DE 13X3CM E ALIZARES DE 5X2CM,EXCLUSIVE FERRAGENS.F ORNECIMENTO E COLOCACAO   </v>
          </cell>
          <cell r="C14590" t="str">
            <v>UN</v>
          </cell>
        </row>
        <row r="14591">
          <cell r="A14591" t="str">
            <v>14.006.0050-A</v>
          </cell>
          <cell r="B14591" t="str">
            <v xml:space="preserve">PORTA DE MADEIRA DE LEI,COM PAINEL DE VENEZIANA DE 80X210X3C M,ADUELA DE 13X3CM E ALIZARES DE 5X2CM,EXCLUSIVE FERRAGENS.F ORNECIMENTO E COLOCACAO   </v>
          </cell>
          <cell r="C14591" t="str">
            <v>UN</v>
          </cell>
        </row>
        <row r="14592">
          <cell r="A14592" t="str">
            <v>14.006.0052-0</v>
          </cell>
          <cell r="B14592" t="str">
            <v xml:space="preserve">PORTA DE MADEIRA DE LEI,COM PAINEL DE VENEZIANA DE 70X210X3C M,ADUELA DE 13X3CM E ALIZARES DE 5X2CM,EXCLUSIVE FERRAGENS.F ORNECIMENTO E COLOCACAO   </v>
          </cell>
          <cell r="C14592" t="str">
            <v>UN</v>
          </cell>
        </row>
        <row r="14593">
          <cell r="A14593" t="str">
            <v>14.006.0052-A</v>
          </cell>
          <cell r="B14593" t="str">
            <v xml:space="preserve">PORTA DE MADEIRA DE LEI,COM PAINEL DE VENEZIANA DE 70X210X3C M,ADUELA DE 13X3CM E ALIZARES DE 5X2CM,EXCLUSIVE FERRAGENS.F ORNECIMENTO E COLOCACAO   </v>
          </cell>
          <cell r="C14593" t="str">
            <v>UN</v>
          </cell>
        </row>
        <row r="14594">
          <cell r="A14594" t="str">
            <v>14.006.0054-0</v>
          </cell>
          <cell r="B14594" t="str">
            <v xml:space="preserve">PORTA DE MADEIRA DE LEI,COM PAINEL DE VENEZIANA DE 60X210X3C M,ADUELA DE 13X3CM E ALIZARES DE 5X2CM,EXCLUSIVE FERRAGENS.F ORNECIMENTO E COLOCACAO   </v>
          </cell>
          <cell r="C14594" t="str">
            <v>UN</v>
          </cell>
        </row>
        <row r="14595">
          <cell r="A14595" t="str">
            <v>14.006.0054-A</v>
          </cell>
          <cell r="B14595" t="str">
            <v xml:space="preserve">PORTA DE MADEIRA DE LEI,COM PAINEL DE VENEZIANA DE 60X210X3C M,ADUELA DE 13X3CM E ALIZARES DE 5X2CM,EXCLUSIVE FERRAGENS.F ORNECIMENTO E COLOCACAO   </v>
          </cell>
          <cell r="C14595" t="str">
            <v>UN</v>
          </cell>
        </row>
        <row r="14596">
          <cell r="A14596" t="str">
            <v>14.006.0058-0</v>
          </cell>
          <cell r="B14596" t="str">
            <v xml:space="preserve">PORTA DE MADEIRA DE LEI,COM PAINEL DE VENEZIANA,DE 80X210X3C M,EXCLUSIVE FERRAGENS,ADUELA E ALIZARES.FORNECIMENTO E COLOC ACAO   </v>
          </cell>
          <cell r="C14596" t="str">
            <v>UN</v>
          </cell>
        </row>
        <row r="14597">
          <cell r="A14597" t="str">
            <v>14.006.0058-A</v>
          </cell>
          <cell r="B14597" t="str">
            <v xml:space="preserve">PORTA DE MADEIRA DE LEI,COM PAINEL DE VENEZIANA,DE 80X210X3C M,EXCLUSIVE FERRAGENS,ADUELA E ALIZARES.FORNECIMENTO E COLOC ACAO   </v>
          </cell>
          <cell r="C14597" t="str">
            <v>UN</v>
          </cell>
        </row>
        <row r="14598">
          <cell r="A14598" t="str">
            <v>14.006.0062-0</v>
          </cell>
          <cell r="B14598" t="str">
            <v xml:space="preserve">PORTA DE MADEIRA DE LEI,COM PAINEL DE VENEZIANA,DE 70X210X3C M,EXCLUSIVE FERRAGENS,ADUELA E ALIZARES.FORNECIMENTO E COLOC ACAO   </v>
          </cell>
          <cell r="C14598" t="str">
            <v>UN</v>
          </cell>
        </row>
        <row r="14599">
          <cell r="A14599" t="str">
            <v>14.006.0062-A</v>
          </cell>
          <cell r="B14599" t="str">
            <v xml:space="preserve">PORTA DE MADEIRA DE LEI,COM PAINEL DE VENEZIANA,DE 70X210X3C M,EXCLUSIVE FERRAGENS,ADUELA E ALIZARES.FORNECIMENTO E COLOC ACAO   </v>
          </cell>
          <cell r="C14599" t="str">
            <v>UN</v>
          </cell>
        </row>
        <row r="14600">
          <cell r="A14600" t="str">
            <v>14.006.0064-0</v>
          </cell>
          <cell r="B14600" t="str">
            <v xml:space="preserve">PORTA DE MADEIRA DE LEI,COM PAINEL DE VENEZIANA,DE 60X210X3C M,EXCLUSIVE FERRAGENS,ADUELA E ALIZARES.FORNECIMENTO E COLOC ACAO   </v>
          </cell>
          <cell r="C14600" t="str">
            <v>UN</v>
          </cell>
        </row>
        <row r="14601">
          <cell r="A14601" t="str">
            <v>14.006.0064-A</v>
          </cell>
          <cell r="B14601" t="str">
            <v xml:space="preserve">PORTA DE MADEIRA DE LEI,COM PAINEL DE VENEZIANA,DE 60X210X3C M,EXCLUSIVE FERRAGENS,ADUELA E ALIZARES.FORNECIMENTO E COLOC ACAO   </v>
          </cell>
          <cell r="C14601" t="str">
            <v>UN</v>
          </cell>
        </row>
        <row r="14602">
          <cell r="A14602" t="str">
            <v>14.006.0077-0</v>
          </cell>
          <cell r="B14602" t="str">
            <v xml:space="preserve">PORTA DE MADEIRA DE LEI MACICA,COM ALMOFADA,PARA ENTRADA DE SANITARIO,UMA FOLHA,DE ABRIR,DE 60X210X3CM E MARCO 7X3CM,EXC LUSIVE FERRAGENS.FORNECIMENTO E COLOCACAO   </v>
          </cell>
          <cell r="C14602" t="str">
            <v>UN</v>
          </cell>
        </row>
        <row r="14603">
          <cell r="A14603" t="str">
            <v>14.006.0077-A</v>
          </cell>
          <cell r="B14603" t="str">
            <v xml:space="preserve">PORTA DE MADEIRA DE LEI MACICA,COM ALMOFADA,PARA ENTRADA DE SANITARIO,UMA FOLHA,DE ABRIR,DE 60X210X3CM E MARCO 7X3CM,EXC LUSIVE FERRAGENS.FORNECIMENTO E COLOCACAO   </v>
          </cell>
          <cell r="C14603" t="str">
            <v>UN</v>
          </cell>
        </row>
        <row r="14604">
          <cell r="A14604" t="str">
            <v>14.006.0078-0</v>
          </cell>
          <cell r="B14604" t="str">
            <v xml:space="preserve">PORTA DE MADEIRA DE LEI MACICA COM 5 ALMOFADAS,DE 80X210X3,5 CM,MARCO DE 7X3CM E ALIZARES 5X2CM EM UMA FACE,EXCLUSIVE FER RAGENS.FORNECIMENTO E COLOCACAO   </v>
          </cell>
          <cell r="C14604" t="str">
            <v>UN</v>
          </cell>
        </row>
        <row r="14605">
          <cell r="A14605" t="str">
            <v>14.006.0078-A</v>
          </cell>
          <cell r="B14605" t="str">
            <v xml:space="preserve">PORTA DE MADEIRA DE LEI MACICA COM 5 ALMOFADAS,DE 80X210X3,5 CM,MARCO DE 7X3CM E ALIZARES 5X2CM EM UMA FACE,EXCLUSIVE FER RAGENS.FORNECIMENTO E COLOCACAO   </v>
          </cell>
          <cell r="C14605" t="str">
            <v>UN</v>
          </cell>
        </row>
        <row r="14606">
          <cell r="A14606" t="str">
            <v>14.006.0079-0</v>
          </cell>
          <cell r="B14606" t="str">
            <v xml:space="preserve">PORTA DE MADEIRA DE LEI MACICA COM 5 ALMOFADAS,DE 70X210X3,5 CM,MARCO DE 7X3CM E ALIZARES 5X2CM EM UMA FACE,EXCLUSIVE FER RAGENS.FORNECIMENTO E COLOCACAO   </v>
          </cell>
          <cell r="C14606" t="str">
            <v>UN</v>
          </cell>
        </row>
        <row r="14607">
          <cell r="A14607" t="str">
            <v>14.006.0079-A</v>
          </cell>
          <cell r="B14607" t="str">
            <v xml:space="preserve">PORTA DE MADEIRA DE LEI MACICA COM 5 ALMOFADAS,DE 70X210X3,5 CM,MARCO DE 7X3CM E ALIZARES 5X2CM EM UMA FACE,EXCLUSIVE FER RAGENS.FORNECIMENTO E COLOCACAO   </v>
          </cell>
          <cell r="C14607" t="str">
            <v>UN</v>
          </cell>
        </row>
        <row r="14608">
          <cell r="A14608" t="str">
            <v>14.006.0081-0</v>
          </cell>
          <cell r="B14608" t="str">
            <v xml:space="preserve">PORTA DE MADEIRA DE LEI MACICA COM 5 ALMOFADAS,DE 60X210X2,5 CM,MARCO DE 7X3CM E ALIZARES 5X2CM EM UMA FACE,EXCLUSIVE FER RAGENS.FORNECIMENTO E COLOCACAO   </v>
          </cell>
          <cell r="C14608" t="str">
            <v>UN</v>
          </cell>
        </row>
        <row r="14609">
          <cell r="A14609" t="str">
            <v>14.006.0081-A</v>
          </cell>
          <cell r="B14609" t="str">
            <v xml:space="preserve">PORTA DE MADEIRA DE LEI MACICA COM 5 ALMOFADAS,DE 60X210X2,5 CM,MARCO DE 7X3CM E ALIZARES 5X2CM EM UMA FACE,EXCLUSIVE FER RAGENS.FORNECIMENTO E COLOCACAO   </v>
          </cell>
          <cell r="C14609" t="str">
            <v>UN</v>
          </cell>
        </row>
        <row r="14610">
          <cell r="A14610" t="str">
            <v>14.006.0082-0</v>
          </cell>
          <cell r="B14610" t="str">
            <v xml:space="preserve">PORTA DE MADEIRA DE LEI MACICA COM 5 ALMOFADAS,DE 80X210X3,5 CM,EXCLUSIVE FERRAGENS,MARCOS E ALIZARES.FORNECIMENTO E COLO CACAO   </v>
          </cell>
          <cell r="C14610" t="str">
            <v>UN</v>
          </cell>
        </row>
        <row r="14611">
          <cell r="A14611" t="str">
            <v>14.006.0082-A</v>
          </cell>
          <cell r="B14611" t="str">
            <v xml:space="preserve">PORTA DE MADEIRA DE LEI MACICA COM 5 ALMOFADAS,DE 80X210X3,5 CM,EXCLUSIVE FERRAGENS,MARCOS E ALIZARES.FORNECIMENTO E COLO CACAO   </v>
          </cell>
          <cell r="C14611" t="str">
            <v>UN</v>
          </cell>
        </row>
        <row r="14612">
          <cell r="A14612" t="str">
            <v>14.006.0083-0</v>
          </cell>
          <cell r="B14612" t="str">
            <v xml:space="preserve">PORTA DE MADEIRA DE LEI MACICA COM 5 ALMOFADAS,DE 70X210X3,5 CM,EXCLUSIVE FERRAGENS,MARCOS E ALIZARES.FORNECIMENTO E COLO CACAO   </v>
          </cell>
          <cell r="C14612" t="str">
            <v>UN</v>
          </cell>
        </row>
        <row r="14613">
          <cell r="A14613" t="str">
            <v>14.006.0083-A</v>
          </cell>
          <cell r="B14613" t="str">
            <v xml:space="preserve">PORTA DE MADEIRA DE LEI MACICA COM 5 ALMOFADAS,DE 70X210X3,5 CM,EXCLUSIVE FERRAGENS,MARCOS E ALIZARES.FORNECIMENTO E COLO CACAO   </v>
          </cell>
          <cell r="C14613" t="str">
            <v>UN</v>
          </cell>
        </row>
        <row r="14614">
          <cell r="A14614" t="str">
            <v>14.006.0084-0</v>
          </cell>
          <cell r="B14614" t="str">
            <v xml:space="preserve">PORTA DE MADEIRA DE LEI MACICA COM 5 ALMOFADAS,DE 60X210X3,5 CM,EXCLUSIVE FERRAGENS,MARCOS E ALIZARES.FORNECIMENTO E COLO CACAO   </v>
          </cell>
          <cell r="C14614" t="str">
            <v>UN</v>
          </cell>
        </row>
        <row r="14615">
          <cell r="A14615" t="str">
            <v>14.006.0084-A</v>
          </cell>
          <cell r="B14615" t="str">
            <v xml:space="preserve">PORTA DE MADEIRA DE LEI MACICA COM 5 ALMOFADAS,DE 60X210X3,5 CM,EXCLUSIVE FERRAGENS,MARCOS E ALIZARES.FORNECIMENTO E COLO CACAO   </v>
          </cell>
          <cell r="C14615" t="str">
            <v>UN</v>
          </cell>
        </row>
        <row r="14616">
          <cell r="A14616" t="str">
            <v>14.006.0085-0</v>
          </cell>
          <cell r="B14616" t="str">
            <v xml:space="preserve">PORTA LISA DE FIBRA DE MADEIRA PRENSADA,DE 80X210X3,5CM,PARA ACABAMENTO,EXCLUSIVE FERRAGENS,ADUELA E ALIZARES.FORNECIMEN TO E COLOCACAO   </v>
          </cell>
          <cell r="C14616" t="str">
            <v>UN</v>
          </cell>
        </row>
        <row r="14617">
          <cell r="A14617" t="str">
            <v>14.006.0085-A</v>
          </cell>
          <cell r="B14617" t="str">
            <v xml:space="preserve">PORTA LISA DE FIBRA DE MADEIRA PRENSADA,DE 80X210X3,5CM,PARA ACABAMENTO,EXCLUSIVE FERRAGENS,ADUELA E ALIZARES.FORNECIMEN TO E COLOCACAO   </v>
          </cell>
          <cell r="C14617" t="str">
            <v>UN</v>
          </cell>
        </row>
        <row r="14618">
          <cell r="A14618" t="str">
            <v>14.006.0086-0</v>
          </cell>
          <cell r="B14618" t="str">
            <v xml:space="preserve">PORTA LISA DE FIBRA DE MADEIRA PRENSADA,DE 70X210X3,5CM,PARA ACABAMENTO,EXCLUSIVE FERRAGENS,ADUELA E ALIZARES.FORNECIMEN TO E COLOCACAO   </v>
          </cell>
          <cell r="C14618" t="str">
            <v>UN</v>
          </cell>
        </row>
        <row r="14619">
          <cell r="A14619" t="str">
            <v>14.006.0086-A</v>
          </cell>
          <cell r="B14619" t="str">
            <v xml:space="preserve">PORTA LISA DE FIBRA DE MADEIRA PRENSADA,DE 70X210X3,5CM,PARA ACABAMENTO,EXCLUSIVE FERRAGENS,ADUELA E ALIZARES.FORNECIMEN TO E COLOCACAO   </v>
          </cell>
          <cell r="C14619" t="str">
            <v>UN</v>
          </cell>
        </row>
        <row r="14620">
          <cell r="A14620" t="str">
            <v>14.006.0087-0</v>
          </cell>
          <cell r="B14620" t="str">
            <v xml:space="preserve">PORTA LISA DE FIBRA DE MADEIRA PRENSADA,DE 60X210X3,5CM,PARA ACABAMENTO,EXCLUSIVE FERRAGENS,ADUELA E ALIZARES.FORNECIMEN TO E COLOCACAO   </v>
          </cell>
          <cell r="C14620" t="str">
            <v>UN</v>
          </cell>
        </row>
        <row r="14621">
          <cell r="A14621" t="str">
            <v>14.006.0087-A</v>
          </cell>
          <cell r="B14621" t="str">
            <v xml:space="preserve">PORTA LISA DE FIBRA DE MADEIRA PRENSADA,DE 60X210X3,5CM,PARA ACABAMENTO,EXCLUSIVE FERRAGENS,ADUELA E ALIZARES.FORNECIMEN TO E COLOCACAO   </v>
          </cell>
          <cell r="C14621" t="str">
            <v>UN</v>
          </cell>
        </row>
        <row r="14622">
          <cell r="A14622" t="str">
            <v>14.006.0088-0</v>
          </cell>
          <cell r="B14622" t="str">
            <v xml:space="preserve">PORTA DE MADEIRA DE LEI EM COMPENSADO DE 60X180X3CM,FOLHEADA NAS 2 FACES E MARCO DE 7X3CM,EXCLUSIVE FERRAGENS.FORNECIMEN TO E COLOCACAO   </v>
          </cell>
          <cell r="C14622" t="str">
            <v>UN</v>
          </cell>
        </row>
        <row r="14623">
          <cell r="A14623" t="str">
            <v>14.006.0088-A</v>
          </cell>
          <cell r="B14623" t="str">
            <v xml:space="preserve">PORTA DE MADEIRA DE LEI EM COMPENSADO DE 60X180X3CM,FOLHEADA NAS 2 FACES E MARCO DE 7X3CM,EXCLUSIVE FERRAGENS.FORNECIMEN TO E COLOCACAO   </v>
          </cell>
          <cell r="C14623" t="str">
            <v>UN</v>
          </cell>
        </row>
        <row r="14624">
          <cell r="A14624" t="str">
            <v>14.006.0089-0</v>
          </cell>
          <cell r="B14624" t="str">
            <v xml:space="preserve">PORTA DE MADEIRA DE LEI EM COMPENSADO DE 60X150X3CM,FOLHEADA NAS 2 FACES E MARCO DE 7X3CM,EXCLUSIVE FERRAGENS.FORNECIMEN TO E COLOCACAO   </v>
          </cell>
          <cell r="C14624" t="str">
            <v>UN</v>
          </cell>
        </row>
        <row r="14625">
          <cell r="A14625" t="str">
            <v>14.006.0089-A</v>
          </cell>
          <cell r="B14625" t="str">
            <v xml:space="preserve">PORTA DE MADEIRA DE LEI EM COMPENSADO DE 60X150X3CM,FOLHEADA NAS 2 FACES E MARCO DE 7X3CM,EXCLUSIVE FERRAGENS.FORNECIMEN TO E COLOCACAO   </v>
          </cell>
          <cell r="C14625" t="str">
            <v>UN</v>
          </cell>
        </row>
        <row r="14626">
          <cell r="A14626" t="str">
            <v>14.006.0091-0</v>
          </cell>
          <cell r="B14626" t="str">
            <v xml:space="preserve">PORTA DE MADEIRA DE LEI MACICA DE FRISOS (MEXICANA) DE 80X21 0X3,5CM,ADUELA DE 13X3CM E ALIZARES DE 5X2CM,EXCLUSIVE FERRA GENS.FORNECIMENTO E COLOCACAO   </v>
          </cell>
          <cell r="C14626" t="str">
            <v>UN</v>
          </cell>
        </row>
        <row r="14627">
          <cell r="A14627" t="str">
            <v>14.006.0091-A</v>
          </cell>
          <cell r="B14627" t="str">
            <v xml:space="preserve">PORTA DE MADEIRA DE LEI MACICA DE FRISOS (MEXICANA) DE 80X21 0X3,5CM,ADUELA DE 13X3CM E ALIZARES DE 5X2CM,EXCLUSIVE FERRA GENS.FORNECIMENTO E COLOCACAO   </v>
          </cell>
          <cell r="C14627" t="str">
            <v>UN</v>
          </cell>
        </row>
        <row r="14628">
          <cell r="A14628" t="str">
            <v>14.006.0092-0</v>
          </cell>
          <cell r="B14628" t="str">
            <v xml:space="preserve">PORTA DE MADEIRA DE LEI MACICA DE FRISOS (MEXICANA) DE 70X21 0X3,5CM,ADUELA DE 13X3CM E ALIZARES DE 5X2CM,EXCLUSIVE FERRA GENS.FORNECIMENTO E COLOCACAO   </v>
          </cell>
          <cell r="C14628" t="str">
            <v>UN</v>
          </cell>
        </row>
        <row r="14629">
          <cell r="A14629" t="str">
            <v>14.006.0092-A</v>
          </cell>
          <cell r="B14629" t="str">
            <v xml:space="preserve">PORTA DE MADEIRA DE LEI MACICA DE FRISOS (MEXICANA) DE 70X21 0X3,5CM,ADUELA DE 13X3CM E ALIZARES DE 5X2CM,EXCLUSIVE FERRA GENS.FORNECIMENTO E COLOCACAO   </v>
          </cell>
          <cell r="C14629" t="str">
            <v>UN</v>
          </cell>
        </row>
        <row r="14630">
          <cell r="A14630" t="str">
            <v>14.006.0093-0</v>
          </cell>
          <cell r="B14630" t="str">
            <v xml:space="preserve">PORTA DE MADEIRA DE LEI MACICA DE FRISOS (MEXICANA) DE 80X21 0X3,5CM,ADUELA DE 13X3CM E CONTRAMARCO DE 11X2CM,CONFORME PR OJETO TIPO N║6063/EMOP,EXCLUSIVE FERRAGENS.FORNECIMENTO E CO LOCACAO  </v>
          </cell>
          <cell r="C14630" t="str">
            <v>UN</v>
          </cell>
        </row>
        <row r="14631">
          <cell r="A14631" t="str">
            <v>14.006.0093-A</v>
          </cell>
          <cell r="B14631" t="str">
            <v xml:space="preserve">PORTA DE MADEIRA DE LEI MACICA DE FRISOS (MEXICANA) DE 80X21 0X3,5CM,ADUELA DE 13X3CM E CONTRAMARCO DE 11X2CM,CONFORME PR OJETO TIPO N║6063/EMOP,EXCLUSIVE FERRAGENS.FORNECIMENTO E CO LOCACAO  </v>
          </cell>
          <cell r="C14631" t="str">
            <v>UN</v>
          </cell>
        </row>
        <row r="14632">
          <cell r="A14632" t="str">
            <v>14.006.0094-0</v>
          </cell>
          <cell r="B14632" t="str">
            <v xml:space="preserve">PORTA DE MADEIRA DE LEI MACICA DE FRISOS (MEXICANA) DE 70X21 0X3,5CM,ADUELA DE 13X3CM E CONTRAMARCO DE 11X2CM,CONFORME PR OJETO TIPO N║6063/EMOP,EXCLUSIVE FERRAGENS.FORNECIMENTO E CO LOCACAO  </v>
          </cell>
          <cell r="C14632" t="str">
            <v>UN</v>
          </cell>
        </row>
        <row r="14633">
          <cell r="A14633" t="str">
            <v>14.006.0094-A</v>
          </cell>
          <cell r="B14633" t="str">
            <v xml:space="preserve">PORTA DE MADEIRA DE LEI MACICA DE FRISOS (MEXICANA) DE 70X21 0X3,5CM,ADUELA DE 13X3CM E CONTRAMARCO DE 11X2CM,CONFORME PR OJETO TIPO N║6063/EMOP,EXCLUSIVE FERRAGENS.FORNECIMENTO E CO LOCACAO  </v>
          </cell>
          <cell r="C14633" t="str">
            <v>UN</v>
          </cell>
        </row>
        <row r="14634">
          <cell r="A14634" t="str">
            <v>14.006.0095-0</v>
          </cell>
          <cell r="B14634" t="str">
            <v xml:space="preserve">PORTA DE MADEIRA DE LEI MACICA DE FRISOS (MEXICANA) DE 60X21 0X3,5CM,ADUELA DE 13X3CM E CONTRAMARCO DE 11X2CM,CONFORME PR OJETO TIPO N║6063/EMOP,EXCLUSIVE FERRAGENS.FORNECIMENTO E CO LOCACAO  </v>
          </cell>
          <cell r="C14634" t="str">
            <v>UN</v>
          </cell>
        </row>
        <row r="14635">
          <cell r="A14635" t="str">
            <v>14.006.0095-A</v>
          </cell>
          <cell r="B14635" t="str">
            <v xml:space="preserve">PORTA DE MADEIRA DE LEI MACICA DE FRISOS (MEXICANA) DE 60X21 0X3,5CM,ADUELA DE 13X3CM E CONTRAMARCO DE 11X2CM,CONFORME PR OJETO TIPO N║6063/EMOP,EXCLUSIVE FERRAGENS.FORNECIMENTO E CO LOCACAO  </v>
          </cell>
          <cell r="C14635" t="str">
            <v>UN</v>
          </cell>
        </row>
        <row r="14636">
          <cell r="A14636" t="str">
            <v>14.006.0100-0</v>
          </cell>
          <cell r="B14636" t="str">
            <v xml:space="preserve">PORTA DE MADEIRA DE LEI MACICA DE FRISOS (MEXICANA) DE 120X2 10X3,5CM,EM 2 FOLHAS,ADUELA DE 13X3CM E CONTRAMARCO DE 11X2C M,CONFORME PROJETO TIPO N░6063/EMOP,EXCLUSIVE FERRAGENS.FORN ECIMENTO E COLOCACAO  </v>
          </cell>
          <cell r="C14636" t="str">
            <v>UN</v>
          </cell>
        </row>
        <row r="14637">
          <cell r="A14637" t="str">
            <v>14.006.0100-A</v>
          </cell>
          <cell r="B14637" t="str">
            <v xml:space="preserve">PORTA DE MADEIRA DE LEI MACICA DE FRISOS (MEXICANA) DE 120X2 10X3,5CM,EM 2 FOLHAS,ADUELA DE 13X3CM E CONTRAMARCO DE 11X2C M,CONFORME PROJETO TIPO N░6063/EMOP,EXCLUSIVE FERRAGENS.FORN ECIMENTO E COLOCACAO  </v>
          </cell>
          <cell r="C14637" t="str">
            <v>UN</v>
          </cell>
        </row>
        <row r="14638">
          <cell r="A14638" t="str">
            <v>14.006.0101-0</v>
          </cell>
          <cell r="B14638" t="str">
            <v xml:space="preserve">PORTA DE MADEIRA DE LEI MACICA DE FRISOS (MEXICANA) DE 140X2 10X3,5CM,EM 2 FOLHAS,ADUELA DE 13X3CM E CONTRAMARCO DE 11X2C CM,CONFORME PROJETO TIPO N║6063/EMOP,EXCLUSIVE FERRAGENS.FOR NECIMENTO E COLOCACAO  </v>
          </cell>
          <cell r="C14638" t="str">
            <v>UN</v>
          </cell>
        </row>
        <row r="14639">
          <cell r="A14639" t="str">
            <v>14.006.0101-A</v>
          </cell>
          <cell r="B14639" t="str">
            <v xml:space="preserve">PORTA DE MADEIRA DE LEI MACICA DE FRISOS (MEXICANA) DE 140X2 10X3,5CM,EM 2 FOLHAS,ADUELA DE 13X3CM E CONTRAMARCO DE 11X2C CM,CONFORME PROJETO TIPO N║6063/EMOP,EXCLUSIVE FERRAGENS.FOR NECIMENTO E COLOCACAO  </v>
          </cell>
          <cell r="C14639" t="str">
            <v>UN</v>
          </cell>
        </row>
        <row r="14640">
          <cell r="A14640" t="str">
            <v>14.006.0102-0</v>
          </cell>
          <cell r="B14640" t="str">
            <v xml:space="preserve">PORTA DE MADEIRA DE LEI MACICA DE FRISOS (MEXICANA) DE 160X2 10X3,5CM,EM 2 FOLHAS E BANDEIRAS DE 60CM,ADUELA DE 13X3CM E CONTRAMARCO DE 11X2CM,CONFORME PROJETO TIPO N║6063/EMOP,EXC LUSIVE FERRAGENS.FORNECIMENTO E COLOCACAO  </v>
          </cell>
          <cell r="C14640" t="str">
            <v>UN</v>
          </cell>
        </row>
        <row r="14641">
          <cell r="A14641" t="str">
            <v>14.006.0102-A</v>
          </cell>
          <cell r="B14641" t="str">
            <v xml:space="preserve">PORTA DE MADEIRA DE LEI MACICA DE FRISOS (MEXICANA) DE 160X2 10X3,5CM,EM 2 FOLHAS E BANDEIRAS DE 60CM,ADUELA DE 13X3CM E CONTRAMARCO DE 11X2CM,CONFORME PROJETO TIPO N║6063/EMOP,EXC LUSIVE FERRAGENS.FORNECIMENTO E COLOCACAO  </v>
          </cell>
          <cell r="C14641" t="str">
            <v>UN</v>
          </cell>
        </row>
        <row r="14642">
          <cell r="A14642" t="str">
            <v>14.006.0103-0</v>
          </cell>
          <cell r="B14642" t="str">
            <v xml:space="preserve">PORTA DE MADEIRA DE LEI MACICA DE FRISOS (MEXICANA) DE 80X16 0X3,5,CONFORME PROJETO TIPO N║6063/EMOP,EXCLUSIVE FERRAGENS, ADUELA E CONTRAMARCO.FORNECIMENTO E COLOCACAO   </v>
          </cell>
          <cell r="C14642" t="str">
            <v>UN</v>
          </cell>
        </row>
        <row r="14643">
          <cell r="A14643" t="str">
            <v>14.006.0103-A</v>
          </cell>
          <cell r="B14643" t="str">
            <v xml:space="preserve">PORTA DE MADEIRA DE LEI MACICA DE FRISOS (MEXICANA) DE 80X16 0X3,5,CONFORME PROJETO TIPO N║6063/EMOP,EXCLUSIVE FERRAGENS, ADUELA E CONTRAMARCO.FORNECIMENTO E COLOCACAO   </v>
          </cell>
          <cell r="C14643" t="str">
            <v>UN</v>
          </cell>
        </row>
        <row r="14644">
          <cell r="A14644" t="str">
            <v>14.006.0104-0</v>
          </cell>
          <cell r="B14644" t="str">
            <v xml:space="preserve">PORTA DE MADEIRA DE LEI MACICA DE FRISOS (MEXICANA) DE 55X16 0X3,5CM,CONFORME PROJETO TIPO N║6063/EMOP,EXCLUSIVE FERRAGEN S,ADUELA E CONTRAMARCO.FORNECIMENTO E COLOCACAO   </v>
          </cell>
          <cell r="C14644" t="str">
            <v>UN</v>
          </cell>
        </row>
        <row r="14645">
          <cell r="A14645" t="str">
            <v>14.006.0104-A</v>
          </cell>
          <cell r="B14645" t="str">
            <v xml:space="preserve">PORTA DE MADEIRA DE LEI MACICA DE FRISOS (MEXICANA) DE 55X16 0X3,5CM,CONFORME PROJETO TIPO N║6063/EMOP,EXCLUSIVE FERRAGEN S,ADUELA E CONTRAMARCO.FORNECIMENTO E COLOCACAO   </v>
          </cell>
          <cell r="C14645" t="str">
            <v>UN</v>
          </cell>
        </row>
        <row r="14646">
          <cell r="A14646" t="str">
            <v>14.006.0105-0</v>
          </cell>
          <cell r="B14646" t="str">
            <v xml:space="preserve">PORTA DE MADEIRA DE LEI VAZADA PARA VIDRO,DE 80X210X3CM,COM PINAZIOS DE 3CM E CORDOES DE 1X1CM,EXCLUSIVE FERRAGENS.FORNE CIMENTO E COLOCACAO   </v>
          </cell>
          <cell r="C14646" t="str">
            <v>UN</v>
          </cell>
        </row>
        <row r="14647">
          <cell r="A14647" t="str">
            <v>14.006.0105-A</v>
          </cell>
          <cell r="B14647" t="str">
            <v xml:space="preserve">PORTA DE MADEIRA DE LEI VAZADA PARA VIDRO,DE 80X210X3CM,COM PINAZIOS DE 3CM E CORDOES DE 1X1CM,EXCLUSIVE FERRAGENS.FORNE CIMENTO E COLOCACAO   </v>
          </cell>
          <cell r="C14647" t="str">
            <v>UN</v>
          </cell>
        </row>
        <row r="14648">
          <cell r="A14648" t="str">
            <v>14.006.0110-0</v>
          </cell>
          <cell r="B14648" t="str">
            <v xml:space="preserve">PORTA DE MADEIRA DE LEI VAZADA PARA VIDRO,DE 70X210X3CM,COM PINAZIOS DE 3CM E CORDOES DE 1X1CM,EXCLUSIVE FERRAGENS.FORNE CIMENTO E COLOCACAO   </v>
          </cell>
          <cell r="C14648" t="str">
            <v>UN</v>
          </cell>
        </row>
        <row r="14649">
          <cell r="A14649" t="str">
            <v>14.006.0110-A</v>
          </cell>
          <cell r="B14649" t="str">
            <v xml:space="preserve">PORTA DE MADEIRA DE LEI VAZADA PARA VIDRO,DE 70X210X3CM,COM PINAZIOS DE 3CM E CORDOES DE 1X1CM,EXCLUSIVE FERRAGENS.FORNE CIMENTO E COLOCACAO   </v>
          </cell>
          <cell r="C14649" t="str">
            <v>UN</v>
          </cell>
        </row>
        <row r="14650">
          <cell r="A14650" t="str">
            <v>14.006.0115-0</v>
          </cell>
          <cell r="B14650" t="str">
            <v xml:space="preserve">PORTA DE MADEIRA DE LEI VAZADA PARA VIDRO,DE 60X210X3CM,COM PINAZIOS DE 3CM E CORDOES DE 1X1CM,EXCLUSIVE FERRAGENS.FORNE CIMENTO E COLOCACAO   </v>
          </cell>
          <cell r="C14650" t="str">
            <v>UN</v>
          </cell>
        </row>
        <row r="14651">
          <cell r="A14651" t="str">
            <v>14.006.0115-A</v>
          </cell>
          <cell r="B14651" t="str">
            <v xml:space="preserve">PORTA DE MADEIRA DE LEI VAZADA PARA VIDRO,DE 60X210X3CM,COM PINAZIOS DE 3CM E CORDOES DE 1X1CM,EXCLUSIVE FERRAGENS.FORNE CIMENTO E COLOCACAO   </v>
          </cell>
          <cell r="C14651" t="str">
            <v>UN</v>
          </cell>
        </row>
        <row r="14652">
          <cell r="A14652" t="str">
            <v>14.006.0120-0</v>
          </cell>
          <cell r="B14652" t="str">
            <v xml:space="preserve">PORTA DE MADEIRA DE LEI COM PAINEL DE VENEZIANA DE 120X210X3 CM,EM 2 FOLHAS,MARCO DE 7X3CM E ALIZARES 5X2CM,EXCLUSIVE FER RAGENS.FORNECIMENTO E COLOCACAO   </v>
          </cell>
          <cell r="C14652" t="str">
            <v>UN</v>
          </cell>
        </row>
        <row r="14653">
          <cell r="A14653" t="str">
            <v>14.006.0120-A</v>
          </cell>
          <cell r="B14653" t="str">
            <v xml:space="preserve">PORTA DE MADEIRA DE LEI COM PAINEL DE VENEZIANA DE 120X210X3 CM,EM 2 FOLHAS,MARCO DE 7X3CM E ALIZARES 5X2CM,EXCLUSIVE FER RAGENS.FORNECIMENTO E COLOCACAO   </v>
          </cell>
          <cell r="C14653" t="str">
            <v>UN</v>
          </cell>
        </row>
        <row r="14654">
          <cell r="A14654" t="str">
            <v>14.006.0121-0</v>
          </cell>
          <cell r="B14654" t="str">
            <v xml:space="preserve">PORTA DE MADEIRA DE LEI COM PAINEL DE VENEZIANA DE 120X210X3 CM,EM 2 FOLHAS,MARCO DE 7X3CM,EXCLUSIVE FERRAGENS.FORNECIMEN TO E COLOCACAO   </v>
          </cell>
          <cell r="C14654" t="str">
            <v>UN</v>
          </cell>
        </row>
        <row r="14655">
          <cell r="A14655" t="str">
            <v>14.006.0121-A</v>
          </cell>
          <cell r="B14655" t="str">
            <v xml:space="preserve">PORTA DE MADEIRA DE LEI COM PAINEL DE VENEZIANA DE 120X210X3 CM,EM 2 FOLHAS,MARCO DE 7X3CM,EXCLUSIVE FERRAGENS.FORNECIMEN TO E COLOCACAO   </v>
          </cell>
          <cell r="C14655" t="str">
            <v>UN</v>
          </cell>
        </row>
        <row r="14656">
          <cell r="A14656" t="str">
            <v>14.006.0123-0</v>
          </cell>
          <cell r="B14656" t="str">
            <v xml:space="preserve">PORTA DE MADEIRA DE LEI COM PAINEL DE VENEZIANA PARA PC DE 3 00X200X3CM,EM 4 FOLHAS,MARCO SIMPLES E DUPLO DE 7X3CM,EXCLUS IVE FERRAGENS.FORNECIMENTO E COLOCACAO   </v>
          </cell>
          <cell r="C14656" t="str">
            <v>UN</v>
          </cell>
        </row>
        <row r="14657">
          <cell r="A14657" t="str">
            <v>14.006.0123-A</v>
          </cell>
          <cell r="B14657" t="str">
            <v xml:space="preserve">PORTA DE MADEIRA DE LEI COM PAINEL DE VENEZIANA PARA PC DE 3 00X200X3CM,EM 4 FOLHAS,MARCO SIMPLES E DUPLO DE 7X3CM,EXCLUS IVE FERRAGENS.FORNECIMENTO E COLOCACAO   </v>
          </cell>
          <cell r="C14657" t="str">
            <v>UN</v>
          </cell>
        </row>
        <row r="14658">
          <cell r="A14658" t="str">
            <v>14.006.0124-0</v>
          </cell>
          <cell r="B14658" t="str">
            <v xml:space="preserve">PORTA DE MADEIRA DE LEI COM PAINEL DE VENEZIANA PARA PC DE 3 00X200X3CM,EM 4 FOLHAS,MARCOS SIMPLES E DUPLOS DE 7X3CM,EXCL USIVE FERRAGENS.FORNECIMENTO E COLOCACAO   </v>
          </cell>
          <cell r="C14658" t="str">
            <v>UN</v>
          </cell>
        </row>
        <row r="14659">
          <cell r="A14659" t="str">
            <v>14.006.0124-A</v>
          </cell>
          <cell r="B14659" t="str">
            <v xml:space="preserve">PORTA DE MADEIRA DE LEI COM PAINEL DE VENEZIANA PARA PC DE 3 00X200X3CM,EM 4 FOLHAS,MARCOS SIMPLES E DUPLOS DE 7X3CM,EXCL USIVE FERRAGENS.FORNECIMENTO E COLOCACAO   </v>
          </cell>
          <cell r="C14659" t="str">
            <v>UN</v>
          </cell>
        </row>
        <row r="14660">
          <cell r="A14660" t="str">
            <v>14.006.0126-0</v>
          </cell>
          <cell r="B14660" t="str">
            <v xml:space="preserve">PORTA DE MADEIRA DE LEI COM PAINEL DE VENEZIANA,PARA MEDIDOR ES DE GAS DE 176X140CM,EM 3 FOLHAS,MARCO DE 7X3CM,EXCLUSIVE FERRAGENS.FORNECIMENTO E COLOCACAO   </v>
          </cell>
          <cell r="C14660" t="str">
            <v>UN</v>
          </cell>
        </row>
        <row r="14661">
          <cell r="A14661" t="str">
            <v>14.006.0126-A</v>
          </cell>
          <cell r="B14661" t="str">
            <v xml:space="preserve">PORTA DE MADEIRA DE LEI COM PAINEL DE VENEZIANA,PARA MEDIDOR ES DE GAS DE 176X140CM,EM 3 FOLHAS,MARCO DE 7X3CM,EXCLUSIVE FERRAGENS.FORNECIMENTO E COLOCACAO   </v>
          </cell>
          <cell r="C14661" t="str">
            <v>UN</v>
          </cell>
        </row>
        <row r="14662">
          <cell r="A14662" t="str">
            <v>14.006.0127-0</v>
          </cell>
          <cell r="B14662" t="str">
            <v xml:space="preserve">PORTA DE MADEIRA DE LEI COM PAINEL DE VENEZIANA DE 70X100X3C M,1 FOLHA,DE ABRIR,MARCO SIMPLES DE 7X3CM,EXCLUSIVE FERRAGEN S.FORNECIMENTO E COLOCACAO   </v>
          </cell>
          <cell r="C14662" t="str">
            <v>UN</v>
          </cell>
        </row>
        <row r="14663">
          <cell r="A14663" t="str">
            <v>14.006.0127-A</v>
          </cell>
          <cell r="B14663" t="str">
            <v xml:space="preserve">PORTA DE MADEIRA DE LEI COM PAINEL DE VENEZIANA DE 70X100X3C M,1 FOLHA,DE ABRIR,MARCO SIMPLES DE 7X3CM,EXCLUSIVE FERRAGEN S.FORNECIMENTO E COLOCACAO   </v>
          </cell>
          <cell r="C14663" t="str">
            <v>UN</v>
          </cell>
        </row>
        <row r="14664">
          <cell r="A14664" t="str">
            <v>14.006.0150-0</v>
          </cell>
          <cell r="B14664" t="str">
            <v xml:space="preserve">PORTA DE MADEIRA DE LEI EM COMPENSADO DE 120X210X3CM,EM 2 FO LHAS,ADUELA DE 13X3CM E ALIZARES 5X2CM,EXCLUSIVE FERRAGENS.F ORNECIMENTO E COLOCACAO   </v>
          </cell>
          <cell r="C14664" t="str">
            <v>UN</v>
          </cell>
        </row>
        <row r="14665">
          <cell r="A14665" t="str">
            <v>14.006.0150-A</v>
          </cell>
          <cell r="B14665" t="str">
            <v xml:space="preserve">PORTA DE MADEIRA DE LEI EM COMPENSADO DE 120X210X3CM,EM 2 FO LHAS,ADUELA DE 13X3CM E ALIZARES 5X2CM,EXCLUSIVE FERRAGENS.F ORNECIMENTO E COLOCACAO   </v>
          </cell>
          <cell r="C14665" t="str">
            <v>UN</v>
          </cell>
        </row>
        <row r="14666">
          <cell r="A14666" t="str">
            <v>14.006.0155-0</v>
          </cell>
          <cell r="B14666" t="str">
            <v xml:space="preserve">PORTA DE MADEIRA DE LEI EM COMPENSADO DE 140X210X3CM,EM 2 FO LHAS,ADUELA DE 13X3CM E ALIZARES 5X2CM,EXCLUSIVE FERRAGENS.F ORNECIMENTO E COLOCACAO   </v>
          </cell>
          <cell r="C14666" t="str">
            <v>UN</v>
          </cell>
        </row>
        <row r="14667">
          <cell r="A14667" t="str">
            <v>14.006.0155-A</v>
          </cell>
          <cell r="B14667" t="str">
            <v xml:space="preserve">PORTA DE MADEIRA DE LEI EM COMPENSADO DE 140X210X3CM,EM 2 FO LHAS,ADUELA DE 13X3CM E ALIZARES 5X2CM,EXCLUSIVE FERRAGENS.F ORNECIMENTO E COLOCACAO   </v>
          </cell>
          <cell r="C14667" t="str">
            <v>UN</v>
          </cell>
        </row>
        <row r="14668">
          <cell r="A14668" t="str">
            <v>14.006.0156-0</v>
          </cell>
          <cell r="B14668" t="str">
            <v xml:space="preserve">PORTA DE MADEIRA DE LEI EM COMPENSADO DE 150CMX210X3CM,EM 2 FOLHAS,ADUELA DE 13X3CM E ALIZARES 5X2CM,EXCLUSIVE FERRAGENS .FORNECIMENTO E COLOCACAO   </v>
          </cell>
          <cell r="C14668" t="str">
            <v>UN</v>
          </cell>
        </row>
        <row r="14669">
          <cell r="A14669" t="str">
            <v>14.006.0156-A</v>
          </cell>
          <cell r="B14669" t="str">
            <v xml:space="preserve">PORTA DE MADEIRA DE LEI EM COMPENSADO DE 150CMX210X3CM,EM 2 FOLHAS,ADUELA DE 13X3CM E ALIZARES 5X2CM,EXCLUSIVE FERRAGENS .FORNECIMENTO E COLOCACAO   </v>
          </cell>
          <cell r="C14669" t="str">
            <v>UN</v>
          </cell>
        </row>
        <row r="14670">
          <cell r="A14670" t="str">
            <v>14.006.0160-0</v>
          </cell>
          <cell r="B14670" t="str">
            <v xml:space="preserve">PORTA DE MADEIRA DE LEI EM COMPENSADO DE 160CMX210X3CM,EM 2 FOLHAS,ADUELA DE 13X3CM E ALIZARES DE 5X2CM,EXCLUSIVE FERRAN GENS.FORNECIMENTO E COLOCACAO   </v>
          </cell>
          <cell r="C14670" t="str">
            <v>UN</v>
          </cell>
        </row>
        <row r="14671">
          <cell r="A14671" t="str">
            <v>14.006.0160-A</v>
          </cell>
          <cell r="B14671" t="str">
            <v xml:space="preserve">PORTA DE MADEIRA DE LEI EM COMPENSADO DE 160CMX210X3CM,EM 2 FOLHAS,ADUELA DE 13X3CM E ALIZARES DE 5X2CM,EXCLUSIVE FERRAN GENS.FORNECIMENTO E COLOCACAO   </v>
          </cell>
          <cell r="C14671" t="str">
            <v>UN</v>
          </cell>
        </row>
        <row r="14672">
          <cell r="A14672" t="str">
            <v>14.006.0185-0</v>
          </cell>
          <cell r="B14672" t="str">
            <v xml:space="preserve">PORTA DE MADEIRA DE LEI MACICA DE FRISOS DE 80X210X3,5CM,MAR CO DE 7X3CM E ALIZARES DE 5X2CM EM UMA FACE,EXCLUSIVE FERRAG ENS.FORNECIMENTO E COLOCACAO   </v>
          </cell>
          <cell r="C14672" t="str">
            <v>UN</v>
          </cell>
        </row>
        <row r="14673">
          <cell r="A14673" t="str">
            <v>14.006.0185-A</v>
          </cell>
          <cell r="B14673" t="str">
            <v xml:space="preserve">PORTA DE MADEIRA DE LEI MACICA DE FRISOS DE 80X210X3,5CM,MAR CO DE 7X3CM E ALIZARES DE 5X2CM EM UMA FACE,EXCLUSIVE FERRAG ENS.FORNECIMENTO E COLOCACAO   </v>
          </cell>
          <cell r="C14673" t="str">
            <v>UN</v>
          </cell>
        </row>
        <row r="14674">
          <cell r="A14674" t="str">
            <v>14.006.0190-0</v>
          </cell>
          <cell r="B14674" t="str">
            <v xml:space="preserve">PORTA DE MADEIRA DE LEI EM COMPENSADO DE 80X210X3CM,ADUELA D E 13X3CM E ALIZARES DE 5X2CM,COMPLEMENTADA POR BANDEIRA FIXA DE 40CM DE ALTURA,EXCLUSIVE FERRAGENS.FORNECIMENTO E COLOCA CAO  </v>
          </cell>
          <cell r="C14674" t="str">
            <v>UN</v>
          </cell>
        </row>
        <row r="14675">
          <cell r="A14675" t="str">
            <v>14.006.0190-A</v>
          </cell>
          <cell r="B14675" t="str">
            <v xml:space="preserve">PORTA DE MADEIRA DE LEI EM COMPENSADO DE 80X210X3CM,ADUELA D E 13X3CM E ALIZARES DE 5X2CM,COMPLEMENTADA POR BANDEIRA FIXA DE 40CM DE ALTURA,EXCLUSIVE FERRAGENS.FORNECIMENTO E COLOCA CAO  </v>
          </cell>
          <cell r="C14675" t="str">
            <v>UN</v>
          </cell>
        </row>
        <row r="14676">
          <cell r="A14676" t="str">
            <v>14.006.0220-0</v>
          </cell>
          <cell r="B14676" t="str">
            <v xml:space="preserve">PORTA DE MADEIRA DE LEI DE CORRER EM COMPENSADO DE 80X210X3C M,PENDURADA EM ROLDANAS,CORRENDO DENTRO DE TRILHO OCO,GUIADA OIR CANALETA EMBUTIDA NO PISO COM MARCO DE 7X3CM,EXCLUSIVE F ERRAGENS.FORNECIMENTO E COLOCACAO  </v>
          </cell>
          <cell r="C14676" t="str">
            <v>UN</v>
          </cell>
        </row>
        <row r="14677">
          <cell r="A14677" t="str">
            <v>14.006.0220-A</v>
          </cell>
          <cell r="B14677" t="str">
            <v xml:space="preserve">PORTA DE MADEIRA DE LEI DE CORRER EM COMPENSADO DE 80X210X3C M,PENDURADA EM ROLDANAS,CORRENDO DENTRO DE TRILHO OCO,GUIADA OIR CANALETA EMBUTIDA NO PISO COM MARCO DE 7X3CM,EXCLUSIVE F ERRAGENS.FORNECIMENTO E COLOCACAO  </v>
          </cell>
          <cell r="C14677" t="str">
            <v>UN</v>
          </cell>
        </row>
        <row r="14678">
          <cell r="A14678" t="str">
            <v>14.006.0225-0</v>
          </cell>
          <cell r="B14678" t="str">
            <v xml:space="preserve">PORTA DE MADEIRA DE LEI DE CORRER EM COMPENSADO DE 80X210X3C M,EM 2 FOLHAS,PENDURADA EM ROLDANAS,CORRENDO DENTRO DE TRILH O OCO,GUIADA POR CANALETA EMBUTIDA NO PISO SEM MARCO DE 7X3C M,EXCLUSIVE FERRAGENS E MARCO.FORNECIMENTO E COLOCACAO  </v>
          </cell>
          <cell r="C14678" t="str">
            <v>UN</v>
          </cell>
        </row>
        <row r="14679">
          <cell r="A14679" t="str">
            <v>14.006.0225-A</v>
          </cell>
          <cell r="B14679" t="str">
            <v xml:space="preserve">PORTA DE MADEIRA DE LEI DE CORRER EM COMPENSADO DE 80X210X3C M,EM 2 FOLHAS,PENDURADA EM ROLDANAS,CORRENDO DENTRO DE TRILH O OCO,GUIADA POR CANALETA EMBUTIDA NO PISO SEM MARCO DE 7X3C M,EXCLUSIVE FERRAGENS E MARCO.FORNECIMENTO E COLOCACAO  </v>
          </cell>
          <cell r="C14679" t="str">
            <v>UN</v>
          </cell>
        </row>
        <row r="14680">
          <cell r="A14680" t="str">
            <v>14.006.0232-0</v>
          </cell>
          <cell r="B14680" t="str">
            <v>PORTA DE MADEIRA DE LEI,COMPENSADO DE 70X210X3CM,COM VISOR E M POLICARBONATO TRANSLUCIDO DE 4MM,MEDINDO 1,10X0,20M,MOLA " FECHA PORTA",PUXADORES VERTICAIS METALICOS DE 40CM,ADUELA 13 X3CM E ALIZARES 5X2CM,FAIXAS PROTETORAS EM MATERIAL VINILICO COM 50CM ALTURA NA PARTE INFERIOR,CONFORME DESENHO CDRF S/N ║,EXCLUSIVE PINTURA E FERRAGENS.FORNECIMENTO E COLOCACAO</v>
          </cell>
          <cell r="C14680" t="str">
            <v>UN</v>
          </cell>
        </row>
        <row r="14681">
          <cell r="A14681" t="str">
            <v>14.006.0232-A</v>
          </cell>
          <cell r="B14681" t="str">
            <v>PORTA DE MADEIRA DE LEI,COMPENSADO DE 70X210X3CM,COM VISOR E M POLICARBONATO TRANSLUCIDO DE 4MM,MEDINDO 1,10X0,20M,MOLA " FECHA PORTA",PUXADORES VERTICAIS METALICOS DE 40CM,ADUELA 13 X3CM E ALIZARES 5X2CM,FAIXAS PROTETORAS EM MATERIAL VINILICO COM 50CM ALTURA NA PARTE INFERIOR,CONFORME DESENHO CDRF S/N ║,EXCLUSIVE PINTURA E FERRAGENS.FORNECIMENTO E COLOCACAO</v>
          </cell>
          <cell r="C14681" t="str">
            <v>UN</v>
          </cell>
        </row>
        <row r="14682">
          <cell r="A14682" t="str">
            <v>14.006.0233-0</v>
          </cell>
          <cell r="B14682" t="str">
            <v>PORTA DE MADEIRA DE LEI,COMPENSADO DE 80X210X3CM,COM VISOR E M POLICARBONATO TRANSLUCIDO DE 4MM,MEDINDO 1,10X0,20M,MOLA " FECHA PORTA", PUXADORES VERTICAIS METALICO 40CM, ADUELA 13X3 CM E ALIZARES 5X2CM,FAIXAS PROTETORAS EM MATERIAL VINILICO C OM 50CM DE ALTURA NA PARTE INFERIOR,CONFORME DESENHO CDRF S/ N║,EXCLUSIVE PINTURA E FERRAGENS.FORNECIMENTO E COLOCACAO</v>
          </cell>
          <cell r="C14682" t="str">
            <v>UN</v>
          </cell>
        </row>
        <row r="14683">
          <cell r="A14683" t="str">
            <v>14.006.0233-A</v>
          </cell>
          <cell r="B14683" t="str">
            <v>PORTA DE MADEIRA DE LEI,COMPENSADO DE 80X210X3CM,COM VISOR E M POLICARBONATO TRANSLUCIDO DE 4MM,MEDINDO 1,10X0,20M,MOLA " FECHA PORTA", PUXADORES VERTICAIS METALICO 40CM, ADUELA 13X3 CM E ALIZARES 5X2CM,FAIXAS PROTETORAS EM MATERIAL VINILICO C OM 50CM DE ALTURA NA PARTE INFERIOR,CONFORME DESENHO CDRF S/ N║,EXCLUSIVE PINTURA E FERRAGENS.FORNECIMENTO E COLOCACAO</v>
          </cell>
          <cell r="C14683" t="str">
            <v>UN</v>
          </cell>
        </row>
        <row r="14684">
          <cell r="A14684" t="str">
            <v>14.006.0234-0</v>
          </cell>
          <cell r="B14684" t="str">
            <v>PORTA DE MADEIRA DE LEI,COMPENSADO DE 90X210X3CM,COM VISOR E M POLICARBONATO TRANSLUCIDO DE 4MM,MEDINDO 1,10X0,20M,MOLA " FECHA PORTA",PUXADORES VERTICAIS METALICO 40CM,ADUELA 13X3CM E ALIZARES 5X2CM,FAIXAS PROTETORAS EM MATERIAL VINILICO COM 50CM DE ALTURA NA PARTE INFERIOR,CONFORME DESENHO CDRF S/N║ ,EXCLUSIVE PINTURA E FERRAGENS.FORNECIMENTO E COLOCACAO</v>
          </cell>
          <cell r="C14684" t="str">
            <v>UN</v>
          </cell>
        </row>
        <row r="14685">
          <cell r="A14685" t="str">
            <v>14.006.0234-A</v>
          </cell>
          <cell r="B14685" t="str">
            <v>PORTA DE MADEIRA DE LEI,COMPENSADO DE 90X210X3CM,COM VISOR E M POLICARBONATO TRANSLUCIDO DE 4MM,MEDINDO 1,10X0,20M,MOLA " FECHA PORTA",PUXADORES VERTICAIS METALICO 40CM,ADUELA 13X3CM E ALIZARES 5X2CM,FAIXAS PROTETORAS EM MATERIAL VINILICO COM 50CM DE ALTURA NA PARTE INFERIOR,CONFORME DESENHO CDRF S/N║ ,EXCLUSIVE PINTURA E FERRAGENS.FORNECIMENTO E COLOCACAO</v>
          </cell>
          <cell r="C14685" t="str">
            <v>UN</v>
          </cell>
        </row>
        <row r="14686">
          <cell r="A14686" t="str">
            <v>14.006.0235-0</v>
          </cell>
          <cell r="B14686" t="str">
            <v xml:space="preserve">PORTA EM CHAPAS DURAS DE FIBRA DE MADEIRA PRENSADA,NAS DUAS FACES,CONTENDO MIOLO MACICO DE MADEIRA AGLOMERADA E REQUADRO EM MADEIRA NATURAL.ACABAMENTO BASE PARA PINTURA,MEDINDO 80X 210CM,EXCLUSIVE FERRAGENS.FORNECIMENTO E COLOCACAO  </v>
          </cell>
          <cell r="C14686" t="str">
            <v>UN</v>
          </cell>
        </row>
        <row r="14687">
          <cell r="A14687" t="str">
            <v>14.006.0235-A</v>
          </cell>
          <cell r="B14687" t="str">
            <v xml:space="preserve">PORTA EM CHAPAS DURAS DE FIBRA DE MADEIRA PRENSADA,NAS DUAS FACES,CONTENDO MIOLO MACICO DE MADEIRA AGLOMERADA E REQUADRO EM MADEIRA NATURAL.ACABAMENTO BASE PARA PINTURA,MEDINDO 80X 210CM,EXCLUSIVE FERRAGENS.FORNECIMENTO E COLOCACAO  </v>
          </cell>
          <cell r="C14687" t="str">
            <v>UN</v>
          </cell>
        </row>
        <row r="14688">
          <cell r="A14688" t="str">
            <v>14.006.0237-0</v>
          </cell>
          <cell r="B14688" t="str">
            <v xml:space="preserve">PORTA EM CHAPAS DURAS DE FIBRA DE MADEIRA PRENSADA,NAS DUAS FACES,CONTENDO MIOLO MACICO DE MADEIRA AGLOMERADA E REQUADRO EM MADEIRA NATURAL.ACABAMENTO BASE PARA PINTURA,MEDINDO 70X 210CM,EXCLUSIVE FERRAGENS.FORNECIMENTO E COLOCACAO  </v>
          </cell>
          <cell r="C14688" t="str">
            <v>UN</v>
          </cell>
        </row>
        <row r="14689">
          <cell r="A14689" t="str">
            <v>14.006.0237-A</v>
          </cell>
          <cell r="B14689" t="str">
            <v xml:space="preserve">PORTA EM CHAPAS DURAS DE FIBRA DE MADEIRA PRENSADA,NAS DUAS FACES,CONTENDO MIOLO MACICO DE MADEIRA AGLOMERADA E REQUADRO EM MADEIRA NATURAL.ACABAMENTO BASE PARA PINTURA,MEDINDO 70X 210CM,EXCLUSIVE FERRAGENS.FORNECIMENTO E COLOCACAO  </v>
          </cell>
          <cell r="C14689" t="str">
            <v>UN</v>
          </cell>
        </row>
        <row r="14690">
          <cell r="A14690" t="str">
            <v>14.006.0238-0</v>
          </cell>
          <cell r="B14690" t="str">
            <v xml:space="preserve">PORTA EM CHAPAS DURAS DE FIBRA DE MADEIRA PRENSADA,NAS DUAS FACES,CONTENDO MIOLO MACICO DE MADEIRA AGLOMERADA E REQUADRO EM MADEIRA NATURAL.ACABAMENTO BASE PARA PINTURA,MEDINDO 60X 210CM,EXCLUSIVE FERRAGENS.FORNECIMENTO E COLOCACAO  </v>
          </cell>
          <cell r="C14690" t="str">
            <v>UN</v>
          </cell>
        </row>
        <row r="14691">
          <cell r="A14691" t="str">
            <v>14.006.0238-A</v>
          </cell>
          <cell r="B14691" t="str">
            <v xml:space="preserve">PORTA EM CHAPAS DURAS DE FIBRA DE MADEIRA PRENSADA,NAS DUAS FACES,CONTENDO MIOLO MACICO DE MADEIRA AGLOMERADA E REQUADRO EM MADEIRA NATURAL.ACABAMENTO BASE PARA PINTURA,MEDINDO 60X 210CM,EXCLUSIVE FERRAGENS.FORNECIMENTO E COLOCACAO  </v>
          </cell>
          <cell r="C14691" t="str">
            <v>UN</v>
          </cell>
        </row>
        <row r="14692">
          <cell r="A14692" t="str">
            <v>14.006.0240-0</v>
          </cell>
          <cell r="B14692" t="str">
            <v xml:space="preserve">PORTINHOLA DE COMPENSADO EM MADEIRA DE LEI DE 20MM, PARA FEC HAMENTO DE QUADROS DE LUZ OU ARMARIOS, INCLUSIVE GUARNICAO, EXCLUSIVE FERRAGENS.FORNECIMENTO E COLOCACAO   </v>
          </cell>
          <cell r="C14692" t="str">
            <v>M2</v>
          </cell>
        </row>
        <row r="14693">
          <cell r="A14693" t="str">
            <v>14.006.0240-A</v>
          </cell>
          <cell r="B14693" t="str">
            <v xml:space="preserve">PORTINHOLA DE COMPENSADO EM MADEIRA DE LEI DE 20MM, PARA FEC HAMENTO DE QUADROS DE LUZ OU ARMARIOS, INCLUSIVE GUARNICAO, EXCLUSIVE FERRAGENS.FORNECIMENTO E COLOCACAO   </v>
          </cell>
          <cell r="C14693" t="str">
            <v>M2</v>
          </cell>
        </row>
        <row r="14694">
          <cell r="A14694" t="str">
            <v>14.006.0245-0</v>
          </cell>
          <cell r="B14694" t="str">
            <v xml:space="preserve">PORTINHOLA DE MADEIRA MACICA DE 80X20CM,EM 2 FOLHAS DE CORRE R EM TRILHOS DE ALUMINIO,CONFORME PROJETO N░ 6011/EMOP.FORNE CIMENTO E COLOCACAO   </v>
          </cell>
          <cell r="C14694" t="str">
            <v>UN</v>
          </cell>
        </row>
        <row r="14695">
          <cell r="A14695" t="str">
            <v>14.006.0245-A</v>
          </cell>
          <cell r="B14695" t="str">
            <v xml:space="preserve">PORTINHOLA DE MADEIRA MACICA DE 80X20CM,EM 2 FOLHAS DE CORRE R EM TRILHOS DE ALUMINIO,CONFORME PROJETO N░ 6011/EMOP.FORNE CIMENTO E COLOCACAO   </v>
          </cell>
          <cell r="C14695" t="str">
            <v>UN</v>
          </cell>
        </row>
        <row r="14696">
          <cell r="A14696" t="str">
            <v>14.006.0255-0</v>
          </cell>
          <cell r="B14696" t="str">
            <v xml:space="preserve">PORTAO DE TABUAS DE MADEIRA DE LEI,SOBRE ARMACAO TRIANGULADA E MARCO,EXCLUSIVE FERRAGENS.FORNECIMENTO E COLOCACAO    </v>
          </cell>
          <cell r="C14696" t="str">
            <v>M2</v>
          </cell>
        </row>
        <row r="14697">
          <cell r="A14697" t="str">
            <v>14.006.0255-A</v>
          </cell>
          <cell r="B14697" t="str">
            <v xml:space="preserve">PORTAO DE TABUAS DE MADEIRA DE LEI,SOBRE ARMACAO TRIANGULADA E MARCO,EXCLUSIVE FERRAGENS.FORNECIMENTO E COLOCACAO    </v>
          </cell>
          <cell r="C14697" t="str">
            <v>M2</v>
          </cell>
        </row>
        <row r="14698">
          <cell r="A14698" t="str">
            <v>14.006.0260-0</v>
          </cell>
          <cell r="B14698" t="str">
            <v xml:space="preserve">JANELA DE MADEIRA DE LEI GUILHOTINA DE 150X150X3,5CM,EM 2 FO LHAS,COM CAIXILHO PARA VIDRO E MARCO DUPLO,COM CAIXAS PARA C ONTRAPESOS,EXCLUSIVE FERRAGENS.FORNECIMENTO E COLOCACAO   </v>
          </cell>
          <cell r="C14698" t="str">
            <v>UN</v>
          </cell>
        </row>
        <row r="14699">
          <cell r="A14699" t="str">
            <v>14.006.0260-A</v>
          </cell>
          <cell r="B14699" t="str">
            <v xml:space="preserve">JANELA DE MADEIRA DE LEI GUILHOTINA DE 150X150X3,5CM,EM 2 FO LHAS,COM CAIXILHO PARA VIDRO E MARCO DUPLO,COM CAIXAS PARA C ONTRAPESOS,EXCLUSIVE FERRAGENS.FORNECIMENTO E COLOCACAO   </v>
          </cell>
          <cell r="C14699" t="str">
            <v>UN</v>
          </cell>
        </row>
        <row r="14700">
          <cell r="A14700" t="str">
            <v>14.006.0265-0</v>
          </cell>
          <cell r="B14700" t="str">
            <v xml:space="preserve">JANELA DE MADEIRA DE LEI GUILHOTINA DE 100X150X3CM,EM 2 FOLH AS,MARCO DUPLO COM CAIXILHO PARA VIDRO,PRESOS EM BORBOLETAS, EXCLUSIVE FERRAGENS.FORNECIMENTO E COLOCACAO   </v>
          </cell>
          <cell r="C14700" t="str">
            <v>UN</v>
          </cell>
        </row>
        <row r="14701">
          <cell r="A14701" t="str">
            <v>14.006.0265-A</v>
          </cell>
          <cell r="B14701" t="str">
            <v xml:space="preserve">JANELA DE MADEIRA DE LEI GUILHOTINA DE 100X150X3CM,EM 2 FOLH AS,MARCO DUPLO COM CAIXILHO PARA VIDRO,PRESOS EM BORBOLETAS, EXCLUSIVE FERRAGENS.FORNECIMENTO E COLOCACAO   </v>
          </cell>
          <cell r="C14701" t="str">
            <v>UN</v>
          </cell>
        </row>
        <row r="14702">
          <cell r="A14702" t="str">
            <v>14.006.0270-0</v>
          </cell>
          <cell r="B14702" t="str">
            <v xml:space="preserve">JANELA DE MADEIRA DE LEI GUILHOTINA DE 120X150X3CM,EM 2 FOLH AS,MARCO DUPLO COM CAIXILHO PARA VIDRO,PRESOS EM BORBOLETAS, EXCLUSIVE FERRAGENS.FORNECIMENTO E COLOCACAO   </v>
          </cell>
          <cell r="C14702" t="str">
            <v>UN</v>
          </cell>
        </row>
        <row r="14703">
          <cell r="A14703" t="str">
            <v>14.006.0270-A</v>
          </cell>
          <cell r="B14703" t="str">
            <v xml:space="preserve">JANELA DE MADEIRA DE LEI GUILHOTINA DE 120X150X3CM,EM 2 FOLH AS,MARCO DUPLO COM CAIXILHO PARA VIDRO,PRESOS EM BORBOLETAS, EXCLUSIVE FERRAGENS.FORNECIMENTO E COLOCACAO   </v>
          </cell>
          <cell r="C14703" t="str">
            <v>UN</v>
          </cell>
        </row>
        <row r="14704">
          <cell r="A14704" t="str">
            <v>14.006.0275-0</v>
          </cell>
          <cell r="B14704" t="str">
            <v xml:space="preserve">JANELA DE MADEIRA DE LEI GUILHOTINA DE 150X150X3CM,EM 2 FOLH AS,MARCO DUPLO COM CAIXILHO PARA VIDRO,PRESOS EM BORBOLETAS, EXCLUSIVE FERRAGENS.FORNECIMENTO E COLOCACAO   </v>
          </cell>
          <cell r="C14704" t="str">
            <v>UN</v>
          </cell>
        </row>
        <row r="14705">
          <cell r="A14705" t="str">
            <v>14.006.0275-A</v>
          </cell>
          <cell r="B14705" t="str">
            <v xml:space="preserve">JANELA DE MADEIRA DE LEI GUILHOTINA DE 150X150X3CM,EM 2 FOLH AS,MARCO DUPLO COM CAIXILHO PARA VIDRO,PRESOS EM BORBOLETAS, EXCLUSIVE FERRAGENS.FORNECIMENTO E COLOCACAO   </v>
          </cell>
          <cell r="C14705" t="str">
            <v>UN</v>
          </cell>
        </row>
        <row r="14706">
          <cell r="A14706" t="str">
            <v>14.006.0285-0</v>
          </cell>
          <cell r="B14706" t="str">
            <v xml:space="preserve">JANELA DE MADEIRA DE LEI DE ABRIR DE 120X150X3CM,TIPO VVP (V ENEZIANA,VIDRO E POSTIGO) EM 2 FOLHAS E MARCO DE 7X3CM,EXCLU SIVE FERRAGENS.FORNECIMENTO E COLOCACAO   </v>
          </cell>
          <cell r="C14706" t="str">
            <v>UN</v>
          </cell>
        </row>
        <row r="14707">
          <cell r="A14707" t="str">
            <v>14.006.0285-A</v>
          </cell>
          <cell r="B14707" t="str">
            <v xml:space="preserve">JANELA DE MADEIRA DE LEI DE ABRIR DE 120X150X3CM,TIPO VVP (V ENEZIANA,VIDRO E POSTIGO) EM 2 FOLHAS E MARCO DE 7X3CM,EXCLU SIVE FERRAGENS.FORNECIMENTO E COLOCACAO   </v>
          </cell>
          <cell r="C14707" t="str">
            <v>UN</v>
          </cell>
        </row>
        <row r="14708">
          <cell r="A14708" t="str">
            <v>14.006.0286-0</v>
          </cell>
          <cell r="B14708" t="str">
            <v xml:space="preserve">JANELA DE MADEIRA DE LEI DE ABRIR DE 100X100X3CM,TIPO VVP (V ENEZIANA,VIDRO E POSTIGO) EM 2 FOLHAS E MARCO DE 7X3CM,EXCLU SIVE FERRAGENS.FORNECIMENTO E COLOCACAO   </v>
          </cell>
          <cell r="C14708" t="str">
            <v>UN</v>
          </cell>
        </row>
        <row r="14709">
          <cell r="A14709" t="str">
            <v>14.006.0286-A</v>
          </cell>
          <cell r="B14709" t="str">
            <v xml:space="preserve">JANELA DE MADEIRA DE LEI DE ABRIR DE 100X100X3CM,TIPO VVP (V ENEZIANA,VIDRO E POSTIGO) EM 2 FOLHAS E MARCO DE 7X3CM,EXCLU SIVE FERRAGENS.FORNECIMENTO E COLOCACAO   </v>
          </cell>
          <cell r="C14709" t="str">
            <v>UN</v>
          </cell>
        </row>
        <row r="14710">
          <cell r="A14710" t="str">
            <v>14.006.0288-0</v>
          </cell>
          <cell r="B14710" t="str">
            <v xml:space="preserve">JANELA DE MADEIRA DE LEI EM VENEZIANA DE 230X80X3CM,COM 2 FO LHAS DE CORRER,EXCLUSIVE FERRAGENS.FORNECIMENTO E COLOCACAO    </v>
          </cell>
          <cell r="C14710" t="str">
            <v>UN</v>
          </cell>
        </row>
        <row r="14711">
          <cell r="A14711" t="str">
            <v>14.006.0288-A</v>
          </cell>
          <cell r="B14711" t="str">
            <v xml:space="preserve">JANELA DE MADEIRA DE LEI EM VENEZIANA DE 230X80X3CM,COM 2 FO LHAS DE CORRER,EXCLUSIVE FERRAGENS.FORNECIMENTO E COLOCACAO    </v>
          </cell>
          <cell r="C14711" t="str">
            <v>UN</v>
          </cell>
        </row>
        <row r="14712">
          <cell r="A14712" t="str">
            <v>14.006.0290-0</v>
          </cell>
          <cell r="B14712" t="str">
            <v xml:space="preserve">JANELA DE MADEIRA DE LEI DE CORRER DE 150X150X3,5CM,EM 2 FOL HAS,PARA VIDRO,COM BANDEIRA EM CAIXILHO DE VIDRO,EXCLUSIVE F ERRAGENS.FORNECIMENTO E COLOCACAO   </v>
          </cell>
          <cell r="C14712" t="str">
            <v>UN</v>
          </cell>
        </row>
        <row r="14713">
          <cell r="A14713" t="str">
            <v>14.006.0290-A</v>
          </cell>
          <cell r="B14713" t="str">
            <v xml:space="preserve">JANELA DE MADEIRA DE LEI DE CORRER DE 150X150X3,5CM,EM 2 FOL HAS,PARA VIDRO,COM BANDEIRA EM CAIXILHO DE VIDRO,EXCLUSIVE F ERRAGENS.FORNECIMENTO E COLOCACAO   </v>
          </cell>
          <cell r="C14713" t="str">
            <v>UN</v>
          </cell>
        </row>
        <row r="14714">
          <cell r="A14714" t="str">
            <v>14.006.0295-0</v>
          </cell>
          <cell r="B14714" t="str">
            <v xml:space="preserve">JANELA DE MADEIRA DE LEI DE CORRER DE 200X150X3,5CM,EM 4 FOL HAS,SENDO 2 DE CORRER,PARA VIDRO,COM BANDEIRA EM CAIXILHO DE VIDRO,EXCLUSIVE FERRAGENS.FORNECIMENTO E COLOCACAO   </v>
          </cell>
          <cell r="C14714" t="str">
            <v>UN</v>
          </cell>
        </row>
        <row r="14715">
          <cell r="A14715" t="str">
            <v>14.006.0295-A</v>
          </cell>
          <cell r="B14715" t="str">
            <v xml:space="preserve">JANELA DE MADEIRA DE LEI DE CORRER DE 200X150X3,5CM,EM 4 FOL HAS,SENDO 2 DE CORRER,PARA VIDRO,COM BANDEIRA EM CAIXILHO DE VIDRO,EXCLUSIVE FERRAGENS.FORNECIMENTO E COLOCACAO   </v>
          </cell>
          <cell r="C14715" t="str">
            <v>UN</v>
          </cell>
        </row>
        <row r="14716">
          <cell r="A14716" t="str">
            <v>14.006.0296-0</v>
          </cell>
          <cell r="B14716" t="str">
            <v xml:space="preserve">JANELA DE MADEIRA DE LEI DE 300X200X3CM,TIPO CAIXILHO PARA V IDRO,BANDEIRA EM VENEZIANA,COM 2 FOLHAS DE CORRER,EXCLUSIVE FERRAGENS.FORNECIMENTO E COLOCACAO   </v>
          </cell>
          <cell r="C14716" t="str">
            <v>UN</v>
          </cell>
        </row>
        <row r="14717">
          <cell r="A14717" t="str">
            <v>14.006.0296-A</v>
          </cell>
          <cell r="B14717" t="str">
            <v xml:space="preserve">JANELA DE MADEIRA DE LEI DE 300X200X3CM,TIPO CAIXILHO PARA V IDRO,BANDEIRA EM VENEZIANA,COM 2 FOLHAS DE CORRER,EXCLUSIVE FERRAGENS.FORNECIMENTO E COLOCACAO   </v>
          </cell>
          <cell r="C14717" t="str">
            <v>UN</v>
          </cell>
        </row>
        <row r="14718">
          <cell r="A14718" t="str">
            <v>14.006.0297-0</v>
          </cell>
          <cell r="B14718" t="str">
            <v xml:space="preserve">JANELA DE MADEIRA DE LEI DE CORRER,DE 2 FOLHAS,DE 110X120X3C M,INCLUSIVE GUARNICAO,EXCLUSIVE FERRAGENS.FORNECIMENTO E COL OCACAO   </v>
          </cell>
          <cell r="C14718" t="str">
            <v>UN</v>
          </cell>
        </row>
        <row r="14719">
          <cell r="A14719" t="str">
            <v>14.006.0297-A</v>
          </cell>
          <cell r="B14719" t="str">
            <v xml:space="preserve">JANELA DE MADEIRA DE LEI DE CORRER,DE 2 FOLHAS,DE 110X120X3C M,INCLUSIVE GUARNICAO,EXCLUSIVE FERRAGENS.FORNECIMENTO E COL OCACAO   </v>
          </cell>
          <cell r="C14719" t="str">
            <v>UN</v>
          </cell>
        </row>
        <row r="14720">
          <cell r="A14720" t="str">
            <v>14.006.0299-0</v>
          </cell>
          <cell r="B14720" t="str">
            <v xml:space="preserve">JANELA DE MADEIRA DE LEI DE CORRER,DE 2 FOLHAS,DE 110X140X3C M,INCLUSIVE GUARNICAO,EXCLUSIVE FERRAGENS.FORNECIMENTO E COL OCACAO   </v>
          </cell>
          <cell r="C14720" t="str">
            <v>UN</v>
          </cell>
        </row>
        <row r="14721">
          <cell r="A14721" t="str">
            <v>14.006.0299-A</v>
          </cell>
          <cell r="B14721" t="str">
            <v xml:space="preserve">JANELA DE MADEIRA DE LEI DE CORRER,DE 2 FOLHAS,DE 110X140X3C M,INCLUSIVE GUARNICAO,EXCLUSIVE FERRAGENS.FORNECIMENTO E COL OCACAO   </v>
          </cell>
          <cell r="C14721" t="str">
            <v>UN</v>
          </cell>
        </row>
        <row r="14722">
          <cell r="A14722" t="str">
            <v>14.006.0301-0</v>
          </cell>
          <cell r="B14722" t="str">
            <v xml:space="preserve">JANELA DE MADEIRA DE LEI DE CORRER,DE 4 FOLHAS,DE 160X120X3C M,INCLUSIVE GUARNICAO,EXCLUSIVE FERRAGENS.FORNECIMENTO E COL OCACAO   </v>
          </cell>
          <cell r="C14722" t="str">
            <v>UN</v>
          </cell>
        </row>
        <row r="14723">
          <cell r="A14723" t="str">
            <v>14.006.0301-A</v>
          </cell>
          <cell r="B14723" t="str">
            <v xml:space="preserve">JANELA DE MADEIRA DE LEI DE CORRER,DE 4 FOLHAS,DE 160X120X3C M,INCLUSIVE GUARNICAO,EXCLUSIVE FERRAGENS.FORNECIMENTO E COL OCACAO   </v>
          </cell>
          <cell r="C14723" t="str">
            <v>UN</v>
          </cell>
        </row>
        <row r="14724">
          <cell r="A14724" t="str">
            <v>14.006.0303-0</v>
          </cell>
          <cell r="B14724" t="str">
            <v xml:space="preserve">JANELA DE MADEIRA DE LEI DE CORRER,DE 4 FOLHAS,DE 210X140X3C M,INCLUSIVE GUARNICAO,EXCLUSIVE FERRAGENS.FORNECIMENTO E COL OCACAO   </v>
          </cell>
          <cell r="C14724" t="str">
            <v>UN</v>
          </cell>
        </row>
        <row r="14725">
          <cell r="A14725" t="str">
            <v>14.006.0303-A</v>
          </cell>
          <cell r="B14725" t="str">
            <v xml:space="preserve">JANELA DE MADEIRA DE LEI DE CORRER,DE 4 FOLHAS,DE 210X140X3C M,INCLUSIVE GUARNICAO,EXCLUSIVE FERRAGENS.FORNECIMENTO E COL OCACAO   </v>
          </cell>
          <cell r="C14725" t="str">
            <v>UN</v>
          </cell>
        </row>
        <row r="14726">
          <cell r="A14726" t="str">
            <v>14.006.0305-0</v>
          </cell>
          <cell r="B14726" t="str">
            <v xml:space="preserve">JANELA DE MADEIRA DE LEI,BASCULANTE DE 80X145MX3CM,COM 3 FOL HAS,EXCLUSIVE FERRAGENS.FORNECIMENTO E COLOCACAO    </v>
          </cell>
          <cell r="C14726" t="str">
            <v>UN</v>
          </cell>
        </row>
        <row r="14727">
          <cell r="A14727" t="str">
            <v>14.006.0305-A</v>
          </cell>
          <cell r="B14727" t="str">
            <v xml:space="preserve">JANELA DE MADEIRA DE LEI,BASCULANTE DE 80X145MX3CM,COM 3 FOL HAS,EXCLUSIVE FERRAGENS.FORNECIMENTO E COLOCACAO    </v>
          </cell>
          <cell r="C14727" t="str">
            <v>UN</v>
          </cell>
        </row>
        <row r="14728">
          <cell r="A14728" t="str">
            <v>14.006.0310-0</v>
          </cell>
          <cell r="B14728" t="str">
            <v xml:space="preserve">ESQUADRIA DE MADEIRA DE LEI,FOLHA FIXA EM VENEZIANA,DE 90X30 X3CM.FORNECIMENTO E COLOCACAO    </v>
          </cell>
          <cell r="C14728" t="str">
            <v>UN</v>
          </cell>
        </row>
        <row r="14729">
          <cell r="A14729" t="str">
            <v>14.006.0310-A</v>
          </cell>
          <cell r="B14729" t="str">
            <v xml:space="preserve">ESQUADRIA DE MADEIRA DE LEI,FOLHA FIXA EM VENEZIANA,DE 90X30 X3CM.FORNECIMENTO E COLOCACAO    </v>
          </cell>
          <cell r="C14729" t="str">
            <v>UN</v>
          </cell>
        </row>
        <row r="14730">
          <cell r="A14730" t="str">
            <v>14.006.0353-0</v>
          </cell>
          <cell r="B14730" t="str">
            <v xml:space="preserve">GUARDA-CORPO DE MADEIRA DE LEI APARELHADA,NA ALTURA UTIL DE 1,00M,ENGASTADO 5CM NO CONCRETO,INTERCALADO POR MONTANTES DE 7,5CMX11,25CM/3"X4.1/2",COM ESPACAMENTO DE 1,00M,FORMANDO M ODULOS "X",PARA CONTRAVENTAMENTO,COM PECAS DE 3,75CMX7,5CM/1 .1/2"X3".FORNECIMENTO E COLOCACAO </v>
          </cell>
          <cell r="C14730" t="str">
            <v>M</v>
          </cell>
        </row>
        <row r="14731">
          <cell r="A14731" t="str">
            <v>14.006.0353-A</v>
          </cell>
          <cell r="B14731" t="str">
            <v xml:space="preserve">GUARDA-CORPO DE MADEIRA DE LEI APARELHADA,NA ALTURA UTIL DE 1,00M,ENGASTADO 5CM NO CONCRETO,INTERCALADO POR MONTANTES DE 7,5CMX11,25CM/3"X4.1/2",COM ESPACAMENTO DE 1,00M,FORMANDO M ODULOS "X",PARA CONTRAVENTAMENTO,COM PECAS DE 3,75CMX7,5CM/1 .1/2"X3".FORNECIMENTO E COLOCACAO </v>
          </cell>
          <cell r="C14731" t="str">
            <v>M</v>
          </cell>
        </row>
        <row r="14732">
          <cell r="A14732" t="str">
            <v>14.006.0355-0</v>
          </cell>
          <cell r="B14732" t="str">
            <v xml:space="preserve">GRADE DE RIPAS DE MADEIRA DE LEI,CRUZADAS,MONTADAS E FIXADAS SOBRE PECAS DE 5X5CM,FORMANDO QUADROS DE 60X60CM.FORNECIMEN TO E COLOCACAO   </v>
          </cell>
          <cell r="C14732" t="str">
            <v>M2</v>
          </cell>
        </row>
        <row r="14733">
          <cell r="A14733" t="str">
            <v>14.006.0355-A</v>
          </cell>
          <cell r="B14733" t="str">
            <v xml:space="preserve">GRADE DE RIPAS DE MADEIRA DE LEI,CRUZADAS,MONTADAS E FIXADAS SOBRE PECAS DE 5X5CM,FORMANDO QUADROS DE 60X60CM.FORNECIMEN TO E COLOCACAO   </v>
          </cell>
          <cell r="C14733" t="str">
            <v>M2</v>
          </cell>
        </row>
        <row r="14734">
          <cell r="A14734" t="str">
            <v>14.006.0360-0</v>
          </cell>
          <cell r="B14734" t="str">
            <v xml:space="preserve">ESTRADO DE MADEIRA DE LEI,FORMADO POR RIPAS COM INTERVALOS D E 2,5CM, E APOIADAS EM TRAVESSAS DE 4CM, ESPACADAS DE 10CM, FIXADAS COM PARAFUSOS DE LATAO DE 1.1/2".FORNECIMENTO E COLO CACAO  </v>
          </cell>
          <cell r="C14734" t="str">
            <v>M2</v>
          </cell>
        </row>
        <row r="14735">
          <cell r="A14735" t="str">
            <v>14.006.0360-A</v>
          </cell>
          <cell r="B14735" t="str">
            <v xml:space="preserve">ESTRADO DE MADEIRA DE LEI,FORMADO POR RIPAS COM INTERVALOS D E 2,5CM, E APOIADAS EM TRAVESSAS DE 4CM, ESPACADAS DE 10CM, FIXADAS COM PARAFUSOS DE LATAO DE 1.1/2".FORNECIMENTO E COLO CACAO  </v>
          </cell>
          <cell r="C14735" t="str">
            <v>M2</v>
          </cell>
        </row>
        <row r="14736">
          <cell r="A14736" t="str">
            <v>14.006.0362-0</v>
          </cell>
          <cell r="B14736" t="str">
            <v xml:space="preserve">QUADRO DE MADEIRA DE LEI,PARA COLOCACAO DE APARELHO DE AR CO NDICIONADO DE 1 A 2HP,INCLUSIVE ALIZAR.FORNECIMENTO E COLOCA CAO   </v>
          </cell>
          <cell r="C14736" t="str">
            <v>UN</v>
          </cell>
        </row>
        <row r="14737">
          <cell r="A14737" t="str">
            <v>14.006.0362-A</v>
          </cell>
          <cell r="B14737" t="str">
            <v xml:space="preserve">QUADRO DE MADEIRA DE LEI,PARA COLOCACAO DE APARELHO DE AR CO NDICIONADO DE 1 A 2HP,INCLUSIVE ALIZAR.FORNECIMENTO E COLOCA CAO   </v>
          </cell>
          <cell r="C14737" t="str">
            <v>UN</v>
          </cell>
        </row>
        <row r="14738">
          <cell r="A14738" t="str">
            <v>14.006.0370-0</v>
          </cell>
          <cell r="B14738" t="str">
            <v xml:space="preserve">QUADRO MURAL EM COMPENSADO DE CEDRO 10MM,INCLUSIVE MOLDURA D O MESMO MATERIAL.FORNECIMENTO E COLOCACAO    </v>
          </cell>
          <cell r="C14738" t="str">
            <v>M2</v>
          </cell>
        </row>
        <row r="14739">
          <cell r="A14739" t="str">
            <v>14.006.0370-A</v>
          </cell>
          <cell r="B14739" t="str">
            <v xml:space="preserve">QUADRO MURAL EM COMPENSADO DE CEDRO 10MM,INCLUSIVE MOLDURA D O MESMO MATERIAL.FORNECIMENTO E COLOCACAO    </v>
          </cell>
          <cell r="C14739" t="str">
            <v>M2</v>
          </cell>
        </row>
        <row r="14740">
          <cell r="A14740" t="str">
            <v>14.006.0371-0</v>
          </cell>
          <cell r="B14740" t="str">
            <v xml:space="preserve">QUADRO DE AULA EM ARGAMASSA,EMPREGANDO-SE CORANTE VERDE,COM MOLDURA E PORTA-GIZ DE MADEIRA.FORNECIMENTO E COLOCACAO    </v>
          </cell>
          <cell r="C14740" t="str">
            <v>M2</v>
          </cell>
        </row>
        <row r="14741">
          <cell r="A14741" t="str">
            <v>14.006.0371-A</v>
          </cell>
          <cell r="B14741" t="str">
            <v xml:space="preserve">QUADRO DE AULA EM ARGAMASSA,EMPREGANDO-SE CORANTE VERDE,COM MOLDURA E PORTA-GIZ DE MADEIRA.FORNECIMENTO E COLOCACAO    </v>
          </cell>
          <cell r="C14741" t="str">
            <v>M2</v>
          </cell>
        </row>
        <row r="14742">
          <cell r="A14742" t="str">
            <v>14.006.0372-0</v>
          </cell>
          <cell r="B14742" t="str">
            <v xml:space="preserve">QUADRO MURAL DE CELULOSE PRENSADA COM FLANELOGRAFO,MEDINDO 5 04X123CM, MOLDURA DE MADEIRA ENVERNIZADA,CONFORME PROJETO N║ 6012/EMOP.FORNECIMENTO E COLOCACAO   </v>
          </cell>
          <cell r="C14742" t="str">
            <v>UN</v>
          </cell>
        </row>
        <row r="14743">
          <cell r="A14743" t="str">
            <v>14.006.0372-A</v>
          </cell>
          <cell r="B14743" t="str">
            <v xml:space="preserve">QUADRO MURAL DE CELULOSE PRENSADA COM FLANELOGRAFO,MEDINDO 5 04X123CM, MOLDURA DE MADEIRA ENVERNIZADA,CONFORME PROJETO N║ 6012/EMOP.FORNECIMENTO E COLOCACAO   </v>
          </cell>
          <cell r="C14743" t="str">
            <v>UN</v>
          </cell>
        </row>
        <row r="14744">
          <cell r="A14744" t="str">
            <v>14.006.0373-0</v>
          </cell>
          <cell r="B14744" t="str">
            <v xml:space="preserve">BALCAO DE ATENDIMENTO DE MADEIRA DE LEI,VAO DE 130X105CM,COM PORTA DE FRISOS DE MADEIRA,EM 2 FOLHAS,COM UMA PRATELEIRA,CO NFORME PROJETO N║6013/EMOP,EXCLUSIVE FERRAGENS E SOCO DE CON CRETO E ALVENARIA.FORNECIMENTO E COLOCACAO  </v>
          </cell>
          <cell r="C14744" t="str">
            <v>UN</v>
          </cell>
        </row>
        <row r="14745">
          <cell r="A14745" t="str">
            <v>14.006.0373-A</v>
          </cell>
          <cell r="B14745" t="str">
            <v xml:space="preserve">BALCAO DE ATENDIMENTO DE MADEIRA DE LEI,VAO DE 130X105CM,COM PORTA DE FRISOS DE MADEIRA,EM 2 FOLHAS,COM UMA PRATELEIRA,CO NFORME PROJETO N║6013/EMOP,EXCLUSIVE FERRAGENS E SOCO DE CON CRETO E ALVENARIA.FORNECIMENTO E COLOCACAO  </v>
          </cell>
          <cell r="C14745" t="str">
            <v>UN</v>
          </cell>
        </row>
        <row r="14746">
          <cell r="A14746" t="str">
            <v>14.006.0374-0</v>
          </cell>
          <cell r="B14746" t="str">
            <v xml:space="preserve">BALCAO BASCULAVEL EM COMPENSADO NAVAL DE 10MM,COM ACABAMENTO EM CHAPA LAMINADA,1,50X0,30M.FORNECIMENTO E COLOCACAO    </v>
          </cell>
          <cell r="C14746" t="str">
            <v>UN</v>
          </cell>
        </row>
        <row r="14747">
          <cell r="A14747" t="str">
            <v>14.006.0374-A</v>
          </cell>
          <cell r="B14747" t="str">
            <v xml:space="preserve">BALCAO BASCULAVEL EM COMPENSADO NAVAL DE 10MM,COM ACABAMENTO EM CHAPA LAMINADA,1,50X0,30M.FORNECIMENTO E COLOCACAO    </v>
          </cell>
          <cell r="C14747" t="str">
            <v>UN</v>
          </cell>
        </row>
        <row r="14748">
          <cell r="A14748" t="str">
            <v>14.006.0375-0</v>
          </cell>
          <cell r="B14748" t="str">
            <v xml:space="preserve">PRATELEIRA DE MADEIRA DE LEI EM COMPENSADO DE 20MM E 40CM DE LARGURA,SOBRE CANTONEIRAS DE FERRO.FORNECIMENTO E COLOCACAO    </v>
          </cell>
          <cell r="C14748" t="str">
            <v>M</v>
          </cell>
        </row>
        <row r="14749">
          <cell r="A14749" t="str">
            <v>14.006.0375-A</v>
          </cell>
          <cell r="B14749" t="str">
            <v xml:space="preserve">PRATELEIRA DE MADEIRA DE LEI EM COMPENSADO DE 20MM E 40CM DE LARGURA,SOBRE CANTONEIRAS DE FERRO.FORNECIMENTO E COLOCACAO    </v>
          </cell>
          <cell r="C14749" t="str">
            <v>M</v>
          </cell>
        </row>
        <row r="14750">
          <cell r="A14750" t="str">
            <v>14.006.0380-0</v>
          </cell>
          <cell r="B14750" t="str">
            <v xml:space="preserve">PRATELEIRA DE MADEIRA DE LEI EM COMPENSADO DE 20MM E 50CM DE LARGURA,SOBRE CANTONEIRAS DE FERRO.FORNECIMENTO E COLOCACAO    </v>
          </cell>
          <cell r="C14750" t="str">
            <v>M</v>
          </cell>
        </row>
        <row r="14751">
          <cell r="A14751" t="str">
            <v>14.006.0380-A</v>
          </cell>
          <cell r="B14751" t="str">
            <v xml:space="preserve">PRATELEIRA DE MADEIRA DE LEI EM COMPENSADO DE 20MM E 50CM DE LARGURA,SOBRE CANTONEIRAS DE FERRO.FORNECIMENTO E COLOCACAO    </v>
          </cell>
          <cell r="C14751" t="str">
            <v>M</v>
          </cell>
        </row>
        <row r="14752">
          <cell r="A14752" t="str">
            <v>14.006.0385-0</v>
          </cell>
          <cell r="B14752" t="str">
            <v xml:space="preserve">PRATELEIRA DE MADEIRA DE LEI EM COMPENSADO DE 20MM E 60CM DE LARGURA,SOBRE CANTONEIRAS DE FERRO.FORNECIMENTO E COLOCACAO    </v>
          </cell>
          <cell r="C14752" t="str">
            <v>M</v>
          </cell>
        </row>
        <row r="14753">
          <cell r="A14753" t="str">
            <v>14.006.0385-A</v>
          </cell>
          <cell r="B14753" t="str">
            <v xml:space="preserve">PRATELEIRA DE MADEIRA DE LEI EM COMPENSADO DE 20MM E 60CM DE LARGURA,SOBRE CANTONEIRAS DE FERRO.FORNECIMENTO E COLOCACAO    </v>
          </cell>
          <cell r="C14753" t="str">
            <v>M</v>
          </cell>
        </row>
        <row r="14754">
          <cell r="A14754" t="str">
            <v>14.006.0399-0</v>
          </cell>
          <cell r="B14754" t="str">
            <v xml:space="preserve">PROTECAO TIPO BATE-CADEIRA DE MADEIRA DE LEI,15X2CM,APARELHA DA EM UMA FACE E NOS TOPOS,EXCLUSIVE PINTURA.FORNECIMENTO E COLOCACAO   </v>
          </cell>
          <cell r="C14754" t="str">
            <v>M</v>
          </cell>
        </row>
        <row r="14755">
          <cell r="A14755" t="str">
            <v>14.006.0399-A</v>
          </cell>
          <cell r="B14755" t="str">
            <v xml:space="preserve">PROTECAO TIPO BATE-CADEIRA DE MADEIRA DE LEI,15X2CM,APARELHA DA EM UMA FACE E NOS TOPOS,EXCLUSIVE PINTURA.FORNECIMENTO E COLOCACAO   </v>
          </cell>
          <cell r="C14755" t="str">
            <v>M</v>
          </cell>
        </row>
        <row r="14756">
          <cell r="A14756" t="str">
            <v>14.006.0400-0</v>
          </cell>
          <cell r="B14756" t="str">
            <v xml:space="preserve">PROTECAO DE PAREDES DE SALA DE AULA,COM MADEIRA DE LEI,20X2, 5CM, APARELHADA EM UMA FACE E NOS TOPOS, EXCLUSIVE PINTURA. FORNECIMENTO E COLOCACAO   </v>
          </cell>
          <cell r="C14756" t="str">
            <v>M</v>
          </cell>
        </row>
        <row r="14757">
          <cell r="A14757" t="str">
            <v>14.006.0400-A</v>
          </cell>
          <cell r="B14757" t="str">
            <v xml:space="preserve">PROTECAO DE PAREDES DE SALA DE AULA,COM MADEIRA DE LEI,20X2, 5CM, APARELHADA EM UMA FACE E NOS TOPOS, EXCLUSIVE PINTURA. FORNECIMENTO E COLOCACAO   </v>
          </cell>
          <cell r="C14757" t="str">
            <v>M</v>
          </cell>
        </row>
        <row r="14758">
          <cell r="A14758" t="str">
            <v>14.006.0401-0</v>
          </cell>
          <cell r="B14758" t="str">
            <v xml:space="preserve">FRISO EM MADEIRA DE LEI,MEDINDO 3X1,5CM,BOLEADO.FORNECIMENTO E COLOCACAO    </v>
          </cell>
          <cell r="C14758" t="str">
            <v>M</v>
          </cell>
        </row>
        <row r="14759">
          <cell r="A14759" t="str">
            <v>14.006.0401-A</v>
          </cell>
          <cell r="B14759" t="str">
            <v xml:space="preserve">FRISO EM MADEIRA DE LEI,MEDINDO 3X1,5CM,BOLEADO.FORNECIMENTO E COLOCACAO    </v>
          </cell>
          <cell r="C14759" t="str">
            <v>M</v>
          </cell>
        </row>
        <row r="14760">
          <cell r="A14760" t="str">
            <v>14.006.0405-0</v>
          </cell>
          <cell r="B14760" t="str">
            <v xml:space="preserve">ADUELA EM MADEIRA DE LEI,DE 13X3CM.FORNECIMENTO E COLOCACAO     </v>
          </cell>
          <cell r="C14760" t="str">
            <v>M</v>
          </cell>
        </row>
        <row r="14761">
          <cell r="A14761" t="str">
            <v>14.006.0405-A</v>
          </cell>
          <cell r="B14761" t="str">
            <v xml:space="preserve">ADUELA EM MADEIRA DE LEI,DE 13X3CM.FORNECIMENTO E COLOCACAO     </v>
          </cell>
          <cell r="C14761" t="str">
            <v>M</v>
          </cell>
        </row>
        <row r="14762">
          <cell r="A14762" t="str">
            <v>14.006.0407-0</v>
          </cell>
          <cell r="B14762" t="str">
            <v xml:space="preserve">ADUELA EM MADEIRA DE LEI,DE 14X3CM,COM 3,5CM DE REBAIXO.FORN ECIMENTO E COLOCACAO    </v>
          </cell>
          <cell r="C14762" t="str">
            <v>M</v>
          </cell>
        </row>
        <row r="14763">
          <cell r="A14763" t="str">
            <v>14.006.0407-A</v>
          </cell>
          <cell r="B14763" t="str">
            <v xml:space="preserve">ADUELA EM MADEIRA DE LEI,DE 14X3CM,COM 3,5CM DE REBAIXO.FORN ECIMENTO E COLOCACAO    </v>
          </cell>
          <cell r="C14763" t="str">
            <v>M</v>
          </cell>
        </row>
        <row r="14764">
          <cell r="A14764" t="str">
            <v>14.006.0408-0</v>
          </cell>
          <cell r="B14764" t="str">
            <v xml:space="preserve">MARCO EM MADEIRA DE LEI,DE 7X3CM.FORNECIMENTO E COLOCACAO     </v>
          </cell>
          <cell r="C14764" t="str">
            <v>M</v>
          </cell>
        </row>
        <row r="14765">
          <cell r="A14765" t="str">
            <v>14.006.0408-A</v>
          </cell>
          <cell r="B14765" t="str">
            <v xml:space="preserve">MARCO EM MADEIRA DE LEI,DE 7X3CM.FORNECIMENTO E COLOCACAO     </v>
          </cell>
          <cell r="C14765" t="str">
            <v>M</v>
          </cell>
        </row>
        <row r="14766">
          <cell r="A14766" t="str">
            <v>14.006.0409-0</v>
          </cell>
          <cell r="B14766" t="str">
            <v xml:space="preserve">ALIZAR EM MADEIRA DE LEI,DE 5X2CM.FORNECIMENTO E COLOCACAO     </v>
          </cell>
          <cell r="C14766" t="str">
            <v>M</v>
          </cell>
        </row>
        <row r="14767">
          <cell r="A14767" t="str">
            <v>14.006.0409-A</v>
          </cell>
          <cell r="B14767" t="str">
            <v xml:space="preserve">ALIZAR EM MADEIRA DE LEI,DE 5X2CM.FORNECIMENTO E COLOCACAO     </v>
          </cell>
          <cell r="C14767" t="str">
            <v>M</v>
          </cell>
        </row>
        <row r="14768">
          <cell r="A14768" t="str">
            <v>14.006.0415-0</v>
          </cell>
          <cell r="B14768" t="str">
            <v xml:space="preserve">MOLDURA DE MADEIRA DE LEI,ENVERNIZADA,DE 10X2,5CM,PARA QUADR O DE AULA,CONFORME PROJETO N░6015/EMOP.FORNECIMENTO E COLOCA CAO   </v>
          </cell>
          <cell r="C14768" t="str">
            <v>M</v>
          </cell>
        </row>
        <row r="14769">
          <cell r="A14769" t="str">
            <v>14.006.0415-A</v>
          </cell>
          <cell r="B14769" t="str">
            <v xml:space="preserve">MOLDURA DE MADEIRA DE LEI,ENVERNIZADA,DE 10X2,5CM,PARA QUADR O DE AULA,CONFORME PROJETO N░6015/EMOP.FORNECIMENTO E COLOCA CAO   </v>
          </cell>
          <cell r="C14769" t="str">
            <v>M</v>
          </cell>
        </row>
        <row r="14770">
          <cell r="A14770" t="str">
            <v>14.006.0417-0</v>
          </cell>
          <cell r="B14770" t="str">
            <v xml:space="preserve">PORTA GIZ DE MADEIRA DE LEI,ENVERNIZADO,DE 10X2,5CM,PARA QUA DRO DE AULA,CONFORME PROJETO N░6016/EMOP.FORNECIMENTO E COLO CACAO   </v>
          </cell>
          <cell r="C14770" t="str">
            <v>M</v>
          </cell>
        </row>
        <row r="14771">
          <cell r="A14771" t="str">
            <v>14.006.0417-A</v>
          </cell>
          <cell r="B14771" t="str">
            <v xml:space="preserve">PORTA GIZ DE MADEIRA DE LEI,ENVERNIZADO,DE 10X2,5CM,PARA QUA DRO DE AULA,CONFORME PROJETO N░6016/EMOP.FORNECIMENTO E COLO CACAO   </v>
          </cell>
          <cell r="C14771" t="str">
            <v>M</v>
          </cell>
        </row>
        <row r="14772">
          <cell r="A14772" t="str">
            <v>14.006.0420-0</v>
          </cell>
          <cell r="B14772" t="str">
            <v xml:space="preserve">PORTA DE MADEIRA DE LEI EM COMPENSADO,FOLHEADA NAS 2 FACES C OM 3CM DE ESPESSURA,EXCLUSIVE FERRAGENS,ADUELAS E ALIZARES.F ORNECIMENTO E COLOCACAO   </v>
          </cell>
          <cell r="C14772" t="str">
            <v>M2</v>
          </cell>
        </row>
        <row r="14773">
          <cell r="A14773" t="str">
            <v>14.006.0420-A</v>
          </cell>
          <cell r="B14773" t="str">
            <v xml:space="preserve">PORTA DE MADEIRA DE LEI EM COMPENSADO,FOLHEADA NAS 2 FACES C OM 3CM DE ESPESSURA,EXCLUSIVE FERRAGENS,ADUELAS E ALIZARES.F ORNECIMENTO E COLOCACAO   </v>
          </cell>
          <cell r="C14773" t="str">
            <v>M2</v>
          </cell>
        </row>
        <row r="14774">
          <cell r="A14774" t="str">
            <v>14.006.0422-1</v>
          </cell>
          <cell r="B14774" t="str">
            <v xml:space="preserve">PORTA DE MADEIRA DE LEI COM PAINEL DE VENEZIANA,COM 3CM DE E SPESSURA,EXCLUSIVE FERRAGENS,ADUELAS E ALIZARES.FORNECIMENTO E COLOCACAO   </v>
          </cell>
          <cell r="C14774" t="str">
            <v>M2</v>
          </cell>
        </row>
        <row r="14775">
          <cell r="A14775" t="str">
            <v>14.006.0422-B</v>
          </cell>
          <cell r="B14775" t="str">
            <v xml:space="preserve">PORTA DE MADEIRA DE LEI COM PAINEL DE VENEZIANA,COM 3CM DE E SPESSURA,EXCLUSIVE FERRAGENS,ADUELAS E ALIZARES.FORNECIMENTO E COLOCACAO   </v>
          </cell>
          <cell r="C14775" t="str">
            <v>M2</v>
          </cell>
        </row>
        <row r="14776">
          <cell r="A14776" t="str">
            <v>14.006.0423-0</v>
          </cell>
          <cell r="B14776" t="str">
            <v xml:space="preserve">PORTA DE MADEIRA DE LEI MACICA COM ATE 5 ALMOFADAS,COM 3,5CM DE ESPESSURA,EXCLUSIVE FERRAGENS,MARCO E ALIZAR.FORNECIMENT O E COLOCACAO   </v>
          </cell>
          <cell r="C14776" t="str">
            <v>M2</v>
          </cell>
        </row>
        <row r="14777">
          <cell r="A14777" t="str">
            <v>14.006.0423-A</v>
          </cell>
          <cell r="B14777" t="str">
            <v xml:space="preserve">PORTA DE MADEIRA DE LEI MACICA COM ATE 5 ALMOFADAS,COM 3,5CM DE ESPESSURA,EXCLUSIVE FERRAGENS,MARCO E ALIZAR.FORNECIMENT O E COLOCACAO   </v>
          </cell>
          <cell r="C14777" t="str">
            <v>M2</v>
          </cell>
        </row>
        <row r="14778">
          <cell r="A14778" t="str">
            <v>14.006.0424-0</v>
          </cell>
          <cell r="B14778" t="str">
            <v xml:space="preserve">JANELA DE MADEIRA DE LEI DE VENEZIANA DE ABRIR OU CORRER,COM 3CM DE ESPESSURA,EXCLUSIVE FERRAGENS E GUARNICAO.FORNECIMEN TO E COLOCACAO   </v>
          </cell>
          <cell r="C14778" t="str">
            <v>M2</v>
          </cell>
        </row>
        <row r="14779">
          <cell r="A14779" t="str">
            <v>14.006.0424-A</v>
          </cell>
          <cell r="B14779" t="str">
            <v xml:space="preserve">JANELA DE MADEIRA DE LEI DE VENEZIANA DE ABRIR OU CORRER,COM 3CM DE ESPESSURA,EXCLUSIVE FERRAGENS E GUARNICAO.FORNECIMEN TO E COLOCACAO   </v>
          </cell>
          <cell r="C14779" t="str">
            <v>M2</v>
          </cell>
        </row>
        <row r="14780">
          <cell r="A14780" t="str">
            <v>14.006.0426-0</v>
          </cell>
          <cell r="B14780" t="str">
            <v xml:space="preserve">JANELA DE MADEIRA DE LEI DE ABRIR OU CORRER,PARA VIDRO,COM 3 CM DE ESPESSURA,EXCLUSIVE FERRAGENS E GUARNICAO.FORNECIMENTO E COLOCACAO   </v>
          </cell>
          <cell r="C14780" t="str">
            <v>M2</v>
          </cell>
        </row>
        <row r="14781">
          <cell r="A14781" t="str">
            <v>14.006.0426-A</v>
          </cell>
          <cell r="B14781" t="str">
            <v xml:space="preserve">JANELA DE MADEIRA DE LEI DE ABRIR OU CORRER,PARA VIDRO,COM 3 CM DE ESPESSURA,EXCLUSIVE FERRAGENS E GUARNICAO.FORNECIMENTO E COLOCACAO   </v>
          </cell>
          <cell r="C14781" t="str">
            <v>M2</v>
          </cell>
        </row>
        <row r="14782">
          <cell r="A14782" t="str">
            <v>14.006.0428-0</v>
          </cell>
          <cell r="B14782" t="str">
            <v xml:space="preserve">CAIXILHO FIXO DE VENEZIANA EM MADEIRA DE LEI, COM 3CM DE ES- PESSURA EXCLUSIVE GUARNICAO.FORNECIMENTO E COLOCACAO.    </v>
          </cell>
          <cell r="C14782" t="str">
            <v>M2</v>
          </cell>
        </row>
        <row r="14783">
          <cell r="A14783" t="str">
            <v>14.006.0428-A</v>
          </cell>
          <cell r="B14783" t="str">
            <v xml:space="preserve">CAIXILHO FIXO DE MADEIRA DE LEI,COM 3CM DE ESPESSURA,EXCLUSI VE GUARNICAO.FORNECIMENTO E COLOCACAO    </v>
          </cell>
          <cell r="C14783" t="str">
            <v>M2</v>
          </cell>
        </row>
        <row r="14784">
          <cell r="A14784" t="str">
            <v>14.006.0430-0</v>
          </cell>
          <cell r="B14784" t="str">
            <v xml:space="preserve">CAIXILHO FIXO DE MADEIRA DE LEI,PARA VIDRO,COM 3CM DE ESPESS URA,EXCLUSIVE GUARNICAO.FORNECIMENTO E COLOCACAO    </v>
          </cell>
          <cell r="C14784" t="str">
            <v>M2</v>
          </cell>
        </row>
        <row r="14785">
          <cell r="A14785" t="str">
            <v>14.006.0430-A</v>
          </cell>
          <cell r="B14785" t="str">
            <v xml:space="preserve">CAIXILHO FIXO DE MADEIRA DE LEI,PARA VIDRO,COM 3CM DE ESPESS URA,EXCLUSIVE GUARNICAO.FORNECIMENTO E COLOCACAO    </v>
          </cell>
          <cell r="C14785" t="str">
            <v>M2</v>
          </cell>
        </row>
        <row r="14786">
          <cell r="A14786" t="str">
            <v>14.006.0440-0</v>
          </cell>
          <cell r="B14786" t="str">
            <v xml:space="preserve">DECK EM MADEIRA DE LEI APARELHADA,FORMADO POR PECAS DE 2X10C M,COM INTERVALOS DE 2,5CM E APOIADAS EM TRAVESSAS DE MADEIRA SERRADA (7,5CMX7,5CM/3"X3") E ESTRUTURA EM TORAS DE MADEIRA COM 25CM DE DIAMETRO,TRATADO,ALTURA UTIL MEDIA DE 1,50M,ENT ERRADO 1,00M DE PROFUNDIDADE.FORNECIMENTO E COLOCACAO </v>
          </cell>
          <cell r="C14786" t="str">
            <v>M2</v>
          </cell>
        </row>
        <row r="14787">
          <cell r="A14787" t="str">
            <v>14.006.0440-A</v>
          </cell>
          <cell r="B14787" t="str">
            <v xml:space="preserve">DECK EM MADEIRA DE LEI APARELHADA,FORMADO POR PECAS DE 2X10C M,COM INTERVALOS DE 2,5CM E APOIADAS EM TRAVESSAS DE MADEIRA SERRADA (7,5CMX7,5CM/3"X3") E ESTRUTURA EM TORAS DE MADEIRA COM 25CM DE DIAMETRO,TRATADO,ALTURA UTIL MEDIA DE 1,50M,ENT ERRADO 1,00M DE PROFUNDIDADE.FORNECIMENTO E COLOCACAO </v>
          </cell>
          <cell r="C14787" t="str">
            <v>M2</v>
          </cell>
        </row>
        <row r="14788">
          <cell r="A14788" t="str">
            <v>14.006.0445-0</v>
          </cell>
          <cell r="B14788" t="str">
            <v xml:space="preserve">DECK EM MADEIRA DE LEI APARELHADA,COM ASSOALHO DE (20X2)CM,V IGAS LONGITUDINAIS DE (7,5X15)CM,TRANSVERSAIS DE (10X15)CM,G UARDA-CORPO COMPOSTO DE PECAS DE (15X15)CM E (20X2,5)CM.FORN ECIMENTO E COLOCACAO  </v>
          </cell>
          <cell r="C14788" t="str">
            <v>M2</v>
          </cell>
        </row>
        <row r="14789">
          <cell r="A14789" t="str">
            <v>14.006.0445-A</v>
          </cell>
          <cell r="B14789" t="str">
            <v xml:space="preserve">DECK EM MADEIRA DE LEI APARELHADA,COM ASSOALHO DE (20X2)CM,V IGAS LONGITUDINAIS DE (7,5X15)CM,TRANSVERSAIS DE (10X15)CM,G UARDA-CORPO COMPOSTO DE PECAS DE (15X15)CM E (20X2,5)CM.FORN ECIMENTO E COLOCACAO  </v>
          </cell>
          <cell r="C14789" t="str">
            <v>M2</v>
          </cell>
        </row>
        <row r="14790">
          <cell r="A14790" t="str">
            <v>14.006.0609-0</v>
          </cell>
          <cell r="B14790" t="str">
            <v xml:space="preserve">PECA DE MADEIRA DE LEI,SERRADA,DE 3"X3".FORNECIMENTO     </v>
          </cell>
          <cell r="C14790" t="str">
            <v>M</v>
          </cell>
        </row>
        <row r="14791">
          <cell r="A14791" t="str">
            <v>14.006.0609-A</v>
          </cell>
          <cell r="B14791" t="str">
            <v xml:space="preserve">PECA DE MADEIRA DE LEI,SERRADA,DE 3"X3".FORNECIMENTO     </v>
          </cell>
          <cell r="C14791" t="str">
            <v>M</v>
          </cell>
        </row>
        <row r="14792">
          <cell r="A14792" t="str">
            <v>14.006.0612-0</v>
          </cell>
          <cell r="B14792" t="str">
            <v xml:space="preserve">PECA DE MADEIRA DE LEI,SERRADA,DE 3"X4.1/2".FORNECIMENTO     </v>
          </cell>
          <cell r="C14792" t="str">
            <v>M</v>
          </cell>
        </row>
        <row r="14793">
          <cell r="A14793" t="str">
            <v>14.006.0612-A</v>
          </cell>
          <cell r="B14793" t="str">
            <v xml:space="preserve">PECA DE MADEIRA DE LEI,SERRADA,DE 3"X4.1/2".FORNECIMENTO     </v>
          </cell>
          <cell r="C14793" t="str">
            <v>M</v>
          </cell>
        </row>
        <row r="14794">
          <cell r="A14794" t="str">
            <v>14.006.0615-0</v>
          </cell>
          <cell r="B14794" t="str">
            <v xml:space="preserve">PECA DE MADEIRA DE LEI,SERRADA,DE 3"X6".FORNECIMENTO     </v>
          </cell>
          <cell r="C14794" t="str">
            <v>M</v>
          </cell>
        </row>
        <row r="14795">
          <cell r="A14795" t="str">
            <v>14.006.0615-A</v>
          </cell>
          <cell r="B14795" t="str">
            <v xml:space="preserve">PECA DE MADEIRA DE LEI,SERRADA,DE 3"X6".FORNECIMENTO     </v>
          </cell>
          <cell r="C14795" t="str">
            <v>M</v>
          </cell>
        </row>
        <row r="14796">
          <cell r="A14796" t="str">
            <v>14.006.0624-0</v>
          </cell>
          <cell r="B14796" t="str">
            <v xml:space="preserve">COMPENSADO DE 6MM(CHAPA DE 2,20X1,60M).FORNECIMENTO     </v>
          </cell>
          <cell r="C14796" t="str">
            <v>M2</v>
          </cell>
        </row>
        <row r="14797">
          <cell r="A14797" t="str">
            <v>14.006.0624-A</v>
          </cell>
          <cell r="B14797" t="str">
            <v xml:space="preserve">COMPENSADO DE 6MM(CHAPA DE 2,20X1,60M).FORNECIMENTO     </v>
          </cell>
          <cell r="C14797" t="str">
            <v>M2</v>
          </cell>
        </row>
        <row r="14798">
          <cell r="A14798" t="str">
            <v>14.006.0627-0</v>
          </cell>
          <cell r="B14798" t="str">
            <v xml:space="preserve">COMPENSADO DE 10MM (CHAPA 2,20X1,60M).FORNECIMENTO     </v>
          </cell>
          <cell r="C14798" t="str">
            <v>M2</v>
          </cell>
        </row>
        <row r="14799">
          <cell r="A14799" t="str">
            <v>14.006.0627-A</v>
          </cell>
          <cell r="B14799" t="str">
            <v xml:space="preserve">COMPENSADO DE 10MM (CHAPA 2,20X1,60M).FORNECIMENTO     </v>
          </cell>
          <cell r="C14799" t="str">
            <v>M2</v>
          </cell>
        </row>
        <row r="14800">
          <cell r="A14800" t="str">
            <v>14.006.0630-0</v>
          </cell>
          <cell r="B14800" t="str">
            <v xml:space="preserve">COMPENSADO DE 15MM (CHAPA 2,20X1,60M).FORNECIMENTO     </v>
          </cell>
          <cell r="C14800" t="str">
            <v>M2</v>
          </cell>
        </row>
        <row r="14801">
          <cell r="A14801" t="str">
            <v>14.006.0630-A</v>
          </cell>
          <cell r="B14801" t="str">
            <v xml:space="preserve">COMPENSADO DE 15MM (CHAPA 2,20X1,60M).FORNECIMENTO     </v>
          </cell>
          <cell r="C14801" t="str">
            <v>M2</v>
          </cell>
        </row>
        <row r="14802">
          <cell r="A14802" t="str">
            <v>14.006.0633-0</v>
          </cell>
          <cell r="B14802" t="str">
            <v xml:space="preserve">COMPENSADO DE 20MM (CHAPA 2,20X1,60M).FORNECIMENTO     </v>
          </cell>
          <cell r="C14802" t="str">
            <v>M2</v>
          </cell>
        </row>
        <row r="14803">
          <cell r="A14803" t="str">
            <v>14.006.0633-A</v>
          </cell>
          <cell r="B14803" t="str">
            <v xml:space="preserve">COMPENSADO DE 20MM (CHAPA 2,20X1,60M).FORNECIMENTO     </v>
          </cell>
          <cell r="C14803" t="str">
            <v>M2</v>
          </cell>
        </row>
        <row r="14804">
          <cell r="A14804" t="str">
            <v>14.006.0636-0</v>
          </cell>
          <cell r="B14804" t="str">
            <v xml:space="preserve">COMPENSADO DE 25MM (CHAPA 2,20X1,60M).FORNECIMENTO     </v>
          </cell>
          <cell r="C14804" t="str">
            <v>M2</v>
          </cell>
        </row>
        <row r="14805">
          <cell r="A14805" t="str">
            <v>14.006.0636-A</v>
          </cell>
          <cell r="B14805" t="str">
            <v xml:space="preserve">COMPENSADO DE 25MM (CHAPA 2,20X1,60M).FORNECIMENTO     </v>
          </cell>
          <cell r="C14805" t="str">
            <v>M2</v>
          </cell>
        </row>
        <row r="14806">
          <cell r="A14806" t="str">
            <v>14.006.0639-0</v>
          </cell>
          <cell r="B14806" t="str">
            <v xml:space="preserve">COMPENSADO NAVAL DE 10MM(CHAPA DE 2,20X1,10M).FORNECIMENTO     </v>
          </cell>
          <cell r="C14806" t="str">
            <v>M2</v>
          </cell>
        </row>
        <row r="14807">
          <cell r="A14807" t="str">
            <v>14.006.0639-A</v>
          </cell>
          <cell r="B14807" t="str">
            <v xml:space="preserve">COMPENSADO NAVAL DE 10MM(CHAPA DE 2,20X1,10M).FORNECIMENTO     </v>
          </cell>
          <cell r="C14807" t="str">
            <v>M2</v>
          </cell>
        </row>
        <row r="14808">
          <cell r="A14808" t="str">
            <v>14.006.0645-0</v>
          </cell>
          <cell r="B14808" t="str">
            <v xml:space="preserve">COMPENSADO NAVAL DE 15MM(CHAPA DE 2,20X1,10M).FORNECIMENTO     </v>
          </cell>
          <cell r="C14808" t="str">
            <v>M2</v>
          </cell>
        </row>
        <row r="14809">
          <cell r="A14809" t="str">
            <v>14.006.0645-A</v>
          </cell>
          <cell r="B14809" t="str">
            <v xml:space="preserve">COMPENSADO NAVAL DE 15MM(CHAPA DE 2,20X1,10M).FORNECIMENTO     </v>
          </cell>
          <cell r="C14809" t="str">
            <v>M2</v>
          </cell>
        </row>
        <row r="14810">
          <cell r="A14810" t="str">
            <v>14.006.0648-0</v>
          </cell>
          <cell r="B14810" t="str">
            <v xml:space="preserve">CHAPA DE FIBRA  DE MADEIRA  DE ALTA DENSIDADE  EM PLACAS DE 1220X2440MM,COM 2,5MM DE ESPESSURA.FORNECIMENTO    </v>
          </cell>
          <cell r="C14810" t="str">
            <v>UN</v>
          </cell>
        </row>
        <row r="14811">
          <cell r="A14811" t="str">
            <v>14.006.0648-A</v>
          </cell>
          <cell r="B14811" t="str">
            <v xml:space="preserve">CHAPA DE FIBRA  DE MADEIRA  DE ALTA DENSIDADE  EM PLACAS DE 1220X2440MM,COM 2,5MM DE ESPESSURA.FORNECIMENTO    </v>
          </cell>
          <cell r="C14811" t="str">
            <v>UN</v>
          </cell>
        </row>
        <row r="14812">
          <cell r="A14812" t="str">
            <v>14.006.0680-0</v>
          </cell>
          <cell r="B14812" t="str">
            <v xml:space="preserve">MADEIRA DE REFLORESTAMENTO,EM TORA,ATE 6,00M DE COMPRIMENTO, DIAMETRO DE 12CM.FORNECIMENTO    </v>
          </cell>
          <cell r="C14812" t="str">
            <v>M</v>
          </cell>
        </row>
        <row r="14813">
          <cell r="A14813" t="str">
            <v>14.006.0680-A</v>
          </cell>
          <cell r="B14813" t="str">
            <v xml:space="preserve">MADEIRA DE REFLORESTAMENTO,EM TORA,ATE 6,00M DE COMPRIMENTO, DIAMETRO DE 12CM.FORNECIMENTO    </v>
          </cell>
          <cell r="C14813" t="str">
            <v>M</v>
          </cell>
        </row>
        <row r="14814">
          <cell r="A14814" t="str">
            <v>14.006.0685-0</v>
          </cell>
          <cell r="B14814" t="str">
            <v xml:space="preserve">MADEIRA DE REFLORESTAMENTO,EM TORA,ATE 10,00M DE COMPRIMENTO ,DIAMETRO DE 15CM.FORNECIMENTO    </v>
          </cell>
          <cell r="C14814" t="str">
            <v>M</v>
          </cell>
        </row>
        <row r="14815">
          <cell r="A14815" t="str">
            <v>14.006.0685-A</v>
          </cell>
          <cell r="B14815" t="str">
            <v xml:space="preserve">MADEIRA DE REFLORESTAMENTO,EM TORA,ATE 10,00M DE COMPRIMENTO ,DIAMETRO DE 15CM.FORNECIMENTO    </v>
          </cell>
          <cell r="C14815" t="str">
            <v>M</v>
          </cell>
        </row>
        <row r="14816">
          <cell r="A14816" t="str">
            <v>14.006.0690-0</v>
          </cell>
          <cell r="B14816" t="str">
            <v xml:space="preserve">MADEIRA DE REFLORESTAMENTO,AUTO CLAVADA,ATE 10,00M COMPRIMEN TO,DIAMETRO DE 15CM.FORNECIMENTO    </v>
          </cell>
          <cell r="C14816" t="str">
            <v>M</v>
          </cell>
        </row>
        <row r="14817">
          <cell r="A14817" t="str">
            <v>14.006.0690-A</v>
          </cell>
          <cell r="B14817" t="str">
            <v xml:space="preserve">MADEIRA DE REFLORESTAMENTO,AUTO CLAVADA,ATE 10,00M COMPRIMEN TO,DIAMETRO DE 15CM.FORNECIMENTO    </v>
          </cell>
          <cell r="C14817" t="str">
            <v>M</v>
          </cell>
        </row>
        <row r="14818">
          <cell r="A14818" t="str">
            <v>14.006.0695-0</v>
          </cell>
          <cell r="B14818" t="str">
            <v xml:space="preserve">MADEIRA DE REFLORESTAMENTO,EM TORA,ATE 10,00M DE COMPRIMENTO E DIAMETRO DE 25CM.FORNECIMENTO    </v>
          </cell>
          <cell r="C14818" t="str">
            <v>M</v>
          </cell>
        </row>
        <row r="14819">
          <cell r="A14819" t="str">
            <v>14.006.0695-A</v>
          </cell>
          <cell r="B14819" t="str">
            <v xml:space="preserve">MADEIRA DE REFLORESTAMENTO,EM TORA,ATE 10,00M DE COMPRIMENTO E DIAMETRO DE 25CM.FORNECIMENTO    </v>
          </cell>
          <cell r="C14819" t="str">
            <v>M</v>
          </cell>
        </row>
        <row r="14820">
          <cell r="A14820" t="str">
            <v>14.006.9999-0</v>
          </cell>
          <cell r="B14820" t="str">
            <v xml:space="preserve">FAMILIA 14.006 ESQUADRIAS DE MADEIRA    </v>
          </cell>
        </row>
        <row r="14821">
          <cell r="A14821" t="str">
            <v>14.006.9999-A</v>
          </cell>
          <cell r="B14821" t="str">
            <v xml:space="preserve">FAMILIA 14.006 ESQUADRIAS DE MADEIRA    </v>
          </cell>
        </row>
        <row r="14822">
          <cell r="A14822" t="str">
            <v>14.007.0005-0</v>
          </cell>
          <cell r="B14822" t="str">
            <v>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v>
          </cell>
          <cell r="C14822" t="str">
            <v>UN</v>
          </cell>
        </row>
        <row r="14823">
          <cell r="A14823" t="str">
            <v>14.007.0005-A</v>
          </cell>
          <cell r="B14823" t="str">
            <v>FERRAGENS PARA PORTA DE MADEIRA,DE 1 FOLHA,DE ABRIR,DE ENTRA DA PRINCIPAL, CONSTANDO DE FORNEC.S/COLOCACAO,DE:-FECHADURA DE CILINDRO CENTRAL,DE LATAO,ACABAMENTO CROMADO,-MACANETA TI PO BOLA,E ESPELHO CIRCULAR,DE LATAO,ACABAMENTO CROMADO,-3 DO BRADICAS 3"X3" DE ACO LAMINADO,COM PINO (EIXO) E BOLAS DE FE RRO</v>
          </cell>
          <cell r="C14823" t="str">
            <v>UN</v>
          </cell>
        </row>
        <row r="14824">
          <cell r="A14824" t="str">
            <v>14.007.0010-0</v>
          </cell>
          <cell r="B14824" t="str">
            <v>FERRAGENS P/PORTA DE MADEIRA,DE 1 FOLHA DE ABRIR,DE ENTRADA PRINCIPAL, CONSTANDO DE FORNEC.S/COLOCACAO DE:-FECHADURA DE CILINDRO, DE LATAO CROMADO,-MACANETA TIPO BOLA,DE LATAO, ACA BAMENTO CROMADO,-ESPELHO DE LATAO FUNDIDO OU LAMINADO,FORMA RETANGULAR OU SEMI-ELIPTICA,ACABAMENTO CROMADO,-3 DOBRADICAS 3"X3" DE ACO LAMINADO,COM PINO E BOLAS DE FERRO</v>
          </cell>
          <cell r="C14824" t="str">
            <v>UN</v>
          </cell>
        </row>
        <row r="14825">
          <cell r="A14825" t="str">
            <v>14.007.0010-A</v>
          </cell>
          <cell r="B14825" t="str">
            <v>FERRAGENS P/PORTA DE MADEIRA,DE 1 FOLHA DE ABRIR,DE ENTRADA PRINCIPAL, CONSTANDO DE FORNEC.S/COLOCACAO DE:-FECHADURA DE CILINDRO, DE LATAO CROMADO,-MACANETA TIPO BOLA,DE LATAO, ACA BAMENTO CROMADO,-ESPELHO DE LATAO FUNDIDO OU LAMINADO,FORMA RETANGULAR OU SEMI-ELIPTICA,ACABAMENTO CROMADO,-3 DOBRADICAS 3"X3" DE ACO LAMINADO,COM PINO E BOLAS DE FERRO</v>
          </cell>
          <cell r="C14825" t="str">
            <v>UN</v>
          </cell>
        </row>
        <row r="14826">
          <cell r="A14826" t="str">
            <v>14.007.0015-0</v>
          </cell>
          <cell r="B14826" t="str">
            <v>FERRAGENS P/PORTA DE MADEIRA,DE 1 FOLHA DE ABRIR,DE ENTRADA PRINCIPAL, CONSTANDO DE FORNEC.S/COLOCACAO,DE:-FECHADURA DE CILINDRO DE FERRO,ACABAMENTO CROMADO,-MACANETA TIPO BOLA EM ZAMAK POLIDO E CROMADO,-ESPELHO RETANGULAR EM FERRO POLIDO, ACABAMENTO CROMADO,-3 DOBRADICAS 3"X3" DE FERRO GALVANIZADO, COM PINO E BOLAS DE LATAO</v>
          </cell>
          <cell r="C14826" t="str">
            <v>UN</v>
          </cell>
        </row>
        <row r="14827">
          <cell r="A14827" t="str">
            <v>14.007.0015-A</v>
          </cell>
          <cell r="B14827" t="str">
            <v>FERRAGENS P/PORTA DE MADEIRA,DE 1 FOLHA DE ABRIR,DE ENTRADA PRINCIPAL, CONSTANDO DE FORNEC.S/COLOCACAO,DE:-FECHADURA DE CILINDRO DE FERRO,ACABAMENTO CROMADO,-MACANETA TIPO BOLA EM ZAMAK POLIDO E CROMADO,-ESPELHO RETANGULAR EM FERRO POLIDO, ACABAMENTO CROMADO,-3 DOBRADICAS 3"X3" DE FERRO GALVANIZADO, COM PINO E BOLAS DE LATAO</v>
          </cell>
          <cell r="C14827" t="str">
            <v>UN</v>
          </cell>
        </row>
        <row r="14828">
          <cell r="A14828" t="str">
            <v>14.007.0020-0</v>
          </cell>
          <cell r="B14828" t="str">
            <v>FERRAGENS P/PORTA DE MADEIRA,DE 1 FOLHA DE ABRIR,ENTRADA PRI NCIPAL, CONSTANDO FORN.S/COLOC.DE:-FECHADURA CILINDRO LATAO CROMADO,C/TRAVA ALTA SEGURANCA,TETRA CHAVE E LINGUETA DE ACO ,-MACANETA TIPO BOLA, ACAB.CROMADO,-ESPELHO DE FORMA RETANGU LAR EM LATAO CROMADO OU EM ALUMINIO ANODIZADO,-3 DOBRADICAS 3"X3" EM LATAO CROMADO,C/PINOS BOLAS E ANEIS DE LATAO</v>
          </cell>
          <cell r="C14828" t="str">
            <v>UN</v>
          </cell>
        </row>
        <row r="14829">
          <cell r="A14829" t="str">
            <v>14.007.0020-A</v>
          </cell>
          <cell r="B14829" t="str">
            <v>FERRAGENS P/PORTA DE MADEIRA,DE 1 FOLHA DE ABRIR,ENTRADA PRI NCIPAL, CONSTANDO FORN.S/COLOC.DE:-FECHADURA CILINDRO LATAO CROMADO,C/TRAVA ALTA SEGURANCA,TETRA CHAVE E LINGUETA DE ACO ,-MACANETA TIPO BOLA, ACAB.CROMADO,-ESPELHO DE FORMA RETANGU LAR EM LATAO CROMADO OU EM ALUMINIO ANODIZADO,-3 DOBRADICAS 3"X3" EM LATAO CROMADO,C/PINOS BOLAS E ANEIS DE LATAO</v>
          </cell>
          <cell r="C14829" t="str">
            <v>UN</v>
          </cell>
        </row>
        <row r="14830">
          <cell r="A14830" t="str">
            <v>14.007.0025-0</v>
          </cell>
          <cell r="B14830" t="str">
            <v>FERRAGENS P/PORTA MADEIRA,DE 2 FOLHAS DE ABRIR,DE ENTRADA PR INCIPAL,CONSTANDO DE FORN.S/COLOC.DE:-FECHADURA CILINDRO,DE LATAO,MONOBLOCO,ACABAMENTO CROMADO,,-ENTRADA CIRCULAR,LATAO, ACABAMENTO CROMADO,-ROSETA CIRCULAR,LATAO,ACAB.CROMADO,-MACA NETA TIPO ALAVANCA,LATAO,ACABAMENTO CROMADO,-6 DOBRADICAS 3" X3" LATAO CROMADO,C/PINOS,BOLAS E ANEIS DE LATAO E 2 FECHOS</v>
          </cell>
          <cell r="C14830" t="str">
            <v>UN</v>
          </cell>
        </row>
        <row r="14831">
          <cell r="A14831" t="str">
            <v>14.007.0025-A</v>
          </cell>
          <cell r="B14831" t="str">
            <v>FERRAGENS P/PORTA MADEIRA,DE 2 FOLHAS DE ABRIR,DE ENTRADA PR INCIPAL,CONSTANDO DE FORN.S/COLOC.DE:-FECHADURA CILINDRO,DE LATAO,MONOBLOCO,ACABAMENTO CROMADO,,-ENTRADA CIRCULAR,LATAO, ACABAMENTO CROMADO,-ROSETA CIRCULAR,LATAO,ACAB.CROMADO,-MACA NETA TIPO ALAVANCA,LATAO,ACABAMENTO CROMADO,-6 DOBRADICAS 3" X3" LATAO CROMADO,C/PINOS,BOLAS E ANEIS DE LATAO E 2 FECHOS</v>
          </cell>
          <cell r="C14831" t="str">
            <v>UN</v>
          </cell>
        </row>
        <row r="14832">
          <cell r="A14832" t="str">
            <v>14.007.0030-0</v>
          </cell>
          <cell r="B14832" t="str">
            <v xml:space="preserve">FERRAGENS PARA PORTA DE MADEIRA,DE 1 FOLHA DE ABRIR,DE ENTRA DA DE SERVICO,CONSTANDO DE FORNEC.S/COLOCACAO,DE:-FECHADURA DE CILINDRO OVALADO OU CIRCULAR,DE LATAO,DE ACABAMENTO CROMA DO,-3 DOBRADICAS 3"X2.1/2" DE FERRO GALVANIZADO, COM PINO E BOLAS DE LATAO </v>
          </cell>
          <cell r="C14832" t="str">
            <v>UN</v>
          </cell>
        </row>
        <row r="14833">
          <cell r="A14833" t="str">
            <v>14.007.0030-A</v>
          </cell>
          <cell r="B14833" t="str">
            <v xml:space="preserve">FERRAGENS PARA PORTA DE MADEIRA,DE 1 FOLHA DE ABRIR,DE ENTRA DA DE SERVICO,CONSTANDO DE FORNEC.S/COLOCACAO,DE:-FECHADURA DE CILINDRO OVALADO OU CIRCULAR,DE LATAO,DE ACABAMENTO CROMA DO,-3 DOBRADICAS 3"X2.1/2" DE FERRO GALVANIZADO, COM PINO E BOLAS DE LATAO </v>
          </cell>
          <cell r="C14833" t="str">
            <v>UN</v>
          </cell>
        </row>
        <row r="14834">
          <cell r="A14834" t="str">
            <v>14.007.0035-0</v>
          </cell>
          <cell r="B14834" t="str">
            <v>FERRAGENS P/PORTA MADEIRA,1 FOLHA DE ABRIR,ENTRADA DE SERVIC O,CONSTANDO DE FORNEC.S/COLOCACAO,DE,-FECHADURA DE CILINDRO OVALADO,TRINCO REVERSIVEL,DE LATAO, ACABAMENTO CROMADO,-MACA NETA TIPO BOLA,LATAO,ACABAMENTO CROMADO,-ESPELHO RETANGULAR OU SEMI-ELIPTICO,LATAO FUNDIDO,ACABAMENTO CROMADO,-3 DOBRADI CAS 3"X2.1/2" FERRO GALV.C/PINO E BOLAS DE LATAO</v>
          </cell>
          <cell r="C14834" t="str">
            <v>UN</v>
          </cell>
        </row>
        <row r="14835">
          <cell r="A14835" t="str">
            <v>14.007.0035-A</v>
          </cell>
          <cell r="B14835" t="str">
            <v>FERRAGENS P/PORTA MADEIRA,1 FOLHA DE ABRIR,ENTRADA DE SERVIC O,CONSTANDO DE FORNEC.S/COLOCACAO,DE,-FECHADURA DE CILINDRO OVALADO,TRINCO REVERSIVEL,DE LATAO, ACABAMENTO CROMADO,-MACA NETA TIPO BOLA,LATAO,ACABAMENTO CROMADO,-ESPELHO RETANGULAR OU SEMI-ELIPTICO,LATAO FUNDIDO,ACABAMENTO CROMADO,-3 DOBRADI CAS 3"X2.1/2" FERRO GALV.C/PINO E BOLAS DE LATAO</v>
          </cell>
          <cell r="C14835" t="str">
            <v>UN</v>
          </cell>
        </row>
        <row r="14836">
          <cell r="A14836" t="str">
            <v>14.007.0038-0</v>
          </cell>
          <cell r="B14836" t="str">
            <v>FERRAGENS PARA PORTA DE MADEIRA,DE 1 FOLHA DE ABRIR,EXTERNA, CONSTANDO DE FORNECIMENTO S/COLOCACAO,DE:-FECHADURA EXTERNA TIPO OVAL,ACABAMENTO CROMADO ACETINADO,-MACANETA TIPO BOLA, LATAO,ACABAMENTO CROMADO ACETINADO,-ROSETA CIRCULAR EM LATAO LAMINADO, ACABAMENTO CROMADO ACETINADO,-3 DOBRADICAS 3"X3" EM LATAO CROMADO,COM PINOS,BOLAS E ANEIS DE LATAO</v>
          </cell>
          <cell r="C14836" t="str">
            <v>UN</v>
          </cell>
        </row>
        <row r="14837">
          <cell r="A14837" t="str">
            <v>14.007.0038-A</v>
          </cell>
          <cell r="B14837" t="str">
            <v>FERRAGENS PARA PORTA DE MADEIRA,DE 1 FOLHA DE ABRIR,EXTERNA, CONSTANDO DE FORNECIMENTO S/COLOCACAO,DE:-FECHADURA EXTERNA TIPO OVAL,ACABAMENTO CROMADO ACETINADO,-MACANETA TIPO BOLA, LATAO,ACABAMENTO CROMADO ACETINADO,-ROSETA CIRCULAR EM LATAO LAMINADO, ACABAMENTO CROMADO ACETINADO,-3 DOBRADICAS 3"X3" EM LATAO CROMADO,COM PINOS,BOLAS E ANEIS DE LATAO</v>
          </cell>
          <cell r="C14837" t="str">
            <v>UN</v>
          </cell>
        </row>
        <row r="14838">
          <cell r="A14838" t="str">
            <v>14.007.0040-0</v>
          </cell>
          <cell r="B14838" t="str">
            <v>FERRAGENS P/PORTAS DE MADEIRA,1 FOLHA DE ABRIR,INTERNAS,SOCI AIS OU DE SERVICO,CONSTANDO DE FORNEC.S/COLOC.,DE:-FECHADURA TIPO GORGE,TRINCO REVERSIVEL,EM LATAO,ACABAMENTO CROMADO,-E NTRADA E ROSETA CIRCULARES,LATAO LAMINADO,ACABAMENTO CROMADO ,-MACANETA TIPO ALAVANCA,EM LATAO,ACABAMENTO CROMADO,-3 DOBR ADICAS FERRO GALVANIZADO 3"X2.1/2",COM PINO E BOLAS DE FERRO</v>
          </cell>
          <cell r="C14838" t="str">
            <v>UN</v>
          </cell>
        </row>
        <row r="14839">
          <cell r="A14839" t="str">
            <v>14.007.0040-A</v>
          </cell>
          <cell r="B14839" t="str">
            <v>FERRAGENS P/PORTAS DE MADEIRA,1 FOLHA DE ABRIR,INTERNAS,SOCI AIS OU DE SERVICO,CONSTANDO DE FORNEC.S/COLOC.,DE:-FECHADURA TIPO GORGE,TRINCO REVERSIVEL,EM LATAO,ACABAMENTO CROMADO,-E NTRADA E ROSETA CIRCULARES,LATAO LAMINADO,ACABAMENTO CROMADO ,-MACANETA TIPO ALAVANCA,EM LATAO,ACABAMENTO CROMADO,-3 DOBR ADICAS FERRO GALVANIZADO 3"X2.1/2",COM PINO E BOLAS DE FERRO</v>
          </cell>
          <cell r="C14839" t="str">
            <v>UN</v>
          </cell>
        </row>
        <row r="14840">
          <cell r="A14840" t="str">
            <v>14.007.0045-0</v>
          </cell>
          <cell r="B14840" t="str">
            <v>FERRAGENS PARA PORTAS MADEIRA,DE 1 FOLHA DE ABRIR,INTERNAS, SOCIAIS OU DE SERVICO,CONSTANDO DE FORNECIMENTO S/COLOCACAO, -FECHADURA SIMPLES, RETANGULAR,DE FERRO,ACABAMENTO CROMADO, -MACANETA TIPO ALAVANCA,EM ZAMAK OU LATAO,ACABAMENTO POLIDO E CROMADO,-ESPELHO RET.OU SEMIELIPTICO FERRO OU LATAO,-3 DOB RADICAS DE FERRO GALV.DE 3"X2.1/2",C/PINOS E BOLAS DE LATAO</v>
          </cell>
          <cell r="C14840" t="str">
            <v>UN</v>
          </cell>
        </row>
        <row r="14841">
          <cell r="A14841" t="str">
            <v>14.007.0045-A</v>
          </cell>
          <cell r="B14841" t="str">
            <v>FERRAGENS PARA PORTAS MADEIRA,DE 1 FOLHA DE ABRIR,INTERNAS, SOCIAIS OU DE SERVICO,CONSTANDO DE FORNECIMENTO S/COLOCACAO, -FECHADURA SIMPLES, RETANGULAR,DE FERRO,ACABAMENTO CROMADO, -MACANETA TIPO ALAVANCA,EM ZAMAK OU LATAO,ACABAMENTO POLIDO E CROMADO,-ESPELHO RET.OU SEMIELIPTICO FERRO OU LATAO,-3 DOB RADICAS DE FERRO GALV.DE 3"X2.1/2",C/PINOS E BOLAS DE LATAO</v>
          </cell>
          <cell r="C14841" t="str">
            <v>UN</v>
          </cell>
        </row>
        <row r="14842">
          <cell r="A14842" t="str">
            <v>14.007.0050-0</v>
          </cell>
          <cell r="B14842" t="str">
            <v>FERRAGENS P/PORTAS MAD.INTERNAS,2 FOLHAS DE ABRIR,CONSTANDO FORN.S/COLOC.DE:-FECHADURA TIP.GORGE,TRINCO REVERSIVEL,LATAO ,ACABAMENTO CROMADO,-ENTRADA E ROSETA,CIRCULARES, LATAO LAMI NADO, ACABAMENTO CROMADO,-MACANETA TIPO ALAVANCA, EM LATAO, ACABAMENTO CROMADO, 6 DOBRADICAS FERRO GALV.3"X2.1/2", PINO FERRO E BOLAS LATAO,2 FECHOS EMBUTIR,40CM,LATAO POLIDO</v>
          </cell>
          <cell r="C14842" t="str">
            <v>UN</v>
          </cell>
        </row>
        <row r="14843">
          <cell r="A14843" t="str">
            <v>14.007.0050-A</v>
          </cell>
          <cell r="B14843" t="str">
            <v>FERRAGENS P/PORTAS MAD.INTERNAS,2 FOLHAS DE ABRIR,CONSTANDO FORN.S/COLOC.DE:-FECHADURA TIP.GORGE,TRINCO REVERSIVEL,LATAO ,ACABAMENTO CROMADO,-ENTRADA E ROSETA,CIRCULARES, LATAO LAMI NADO, ACABAMENTO CROMADO,-MACANETA TIPO ALAVANCA, EM LATAO, ACABAMENTO CROMADO, 6 DOBRADICAS FERRO GALV.3"X2.1/2", PINO FERRO E BOLAS LATAO,2 FECHOS EMBUTIR,40CM,LATAO POLIDO</v>
          </cell>
          <cell r="C14843" t="str">
            <v>UN</v>
          </cell>
        </row>
        <row r="14844">
          <cell r="A14844" t="str">
            <v>14.007.0055-0</v>
          </cell>
          <cell r="B14844" t="str">
            <v>FERRAGENS PARA PORTAS DE MADEIRA,DE 1 FOLHA DE ABRIR,INTERNA S,DE SALAS E QUARTOS DE HOSPITAIS,CONSTANDO DE FORNECIMENTO S/COLOCACAO,DE:-MACANETA TIPO "ALAVANCA PARA BRACO", C/ACABA MENTO EM ALUMINIO DESTACAVEL,-FECHADURA EQUIPADA C/CILINDRO MESTRAVEL E CHAVE DE SEGREDO,-3 DOBRADICAS EM LATAO DE 3"X3. 1/2",ACABAMENTO CROMADO,COM PINO,BOLAS E ANEIS DE LATAO</v>
          </cell>
          <cell r="C14844" t="str">
            <v>UN</v>
          </cell>
        </row>
        <row r="14845">
          <cell r="A14845" t="str">
            <v>14.007.0055-A</v>
          </cell>
          <cell r="B14845" t="str">
            <v>FERRAGENS PARA PORTAS DE MADEIRA,DE 1 FOLHA DE ABRIR,INTERNA S,DE SALAS E QUARTOS DE HOSPITAIS,CONSTANDO DE FORNECIMENTO S/COLOCACAO,DE:-MACANETA TIPO "ALAVANCA PARA BRACO", C/ACABA MENTO EM ALUMINIO DESTACAVEL,-FECHADURA EQUIPADA C/CILINDRO MESTRAVEL E CHAVE DE SEGREDO,-3 DOBRADICAS EM LATAO DE 3"X3. 1/2",ACABAMENTO CROMADO,COM PINO,BOLAS E ANEIS DE LATAO</v>
          </cell>
          <cell r="C14845" t="str">
            <v>UN</v>
          </cell>
        </row>
        <row r="14846">
          <cell r="A14846" t="str">
            <v>14.007.0057-0</v>
          </cell>
          <cell r="B14846" t="str">
            <v>FERRAGENS P/PORTA MADEIRA,1 FOLHA DE ABRIR,INTERNA,CONSTANDO DE FORNEC.S/COLOC.,DE:-FECHADURA SIMPLES,RETANGULAR ACABAM. CROMADO ACETINADO,-MACANETA TIPO ALAVANCA,ACABAMENTO CROMADO ACETINADO,-ROSETA CIRCULAR EM LATAO LAMINADO ACABAMENTO CRO MADO ACETINADO,-3 DOBRADICAS DE FERRO GALVANIZ.DE 3"X2.1/2", COM PINO E BOLAS DE LATAO</v>
          </cell>
          <cell r="C14846" t="str">
            <v>UN</v>
          </cell>
        </row>
        <row r="14847">
          <cell r="A14847" t="str">
            <v>14.007.0057-A</v>
          </cell>
          <cell r="B14847" t="str">
            <v>FERRAGENS P/PORTA MADEIRA,1 FOLHA DE ABRIR,INTERNA,CONSTANDO DE FORNEC.S/COLOC.,DE:-FECHADURA SIMPLES,RETANGULAR ACABAM. CROMADO ACETINADO,-MACANETA TIPO ALAVANCA,ACABAMENTO CROMADO ACETINADO,-ROSETA CIRCULAR EM LATAO LAMINADO ACABAMENTO CRO MADO ACETINADO,-3 DOBRADICAS DE FERRO GALVANIZ.DE 3"X2.1/2", COM PINO E BOLAS DE LATAO</v>
          </cell>
          <cell r="C14847" t="str">
            <v>UN</v>
          </cell>
        </row>
        <row r="14848">
          <cell r="A14848" t="str">
            <v>14.007.0060-0</v>
          </cell>
          <cell r="B14848" t="str">
            <v>FERRAGENS PORTAS MAD.1 FOLHA,ABRIR,P/BANHEIRO,CONSTANDO FORN .S/COLOC.DE:-FECHADURA TIP.TRANQUETA,TRINCO REVERSIVEL,LATAO ,ACABAMENTO CROMADO,-MACANETA TIPO ALAVANCA,LATAO,ACABAMENTO CROMADO,-TRANQUETA TRINCO ACOPLADO,CIRCULAR,LATAO LAMINADO, ACABAMENTO CROMADO,-ENTRADA CIRCULAR,LATAO, ACABAMENTO CROMA DO,-3 DOBRADICAS FERRO GALV.3"X2.1/2",PINO E BOLAS DE LATAO</v>
          </cell>
          <cell r="C14848" t="str">
            <v>UN</v>
          </cell>
        </row>
        <row r="14849">
          <cell r="A14849" t="str">
            <v>14.007.0060-A</v>
          </cell>
          <cell r="B14849" t="str">
            <v>FERRAGENS PORTAS MAD.1 FOLHA,ABRIR,P/BANHEIRO,CONSTANDO FORN .S/COLOC.DE:-FECHADURA TIP.TRANQUETA,TRINCO REVERSIVEL,LATAO ,ACABAMENTO CROMADO,-MACANETA TIPO ALAVANCA,LATAO,ACABAMENTO CROMADO,-TRANQUETA TRINCO ACOPLADO,CIRCULAR,LATAO LAMINADO, ACABAMENTO CROMADO,-ENTRADA CIRCULAR,LATAO, ACABAMENTO CROMA DO,-3 DOBRADICAS FERRO GALV.3"X2.1/2",PINO E BOLAS DE LATAO</v>
          </cell>
          <cell r="C14849" t="str">
            <v>UN</v>
          </cell>
        </row>
        <row r="14850">
          <cell r="A14850" t="str">
            <v>14.007.0065-0</v>
          </cell>
          <cell r="B14850" t="str">
            <v>FERRAGENS PARA PORTAS DE MADEIRA,DE 1 FOLHA,DE ABRIR,INTERNA PARA BANHEIRO DE SERVICO, CONSTANDO DE FORN.S/COLOC.,DE:-FE CHADURA SIMPLES,COM CHAPA-TESTA,LINGUETA E CUBO EM LATAO,ACA BAMENTO CROMADO,-TRANQUETA CIRCULAR EM LATAO LAMINADO,TRINCO ACOPLADO, ACABAMENTO CROMADO,-3 DOBRADICAS DE FERRO GALVANI ZADO DE 3"X2.1/2",COM PINO E BOLAS DE FERRO</v>
          </cell>
          <cell r="C14850" t="str">
            <v>UN</v>
          </cell>
        </row>
        <row r="14851">
          <cell r="A14851" t="str">
            <v>14.007.0065-A</v>
          </cell>
          <cell r="B14851" t="str">
            <v>FERRAGENS PARA PORTAS DE MADEIRA,DE 1 FOLHA,DE ABRIR,INTERNA PARA BANHEIRO DE SERVICO, CONSTANDO DE FORN.S/COLOC.,DE:-FE CHADURA SIMPLES,COM CHAPA-TESTA,LINGUETA E CUBO EM LATAO,ACA BAMENTO CROMADO,-TRANQUETA CIRCULAR EM LATAO LAMINADO,TRINCO ACOPLADO, ACABAMENTO CROMADO,-3 DOBRADICAS DE FERRO GALVANI ZADO DE 3"X2.1/2",COM PINO E BOLAS DE FERRO</v>
          </cell>
          <cell r="C14851" t="str">
            <v>UN</v>
          </cell>
        </row>
        <row r="14852">
          <cell r="A14852" t="str">
            <v>14.007.0070-0</v>
          </cell>
          <cell r="B14852" t="str">
            <v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v>
          </cell>
          <cell r="C14852" t="str">
            <v>UN</v>
          </cell>
        </row>
        <row r="14853">
          <cell r="A14853" t="str">
            <v>14.007.0070-A</v>
          </cell>
          <cell r="B14853" t="str">
            <v xml:space="preserve">FERRAGENS PARA PORTAS DE MADEIRA,DE 1 FOLHA,DE ABRIR,PARA SA NITARIOS OU CHUVEIROS COLETIVOS,CONSTANDO DE FORNECIMENTO S/ COLOCACAO,DE:-FECHO DE SOBREPOR,TIPO "LIVRE-OCUPADO", RETAN GULAR,EM ZAMAK OU LATAO,ACABAMENTO CROMADO,-3 DOBRADICAS DE FERRO GALVANIZADO DE 3"X2.1/2",COM PINO E BOLAS DE FERRO </v>
          </cell>
          <cell r="C14853" t="str">
            <v>UN</v>
          </cell>
        </row>
        <row r="14854">
          <cell r="A14854" t="str">
            <v>14.007.0075-0</v>
          </cell>
          <cell r="B14854" t="str">
            <v xml:space="preserve">FERRAGENS PARA PORTAS DE MADEIRA,1 FOLHA,DE ABRIR,PARA SANIT ARIOS OU CHUVEIROS COLETIVOS,CONSTANDO DE FORNEC.S/COLOC.,DE :-FECHO DE SOBREPOR,TIPO "LIVRE-OCUPADO",RETANGULAR,EM ZAMAK OU LATAO, ACABAMENTO CROMADO,-3 DOBRADICAS DE FERRO GALVANI ZADO DE 3"X3",COM PINO E BOLAS DE LATAO </v>
          </cell>
          <cell r="C14854" t="str">
            <v>UN</v>
          </cell>
        </row>
        <row r="14855">
          <cell r="A14855" t="str">
            <v>14.007.0075-A</v>
          </cell>
          <cell r="B14855" t="str">
            <v xml:space="preserve">FERRAGENS PARA PORTAS DE MADEIRA,1 FOLHA,DE ABRIR,PARA SANIT ARIOS OU CHUVEIROS COLETIVOS,CONSTANDO DE FORNEC.S/COLOC.,DE :-FECHO DE SOBREPOR,TIPO "LIVRE-OCUPADO",RETANGULAR,EM ZAMAK OU LATAO, ACABAMENTO CROMADO,-3 DOBRADICAS DE FERRO GALVANI ZADO DE 3"X3",COM PINO E BOLAS DE LATAO </v>
          </cell>
          <cell r="C14855" t="str">
            <v>UN</v>
          </cell>
        </row>
        <row r="14856">
          <cell r="A14856" t="str">
            <v>14.007.0080-0</v>
          </cell>
          <cell r="B14856" t="str">
            <v>FERRAGENS PARA PORTAS DE MADEIRA,1 FOLHA,DE ABRIR,PARA BANHE IRO,CONSTANDO DE FORNEC.S/COLOC.,DE:-FECHADURA SIMPLES,RETAN GULAR,COM CHAPA-TESTA EM FERRO,ACABAMENTO CROMADO,-MACANETA TIPO ALAVANCA, ACABAMENTO CROMADO,-ESPELHO RETANGULAR, ACAB. CROMADO,-3 DOBRADICAS DE FERRO GALVANIZADO DE 3"X2.1/2",COM PINO E BOLAS DE LATAO</v>
          </cell>
          <cell r="C14856" t="str">
            <v>UN</v>
          </cell>
        </row>
        <row r="14857">
          <cell r="A14857" t="str">
            <v>14.007.0080-A</v>
          </cell>
          <cell r="B14857" t="str">
            <v>FERRAGENS PARA PORTAS DE MADEIRA,1 FOLHA,DE ABRIR,PARA BANHE IRO,CONSTANDO DE FORNEC.S/COLOC.,DE:-FECHADURA SIMPLES,RETAN GULAR,COM CHAPA-TESTA EM FERRO,ACABAMENTO CROMADO,-MACANETA TIPO ALAVANCA, ACABAMENTO CROMADO,-ESPELHO RETANGULAR, ACAB. CROMADO,-3 DOBRADICAS DE FERRO GALVANIZADO DE 3"X2.1/2",COM PINO E BOLAS DE LATAO</v>
          </cell>
          <cell r="C14857" t="str">
            <v>UN</v>
          </cell>
        </row>
        <row r="14858">
          <cell r="A14858" t="str">
            <v>14.007.0085-0</v>
          </cell>
          <cell r="B14858" t="str">
            <v>FERRAGENS P/PORTAS MAD.COLOCADAS DIVISORIAS MARMORE, MARMORI TE OU CONCR.ATE 3CM ESP.CONSTANDO FORN.S/COLOC.DE:-2 DOBRADI CAS C/UMA DAS ABAS EM "U", EM LATAO, ACAB.CROMADO,PARA DIVIS ORIAS DE MARMORE,-FECHO DE SOBREPOR,TIPO "LIVRE-OCUPADO",RET ANG.,EM ZAMAK OU LATAO,ACAB.CROMADO,-BATENTE EM "U",EM LATAO ,ACAB.CROMADO,PARA DIVISORIAS DE MARMORE</v>
          </cell>
          <cell r="C14858" t="str">
            <v>UN</v>
          </cell>
        </row>
        <row r="14859">
          <cell r="A14859" t="str">
            <v>14.007.0085-A</v>
          </cell>
          <cell r="B14859" t="str">
            <v>FERRAGENS P/PORTAS MAD.COLOCADAS DIVISORIAS MARMORE, MARMORI TE OU CONCR.ATE 3CM ESP.CONSTANDO FORN.S/COLOC.DE:-2 DOBRADI CAS C/UMA DAS ABAS EM "U", EM LATAO, ACAB.CROMADO,PARA DIVIS ORIAS DE MARMORE,-FECHO DE SOBREPOR,TIPO "LIVRE-OCUPADO",RET ANG.,EM ZAMAK OU LATAO,ACAB.CROMADO,-BATENTE EM "U",EM LATAO ,ACAB.CROMADO,PARA DIVISORIAS DE MARMORE</v>
          </cell>
          <cell r="C14859" t="str">
            <v>UN</v>
          </cell>
        </row>
        <row r="14860">
          <cell r="A14860" t="str">
            <v>14.007.0090-0</v>
          </cell>
          <cell r="B14860" t="str">
            <v>FERRAGENS P/PORTAS DE MADEIRA,DE CORRER,DE 1 FOLHA,CONSTANDO DE FORN.S/COLOC.DE:-FECHADURA C/CHAVE BI-PART.,LATAO, ACABA MENTO CROMADO,-2,00M DE TRILHO EM "U",DE FERRO,-2 ROLDANAS D E FERRO,-2 GUIAS DE LATAO,TAMANHO 3/4",SEM CANTONEIRA,-2,00M CANALETA DE ALUMINIO,TAMANHO 2,00MX3/4",2 CONCHAS COM FURO PARA CHAVE, LATAO CROMADO</v>
          </cell>
          <cell r="C14860" t="str">
            <v>UN</v>
          </cell>
        </row>
        <row r="14861">
          <cell r="A14861" t="str">
            <v>14.007.0090-A</v>
          </cell>
          <cell r="B14861" t="str">
            <v>FERRAGENS P/PORTAS DE MADEIRA,DE CORRER,DE 1 FOLHA,CONSTANDO DE FORN.S/COLOC.DE:-FECHADURA C/CHAVE BI-PART.,LATAO, ACABA MENTO CROMADO,-2,00M DE TRILHO EM "U",DE FERRO,-2 ROLDANAS D E FERRO,-2 GUIAS DE LATAO,TAMANHO 3/4",SEM CANTONEIRA,-2,00M CANALETA DE ALUMINIO,TAMANHO 2,00MX3/4",2 CONCHAS COM FURO PARA CHAVE, LATAO CROMADO</v>
          </cell>
          <cell r="C14861" t="str">
            <v>UN</v>
          </cell>
        </row>
        <row r="14862">
          <cell r="A14862" t="str">
            <v>14.007.0095-0</v>
          </cell>
          <cell r="B14862" t="str">
            <v>FERRAGENS P/PORTAS DE MADEIRA,DE CORRER,DE 2 FOLHAS,CONSTAND O DE FORNEC.S/COLOC.DE:-FECHADURA COM CHAVE BI-PARTIDA,LATAO ,ACABAMENTO CROMADO,-4,00M DE TRILHO EM "U",DE FERRO,-4 ROLD ANAS DE FERRO,-4 GUIAS DE LATAO,TAMANHO 3/4",SEM CANTONEIRA, -4,00M DE CANALETA DE ALUMIN.,TAMANHO 2,00MX3/4",-2 CONCHAS, COM FURO PARA CHAVE,EM LATAO CROMADO</v>
          </cell>
          <cell r="C14862" t="str">
            <v>UN</v>
          </cell>
        </row>
        <row r="14863">
          <cell r="A14863" t="str">
            <v>14.007.0095-A</v>
          </cell>
          <cell r="B14863" t="str">
            <v>FERRAGENS P/PORTAS DE MADEIRA,DE CORRER,DE 2 FOLHAS,CONSTAND O DE FORNEC.S/COLOC.DE:-FECHADURA COM CHAVE BI-PARTIDA,LATAO ,ACABAMENTO CROMADO,-4,00M DE TRILHO EM "U",DE FERRO,-4 ROLD ANAS DE FERRO,-4 GUIAS DE LATAO,TAMANHO 3/4",SEM CANTONEIRA, -4,00M DE CANALETA DE ALUMIN.,TAMANHO 2,00MX3/4",-2 CONCHAS, COM FURO PARA CHAVE,EM LATAO CROMADO</v>
          </cell>
          <cell r="C14863" t="str">
            <v>UN</v>
          </cell>
        </row>
        <row r="14864">
          <cell r="A14864" t="str">
            <v>14.007.0101-0</v>
          </cell>
          <cell r="B14864" t="str">
            <v>FERRAGENS P/PORTAS DIVISORIAS,1 FOLHA,REVEST.MAD.OU LAMINADO VINILICO,CONST.FORN.S/COLOC.DE:-FECHADURA CILINDRO CENTRAL, LATAO,ACABAMENTO CROMADO, MACANETA TIPO BOLA E ESPELHO CIRCU LAR(CONJUNTO),ACABAMENTO CROMADO,-1 FECHO EMBUT.LATAO POLIDO ,ACABAMENTO CROMADO,C/40CM,-3 DOBRADICAS DE 3"X2.1/2",LATAO, ACABAMENTO CROMADO,COM PINO,BOLAS E ANEIS DE LATAO</v>
          </cell>
          <cell r="C14864" t="str">
            <v>UN</v>
          </cell>
        </row>
        <row r="14865">
          <cell r="A14865" t="str">
            <v>14.007.0101-A</v>
          </cell>
          <cell r="B14865" t="str">
            <v>FERRAGENS P/PORTAS DIVISORIAS,1 FOLHA,REVEST.MAD.OU LAMINADO VINILICO,CONST.FORN.S/COLOC.DE:-FECHADURA CILINDRO CENTRAL, LATAO,ACABAMENTO CROMADO, MACANETA TIPO BOLA E ESPELHO CIRCU LAR(CONJUNTO),ACABAMENTO CROMADO,-1 FECHO EMBUT.LATAO POLIDO ,ACABAMENTO CROMADO,C/40CM,-3 DOBRADICAS DE 3"X2.1/2",LATAO, ACABAMENTO CROMADO,COM PINO,BOLAS E ANEIS DE LATAO</v>
          </cell>
          <cell r="C14865" t="str">
            <v>UN</v>
          </cell>
        </row>
        <row r="14866">
          <cell r="A14866" t="str">
            <v>14.007.0105-0</v>
          </cell>
          <cell r="B14866" t="str">
            <v>FERRAGENS P/PORTAS DIVISORIAS,2 FOLHAS,REVEST.MAD.OU LAMINAD O VINILICO,CONSTANDO FORN.S/COLOC.DE:-FECHADURA DE CILINDRO CENTRAL,DE LATAO,ACABAMENTO CROMADO C/MACANETA TIPO BOLA E E SPELHO CIRCULAR(CONJ.),ACABAMENTO CROMADO,-2 FECHOS EMBUTIR, LATAO POLIDO, ACABAMENTO CROMADO, C/40CM CADA,-6 DOBRADICAS 3"X2.1/2",EM LATAO,ACABAMENTO CROMADO,C/PINO,BOLAS LATAO</v>
          </cell>
          <cell r="C14866" t="str">
            <v>UN</v>
          </cell>
        </row>
        <row r="14867">
          <cell r="A14867" t="str">
            <v>14.007.0105-A</v>
          </cell>
          <cell r="B14867" t="str">
            <v>FERRAGENS P/PORTAS DIVISORIAS,2 FOLHAS,REVEST.MAD.OU LAMINAD O VINILICO,CONSTANDO FORN.S/COLOC.DE:-FECHADURA DE CILINDRO CENTRAL,DE LATAO,ACABAMENTO CROMADO C/MACANETA TIPO BOLA E E SPELHO CIRCULAR(CONJ.),ACABAMENTO CROMADO,-2 FECHOS EMBUTIR, LATAO POLIDO, ACABAMENTO CROMADO, C/40CM CADA,-6 DOBRADICAS 3"X2.1/2",EM LATAO,ACABAMENTO CROMADO,C/PINO,BOLAS LATAO</v>
          </cell>
          <cell r="C14867" t="str">
            <v>UN</v>
          </cell>
        </row>
        <row r="14868">
          <cell r="A14868" t="str">
            <v>14.007.0110-0</v>
          </cell>
          <cell r="B14868" t="str">
            <v xml:space="preserve">FERRAGENS PARA PORTAS DE MADEIRA DE BARRACAO DE OBRA OU CASA TIPO POPULAR, CONST.DE FORNEC.S/COLOC.DE:-FECHADURA CAIXAO DE SOBREPOR,FORMA RETANGULAR,DE 100X86X38MM,ACABAMENTO FERRO RESINADO PRETO:-3 DOBRADICAS DE FERRO,DE 2.1/2"X2.1/2",COM PINO E BOLAS DE LATAO </v>
          </cell>
          <cell r="C14868" t="str">
            <v>UN</v>
          </cell>
        </row>
        <row r="14869">
          <cell r="A14869" t="str">
            <v>14.007.0110-A</v>
          </cell>
          <cell r="B14869" t="str">
            <v xml:space="preserve">FERRAGENS PARA PORTAS DE MADEIRA DE BARRACAO DE OBRA OU CASA TIPO POPULAR, CONST.DE FORNEC.S/COLOC.DE:-FECHADURA CAIXAO DE SOBREPOR,FORMA RETANGULAR,DE 100X86X38MM,ACABAMENTO FERRO RESINADO PRETO:-3 DOBRADICAS DE FERRO,DE 2.1/2"X2.1/2",COM PINO E BOLAS DE LATAO </v>
          </cell>
          <cell r="C14869" t="str">
            <v>UN</v>
          </cell>
        </row>
        <row r="14870">
          <cell r="A14870" t="str">
            <v>14.007.0115-0</v>
          </cell>
          <cell r="B14870" t="str">
            <v xml:space="preserve">FERRAGENS PARA PORTAS DE MADEIRA DE ARMARIO,CONSTANDO DE FOR NECIMENTO S/COLOC.,DE:-FECHADURA PARA ARMARIO EM LATAO,ACABA MENTO CROMADO,COM CHAVES TIPO GORGE,-3 DOBRADICAS DE 2.1/2"X 1.3/8",EM LATAO,ACABAMENTO CROMADO,COM PINO E BOLAS DE LATAO  </v>
          </cell>
          <cell r="C14870" t="str">
            <v>UN</v>
          </cell>
        </row>
        <row r="14871">
          <cell r="A14871" t="str">
            <v>14.007.0115-A</v>
          </cell>
          <cell r="B14871" t="str">
            <v xml:space="preserve">FERRAGENS PARA PORTAS DE MADEIRA DE ARMARIO,CONSTANDO DE FOR NECIMENTO S/COLOC.,DE:-FECHADURA PARA ARMARIO EM LATAO,ACABA MENTO CROMADO,COM CHAVES TIPO GORGE,-3 DOBRADICAS DE 2.1/2"X 1.3/8",EM LATAO,ACABAMENTO CROMADO,COM PINO E BOLAS DE LATAO  </v>
          </cell>
          <cell r="C14871" t="str">
            <v>UN</v>
          </cell>
        </row>
        <row r="14872">
          <cell r="A14872" t="str">
            <v>14.007.0120-0</v>
          </cell>
          <cell r="B14872" t="str">
            <v xml:space="preserve">FERRAGENS P/PORTAS DE CORRER DE ARMARIO EM BANCA, CONSTANDO FORNEC.S/COLOC.,DE:-2,00M DE TRILHO DE ALUMINIO P/RODIZIOS, SECAO QUADRADA EM TORNO DE 1/4"X1/4",-4 RODIZIOS EM LATAO OU EM ZAMAK,-2 CONCHAS EM LATAO CROMADO,FORMA RETANGULAR, TAMA NHO MEDIO,COM A PARTE CENTRAL PARA PUXAR,ARREDONDADA </v>
          </cell>
          <cell r="C14872" t="str">
            <v>UN</v>
          </cell>
        </row>
        <row r="14873">
          <cell r="A14873" t="str">
            <v>14.007.0120-A</v>
          </cell>
          <cell r="B14873" t="str">
            <v xml:space="preserve">FERRAGENS P/PORTAS DE CORRER DE ARMARIO EM BANCA, CONSTANDO FORNEC.S/COLOC.,DE:-2,00M DE TRILHO DE ALUMINIO P/RODIZIOS, SECAO QUADRADA EM TORNO DE 1/4"X1/4",-4 RODIZIOS EM LATAO OU EM ZAMAK,-2 CONCHAS EM LATAO CROMADO,FORMA RETANGULAR, TAMA NHO MEDIO,COM A PARTE CENTRAL PARA PUXAR,ARREDONDADA </v>
          </cell>
          <cell r="C14873" t="str">
            <v>UN</v>
          </cell>
        </row>
        <row r="14874">
          <cell r="A14874" t="str">
            <v>14.007.0125-0</v>
          </cell>
          <cell r="B14874" t="str">
            <v xml:space="preserve">FERRAGENS PARA JANELA DE MADEIRA,TIPO GUILHOTINA,CONSTANDO D E FORNEC.S/COLOC.DE:-2 BORBOLETAS DE LATAO OU ZAMAK,ASAS TRI ANGULARES VAZADAS,ACABAMENTO CROMADO OU NIQUELADO,-4 CONCHAS SIMPLES EM LATAO,FORMA RETANGULAR, FUNDO EM BAIXO RELEVO E SEM FURO,ACABAMENTO CROMADO </v>
          </cell>
          <cell r="C14874" t="str">
            <v>UN</v>
          </cell>
        </row>
        <row r="14875">
          <cell r="A14875" t="str">
            <v>14.007.0125-A</v>
          </cell>
          <cell r="B14875" t="str">
            <v xml:space="preserve">FERRAGENS PARA JANELA DE MADEIRA,TIPO GUILHOTINA,CONSTANDO D E FORNEC.S/COLOC.DE:-2 BORBOLETAS DE LATAO OU ZAMAK,ASAS TRI ANGULARES VAZADAS,ACABAMENTO CROMADO OU NIQUELADO,-4 CONCHAS SIMPLES EM LATAO,FORMA RETANGULAR, FUNDO EM BAIXO RELEVO E SEM FURO,ACABAMENTO CROMADO </v>
          </cell>
          <cell r="C14875" t="str">
            <v>UN</v>
          </cell>
        </row>
        <row r="14876">
          <cell r="A14876" t="str">
            <v>14.007.0130-0</v>
          </cell>
          <cell r="B14876" t="str">
            <v>FERRAGENS  P/JANELA DE MADEIRA TIPO GUILHOTINA CONTRA PESO, CONST.FORN.S/COLOC.DE:-4 ROLDANAS LATAO,DIAM.2",CADA,-4,00M CABO DE ACO FLEXIVEL 1/8",-4 PRESILHAS LATAO P/CABO ACO,-12 PARAFUSOS 1.1/4" C/ILHOS,LATAO NIQUELADO,-25KG  CONTRAPESOS FERRO FUNDIDO,-2 FECHOS SEGURANCA,EMBUTIR,LATAO CROMADO,-2 C ONCHAS SIMPLES,LATAO,FORMA RETANGULAR,SEM FURO,ACAB.CROMADO</v>
          </cell>
          <cell r="C14876" t="str">
            <v>UN</v>
          </cell>
        </row>
        <row r="14877">
          <cell r="A14877" t="str">
            <v>14.007.0130-A</v>
          </cell>
          <cell r="B14877" t="str">
            <v>FERRAGENS  P/JANELA DE MADEIRA TIPO GUILHOTINA CONTRA PESO, CONST.FORN.S/COLOC.DE:-4 ROLDANAS LATAO,DIAM.2",CADA,-4,00M CABO DE ACO FLEXIVEL 1/8",-4 PRESILHAS LATAO P/CABO ACO,-12 PARAFUSOS 1.1/4" C/ILHOS,LATAO NIQUELADO,-25KG  CONTRAPESOS FERRO FUNDIDO,-2 FECHOS SEGURANCA,EMBUTIR,LATAO CROMADO,-2 C ONCHAS SIMPLES,LATAO,FORMA RETANGULAR,SEM FURO,ACAB.CROMADO</v>
          </cell>
          <cell r="C14877" t="str">
            <v>UN</v>
          </cell>
        </row>
        <row r="14878">
          <cell r="A14878" t="str">
            <v>14.007.0135-0</v>
          </cell>
          <cell r="B14878" t="str">
            <v xml:space="preserve">FERRAGENS PARA JANELA DE MADEIRA,BASCULANTE,CONSTANDO DE FOR NECIMENTO SEM COLOCACAO,DE:-2 PARES DE GONZOS DE SOBREPOR,DE LATAO,TIPO MACHO-FEMEA,-1 COMANDO PARA BASCULANTE COM PUNHO DE LATAO NIQUELADO E HASTE DE FERRO PARA PINTAR  </v>
          </cell>
          <cell r="C14878" t="str">
            <v>UN</v>
          </cell>
        </row>
        <row r="14879">
          <cell r="A14879" t="str">
            <v>14.007.0135-A</v>
          </cell>
          <cell r="B14879" t="str">
            <v xml:space="preserve">FERRAGENS PARA JANELA DE MADEIRA,BASCULANTE,CONSTANDO DE FOR NECIMENTO SEM COLOCACAO,DE:-2 PARES DE GONZOS DE SOBREPOR,DE LATAO,TIPO MACHO-FEMEA,-1 COMANDO PARA BASCULANTE COM PUNHO DE LATAO NIQUELADO E HASTE DE FERRO PARA PINTAR  </v>
          </cell>
          <cell r="C14879" t="str">
            <v>UN</v>
          </cell>
        </row>
        <row r="14880">
          <cell r="A14880" t="str">
            <v>14.007.0140-0</v>
          </cell>
          <cell r="B14880" t="str">
            <v xml:space="preserve">FERRAGENS PARA JANELA DE MADEIRA,DE ABRIR,DE 2 FOLHAS,CONSTA NDO DE FORNECIMENTO S/COLOC.,DE:-1 CREMONA, C/VARA DE LATAO C/1,50M ACABAMENTO CROMADO,-2 CARRANCAS EM FERRO FUNDIDO, CA BECOTE ARTICULADO EM FORMA DE MEIA VOLTA,-6 DOBRADICAS DE FE RRO GALVANIZADO,DE 2.1/2"X3",COM PINO E BOLAS DE LATAO </v>
          </cell>
          <cell r="C14880" t="str">
            <v>UN</v>
          </cell>
        </row>
        <row r="14881">
          <cell r="A14881" t="str">
            <v>14.007.0140-A</v>
          </cell>
          <cell r="B14881" t="str">
            <v xml:space="preserve">FERRAGENS PARA JANELA DE MADEIRA,DE ABRIR,DE 2 FOLHAS,CONSTA NDO DE FORNECIMENTO S/COLOC.,DE:-1 CREMONA, C/VARA DE LATAO C/1,50M ACABAMENTO CROMADO,-2 CARRANCAS EM FERRO FUNDIDO, CA BECOTE ARTICULADO EM FORMA DE MEIA VOLTA,-6 DOBRADICAS DE FE RRO GALVANIZADO,DE 2.1/2"X3",COM PINO E BOLAS DE LATAO </v>
          </cell>
          <cell r="C14881" t="str">
            <v>UN</v>
          </cell>
        </row>
        <row r="14882">
          <cell r="A14882" t="str">
            <v>14.007.0145-0</v>
          </cell>
          <cell r="B14882" t="str">
            <v xml:space="preserve">FERRAGENS P/JANELA DE MADEIRA,DE CORRER,EM 2 FOLHAS,CONSTAND O DE FORNECIMENTO SEM COLOCACAO,DE:-4 RODIZIOS DE LATAO C/RO LAMENTOS(6MM),P/TRILHOS,-3,00M DE TRILHO DE ALUMINIO,TAMANHO 3,00MX1/4"X1/4",-2 CONCHAS SIMPLES LATAO, FORMA RETANGULAR, S/FURO E PARTE CENTRAL EM BAIXO RELEVO,ACABAMENTO CROMADO </v>
          </cell>
          <cell r="C14882" t="str">
            <v>UN</v>
          </cell>
        </row>
        <row r="14883">
          <cell r="A14883" t="str">
            <v>14.007.0145-A</v>
          </cell>
          <cell r="B14883" t="str">
            <v xml:space="preserve">FERRAGENS P/JANELA DE MADEIRA,DE CORRER,EM 2 FOLHAS,CONSTAND O DE FORNECIMENTO SEM COLOCACAO,DE:-4 RODIZIOS DE LATAO C/RO LAMENTOS(6MM),P/TRILHOS,-3,00M DE TRILHO DE ALUMINIO,TAMANHO 3,00MX1/4"X1/4",-2 CONCHAS SIMPLES LATAO, FORMA RETANGULAR, S/FURO E PARTE CENTRAL EM BAIXO RELEVO,ACABAMENTO CROMADO </v>
          </cell>
          <cell r="C14883" t="str">
            <v>UN</v>
          </cell>
        </row>
        <row r="14884">
          <cell r="A14884" t="str">
            <v>14.007.0150-0</v>
          </cell>
          <cell r="B14884" t="str">
            <v xml:space="preserve">FERRAGENS PARA JANELA DE MADEIRA,DE CORRER,DE 4 FOLHAS,CORRE NDO 2, CONSTANDO DE FORNEC.S/COLOC.,DE:-4 RODIZIOS DE LATAO COM ROLAMENTO(6MM), PARA TRILHOS,-6,00M DE TRILHO ALUMINIO, TAMANHO 3,00MX1/4"X1/4",-1 PUXADOR DE PUNHO,TUBULAR,EM LATAO CROMADO </v>
          </cell>
          <cell r="C14884" t="str">
            <v>UN</v>
          </cell>
        </row>
        <row r="14885">
          <cell r="A14885" t="str">
            <v>14.007.0150-A</v>
          </cell>
          <cell r="B14885" t="str">
            <v xml:space="preserve">FERRAGENS PARA JANELA DE MADEIRA,DE CORRER,DE 4 FOLHAS,CORRE NDO 2, CONSTANDO DE FORNEC.S/COLOC.,DE:-4 RODIZIOS DE LATAO COM ROLAMENTO(6MM), PARA TRILHOS,-6,00M DE TRILHO ALUMINIO, TAMANHO 3,00MX1/4"X1/4",-1 PUXADOR DE PUNHO,TUBULAR,EM LATAO CROMADO </v>
          </cell>
          <cell r="C14885" t="str">
            <v>UN</v>
          </cell>
        </row>
        <row r="14886">
          <cell r="A14886" t="str">
            <v>14.007.0155-0</v>
          </cell>
          <cell r="B14886" t="str">
            <v>FERRAGENS P/JANELA MADEIRA DE ABRIR,2 FOLHAS,DO TIPO VIDRO,V ENEZIANA E POSTIGO, CONSTANDO DE FORNECIMENTO S/COLOC.DE:-6 DOBRADICAS DE FERRO GALVANIZADO 2.1/2"X3",C/PINO E BOLAS DE LATAO,-4 DOBRADICAS DE FERRO GALVANIZADO 1.3/4"X2",-2 FECHOS DE FIO REDONDO,DE FERRO,DE 2", ACABAMENTO CROMADO,-1 FECHO REDONDO DE FERRO,P/PINTAR,20CM,1 FECHO REDONDO,P/PINTAR,30CM</v>
          </cell>
          <cell r="C14886" t="str">
            <v>UN</v>
          </cell>
        </row>
        <row r="14887">
          <cell r="A14887" t="str">
            <v>14.007.0155-A</v>
          </cell>
          <cell r="B14887" t="str">
            <v>FERRAGENS P/JANELA MADEIRA DE ABRIR,2 FOLHAS,DO TIPO VIDRO,V ENEZIANA E POSTIGO, CONSTANDO DE FORNECIMENTO S/COLOC.DE:-6 DOBRADICAS DE FERRO GALVANIZADO 2.1/2"X3",C/PINO E BOLAS DE LATAO,-4 DOBRADICAS DE FERRO GALVANIZADO 1.3/4"X2",-2 FECHOS DE FIO REDONDO,DE FERRO,DE 2", ACABAMENTO CROMADO,-1 FECHO REDONDO DE FERRO,P/PINTAR,20CM,1 FECHO REDONDO,P/PINTAR,30CM</v>
          </cell>
          <cell r="C14887" t="str">
            <v>UN</v>
          </cell>
        </row>
        <row r="14888">
          <cell r="A14888" t="str">
            <v>14.007.0160-0</v>
          </cell>
          <cell r="B14888" t="str">
            <v xml:space="preserve">FERRAGENS PARA PORTAS (CONJUNTO COMPLETO) DE 1 FOLHA DE VIDR O TEMPERADO DE 10MM,CONSTANDO DE FORNECIMENTO SEM COLOCACAO (ESTA INCLUIDA NO FORNECIMENTO E COLOCACAO DO VIDRO),EXCLUSI VE MOLA HIDRAULICA DE PISO (VIDE ITEM 14.007.0190)  </v>
          </cell>
          <cell r="C14888" t="str">
            <v>UN</v>
          </cell>
        </row>
        <row r="14889">
          <cell r="A14889" t="str">
            <v>14.007.0160-A</v>
          </cell>
          <cell r="B14889" t="str">
            <v xml:space="preserve">FERRAGENS PARA PORTAS (CONJUNTO COMPLETO) DE 1 FOLHA DE VIDR O TEMPERADO DE 10MM,CONSTANDO DE FORNECIMENTO SEM COLOCACAO (ESTA INCLUIDA NO FORNECIMENTO E COLOCACAO DO VIDRO),EXCLUSI VE MOLA HIDRAULICA DE PISO (VIDE ITEM 14.007.0190)  </v>
          </cell>
          <cell r="C14889" t="str">
            <v>UN</v>
          </cell>
        </row>
        <row r="14890">
          <cell r="A14890" t="str">
            <v>14.007.0165-0</v>
          </cell>
          <cell r="B14890" t="str">
            <v xml:space="preserve">FERRAGENS PARA PORTAS (CONJUNTO COMPLETO) DE 1 FOLHA COM BAN DEIRA DE VIDRO TEMPERADO DE 10MM,CONSTANDO DE FORNECIMENTO S EM COLOCACAO (ESTA INCLUIDA NO FORNECIMENTO E COLOCACAO DO V IDRO),EXCLUSIVE MOLA HIDRAULICA DE PISO (VIDE ITEM 14.007.01 90) </v>
          </cell>
          <cell r="C14890" t="str">
            <v>UN</v>
          </cell>
        </row>
        <row r="14891">
          <cell r="A14891" t="str">
            <v>14.007.0165-A</v>
          </cell>
          <cell r="B14891" t="str">
            <v xml:space="preserve">FERRAGENS PARA PORTAS (CONJUNTO COMPLETO) DE 1 FOLHA COM BAN DEIRA DE VIDRO TEMPERADO DE 10MM,CONSTANDO DE FORNECIMENTO S EM COLOCACAO (ESTA INCLUIDA NO FORNECIMENTO E COLOCACAO DO V IDRO),EXCLUSIVE MOLA HIDRAULICA DE PISO (VIDE ITEM 14.007.01 90) </v>
          </cell>
          <cell r="C14891" t="str">
            <v>UN</v>
          </cell>
        </row>
        <row r="14892">
          <cell r="A14892" t="str">
            <v>14.007.0170-0</v>
          </cell>
          <cell r="B14892" t="str">
            <v xml:space="preserve">FERRAGENS PARA PORTAS(CONJUNTO COMPLETO) DE 2 FOLHAS DE VIDR O TEMPERADO DE 10MM,CONSTANDO DE FORNECIMENTO SEM COLOCACAO (ESTA INCLUIDA NO FORNECIMENTO E COLOCACAO DO VIDRO),EXCLUSI VE MOLA HIDRAULICA DE PISO(VIDE ITEM 14.007.0190)  </v>
          </cell>
          <cell r="C14892" t="str">
            <v>UN</v>
          </cell>
        </row>
        <row r="14893">
          <cell r="A14893" t="str">
            <v>14.007.0170-A</v>
          </cell>
          <cell r="B14893" t="str">
            <v xml:space="preserve">FERRAGENS PARA PORTAS(CONJUNTO COMPLETO) DE 2 FOLHAS DE VIDR O TEMPERADO DE 10MM,CONSTANDO DE FORNECIMENTO SEM COLOCACAO (ESTA INCLUIDA NO FORNECIMENTO E COLOCACAO DO VIDRO),EXCLUSI VE MOLA HIDRAULICA DE PISO(VIDE ITEM 14.007.0190)  </v>
          </cell>
          <cell r="C14893" t="str">
            <v>UN</v>
          </cell>
        </row>
        <row r="14894">
          <cell r="A14894" t="str">
            <v>14.007.0175-0</v>
          </cell>
          <cell r="B14894" t="str">
            <v xml:space="preserve">FERRAGENS PARA PORTAS (CONJUNTO COMPLETO) DE 2 FOLHAS COM BA NDEIRA DE VIDRO TEMPERADO DE 10MM, CONSTANDO DE FORNECIMENTO SEM COLOCACAO (ESTA INCLUIDA NO FORNECIMENTO E COLOCACAO DO VIDRO),EXCLUSIVE MOLA HIDRAULICA DE PISO(VIDE ITEM 14.007.01 90) </v>
          </cell>
          <cell r="C14894" t="str">
            <v>UN</v>
          </cell>
        </row>
        <row r="14895">
          <cell r="A14895" t="str">
            <v>14.007.0175-A</v>
          </cell>
          <cell r="B14895" t="str">
            <v xml:space="preserve">FERRAGENS PARA PORTAS (CONJUNTO COMPLETO) DE 2 FOLHAS COM BA NDEIRA DE VIDRO TEMPERADO DE 10MM, CONSTANDO DE FORNECIMENTO SEM COLOCACAO (ESTA INCLUIDA NO FORNECIMENTO E COLOCACAO DO VIDRO),EXCLUSIVE MOLA HIDRAULICA DE PISO(VIDE ITEM 14.007.01 90) </v>
          </cell>
          <cell r="C14895" t="str">
            <v>UN</v>
          </cell>
        </row>
        <row r="14896">
          <cell r="A14896" t="str">
            <v>14.007.0185-0</v>
          </cell>
          <cell r="B14896" t="str">
            <v xml:space="preserve">FERRAGENS P/PORTAS(CONJUNTO COMPLETO) DE 2 FOLHAS C/BANDEIRA E 2 PAINES FIXOS LATERAIS DE VIDRO TEMPERADO DE 10MM,CONST. DE FORNECIMENTO SEM COLOCACAO(ESTA INCLUIDA NO FORNECIMENTO E COLOCACAO DO VIDRO), EXCLUSIVE MOLA HIDRAULICA DE PISO(VI DE ITEM 14.007.0190) </v>
          </cell>
          <cell r="C14896" t="str">
            <v>UN</v>
          </cell>
        </row>
        <row r="14897">
          <cell r="A14897" t="str">
            <v>14.007.0185-A</v>
          </cell>
          <cell r="B14897" t="str">
            <v xml:space="preserve">FERRAGENS P/PORTAS(CONJUNTO COMPLETO) DE 2 FOLHAS C/BANDEIRA E 2 PAINES FIXOS LATERAIS DE VIDRO TEMPERADO DE 10MM,CONST. DE FORNECIMENTO SEM COLOCACAO(ESTA INCLUIDA NO FORNECIMENTO E COLOCACAO DO VIDRO), EXCLUSIVE MOLA HIDRAULICA DE PISO(VI DE ITEM 14.007.0190) </v>
          </cell>
          <cell r="C14897" t="str">
            <v>UN</v>
          </cell>
        </row>
        <row r="14898">
          <cell r="A14898" t="str">
            <v>14.007.0190-0</v>
          </cell>
          <cell r="B14898" t="str">
            <v xml:space="preserve">MOLA HIDRAULICA DE PISO PARA PORTAS DE VIDRO TEMPERADO DE 10 MM.FORNECIMENTO    </v>
          </cell>
          <cell r="C14898" t="str">
            <v>UN</v>
          </cell>
        </row>
        <row r="14899">
          <cell r="A14899" t="str">
            <v>14.007.0190-A</v>
          </cell>
          <cell r="B14899" t="str">
            <v xml:space="preserve">MOLA HIDRAULICA DE PISO PARA PORTAS DE VIDRO TEMPERADO DE 10 MM.FORNECIMENTO    </v>
          </cell>
          <cell r="C14899" t="str">
            <v>UN</v>
          </cell>
        </row>
        <row r="14900">
          <cell r="A14900" t="str">
            <v>14.007.0195-0</v>
          </cell>
          <cell r="B14900" t="str">
            <v xml:space="preserve">FERRAGENS PARA PAINEIS FIXOS DE VIDRO TEMPERADO DE 10MM(CONJ UNTO COMPLETO),CONSTANDO DE FORNECIMENTO SEM COLOCACAO(ESTA INCLUIDA NO FORNECIMENTO E COLOCACAO DO VIDRO)   </v>
          </cell>
          <cell r="C14900" t="str">
            <v>UN</v>
          </cell>
        </row>
        <row r="14901">
          <cell r="A14901" t="str">
            <v>14.007.0195-A</v>
          </cell>
          <cell r="B14901" t="str">
            <v xml:space="preserve">FERRAGENS PARA PAINEIS FIXOS DE VIDRO TEMPERADO DE 10MM(CONJ UNTO COMPLETO),CONSTANDO DE FORNECIMENTO SEM COLOCACAO(ESTA INCLUIDA NO FORNECIMENTO E COLOCACAO DO VIDRO)   </v>
          </cell>
          <cell r="C14901" t="str">
            <v>UN</v>
          </cell>
        </row>
        <row r="14902">
          <cell r="A14902" t="str">
            <v>14.007.0200-0</v>
          </cell>
          <cell r="B14902" t="str">
            <v xml:space="preserve">FERRAGENS PARA DIVISORIAS DE MARMORE OU MARMORITE,DE SANITAR IOS,CONSTANDO DE FORNECIMENTO SEM COLOCACAO(ESTA INCLUIDA NO FORNECIMENTO E COLOCACAO DA DIVISORIA),DE:-4 CANTONEIRAS DE ALUMINIO PARA FIXACAO DA PLACA,-12 PARAFUSOS DE ALUMINIO DE 3/4"X5/16" COM ROSCA </v>
          </cell>
          <cell r="C14902" t="str">
            <v>UN</v>
          </cell>
        </row>
        <row r="14903">
          <cell r="A14903" t="str">
            <v>14.007.0200-A</v>
          </cell>
          <cell r="B14903" t="str">
            <v xml:space="preserve">FERRAGENS PARA DIVISORIAS DE MARMORE OU MARMORITE,DE SANITAR IOS,CONSTANDO DE FORNECIMENTO SEM COLOCACAO(ESTA INCLUIDA NO FORNECIMENTO E COLOCACAO DA DIVISORIA),DE:-4 CANTONEIRAS DE ALUMINIO PARA FIXACAO DA PLACA,-12 PARAFUSOS DE ALUMINIO DE 3/4"X5/16" COM ROSCA </v>
          </cell>
          <cell r="C14903" t="str">
            <v>UN</v>
          </cell>
        </row>
        <row r="14904">
          <cell r="A14904" t="str">
            <v>14.007.0250-0</v>
          </cell>
          <cell r="B14904" t="str">
            <v xml:space="preserve">FERRAGENS PARA PORTAS DE MADEIRA DE ENTRADA PRINCIPAL,CONSTA NDO DE FORNECIMENTO DAS PECAS:-FECHADURA DE CILINDRO EM FERR RO, ACABAMENTO CROMADO,-ESPELHO RETANGULAR EM LATAO,ACABAMEN TO CROMADO,-MACANETA TIPO ALAVANCA DE ZAMAK POLIDO,ACABAMENT O CROMADO,EXCLUSIVE DOBRADICAS </v>
          </cell>
          <cell r="C14904" t="str">
            <v>UN</v>
          </cell>
        </row>
        <row r="14905">
          <cell r="A14905" t="str">
            <v>14.007.0250-A</v>
          </cell>
          <cell r="B14905" t="str">
            <v xml:space="preserve">FERRAGENS PARA PORTAS DE MADEIRA DE ENTRADA PRINCIPAL,CONSTA NDO DE FORNECIMENTO DAS PECAS:-FECHADURA DE CILINDRO EM FERR RO, ACABAMENTO CROMADO,-ESPELHO RETANGULAR EM LATAO,ACABAMEN TO CROMADO,-MACANETA TIPO ALAVANCA DE ZAMAK POLIDO,ACABAMENT O CROMADO,EXCLUSIVE DOBRADICAS </v>
          </cell>
          <cell r="C14905" t="str">
            <v>UN</v>
          </cell>
        </row>
        <row r="14906">
          <cell r="A14906" t="str">
            <v>14.007.0251-0</v>
          </cell>
          <cell r="B14906" t="str">
            <v xml:space="preserve">FERRAGENS,PARA PORTAS DE MADEIRA DE ENTRADA PRINCIPAL,CONSTA NDO DE FORNECIMENTO DAS PECAS:-FECHADURA DE CILINDRO EM FERR O,ACABAMENTO CROMADO,-ESPELHO RETANGULAR EM FERRO POLIDO E C ROMADO,MACANETA TIPO BOLA EM ZAMAK POLIDO E CROMADO,EXCLUSIV E DOBRADICAS </v>
          </cell>
          <cell r="C14906" t="str">
            <v>UN</v>
          </cell>
        </row>
        <row r="14907">
          <cell r="A14907" t="str">
            <v>14.007.0251-A</v>
          </cell>
          <cell r="B14907" t="str">
            <v xml:space="preserve">FERRAGENS,PARA PORTAS DE MADEIRA DE ENTRADA PRINCIPAL,CONSTA NDO DE FORNECIMENTO DAS PECAS:-FECHADURA DE CILINDRO EM FERR O,ACABAMENTO CROMADO,-ESPELHO RETANGULAR EM FERRO POLIDO E C ROMADO,MACANETA TIPO BOLA EM ZAMAK POLIDO E CROMADO,EXCLUSIV E DOBRADICAS </v>
          </cell>
          <cell r="C14907" t="str">
            <v>UN</v>
          </cell>
        </row>
        <row r="14908">
          <cell r="A14908" t="str">
            <v>14.007.0253-0</v>
          </cell>
          <cell r="B14908" t="str">
            <v xml:space="preserve">FECHADURA DE CILINDRO,EM LATAO,ACABAMENTO CROMADO,PARA PORTA S DE MADEIRA,DE ENTRADA PRINCIPAL.FORNECIMENTO    </v>
          </cell>
          <cell r="C14908" t="str">
            <v>UN</v>
          </cell>
        </row>
        <row r="14909">
          <cell r="A14909" t="str">
            <v>14.007.0253-A</v>
          </cell>
          <cell r="B14909" t="str">
            <v xml:space="preserve">FECHADURA DE CILINDRO,EM LATAO,ACABAMENTO CROMADO,PARA PORTA S DE MADEIRA,DE ENTRADA PRINCIPAL.FORNECIMENTO    </v>
          </cell>
          <cell r="C14909" t="str">
            <v>UN</v>
          </cell>
        </row>
        <row r="14910">
          <cell r="A14910" t="str">
            <v>14.007.0256-0</v>
          </cell>
          <cell r="B14910" t="str">
            <v xml:space="preserve">FERRAGENS PARA PORTAS INTERNAS DE MADEIRA,CONSTANDO DE FORNE CIMENTO DAS PECAS:-FECHADURA RETANGULAR EM FERRO,ACABAMENTO CROMADO,-MACANETA TIPO ALAVANCA EM ZAMAK OU LATAO,ACABAMENTO CROMADO E POLIDO,-ESPELHO RETANGULAR OU SEMIELIPTICO,DE FER RO OU LATAO CROMADO E POLIDO,EXCLUSIVE DOBRADICAS </v>
          </cell>
          <cell r="C14910" t="str">
            <v>UN</v>
          </cell>
        </row>
        <row r="14911">
          <cell r="A14911" t="str">
            <v>14.007.0256-A</v>
          </cell>
          <cell r="B14911" t="str">
            <v xml:space="preserve">FERRAGENS PARA PORTAS INTERNAS DE MADEIRA,CONSTANDO DE FORNE CIMENTO DAS PECAS:-FECHADURA RETANGULAR EM FERRO,ACABAMENTO CROMADO,-MACANETA TIPO ALAVANCA EM ZAMAK OU LATAO,ACABAMENTO CROMADO E POLIDO,-ESPELHO RETANGULAR OU SEMIELIPTICO,DE FER RO OU LATAO CROMADO E POLIDO,EXCLUSIVE DOBRADICAS </v>
          </cell>
          <cell r="C14911" t="str">
            <v>UN</v>
          </cell>
        </row>
        <row r="14912">
          <cell r="A14912" t="str">
            <v>14.007.0258-0</v>
          </cell>
          <cell r="B14912" t="str">
            <v xml:space="preserve">FECHADURA PARA PORTAS INTERNAS DE MADEIRA,TIPO GORGE,TRINCO REVERSIVEL EM LATAO,ACABAMENTO CROMADO,COM MACANETA TIPO ALA VANCA EM ZAMAK,ACABAMENTO CROMADO,ENTRADA E ROSETA CIRCULARE S,EM LATAO LAMINADO COM ACABAMENTO CROMADO.FORNECIMENTO  </v>
          </cell>
          <cell r="C14912" t="str">
            <v>UN</v>
          </cell>
        </row>
        <row r="14913">
          <cell r="A14913" t="str">
            <v>14.007.0258-A</v>
          </cell>
          <cell r="B14913" t="str">
            <v xml:space="preserve">FECHADURA PARA PORTAS INTERNAS DE MADEIRA,TIPO GORGE,TRINCO REVERSIVEL EM LATAO,ACABAMENTO CROMADO,COM MACANETA TIPO ALA VANCA EM ZAMAK,ACABAMENTO CROMADO,ENTRADA E ROSETA CIRCULARE S,EM LATAO LAMINADO COM ACABAMENTO CROMADO.FORNECIMENTO  </v>
          </cell>
          <cell r="C14913" t="str">
            <v>UN</v>
          </cell>
        </row>
        <row r="14914">
          <cell r="A14914" t="str">
            <v>14.007.0261-0</v>
          </cell>
          <cell r="B14914" t="str">
            <v xml:space="preserve">FERRAGENS PARA PORTAS DE MADEIRA DE BANHEIRO,CONSTANDO DE FO RNECIMENTO DAS PECAS:-FECHADURA SIMPLES RETANGULAR EM FERRO, ACABAMENTO CROMADO,-ESPELHO RETANGULAR COM ACABAMENTO CROMAD O,-MACANETA TIPO ALAVANCA COM ACABAMENTO CROMADO,EXCLUSIVE D OBRADICAS </v>
          </cell>
          <cell r="C14914" t="str">
            <v>UN</v>
          </cell>
        </row>
        <row r="14915">
          <cell r="A14915" t="str">
            <v>14.007.0261-A</v>
          </cell>
          <cell r="B14915" t="str">
            <v xml:space="preserve">FERRAGENS PARA PORTAS DE MADEIRA DE BANHEIRO,CONSTANDO DE FO RNECIMENTO DAS PECAS:-FECHADURA SIMPLES RETANGULAR EM FERRO, ACABAMENTO CROMADO,-ESPELHO RETANGULAR COM ACABAMENTO CROMAD O,-MACANETA TIPO ALAVANCA COM ACABAMENTO CROMADO,EXCLUSIVE D OBRADICAS </v>
          </cell>
          <cell r="C14915" t="str">
            <v>UN</v>
          </cell>
        </row>
        <row r="14916">
          <cell r="A14916" t="str">
            <v>14.007.0263-0</v>
          </cell>
          <cell r="B14916" t="str">
            <v xml:space="preserve">FECHADURA PARA PORTAS DE MADEIRA DE BANHEIRO,CONSTANDO DE FO RNECIMENTO DAS PECAS:-FECHADURA TIPO TRANQUETA,TRINCO REVERS IVEL,EM LATAO,ACABAMENTO CROMADO,-MACANETA TIPO ALAVANCA,EM LATAO,COM ACABAMENTO CROMADO,-ENTRADA,ROSETA E TRANQUETA CIR CULARES,EM LATAO,ACABAMENTO CROMADO </v>
          </cell>
          <cell r="C14916" t="str">
            <v>UN</v>
          </cell>
        </row>
        <row r="14917">
          <cell r="A14917" t="str">
            <v>14.007.0263-A</v>
          </cell>
          <cell r="B14917" t="str">
            <v xml:space="preserve">FECHADURA PARA PORTAS DE MADEIRA DE BANHEIRO,CONSTANDO DE FO RNECIMENTO DAS PECAS:-FECHADURA TIPO TRANQUETA,TRINCO REVERS IVEL,EM LATAO,ACABAMENTO CROMADO,-MACANETA TIPO ALAVANCA,EM LATAO,COM ACABAMENTO CROMADO,-ENTRADA,ROSETA E TRANQUETA CIR CULARES,EM LATAO,ACABAMENTO CROMADO </v>
          </cell>
          <cell r="C14917" t="str">
            <v>UN</v>
          </cell>
        </row>
        <row r="14918">
          <cell r="A14918" t="str">
            <v>14.007.0266-0</v>
          </cell>
          <cell r="B14918" t="str">
            <v>FERRAGENS PARA PORTAS DE ABRIR,DE FERRO OU ALUMINIO,CONSTAND O DE FORNECIMENTO DAS PECAS:-FECHADURA DE CILINDRO OVALADO P ARA MONTANTES ESTREITOS,EM LATAO,ACABAMENTO CROMADO,-ESPELHO RETANGULAR,EM LATAO,ACABAMENTO CROMADO OU ROSETA CIRCULAR E M LATAO,ACABAMENTO CROMADO,-MACANETA TIPO ALAVANCA,EM LATAO, ZAMAK OU ACO ZINCADO,ACABAMENTO CROMADO,EXCLUSIVE DOBRADICA</v>
          </cell>
          <cell r="C14918" t="str">
            <v>UN</v>
          </cell>
        </row>
        <row r="14919">
          <cell r="A14919" t="str">
            <v>14.007.0266-A</v>
          </cell>
          <cell r="B14919" t="str">
            <v>FERRAGENS PARA PORTAS DE ABRIR,DE FERRO OU ALUMINIO,CONSTAND O DE FORNECIMENTO DAS PECAS:-FECHADURA DE CILINDRO OVALADO P ARA MONTANTES ESTREITOS,EM LATAO,ACABAMENTO CROMADO,-ESPELHO RETANGULAR,EM LATAO,ACABAMENTO CROMADO OU ROSETA CIRCULAR E M LATAO,ACABAMENTO CROMADO,-MACANETA TIPO ALAVANCA,EM LATAO, ZAMAK OU ACO ZINCADO,ACABAMENTO CROMADO,EXCLUSIVE DOBRADICA</v>
          </cell>
          <cell r="C14919" t="str">
            <v>UN</v>
          </cell>
        </row>
        <row r="14920">
          <cell r="A14920" t="str">
            <v>14.007.0267-0</v>
          </cell>
          <cell r="B14920" t="str">
            <v xml:space="preserve">FECHADURA DE CILINDRO PARA MOVEIS DE MADEIRA,DE ENTALHAR,REV ERSIVEL,EM FERRO ZINCADO.FORNECIMENTO    </v>
          </cell>
          <cell r="C14920" t="str">
            <v>UN</v>
          </cell>
        </row>
        <row r="14921">
          <cell r="A14921" t="str">
            <v>14.007.0267-A</v>
          </cell>
          <cell r="B14921" t="str">
            <v xml:space="preserve">FECHADURA DE CILINDRO PARA MOVEIS DE MADEIRA,DE ENTALHAR,REV ERSIVEL,EM FERRO ZINCADO.FORNECIMENTO    </v>
          </cell>
          <cell r="C14921" t="str">
            <v>UN</v>
          </cell>
        </row>
        <row r="14922">
          <cell r="A14922" t="str">
            <v>14.007.0268-0</v>
          </cell>
          <cell r="B14922" t="str">
            <v xml:space="preserve">FECHADURA DE CILINDRO PARA MOVEIS DE MADEIRA,DE SOBREPOR,REV ERSIVEL,EM ACO NIQUELADO.FORNECIMENTO    </v>
          </cell>
          <cell r="C14922" t="str">
            <v>UN</v>
          </cell>
        </row>
        <row r="14923">
          <cell r="A14923" t="str">
            <v>14.007.0268-A</v>
          </cell>
          <cell r="B14923" t="str">
            <v xml:space="preserve">FECHADURA DE CILINDRO PARA MOVEIS DE MADEIRA,DE SOBREPOR,REV ERSIVEL,EM ACO NIQUELADO.FORNECIMENTO    </v>
          </cell>
          <cell r="C14923" t="str">
            <v>UN</v>
          </cell>
        </row>
        <row r="14924">
          <cell r="A14924" t="str">
            <v>14.007.0269-0</v>
          </cell>
          <cell r="B14924" t="str">
            <v xml:space="preserve">FECHADURA DE CILINDRO PARA GAVETAS,4 PINOS COM ROTACAO DE 36 0░ E DUAS CHAVES.FORNECIMENTO    </v>
          </cell>
          <cell r="C14924" t="str">
            <v>UN</v>
          </cell>
        </row>
        <row r="14925">
          <cell r="A14925" t="str">
            <v>14.007.0269-A</v>
          </cell>
          <cell r="B14925" t="str">
            <v xml:space="preserve">FECHADURA DE CILINDRO PARA GAVETAS,4 PINOS COM ROTACAO DE 36 0░ E DUAS CHAVES.FORNECIMENTO    </v>
          </cell>
          <cell r="C14925" t="str">
            <v>UN</v>
          </cell>
        </row>
        <row r="14926">
          <cell r="A14926" t="str">
            <v>14.007.0270-0</v>
          </cell>
          <cell r="B14926" t="str">
            <v xml:space="preserve">FECHADURA DE CILINDRO OVALADO,DE LATAO,ACABAMENTO CROMADO PA RA PORTAS DE CORRER,DE FERRO OU ALUMINIO.FORNECIMENTO    </v>
          </cell>
          <cell r="C14926" t="str">
            <v>UN</v>
          </cell>
        </row>
        <row r="14927">
          <cell r="A14927" t="str">
            <v>14.007.0270-A</v>
          </cell>
          <cell r="B14927" t="str">
            <v xml:space="preserve">FECHADURA DE CILINDRO OVALADO,DE LATAO,ACABAMENTO CROMADO PA RA PORTAS DE CORRER,DE FERRO OU ALUMINIO.FORNECIMENTO    </v>
          </cell>
          <cell r="C14927" t="str">
            <v>UN</v>
          </cell>
        </row>
        <row r="14928">
          <cell r="A14928" t="str">
            <v>14.007.0274-0</v>
          </cell>
          <cell r="B14928" t="str">
            <v xml:space="preserve">FECHADURA DE SOBREPOR,COM CILINDRO,DUAS VOLTAS,EM FERRO RESI NADO PRETO,PARA PORTAO.FORNECIMENTO    </v>
          </cell>
          <cell r="C14928" t="str">
            <v>UN</v>
          </cell>
        </row>
        <row r="14929">
          <cell r="A14929" t="str">
            <v>14.007.0274-A</v>
          </cell>
          <cell r="B14929" t="str">
            <v xml:space="preserve">FECHADURA DE SOBREPOR,COM CILINDRO,DUAS VOLTAS,EM FERRO RESI NADO PRETO,PARA PORTAO.FORNECIMENTO    </v>
          </cell>
          <cell r="C14929" t="str">
            <v>UN</v>
          </cell>
        </row>
        <row r="14930">
          <cell r="A14930" t="str">
            <v>14.007.0276-0</v>
          </cell>
          <cell r="B14930" t="str">
            <v xml:space="preserve">FECHADURA DE SOBREPOR,COM CILINDRO,EM LATAO,ACABAMENTO CROMA DO,PARA PORTAO.FORNECIMENTO    </v>
          </cell>
          <cell r="C14930" t="str">
            <v>UN</v>
          </cell>
        </row>
        <row r="14931">
          <cell r="A14931" t="str">
            <v>14.007.0276-A</v>
          </cell>
          <cell r="B14931" t="str">
            <v xml:space="preserve">FECHADURA DE SOBREPOR,COM CILINDRO,EM LATAO,ACABAMENTO CROMA DO,PARA PORTAO.FORNECIMENTO    </v>
          </cell>
          <cell r="C14931" t="str">
            <v>UN</v>
          </cell>
        </row>
        <row r="14932">
          <cell r="A14932" t="str">
            <v>14.007.0277-0</v>
          </cell>
          <cell r="B14932" t="str">
            <v xml:space="preserve">FECHADURA DE CILINDRO PARA ARMARIOS,4 PINOS COM ROTACAO DE 3 60░ E DUAS CHAVES.FORNECIMENTO    </v>
          </cell>
          <cell r="C14932" t="str">
            <v>UN</v>
          </cell>
        </row>
        <row r="14933">
          <cell r="A14933" t="str">
            <v>14.007.0277-A</v>
          </cell>
          <cell r="B14933" t="str">
            <v xml:space="preserve">FECHADURA DE CILINDRO PARA ARMARIOS,4 PINOS COM ROTACAO DE 3 60░ E DUAS CHAVES.FORNECIMENTO    </v>
          </cell>
          <cell r="C14933" t="str">
            <v>UN</v>
          </cell>
        </row>
        <row r="14934">
          <cell r="A14934" t="str">
            <v>14.007.0278-0</v>
          </cell>
          <cell r="B14934" t="str">
            <v xml:space="preserve">DOBRADICA 3"X3.1/2",DE LATAO CROMADO,COM PINO,BOLAS E ANEIS DE LATAO.FORNECIMENTO    </v>
          </cell>
          <cell r="C14934" t="str">
            <v>UN</v>
          </cell>
        </row>
        <row r="14935">
          <cell r="A14935" t="str">
            <v>14.007.0278-A</v>
          </cell>
          <cell r="B14935" t="str">
            <v xml:space="preserve">DOBRADICA 3"X3.1/2",DE LATAO CROMADO,COM PINO,BOLAS E ANEIS DE LATAO.FORNECIMENTO    </v>
          </cell>
          <cell r="C14935" t="str">
            <v>UN</v>
          </cell>
        </row>
        <row r="14936">
          <cell r="A14936" t="str">
            <v>14.007.0279-0</v>
          </cell>
          <cell r="B14936" t="str">
            <v xml:space="preserve">DOBRADICA TIPO PIANO,EM FERRO LATONADO,DE 1"X3,00M.FORNECIME NTO    </v>
          </cell>
          <cell r="C14936" t="str">
            <v>M</v>
          </cell>
        </row>
        <row r="14937">
          <cell r="A14937" t="str">
            <v>14.007.0279-A</v>
          </cell>
          <cell r="B14937" t="str">
            <v xml:space="preserve">DOBRADICA TIPO PIANO,EM FERRO LATONADO,DE 1"X3,00M.FORNECIME NTO    </v>
          </cell>
          <cell r="C14937" t="str">
            <v>M</v>
          </cell>
        </row>
        <row r="14938">
          <cell r="A14938" t="str">
            <v>14.007.0280-0</v>
          </cell>
          <cell r="B14938" t="str">
            <v xml:space="preserve">DOBRADICA 3"X3",DE LATAO CROMADO,COM PINO,BOLAS E ANEIS DE L ATAO.FORNECIMENTO    </v>
          </cell>
          <cell r="C14938" t="str">
            <v>UN</v>
          </cell>
        </row>
        <row r="14939">
          <cell r="A14939" t="str">
            <v>14.007.0280-A</v>
          </cell>
          <cell r="B14939" t="str">
            <v xml:space="preserve">DOBRADICA 3"X3",DE LATAO CROMADO,COM PINO,BOLAS E ANEIS DE L ATAO.FORNECIMENTO    </v>
          </cell>
          <cell r="C14939" t="str">
            <v>UN</v>
          </cell>
        </row>
        <row r="14940">
          <cell r="A14940" t="str">
            <v>14.007.0281-0</v>
          </cell>
          <cell r="B14940" t="str">
            <v xml:space="preserve">DOBRADICA TIPO PIANO,EM LATAO POLIDO,DE 1"X3,00M.FORNECIMENT O    </v>
          </cell>
          <cell r="C14940" t="str">
            <v>M</v>
          </cell>
        </row>
        <row r="14941">
          <cell r="A14941" t="str">
            <v>14.007.0281-A</v>
          </cell>
          <cell r="B14941" t="str">
            <v xml:space="preserve">DOBRADICA TIPO PIANO,EM LATAO POLIDO,DE 1"X3,00M.FORNECIMENT O    </v>
          </cell>
          <cell r="C14941" t="str">
            <v>M</v>
          </cell>
        </row>
        <row r="14942">
          <cell r="A14942" t="str">
            <v>14.007.0282-0</v>
          </cell>
          <cell r="B14942" t="str">
            <v xml:space="preserve">DOBRADICA 3"X2.1/2",DE LATAO CROMADO,COM PINO,BOLAS E ANEIS DE LATAO.FORNECIMENTO    </v>
          </cell>
          <cell r="C14942" t="str">
            <v>UN</v>
          </cell>
        </row>
        <row r="14943">
          <cell r="A14943" t="str">
            <v>14.007.0282-A</v>
          </cell>
          <cell r="B14943" t="str">
            <v xml:space="preserve">DOBRADICA 3"X2.1/2",DE LATAO CROMADO,COM PINO,BOLAS E ANEIS DE LATAO.FORNECIMENTO    </v>
          </cell>
          <cell r="C14943" t="str">
            <v>UN</v>
          </cell>
        </row>
        <row r="14944">
          <cell r="A14944" t="str">
            <v>14.007.0283-0</v>
          </cell>
          <cell r="B14944" t="str">
            <v xml:space="preserve">DOBRADICA COPO,TIPO ALTA OU BAIXA,CURVA OU RETA,FURACAO DE 3 5 OU 26MM,COM FECHO DE METAL CROMADO.FORNECIMENTO    </v>
          </cell>
          <cell r="C14944" t="str">
            <v>UN</v>
          </cell>
        </row>
        <row r="14945">
          <cell r="A14945" t="str">
            <v>14.007.0283-A</v>
          </cell>
          <cell r="B14945" t="str">
            <v xml:space="preserve">DOBRADICA COPO,TIPO ALTA OU BAIXA,CURVA OU RETA,FURACAO DE 3 5 OU 26MM,COM FECHO DE METAL CROMADO.FORNECIMENTO    </v>
          </cell>
          <cell r="C14945" t="str">
            <v>UN</v>
          </cell>
        </row>
        <row r="14946">
          <cell r="A14946" t="str">
            <v>14.007.0284-0</v>
          </cell>
          <cell r="B14946" t="str">
            <v xml:space="preserve">DOBRADICA 2.1/2"X1.3/8",DE LATAO CROMADO,COM PINO E BOLAS DE LATAO.FORNECIMENTO    </v>
          </cell>
          <cell r="C14946" t="str">
            <v>UN</v>
          </cell>
        </row>
        <row r="14947">
          <cell r="A14947" t="str">
            <v>14.007.0284-A</v>
          </cell>
          <cell r="B14947" t="str">
            <v xml:space="preserve">DOBRADICA 2.1/2"X1.3/8",DE LATAO CROMADO,COM PINO E BOLAS DE LATAO.FORNECIMENTO    </v>
          </cell>
          <cell r="C14947" t="str">
            <v>UN</v>
          </cell>
        </row>
        <row r="14948">
          <cell r="A14948" t="str">
            <v>14.007.0286-0</v>
          </cell>
          <cell r="B14948" t="str">
            <v xml:space="preserve">DOBRADICA 4"X3",DE FERRO GALVANIZADO,COM PINO,BOLAS E ANEIS DE LATAO.FORNECIMENTO    </v>
          </cell>
          <cell r="C14948" t="str">
            <v>UN</v>
          </cell>
        </row>
        <row r="14949">
          <cell r="A14949" t="str">
            <v>14.007.0286-A</v>
          </cell>
          <cell r="B14949" t="str">
            <v xml:space="preserve">DOBRADICA 4"X3",DE FERRO GALVANIZADO,COM PINO,BOLAS E ANEIS DE LATAO.FORNECIMENTO    </v>
          </cell>
          <cell r="C14949" t="str">
            <v>UN</v>
          </cell>
        </row>
        <row r="14950">
          <cell r="A14950" t="str">
            <v>14.007.0287-0</v>
          </cell>
          <cell r="B14950" t="str">
            <v xml:space="preserve">DOBRADICA INFERIOR PARA PORTA DE VIDRO TEMPERADO DE 10MM.FOR NECIMENTO    </v>
          </cell>
          <cell r="C14950" t="str">
            <v>UN</v>
          </cell>
        </row>
        <row r="14951">
          <cell r="A14951" t="str">
            <v>14.007.0287-A</v>
          </cell>
          <cell r="B14951" t="str">
            <v xml:space="preserve">DOBRADICA INFERIOR PARA PORTA DE VIDRO TEMPERADO DE 10MM.FOR NECIMENTO    </v>
          </cell>
          <cell r="C14951" t="str">
            <v>UN</v>
          </cell>
        </row>
        <row r="14952">
          <cell r="A14952" t="str">
            <v>14.007.0288-0</v>
          </cell>
          <cell r="B14952" t="str">
            <v xml:space="preserve">DOBRADICA 3"X3",DE FERRO GALVANIZADO,COM PINO DE FERRO E BOL AS DE LATAO.FORNECIMENTO    </v>
          </cell>
          <cell r="C14952" t="str">
            <v>UN</v>
          </cell>
        </row>
        <row r="14953">
          <cell r="A14953" t="str">
            <v>14.007.0288-A</v>
          </cell>
          <cell r="B14953" t="str">
            <v xml:space="preserve">DOBRADICA 3"X3",DE FERRO GALVANIZADO,COM PINO DE FERRO E BOL AS DE LATAO.FORNECIMENTO    </v>
          </cell>
          <cell r="C14953" t="str">
            <v>UN</v>
          </cell>
        </row>
        <row r="14954">
          <cell r="A14954" t="str">
            <v>14.007.0289-0</v>
          </cell>
          <cell r="B14954" t="str">
            <v xml:space="preserve">DOBRADICA SUPERIOR PARA PORTA DE VIDRO TEMPERADO DE 10MM.FOR NECIMENTO    </v>
          </cell>
          <cell r="C14954" t="str">
            <v>UN</v>
          </cell>
        </row>
        <row r="14955">
          <cell r="A14955" t="str">
            <v>14.007.0289-A</v>
          </cell>
          <cell r="B14955" t="str">
            <v xml:space="preserve">DOBRADICA SUPERIOR PARA PORTA DE VIDRO TEMPERADO DE 10MM.FOR NECIMENTO    </v>
          </cell>
          <cell r="C14955" t="str">
            <v>UN</v>
          </cell>
        </row>
        <row r="14956">
          <cell r="A14956" t="str">
            <v>14.007.0290-0</v>
          </cell>
          <cell r="B14956" t="str">
            <v xml:space="preserve">DOBRADICA 3"X2.1/2",DE FERRO GALVANIZADO,COM PINO DE FERRO E BOLAS DE LATAO.FORNECIMENTO    </v>
          </cell>
          <cell r="C14956" t="str">
            <v>UN</v>
          </cell>
        </row>
        <row r="14957">
          <cell r="A14957" t="str">
            <v>14.007.0290-A</v>
          </cell>
          <cell r="B14957" t="str">
            <v xml:space="preserve">DOBRADICA 3"X2.1/2",DE FERRO GALVANIZADO,COM PINO DE FERRO E BOLAS DE LATAO.FORNECIMENTO    </v>
          </cell>
          <cell r="C14957" t="str">
            <v>UN</v>
          </cell>
        </row>
        <row r="14958">
          <cell r="A14958" t="str">
            <v>14.007.0292-0</v>
          </cell>
          <cell r="B14958" t="str">
            <v xml:space="preserve">DOBRADICA DE 1.3/4"X2",DE FERRO GALVANIZADO,COM PINO DE FERR O E BOLAS DE LATAO.FORNECIMENTO    </v>
          </cell>
          <cell r="C14958" t="str">
            <v>UN</v>
          </cell>
        </row>
        <row r="14959">
          <cell r="A14959" t="str">
            <v>14.007.0292-A</v>
          </cell>
          <cell r="B14959" t="str">
            <v xml:space="preserve">DOBRADICA DE 1.3/4"X2",DE FERRO GALVANIZADO,COM PINO DE FERR O E BOLAS DE LATAO.FORNECIMENTO    </v>
          </cell>
          <cell r="C14959" t="str">
            <v>UN</v>
          </cell>
        </row>
        <row r="14960">
          <cell r="A14960" t="str">
            <v>14.007.0294-0</v>
          </cell>
          <cell r="B14960" t="str">
            <v xml:space="preserve">DOBRADICA PARA PORTA "VAI-E-VEM",DE 3",EM LATAO NIQUELADO E POLIDO.FORNECIMENTO    </v>
          </cell>
          <cell r="C14960" t="str">
            <v>UN</v>
          </cell>
        </row>
        <row r="14961">
          <cell r="A14961" t="str">
            <v>14.007.0294-A</v>
          </cell>
          <cell r="B14961" t="str">
            <v xml:space="preserve">DOBRADICA PARA PORTA "VAI-E-VEM",DE 3",EM LATAO NIQUELADO E POLIDO.FORNECIMENTO    </v>
          </cell>
          <cell r="C14961" t="str">
            <v>UN</v>
          </cell>
        </row>
        <row r="14962">
          <cell r="A14962" t="str">
            <v>14.007.0296-0</v>
          </cell>
          <cell r="B14962" t="str">
            <v xml:space="preserve">FECHO DE SOBREPOR "LIVRE-OCUPADO",INCLUSIVE TARGETA COM TRAN CA FIXA.FORNECIMENTO    </v>
          </cell>
          <cell r="C14962" t="str">
            <v>UN</v>
          </cell>
        </row>
        <row r="14963">
          <cell r="A14963" t="str">
            <v>14.007.0296-A</v>
          </cell>
          <cell r="B14963" t="str">
            <v xml:space="preserve">FECHO DE SOBREPOR "LIVRE-OCUPADO",INCLUSIVE TARGETA COM TRAN CA FIXA.FORNECIMENTO    </v>
          </cell>
          <cell r="C14963" t="str">
            <v>UN</v>
          </cell>
        </row>
        <row r="14964">
          <cell r="A14964" t="str">
            <v>14.007.0298-0</v>
          </cell>
          <cell r="B14964" t="str">
            <v xml:space="preserve">FECHO DE EMBUTIR DE ALAVANCA,EM LATAO CROMADO,DE 40CM DE ALT URA.FORNECIMENTO    </v>
          </cell>
          <cell r="C14964" t="str">
            <v>UN</v>
          </cell>
        </row>
        <row r="14965">
          <cell r="A14965" t="str">
            <v>14.007.0298-A</v>
          </cell>
          <cell r="B14965" t="str">
            <v xml:space="preserve">FECHO DE EMBUTIR DE ALAVANCA,EM LATAO CROMADO,DE 40CM DE ALT URA.FORNECIMENTO    </v>
          </cell>
          <cell r="C14965" t="str">
            <v>UN</v>
          </cell>
        </row>
        <row r="14966">
          <cell r="A14966" t="str">
            <v>14.007.0300-0</v>
          </cell>
          <cell r="B14966" t="str">
            <v xml:space="preserve">FECHO DE EMBUTIR DE SEGURANCA,EM LATAO CROMADO,PISTAO CILIND RICO,BOTAO C/CREMALHEIRA,ESPELHO ELIPTICO CROMADO.FORNECIMEN TO   </v>
          </cell>
          <cell r="C14966" t="str">
            <v>UN</v>
          </cell>
        </row>
        <row r="14967">
          <cell r="A14967" t="str">
            <v>14.007.0300-A</v>
          </cell>
          <cell r="B14967" t="str">
            <v xml:space="preserve">FECHO DE EMBUTIR DE SEGURANCA,EM LATAO CROMADO,PISTAO CILIND RICO,BOTAO C/CREMALHEIRA,ESPELHO ELIPTICO CROMADO.FORNECIMEN TO   </v>
          </cell>
          <cell r="C14967" t="str">
            <v>UN</v>
          </cell>
        </row>
        <row r="14968">
          <cell r="A14968" t="str">
            <v>14.007.0302-0</v>
          </cell>
          <cell r="B14968" t="str">
            <v xml:space="preserve">FECHO DE HASTE REDONDA,EM FERRO,PARA PINTAR,COM 20CM.FORNECI MENTO    </v>
          </cell>
          <cell r="C14968" t="str">
            <v>UN</v>
          </cell>
        </row>
        <row r="14969">
          <cell r="A14969" t="str">
            <v>14.007.0302-A</v>
          </cell>
          <cell r="B14969" t="str">
            <v xml:space="preserve">FECHO DE HASTE REDONDA,EM FERRO,PARA PINTAR,COM 20CM.FORNECI MENTO    </v>
          </cell>
          <cell r="C14969" t="str">
            <v>UN</v>
          </cell>
        </row>
        <row r="14970">
          <cell r="A14970" t="str">
            <v>14.007.0304-0</v>
          </cell>
          <cell r="B14970" t="str">
            <v xml:space="preserve">FECHO DE HASTE REDONDA,EM FERRO,PARA PINTAR,COM 30CM.FORNECI MENTO    </v>
          </cell>
          <cell r="C14970" t="str">
            <v>UN</v>
          </cell>
        </row>
        <row r="14971">
          <cell r="A14971" t="str">
            <v>14.007.0304-A</v>
          </cell>
          <cell r="B14971" t="str">
            <v xml:space="preserve">FECHO DE HASTE REDONDA,EM FERRO,PARA PINTAR,COM 30CM.FORNECI MENTO    </v>
          </cell>
          <cell r="C14971" t="str">
            <v>UN</v>
          </cell>
        </row>
        <row r="14972">
          <cell r="A14972" t="str">
            <v>14.007.0306-0</v>
          </cell>
          <cell r="B14972" t="str">
            <v xml:space="preserve">FECHO DE 80MM EM FERRO NIQUELADO,LINGUETA CENTRAL MOVEL.FORN ECIMENTO    </v>
          </cell>
          <cell r="C14972" t="str">
            <v>UN</v>
          </cell>
        </row>
        <row r="14973">
          <cell r="A14973" t="str">
            <v>14.007.0306-A</v>
          </cell>
          <cell r="B14973" t="str">
            <v xml:space="preserve">FECHO DE 80MM EM FERRO NIQUELADO,LINGUETA CENTRAL MOVEL.FORN ECIMENTO    </v>
          </cell>
          <cell r="C14973" t="str">
            <v>UN</v>
          </cell>
        </row>
        <row r="14974">
          <cell r="A14974" t="str">
            <v>14.007.0308-0</v>
          </cell>
          <cell r="B14974" t="str">
            <v xml:space="preserve">VISOR OPTICO COM LENTES,TIPO LINGUETA,ACABAMENTO CROMADO.FOR NECIMENTO    </v>
          </cell>
          <cell r="C14974" t="str">
            <v>UN</v>
          </cell>
        </row>
        <row r="14975">
          <cell r="A14975" t="str">
            <v>14.007.0308-A</v>
          </cell>
          <cell r="B14975" t="str">
            <v xml:space="preserve">VISOR OPTICO COM LENTES,TIPO LINGUETA,ACABAMENTO CROMADO.FOR NECIMENTO    </v>
          </cell>
          <cell r="C14975" t="str">
            <v>UN</v>
          </cell>
        </row>
        <row r="14976">
          <cell r="A14976" t="str">
            <v>14.007.0310-0</v>
          </cell>
          <cell r="B14976" t="str">
            <v xml:space="preserve">CREMONA EM LATAO CROMADO,COM VARA DE FERRO DE 1,50M,ACABAMEN TO CROMADO,POLIDO OU PINTADO.FORNECIMENTO    </v>
          </cell>
          <cell r="C14976" t="str">
            <v>UN</v>
          </cell>
        </row>
        <row r="14977">
          <cell r="A14977" t="str">
            <v>14.007.0310-A</v>
          </cell>
          <cell r="B14977" t="str">
            <v xml:space="preserve">CREMONA EM LATAO CROMADO,COM VARA DE FERRO DE 1,50M,ACABAMEN TO CROMADO,POLIDO OU PINTADO.FORNECIMENTO    </v>
          </cell>
          <cell r="C14977" t="str">
            <v>UN</v>
          </cell>
        </row>
        <row r="14978">
          <cell r="A14978" t="str">
            <v>14.007.0312-0</v>
          </cell>
          <cell r="B14978" t="str">
            <v xml:space="preserve">CARRANCA PARA FIXACAO EXTERNA DE JANELA DE ABRIR EM LATAO,CA BECOTE ARTICULADO.FORNECIMENTO    </v>
          </cell>
          <cell r="C14978" t="str">
            <v>UN</v>
          </cell>
        </row>
        <row r="14979">
          <cell r="A14979" t="str">
            <v>14.007.0312-A</v>
          </cell>
          <cell r="B14979" t="str">
            <v xml:space="preserve">CARRANCA PARA FIXACAO EXTERNA DE JANELA DE ABRIR EM LATAO,CA BECOTE ARTICULADO.FORNECIMENTO    </v>
          </cell>
          <cell r="C14979" t="str">
            <v>UN</v>
          </cell>
        </row>
        <row r="14980">
          <cell r="A14980" t="str">
            <v>14.007.0313-0</v>
          </cell>
          <cell r="B14980" t="str">
            <v xml:space="preserve">MOLA FECHA-PORTA,AEREA,COM PINHAO E CREMALHEIRA,EM ALUMINIO, COM PINTURA ELETROSTATICA, COM POTENCIA N║3 PARA PORTAS DE FERRO DE 0,90 A 1,00M.FORNECIMENTO   </v>
          </cell>
          <cell r="C14980" t="str">
            <v>UN</v>
          </cell>
        </row>
        <row r="14981">
          <cell r="A14981" t="str">
            <v>14.007.0313-A</v>
          </cell>
          <cell r="B14981" t="str">
            <v xml:space="preserve">MOLA FECHA-PORTA,AEREA,COM PINHAO E CREMALHEIRA,EM ALUMINIO, COM PINTURA ELETROSTATICA, COM POTENCIA N║3 PARA PORTAS DE FERRO DE 0,90 A 1,00M.FORNECIMENTO   </v>
          </cell>
          <cell r="C14981" t="str">
            <v>UN</v>
          </cell>
        </row>
        <row r="14982">
          <cell r="A14982" t="str">
            <v>14.007.0314-0</v>
          </cell>
          <cell r="B14982" t="str">
            <v xml:space="preserve">MOLA FECHA-PORTA,AEREA,COM PINHAO E CREMALHEIRA,EM ALUMINIO, COM PINTURA ELETROSTATICA, COM POTENCIA N║2 PARA PORTAS DE MADEIRA OU ALUMINIO ATE 0,90M.FORNECIMENTO   </v>
          </cell>
          <cell r="C14982" t="str">
            <v>UN</v>
          </cell>
        </row>
        <row r="14983">
          <cell r="A14983" t="str">
            <v>14.007.0314-A</v>
          </cell>
          <cell r="B14983" t="str">
            <v xml:space="preserve">MOLA FECHA-PORTA,AEREA,COM PINHAO E CREMALHEIRA,EM ALUMINIO, COM PINTURA ELETROSTATICA, COM POTENCIA N║2 PARA PORTAS DE MADEIRA OU ALUMINIO ATE 0,90M.FORNECIMENTO   </v>
          </cell>
          <cell r="C14983" t="str">
            <v>UN</v>
          </cell>
        </row>
        <row r="14984">
          <cell r="A14984" t="str">
            <v>14.007.0315-0</v>
          </cell>
          <cell r="B14984" t="str">
            <v xml:space="preserve">MOLA FECHA-PORTA,AEREA,COM PINHAO E CREMALHEIRA,EM ALUMINIO, COM PINTURA ELETROSTATICA,COM POTENCIA N║4 PARA PORTAS CORTA -FOGO ACIMA DE 1,00M.FORNECIMENTO   </v>
          </cell>
          <cell r="C14984" t="str">
            <v>UN</v>
          </cell>
        </row>
        <row r="14985">
          <cell r="A14985" t="str">
            <v>14.007.0315-A</v>
          </cell>
          <cell r="B14985" t="str">
            <v xml:space="preserve">MOLA FECHA-PORTA,AEREA,COM PINHAO E CREMALHEIRA,EM ALUMINIO, COM PINTURA ELETROSTATICA,COM POTENCIA N║4 PARA PORTAS CORTA -FOGO ACIMA DE 1,00M.FORNECIMENTO   </v>
          </cell>
          <cell r="C14985" t="str">
            <v>UN</v>
          </cell>
        </row>
        <row r="14986">
          <cell r="A14986" t="str">
            <v>14.007.0316-0</v>
          </cell>
          <cell r="B14986" t="str">
            <v xml:space="preserve">PUXADOR DE 12CM,EM ZAMAK CROMADO.FORNECIMENTO     </v>
          </cell>
          <cell r="C14986" t="str">
            <v>UN</v>
          </cell>
        </row>
        <row r="14987">
          <cell r="A14987" t="str">
            <v>14.007.0316-A</v>
          </cell>
          <cell r="B14987" t="str">
            <v xml:space="preserve">PUXADOR DE 12CM,EM ZAMAK CROMADO.FORNECIMENTO     </v>
          </cell>
          <cell r="C14987" t="str">
            <v>UN</v>
          </cell>
        </row>
        <row r="14988">
          <cell r="A14988" t="str">
            <v>14.007.0318-0</v>
          </cell>
          <cell r="B14988" t="str">
            <v xml:space="preserve">PUXADOR TUBULAR,DE PUNHO,EM LATAO CROMADO.FORNECIMENTO     </v>
          </cell>
          <cell r="C14988" t="str">
            <v>UN</v>
          </cell>
        </row>
        <row r="14989">
          <cell r="A14989" t="str">
            <v>14.007.0318-A</v>
          </cell>
          <cell r="B14989" t="str">
            <v xml:space="preserve">PUXADOR TUBULAR,DE PUNHO,EM LATAO CROMADO.FORNECIMENTO     </v>
          </cell>
          <cell r="C14989" t="str">
            <v>UN</v>
          </cell>
        </row>
        <row r="14990">
          <cell r="A14990" t="str">
            <v>14.007.0320-0</v>
          </cell>
          <cell r="B14990" t="str">
            <v xml:space="preserve">PUXADOR TUBULAR,EM ZAMAK CROMADO.FORNECIMENTO     </v>
          </cell>
          <cell r="C14990" t="str">
            <v>UN</v>
          </cell>
        </row>
        <row r="14991">
          <cell r="A14991" t="str">
            <v>14.007.0320-A</v>
          </cell>
          <cell r="B14991" t="str">
            <v xml:space="preserve">PUXADOR TUBULAR,EM ZAMAK CROMADO.FORNECIMENTO     </v>
          </cell>
          <cell r="C14991" t="str">
            <v>UN</v>
          </cell>
        </row>
        <row r="14992">
          <cell r="A14992" t="str">
            <v>14.007.0321-0</v>
          </cell>
          <cell r="B14992" t="str">
            <v xml:space="preserve">PUXADOR HORIZONTAL PARA PORTA,TIPO ALCA,PARA PESSOAS COM NEC ESSIDADES ESPECIFICAS, EM TUBO DE ACO INOXIDAVEL DE 1.1/4", AISI-304,LIGA 18.8,COM 30CM.FORNECIMENTO   </v>
          </cell>
          <cell r="C14992" t="str">
            <v>UN</v>
          </cell>
        </row>
        <row r="14993">
          <cell r="A14993" t="str">
            <v>14.007.0321-A</v>
          </cell>
          <cell r="B14993" t="str">
            <v xml:space="preserve">PUXADOR HORIZONTAL PARA PORTA,TIPO ALCA,PARA PESSOAS COM NEC ESSIDADES ESPECIFICAS, EM TUBO DE ACO INOXIDAVEL DE 1.1/4", AISI-304,LIGA 18.8,COM 30CM.FORNECIMENTO   </v>
          </cell>
          <cell r="C14993" t="str">
            <v>UN</v>
          </cell>
        </row>
        <row r="14994">
          <cell r="A14994" t="str">
            <v>14.007.0322-0</v>
          </cell>
          <cell r="B14994" t="str">
            <v xml:space="preserve">CADEADO DE 30MM,C/DUPLA TRAVA,DISCO DE SEGURANCA ANTI-GAZUA, CORPO DE LATAO MACICO,CILINDRO DE LATAO TREFILADO.FORNECIMEN TO   </v>
          </cell>
          <cell r="C14994" t="str">
            <v>UN</v>
          </cell>
        </row>
        <row r="14995">
          <cell r="A14995" t="str">
            <v>14.007.0322-A</v>
          </cell>
          <cell r="B14995" t="str">
            <v xml:space="preserve">CADEADO DE 30MM,C/DUPLA TRAVA,DISCO DE SEGURANCA ANTI-GAZUA, CORPO DE LATAO MACICO,CILINDRO DE LATAO TREFILADO.FORNECIMEN TO   </v>
          </cell>
          <cell r="C14995" t="str">
            <v>UN</v>
          </cell>
        </row>
        <row r="14996">
          <cell r="A14996" t="str">
            <v>14.007.0324-0</v>
          </cell>
          <cell r="B14996" t="str">
            <v xml:space="preserve">CADEADO DE 50MM,C/DUPLA TRAVA,DISCO DE SEGURANCA ANTI-GAZUA, CORPO DE LATAO MACICO,CILINDRO DE LATAO TREFILADO.FORNECIMEN TO   </v>
          </cell>
          <cell r="C14996" t="str">
            <v>UN</v>
          </cell>
        </row>
        <row r="14997">
          <cell r="A14997" t="str">
            <v>14.007.0324-A</v>
          </cell>
          <cell r="B14997" t="str">
            <v xml:space="preserve">CADEADO DE 50MM,C/DUPLA TRAVA,DISCO DE SEGURANCA ANTI-GAZUA, CORPO DE LATAO MACICO,CILINDRO DE LATAO TREFILADO.FORNECIMEN TO   </v>
          </cell>
          <cell r="C14997" t="str">
            <v>UN</v>
          </cell>
        </row>
        <row r="14998">
          <cell r="A14998" t="str">
            <v>14.007.0326-0</v>
          </cell>
          <cell r="B14998" t="str">
            <v xml:space="preserve">CADEADO DE 30MM ADAPTADO PARA USO DE UMA SO CHAVE.FORNECIMEN TO    </v>
          </cell>
          <cell r="C14998" t="str">
            <v>UN</v>
          </cell>
        </row>
        <row r="14999">
          <cell r="A14999" t="str">
            <v>14.007.0326-A</v>
          </cell>
          <cell r="B14999" t="str">
            <v xml:space="preserve">CADEADO DE 30MM ADAPTADO PARA USO DE UMA SO CHAVE.FORNECIMEN TO    </v>
          </cell>
          <cell r="C14999" t="str">
            <v>UN</v>
          </cell>
        </row>
        <row r="15000">
          <cell r="A15000" t="str">
            <v>14.007.0328-0</v>
          </cell>
          <cell r="B15000" t="str">
            <v xml:space="preserve">PORTA CADEADO DE 4.1/2",DE FERRO ZINCADO.FORNECIMENTO     </v>
          </cell>
          <cell r="C15000" t="str">
            <v>UN</v>
          </cell>
        </row>
        <row r="15001">
          <cell r="A15001" t="str">
            <v>14.007.0328-A</v>
          </cell>
          <cell r="B15001" t="str">
            <v xml:space="preserve">PORTA CADEADO DE 4.1/2",DE FERRO ZINCADO.FORNECIMENTO     </v>
          </cell>
          <cell r="C15001" t="str">
            <v>UN</v>
          </cell>
        </row>
        <row r="15002">
          <cell r="A15002" t="str">
            <v>14.007.0330-0</v>
          </cell>
          <cell r="B15002" t="str">
            <v xml:space="preserve">TARGETAO DE FERRO GALVANIZADO,DE 36CM,COM ADAPTACAO DE HASTE PARA DUPLO FUNCIONAMENTO,FECHAMENTO COM CADEADO, EXCLUSIVE ESTE,CONFORME PROJETO N║6017/EMOP.FORNECIMENTO E COLOCACAO   </v>
          </cell>
          <cell r="C15002" t="str">
            <v>UN</v>
          </cell>
        </row>
        <row r="15003">
          <cell r="A15003" t="str">
            <v>14.007.0330-A</v>
          </cell>
          <cell r="B15003" t="str">
            <v xml:space="preserve">TARGETAO DE FERRO GALVANIZADO,DE 36CM,COM ADAPTACAO DE HASTE PARA DUPLO FUNCIONAMENTO,FECHAMENTO COM CADEADO, EXCLUSIVE ESTE,CONFORME PROJETO N║6017/EMOP.FORNECIMENTO E COLOCACAO   </v>
          </cell>
          <cell r="C15003" t="str">
            <v>UN</v>
          </cell>
        </row>
        <row r="15004">
          <cell r="A15004" t="str">
            <v>14.007.0332-0</v>
          </cell>
          <cell r="B15004" t="str">
            <v xml:space="preserve">TARGETA DE FIO REDONDO,DE 2",EM FERRO CROMADO.FORNECIMENTO     </v>
          </cell>
          <cell r="C15004" t="str">
            <v>UN</v>
          </cell>
        </row>
        <row r="15005">
          <cell r="A15005" t="str">
            <v>14.007.0332-A</v>
          </cell>
          <cell r="B15005" t="str">
            <v xml:space="preserve">TARGETA DE FIO REDONDO,DE 2",EM FERRO CROMADO.FORNECIMENTO     </v>
          </cell>
          <cell r="C15005" t="str">
            <v>UN</v>
          </cell>
        </row>
        <row r="15006">
          <cell r="A15006" t="str">
            <v>14.007.0334-0</v>
          </cell>
          <cell r="B15006" t="str">
            <v xml:space="preserve">PRENDEDOR DE PORTA DE LATAO CROMADO,FIXADO NO PISO,HASTE ACI ONADA POR PRESSAO DA PORTA OU DO PE.FORNECIMENTO    </v>
          </cell>
          <cell r="C15006" t="str">
            <v>UN</v>
          </cell>
        </row>
        <row r="15007">
          <cell r="A15007" t="str">
            <v>14.007.0334-A</v>
          </cell>
          <cell r="B15007" t="str">
            <v xml:space="preserve">PRENDEDOR DE PORTA DE LATAO CROMADO,FIXADO NO PISO,HASTE ACI ONADA POR PRESSAO DA PORTA OU DO PE.FORNECIMENTO    </v>
          </cell>
          <cell r="C15007" t="str">
            <v>UN</v>
          </cell>
        </row>
        <row r="15008">
          <cell r="A15008" t="str">
            <v>14.007.0335-0</v>
          </cell>
          <cell r="B15008" t="str">
            <v xml:space="preserve">MANCAL SUPERIOR PARA PORTA DE VIDRO TEMPERADO DE 10MM.FORNEC IMENTO    </v>
          </cell>
          <cell r="C15008" t="str">
            <v>UN</v>
          </cell>
        </row>
        <row r="15009">
          <cell r="A15009" t="str">
            <v>14.007.0335-A</v>
          </cell>
          <cell r="B15009" t="str">
            <v xml:space="preserve">MANCAL SUPERIOR PARA PORTA DE VIDRO TEMPERADO DE 10MM.FORNEC IMENTO    </v>
          </cell>
          <cell r="C15009" t="str">
            <v>UN</v>
          </cell>
        </row>
        <row r="15010">
          <cell r="A15010" t="str">
            <v>14.007.0336-0</v>
          </cell>
          <cell r="B15010" t="str">
            <v xml:space="preserve">SUPORTE SIMPLES DE CENTRO PARA VIDRO TEMPERADO DE 10MM.FORNE CIMENTO    </v>
          </cell>
          <cell r="C15010" t="str">
            <v>UN</v>
          </cell>
        </row>
        <row r="15011">
          <cell r="A15011" t="str">
            <v>14.007.0336-A</v>
          </cell>
          <cell r="B15011" t="str">
            <v xml:space="preserve">SUPORTE SIMPLES DE CENTRO PARA VIDRO TEMPERADO DE 10MM.FORNE CIMENTO    </v>
          </cell>
          <cell r="C15011" t="str">
            <v>UN</v>
          </cell>
        </row>
        <row r="15012">
          <cell r="A15012" t="str">
            <v>14.007.0337-0</v>
          </cell>
          <cell r="B15012" t="str">
            <v xml:space="preserve">SUPORTE DUPLO HORIZONTAL PARA VIDROS TEMPERADOS DE 10MM.FORN ECIMENTO    </v>
          </cell>
          <cell r="C15012" t="str">
            <v>UN</v>
          </cell>
        </row>
        <row r="15013">
          <cell r="A15013" t="str">
            <v>14.007.0337-A</v>
          </cell>
          <cell r="B15013" t="str">
            <v xml:space="preserve">SUPORTE DUPLO HORIZONTAL PARA VIDROS TEMPERADOS DE 10MM.FORN ECIMENTO    </v>
          </cell>
          <cell r="C15013" t="str">
            <v>UN</v>
          </cell>
        </row>
        <row r="15014">
          <cell r="A15014" t="str">
            <v>14.007.0338-0</v>
          </cell>
          <cell r="B15014" t="str">
            <v xml:space="preserve">FECHADURA DE CENTRO PARA PORTA DE VIDRO TEMPERADO DE 10MM.FO RNECIMENTO    </v>
          </cell>
          <cell r="C15014" t="str">
            <v>UN</v>
          </cell>
        </row>
        <row r="15015">
          <cell r="A15015" t="str">
            <v>14.007.0338-A</v>
          </cell>
          <cell r="B15015" t="str">
            <v xml:space="preserve">FECHADURA DE CENTRO PARA PORTA DE VIDRO TEMPERADO DE 10MM.FO RNECIMENTO    </v>
          </cell>
          <cell r="C15015" t="str">
            <v>UN</v>
          </cell>
        </row>
        <row r="15016">
          <cell r="A15016" t="str">
            <v>14.007.0340-0</v>
          </cell>
          <cell r="B15016" t="str">
            <v xml:space="preserve">CONTRA FECHADURA DE CENTRO PARA PORTA DE VIDRO TEMPERADO DE 10MM.FORNECIMENTO    </v>
          </cell>
          <cell r="C15016" t="str">
            <v>UN</v>
          </cell>
        </row>
        <row r="15017">
          <cell r="A15017" t="str">
            <v>14.007.0340-A</v>
          </cell>
          <cell r="B15017" t="str">
            <v xml:space="preserve">CONTRA FECHADURA DE CENTRO PARA PORTA DE VIDRO TEMPERADO DE 10MM.FORNECIMENTO    </v>
          </cell>
          <cell r="C15017" t="str">
            <v>UN</v>
          </cell>
        </row>
        <row r="15018">
          <cell r="A15018" t="str">
            <v>14.007.0342-0</v>
          </cell>
          <cell r="B15018" t="str">
            <v xml:space="preserve">ESPELHO DE FECHADURA PARA PORTA DE VIDRO TEMPERADO DE 10MM.F ORNECIMENTO    </v>
          </cell>
          <cell r="C15018" t="str">
            <v>UN</v>
          </cell>
        </row>
        <row r="15019">
          <cell r="A15019" t="str">
            <v>14.007.0342-A</v>
          </cell>
          <cell r="B15019" t="str">
            <v xml:space="preserve">ESPELHO DE FECHADURA PARA PORTA DE VIDRO TEMPERADO DE 10MM.F ORNECIMENTO    </v>
          </cell>
          <cell r="C15019" t="str">
            <v>UN</v>
          </cell>
        </row>
        <row r="15020">
          <cell r="A15020" t="str">
            <v>14.007.0344-0</v>
          </cell>
          <cell r="B15020" t="str">
            <v xml:space="preserve">SUPORTE TIPO "L" PARA PORTA DE VIDRO TEMPERADO DE 10MM.FORNE CIMENTO    </v>
          </cell>
          <cell r="C15020" t="str">
            <v>UN</v>
          </cell>
        </row>
        <row r="15021">
          <cell r="A15021" t="str">
            <v>14.007.0344-A</v>
          </cell>
          <cell r="B15021" t="str">
            <v xml:space="preserve">SUPORTE TIPO "L" PARA PORTA DE VIDRO TEMPERADO DE 10MM.FORNE CIMENTO    </v>
          </cell>
          <cell r="C15021" t="str">
            <v>UN</v>
          </cell>
        </row>
        <row r="15022">
          <cell r="A15022" t="str">
            <v>14.007.0345-0</v>
          </cell>
          <cell r="B15022" t="str">
            <v xml:space="preserve">ESPELHO DO TRINCO DE PISO PARA PORTA DE VIDRO TEMPERADO.FORN ECIMENTO    </v>
          </cell>
          <cell r="C15022" t="str">
            <v>UN</v>
          </cell>
        </row>
        <row r="15023">
          <cell r="A15023" t="str">
            <v>14.007.0345-A</v>
          </cell>
          <cell r="B15023" t="str">
            <v xml:space="preserve">ESPELHO DO TRINCO DE PISO PARA PORTA DE VIDRO TEMPERADO.FORN ECIMENTO    </v>
          </cell>
          <cell r="C15023" t="str">
            <v>UN</v>
          </cell>
        </row>
        <row r="15024">
          <cell r="A15024" t="str">
            <v>14.007.0346-0</v>
          </cell>
          <cell r="B15024" t="str">
            <v xml:space="preserve">SUPORTE SIMPLES DE CANTO PARA VIDRO TEMPERADO DE 10MM.FORNEC IMENTO    </v>
          </cell>
          <cell r="C15024" t="str">
            <v>UN</v>
          </cell>
        </row>
        <row r="15025">
          <cell r="A15025" t="str">
            <v>14.007.0346-A</v>
          </cell>
          <cell r="B15025" t="str">
            <v xml:space="preserve">SUPORTE SIMPLES DE CANTO PARA VIDRO TEMPERADO DE 10MM.FORNEC IMENTO    </v>
          </cell>
          <cell r="C15025" t="str">
            <v>UN</v>
          </cell>
        </row>
        <row r="15026">
          <cell r="A15026" t="str">
            <v>14.007.0347-0</v>
          </cell>
          <cell r="B15026" t="str">
            <v xml:space="preserve">PUXADOR DE MADEIRA PARA PORTA DE VIDRO TEMPERADO.FORNECIMENT O    </v>
          </cell>
          <cell r="C15026" t="str">
            <v>UN</v>
          </cell>
        </row>
        <row r="15027">
          <cell r="A15027" t="str">
            <v>14.007.0347-A</v>
          </cell>
          <cell r="B15027" t="str">
            <v xml:space="preserve">PUXADOR DE MADEIRA PARA PORTA DE VIDRO TEMPERADO.FORNECIMENT O    </v>
          </cell>
          <cell r="C15027" t="str">
            <v>UN</v>
          </cell>
        </row>
        <row r="15028">
          <cell r="A15028" t="str">
            <v>14.007.0348-0</v>
          </cell>
          <cell r="B15028" t="str">
            <v xml:space="preserve">PIVO PARA PORTA DE VIDRO TEMPERADO.FORNECIMENTO     </v>
          </cell>
          <cell r="C15028" t="str">
            <v>UN</v>
          </cell>
        </row>
        <row r="15029">
          <cell r="A15029" t="str">
            <v>14.007.0348-A</v>
          </cell>
          <cell r="B15029" t="str">
            <v xml:space="preserve">PIVO PARA PORTA DE VIDRO TEMPERADO.FORNECIMENTO     </v>
          </cell>
          <cell r="C15029" t="str">
            <v>UN</v>
          </cell>
        </row>
        <row r="15030">
          <cell r="A15030" t="str">
            <v>14.007.0360-0</v>
          </cell>
          <cell r="B15030" t="str">
            <v xml:space="preserve">PUXADOR PLASTICO PARA PORTA DE ARMARIO DE MADEIRA,FORMA SEMI CIRCULAR,COM 96MM DE COMPRIMENTO,ACABAMENTO CROMADO.FORNECI MENTO E COLOCACAO   </v>
          </cell>
          <cell r="C15030" t="str">
            <v>UN</v>
          </cell>
        </row>
        <row r="15031">
          <cell r="A15031" t="str">
            <v>14.007.0360-A</v>
          </cell>
          <cell r="B15031" t="str">
            <v xml:space="preserve">PUXADOR PLASTICO PARA PORTA DE ARMARIO DE MADEIRA,FORMA SEMI CIRCULAR,COM 96MM DE COMPRIMENTO,ACABAMENTO CROMADO.FORNECI MENTO E COLOCACAO   </v>
          </cell>
          <cell r="C15031" t="str">
            <v>UN</v>
          </cell>
        </row>
        <row r="15032">
          <cell r="A15032" t="str">
            <v>14.007.0365-0</v>
          </cell>
          <cell r="B15032" t="str">
            <v xml:space="preserve">PUXADOR PLASTICO PARA PORTA DE ARMARIO DE MADEIRA,FORMA SEMI -CIRCULAR,COM 64MM DE COMPRIMENTO,ACABAMENTO CROMADO.FORNECI MENTO E COLOCACAO   </v>
          </cell>
          <cell r="C15032" t="str">
            <v>UN</v>
          </cell>
        </row>
        <row r="15033">
          <cell r="A15033" t="str">
            <v>14.007.0365-A</v>
          </cell>
          <cell r="B15033" t="str">
            <v xml:space="preserve">PUXADOR PLASTICO PARA PORTA DE ARMARIO DE MADEIRA,FORMA SEMI -CIRCULAR,COM 64MM DE COMPRIMENTO,ACABAMENTO CROMADO.FORNECI MENTO E COLOCACAO   </v>
          </cell>
          <cell r="C15033" t="str">
            <v>UN</v>
          </cell>
        </row>
        <row r="15034">
          <cell r="A15034" t="str">
            <v>14.007.0390-0</v>
          </cell>
          <cell r="B15034" t="str">
            <v xml:space="preserve">MOLA DE BILHA DE ACO,TAMANHO 12MM.FORNECIMENTO     </v>
          </cell>
          <cell r="C15034" t="str">
            <v>UN</v>
          </cell>
        </row>
        <row r="15035">
          <cell r="A15035" t="str">
            <v>14.007.0390-A</v>
          </cell>
          <cell r="B15035" t="str">
            <v xml:space="preserve">MOLA DE BILHA DE ACO,TAMANHO 12MM.FORNECIMENTO     </v>
          </cell>
          <cell r="C15035" t="str">
            <v>UN</v>
          </cell>
        </row>
        <row r="15036">
          <cell r="A15036" t="str">
            <v>14.007.0396-0</v>
          </cell>
          <cell r="B15036" t="str">
            <v xml:space="preserve">TRILHO DE ALUMINIO PARA ROLDANAS,EM ESQUADRIAS DE CORRER,OCO ,COM 3,00M POR APROXIMADAMENTE 30X29MM.FORNECIMENTO    </v>
          </cell>
          <cell r="C15036" t="str">
            <v>UN</v>
          </cell>
        </row>
        <row r="15037">
          <cell r="A15037" t="str">
            <v>14.007.0396-A</v>
          </cell>
          <cell r="B15037" t="str">
            <v xml:space="preserve">TRILHO DE ALUMINIO PARA ROLDANAS,EM ESQUADRIAS DE CORRER,OCO ,COM 3,00M POR APROXIMADAMENTE 30X29MM.FORNECIMENTO    </v>
          </cell>
          <cell r="C15037" t="str">
            <v>UN</v>
          </cell>
        </row>
        <row r="15038">
          <cell r="A15038" t="str">
            <v>14.007.0400-0</v>
          </cell>
          <cell r="B15038" t="str">
            <v xml:space="preserve">MOLA "VAI E VEM" COM ESFERA DE ACO E CORPO EM LATAO POLIDO.F ORNECIMENTO    </v>
          </cell>
          <cell r="C15038" t="str">
            <v>UN</v>
          </cell>
        </row>
        <row r="15039">
          <cell r="A15039" t="str">
            <v>14.007.0400-A</v>
          </cell>
          <cell r="B15039" t="str">
            <v xml:space="preserve">MOLA "VAI E VEM" COM ESFERA DE ACO E CORPO EM LATAO POLIDO.F ORNECIMENTO    </v>
          </cell>
          <cell r="C15039" t="str">
            <v>UN</v>
          </cell>
        </row>
        <row r="15040">
          <cell r="A15040" t="str">
            <v>14.007.0405-0</v>
          </cell>
          <cell r="B15040" t="str">
            <v xml:space="preserve">COMANDO PARA JANELA DE FERRO,CONSTANDO DE ALAVANCA,BIELA,GUI A E HASTES.FORNECIMENTO E COLOCACAO    </v>
          </cell>
          <cell r="C15040" t="str">
            <v>UN</v>
          </cell>
        </row>
        <row r="15041">
          <cell r="A15041" t="str">
            <v>14.007.0405-A</v>
          </cell>
          <cell r="B15041" t="str">
            <v xml:space="preserve">COMANDO PARA JANELA DE FERRO,CONSTANDO DE ALAVANCA,BIELA,GUI A E HASTES.FORNECIMENTO E COLOCACAO    </v>
          </cell>
          <cell r="C15041" t="str">
            <v>UN</v>
          </cell>
        </row>
        <row r="15042">
          <cell r="A15042" t="str">
            <v>14.007.9999-0</v>
          </cell>
          <cell r="B15042" t="str">
            <v xml:space="preserve">FAMILIA 14.007 FERRAGENS P/ESQUADRIAS    </v>
          </cell>
        </row>
        <row r="15043">
          <cell r="A15043" t="str">
            <v>14.007.9999-A</v>
          </cell>
          <cell r="B15043" t="str">
            <v xml:space="preserve">FAMILIA 14.007 FERRAGENS P/ESQUADRIAS    </v>
          </cell>
        </row>
        <row r="15044">
          <cell r="A15044" t="str">
            <v>14.008.0010-0</v>
          </cell>
          <cell r="B15044" t="str">
            <v xml:space="preserve">PORTA DE MADEIRA DE LEI EM COMPENSADO DE 60X210X3CM,MARCO DE 7X3CM,DE SECAO RETANGULAR,A PORTA COMO O MARCO SERAO REVEST IDOS DE CHAPA LAMINADA (COMPOSTA DE CELULOSE PRENSADA EM AUT OCLAVE) DE 1MM DE ESPESSURA,EXCLUSIVE FERRAGENS.FORNECIMENTO E COLOCACAO </v>
          </cell>
          <cell r="C15044" t="str">
            <v>UN</v>
          </cell>
        </row>
        <row r="15045">
          <cell r="A15045" t="str">
            <v>14.008.0010-A</v>
          </cell>
          <cell r="B15045" t="str">
            <v xml:space="preserve">PORTA DE MADEIRA DE LEI EM COMPENSADO DE 60X210X3CM,MARCO DE 7X3CM,DE SECAO RETANGULAR,A PORTA COMO O MARCO SERAO REVEST IDOS DE CHAPA LAMINADA (COMPOSTA DE CELULOSE PRENSADA EM AUT OCLAVE) DE 1MM DE ESPESSURA,EXCLUSIVE FERRAGENS.FORNECIMENTO E COLOCACAO </v>
          </cell>
          <cell r="C15045" t="str">
            <v>UN</v>
          </cell>
        </row>
        <row r="15046">
          <cell r="A15046" t="str">
            <v>14.008.0015-0</v>
          </cell>
          <cell r="B15046" t="str">
            <v xml:space="preserve">PORTA DE MADEIRA DE LEI EM COMPENSADO DE 70X210X3CM,MARCO DE 7X3CM,DE SECAO RETANGULAR,A PORTA COMO O MARCO SERAO REVEST IDOS DE CHAPA LAMINADA (COMPOSTA DE CELULOSE PRENSADA EM AUT OCLAVE) DE 1MM DE ESPESSURA,EXCLUSIVE FERRAGENS.FORNECIMENTO E COLOCACAO </v>
          </cell>
          <cell r="C15046" t="str">
            <v>UN</v>
          </cell>
        </row>
        <row r="15047">
          <cell r="A15047" t="str">
            <v>14.008.0015-A</v>
          </cell>
          <cell r="B15047" t="str">
            <v xml:space="preserve">PORTA DE MADEIRA DE LEI EM COMPENSADO DE 70X210X3CM,MARCO DE 7X3CM,DE SECAO RETANGULAR,A PORTA COMO O MARCO SERAO REVEST IDOS DE CHAPA LAMINADA (COMPOSTA DE CELULOSE PRENSADA EM AUT OCLAVE) DE 1MM DE ESPESSURA,EXCLUSIVE FERRAGENS.FORNECIMENTO E COLOCACAO </v>
          </cell>
          <cell r="C15047" t="str">
            <v>UN</v>
          </cell>
        </row>
        <row r="15048">
          <cell r="A15048" t="str">
            <v>14.008.0020-0</v>
          </cell>
          <cell r="B15048" t="str">
            <v xml:space="preserve">PORTA DE MADEIRA DE LEI EM COMPENSADO DE 80X210X3CM,MARCO DE 7X3CM,DE SECAO RETANGULAR,A PORTA COMO O MARCO SERAO REVEST IDOS DE CHAPA LAMINADA (COMPOSTA DE CELULOSE PRENSADA EM AUT OCLAVE) DE 1MM DE ESPESSURA,EXCLUSIVE FERRAGENS.FORNECIMENTO E COLOCACAO </v>
          </cell>
          <cell r="C15048" t="str">
            <v>UN</v>
          </cell>
        </row>
        <row r="15049">
          <cell r="A15049" t="str">
            <v>14.008.0020-A</v>
          </cell>
          <cell r="B15049" t="str">
            <v xml:space="preserve">PORTA DE MADEIRA DE LEI EM COMPENSADO DE 80X210X3CM,MARCO DE 7X3CM,DE SECAO RETANGULAR,A PORTA COMO O MARCO SERAO REVEST IDOS DE CHAPA LAMINADA (COMPOSTA DE CELULOSE PRENSADA EM AUT OCLAVE) DE 1MM DE ESPESSURA,EXCLUSIVE FERRAGENS.FORNECIMENTO E COLOCACAO </v>
          </cell>
          <cell r="C15049" t="str">
            <v>UN</v>
          </cell>
        </row>
        <row r="15050">
          <cell r="A15050" t="str">
            <v>14.008.0025-0</v>
          </cell>
          <cell r="B15050" t="str">
            <v xml:space="preserve">PORTA DE MADEIRA DE LEI EM COMPENSADO DE 120X210X3CM,EM 2 FO LHAS,MARCO DE 7X3CM,DE SECAO RETANGULAR,A PORTA COMO O MARCO SERAO REVESTIDOS DE CHAPA LAMINADA (COMPOSTA DE CELULOSE PR ENSADA EM AUTOCLAVE) DE 1MM DE ESPESSURA,EXCLUSIVE FERRAGENS .FORNECIMENTO E COLOCACAO </v>
          </cell>
          <cell r="C15050" t="str">
            <v>UN</v>
          </cell>
        </row>
        <row r="15051">
          <cell r="A15051" t="str">
            <v>14.008.0025-A</v>
          </cell>
          <cell r="B15051" t="str">
            <v xml:space="preserve">PORTA DE MADEIRA DE LEI EM COMPENSADO DE 120X210X3CM,EM 2 FO LHAS,MARCO DE 7X3CM,DE SECAO RETANGULAR,A PORTA COMO O MARCO SERAO REVESTIDOS DE CHAPA LAMINADA (COMPOSTA DE CELULOSE PR ENSADA EM AUTOCLAVE) DE 1MM DE ESPESSURA,EXCLUSIVE FERRAGENS .FORNECIMENTO E COLOCACAO </v>
          </cell>
          <cell r="C15051" t="str">
            <v>UN</v>
          </cell>
        </row>
        <row r="15052">
          <cell r="A15052" t="str">
            <v>14.008.0030-0</v>
          </cell>
          <cell r="B15052" t="str">
            <v xml:space="preserve">PORTA DE MADEIRA DE LEI EM COMPENSADO DE 140X210X3CM,EM 2 FO LHAS,MARCO DE 7X3CM,DE SECAO RETANGULAR,A PORTA COMO O MARCO SERAO REVESTIDOS DE CHAPA LAMINADA (COMPOSTA DE CELULOSE PR ENSADA EM AUTOCLAVE) DE 1MM DE ESPESSURA,EXCLUSIVE FERRAGENS .FORNECIMENTO E COLOCACAO </v>
          </cell>
          <cell r="C15052" t="str">
            <v>UN</v>
          </cell>
        </row>
        <row r="15053">
          <cell r="A15053" t="str">
            <v>14.008.0030-A</v>
          </cell>
          <cell r="B15053" t="str">
            <v xml:space="preserve">PORTA DE MADEIRA DE LEI EM COMPENSADO DE 140X210X3CM,EM 2 FO LHAS,MARCO DE 7X3CM,DE SECAO RETANGULAR,A PORTA COMO O MARCO SERAO REVESTIDOS DE CHAPA LAMINADA (COMPOSTA DE CELULOSE PR ENSADA EM AUTOCLAVE) DE 1MM DE ESPESSURA,EXCLUSIVE FERRAGENS .FORNECIMENTO E COLOCACAO </v>
          </cell>
          <cell r="C15053" t="str">
            <v>UN</v>
          </cell>
        </row>
        <row r="15054">
          <cell r="A15054" t="str">
            <v>14.008.0035-0</v>
          </cell>
          <cell r="B15054" t="str">
            <v xml:space="preserve">PORTA DE MADEIRA DE LEI EM COMPENSADO DE 160X210X3CM,EM 2 FO LHAS,MARCO DE 7X3CM,DE SECAO RETANGULAR,A PORTA COMO O MARCO SERAO REVESTIDOS DE CHAPA LAMINADA (COMPOSTA DE CELULOSE PR ENSADA EM AUTOCLAVE) DE 1MM DE ESPESSURA,EXCLUSIVE FERRAGENS .FORNECIMENTO E COLOCACAO </v>
          </cell>
          <cell r="C15054" t="str">
            <v>UN</v>
          </cell>
        </row>
        <row r="15055">
          <cell r="A15055" t="str">
            <v>14.008.0035-A</v>
          </cell>
          <cell r="B15055" t="str">
            <v xml:space="preserve">PORTA DE MADEIRA DE LEI EM COMPENSADO DE 160X210X3CM,EM 2 FO LHAS,MARCO DE 7X3CM,DE SECAO RETANGULAR,A PORTA COMO O MARCO SERAO REVESTIDOS DE CHAPA LAMINADA (COMPOSTA DE CELULOSE PR ENSADA EM AUTOCLAVE) DE 1MM DE ESPESSURA,EXCLUSIVE FERRAGENS .FORNECIMENTO E COLOCACAO </v>
          </cell>
          <cell r="C15055" t="str">
            <v>UN</v>
          </cell>
        </row>
        <row r="15056">
          <cell r="A15056" t="str">
            <v>14.008.0045-0</v>
          </cell>
          <cell r="B15056" t="str">
            <v xml:space="preserve">PORTA DE MADEIRA DE LEI EM COMPENSADO DE 60X180X3CM,GUARNICA O LATERAL DE MARCO 7X3CM,SENDO A FOLHA REVESTIDA DE CHAPA LA MINADA (COMPOSTA DE CELULOSE COM RESINA PRENSADA EM AUTOCLAV E) DE 1MM DE ESPESSURA,EXCLUSIVE FERRAGENS.FORNECIMENTO E CO LOCACAO </v>
          </cell>
          <cell r="C15056" t="str">
            <v>UN</v>
          </cell>
        </row>
        <row r="15057">
          <cell r="A15057" t="str">
            <v>14.008.0045-A</v>
          </cell>
          <cell r="B15057" t="str">
            <v xml:space="preserve">PORTA DE MADEIRA DE LEI EM COMPENSADO DE 60X180X3CM,GUARNICA O LATERAL DE MARCO 7X3CM,SENDO A FOLHA REVESTIDA DE CHAPA LA MINADA (COMPOSTA DE CELULOSE COM RESINA PRENSADA EM AUTOCLAV E) DE 1MM DE ESPESSURA,EXCLUSIVE FERRAGENS.FORNECIMENTO E CO LOCACAO </v>
          </cell>
          <cell r="C15057" t="str">
            <v>UN</v>
          </cell>
        </row>
        <row r="15058">
          <cell r="A15058" t="str">
            <v>14.008.0050-0</v>
          </cell>
          <cell r="B15058" t="str">
            <v xml:space="preserve">PORTA PARA CENTRO RADIOLOGICO,REVESTIDA DE LENCOL DE CHUMBO DE 2MM,COM ACABAMENTO EM PLACA DE FIBRA DE MADEIRA PRENSADA, REVESTIDA DE CHAPA DE LAMINADO MELAMINICO,INCLUSIVE FERRAGEN S.FORNECIMENTO E COLOCACAO  </v>
          </cell>
          <cell r="C15058" t="str">
            <v>M2</v>
          </cell>
        </row>
        <row r="15059">
          <cell r="A15059" t="str">
            <v>14.008.0050-A</v>
          </cell>
          <cell r="B15059" t="str">
            <v xml:space="preserve">PORTA PARA CENTRO RADIOLOGICO,REVESTIDA DE LENCOL DE CHUMBO DE 2MM,COM ACABAMENTO EM PLACA DE FIBRA DE MADEIRA PRENSADA, REVESTIDA DE CHAPA DE LAMINADO MELAMINICO,INCLUSIVE FERRAGEN S.FORNECIMENTO E COLOCACAO  </v>
          </cell>
          <cell r="C15059" t="str">
            <v>M2</v>
          </cell>
        </row>
        <row r="15060">
          <cell r="A15060" t="str">
            <v>14.008.0052-0</v>
          </cell>
          <cell r="B15060" t="str">
            <v xml:space="preserve">PORTA PARA CENTRO RADIOLOGICO,REVESTIDA DE LENCOL DE CHUMBO DE 1MM,COM ACABAMENTO EM PLACA DE FIBRA DE MADEIRA PRENSADA, REVESTIDA DE CHAPA DE LAMINADO MELAMINICO,INCLUSIVE FERRAGEN S.FORNECIMENTO E COLOCACAO  </v>
          </cell>
          <cell r="C15060" t="str">
            <v>M2</v>
          </cell>
        </row>
        <row r="15061">
          <cell r="A15061" t="str">
            <v>14.008.0052-A</v>
          </cell>
          <cell r="B15061" t="str">
            <v xml:space="preserve">PORTA PARA CENTRO RADIOLOGICO,REVESTIDA DE LENCOL DE CHUMBO DE 1MM,COM ACABAMENTO EM PLACA DE FIBRA DE MADEIRA PRENSADA, REVESTIDA DE CHAPA DE LAMINADO MELAMINICO,INCLUSIVE FERRAGEN S.FORNECIMENTO E COLOCACAO  </v>
          </cell>
          <cell r="C15061" t="str">
            <v>M2</v>
          </cell>
        </row>
        <row r="15062">
          <cell r="A15062" t="str">
            <v>14.008.0055-0</v>
          </cell>
          <cell r="B15062" t="str">
            <v xml:space="preserve">PORTA PARA CENTRO RADIOLOGICO,REVESTIDA DE LENCOL DE CHUMBO DE 0,50MM,COM ACABAMENTO EM PLACA DE FIBRA DE MADEIRA PRENSA DA,REVESTIDA DE CHAPA DE LAMINADO MELAMINICO,INCLUSIVE FERRA GENS.FORNECIMENTO E COLOCACAO  </v>
          </cell>
          <cell r="C15062" t="str">
            <v>M2</v>
          </cell>
        </row>
        <row r="15063">
          <cell r="A15063" t="str">
            <v>14.008.0055-A</v>
          </cell>
          <cell r="B15063" t="str">
            <v xml:space="preserve">PORTA PARA CENTRO RADIOLOGICO,REVESTIDA DE LENCOL DE CHUMBO DE 0,50MM,COM ACABAMENTO EM PLACA DE FIBRA DE MADEIRA PRENSA DA,REVESTIDA DE CHAPA DE LAMINADO MELAMINICO,INCLUSIVE FERRA GENS.FORNECIMENTO E COLOCACAO  </v>
          </cell>
          <cell r="C15063" t="str">
            <v>M2</v>
          </cell>
        </row>
        <row r="15064">
          <cell r="A15064" t="str">
            <v>14.008.0065-0</v>
          </cell>
          <cell r="B15064" t="str">
            <v>PORTA CORRER(2 FOLHAS)P/ARMARIO EM BANCAS,MEDINDO 50X70CM CA DA FOLHA,COMPENSAD.CEDRO 20MM,REVEST.C/CHAPA LAMINADA(COMPOS TA CELULOSE C/RESINA PRENSADA AUTO CLAVE),3 FACES,ENQUADRADA EM MARCOS RETANGULARES,2X6CM, REVESTIDOS 2 FACES.PRATELEIRA MESMO MATERIAL,C/20MM,C/REVESTIMENTO 2 FACES,MEDINDO 1,20X0 ,35M,APOIADA CANTONEIRAS FERRO,EXCL.FERRAGENS.FORN. E COLOC.</v>
          </cell>
          <cell r="C15064" t="str">
            <v>UN</v>
          </cell>
        </row>
        <row r="15065">
          <cell r="A15065" t="str">
            <v>14.008.0065-A</v>
          </cell>
          <cell r="B15065" t="str">
            <v>PORTA CORRER(2 FOLHAS)P/ARMARIO EM BANCAS,MEDINDO 50X70CM CA DA FOLHA,COMPENSAD.CEDRO 20MM,REVEST.C/CHAPA LAMINADA(COMPOS TA CELULOSE C/RESINA PRENSADA AUTO CLAVE),3 FACES,ENQUADRADA EM MARCOS RETANGULARES,2X6CM, REVESTIDOS 2 FACES.PRATELEIRA MESMO MATERIAL,C/20MM,C/REVESTIMENTO 2 FACES,MEDINDO 1,20X0 ,35M,APOIADA CANTONEIRAS FERRO,EXCL.FERRAGENS.FORN. E COLOC.</v>
          </cell>
          <cell r="C15065" t="str">
            <v>UN</v>
          </cell>
        </row>
        <row r="15066">
          <cell r="A15066" t="str">
            <v>14.008.0070-0</v>
          </cell>
          <cell r="B15066" t="str">
            <v xml:space="preserve">PRATELEIRA DE MADEIRA DE LEI EM COMPENSADO COM ESPESSURA DE 2CM E LARGURA DE 40CM,REVESTIMENTO COM CHAPA LAMINADA (COMPO STA DE CELULOSE COM RESINA PRENSADA EM AUTO CLAVE) NAS FACES E ESPESSURA,SOBRE CANTONEIRAS DE CHAPA DE FERRO.FORNECIMENT O E COLOCACAO </v>
          </cell>
          <cell r="C15066" t="str">
            <v>M</v>
          </cell>
        </row>
        <row r="15067">
          <cell r="A15067" t="str">
            <v>14.008.0070-A</v>
          </cell>
          <cell r="B15067" t="str">
            <v xml:space="preserve">PRATELEIRA DE MADEIRA DE LEI EM COMPENSADO COM ESPESSURA DE 2CM E LARGURA DE 40CM,REVESTIMENTO COM CHAPA LAMINADA (COMPO STA DE CELULOSE COM RESINA PRENSADA EM AUTO CLAVE) NAS FACES E ESPESSURA,SOBRE CANTONEIRAS DE CHAPA DE FERRO.FORNECIMENT O E COLOCACAO </v>
          </cell>
          <cell r="C15067" t="str">
            <v>M</v>
          </cell>
        </row>
        <row r="15068">
          <cell r="A15068" t="str">
            <v>14.008.0075-0</v>
          </cell>
          <cell r="B15068" t="str">
            <v xml:space="preserve">PRATELEIRA DE MADEIRA DE LEI EM COMPENSADO COM ESPESSURA DE 2CM E LARGURA DE 50CM,REVESTIMENTO COM CHAPA LAMINADA (COMPO STA DE CELULOSE COM RESINA PRENSADA EM AUTO CLAVE) NAS FACES E ESPESSURA,SOBRE CANTONEIRAS DE CHAPA DE FERRO.FORNECIMENT O E COLOCACAO </v>
          </cell>
          <cell r="C15068" t="str">
            <v>M</v>
          </cell>
        </row>
        <row r="15069">
          <cell r="A15069" t="str">
            <v>14.008.0075-A</v>
          </cell>
          <cell r="B15069" t="str">
            <v xml:space="preserve">PRATELEIRA DE MADEIRA DE LEI EM COMPENSADO COM ESPESSURA DE 2CM E LARGURA DE 50CM,REVESTIMENTO COM CHAPA LAMINADA (COMPO STA DE CELULOSE COM RESINA PRENSADA EM AUTO CLAVE) NAS FACES E ESPESSURA,SOBRE CANTONEIRAS DE CHAPA DE FERRO.FORNECIMENT O E COLOCACAO </v>
          </cell>
          <cell r="C15069" t="str">
            <v>M</v>
          </cell>
        </row>
        <row r="15070">
          <cell r="A15070" t="str">
            <v>14.008.0080-0</v>
          </cell>
          <cell r="B15070" t="str">
            <v xml:space="preserve">PRATELEIRA DE MADEIRA DE LEI EM COMPENSADO COM ESPESSURA DE 2CM E LARGURA DE 60CM,REVESTIMENTO COM CHAPA LAMINADA (COMPO STA DE CELULOSE COM RESINA PRENSADA EM AUTO CLAVE) NAS FACES E ESPESSURA,SOBRE CANTONEIRAS DE CHAPA DE FERRO.FORNECIMENT O E COLOCACAO </v>
          </cell>
          <cell r="C15070" t="str">
            <v>M</v>
          </cell>
        </row>
        <row r="15071">
          <cell r="A15071" t="str">
            <v>14.008.0080-A</v>
          </cell>
          <cell r="B15071" t="str">
            <v xml:space="preserve">PRATELEIRA DE MADEIRA DE LEI EM COMPENSADO COM ESPESSURA DE 2CM E LARGURA DE 60CM,REVESTIMENTO COM CHAPA LAMINADA (COMPO STA DE CELULOSE COM RESINA PRENSADA EM AUTO CLAVE) NAS FACES E ESPESSURA,SOBRE CANTONEIRAS DE CHAPA DE FERRO.FORNECIMENT O E COLOCACAO </v>
          </cell>
          <cell r="C15071" t="str">
            <v>M</v>
          </cell>
        </row>
        <row r="15072">
          <cell r="A15072" t="str">
            <v>14.008.0090-0</v>
          </cell>
          <cell r="B15072" t="str">
            <v xml:space="preserve">QUADRO DE AULA,MEDINDO 5,00X1,20M,EM COMPENSADO DE CEDRO DE 10MM DE ESPESSURA,REVESTIMENTO COM CHAPA LAMINADA (COMPOSTA DE CELULOSE COM RESINA PRENSADA EM AUTO CLAVE),"VERDE SUPER QUADRO ESCOLAR",COM MOLDURA DE MADEIRA ENVERNIZADA DE 10X2,5 CM.FORNECIMENTO E COLOCACAO </v>
          </cell>
          <cell r="C15072" t="str">
            <v>UN</v>
          </cell>
        </row>
        <row r="15073">
          <cell r="A15073" t="str">
            <v>14.008.0090-A</v>
          </cell>
          <cell r="B15073" t="str">
            <v xml:space="preserve">QUADRO DE AULA,MEDINDO 5,00X1,20M,EM COMPENSADO DE CEDRO DE 10MM DE ESPESSURA,REVESTIMENTO COM CHAPA LAMINADA (COMPOSTA DE CELULOSE COM RESINA PRENSADA EM AUTO CLAVE),"VERDE SUPER QUADRO ESCOLAR",COM MOLDURA DE MADEIRA ENVERNIZADA DE 10X2,5 CM.FORNECIMENTO E COLOCACAO </v>
          </cell>
          <cell r="C15073" t="str">
            <v>UN</v>
          </cell>
        </row>
        <row r="15074">
          <cell r="A15074" t="str">
            <v>14.008.0092-0</v>
          </cell>
          <cell r="B15074" t="str">
            <v xml:space="preserve">QUADRO DE AULA,MEDINDO 5,85X1,20M,EM COMPENSADO DE CEDRO DE 10MM DE ESPESSURA,REVESTIMENTO COM CHAPA LAMINADA (COMPOSTA DE CELULOSE EM RESINA PRENSADA EM AUTO CLAVE),"VERDE SUPER QUADRO ESCOLAR",COM MOLDURA DE MADEIRA ENVERNIZADA DE 10X2,5 CM.FORNECIMENTO E COLOCACAO </v>
          </cell>
          <cell r="C15074" t="str">
            <v>UN</v>
          </cell>
        </row>
        <row r="15075">
          <cell r="A15075" t="str">
            <v>14.008.0092-A</v>
          </cell>
          <cell r="B15075" t="str">
            <v xml:space="preserve">QUADRO DE AULA,MEDINDO 5,85X1,20M,EM COMPENSADO DE CEDRO DE 10MM DE ESPESSURA,REVESTIMENTO COM CHAPA LAMINADA (COMPOSTA DE CELULOSE EM RESINA PRENSADA EM AUTO CLAVE),"VERDE SUPER QUADRO ESCOLAR",COM MOLDURA DE MADEIRA ENVERNIZADA DE 10X2,5 CM.FORNECIMENTO E COLOCACAO </v>
          </cell>
          <cell r="C15075" t="str">
            <v>UN</v>
          </cell>
        </row>
        <row r="15076">
          <cell r="A15076" t="str">
            <v>14.008.0093-0</v>
          </cell>
          <cell r="B15076" t="str">
            <v xml:space="preserve">QUADRO DE AULA,MEDINDO 2,00X1,20M,EM COMPENSADO DE CEDRO DE 10MM DE ESPESSURA,REVESTIMENTO COM CHAPA DE LAMINADO MELAMIN ICO NA COR BRANCA BRILHANTE COM MOLDURA DE MADEIRA ENERGIZAD A DE 10X2,5CM.FORNECIMENTO E COLOCACAO  </v>
          </cell>
          <cell r="C15076" t="str">
            <v>UN</v>
          </cell>
        </row>
        <row r="15077">
          <cell r="A15077" t="str">
            <v>14.008.0093-A</v>
          </cell>
          <cell r="B15077" t="str">
            <v xml:space="preserve">QUADRO DE AULA,MEDINDO 2,00X1,20M,EM COMPENSADO DE CEDRO DE 10MM DE ESPESSURA,REVESTIMENTO COM CHAPA DE LAMINADO MELAMIN ICO NA COR BRANCA BRILHANTE COM MOLDURA DE MADEIRA ENERGIZAD A DE 10X2,5CM.FORNECIMENTO E COLOCACAO  </v>
          </cell>
          <cell r="C15077" t="str">
            <v>UN</v>
          </cell>
        </row>
        <row r="15078">
          <cell r="A15078" t="str">
            <v>14.008.0095-0</v>
          </cell>
          <cell r="B15078" t="str">
            <v xml:space="preserve">PORTA DE MADEIRA, LISA, COMPENSADO,DE 60X210X3CM, REVESTIDA DE CHAPA DE LAMINADO MELAMINICO, 1MM DE ESPESSURA, EXCLUSIVE ADUELA,ALIZAR E FERRAGENS.FORNECIMENTO E COLOCACAO   </v>
          </cell>
          <cell r="C15078" t="str">
            <v>UN</v>
          </cell>
        </row>
        <row r="15079">
          <cell r="A15079" t="str">
            <v>14.008.0095-A</v>
          </cell>
          <cell r="B15079" t="str">
            <v xml:space="preserve">PORTA DE MADEIRA, LISA, COMPENSADO,DE 60X210X3CM, REVESTIDA DE CHAPA DE LAMINADO MELAMINICO, 1MM DE ESPESSURA, EXCLUSIVE ADUELA,ALIZAR E FERRAGENS.FORNECIMENTO E COLOCACAO   </v>
          </cell>
          <cell r="C15079" t="str">
            <v>UN</v>
          </cell>
        </row>
        <row r="15080">
          <cell r="A15080" t="str">
            <v>14.008.0096-0</v>
          </cell>
          <cell r="B15080" t="str">
            <v xml:space="preserve">PORTA DE MADEIRA, LISA, COMPENSADO,DE 70X210X3CM, REVESTIDA DE CHAPA DE LAMINADO MELAMINICO, 1MM DE ESPESSURA,EXCLUSIVE ADUELA,ALIZAR E FERRAGENS.FORNECIMENTO E COLOCACAO   </v>
          </cell>
          <cell r="C15080" t="str">
            <v>UN</v>
          </cell>
        </row>
        <row r="15081">
          <cell r="A15081" t="str">
            <v>14.008.0096-A</v>
          </cell>
          <cell r="B15081" t="str">
            <v xml:space="preserve">PORTA DE MADEIRA, LISA, COMPENSADO,DE 70X210X3CM, REVESTIDA DE CHAPA DE LAMINADO MELAMINICO, 1MM DE ESPESSURA,EXCLUSIVE ADUELA,ALIZAR E FERRAGENS.FORNECIMENTO E COLOCACAO   </v>
          </cell>
          <cell r="C15081" t="str">
            <v>UN</v>
          </cell>
        </row>
        <row r="15082">
          <cell r="A15082" t="str">
            <v>14.008.0097-0</v>
          </cell>
          <cell r="B15082" t="str">
            <v xml:space="preserve">PORTA DE MADEIRA, LISA, COMPENSADO,DE 80X210X3CM, REVESTIDA DE CHAPA DE LAMINADO MELAMINICO, 1MM DE ESPESSURA,EXCLUSIVE ADUELA,ALIZAR E FERRAGENS.FORNECIMENTO E COLOCACAO   </v>
          </cell>
          <cell r="C15082" t="str">
            <v>UN</v>
          </cell>
        </row>
        <row r="15083">
          <cell r="A15083" t="str">
            <v>14.008.0097-A</v>
          </cell>
          <cell r="B15083" t="str">
            <v xml:space="preserve">PORTA DE MADEIRA, LISA, COMPENSADO,DE 80X210X3CM, REVESTIDA DE CHAPA DE LAMINADO MELAMINICO, 1MM DE ESPESSURA,EXCLUSIVE ADUELA,ALIZAR E FERRAGENS.FORNECIMENTO E COLOCACAO   </v>
          </cell>
          <cell r="C15083" t="str">
            <v>UN</v>
          </cell>
        </row>
        <row r="15084">
          <cell r="A15084" t="str">
            <v>14.008.9999-0</v>
          </cell>
          <cell r="B15084" t="str">
            <v xml:space="preserve">FAMILIA 14.008 ESQUADRIAS REVEST. DE FORMICA    </v>
          </cell>
        </row>
        <row r="15085">
          <cell r="A15085" t="str">
            <v>14.008.9999-A</v>
          </cell>
          <cell r="B15085" t="str">
            <v xml:space="preserve">FAMILIA 14.008 ESQUADRIAS REVEST. DE FORMICA    </v>
          </cell>
        </row>
        <row r="15086">
          <cell r="A15086" t="str">
            <v>14.009.0010-0</v>
          </cell>
          <cell r="B15086" t="str">
            <v xml:space="preserve">COLOCACAO DE FECHADURA DE EMBUTIR,COM ALTURA APROXIMADA DE 2 0CM,EM MADEIRA,EXCLUSIVE O FORNECIMENTO    </v>
          </cell>
          <cell r="C15086" t="str">
            <v>UN</v>
          </cell>
        </row>
        <row r="15087">
          <cell r="A15087" t="str">
            <v>14.009.0010-A</v>
          </cell>
          <cell r="B15087" t="str">
            <v xml:space="preserve">COLOCACAO DE FECHADURA DE EMBUTIR,COM ALTURA APROXIMADA DE 2 0CM,EM MADEIRA,EXCLUSIVE O FORNECIMENTO    </v>
          </cell>
          <cell r="C15087" t="str">
            <v>UN</v>
          </cell>
        </row>
        <row r="15088">
          <cell r="A15088" t="str">
            <v>14.009.0015-0</v>
          </cell>
          <cell r="B15088" t="str">
            <v xml:space="preserve">COLOCACAO DE FECHADURA DE EMBUTIR,COM ALTURA APROXIMADA DE 1 5CM,EM MADEIRA,EXCLUSIVE O FORNECIMENTO    </v>
          </cell>
          <cell r="C15088" t="str">
            <v>UN</v>
          </cell>
        </row>
        <row r="15089">
          <cell r="A15089" t="str">
            <v>14.009.0015-A</v>
          </cell>
          <cell r="B15089" t="str">
            <v xml:space="preserve">COLOCACAO DE FECHADURA DE EMBUTIR,COM ALTURA APROXIMADA DE 1 5CM,EM MADEIRA,EXCLUSIVE O FORNECIMENTO    </v>
          </cell>
          <cell r="C15089" t="str">
            <v>UN</v>
          </cell>
        </row>
        <row r="15090">
          <cell r="A15090" t="str">
            <v>14.009.0020-0</v>
          </cell>
          <cell r="B15090" t="str">
            <v xml:space="preserve">COLOCACAO DE FECHADURA DE EMBUTIR,COM ALTURA APROXIMADA DE 1 0CM,EM MADEIRA,EXCLUSIVE O FORNECIMENTO    </v>
          </cell>
          <cell r="C15090" t="str">
            <v>UN</v>
          </cell>
        </row>
        <row r="15091">
          <cell r="A15091" t="str">
            <v>14.009.0020-A</v>
          </cell>
          <cell r="B15091" t="str">
            <v xml:space="preserve">COLOCACAO DE FECHADURA DE EMBUTIR,COM ALTURA APROXIMADA DE 1 0CM,EM MADEIRA,EXCLUSIVE O FORNECIMENTO    </v>
          </cell>
          <cell r="C15091" t="str">
            <v>UN</v>
          </cell>
        </row>
        <row r="15092">
          <cell r="A15092" t="str">
            <v>14.009.0022-0</v>
          </cell>
          <cell r="B15092" t="str">
            <v xml:space="preserve">SUBSTITUICAO DE FECHADURA DE EMBUTIR,COM ALTURA APROXIMADA D E 20CM,EM MADEIRA,EXCLUSIVE O FORNECIMENTO    </v>
          </cell>
          <cell r="C15092" t="str">
            <v>UN</v>
          </cell>
        </row>
        <row r="15093">
          <cell r="A15093" t="str">
            <v>14.009.0022-A</v>
          </cell>
          <cell r="B15093" t="str">
            <v xml:space="preserve">SUBSTITUICAO DE FECHADURA DE EMBUTIR,COM ALTURA APROXIMADA D E 20CM,EM MADEIRA,EXCLUSIVE O FORNECIMENTO    </v>
          </cell>
          <cell r="C15093" t="str">
            <v>UN</v>
          </cell>
        </row>
        <row r="15094">
          <cell r="A15094" t="str">
            <v>14.009.0024-0</v>
          </cell>
          <cell r="B15094" t="str">
            <v xml:space="preserve">SUBSTITUICAO DE FECHADURA DE EMBUTIR,COM ALTURA APROXIMADA D E 15CM,EM MADEIRA,EXCLUSIVE O FORNECIMENTO    </v>
          </cell>
          <cell r="C15094" t="str">
            <v>UN</v>
          </cell>
        </row>
        <row r="15095">
          <cell r="A15095" t="str">
            <v>14.009.0024-A</v>
          </cell>
          <cell r="B15095" t="str">
            <v xml:space="preserve">SUBSTITUICAO DE FECHADURA DE EMBUTIR,COM ALTURA APROXIMADA D E 15CM,EM MADEIRA,EXCLUSIVE O FORNECIMENTO    </v>
          </cell>
          <cell r="C15095" t="str">
            <v>UN</v>
          </cell>
        </row>
        <row r="15096">
          <cell r="A15096" t="str">
            <v>14.009.0026-0</v>
          </cell>
          <cell r="B15096" t="str">
            <v xml:space="preserve">SUBSTITUICAO DE FECHADURA DE EMBUTIR,COM ALTURA APROXIMADA D E 10CM,EM MADEIRA,EXCLUSIVE O FORNECIMENTO    </v>
          </cell>
          <cell r="C15096" t="str">
            <v>UN</v>
          </cell>
        </row>
        <row r="15097">
          <cell r="A15097" t="str">
            <v>14.009.0026-A</v>
          </cell>
          <cell r="B15097" t="str">
            <v xml:space="preserve">SUBSTITUICAO DE FECHADURA DE EMBUTIR,COM ALTURA APROXIMADA D E 10CM,EM MADEIRA,EXCLUSIVE O FORNECIMENTO    </v>
          </cell>
          <cell r="C15097" t="str">
            <v>UN</v>
          </cell>
        </row>
        <row r="15098">
          <cell r="A15098" t="str">
            <v>14.009.0040-0</v>
          </cell>
          <cell r="B15098" t="str">
            <v xml:space="preserve">COLOCACAO DE UMA DOBRADICA COM AS DIMENSOES DE 3"X4" OU 3"X3 .1/2",EM MADEIRA,EXCLUSIVE O FORNECIMENTO    </v>
          </cell>
          <cell r="C15098" t="str">
            <v>UN</v>
          </cell>
        </row>
        <row r="15099">
          <cell r="A15099" t="str">
            <v>14.009.0040-A</v>
          </cell>
          <cell r="B15099" t="str">
            <v xml:space="preserve">COLOCACAO DE UMA DOBRADICA COM AS DIMENSOES DE 3"X4" OU 3"X3 .1/2",EM MADEIRA,EXCLUSIVE O FORNECIMENTO    </v>
          </cell>
          <cell r="C15099" t="str">
            <v>UN</v>
          </cell>
        </row>
        <row r="15100">
          <cell r="A15100" t="str">
            <v>14.009.0045-0</v>
          </cell>
          <cell r="B15100" t="str">
            <v xml:space="preserve">COLOCACAO DE UMA DOBRADICA COM AS DIMENSOES DE 3"X3" OU 3"X2 .1/2",EM MADEIRA,EXCLUSIVE O FORNECIMENTO    </v>
          </cell>
          <cell r="C15100" t="str">
            <v>UN</v>
          </cell>
        </row>
        <row r="15101">
          <cell r="A15101" t="str">
            <v>14.009.0045-A</v>
          </cell>
          <cell r="B15101" t="str">
            <v xml:space="preserve">COLOCACAO DE UMA DOBRADICA COM AS DIMENSOES DE 3"X3" OU 3"X2 .1/2",EM MADEIRA,EXCLUSIVE O FORNECIMENTO    </v>
          </cell>
          <cell r="C15101" t="str">
            <v>UN</v>
          </cell>
        </row>
        <row r="15102">
          <cell r="A15102" t="str">
            <v>14.009.0050-0</v>
          </cell>
          <cell r="B15102" t="str">
            <v xml:space="preserve">COLOCACAO DE UMA DOBRADICA COM AS DIMENSOES DE 2"X2.1/2" A 1 .1/2"X2",EM MADEIRA,EXCLUSIVE O FORNECIMENTO    </v>
          </cell>
          <cell r="C15102" t="str">
            <v>UN</v>
          </cell>
        </row>
        <row r="15103">
          <cell r="A15103" t="str">
            <v>14.009.0050-A</v>
          </cell>
          <cell r="B15103" t="str">
            <v xml:space="preserve">COLOCACAO DE UMA DOBRADICA COM AS DIMENSOES DE 2"X2.1/2" A 1 .1/2"X2",EM MADEIRA,EXCLUSIVE O FORNECIMENTO    </v>
          </cell>
          <cell r="C15103" t="str">
            <v>UN</v>
          </cell>
        </row>
        <row r="15104">
          <cell r="A15104" t="str">
            <v>14.009.0052-0</v>
          </cell>
          <cell r="B15104" t="str">
            <v xml:space="preserve">SUBSTITUICAO DE UMA DOBRADICA COM AS DIMENSOES DE 3"X4" OU 3 "X3.1/2",EM MADEIRA,EXCLUSIVE O FORNECIMENTO    </v>
          </cell>
          <cell r="C15104" t="str">
            <v>UN</v>
          </cell>
        </row>
        <row r="15105">
          <cell r="A15105" t="str">
            <v>14.009.0052-A</v>
          </cell>
          <cell r="B15105" t="str">
            <v xml:space="preserve">SUBSTITUICAO DE UMA DOBRADICA COM AS DIMENSOES DE 3"X4" OU 3 "X3.1/2",EM MADEIRA,EXCLUSIVE O FORNECIMENTO    </v>
          </cell>
          <cell r="C15105" t="str">
            <v>UN</v>
          </cell>
        </row>
        <row r="15106">
          <cell r="A15106" t="str">
            <v>14.009.0054-0</v>
          </cell>
          <cell r="B15106" t="str">
            <v xml:space="preserve">SUBSTITUICAO DE UMA DOBRADICA COM AS DIMENSOES DE 3"X3" OU 3 "X2.1/2",EM MADEIRA,EXCLUSIVE O FORNECIMENTO    </v>
          </cell>
          <cell r="C15106" t="str">
            <v>UN</v>
          </cell>
        </row>
        <row r="15107">
          <cell r="A15107" t="str">
            <v>14.009.0054-A</v>
          </cell>
          <cell r="B15107" t="str">
            <v xml:space="preserve">SUBSTITUICAO DE UMA DOBRADICA COM AS DIMENSOES DE 3"X3" OU 3 "X2.1/2",EM MADEIRA,EXCLUSIVE O FORNECIMENTO    </v>
          </cell>
          <cell r="C15107" t="str">
            <v>UN</v>
          </cell>
        </row>
        <row r="15108">
          <cell r="A15108" t="str">
            <v>14.009.0056-0</v>
          </cell>
          <cell r="B15108" t="str">
            <v xml:space="preserve">SUBSTITUICAO DE UMA DOBRADICA COM AS DIMENSOES DE 2"X2.1/2" A 1.1/2"X2",EM MADEIRA,EXCLUSIVE O FORNECIMENTO    </v>
          </cell>
          <cell r="C15108" t="str">
            <v>UN</v>
          </cell>
        </row>
        <row r="15109">
          <cell r="A15109" t="str">
            <v>14.009.0056-A</v>
          </cell>
          <cell r="B15109" t="str">
            <v xml:space="preserve">SUBSTITUICAO DE UMA DOBRADICA COM AS DIMENSOES DE 2"X2.1/2" A 1.1/2"X2",EM MADEIRA,EXCLUSIVE O FORNECIMENTO    </v>
          </cell>
          <cell r="C15109" t="str">
            <v>UN</v>
          </cell>
        </row>
        <row r="15110">
          <cell r="A15110" t="str">
            <v>14.009.0060-0</v>
          </cell>
          <cell r="B15110" t="str">
            <v xml:space="preserve">COLOCACAO DE VISOR OPTICO,EM MADEIRA,EXCLUSIVE O FORNECIMENT O    </v>
          </cell>
          <cell r="C15110" t="str">
            <v>UN</v>
          </cell>
        </row>
        <row r="15111">
          <cell r="A15111" t="str">
            <v>14.009.0060-A</v>
          </cell>
          <cell r="B15111" t="str">
            <v xml:space="preserve">COLOCACAO DE VISOR OPTICO,EM MADEIRA,EXCLUSIVE O FORNECIMENT O    </v>
          </cell>
          <cell r="C15111" t="str">
            <v>UN</v>
          </cell>
        </row>
        <row r="15112">
          <cell r="A15112" t="str">
            <v>14.009.0070-0</v>
          </cell>
          <cell r="B15112" t="str">
            <v xml:space="preserve">COLOCACAO DE FECHO DE EMBUTIR,DE 40CM,EM MADEIRA,EXCLUSIVE O FORNECIMENTO    </v>
          </cell>
          <cell r="C15112" t="str">
            <v>UN</v>
          </cell>
        </row>
        <row r="15113">
          <cell r="A15113" t="str">
            <v>14.009.0070-A</v>
          </cell>
          <cell r="B15113" t="str">
            <v xml:space="preserve">COLOCACAO DE FECHO DE EMBUTIR,DE 40CM,EM MADEIRA,EXCLUSIVE O FORNECIMENTO    </v>
          </cell>
          <cell r="C15113" t="str">
            <v>UN</v>
          </cell>
        </row>
        <row r="15114">
          <cell r="A15114" t="str">
            <v>14.009.0075-0</v>
          </cell>
          <cell r="B15114" t="str">
            <v xml:space="preserve">COLOCACAO DE FECHO DE EMBUTIR,DE 20CM,EM MADEIRA,EXCLUSIVE O FORNECIMENTO    </v>
          </cell>
          <cell r="C15114" t="str">
            <v>UN</v>
          </cell>
        </row>
        <row r="15115">
          <cell r="A15115" t="str">
            <v>14.009.0075-A</v>
          </cell>
          <cell r="B15115" t="str">
            <v xml:space="preserve">COLOCACAO DE FECHO DE EMBUTIR,DE 20CM,EM MADEIRA,EXCLUSIVE O FORNECIMENTO    </v>
          </cell>
          <cell r="C15115" t="str">
            <v>UN</v>
          </cell>
        </row>
        <row r="15116">
          <cell r="A15116" t="str">
            <v>14.009.0080-0</v>
          </cell>
          <cell r="B15116" t="str">
            <v xml:space="preserve">COLOCACAO DE SISTEMA DE ROLDANAS,CABOS E CONTRAPESOS,EM JANE LA GUILHOTINA,EXCLUSIVE O FORNECIMENTO    </v>
          </cell>
          <cell r="C15116" t="str">
            <v>UN</v>
          </cell>
        </row>
        <row r="15117">
          <cell r="A15117" t="str">
            <v>14.009.0080-A</v>
          </cell>
          <cell r="B15117" t="str">
            <v xml:space="preserve">COLOCACAO DE SISTEMA DE ROLDANAS,CABOS E CONTRAPESOS,EM JANE LA GUILHOTINA,EXCLUSIVE O FORNECIMENTO    </v>
          </cell>
          <cell r="C15117" t="str">
            <v>UN</v>
          </cell>
        </row>
        <row r="15118">
          <cell r="A15118" t="str">
            <v>14.009.0085-0</v>
          </cell>
          <cell r="B15118" t="str">
            <v xml:space="preserve">COLOCACAO DE PRENDEDOR DE PORTA,EM PISOS DE MADEIRA,EXCLUSIV E O FORNECIMENTO    </v>
          </cell>
          <cell r="C15118" t="str">
            <v>UN</v>
          </cell>
        </row>
        <row r="15119">
          <cell r="A15119" t="str">
            <v>14.009.0085-A</v>
          </cell>
          <cell r="B15119" t="str">
            <v xml:space="preserve">COLOCACAO DE PRENDEDOR DE PORTA,EM PISOS DE MADEIRA,EXCLUSIV E O FORNECIMENTO    </v>
          </cell>
          <cell r="C15119" t="str">
            <v>UN</v>
          </cell>
        </row>
        <row r="15120">
          <cell r="A15120" t="str">
            <v>14.009.0090-0</v>
          </cell>
          <cell r="B15120" t="str">
            <v xml:space="preserve">COLOCACAO DE FECHO DE SOBREPOR,DE FIO REDONDO,DE 20 OU 30CM, EM MADEIRA,EXCLUSIVE O FORNECIMENTO    </v>
          </cell>
          <cell r="C15120" t="str">
            <v>UN</v>
          </cell>
        </row>
        <row r="15121">
          <cell r="A15121" t="str">
            <v>14.009.0090-A</v>
          </cell>
          <cell r="B15121" t="str">
            <v xml:space="preserve">COLOCACAO DE FECHO DE SOBREPOR,DE FIO REDONDO,DE 20 OU 30CM, EM MADEIRA,EXCLUSIVE O FORNECIMENTO    </v>
          </cell>
          <cell r="C15121" t="str">
            <v>UN</v>
          </cell>
        </row>
        <row r="15122">
          <cell r="A15122" t="str">
            <v>14.009.0095-0</v>
          </cell>
          <cell r="B15122" t="str">
            <v xml:space="preserve">COLOCACAO DE FECHO DE SOBREPOR,DE FIO REDONDO,DE 5 OU 10CM,E M MADEIRA,EXCLUSIVE O FORNECIMENTO    </v>
          </cell>
          <cell r="C15122" t="str">
            <v>UN</v>
          </cell>
        </row>
        <row r="15123">
          <cell r="A15123" t="str">
            <v>14.009.0095-A</v>
          </cell>
          <cell r="B15123" t="str">
            <v xml:space="preserve">COLOCACAO DE FECHO DE SOBREPOR,DE FIO REDONDO,DE 5 OU 10CM,E M MADEIRA,EXCLUSIVE O FORNECIMENTO    </v>
          </cell>
          <cell r="C15123" t="str">
            <v>UN</v>
          </cell>
        </row>
        <row r="15124">
          <cell r="A15124" t="str">
            <v>14.009.0110-0</v>
          </cell>
          <cell r="B15124" t="str">
            <v xml:space="preserve">COLOCACAO DE MOLA "FECHA PORTA",EM MADEIRA,EXCLUSIVE O FORNE CIMENTO    </v>
          </cell>
          <cell r="C15124" t="str">
            <v>UN</v>
          </cell>
        </row>
        <row r="15125">
          <cell r="A15125" t="str">
            <v>14.009.0110-A</v>
          </cell>
          <cell r="B15125" t="str">
            <v xml:space="preserve">COLOCACAO DE MOLA "FECHA PORTA",EM MADEIRA,EXCLUSIVE O FORNE CIMENTO    </v>
          </cell>
          <cell r="C15125" t="str">
            <v>UN</v>
          </cell>
        </row>
        <row r="15126">
          <cell r="A15126" t="str">
            <v>14.009.0120-0</v>
          </cell>
          <cell r="B15126" t="str">
            <v xml:space="preserve">COLOCACAO DE CREMONA,EM MADEIRA,COM VARA DE FERRO DE 1,50M,E XCLUSIVE O FORNECIMENTO    </v>
          </cell>
          <cell r="C15126" t="str">
            <v>UN</v>
          </cell>
        </row>
        <row r="15127">
          <cell r="A15127" t="str">
            <v>14.009.0120-A</v>
          </cell>
          <cell r="B15127" t="str">
            <v xml:space="preserve">COLOCACAO DE CREMONA,EM MADEIRA,COM VARA DE FERRO DE 1,50M,E XCLUSIVE O FORNECIMENTO    </v>
          </cell>
          <cell r="C15127" t="str">
            <v>UN</v>
          </cell>
        </row>
        <row r="15128">
          <cell r="A15128" t="str">
            <v>14.009.0125-0</v>
          </cell>
          <cell r="B15128" t="str">
            <v xml:space="preserve">COLOCACAO DE CARRANCA,FIXADA NA PARTE EXTERNA DE JANELAS DE ABRIR,EXCLUSIVE O FORNECIMENTO    </v>
          </cell>
          <cell r="C15128" t="str">
            <v>UN</v>
          </cell>
        </row>
        <row r="15129">
          <cell r="A15129" t="str">
            <v>14.009.0125-A</v>
          </cell>
          <cell r="B15129" t="str">
            <v xml:space="preserve">COLOCACAO DE CARRANCA,FIXADA NA PARTE EXTERNA DE JANELAS DE ABRIR,EXCLUSIVE O FORNECIMENTO    </v>
          </cell>
          <cell r="C15129" t="str">
            <v>UN</v>
          </cell>
        </row>
        <row r="15130">
          <cell r="A15130" t="str">
            <v>14.009.0130-0</v>
          </cell>
          <cell r="B15130" t="str">
            <v xml:space="preserve">COLOCACAO DE DOBRADICAS,TIPO "VAI E VEM",EM MADEIRA,EXCLUSIV E O FORNECIMENTO    </v>
          </cell>
          <cell r="C15130" t="str">
            <v>UN</v>
          </cell>
        </row>
        <row r="15131">
          <cell r="A15131" t="str">
            <v>14.009.0130-A</v>
          </cell>
          <cell r="B15131" t="str">
            <v xml:space="preserve">COLOCACAO DE DOBRADICAS,TIPO "VAI E VEM",EM MADEIRA,EXCLUSIV E O FORNECIMENTO    </v>
          </cell>
          <cell r="C15131" t="str">
            <v>UN</v>
          </cell>
        </row>
        <row r="15132">
          <cell r="A15132" t="str">
            <v>14.009.9999-0</v>
          </cell>
          <cell r="B15132" t="str">
            <v xml:space="preserve">FAMILIA 14.009 COLOCACAO FECHADURA    </v>
          </cell>
        </row>
        <row r="15133">
          <cell r="A15133" t="str">
            <v>14.009.9999-A</v>
          </cell>
          <cell r="B15133" t="str">
            <v xml:space="preserve">FAMILIA 14.009 COLOCACAO FECHADURA    </v>
          </cell>
        </row>
        <row r="15134">
          <cell r="A15134" t="str">
            <v>14.010.0010-0</v>
          </cell>
          <cell r="B15134" t="str">
            <v xml:space="preserve">MASTRO METALICO EM TUBO DE FERRO GALVANIZADO DE 3" COM ALTUR A DE 6,00M,EQUIPADO COM ROLDANA COM FIXACAO EM PRISMA DE CON CRETO DE 30X30X50CM.FORNECIMENTO E COLOCACAO   </v>
          </cell>
          <cell r="C15134" t="str">
            <v>UN</v>
          </cell>
        </row>
        <row r="15135">
          <cell r="A15135" t="str">
            <v>14.010.0010-A</v>
          </cell>
          <cell r="B15135" t="str">
            <v xml:space="preserve">MASTRO METALICO EM TUBO DE FERRO GALVANIZADO DE 3" COM ALTUR A DE 6,00M,EQUIPADO COM ROLDANA COM FIXACAO EM PRISMA DE CON CRETO DE 30X30X50CM.FORNECIMENTO E COLOCACAO   </v>
          </cell>
          <cell r="C15135" t="str">
            <v>UN</v>
          </cell>
        </row>
        <row r="15136">
          <cell r="A15136" t="str">
            <v>14.010.0015-0</v>
          </cell>
          <cell r="B15136" t="str">
            <v xml:space="preserve">MASTRO METALICO EM TUBO DE FERRO GALVANIZADO DE 3" COM ALTUR A DE 5,50M,EQUIPADO COM ROLDANA COM FIXACAO EM PRISMA DE CON CRETO DE 30X30X50CM.FORNECIMENTO E COLOCACAO   </v>
          </cell>
          <cell r="C15136" t="str">
            <v>UN</v>
          </cell>
        </row>
        <row r="15137">
          <cell r="A15137" t="str">
            <v>14.010.0015-A</v>
          </cell>
          <cell r="B15137" t="str">
            <v xml:space="preserve">MASTRO METALICO EM TUBO DE FERRO GALVANIZADO DE 3" COM ALTUR A DE 5,50M,EQUIPADO COM ROLDANA COM FIXACAO EM PRISMA DE CON CRETO DE 30X30X50CM.FORNECIMENTO E COLOCACAO   </v>
          </cell>
          <cell r="C15137" t="str">
            <v>UN</v>
          </cell>
        </row>
        <row r="15138">
          <cell r="A15138" t="str">
            <v>14.010.9999-0</v>
          </cell>
          <cell r="B15138" t="str">
            <v xml:space="preserve">FAMILIA 14.010 MASTROS METALICOS    </v>
          </cell>
        </row>
        <row r="15139">
          <cell r="A15139" t="str">
            <v>14.010.9999-A</v>
          </cell>
          <cell r="B15139" t="str">
            <v xml:space="preserve">FAMILIA 14.010 MASTROS METALICOS    </v>
          </cell>
        </row>
        <row r="15140">
          <cell r="A15140" t="str">
            <v>15.000.9999-0</v>
          </cell>
          <cell r="B15140" t="str">
            <v xml:space="preserve">FAMILIA 15.000 INDICE INST.ELETR.HIDRO-SANITARIA    </v>
          </cell>
        </row>
        <row r="15141">
          <cell r="A15141" t="str">
            <v>15.000.9999-A</v>
          </cell>
          <cell r="B15141" t="str">
            <v xml:space="preserve">FAMILIA 15.000 INDICE INST.ELETR.HIDRO-SANITARIA    </v>
          </cell>
        </row>
        <row r="15142">
          <cell r="A15142" t="str">
            <v>15.001.0020-1</v>
          </cell>
          <cell r="B15142" t="str">
            <v xml:space="preserve">CAIXA DE ALVENARIA EM TIJOLOS MACICOS(7X10X20CM),EM PAREDES DE MEIA VEZ,COM DIMENSOES DE 0,20X0,20X0,30M,ASSENTADA COM A RGAMASSA DE CIMENTO E AREIA,NO TRACO 1:4,REVESTIDA INTERNAME NTE COM A MESMA ARGAMASSA,COM FUNDO DE CONCRETO E TAMPA DE C ONCRETO ARMADO </v>
          </cell>
          <cell r="C15142" t="str">
            <v>UN</v>
          </cell>
        </row>
        <row r="15143">
          <cell r="A15143" t="str">
            <v>15.001.0020-B</v>
          </cell>
          <cell r="B15143" t="str">
            <v xml:space="preserve">CAIXA DE ALVENARIA EM TIJOLOS MACICOS(7X10X20CM),EM PAREDES DE MEIA VEZ,COM DIMENSOES DE 0,20X0,20X0,30M,ASSENTADA COM A RGAMASSA DE CIMENTO E AREIA,NO TRACO 1:4,REVESTIDA INTERNAME NTE COM A MESMA ARGAMASSA,COM FUNDO DE CONCRETO E TAMPA DE C ONCRETO ARMADO </v>
          </cell>
          <cell r="C15143" t="str">
            <v>UN</v>
          </cell>
        </row>
        <row r="15144">
          <cell r="A15144" t="str">
            <v>15.001.0025-0</v>
          </cell>
          <cell r="B15144" t="str">
            <v xml:space="preserve">CAIXA DE ALVENARIA EM TIJOLOS MACICOS(7X10X20CM),EM PAREDES DE MEIA VEZ,COM DIMENSOES DE 0,30X0,30X0,30M,ASSENTADA COM A RGAMASSA DE CIMENTO E AREIA,NO TRACO 1:4,REVESTIDA INTERNAME NTE COM A MESMA ARGAMASSA,COM FUNDO DE CONCRETO E TAMPA DE C ONCRETO ARMADO </v>
          </cell>
          <cell r="C15144" t="str">
            <v>UN</v>
          </cell>
        </row>
        <row r="15145">
          <cell r="A15145" t="str">
            <v>15.001.0025-A</v>
          </cell>
          <cell r="B15145" t="str">
            <v xml:space="preserve">CAIXA DE ALVENARIA EM TIJOLOS MACICOS(7X10X20CM),EM PAREDES DE MEIA VEZ,COM DIMENSOES DE 0,30X0,30X0,30M,ASSENTADA COM A RGAMASSA DE CIMENTO E AREIA,NO TRACO 1:4,REVESTIDA INTERNAME NTE COM A MESMA ARGAMASSA,COM FUNDO DE CONCRETO E TAMPA DE C ONCRETO ARMADO </v>
          </cell>
          <cell r="C15145" t="str">
            <v>UN</v>
          </cell>
        </row>
        <row r="15146">
          <cell r="A15146" t="str">
            <v>15.001.0026-0</v>
          </cell>
          <cell r="B15146" t="str">
            <v xml:space="preserve">CAIXA DE ALVENARIA EM TIJOLOS MACICOS(7X10X20CM),EM PAREDES DE MEIA VEZ,COM DIMENSOES DE 0,40X0,40X0,40M,ASSENTADA COM A RGAMASSA DE CIMENTO E AREIA,NO TRACO 1:4,REVESTIDA INTERNAME NTE COM A MESMA ARGAMASSA,COM FUNDO DE CONCRETO E TAMPA DE C ONCRETO ARMADO </v>
          </cell>
          <cell r="C15146" t="str">
            <v>UN</v>
          </cell>
        </row>
        <row r="15147">
          <cell r="A15147" t="str">
            <v>15.001.0026-A</v>
          </cell>
          <cell r="B15147" t="str">
            <v xml:space="preserve">CAIXA DE ALVENARIA EM TIJOLOS MACICOS(7X10X20CM),EM PAREDES DE MEIA VEZ,COM DIMENSOES DE 0,40X0,40X0,40M,ASSENTADA COM A RGAMASSA DE CIMENTO E AREIA,NO TRACO 1:4,REVESTIDA INTERNAME NTE COM A MESMA ARGAMASSA,COM FUNDO DE CONCRETO E TAMPA DE C ONCRETO ARMADO </v>
          </cell>
          <cell r="C15147" t="str">
            <v>UN</v>
          </cell>
        </row>
        <row r="15148">
          <cell r="A15148" t="str">
            <v>15.001.0027-0</v>
          </cell>
          <cell r="B15148" t="str">
            <v xml:space="preserve">CAIXA DE ALVENARIA EM TIJOLOS MACICOS(7X10X20CM),EM PAREDES DE MEIA VEZ,COM DIMENSOES DE 0,60X0,60X0,60M,ASSENTADA COM A RGAMASSA DE CIMENTO E AREIA,NO TRACO 1:4,REVESTIDA INTERNAME NTE COM A MESMA ARGAMASSA,COM FUNDO DE CONCRETO E TAMPA DE C ONCRETO ARMADO </v>
          </cell>
          <cell r="C15148" t="str">
            <v>UN</v>
          </cell>
        </row>
        <row r="15149">
          <cell r="A15149" t="str">
            <v>15.001.0027-A</v>
          </cell>
          <cell r="B15149" t="str">
            <v xml:space="preserve">CAIXA DE ALVENARIA EM TIJOLOS MACICOS(7X10X20CM),EM PAREDES DE MEIA VEZ,COM DIMENSOES DE 0,60X0,60X0,60M,ASSENTADA COM A RGAMASSA DE CIMENTO E AREIA,NO TRACO 1:4,REVESTIDA INTERNAME NTE COM A MESMA ARGAMASSA,COM FUNDO DE CONCRETO E TAMPA DE C ONCRETO ARMADO </v>
          </cell>
          <cell r="C15149" t="str">
            <v>UN</v>
          </cell>
        </row>
        <row r="15150">
          <cell r="A15150" t="str">
            <v>15.001.0028-0</v>
          </cell>
          <cell r="B15150" t="str">
            <v xml:space="preserve">CAIXA DE ALVENARIA EM TIJOLOS MACICOS(7X10X20CM),EM PAREDES DE MEIA VEZ,COM DIMENSOES DE 0,60X0,60X0,40M,ASSENTADA COM A RGAMASSA DE CIMENTO E AREIA,NO TRACO 1:4,REVESTIDA INTERNAME NTE COM A MESMA ARGAMASSA,COM FUNDO DE CONCRETO E TAMPA DE C ONCRETO ARMADO </v>
          </cell>
          <cell r="C15150" t="str">
            <v>UN</v>
          </cell>
        </row>
        <row r="15151">
          <cell r="A15151" t="str">
            <v>15.001.0028-A</v>
          </cell>
          <cell r="B15151" t="str">
            <v xml:space="preserve">CAIXA DE ALVENARIA EM TIJOLOS MACICOS(7X10X20CM),EM PAREDES DE MEIA VEZ,COM DIMENSOES DE 0,60X0,60X0,40M,ASSENTADA COM A RGAMASSA DE CIMENTO E AREIA,NO TRACO 1:4,REVESTIDA INTERNAME NTE COM A MESMA ARGAMASSA,COM FUNDO DE CONCRETO E TAMPA DE C ONCRETO ARMADO </v>
          </cell>
          <cell r="C15151" t="str">
            <v>UN</v>
          </cell>
        </row>
        <row r="15152">
          <cell r="A15152" t="str">
            <v>15.001.0029-0</v>
          </cell>
          <cell r="B15152" t="str">
            <v xml:space="preserve">CAIXA DE ALVENARIA EM TIJOLOS MACICOS(7X10X20CM),EM PAREDES DE MEIA VEZ,COM DIMENSOES DE 0,60X0,60X1,20M,ASSENTADA COM A RGAMASSA DE CIMENTO E AREIA,NO TRACO 1:4,REVESTIDA INTERNAME NTE COM A MESMA ARGAMASSA,COM FUNDO DE CONCRETO E TAMPA DE C ONCRETO ARMADO </v>
          </cell>
          <cell r="C15152" t="str">
            <v>UN</v>
          </cell>
        </row>
        <row r="15153">
          <cell r="A15153" t="str">
            <v>15.001.0029-A</v>
          </cell>
          <cell r="B15153" t="str">
            <v xml:space="preserve">CAIXA DE ALVENARIA EM TIJOLOS MACICOS(7X10X20CM),EM PAREDES DE MEIA VEZ,COM DIMENSOES DE 0,60X0,60X1,20M,ASSENTADA COM A RGAMASSA DE CIMENTO E AREIA,NO TRACO 1:4,REVESTIDA INTERNAME NTE COM A MESMA ARGAMASSA,COM FUNDO DE CONCRETO E TAMPA DE C ONCRETO ARMADO </v>
          </cell>
          <cell r="C15153" t="str">
            <v>UN</v>
          </cell>
        </row>
        <row r="15154">
          <cell r="A15154" t="str">
            <v>15.001.0030-0</v>
          </cell>
          <cell r="B15154" t="str">
            <v xml:space="preserve">CAIXA DE ALVENARIA EM TIJOLOS MACICOS(7X10X20CM),EM PAREDES DE MEIA VEZ,COM DIMENSOES DE 0,80X0,80X1,00M,ASSENTADA COM A RGAMASSA DE CIMENTO E AREIA,NO TRACO 1:4,REVESTIDA INTERNAME NTE COM A MESMA ARGAMASSA,COM FUNDO DE CONCRETO E TAMPA DE C ONCRETO ARMADO </v>
          </cell>
          <cell r="C15154" t="str">
            <v>UN</v>
          </cell>
        </row>
        <row r="15155">
          <cell r="A15155" t="str">
            <v>15.001.0030-A</v>
          </cell>
          <cell r="B15155" t="str">
            <v xml:space="preserve">CAIXA DE ALVENARIA EM TIJOLOS MACICOS(7X10X20CM),EM PAREDES DE MEIA VEZ,COM DIMENSOES DE 0,80X0,80X1,00M,ASSENTADA COM A RGAMASSA DE CIMENTO E AREIA,NO TRACO 1:4,REVESTIDA INTERNAME NTE COM A MESMA ARGAMASSA,COM FUNDO DE CONCRETO E TAMPA DE C ONCRETO ARMADO </v>
          </cell>
          <cell r="C15155" t="str">
            <v>UN</v>
          </cell>
        </row>
        <row r="15156">
          <cell r="A15156" t="str">
            <v>15.001.0031-0</v>
          </cell>
          <cell r="B15156" t="str">
            <v xml:space="preserve">CAIXA DE ALVENARIA EM TIJOLOS MACICOS(7X10X20CM),EM PAREDES DE MEIA VEZ,COM DIMENSOES DE 0,30X0,90X1,00M,ASSENTADA COM A RGAMASSA DE CIMENTO E AREIA,NO TRACO 1:4,REVESTIDA INTERNAME NTE COM A MESMA ARGAMASSA,COM FUNDO DE CONCRETO,SEM TAMPA  </v>
          </cell>
          <cell r="C15156" t="str">
            <v>UN</v>
          </cell>
        </row>
        <row r="15157">
          <cell r="A15157" t="str">
            <v>15.001.0031-A</v>
          </cell>
          <cell r="B15157" t="str">
            <v xml:space="preserve">CAIXA DE ALVENARIA EM TIJOLOS MACICOS(7X10X20CM),EM PAREDES DE MEIA VEZ,COM DIMENSOES DE 0,30X0,90X1,00M,ASSENTADA COM A RGAMASSA DE CIMENTO E AREIA,NO TRACO 1:4,REVESTIDA INTERNAME NTE COM A MESMA ARGAMASSA,COM FUNDO DE CONCRETO,SEM TAMPA  </v>
          </cell>
          <cell r="C15157" t="str">
            <v>UN</v>
          </cell>
        </row>
        <row r="15158">
          <cell r="A15158" t="str">
            <v>15.001.0032-0</v>
          </cell>
          <cell r="B15158" t="str">
            <v xml:space="preserve">CAIXA DE ALVENARIA EM TIJOLOS MACICOS(7X10X20CM),EM PAREDES DE MEIA VEZ,COM DIMENSOES DE 0,60X0,60X0,60M,ASSENTADA COM A RGAMASSA DE CIMENTO E AREIA,NO TRACO 1:4,REVESTIDA INTERNAME NTE COM A MESMA ARGAMASSA,COM FUNDO DE CONCRETO,SEM TAMPA  </v>
          </cell>
          <cell r="C15158" t="str">
            <v>UN</v>
          </cell>
        </row>
        <row r="15159">
          <cell r="A15159" t="str">
            <v>15.001.0032-A</v>
          </cell>
          <cell r="B15159" t="str">
            <v xml:space="preserve">CAIXA DE ALVENARIA EM TIJOLOS MACICOS(7X10X20CM),EM PAREDES DE MEIA VEZ,COM DIMENSOES DE 0,60X0,60X0,60M,ASSENTADA COM A RGAMASSA DE CIMENTO E AREIA,NO TRACO 1:4,REVESTIDA INTERNAME NTE COM A MESMA ARGAMASSA,COM FUNDO DE CONCRETO,SEM TAMPA  </v>
          </cell>
          <cell r="C15159" t="str">
            <v>UN</v>
          </cell>
        </row>
        <row r="15160">
          <cell r="A15160" t="str">
            <v>15.001.0033-0</v>
          </cell>
          <cell r="B15160" t="str">
            <v xml:space="preserve">CAIXA DE ALVENARIA EM TIJOLOS MACICOS(7X10X20CM),EM PAREDES DE MEIA VEZ,COM DIMENSOES DE 0,60X0,60X0,40M,ASSENTADA COM A RGAMASSA DE CIMENTO E AREIA,NO TRACO 1:4,REVESTIDA INTERNAME NTE COM A MESMA ARGAMASSA,COM FUNDO DE CONCRETO,SEM TAMPA  </v>
          </cell>
          <cell r="C15160" t="str">
            <v>UN</v>
          </cell>
        </row>
        <row r="15161">
          <cell r="A15161" t="str">
            <v>15.001.0033-A</v>
          </cell>
          <cell r="B15161" t="str">
            <v xml:space="preserve">CAIXA DE ALVENARIA EM TIJOLOS MACICOS(7X10X20CM),EM PAREDES DE MEIA VEZ,COM DIMENSOES DE 0,60X0,60X0,40M,ASSENTADA COM A RGAMASSA DE CIMENTO E AREIA,NO TRACO 1:4,REVESTIDA INTERNAME NTE COM A MESMA ARGAMASSA,COM FUNDO DE CONCRETO,SEM TAMPA  </v>
          </cell>
          <cell r="C15161" t="str">
            <v>UN</v>
          </cell>
        </row>
        <row r="15162">
          <cell r="A15162" t="str">
            <v>15.001.0034-0</v>
          </cell>
          <cell r="B15162" t="str">
            <v xml:space="preserve">CAIXA DE ALVENARIA EM TIJOLOS MACICOS(7X10X20CM),EM PAREDES DE MEIA VEZ,COM DIMENSOES DE 0,60X0,60X1,20M,ASSENTADA COM A RGAMASSA DE CIMENTO E AREIA,NO TRACO 1:4,REVESTIDA INTERNAME NTE COM A MESMA ARGAMASSA,COM FUNDO DE CONCRETO,SEM TAMPA  </v>
          </cell>
          <cell r="C15162" t="str">
            <v>UN</v>
          </cell>
        </row>
        <row r="15163">
          <cell r="A15163" t="str">
            <v>15.001.0034-A</v>
          </cell>
          <cell r="B15163" t="str">
            <v xml:space="preserve">CAIXA DE ALVENARIA EM TIJOLOS MACICOS(7X10X20CM),EM PAREDES DE MEIA VEZ,COM DIMENSOES DE 0,60X0,60X1,20M,ASSENTADA COM A RGAMASSA DE CIMENTO E AREIA,NO TRACO 1:4,REVESTIDA INTERNAME NTE COM A MESMA ARGAMASSA,COM FUNDO DE CONCRETO,SEM TAMPA  </v>
          </cell>
          <cell r="C15163" t="str">
            <v>UN</v>
          </cell>
        </row>
        <row r="15164">
          <cell r="A15164" t="str">
            <v>15.001.0035-0</v>
          </cell>
          <cell r="B15164" t="str">
            <v xml:space="preserve">CAIXA DE ALVENARIA EM TIJOLOS MACICOS(7X10X20CM),EM PAREDES DE MEIA VEZ,COM DIMENSOES DE 0,80X0,80X1,00M,ASSENTADA COM A RGAMASSA DE CIMENTO E AREIA,NO TRACO 1:4,REVESTIDA INTERNAME NTE COM A MESMA ARGAMASSA,COM FUNDO DE CONCRETO,SEM TAMPA  </v>
          </cell>
          <cell r="C15164" t="str">
            <v>UN</v>
          </cell>
        </row>
        <row r="15165">
          <cell r="A15165" t="str">
            <v>15.001.0035-A</v>
          </cell>
          <cell r="B15165" t="str">
            <v xml:space="preserve">CAIXA DE ALVENARIA EM TIJOLOS MACICOS(7X10X20CM),EM PAREDES DE MEIA VEZ,COM DIMENSOES DE 0,80X0,80X1,00M,ASSENTADA COM A RGAMASSA DE CIMENTO E AREIA,NO TRACO 1:4,REVESTIDA INTERNAME NTE COM A MESMA ARGAMASSA,COM FUNDO DE CONCRETO,SEM TAMPA  </v>
          </cell>
          <cell r="C15165" t="str">
            <v>UN</v>
          </cell>
        </row>
        <row r="15166">
          <cell r="A15166" t="str">
            <v>15.001.0053-0</v>
          </cell>
          <cell r="B15166" t="str">
            <v>ABRIGO P/4 BOTIJOES GAS DE 45KG,EXCLUSIVE LIGACOES,NAS DIM. 2,00X0,50X1,50M,ALVENARIA TIJOLOS MACICOS (7X10X20CM),PAREDE S DE MEIA VEZ,REVESTIDAS COM ARGAMASSA DE CIMENTO E SAIBRO,N O TRACO 1:6,PISO COM ESPESSURA DE 10CM E COBERTURA COM ESPES SURA DE 6CM,AMBAS EM CONCRETO ARMADO,FCK=15MPA,COM ACABAMENT O DE CIMENTADO,TRACO 1:4,CONFORME PROJETO TIPO N║2001/EMOP</v>
          </cell>
          <cell r="C15166" t="str">
            <v>UN</v>
          </cell>
        </row>
        <row r="15167">
          <cell r="A15167" t="str">
            <v>15.001.0053-A</v>
          </cell>
          <cell r="B15167" t="str">
            <v>ABRIGO P/4 BOTIJOES GAS DE 45KG,EXCLUSIVE LIGACOES,NAS DIM. 2,00X0,50X1,50M,ALVENARIA TIJOLOS MACICOS (7X10X20CM),PAREDE S DE MEIA VEZ,REVESTIDAS COM ARGAMASSA DE CIMENTO E SAIBRO,N O TRACO 1:6,PISO COM ESPESSURA DE 10CM E COBERTURA COM ESPES SURA DE 6CM,AMBAS EM CONCRETO ARMADO,FCK=15MPA,COM ACABAMENT O DE CIMENTADO,TRACO 1:4,CONFORME PROJETO TIPO N║2001/EMOP</v>
          </cell>
          <cell r="C15167" t="str">
            <v>UN</v>
          </cell>
        </row>
        <row r="15168">
          <cell r="A15168" t="str">
            <v>15.001.0054-0</v>
          </cell>
          <cell r="B15168" t="str">
            <v>ABRIGO P/2 BOTIJOES GAS DE 45KG,EXCLUSIVE LIGACOES,NAS DIM.1 ,00X0,50X1,50M,ALVENARIA TIJOLOS MACICOS (7X10X20CM),PAREDES DE MEIA VEZ,REVESTIDAS COM ARGAMASSA DE CIMENTO E SAIBRO,NO TRACO 1:6,PISO COM ESPESSURA DE 10CM E COBERTURA COM ESPESS URA DE 6CM,AMBAS EM CONCRETO ARMADO,FCK=15MPA,COM ACABAMENTO DE CIMENTADO,TRACO 1:4,CONFORME PROJETO TIPO N║2001/EMOP</v>
          </cell>
          <cell r="C15168" t="str">
            <v>UN</v>
          </cell>
        </row>
        <row r="15169">
          <cell r="A15169" t="str">
            <v>15.001.0054-A</v>
          </cell>
          <cell r="B15169" t="str">
            <v>ABRIGO P/2 BOTIJOES GAS DE 45KG,EXCLUSIVE LIGACOES,NAS DIM.1 ,00X0,50X1,50M,ALVENARIA TIJOLOS MACICOS (7X10X20CM),PAREDES DE MEIA VEZ,REVESTIDAS COM ARGAMASSA DE CIMENTO E SAIBRO,NO TRACO 1:6,PISO COM ESPESSURA DE 10CM E COBERTURA COM ESPESS URA DE 6CM,AMBAS EM CONCRETO ARMADO,FCK=15MPA,COM ACABAMENTO DE CIMENTADO,TRACO 1:4,CONFORME PROJETO TIPO N║2001/EMOP</v>
          </cell>
          <cell r="C15169" t="str">
            <v>UN</v>
          </cell>
        </row>
        <row r="15170">
          <cell r="A15170" t="str">
            <v>15.001.0055-0</v>
          </cell>
          <cell r="B15170" t="str">
            <v>ABRIGO P/4 BOTIJOES GAS DE 13KG,EXCLUSIVE LIGACOES,NAS DIM.2 ,00X,0,50X0,80M,ALVENARIA TIJOLOS MACICOS (7X10X20CM),PAREDE S DE MEIA VEZ,REVESTIDAS COM ARGAMASSA DE CIMENTO E SAIBRO, NO TRACO 1:6,PISO COM ESPESSURA DE 10CM E COBERTURA COM ESPE SSURA DE 6CM,AMBAS EM CONCRETO ARMADO,FCK=15MPA,COM ACABAMEN TO DE CIMENTADO,TRACO 1:4,CONFORME PROJETO N║2001/EMOP</v>
          </cell>
          <cell r="C15170" t="str">
            <v>UN</v>
          </cell>
        </row>
        <row r="15171">
          <cell r="A15171" t="str">
            <v>15.001.0055-A</v>
          </cell>
          <cell r="B15171" t="str">
            <v>ABRIGO P/4 BOTIJOES GAS DE 13KG,EXCLUSIVE LIGACOES,NAS DIM.2 ,00X,0,50X0,80M,ALVENARIA TIJOLOS MACICOS (7X10X20CM),PAREDE S DE MEIA VEZ,REVESTIDAS COM ARGAMASSA DE CIMENTO E SAIBRO, NO TRACO 1:6,PISO COM ESPESSURA DE 10CM E COBERTURA COM ESPE SSURA DE 6CM,AMBAS EM CONCRETO ARMADO,FCK=15MPA,COM ACABAMEN TO DE CIMENTADO,TRACO 1:4,CONFORME PROJETO N║2001/EMOP</v>
          </cell>
          <cell r="C15171" t="str">
            <v>UN</v>
          </cell>
        </row>
        <row r="15172">
          <cell r="A15172" t="str">
            <v>15.001.0056-0</v>
          </cell>
          <cell r="B15172" t="str">
            <v>ABRIGO P/2 BOTIJOES GAS DE 13KG,EXCLUSIVE LIGACOES,NAS DIM.1 ,00X0,50X0,80M,ALVENARIA TIJOLOS MACICOS (7X10X20CM),PAREDES DE MEIA VEZ,REVESTIDAS COM ARGAMASSA DE CIMENTO E SAIBRO,NO TRACO 1:6,PISO COM ESPESSURA DE 10CM E COBERTURA COM ESPESS URA DE 6CM,AMBAS EM CONCRETO ARMADO,FCK=15MPA,COM ACABAMENTO DE CIMENTADO,TRACO 1:4,CONFORME PROJETO TIPO N║2001/EMOP</v>
          </cell>
          <cell r="C15172" t="str">
            <v>UN</v>
          </cell>
        </row>
        <row r="15173">
          <cell r="A15173" t="str">
            <v>15.001.0056-A</v>
          </cell>
          <cell r="B15173" t="str">
            <v>ABRIGO P/2 BOTIJOES GAS DE 13KG,EXCLUSIVE LIGACOES,NAS DIM.1 ,00X0,50X0,80M,ALVENARIA TIJOLOS MACICOS (7X10X20CM),PAREDES DE MEIA VEZ,REVESTIDAS COM ARGAMASSA DE CIMENTO E SAIBRO,NO TRACO 1:6,PISO COM ESPESSURA DE 10CM E COBERTURA COM ESPESS URA DE 6CM,AMBAS EM CONCRETO ARMADO,FCK=15MPA,COM ACABAMENTO DE CIMENTADO,TRACO 1:4,CONFORME PROJETO TIPO N║2001/EMOP</v>
          </cell>
          <cell r="C15173" t="str">
            <v>UN</v>
          </cell>
        </row>
        <row r="15174">
          <cell r="A15174" t="str">
            <v>15.001.0057-0</v>
          </cell>
          <cell r="B15174" t="str">
            <v>ABRIGO P/8 BOTIJOES GAS DE 45KG,EXCLUSIVE LIGACOES,NAS DIM.2 ,60X1,05X1,90M,ALVENARIA TIJOLOS MACICOS (7X10X20CM),PAREDES DE MEIA VEZ,REVESTIDAS COM ARGAMASSA DE CIMENTO E SAIBRO,NO TRACO 1:6,PISO COM ESPESSURA DE 10CM E COBERTURA COM ESPESS URA DE 6CM,AMBAS EM CONCRETO ARMADO,FCK=15MPA,COM ACABAMENTO DE CIMENTADO,TRACO 1:4,CONFORME PROJETO TIPO N║2639/EMOP</v>
          </cell>
          <cell r="C15174" t="str">
            <v>UN</v>
          </cell>
        </row>
        <row r="15175">
          <cell r="A15175" t="str">
            <v>15.001.0057-A</v>
          </cell>
          <cell r="B15175" t="str">
            <v>ABRIGO P/8 BOTIJOES GAS DE 45KG,EXCLUSIVE LIGACOES,NAS DIM.2 ,60X1,05X1,90M,ALVENARIA TIJOLOS MACICOS (7X10X20CM),PAREDES DE MEIA VEZ,REVESTIDAS COM ARGAMASSA DE CIMENTO E SAIBRO,NO TRACO 1:6,PISO COM ESPESSURA DE 10CM E COBERTURA COM ESPESS URA DE 6CM,AMBAS EM CONCRETO ARMADO,FCK=15MPA,COM ACABAMENTO DE CIMENTADO,TRACO 1:4,CONFORME PROJETO TIPO N║2639/EMOP</v>
          </cell>
          <cell r="C15175" t="str">
            <v>UN</v>
          </cell>
        </row>
        <row r="15176">
          <cell r="A15176" t="str">
            <v>15.001.0060-0</v>
          </cell>
          <cell r="B15176" t="str">
            <v>CAIXA DE PROTECAO PARA MEDIDOR INDIVIDUAL,PARA GAS MANUFATUR ADO ATE 800KCAL/MIN.E GAS NATURAL ATE 1680KCAL/MIN.,NAS DIME NSOES INTERNAS DE 70X60X40CM,EM ALVENARIA DE TIJOLOS MACICOS (7X10X20CM),EM PAREDES DE MEIA VEZ,REVESTIDAS COM ARGAMASSA DE CIMENTO E AREIA,NO TRACO 1:4,COM PORTA EM VENEZIANA DE ALUMINIO (CEG)</v>
          </cell>
          <cell r="C15176" t="str">
            <v>UN</v>
          </cell>
        </row>
        <row r="15177">
          <cell r="A15177" t="str">
            <v>15.001.0060-A</v>
          </cell>
          <cell r="B15177" t="str">
            <v>CAIXA DE PROTECAO PARA MEDIDOR INDIVIDUAL,PARA GAS MANUFATUR ADO ATE 800KCAL/MIN.E GAS NATURAL ATE 1680KCAL/MIN.,NAS DIME NSOES INTERNAS DE 70X60X40CM,EM ALVENARIA DE TIJOLOS MACICOS (7X10X20CM),EM PAREDES DE MEIA VEZ,REVESTIDAS COM ARGAMASSA DE CIMENTO E AREIA,NO TRACO 1:4,COM PORTA EM VENEZIANA DE ALUMINIO (CEG)</v>
          </cell>
          <cell r="C15177" t="str">
            <v>UN</v>
          </cell>
        </row>
        <row r="15178">
          <cell r="A15178" t="str">
            <v>15.001.0061-0</v>
          </cell>
          <cell r="B15178" t="str">
            <v xml:space="preserve">CAIXA DE PROTECAO PARA MEDIDOR INDIVIDUAL G16,PARA GAS NATUR AL,ATE 16M3/H,NAS DIMENSOES INTERNAS DE 90X80X60CM,EM ALVENA RIA DE TIJOLOS MACICOS (7X10X20CM),EM PAREDES DE MEIA VEZ,RE VESTIDAS COM ARGAMASSA DE CIMENTO E AREIA,NO TRACO 1:4,COM PORTA EM VENEZIANA DE ALUMINIO (CEG) </v>
          </cell>
          <cell r="C15178" t="str">
            <v>UN</v>
          </cell>
        </row>
        <row r="15179">
          <cell r="A15179" t="str">
            <v>15.001.0061-A</v>
          </cell>
          <cell r="B15179" t="str">
            <v xml:space="preserve">CAIXA DE PROTECAO PARA MEDIDOR INDIVIDUAL G16,PARA GAS NATUR AL,ATE 16M3/H,NAS DIMENSOES INTERNAS DE 90X80X60CM,EM ALVENA RIA DE TIJOLOS MACICOS (7X10X20CM),EM PAREDES DE MEIA VEZ,RE VESTIDAS COM ARGAMASSA DE CIMENTO E AREIA,NO TRACO 1:4,COM PORTA EM VENEZIANA DE ALUMINIO (CEG) </v>
          </cell>
          <cell r="C15179" t="str">
            <v>UN</v>
          </cell>
        </row>
        <row r="15180">
          <cell r="A15180" t="str">
            <v>15.001.0070-0</v>
          </cell>
          <cell r="B15180" t="str">
            <v>ABRIGO PARA HIDROMETRO DE 1/2" OU 3/4",NAS DIMENSOES DE 0,80 X0,40X0,50M,EM ALVENARIA DE TIJOLOS FURADOS DE 10X20X20CM,PA REDES DE MEIA VEZ,REVESTIDAS COM ARGAMASSA DE CIMENTO E SAIB RO,NO TRACO 1:6,COM FUNDO DE CONCRETO E TAMPA DE CONCRETO AR MADO,PORTA DE 70X40CM EM CHAPA DE ACO N║16 E CADEADO DE 30MM ,CONFORME PROJETO N║2089/EMOP</v>
          </cell>
          <cell r="C15180" t="str">
            <v>UN</v>
          </cell>
        </row>
        <row r="15181">
          <cell r="A15181" t="str">
            <v>15.001.0070-A</v>
          </cell>
          <cell r="B15181" t="str">
            <v>ABRIGO PARA HIDROMETRO DE 1/2" OU 3/4",NAS DIMENSOES DE 0,80 X0,40X0,50M,EM ALVENARIA DE TIJOLOS FURADOS DE 10X20X20CM,PA REDES DE MEIA VEZ,REVESTIDAS COM ARGAMASSA DE CIMENTO E SAIB RO,NO TRACO 1:6,COM FUNDO DE CONCRETO E TAMPA DE CONCRETO AR MADO,PORTA DE 70X40CM EM CHAPA DE ACO N║16 E CADEADO DE 30MM ,CONFORME PROJETO N║2089/EMOP</v>
          </cell>
          <cell r="C15181" t="str">
            <v>UN</v>
          </cell>
        </row>
        <row r="15182">
          <cell r="A15182" t="str">
            <v>15.001.0071-0</v>
          </cell>
          <cell r="B15182" t="str">
            <v>ABRIGO PARA HIDROMETRO DE 1",NAS DIMENSOES DE 0,90X0,50X0,60 M,EM ALVENARIA DE TIJOLOS FURADOS DE 10X20X20CM,PAREDES DE M EIA VEZ,REVESTIDAS COM ARGAMASSA DE CIMENTO E SAIBRO,NO TRAC O 1:6,COM FUNDO DE CONCRETO E TAMPA DE CONCRETO ARMADO,PORTA DE 80X50CM EM CHAPA DE ACO N║16 E CADEADO DE 30MM,CONFORME PROJETO N║2089/EMOP</v>
          </cell>
          <cell r="C15182" t="str">
            <v>UN</v>
          </cell>
        </row>
        <row r="15183">
          <cell r="A15183" t="str">
            <v>15.001.0071-A</v>
          </cell>
          <cell r="B15183" t="str">
            <v>ABRIGO PARA HIDROMETRO DE 1",NAS DIMENSOES DE 0,90X0,50X0,60 M,EM ALVENARIA DE TIJOLOS FURADOS DE 10X20X20CM,PAREDES DE M EIA VEZ,REVESTIDAS COM ARGAMASSA DE CIMENTO E SAIBRO,NO TRAC O 1:6,COM FUNDO DE CONCRETO E TAMPA DE CONCRETO ARMADO,PORTA DE 80X50CM EM CHAPA DE ACO N║16 E CADEADO DE 30MM,CONFORME PROJETO N║2089/EMOP</v>
          </cell>
          <cell r="C15183" t="str">
            <v>UN</v>
          </cell>
        </row>
        <row r="15184">
          <cell r="A15184" t="str">
            <v>15.001.0072-0</v>
          </cell>
          <cell r="B15184" t="str">
            <v>ABRIGO PARA HIDROMETRO DE 1.1/2",NAS DIMENSOES DE 1,10X0,60X 0,70M,EM ALVENARIA DE TIJOLOS FURADOS DE 10X20X20CM,PAREDES DE MEIA VEZ,REVESTIDAS COM ARGAMASSA DE CIMENTO E SAIBRO,NO TRACO 1:6,COM FUNDO DE CONCRETO E TAMPA DE CONCRETO ARMADO, PORTA DE 100X60CM EM CHAPA DE ACO N║16 E CADEADO DE 30MM,CON FORME PROJETO N║2089/EMOP</v>
          </cell>
          <cell r="C15184" t="str">
            <v>UN</v>
          </cell>
        </row>
        <row r="15185">
          <cell r="A15185" t="str">
            <v>15.001.0072-A</v>
          </cell>
          <cell r="B15185" t="str">
            <v>ABRIGO PARA HIDROMETRO DE 1.1/2",NAS DIMENSOES DE 1,10X0,60X 0,70M,EM ALVENARIA DE TIJOLOS FURADOS DE 10X20X20CM,PAREDES DE MEIA VEZ,REVESTIDAS COM ARGAMASSA DE CIMENTO E SAIBRO,NO TRACO 1:6,COM FUNDO DE CONCRETO E TAMPA DE CONCRETO ARMADO, PORTA DE 100X60CM EM CHAPA DE ACO N║16 E CADEADO DE 30MM,CON FORME PROJETO N║2089/EMOP</v>
          </cell>
          <cell r="C15185" t="str">
            <v>UN</v>
          </cell>
        </row>
        <row r="15186">
          <cell r="A15186" t="str">
            <v>15.001.0073-0</v>
          </cell>
          <cell r="B15186" t="str">
            <v>ABRIGO PARA HIDROMETRO DE 2",NAS DIMENSOES DE 1,50X0,70X0,90 M,EM ALVENARIA DE TIJOLOS FURADOS DE 10X20X20CM,PAREDES DE MEIA VEZ,REVESTIDAS COM ARGAMASSA DE CIMENTO E SAIBRO,NO TRA CO 1:6,COM FUNDO DE CONCRETO E TAMPA DE CONCRETO ARMADO,PORT A DE 140X70CM EM CHAPA DE ACO N║16 E CADEADO DE 30MM,CONFORM E PROJETO N║2089/EMOP</v>
          </cell>
          <cell r="C15186" t="str">
            <v>UN</v>
          </cell>
        </row>
        <row r="15187">
          <cell r="A15187" t="str">
            <v>15.001.0073-A</v>
          </cell>
          <cell r="B15187" t="str">
            <v>ABRIGO PARA HIDROMETRO DE 2",NAS DIMENSOES DE 1,50X0,70X0,90 M,EM ALVENARIA DE TIJOLOS FURADOS DE 10X20X20CM,PAREDES DE MEIA VEZ,REVESTIDAS COM ARGAMASSA DE CIMENTO E SAIBRO,NO TRA CO 1:6,COM FUNDO DE CONCRETO E TAMPA DE CONCRETO ARMADO,PORT A DE 140X70CM EM CHAPA DE ACO N║16 E CADEADO DE 30MM,CONFORM E PROJETO N║2089/EMOP</v>
          </cell>
          <cell r="C15187" t="str">
            <v>UN</v>
          </cell>
        </row>
        <row r="15188">
          <cell r="A15188" t="str">
            <v>15.001.0075-0</v>
          </cell>
          <cell r="B15188" t="str">
            <v>ABRIGO PARA BOMBA,NAS DIMENSOES DE 0,70X0,50X0,50M,EM ALVENA RIA DE TIJOLOS FURADOS DE 10X20X20CM,EM PAREDES DE MEIA VEZ, REVESTIDAS COM ARGAMASSA DE CIMENTO E SAIBRO,NO TRACO 1:6,CO M FUNDO DE CONCRETO E TAMPA DE CONCRETO ARMADO,PORTA DE 60X4 0CM EM CHAPA DE FERRO N║16 E CADEADO DE 30MM,CONFORME PROJET O N║2089/EMOP</v>
          </cell>
          <cell r="C15188" t="str">
            <v>UN</v>
          </cell>
        </row>
        <row r="15189">
          <cell r="A15189" t="str">
            <v>15.001.0075-A</v>
          </cell>
          <cell r="B15189" t="str">
            <v>ABRIGO PARA BOMBA,NAS DIMENSOES DE 0,70X0,50X0,50M,EM ALVENA RIA DE TIJOLOS FURADOS DE 10X20X20CM,EM PAREDES DE MEIA VEZ, REVESTIDAS COM ARGAMASSA DE CIMENTO E SAIBRO,NO TRACO 1:6,CO M FUNDO DE CONCRETO E TAMPA DE CONCRETO ARMADO,PORTA DE 60X4 0CM EM CHAPA DE FERRO N║16 E CADEADO DE 30MM,CONFORME PROJET O N║2089/EMOP</v>
          </cell>
          <cell r="C15189" t="str">
            <v>UN</v>
          </cell>
        </row>
        <row r="15190">
          <cell r="A15190" t="str">
            <v>15.001.0076-0</v>
          </cell>
          <cell r="B15190" t="str">
            <v>ABRIGO PARA BOMBA,NAS DIMENSOES DE 1,20X0,60X0,80M,EM ALVENA RIA DE TIJOLOS FURADOS DE 10X20X20CM,PAREDES DE MEIA VEZ,REV ESTIDAS COM ARGAMASSA DE CIMENTO E SAIBRO,NO TRACO 1:6,COM FUNDO DE CONCRETO E TAMPA DE CONCRETO ARMADO,PORTA DE 100X60 CM EM CHAPA DE FERRO N║16 E CADEADO DE 30MM,CONFORME PROJETO N║2089/EMOP</v>
          </cell>
          <cell r="C15190" t="str">
            <v>UN</v>
          </cell>
        </row>
        <row r="15191">
          <cell r="A15191" t="str">
            <v>15.001.0076-A</v>
          </cell>
          <cell r="B15191" t="str">
            <v>ABRIGO PARA BOMBA,NAS DIMENSOES DE 1,20X0,60X0,80M,EM ALVENA RIA DE TIJOLOS FURADOS DE 10X20X20CM,PAREDES DE MEIA VEZ,REV ESTIDAS COM ARGAMASSA DE CIMENTO E SAIBRO,NO TRACO 1:6,COM FUNDO DE CONCRETO E TAMPA DE CONCRETO ARMADO,PORTA DE 100X60 CM EM CHAPA DE FERRO N║16 E CADEADO DE 30MM,CONFORME PROJETO N║2089/EMOP</v>
          </cell>
          <cell r="C15191" t="str">
            <v>UN</v>
          </cell>
        </row>
        <row r="15192">
          <cell r="A15192" t="str">
            <v>15.001.0077-0</v>
          </cell>
          <cell r="B15192" t="str">
            <v xml:space="preserve">HIDROMETRO COM DIAMETRO DE 1/2".FORNECIMENTO     </v>
          </cell>
          <cell r="C15192" t="str">
            <v>UN</v>
          </cell>
        </row>
        <row r="15193">
          <cell r="A15193" t="str">
            <v>15.001.0077-A</v>
          </cell>
          <cell r="B15193" t="str">
            <v xml:space="preserve">HIDROMETRO COM DIAMETRO DE 1/2".FORNECIMENTO     </v>
          </cell>
          <cell r="C15193" t="str">
            <v>UN</v>
          </cell>
        </row>
        <row r="15194">
          <cell r="A15194" t="str">
            <v>15.001.0078-0</v>
          </cell>
          <cell r="B15194" t="str">
            <v xml:space="preserve">HIDROMETRO COM DIAMETRO DE 3/4".FORNECIMENTO     </v>
          </cell>
          <cell r="C15194" t="str">
            <v>UN</v>
          </cell>
        </row>
        <row r="15195">
          <cell r="A15195" t="str">
            <v>15.001.0078-A</v>
          </cell>
          <cell r="B15195" t="str">
            <v xml:space="preserve">HIDROMETRO COM DIAMETRO DE 3/4".FORNECIMENTO     </v>
          </cell>
          <cell r="C15195" t="str">
            <v>UN</v>
          </cell>
        </row>
        <row r="15196">
          <cell r="A15196" t="str">
            <v>15.001.0079-0</v>
          </cell>
          <cell r="B15196" t="str">
            <v xml:space="preserve">HIDROMETRO COM DIAMETRO DE 1".FORNECIMENTO     </v>
          </cell>
          <cell r="C15196" t="str">
            <v>UN</v>
          </cell>
        </row>
        <row r="15197">
          <cell r="A15197" t="str">
            <v>15.001.0079-A</v>
          </cell>
          <cell r="B15197" t="str">
            <v xml:space="preserve">HIDROMETRO COM DIAMETRO DE 1".FORNECIMENTO     </v>
          </cell>
          <cell r="C15197" t="str">
            <v>UN</v>
          </cell>
        </row>
        <row r="15198">
          <cell r="A15198" t="str">
            <v>15.001.0080-0</v>
          </cell>
          <cell r="B15198" t="str">
            <v xml:space="preserve">TAMPA DE CONCRETO ARMADO 10MPA,ESPESSURA DE 6CM,PARA CAIXA D E INSPECAO COM 60CM DE DIAMETRO.FORNECIMENTO E COLOCACAO    </v>
          </cell>
          <cell r="C15198" t="str">
            <v>UN</v>
          </cell>
        </row>
        <row r="15199">
          <cell r="A15199" t="str">
            <v>15.001.0080-A</v>
          </cell>
          <cell r="B15199" t="str">
            <v xml:space="preserve">TAMPA DE CONCRETO ARMADO 10MPA,ESPESSURA DE 6CM,PARA CAIXA D E INSPECAO COM 60CM DE DIAMETRO.FORNECIMENTO E COLOCACAO    </v>
          </cell>
          <cell r="C15199" t="str">
            <v>UN</v>
          </cell>
        </row>
        <row r="15200">
          <cell r="A15200" t="str">
            <v>15.001.0090-0</v>
          </cell>
          <cell r="B15200" t="str">
            <v xml:space="preserve">REPARO EM CAIXA DE PASSAGEM DE ENERGIA ELETRICA,DE ALVENARIA DE 30X30CM,COM TROCA DE TAMPA DE CONCRETO COM ESPESSURA DE 6CM   </v>
          </cell>
          <cell r="C15200" t="str">
            <v>UN</v>
          </cell>
        </row>
        <row r="15201">
          <cell r="A15201" t="str">
            <v>15.001.0090-A</v>
          </cell>
          <cell r="B15201" t="str">
            <v xml:space="preserve">REPARO EM CAIXA DE PASSAGEM DE ENERGIA ELETRICA,DE ALVENARIA DE 30X30CM,COM TROCA DE TAMPA DE CONCRETO COM ESPESSURA DE 6CM   </v>
          </cell>
          <cell r="C15201" t="str">
            <v>UN</v>
          </cell>
        </row>
        <row r="15202">
          <cell r="A15202" t="str">
            <v>15.001.0095-0</v>
          </cell>
          <cell r="B15202" t="str">
            <v xml:space="preserve">REPARO EM CAIXA DE PASSAGEM DE ENERGIA ELETRICA,DE ALVENARIA DE 40X40CM,COM TROCA DE TAMPA DE CONCRETO COM ESPESSURA DE 6CM   </v>
          </cell>
          <cell r="C15202" t="str">
            <v>UN</v>
          </cell>
        </row>
        <row r="15203">
          <cell r="A15203" t="str">
            <v>15.001.0095-A</v>
          </cell>
          <cell r="B15203" t="str">
            <v xml:space="preserve">REPARO EM CAIXA DE PASSAGEM DE ENERGIA ELETRICA,DE ALVENARIA DE 40X40CM,COM TROCA DE TAMPA DE CONCRETO COM ESPESSURA DE 6CM   </v>
          </cell>
          <cell r="C15203" t="str">
            <v>UN</v>
          </cell>
        </row>
        <row r="15204">
          <cell r="A15204" t="str">
            <v>15.001.0100-0</v>
          </cell>
          <cell r="B15204" t="str">
            <v xml:space="preserve">REPARO EM CAIXA DE PASSAGEM DE ENERGIA ELETRICA,DE ALVENARIA DE 60X60CM,COM TROCA DE TAMPA DE CONCRETO COM ESPESSURA DE 6CM   </v>
          </cell>
          <cell r="C15204" t="str">
            <v>UN</v>
          </cell>
        </row>
        <row r="15205">
          <cell r="A15205" t="str">
            <v>15.001.0100-A</v>
          </cell>
          <cell r="B15205" t="str">
            <v xml:space="preserve">REPARO EM CAIXA DE PASSAGEM DE ENERGIA ELETRICA,DE ALVENARIA DE 60X60CM,COM TROCA DE TAMPA DE CONCRETO COM ESPESSURA DE 6CM   </v>
          </cell>
          <cell r="C15205" t="str">
            <v>UN</v>
          </cell>
        </row>
        <row r="15206">
          <cell r="A15206" t="str">
            <v>15.001.9999-0</v>
          </cell>
          <cell r="B15206" t="str">
            <v xml:space="preserve">FAMILIA 15.001 CAIXA ALVENARIA    </v>
          </cell>
        </row>
        <row r="15207">
          <cell r="A15207" t="str">
            <v>15.001.9999-A</v>
          </cell>
          <cell r="B15207" t="str">
            <v xml:space="preserve">FAMILIA 15.001 CAIXA ALVENARIA    </v>
          </cell>
        </row>
        <row r="15208">
          <cell r="A15208" t="str">
            <v>15.002.0062-0</v>
          </cell>
          <cell r="B15208" t="str">
            <v xml:space="preserve">CAIXA DE GORDURA SIMPLES CILINDRICA,PRE-FABRICADA EM ANEIS D E CONCRETO,COM DIAMETRO DE 40CM E PROFUNDIDADE TOTAL DE 60CM ,INCLUSIVE TAMPA DE CONCRETO.FORNECIMENTO E COLOCACAO   </v>
          </cell>
          <cell r="C15208" t="str">
            <v>UN</v>
          </cell>
        </row>
        <row r="15209">
          <cell r="A15209" t="str">
            <v>15.002.0062-A</v>
          </cell>
          <cell r="B15209" t="str">
            <v xml:space="preserve">CAIXA DE GORDURA SIMPLES CILINDRICA,PRE-FABRICADA EM ANEIS D E CONCRETO,COM DIAMETRO DE 40CM E PROFUNDIDADE TOTAL DE 60CM ,INCLUSIVE TAMPA DE CONCRETO.FORNECIMENTO E COLOCACAO   </v>
          </cell>
          <cell r="C15209" t="str">
            <v>UN</v>
          </cell>
        </row>
        <row r="15210">
          <cell r="A15210" t="str">
            <v>15.002.0063-0</v>
          </cell>
          <cell r="B15210" t="str">
            <v xml:space="preserve">CAIXA DE GORDURA DUPLA,CILINDRICA,PRE-FABRICADA EM ANEIS DE CONCRETO,COM DIAMETRO DE 60CM E PROFUNDIDADE TOTAL DE 90CM,I NCLUSIVE TAMPA EM CONCRETO.FORNECIMENTO E COLOCACAO   </v>
          </cell>
          <cell r="C15210" t="str">
            <v>UN</v>
          </cell>
        </row>
        <row r="15211">
          <cell r="A15211" t="str">
            <v>15.002.0063-A</v>
          </cell>
          <cell r="B15211" t="str">
            <v xml:space="preserve">CAIXA DE GORDURA DUPLA,CILINDRICA,PRE-FABRICADA EM ANEIS DE CONCRETO,COM DIAMETRO DE 60CM E PROFUNDIDADE TOTAL DE 90CM,I NCLUSIVE TAMPA EM CONCRETO.FORNECIMENTO E COLOCACAO   </v>
          </cell>
          <cell r="C15211" t="str">
            <v>UN</v>
          </cell>
        </row>
        <row r="15212">
          <cell r="A15212" t="str">
            <v>15.002.0080-0</v>
          </cell>
          <cell r="B15212" t="str">
            <v xml:space="preserve">CAIXA DE GORDURA ESPECIAL EM ALVENARIA DE TIJOLOS MACICOS(7X 10X20CM),EM PAREDES DE UMA VEZ(0,20M),MEDINDO 0,80X0,80X0,90 M,INCLUSIVE REVESTIMENTO INTERNO EM ARGAMASSA DE CIMENTO E A REIA NO TRACO 1:3,COM ESPESSURA DE 1,5CM,EXCLUSIVE TAMPAO DE FERRO FUNDIDO </v>
          </cell>
          <cell r="C15212" t="str">
            <v>UN</v>
          </cell>
        </row>
        <row r="15213">
          <cell r="A15213" t="str">
            <v>15.002.0080-A</v>
          </cell>
          <cell r="B15213" t="str">
            <v xml:space="preserve">CAIXA DE GORDURA ESPECIAL EM ALVENARIA DE TIJOLOS MACICOS(7X 10X20CM),EM PAREDES DE UMA VEZ(0,20M),MEDINDO 0,80X0,80X0,90 M,INCLUSIVE REVESTIMENTO INTERNO EM ARGAMASSA DE CIMENTO E A REIA NO TRACO 1:3,COM ESPESSURA DE 1,5CM,EXCLUSIVE TAMPAO DE FERRO FUNDIDO </v>
          </cell>
          <cell r="C15213" t="str">
            <v>UN</v>
          </cell>
        </row>
        <row r="15214">
          <cell r="A15214" t="str">
            <v>15.002.0082-0</v>
          </cell>
          <cell r="B15214" t="str">
            <v xml:space="preserve">CAIXA DE GORDURA ESPECIAL DE ALVENARIA DE TIJOLOS MACICOS(7X 10X20CM),EM PAREDES DE UMA VEZ(0,20M),MEDINDO 1,00X1,00X0,90 M,INCLUSIVE REVESTIMENTO INTERNO EM ARGAMASSA DE CIMENTO E A REIA,NO TRACO 1:3,COM ESPESSURA DE 1,5CM,EXCLUSIVE TAMPAO DE FERRO FUNDIDO </v>
          </cell>
          <cell r="C15214" t="str">
            <v>UN</v>
          </cell>
        </row>
        <row r="15215">
          <cell r="A15215" t="str">
            <v>15.002.0082-A</v>
          </cell>
          <cell r="B15215" t="str">
            <v xml:space="preserve">CAIXA DE GORDURA ESPECIAL DE ALVENARIA DE TIJOLOS MACICOS(7X 10X20CM),EM PAREDES DE UMA VEZ(0,20M),MEDINDO 1,00X1,00X0,90 M,INCLUSIVE REVESTIMENTO INTERNO EM ARGAMASSA DE CIMENTO E A REIA,NO TRACO 1:3,COM ESPESSURA DE 1,5CM,EXCLUSIVE TAMPAO DE FERRO FUNDIDO </v>
          </cell>
          <cell r="C15215" t="str">
            <v>UN</v>
          </cell>
        </row>
        <row r="15216">
          <cell r="A15216" t="str">
            <v>15.002.0084-0</v>
          </cell>
          <cell r="B15216" t="str">
            <v xml:space="preserve">CAIXA DE GORDURA ESPECIAL EM ALVENARIA DE TIJOLOS MACICOS(7X 10X20CM),EM PAREDES DE UMA VEZ(0,20M),MEDINDO 1,20X1,00X0,90 M,INCLUSIVE REVESTIMENTO INTERNO EM ARGAMASSA DE CIMENTO E A REIA,NO TRACO 1:3,COM ESPESSURA DE 1,5CM,EXCLUSIVE TAMPAO DE FERRO FUNDIDO </v>
          </cell>
          <cell r="C15216" t="str">
            <v>UN</v>
          </cell>
        </row>
        <row r="15217">
          <cell r="A15217" t="str">
            <v>15.002.0084-A</v>
          </cell>
          <cell r="B15217" t="str">
            <v xml:space="preserve">CAIXA DE GORDURA ESPECIAL EM ALVENARIA DE TIJOLOS MACICOS(7X 10X20CM),EM PAREDES DE UMA VEZ(0,20M),MEDINDO 1,20X1,00X0,90 M,INCLUSIVE REVESTIMENTO INTERNO EM ARGAMASSA DE CIMENTO E A REIA,NO TRACO 1:3,COM ESPESSURA DE 1,5CM,EXCLUSIVE TAMPAO DE FERRO FUNDIDO </v>
          </cell>
          <cell r="C15217" t="str">
            <v>UN</v>
          </cell>
        </row>
        <row r="15218">
          <cell r="A15218" t="str">
            <v>15.002.0086-0</v>
          </cell>
          <cell r="B15218" t="str">
            <v xml:space="preserve">CAIXA DE GORDURA ESPECIAL EM ALVENARIA DE TIJOLOS MACICOS(7X 10X20CM),EM PAREDES DE UMA VEZ(0,20M),MEDINDO 1,20X1,20X0,90 M,INCLUSIVE REVESTIMENTO INTERNO EM ARGAMASSA DE CIMENTO E A REIA,NO TRACO 1:3,COM ESPESSURA DE 1,5CM,EXCLUSIVE TAMPAO DE FERRO FUNDIDO </v>
          </cell>
          <cell r="C15218" t="str">
            <v>UN</v>
          </cell>
        </row>
        <row r="15219">
          <cell r="A15219" t="str">
            <v>15.002.0086-A</v>
          </cell>
          <cell r="B15219" t="str">
            <v xml:space="preserve">CAIXA DE GORDURA ESPECIAL EM ALVENARIA DE TIJOLOS MACICOS(7X 10X20CM),EM PAREDES DE UMA VEZ(0,20M),MEDINDO 1,20X1,20X0,90 M,INCLUSIVE REVESTIMENTO INTERNO EM ARGAMASSA DE CIMENTO E A REIA,NO TRACO 1:3,COM ESPESSURA DE 1,5CM,EXCLUSIVE TAMPAO DE FERRO FUNDIDO </v>
          </cell>
          <cell r="C15219" t="str">
            <v>UN</v>
          </cell>
        </row>
        <row r="15220">
          <cell r="A15220" t="str">
            <v>15.002.0088-0</v>
          </cell>
          <cell r="B15220" t="str">
            <v xml:space="preserve">CAIXA DE GORDURA ESPECIAL EM ALVENARIA DE TIJOLOS MACICOS(7X 10X20CM),EM PAREDES DE UMA VEZ(0,20M),MEDINDO 1,00X1,50X0,90 M,INCLUSIVE REVESTIMENTO INTERNO EM ARGAMASSA DE CIMENTO E A REIA,NO TRACO 1:3,COM ESPESSURA DE 1,5CM,EXCLUSIVE TAMPAO DE FERRO FUNDIDO </v>
          </cell>
          <cell r="C15220" t="str">
            <v>UN</v>
          </cell>
        </row>
        <row r="15221">
          <cell r="A15221" t="str">
            <v>15.002.0088-A</v>
          </cell>
          <cell r="B15221" t="str">
            <v xml:space="preserve">CAIXA DE GORDURA ESPECIAL EM ALVENARIA DE TIJOLOS MACICOS(7X 10X20CM),EM PAREDES DE UMA VEZ(0,20M),MEDINDO 1,00X1,50X0,90 M,INCLUSIVE REVESTIMENTO INTERNO EM ARGAMASSA DE CIMENTO E A REIA,NO TRACO 1:3,COM ESPESSURA DE 1,5CM,EXCLUSIVE TAMPAO DE FERRO FUNDIDO </v>
          </cell>
          <cell r="C15221" t="str">
            <v>UN</v>
          </cell>
        </row>
        <row r="15222">
          <cell r="A15222" t="str">
            <v>15.002.0090-0</v>
          </cell>
          <cell r="B15222" t="str">
            <v xml:space="preserve">CAIXA DE GORDURA ESPECIAL EM ALVENARIA DE TIJOLOS MACICOS(7X 10X20CM),EM PAREDES DE UMA VEZ(0,20M),MEDINDO 1,20X1,50X0,90 M,INCLUSIVE REVESTIMENTO INTERNO EM ARGAMASSA DE CIMENTO E A REIA,NO TRACO 1:3,COM ESPESSURA DE 1,5CM,EXCLUSIVE TAMPAO DE FERRO FUNDIDO </v>
          </cell>
          <cell r="C15222" t="str">
            <v>UN</v>
          </cell>
        </row>
        <row r="15223">
          <cell r="A15223" t="str">
            <v>15.002.0090-A</v>
          </cell>
          <cell r="B15223" t="str">
            <v xml:space="preserve">CAIXA DE GORDURA ESPECIAL EM ALVENARIA DE TIJOLOS MACICOS(7X 10X20CM),EM PAREDES DE UMA VEZ(0,20M),MEDINDO 1,20X1,50X0,90 M,INCLUSIVE REVESTIMENTO INTERNO EM ARGAMASSA DE CIMENTO E A REIA,NO TRACO 1:3,COM ESPESSURA DE 1,5CM,EXCLUSIVE TAMPAO DE FERRO FUNDIDO </v>
          </cell>
          <cell r="C15223" t="str">
            <v>UN</v>
          </cell>
        </row>
        <row r="15224">
          <cell r="A15224" t="str">
            <v>15.002.0092-0</v>
          </cell>
          <cell r="B15224" t="str">
            <v xml:space="preserve">CAIXA DE GORDURA ESPECIAL EM ALVENARIA DE TIJOLOS MACICOS(7X 10X20CM),EM PAREDES DE UMA VEZ(0,20M),MEDINDO 1,50X1,50X0,90 M,INCLUSIVE REVESTIMENTO INTERNO EM ARGAMASSA DE CIMENTO E A REIA,NO TRACO 1:3,COM ESPESSURA DE 1,5CM,EXCLUSIVE TAMPAO DE FERRO FUNDIDO </v>
          </cell>
          <cell r="C15224" t="str">
            <v>UN</v>
          </cell>
        </row>
        <row r="15225">
          <cell r="A15225" t="str">
            <v>15.002.0092-A</v>
          </cell>
          <cell r="B15225" t="str">
            <v xml:space="preserve">CAIXA DE GORDURA ESPECIAL EM ALVENARIA DE TIJOLOS MACICOS(7X 10X20CM),EM PAREDES DE UMA VEZ(0,20M),MEDINDO 1,50X1,50X0,90 M,INCLUSIVE REVESTIMENTO INTERNO EM ARGAMASSA DE CIMENTO E A REIA,NO TRACO 1:3,COM ESPESSURA DE 1,5CM,EXCLUSIVE TAMPAO DE FERRO FUNDIDO </v>
          </cell>
          <cell r="C15225" t="str">
            <v>UN</v>
          </cell>
        </row>
        <row r="15226">
          <cell r="A15226" t="str">
            <v>15.002.0094-0</v>
          </cell>
          <cell r="B15226" t="str">
            <v xml:space="preserve">CAIXA DE GORDURA ESPECIAL EM ALVENARIA DE TIJOLOS MACICOS(7X 10X20CM),EM PAREDES DE UMA VEZ(0,20CM),MEDINDO 1,50X2,00X0,9 0M,INCLUSIVE REVESTIMENTO INTERNO EM ARGAMASSA DE CIMENTO E AREIA,NO TRACO 1:3,COM ESPESSURA DE 1,5CM,EXCLUSIVE TAMPAO DE FERRO FUNDIDO </v>
          </cell>
          <cell r="C15226" t="str">
            <v>UN</v>
          </cell>
        </row>
        <row r="15227">
          <cell r="A15227" t="str">
            <v>15.002.0094-A</v>
          </cell>
          <cell r="B15227" t="str">
            <v xml:space="preserve">CAIXA DE GORDURA ESPECIAL EM ALVENARIA DE TIJOLOS MACICOS(7X 10X20CM),EM PAREDES DE UMA VEZ(0,20CM),MEDINDO 1,50X2,00X0,9 0M,INCLUSIVE REVESTIMENTO INTERNO EM ARGAMASSA DE CIMENTO E AREIA,NO TRACO 1:3,COM ESPESSURA DE 1,5CM,EXCLUSIVE TAMPAO DE FERRO FUNDIDO </v>
          </cell>
          <cell r="C15227" t="str">
            <v>UN</v>
          </cell>
        </row>
        <row r="15228">
          <cell r="A15228" t="str">
            <v>15.002.0096-0</v>
          </cell>
          <cell r="B15228" t="str">
            <v xml:space="preserve">CAIXA DE GORDURA ESPECIAL EM ALVENARIA DE TIJOLOS MACICOS(7X 10X20CM),EM PAREDES DE UMA VEZ(0,20M),MEDINDO 1,50X2,20X0,90 M,INCLUSIVE REVESTIMENTO INTERNO EM ARGAMASSA DE CIMENTO E A REIA,NO TRACO 1:3,COM ESPESSURA DE 1,5CM,EXCLUSIVE TAMPAO DE FERRO FUNDIDO </v>
          </cell>
          <cell r="C15228" t="str">
            <v>UN</v>
          </cell>
        </row>
        <row r="15229">
          <cell r="A15229" t="str">
            <v>15.002.0096-A</v>
          </cell>
          <cell r="B15229" t="str">
            <v xml:space="preserve">CAIXA DE GORDURA ESPECIAL EM ALVENARIA DE TIJOLOS MACICOS(7X 10X20CM),EM PAREDES DE UMA VEZ(0,20M),MEDINDO 1,50X2,20X0,90 M,INCLUSIVE REVESTIMENTO INTERNO EM ARGAMASSA DE CIMENTO E A REIA,NO TRACO 1:3,COM ESPESSURA DE 1,5CM,EXCLUSIVE TAMPAO DE FERRO FUNDIDO </v>
          </cell>
          <cell r="C15229" t="str">
            <v>UN</v>
          </cell>
        </row>
        <row r="15230">
          <cell r="A15230" t="str">
            <v>15.002.0120-0</v>
          </cell>
          <cell r="B15230" t="str">
            <v>CAIXA ENTERRADA PARA INSTALACOES TELEFONICAS,TIPO R1,MEDINDO 0,60X0,35X0,50M,EM BLOCOS DE CONCRETO ESTRUTURAL DE 0,10X0, 20X0,40M,ASSENTADOS COM ARGAMASSA DE CIMENTO E AREIA,NO TRAC O 1:4 E REVESTIDA INTERNAMENTE COM A MESMA ARGAMASSA,COM TAM PA DE CONCRETO ARMADO COM 5CM DE ESPESSURA E FUNDO DE CONCRE TO SIMPLES COM 5CM</v>
          </cell>
          <cell r="C15230" t="str">
            <v>UN</v>
          </cell>
        </row>
        <row r="15231">
          <cell r="A15231" t="str">
            <v>15.002.0120-A</v>
          </cell>
          <cell r="B15231" t="str">
            <v>CAIXA ENTERRADA PARA INSTALACOES TELEFONICAS,TIPO R1,MEDINDO 0,60X0,35X0,50M,EM BLOCOS DE CONCRETO ESTRUTURAL DE 0,10X0, 20X0,40M,ASSENTADOS COM ARGAMASSA DE CIMENTO E AREIA,NO TRAC O 1:4 E REVESTIDA INTERNAMENTE COM A MESMA ARGAMASSA,COM TAM PA DE CONCRETO ARMADO COM 5CM DE ESPESSURA E FUNDO DE CONCRE TO SIMPLES COM 5CM</v>
          </cell>
          <cell r="C15231" t="str">
            <v>UN</v>
          </cell>
        </row>
        <row r="15232">
          <cell r="A15232" t="str">
            <v>15.002.0125-0</v>
          </cell>
          <cell r="B15232" t="str">
            <v>CAIXA ENTERRADA PARA INSTALACOES TELEFONICAS,TIPO R2,MEDINDO 1,07X0,52X0,50M,EM BLOCOS DE CONCRETO ESTRUTURAL DE 0,10X0, 20X0,40M,ASSENTADOS COM ARGAMASSA DE CIMENTO E AREIA,NO TRAC O 1:4 E REVESTIDA INTERNAMENTE COM A MESMA ARGAMASSA,COM TAM PA DE CONCRETO ARMADO COM 5CM DE ESPESSURA E FUNDO DE CONCRE TO SIMPLES COM 5CM</v>
          </cell>
          <cell r="C15232" t="str">
            <v>UN</v>
          </cell>
        </row>
        <row r="15233">
          <cell r="A15233" t="str">
            <v>15.002.0125-A</v>
          </cell>
          <cell r="B15233" t="str">
            <v>CAIXA ENTERRADA PARA INSTALACOES TELEFONICAS,TIPO R2,MEDINDO 1,07X0,52X0,50M,EM BLOCOS DE CONCRETO ESTRUTURAL DE 0,10X0, 20X0,40M,ASSENTADOS COM ARGAMASSA DE CIMENTO E AREIA,NO TRAC O 1:4 E REVESTIDA INTERNAMENTE COM A MESMA ARGAMASSA,COM TAM PA DE CONCRETO ARMADO COM 5CM DE ESPESSURA E FUNDO DE CONCRE TO SIMPLES COM 5CM</v>
          </cell>
          <cell r="C15233" t="str">
            <v>UN</v>
          </cell>
        </row>
        <row r="15234">
          <cell r="A15234" t="str">
            <v>15.002.0130-0</v>
          </cell>
          <cell r="B15234" t="str">
            <v>CAIXA ENTERRADA PARA INSTALACOES TELEFONICAS,TIPO R3,MEDINDO 1,30X1,20X1,30M,EM BLOCOS DE CONCRETO ESTRUTURAL DE 0,10X0, 20X0,40M,ASSENTADOS COM ARGAMASSA DE CIMENTO E AREIA,NO TRAC O 1:4 E REVESTIDA INTERNAMENTE COM A MESMA ARGAMASSA,COM TAM PA DE CONCRETO ARMADO COM 5CM DE ESPESSURA E FUNDO DE CONCRE TO SIMPLES COM 5CM</v>
          </cell>
          <cell r="C15234" t="str">
            <v>UN</v>
          </cell>
        </row>
        <row r="15235">
          <cell r="A15235" t="str">
            <v>15.002.0130-A</v>
          </cell>
          <cell r="B15235" t="str">
            <v>CAIXA ENTERRADA PARA INSTALACOES TELEFONICAS,TIPO R3,MEDINDO 1,30X1,20X1,30M,EM BLOCOS DE CONCRETO ESTRUTURAL DE 0,10X0, 20X0,40M,ASSENTADOS COM ARGAMASSA DE CIMENTO E AREIA,NO TRAC O 1:4 E REVESTIDA INTERNAMENTE COM A MESMA ARGAMASSA,COM TAM PA DE CONCRETO ARMADO COM 5CM DE ESPESSURA E FUNDO DE CONCRE TO SIMPLES COM 5CM</v>
          </cell>
          <cell r="C15235" t="str">
            <v>UN</v>
          </cell>
        </row>
        <row r="15236">
          <cell r="A15236" t="str">
            <v>15.002.0135-0</v>
          </cell>
          <cell r="B15236" t="str">
            <v>CAIXA ENTERRADA PARA INSTALACOES TELEFONICAS,TIPO I,MEDINDO 2,15X1,30X1,80M,EM BLOCOS DE CONCRETO ESTRUTURAL DE 0,10X0,2 0X0,40M,ASSENTADOS COM ARGAMASSA DE CIMENTO E AREIA,NO TRACO 1:4 E REVESTIDA INTERNAMENTE COM A MESMA ARGAMASSA,COM TAMP A DE CONCRETO ARMADO COM 5CM DE ESPESSURA E FUNDO DE CONCRET O SIMPLES COM 5CM</v>
          </cell>
          <cell r="C15236" t="str">
            <v>UN</v>
          </cell>
        </row>
        <row r="15237">
          <cell r="A15237" t="str">
            <v>15.002.0135-A</v>
          </cell>
          <cell r="B15237" t="str">
            <v>CAIXA ENTERRADA PARA INSTALACOES TELEFONICAS,TIPO I,MEDINDO 2,15X1,30X1,80M,EM BLOCOS DE CONCRETO ESTRUTURAL DE 0,10X0,2 0X0,40M,ASSENTADOS COM ARGAMASSA DE CIMENTO E AREIA,NO TRACO 1:4 E REVESTIDA INTERNAMENTE COM A MESMA ARGAMASSA,COM TAMP A DE CONCRETO ARMADO COM 5CM DE ESPESSURA E FUNDO DE CONCRET O SIMPLES COM 5CM</v>
          </cell>
          <cell r="C15237" t="str">
            <v>UN</v>
          </cell>
        </row>
        <row r="15238">
          <cell r="A15238" t="str">
            <v>15.002.0200-0</v>
          </cell>
          <cell r="B15238" t="str">
            <v>CAIXA DE INSPECAO/CAIXA PARA AGUAS PLUVIAIS,DE CONCRETO PRE- MOLDADO,CONSTANDO DE CIRCULO DE FUNDO,4 ANEIS SUPERPOSTOS DE 40MM DE ESPESSURA,600MM DE DIAMETRO INTERNO,SENDO 1 ANEL INF ERIOR(ENTRADA E SAIDA),DE 300MM+1 DE 300MM,1 DE 150MM E 1 DE 75MM DE ALTURA,PERFAZENDO 925MM DE ALTURA TOTAL,EXCLUSIVE TA MPAO DE FERRO FUNDIDO E ESCAVACAO.FORNECIMENTO E COLOCACAO</v>
          </cell>
          <cell r="C15238" t="str">
            <v>UN</v>
          </cell>
        </row>
        <row r="15239">
          <cell r="A15239" t="str">
            <v>15.002.0200-A</v>
          </cell>
          <cell r="B15239" t="str">
            <v>CAIXA DE INSPECAO/CAIXA PARA AGUAS PLUVIAIS,DE CONCRETO PRE- MOLDADO,CONSTANDO DE CIRCULO DE FUNDO,4 ANEIS SUPERPOSTOS DE 40MM DE ESPESSURA,600MM DE DIAMETRO INTERNO,SENDO 1 ANEL INF ERIOR(ENTRADA E SAIDA),DE 300MM+1 DE 300MM,1 DE 150MM E 1 DE 75MM DE ALTURA,PERFAZENDO 925MM DE ALTURA TOTAL,EXCLUSIVE TA MPAO DE FERRO FUNDIDO E ESCAVACAO.FORNECIMENTO E COLOCACAO</v>
          </cell>
          <cell r="C15239" t="str">
            <v>UN</v>
          </cell>
        </row>
        <row r="15240">
          <cell r="A15240" t="str">
            <v>15.002.0205-0</v>
          </cell>
          <cell r="B15240" t="str">
            <v>CAIXA DE INSPECAO/CAIXA PARA AGUAS PLUVIAIS,DE CONCRETO PRE- MOLDADO,CONSTANDO DE CIRCULO DE FUNDO,3 ANEIS SUPERPOSTOS,DE 40MM DE ESPESSURA E 600MM DE DIAMETRO INTERNO,SENDO 1 ANEL INFERIOR(ENTRADA E SAIDA)DE 300MM,1 DE 150MM E 1 DE 75MM DE ALTURA,PERFAZENDO 625MM DE ALTURA TOTAL,EXCLUSIVE TAMPAO DE FERRO FUNDIDO E ESCAVACAO.FORNECIMENTO E COLOCACAO</v>
          </cell>
          <cell r="C15240" t="str">
            <v>UN</v>
          </cell>
        </row>
        <row r="15241">
          <cell r="A15241" t="str">
            <v>15.002.0205-A</v>
          </cell>
          <cell r="B15241" t="str">
            <v>CAIXA DE INSPECAO/CAIXA PARA AGUAS PLUVIAIS,DE CONCRETO PRE- MOLDADO,CONSTANDO DE CIRCULO DE FUNDO,3 ANEIS SUPERPOSTOS,DE 40MM DE ESPESSURA E 600MM DE DIAMETRO INTERNO,SENDO 1 ANEL INFERIOR(ENTRADA E SAIDA)DE 300MM,1 DE 150MM E 1 DE 75MM DE ALTURA,PERFAZENDO 625MM DE ALTURA TOTAL,EXCLUSIVE TAMPAO DE FERRO FUNDIDO E ESCAVACAO.FORNECIMENTO E COLOCACAO</v>
          </cell>
          <cell r="C15241" t="str">
            <v>UN</v>
          </cell>
        </row>
        <row r="15242">
          <cell r="A15242" t="str">
            <v>15.002.0210-0</v>
          </cell>
          <cell r="B15242" t="str">
            <v>CAIXA DE INSPECAO/CAIXA PARA AGUAS PLUVIAIS,DE CONCRETO PRE- MOLDADO,CONSTANDO DE CIRCULO DE FUNDO,2 ANEIS SUPERPOSTOS,DE 40MM DE ESPESSURA E 600MM DE DIAMETRO INTERNO,SENDO 1 ANEL INFERIOR(ENTRADA E SAIDA)DE 300MM,1 DE 75MM DE ALTURA,PERFAZ ENDO 475MM DE ALTURA TOTAL,EXCLUSIVE TAMPAO DE FERRO FUNDIDO E ESCAVACAO.FORNECIMENTO E COLOCACAO</v>
          </cell>
          <cell r="C15242" t="str">
            <v>UN</v>
          </cell>
        </row>
        <row r="15243">
          <cell r="A15243" t="str">
            <v>15.002.0210-A</v>
          </cell>
          <cell r="B15243" t="str">
            <v>CAIXA DE INSPECAO/CAIXA PARA AGUAS PLUVIAIS,DE CONCRETO PRE- MOLDADO,CONSTANDO DE CIRCULO DE FUNDO,2 ANEIS SUPERPOSTOS,DE 40MM DE ESPESSURA E 600MM DE DIAMETRO INTERNO,SENDO 1 ANEL INFERIOR(ENTRADA E SAIDA)DE 300MM,1 DE 75MM DE ALTURA,PERFAZ ENDO 475MM DE ALTURA TOTAL,EXCLUSIVE TAMPAO DE FERRO FUNDIDO E ESCAVACAO.FORNECIMENTO E COLOCACAO</v>
          </cell>
          <cell r="C15243" t="str">
            <v>UN</v>
          </cell>
        </row>
        <row r="15244">
          <cell r="A15244" t="str">
            <v>15.002.0310-0</v>
          </cell>
          <cell r="B15244" t="str">
            <v>CAIXA SEPARADORA DE OLEO E CAIXA RECEPTORA LATERAL MEDINDO 0 ,60X0,60X0,60M,INTERNAMENTE(CADA UMA),EXECUTADA EM BLOCOS DE CONCR.10X20X40CM,ASSENTES C/ARGAMASSA DE CIMENTO E AREIA,TR ACO 1:8,REVESTIDAS INTERNAMENTE C/ARGAMASSA DE CIMENTO E ARE IA,TRACO 1:4,C/TAMPAS FERRO FUNDIDO PESADO,EXCL.ESCAVACAO,IN CL.CONEXOES,CONFORME PROJ.N║1788 SEINS/EMOP.FORN.E ASSENT.</v>
          </cell>
          <cell r="C15244" t="str">
            <v>UN</v>
          </cell>
        </row>
        <row r="15245">
          <cell r="A15245" t="str">
            <v>15.002.0310-A</v>
          </cell>
          <cell r="B15245" t="str">
            <v>CAIXA SEPARADORA DE OLEO E CAIXA RECEPTORA LATERAL MEDINDO 0 ,60X0,60X0,60M,INTERNAMENTE(CADA UMA),EXECUTADA EM BLOCOS DE CONCR.10X20X40CM,ASSENTES C/ARGAMASSA DE CIMENTO E AREIA,TR ACO 1:8,REVESTIDAS INTERNAMENTE C/ARGAMASSA DE CIMENTO E ARE IA,TRACO 1:4,C/TAMPAS FERRO FUNDIDO PESADO,EXCL.ESCAVACAO,IN CL.CONEXOES,CONFORME PROJ.N║1788 SEINS/EMOP.FORN.E ASSENT.</v>
          </cell>
          <cell r="C15245" t="str">
            <v>UN</v>
          </cell>
        </row>
        <row r="15246">
          <cell r="A15246" t="str">
            <v>15.002.0400-0</v>
          </cell>
          <cell r="B15246" t="str">
            <v xml:space="preserve">CAIXA SIFONADA DE ANEL DE CONCRETO DE 42CM DE DIAMETRO E 60C M DE PROFUNDIDADE,EXCLUSIVE ESCAVACAO E REATERRO.FORNECIMENT O E COLOCACAO   </v>
          </cell>
          <cell r="C15246" t="str">
            <v>UN</v>
          </cell>
        </row>
        <row r="15247">
          <cell r="A15247" t="str">
            <v>15.002.0400-A</v>
          </cell>
          <cell r="B15247" t="str">
            <v xml:space="preserve">CAIXA SIFONADA DE ANEL DE CONCRETO DE 42CM DE DIAMETRO E 60C M DE PROFUNDIDADE,EXCLUSIVE ESCAVACAO E REATERRO.FORNECIMENT O E COLOCACAO   </v>
          </cell>
          <cell r="C15247" t="str">
            <v>UN</v>
          </cell>
        </row>
        <row r="15248">
          <cell r="A15248" t="str">
            <v>15.002.0401-0</v>
          </cell>
          <cell r="B15248" t="str">
            <v xml:space="preserve">CAIXA SIFONADA DE ANEL DE CONCRETO DE 60CM DE DIAMETRO E 60C M DE PROFUNDIDADE,EXCLUSIVE ESCAVACAO E REATERRO.FORNECIMENT O E COLOCACAO   </v>
          </cell>
          <cell r="C15248" t="str">
            <v>UN</v>
          </cell>
        </row>
        <row r="15249">
          <cell r="A15249" t="str">
            <v>15.002.0401-A</v>
          </cell>
          <cell r="B15249" t="str">
            <v xml:space="preserve">CAIXA SIFONADA DE ANEL DE CONCRETO DE 60CM DE DIAMETRO E 60C M DE PROFUNDIDADE,EXCLUSIVE ESCAVACAO E REATERRO.FORNECIMENT O E COLOCACAO   </v>
          </cell>
          <cell r="C15249" t="str">
            <v>UN</v>
          </cell>
        </row>
        <row r="15250">
          <cell r="A15250" t="str">
            <v>15.002.0580-0</v>
          </cell>
          <cell r="B15250" t="str">
            <v xml:space="preserve">FOSSA SEPTICA CILINDRICA,TIPO CAMARA IMHOFF,DE CONCRETO PRE- MOLDADO,MEDINDO 2000X2000MM.FORNECIMENTO E COLOCACAO    </v>
          </cell>
          <cell r="C15250" t="str">
            <v>UN</v>
          </cell>
        </row>
        <row r="15251">
          <cell r="A15251" t="str">
            <v>15.002.0580-A</v>
          </cell>
          <cell r="B15251" t="str">
            <v xml:space="preserve">FOSSA SEPTICA CILINDRICA,TIPO CAMARA IMHOFF,DE CONCRETO PRE- MOLDADO,MEDINDO 2000X2000MM.FORNECIMENTO E COLOCACAO    </v>
          </cell>
          <cell r="C15251" t="str">
            <v>UN</v>
          </cell>
        </row>
        <row r="15252">
          <cell r="A15252" t="str">
            <v>15.002.0582-0</v>
          </cell>
          <cell r="B15252" t="str">
            <v xml:space="preserve">FOSSA SEPTICA CILINDRICA,TIPO CAMARA IMHOFF,DE CONCRETO PRE- MOLDADO,MEDINDO 2000X3200MM.FORNECIMENTO E COLOCACAO    </v>
          </cell>
          <cell r="C15252" t="str">
            <v>UN</v>
          </cell>
        </row>
        <row r="15253">
          <cell r="A15253" t="str">
            <v>15.002.0582-A</v>
          </cell>
          <cell r="B15253" t="str">
            <v xml:space="preserve">FOSSA SEPTICA CILINDRICA,TIPO CAMARA IMHOFF,DE CONCRETO PRE- MOLDADO,MEDINDO 2000X3200MM.FORNECIMENTO E COLOCACAO    </v>
          </cell>
          <cell r="C15253" t="str">
            <v>UN</v>
          </cell>
        </row>
        <row r="15254">
          <cell r="A15254" t="str">
            <v>15.002.0584-0</v>
          </cell>
          <cell r="B15254" t="str">
            <v xml:space="preserve">FOSSA SEPTICA CILINDRICA,TIPO CAMARA IMHOFF,DE CONCRETO PRE- MOLDADO,MEDINDO 2500X2400MM.FORNECIMENTO E COLOCACAO.    </v>
          </cell>
          <cell r="C15254" t="str">
            <v>UN</v>
          </cell>
        </row>
        <row r="15255">
          <cell r="A15255" t="str">
            <v>15.002.0584-A</v>
          </cell>
          <cell r="B15255" t="str">
            <v xml:space="preserve">FOSSA SEPTICA CILINDRICA,TIPO CAMARA IMHOFF,DE CONCRETO PRE- MOLDADO,MEDINDO 2500X2400MM.FORNECIMENTO E COLOCACAO.    </v>
          </cell>
          <cell r="C15255" t="str">
            <v>UN</v>
          </cell>
        </row>
        <row r="15256">
          <cell r="A15256" t="str">
            <v>15.002.0586-0</v>
          </cell>
          <cell r="B15256" t="str">
            <v xml:space="preserve">FOSSA SEPTICA CILINDRICA,TIPO CAMARA IMHOFF DE CONCRETO PRE- MOLDADO,MEDINDO 2000X4000MM.FORNECIMENTO E COLOCACAO    </v>
          </cell>
          <cell r="C15256" t="str">
            <v>UN</v>
          </cell>
        </row>
        <row r="15257">
          <cell r="A15257" t="str">
            <v>15.002.0586-A</v>
          </cell>
          <cell r="B15257" t="str">
            <v xml:space="preserve">FOSSA SEPTICA CILINDRICA,TIPO CAMARA IMHOFF DE CONCRETO PRE- MOLDADO,MEDINDO 2000X4000MM.FORNECIMENTO E COLOCACAO    </v>
          </cell>
          <cell r="C15257" t="str">
            <v>UN</v>
          </cell>
        </row>
        <row r="15258">
          <cell r="A15258" t="str">
            <v>15.002.0588-0</v>
          </cell>
          <cell r="B15258" t="str">
            <v xml:space="preserve">FOSSA SEPTICA CILINDRICA,TIPO CAMARA IMHOFF,DE CONCRETO PRE- MOLDADO,MEDINDO 2500X2800MM.FORNECIMENTO E COLOCACAO    </v>
          </cell>
          <cell r="C15258" t="str">
            <v>UN</v>
          </cell>
        </row>
        <row r="15259">
          <cell r="A15259" t="str">
            <v>15.002.0588-A</v>
          </cell>
          <cell r="B15259" t="str">
            <v xml:space="preserve">FOSSA SEPTICA CILINDRICA,TIPO CAMARA IMHOFF,DE CONCRETO PRE- MOLDADO,MEDINDO 2500X2800MM.FORNECIMENTO E COLOCACAO    </v>
          </cell>
          <cell r="C15259" t="str">
            <v>UN</v>
          </cell>
        </row>
        <row r="15260">
          <cell r="A15260" t="str">
            <v>15.002.0590-0</v>
          </cell>
          <cell r="B15260" t="str">
            <v xml:space="preserve">FOSSA SEPTICA CILINDRICA,TIPO CAMARA IMHOFF,DE CONCRETO PRE- MOLDADO,MEDINDO 3000X2000MM.FORNECIMENTO E COLOCACAO    </v>
          </cell>
          <cell r="C15260" t="str">
            <v>UN</v>
          </cell>
        </row>
        <row r="15261">
          <cell r="A15261" t="str">
            <v>15.002.0590-A</v>
          </cell>
          <cell r="B15261" t="str">
            <v xml:space="preserve">FOSSA SEPTICA CILINDRICA,TIPO CAMARA IMHOFF,DE CONCRETO PRE- MOLDADO,MEDINDO 3000X2000MM.FORNECIMENTO E COLOCACAO    </v>
          </cell>
          <cell r="C15261" t="str">
            <v>UN</v>
          </cell>
        </row>
        <row r="15262">
          <cell r="A15262" t="str">
            <v>15.002.0592-0</v>
          </cell>
          <cell r="B15262" t="str">
            <v xml:space="preserve">FOSSA SEPTICA CILINDRICA,TIPO CAMARA IMHOFF,DE CONCRETO PRE- MOLDADO,MEDINDO 2000X5600MM.FORNECIMENTO E COLOCACAO    </v>
          </cell>
          <cell r="C15262" t="str">
            <v>UN</v>
          </cell>
        </row>
        <row r="15263">
          <cell r="A15263" t="str">
            <v>15.002.0592-A</v>
          </cell>
          <cell r="B15263" t="str">
            <v xml:space="preserve">FOSSA SEPTICA CILINDRICA,TIPO CAMARA IMHOFF,DE CONCRETO PRE- MOLDADO,MEDINDO 2000X5600MM.FORNECIMENTO E COLOCACAO    </v>
          </cell>
          <cell r="C15263" t="str">
            <v>UN</v>
          </cell>
        </row>
        <row r="15264">
          <cell r="A15264" t="str">
            <v>15.002.0594-0</v>
          </cell>
          <cell r="B15264" t="str">
            <v xml:space="preserve">FOSSA SEPTICA CILINDRICA,TIPO CAMARA IMHOFF,DE CONCRETO PRE- MOLDADO,MEDINDO 2500X3600MM.FORNECIMENTO E COLOCACAO    </v>
          </cell>
          <cell r="C15264" t="str">
            <v>UN</v>
          </cell>
        </row>
        <row r="15265">
          <cell r="A15265" t="str">
            <v>15.002.0594-A</v>
          </cell>
          <cell r="B15265" t="str">
            <v xml:space="preserve">FOSSA SEPTICA CILINDRICA,TIPO CAMARA IMHOFF,DE CONCRETO PRE- MOLDADO,MEDINDO 2500X3600MM.FORNECIMENTO E COLOCACAO    </v>
          </cell>
          <cell r="C15265" t="str">
            <v>UN</v>
          </cell>
        </row>
        <row r="15266">
          <cell r="A15266" t="str">
            <v>15.002.0596-0</v>
          </cell>
          <cell r="B15266" t="str">
            <v xml:space="preserve">FOSSA SEPTICA CILINDRICA,TIPO CAMARA IMHOFF,DE CONCRETO PRE- MOLDADO,MEDINDO 3000X2800MM.FORNECIMENTO E COLOCACAO    </v>
          </cell>
          <cell r="C15266" t="str">
            <v>UN</v>
          </cell>
        </row>
        <row r="15267">
          <cell r="A15267" t="str">
            <v>15.002.0596-A</v>
          </cell>
          <cell r="B15267" t="str">
            <v xml:space="preserve">FOSSA SEPTICA CILINDRICA,TIPO CAMARA IMHOFF,DE CONCRETO PRE- MOLDADO,MEDINDO 3000X2800MM.FORNECIMENTO E COLOCACAO    </v>
          </cell>
          <cell r="C15267" t="str">
            <v>UN</v>
          </cell>
        </row>
        <row r="15268">
          <cell r="A15268" t="str">
            <v>15.002.0598-0</v>
          </cell>
          <cell r="B15268" t="str">
            <v xml:space="preserve">FOSSA SEPTICA CILINDRICA,TIPO CAMARA IMHOFF,DE CONCRETO PRE- MOLDADO,MEDINDO 2000X7600MM.FORNECIMENTO E COLOCACAO    </v>
          </cell>
          <cell r="C15268" t="str">
            <v>UN</v>
          </cell>
        </row>
        <row r="15269">
          <cell r="A15269" t="str">
            <v>15.002.0598-A</v>
          </cell>
          <cell r="B15269" t="str">
            <v xml:space="preserve">FOSSA SEPTICA CILINDRICA,TIPO CAMARA IMHOFF,DE CONCRETO PRE- MOLDADO,MEDINDO 2000X7600MM.FORNECIMENTO E COLOCACAO    </v>
          </cell>
          <cell r="C15269" t="str">
            <v>UN</v>
          </cell>
        </row>
        <row r="15270">
          <cell r="A15270" t="str">
            <v>15.002.0600-0</v>
          </cell>
          <cell r="B15270" t="str">
            <v xml:space="preserve">FOSSA SEPTICA CILINDRICA,TIPO CAMARA IMHOFF,DE CONCRETO PRE- MOLDADO,MEDINDO 2500X4800MM.FORNECIMENTO E COLOCACAO    </v>
          </cell>
          <cell r="C15270" t="str">
            <v>UN</v>
          </cell>
        </row>
        <row r="15271">
          <cell r="A15271" t="str">
            <v>15.002.0600-A</v>
          </cell>
          <cell r="B15271" t="str">
            <v xml:space="preserve">FOSSA SEPTICA CILINDRICA,TIPO CAMARA IMHOFF,DE CONCRETO PRE- MOLDADO,MEDINDO 2500X4800MM.FORNECIMENTO E COLOCACAO    </v>
          </cell>
          <cell r="C15271" t="str">
            <v>UN</v>
          </cell>
        </row>
        <row r="15272">
          <cell r="A15272" t="str">
            <v>15.002.0602-0</v>
          </cell>
          <cell r="B15272" t="str">
            <v xml:space="preserve">FOSSA SEPTICA CILINDRICA,TIPO CAMARA IMHOFF,DE CONCRETO PRE- MOLDADO,MEDINDO 3000X3200MM.FORNECIMENTO E COLOCACAO    </v>
          </cell>
          <cell r="C15272" t="str">
            <v>UN</v>
          </cell>
        </row>
        <row r="15273">
          <cell r="A15273" t="str">
            <v>15.002.0602-A</v>
          </cell>
          <cell r="B15273" t="str">
            <v xml:space="preserve">FOSSA SEPTICA CILINDRICA,TIPO CAMARA IMHOFF,DE CONCRETO PRE- MOLDADO,MEDINDO 3000X3200MM.FORNECIMENTO E COLOCACAO    </v>
          </cell>
          <cell r="C15273" t="str">
            <v>UN</v>
          </cell>
        </row>
        <row r="15274">
          <cell r="A15274" t="str">
            <v>15.002.0604-0</v>
          </cell>
          <cell r="B15274" t="str">
            <v xml:space="preserve">FOSSA SEPTICA CILINDRICA,TIPO CAMARA IMHOFF,DE CONCRETO PRE- MOLDADO,MEDINDO 2500X6000MM.FORNECIMENTO E COLOCACAO    </v>
          </cell>
          <cell r="C15274" t="str">
            <v>UN</v>
          </cell>
        </row>
        <row r="15275">
          <cell r="A15275" t="str">
            <v>15.002.0604-A</v>
          </cell>
          <cell r="B15275" t="str">
            <v xml:space="preserve">FOSSA SEPTICA CILINDRICA,TIPO CAMARA IMHOFF,DE CONCRETO PRE- MOLDADO,MEDINDO 2500X6000MM.FORNECIMENTO E COLOCACAO    </v>
          </cell>
          <cell r="C15275" t="str">
            <v>UN</v>
          </cell>
        </row>
        <row r="15276">
          <cell r="A15276" t="str">
            <v>15.002.0606-0</v>
          </cell>
          <cell r="B15276" t="str">
            <v xml:space="preserve">FOSSA SEPTICA CILINDRICA,TIPO CAMARA IMHOFF,DE CONCRETO PRE- MOLDADO,MEDINDO 3000X4000MM.FORNECIMENTO E COLOCACAO    </v>
          </cell>
          <cell r="C15276" t="str">
            <v>UN</v>
          </cell>
        </row>
        <row r="15277">
          <cell r="A15277" t="str">
            <v>15.002.0606-A</v>
          </cell>
          <cell r="B15277" t="str">
            <v xml:space="preserve">FOSSA SEPTICA CILINDRICA,TIPO CAMARA IMHOFF,DE CONCRETO PRE- MOLDADO,MEDINDO 3000X4000MM.FORNECIMENTO E COLOCACAO    </v>
          </cell>
          <cell r="C15277" t="str">
            <v>UN</v>
          </cell>
        </row>
        <row r="15278">
          <cell r="A15278" t="str">
            <v>15.002.0608-0</v>
          </cell>
          <cell r="B15278" t="str">
            <v xml:space="preserve">FOSSA SEPTICA CILINDRICA,TIPO CAMARA IMHOFF,DE CONCRETO PRE- MOLDADO,MEDINDO 2500X7200MM.FORNECIMENTO E COLOCACAO    </v>
          </cell>
          <cell r="C15278" t="str">
            <v>UN</v>
          </cell>
        </row>
        <row r="15279">
          <cell r="A15279" t="str">
            <v>15.002.0608-A</v>
          </cell>
          <cell r="B15279" t="str">
            <v xml:space="preserve">FOSSA SEPTICA CILINDRICA,TIPO CAMARA IMHOFF,DE CONCRETO PRE- MOLDADO,MEDINDO 2500X7200MM.FORNECIMENTO E COLOCACAO    </v>
          </cell>
          <cell r="C15279" t="str">
            <v>UN</v>
          </cell>
        </row>
        <row r="15280">
          <cell r="A15280" t="str">
            <v>15.002.0610-0</v>
          </cell>
          <cell r="B15280" t="str">
            <v xml:space="preserve">FOSSA SEPTICA CILINDRICA,TIPO CAMARA IMHOFF,DE CONCRETO PRE- MOLDADO,MEDINDO 3000X4800MM.FORNECIMENTO E COLOCACAO    </v>
          </cell>
          <cell r="C15280" t="str">
            <v>UN</v>
          </cell>
        </row>
        <row r="15281">
          <cell r="A15281" t="str">
            <v>15.002.0610-A</v>
          </cell>
          <cell r="B15281" t="str">
            <v xml:space="preserve">FOSSA SEPTICA CILINDRICA,TIPO CAMARA IMHOFF,DE CONCRETO PRE- MOLDADO,MEDINDO 3000X4800MM.FORNECIMENTO E COLOCACAO    </v>
          </cell>
          <cell r="C15281" t="str">
            <v>UN</v>
          </cell>
        </row>
        <row r="15282">
          <cell r="A15282" t="str">
            <v>15.002.0612-0</v>
          </cell>
          <cell r="B15282" t="str">
            <v xml:space="preserve">FOSSA SEPTICA CILINDRICA,TIPO CAMARA IMHOFF,DE CONCRETO PRE- MOLDADO,MEDINDO 2500X8400MM.FORNECIMENTO E COLOCACAO    </v>
          </cell>
          <cell r="C15282" t="str">
            <v>UN</v>
          </cell>
        </row>
        <row r="15283">
          <cell r="A15283" t="str">
            <v>15.002.0612-A</v>
          </cell>
          <cell r="B15283" t="str">
            <v xml:space="preserve">FOSSA SEPTICA CILINDRICA,TIPO CAMARA IMHOFF,DE CONCRETO PRE- MOLDADO,MEDINDO 2500X8400MM.FORNECIMENTO E COLOCACAO    </v>
          </cell>
          <cell r="C15283" t="str">
            <v>UN</v>
          </cell>
        </row>
        <row r="15284">
          <cell r="A15284" t="str">
            <v>15.002.0614-0</v>
          </cell>
          <cell r="B15284" t="str">
            <v xml:space="preserve">FOSSA SEPTICA CILINDRICA,TIPO CAMARA IMHOFF,DE CONCRETO PRE- MOLDADO,MEDINDO 3000X5600MM.FORNECIMENTO E COLOCACAO    </v>
          </cell>
          <cell r="C15284" t="str">
            <v>UN</v>
          </cell>
        </row>
        <row r="15285">
          <cell r="A15285" t="str">
            <v>15.002.0614-A</v>
          </cell>
          <cell r="B15285" t="str">
            <v xml:space="preserve">FOSSA SEPTICA CILINDRICA,TIPO CAMARA IMHOFF,DE CONCRETO PRE- MOLDADO,MEDINDO 3000X5600MM.FORNECIMENTO E COLOCACAO    </v>
          </cell>
          <cell r="C15285" t="str">
            <v>UN</v>
          </cell>
        </row>
        <row r="15286">
          <cell r="A15286" t="str">
            <v>15.002.0616-0</v>
          </cell>
          <cell r="B15286" t="str">
            <v xml:space="preserve">FOSSA SEPTICA CILINDRICA,TIPO CAMARA IMHOFF,DE CONCRETO PRE- MOLDADO,MEDINDO 3000X6400MM.FORNECIMENTO E COLOCACAO    </v>
          </cell>
          <cell r="C15286" t="str">
            <v>UN</v>
          </cell>
        </row>
        <row r="15287">
          <cell r="A15287" t="str">
            <v>15.002.0616-A</v>
          </cell>
          <cell r="B15287" t="str">
            <v xml:space="preserve">FOSSA SEPTICA CILINDRICA,TIPO CAMARA IMHOFF,DE CONCRETO PRE- MOLDADO,MEDINDO 3000X6400MM.FORNECIMENTO E COLOCACAO    </v>
          </cell>
          <cell r="C15287" t="str">
            <v>UN</v>
          </cell>
        </row>
        <row r="15288">
          <cell r="A15288" t="str">
            <v>15.002.0618-0</v>
          </cell>
          <cell r="B15288" t="str">
            <v xml:space="preserve">FOSSA SEPTICA CILINDRICA,TIPO CAMARA IMHOFF,DE CONCRETO PRE- MOLDADO,MEDINDO 3000X7600MM.FORNECIMENTO E COLOCACAO    </v>
          </cell>
          <cell r="C15288" t="str">
            <v>UN</v>
          </cell>
        </row>
        <row r="15289">
          <cell r="A15289" t="str">
            <v>15.002.0618-A</v>
          </cell>
          <cell r="B15289" t="str">
            <v xml:space="preserve">FOSSA SEPTICA CILINDRICA,TIPO CAMARA IMHOFF,DE CONCRETO PRE- MOLDADO,MEDINDO 3000X7600MM.FORNECIMENTO E COLOCACAO    </v>
          </cell>
          <cell r="C15289" t="str">
            <v>UN</v>
          </cell>
        </row>
        <row r="15290">
          <cell r="A15290" t="str">
            <v>15.002.0620-0</v>
          </cell>
          <cell r="B15290" t="str">
            <v xml:space="preserve">FOSSA SEPTICA CILINDRICA,TIPO CAMARA IMHOFF,DE CONCRETO PRE- MOLDADO,MEDINDO 3000X8400MM.FORNECIMENTO E COLOCACAO    </v>
          </cell>
          <cell r="C15290" t="str">
            <v>UN</v>
          </cell>
        </row>
        <row r="15291">
          <cell r="A15291" t="str">
            <v>15.002.0620-A</v>
          </cell>
          <cell r="B15291" t="str">
            <v xml:space="preserve">FOSSA SEPTICA CILINDRICA,TIPO CAMARA IMHOFF,DE CONCRETO PRE- MOLDADO,MEDINDO 3000X8400MM.FORNECIMENTO E COLOCACAO    </v>
          </cell>
          <cell r="C15291" t="str">
            <v>UN</v>
          </cell>
        </row>
        <row r="15292">
          <cell r="A15292" t="str">
            <v>15.002.0622-0</v>
          </cell>
          <cell r="B15292" t="str">
            <v xml:space="preserve">FOSSA SEPTICA CILINDRICA,TIPO CAMARA UNICA,DE CONCRETO PRE-M OLDADO,MEDINDO 1200X1500MM.FORNECIMENTO E COLOCACAO    </v>
          </cell>
          <cell r="C15292" t="str">
            <v>UN</v>
          </cell>
        </row>
        <row r="15293">
          <cell r="A15293" t="str">
            <v>15.002.0622-A</v>
          </cell>
          <cell r="B15293" t="str">
            <v xml:space="preserve">FOSSA SEPTICA CILINDRICA,TIPO CAMARA UNICA,DE CONCRETO PRE-M OLDADO,MEDINDO 1200X1500MM.FORNECIMENTO E COLOCACAO    </v>
          </cell>
          <cell r="C15293" t="str">
            <v>UN</v>
          </cell>
        </row>
        <row r="15294">
          <cell r="A15294" t="str">
            <v>15.002.0623-0</v>
          </cell>
          <cell r="B15294" t="str">
            <v xml:space="preserve">FOSSA SEPTICA,DE CAMARA UNICA,TIPO CILINDRICA,DE CONCRETO PR E-MOLDADO,MEDINDO 1200X2000MM.FORNECIMENTO E COLOCACAO    </v>
          </cell>
          <cell r="C15294" t="str">
            <v>UN</v>
          </cell>
        </row>
        <row r="15295">
          <cell r="A15295" t="str">
            <v>15.002.0623-A</v>
          </cell>
          <cell r="B15295" t="str">
            <v xml:space="preserve">FOSSA SEPTICA,DE CAMARA UNICA,TIPO CILINDRICA,DE CONCRETO PR E-MOLDADO,MEDINDO 1200X2000MM.FORNECIMENTO E COLOCACAO    </v>
          </cell>
          <cell r="C15295" t="str">
            <v>UN</v>
          </cell>
        </row>
        <row r="15296">
          <cell r="A15296" t="str">
            <v>15.002.0624-0</v>
          </cell>
          <cell r="B15296" t="str">
            <v xml:space="preserve">FOSSA SEPTICA,DE CAMARA UNICA,TIPO CILINDRICA,DE CONCRETO PR E-MOLDADO,MEDINDO 1200X2500MM.FORNECIMENTO E COLOCACAO    </v>
          </cell>
          <cell r="C15296" t="str">
            <v>UN</v>
          </cell>
        </row>
        <row r="15297">
          <cell r="A15297" t="str">
            <v>15.002.0624-A</v>
          </cell>
          <cell r="B15297" t="str">
            <v xml:space="preserve">FOSSA SEPTICA,DE CAMARA UNICA,TIPO CILINDRICA,DE CONCRETO PR E-MOLDADO,MEDINDO 1200X2500MM.FORNECIMENTO E COLOCACAO    </v>
          </cell>
          <cell r="C15297" t="str">
            <v>UN</v>
          </cell>
        </row>
        <row r="15298">
          <cell r="A15298" t="str">
            <v>15.002.0625-0</v>
          </cell>
          <cell r="B15298" t="str">
            <v xml:space="preserve">FOSSA SEPTICA,DE CAMARA UNICA,TIPO CILINDRICA,DE CONCRETO PR E-MOLDADO,MEDINDO 1500X2000MM.FORNECIMENTO E COLOCACAO    </v>
          </cell>
          <cell r="C15298" t="str">
            <v>UN</v>
          </cell>
        </row>
        <row r="15299">
          <cell r="A15299" t="str">
            <v>15.002.0625-A</v>
          </cell>
          <cell r="B15299" t="str">
            <v xml:space="preserve">FOSSA SEPTICA,DE CAMARA UNICA,TIPO CILINDRICA,DE CONCRETO PR E-MOLDADO,MEDINDO 1500X2000MM.FORNECIMENTO E COLOCACAO    </v>
          </cell>
          <cell r="C15299" t="str">
            <v>UN</v>
          </cell>
        </row>
        <row r="15300">
          <cell r="A15300" t="str">
            <v>15.002.0626-0</v>
          </cell>
          <cell r="B15300" t="str">
            <v xml:space="preserve">FOSSA SEPTICA,DE CAMARA UNICA,TIPO CILINDRICA,DE CONCRETO PR E-MOLDADO,MEDINDO 1200X3500MM.FORNECIMENTO E COLOCACAO    </v>
          </cell>
          <cell r="C15300" t="str">
            <v>UN</v>
          </cell>
        </row>
        <row r="15301">
          <cell r="A15301" t="str">
            <v>15.002.0626-A</v>
          </cell>
          <cell r="B15301" t="str">
            <v xml:space="preserve">FOSSA SEPTICA,DE CAMARA UNICA,TIPO CILINDRICA,DE CONCRETO PR E-MOLDADO,MEDINDO 1200X3500MM.FORNECIMENTO E COLOCACAO    </v>
          </cell>
          <cell r="C15301" t="str">
            <v>UN</v>
          </cell>
        </row>
        <row r="15302">
          <cell r="A15302" t="str">
            <v>15.002.0627-0</v>
          </cell>
          <cell r="B15302" t="str">
            <v xml:space="preserve">FOSSA SEPTICA,DE CAMARA UNICA,TIPO CILINDRICA,DE CONCRETO PR E-MOLDADO,MEDINDO 1500X2400MM.FORNECIMENTO E COLOCACAO    </v>
          </cell>
          <cell r="C15302" t="str">
            <v>UN</v>
          </cell>
        </row>
        <row r="15303">
          <cell r="A15303" t="str">
            <v>15.002.0627-A</v>
          </cell>
          <cell r="B15303" t="str">
            <v xml:space="preserve">FOSSA SEPTICA,DE CAMARA UNICA,TIPO CILINDRICA,DE CONCRETO PR E-MOLDADO,MEDINDO 1500X2400MM.FORNECIMENTO E COLOCACAO    </v>
          </cell>
          <cell r="C15303" t="str">
            <v>UN</v>
          </cell>
        </row>
        <row r="15304">
          <cell r="A15304" t="str">
            <v>15.002.0628-0</v>
          </cell>
          <cell r="B15304" t="str">
            <v xml:space="preserve">FOSSA SEPTICA,DE CAMARA UNICA,TIPO CILINDRICA,DE CONCRETO PR E-MOLDADO,MEDINDO 1200X5000MM.FORNECIMENTO E COLOCACAO    </v>
          </cell>
          <cell r="C15304" t="str">
            <v>UN</v>
          </cell>
        </row>
        <row r="15305">
          <cell r="A15305" t="str">
            <v>15.002.0628-A</v>
          </cell>
          <cell r="B15305" t="str">
            <v xml:space="preserve">FOSSA SEPTICA,DE CAMARA UNICA,TIPO CILINDRICA,DE CONCRETO PR E-MOLDADO,MEDINDO 1200X5000MM.FORNECIMENTO E COLOCACAO    </v>
          </cell>
          <cell r="C15305" t="str">
            <v>UN</v>
          </cell>
        </row>
        <row r="15306">
          <cell r="A15306" t="str">
            <v>15.002.0629-0</v>
          </cell>
          <cell r="B15306" t="str">
            <v xml:space="preserve">FOSSA SEPTICA,DE CAMARA UNICA,TIPO CILINDRICA,DE CONCRETO PR E-MOLDADO,MEDINDO 1500X3200MM.FORNECIMENTO E COLOCACAO    </v>
          </cell>
          <cell r="C15306" t="str">
            <v>UN</v>
          </cell>
        </row>
        <row r="15307">
          <cell r="A15307" t="str">
            <v>15.002.0629-A</v>
          </cell>
          <cell r="B15307" t="str">
            <v xml:space="preserve">FOSSA SEPTICA,DE CAMARA UNICA,TIPO CILINDRICA,DE CONCRETO PR E-MOLDADO,MEDINDO 1500X3200MM.FORNECIMENTO E COLOCACAO    </v>
          </cell>
          <cell r="C15307" t="str">
            <v>UN</v>
          </cell>
        </row>
        <row r="15308">
          <cell r="A15308" t="str">
            <v>15.002.0630-0</v>
          </cell>
          <cell r="B15308" t="str">
            <v xml:space="preserve">FOSSA SEPTICA,DE CAMARA UNICA,TIPO CILINDRICA,DE CONCRETO PR E-MOLDADO,MEDINDO 2000X2000MM.FORNECIMENTO E COLOCACAO    </v>
          </cell>
          <cell r="C15308" t="str">
            <v>UN</v>
          </cell>
        </row>
        <row r="15309">
          <cell r="A15309" t="str">
            <v>15.002.0630-A</v>
          </cell>
          <cell r="B15309" t="str">
            <v xml:space="preserve">FOSSA SEPTICA,DE CAMARA UNICA,TIPO CILINDRICA,DE CONCRETO PR E-MOLDADO,MEDINDO 2000X2000MM.FORNECIMENTO E COLOCACAO    </v>
          </cell>
          <cell r="C15309" t="str">
            <v>UN</v>
          </cell>
        </row>
        <row r="15310">
          <cell r="A15310" t="str">
            <v>15.002.0631-0</v>
          </cell>
          <cell r="B15310" t="str">
            <v xml:space="preserve">FOSSA SEPTICA,DE CAMARA UNICA,TIPO CILINDRICA,DE CONCRETO PR E-MOLDADO,MEDINDO 1200X6000MM.FORNECIMENTO E COLOCACAO    </v>
          </cell>
          <cell r="C15310" t="str">
            <v>UN</v>
          </cell>
        </row>
        <row r="15311">
          <cell r="A15311" t="str">
            <v>15.002.0631-A</v>
          </cell>
          <cell r="B15311" t="str">
            <v xml:space="preserve">FOSSA SEPTICA,DE CAMARA UNICA,TIPO CILINDRICA,DE CONCRETO PR E-MOLDADO,MEDINDO 1200X6000MM.FORNECIMENTO E COLOCACAO    </v>
          </cell>
          <cell r="C15311" t="str">
            <v>UN</v>
          </cell>
        </row>
        <row r="15312">
          <cell r="A15312" t="str">
            <v>15.002.0632-0</v>
          </cell>
          <cell r="B15312" t="str">
            <v xml:space="preserve">FOSSA SEPTICA,DE CAMARA UNICA,TIPO CILINDRICA,DE CONCRETO PR E-MOLDADO,MEDINDO 1500X4000MM.FORNECIMENTO E COLOCACAO    </v>
          </cell>
          <cell r="C15312" t="str">
            <v>UN</v>
          </cell>
        </row>
        <row r="15313">
          <cell r="A15313" t="str">
            <v>15.002.0632-A</v>
          </cell>
          <cell r="B15313" t="str">
            <v xml:space="preserve">FOSSA SEPTICA,DE CAMARA UNICA,TIPO CILINDRICA,DE CONCRETO PR E-MOLDADO,MEDINDO 1500X4000MM.FORNECIMENTO E COLOCACAO    </v>
          </cell>
          <cell r="C15313" t="str">
            <v>UN</v>
          </cell>
        </row>
        <row r="15314">
          <cell r="A15314" t="str">
            <v>15.002.0633-0</v>
          </cell>
          <cell r="B15314" t="str">
            <v xml:space="preserve">FOSSA SEPTICA,DE CAMARA UNICA,TIPO CILINDRICA,DE CONCRETO PR E-MOLDADO,MEDINDO 2000X2400MM.FORNECIMENTO E COLOCACAO    </v>
          </cell>
          <cell r="C15314" t="str">
            <v>UN</v>
          </cell>
        </row>
        <row r="15315">
          <cell r="A15315" t="str">
            <v>15.002.0633-A</v>
          </cell>
          <cell r="B15315" t="str">
            <v xml:space="preserve">FOSSA SEPTICA,DE CAMARA UNICA,TIPO CILINDRICA,DE CONCRETO PR E-MOLDADO,MEDINDO 2000X2400MM.FORNECIMENTO E COLOCACAO    </v>
          </cell>
          <cell r="C15315" t="str">
            <v>UN</v>
          </cell>
        </row>
        <row r="15316">
          <cell r="A15316" t="str">
            <v>15.002.0634-0</v>
          </cell>
          <cell r="B15316" t="str">
            <v xml:space="preserve">FOSSA SEPTICA,DE CAMARA UNICA,TIPO CILINDRICA,DE CONCRETO PR E-MOLDADO,MEDINDO 1200X7000MM.FORNECIMENTO E COLOCACAO    </v>
          </cell>
          <cell r="C15316" t="str">
            <v>UN</v>
          </cell>
        </row>
        <row r="15317">
          <cell r="A15317" t="str">
            <v>15.002.0634-A</v>
          </cell>
          <cell r="B15317" t="str">
            <v xml:space="preserve">FOSSA SEPTICA,DE CAMARA UNICA,TIPO CILINDRICA,DE CONCRETO PR E-MOLDADO,MEDINDO 1200X7000MM.FORNECIMENTO E COLOCACAO    </v>
          </cell>
          <cell r="C15317" t="str">
            <v>UN</v>
          </cell>
        </row>
        <row r="15318">
          <cell r="A15318" t="str">
            <v>15.002.0635-0</v>
          </cell>
          <cell r="B15318" t="str">
            <v xml:space="preserve">FOSSA SEPTICA,DE CAMARA UNICA,TIPO CILINDRICA,DE CONCRETO PR E-MOLDADO,MEDINDO 1500X4400MM.FORNECIMENTO E COLOCACAO    </v>
          </cell>
          <cell r="C15318" t="str">
            <v>UN</v>
          </cell>
        </row>
        <row r="15319">
          <cell r="A15319" t="str">
            <v>15.002.0635-A</v>
          </cell>
          <cell r="B15319" t="str">
            <v xml:space="preserve">FOSSA SEPTICA,DE CAMARA UNICA,TIPO CILINDRICA,DE CONCRETO PR E-MOLDADO,MEDINDO 1500X4400MM.FORNECIMENTO E COLOCACAO    </v>
          </cell>
          <cell r="C15319" t="str">
            <v>UN</v>
          </cell>
        </row>
        <row r="15320">
          <cell r="A15320" t="str">
            <v>15.002.0636-0</v>
          </cell>
          <cell r="B15320" t="str">
            <v xml:space="preserve">FOSSA SEPTICA,DE CAMARA UNICA,TIPO CILINDRICA,DE CONCRETO PR E-MOLDADO,MEDINDO 2000X3200MM.FORNECIMENTO E COLOCACAO    </v>
          </cell>
          <cell r="C15320" t="str">
            <v>UN</v>
          </cell>
        </row>
        <row r="15321">
          <cell r="A15321" t="str">
            <v>15.002.0636-A</v>
          </cell>
          <cell r="B15321" t="str">
            <v xml:space="preserve">FOSSA SEPTICA,DE CAMARA UNICA,TIPO CILINDRICA,DE CONCRETO PR E-MOLDADO,MEDINDO 2000X3200MM.FORNECIMENTO E COLOCACAO    </v>
          </cell>
          <cell r="C15321" t="str">
            <v>UN</v>
          </cell>
        </row>
        <row r="15322">
          <cell r="A15322" t="str">
            <v>15.002.0637-0</v>
          </cell>
          <cell r="B15322" t="str">
            <v xml:space="preserve">FOSSA SEPTICA,DE CAMARA UNICA,TIPO CILINDRICA,DE CONCRETO PR E-MOLDADO,MEDINDO 2500X2000MM.FORNECIMENTO E COLOCACAO    </v>
          </cell>
          <cell r="C15322" t="str">
            <v>UN</v>
          </cell>
        </row>
        <row r="15323">
          <cell r="A15323" t="str">
            <v>15.002.0637-A</v>
          </cell>
          <cell r="B15323" t="str">
            <v xml:space="preserve">FOSSA SEPTICA,DE CAMARA UNICA,TIPO CILINDRICA,DE CONCRETO PR E-MOLDADO,MEDINDO 2500X2000MM.FORNECIMENTO E COLOCACAO    </v>
          </cell>
          <cell r="C15323" t="str">
            <v>UN</v>
          </cell>
        </row>
        <row r="15324">
          <cell r="A15324" t="str">
            <v>15.002.0638-0</v>
          </cell>
          <cell r="B15324" t="str">
            <v xml:space="preserve">FOSSA SEPTICA,DE CAMARA UNICA,TIPO CILINDRICA,DE CONCRETO PR E-MOLDADO,MEDINDO 1200X9500MM.FORNECIMENTO E COLOCACAO    </v>
          </cell>
          <cell r="C15324" t="str">
            <v>UN</v>
          </cell>
        </row>
        <row r="15325">
          <cell r="A15325" t="str">
            <v>15.002.0638-A</v>
          </cell>
          <cell r="B15325" t="str">
            <v xml:space="preserve">FOSSA SEPTICA,DE CAMARA UNICA,TIPO CILINDRICA,DE CONCRETO PR E-MOLDADO,MEDINDO 1200X9500MM.FORNECIMENTO E COLOCACAO    </v>
          </cell>
          <cell r="C15325" t="str">
            <v>UN</v>
          </cell>
        </row>
        <row r="15326">
          <cell r="A15326" t="str">
            <v>15.002.0639-0</v>
          </cell>
          <cell r="B15326" t="str">
            <v xml:space="preserve">FOSSA SEPTICA,DE CAMARA UNICA,TIPO CILINDRICA,DE CONCRETO PR E-MOLDADO,MEDINDO 1500X6000MM.FORNECIMENTO E COLOCACAO    </v>
          </cell>
          <cell r="C15326" t="str">
            <v>UN</v>
          </cell>
        </row>
        <row r="15327">
          <cell r="A15327" t="str">
            <v>15.002.0639-A</v>
          </cell>
          <cell r="B15327" t="str">
            <v xml:space="preserve">FOSSA SEPTICA,DE CAMARA UNICA,TIPO CILINDRICA,DE CONCRETO PR E-MOLDADO,MEDINDO 1500X6000MM.FORNECIMENTO E COLOCACAO    </v>
          </cell>
          <cell r="C15327" t="str">
            <v>UN</v>
          </cell>
        </row>
        <row r="15328">
          <cell r="A15328" t="str">
            <v>15.002.0640-0</v>
          </cell>
          <cell r="B15328" t="str">
            <v xml:space="preserve">FOSSA SEPTICA,DE CAMARA UNICA,TIPO CILINDRICA,DE CONCRETO PR E-MOLDADO,MEDINDO 2000X3600MM.FORNECIMENTO E COLOCACAO    </v>
          </cell>
          <cell r="C15328" t="str">
            <v>UN</v>
          </cell>
        </row>
        <row r="15329">
          <cell r="A15329" t="str">
            <v>15.002.0640-A</v>
          </cell>
          <cell r="B15329" t="str">
            <v xml:space="preserve">FOSSA SEPTICA,DE CAMARA UNICA,TIPO CILINDRICA,DE CONCRETO PR E-MOLDADO,MEDINDO 2000X3600MM.FORNECIMENTO E COLOCACAO    </v>
          </cell>
          <cell r="C15329" t="str">
            <v>UN</v>
          </cell>
        </row>
        <row r="15330">
          <cell r="A15330" t="str">
            <v>15.002.0641-0</v>
          </cell>
          <cell r="B15330" t="str">
            <v xml:space="preserve">FOSSA SEPTICA,DE CAMARA UNICA,TIPO CILINDRICA,DE CONCRETO PR E-MOLDADO,MEDINDO 2500X2400MM.FORNECIMENTO E COLOCACAO    </v>
          </cell>
          <cell r="C15330" t="str">
            <v>UN</v>
          </cell>
        </row>
        <row r="15331">
          <cell r="A15331" t="str">
            <v>15.002.0641-A</v>
          </cell>
          <cell r="B15331" t="str">
            <v xml:space="preserve">FOSSA SEPTICA,DE CAMARA UNICA,TIPO CILINDRICA,DE CONCRETO PR E-MOLDADO,MEDINDO 2500X2400MM.FORNECIMENTO E COLOCACAO    </v>
          </cell>
          <cell r="C15331" t="str">
            <v>UN</v>
          </cell>
        </row>
        <row r="15332">
          <cell r="A15332" t="str">
            <v>15.002.0642-0</v>
          </cell>
          <cell r="B15332" t="str">
            <v xml:space="preserve">FOSSA SEPTICA,DE CAMARA UNICA,TIPO CILINDRICA,DE CONCRETO PR E-MOLDADO,MEDINDO 2000X4000MM.FORNECIMENTO E COLOCACAO    </v>
          </cell>
          <cell r="C15332" t="str">
            <v>UN</v>
          </cell>
        </row>
        <row r="15333">
          <cell r="A15333" t="str">
            <v>15.002.0642-A</v>
          </cell>
          <cell r="B15333" t="str">
            <v xml:space="preserve">FOSSA SEPTICA,DE CAMARA UNICA,TIPO CILINDRICA,DE CONCRETO PR E-MOLDADO,MEDINDO 2000X4000MM.FORNECIMENTO E COLOCACAO    </v>
          </cell>
          <cell r="C15333" t="str">
            <v>UN</v>
          </cell>
        </row>
        <row r="15334">
          <cell r="A15334" t="str">
            <v>15.002.0643-0</v>
          </cell>
          <cell r="B15334" t="str">
            <v xml:space="preserve">FOSSA SEPTICA,DE CAMARA UNICA,TIPO CILINDRICA,DE CONCRETO PR E-MOLDADO,MEDINDO 2500X2800MM.FORNECIMENTO E COLOCACAO    </v>
          </cell>
          <cell r="C15334" t="str">
            <v>UN</v>
          </cell>
        </row>
        <row r="15335">
          <cell r="A15335" t="str">
            <v>15.002.0643-A</v>
          </cell>
          <cell r="B15335" t="str">
            <v xml:space="preserve">FOSSA SEPTICA,DE CAMARA UNICA,TIPO CILINDRICA,DE CONCRETO PR E-MOLDADO,MEDINDO 2500X2800MM.FORNECIMENTO E COLOCACAO    </v>
          </cell>
          <cell r="C15335" t="str">
            <v>UN</v>
          </cell>
        </row>
        <row r="15336">
          <cell r="A15336" t="str">
            <v>15.002.0644-0</v>
          </cell>
          <cell r="B15336" t="str">
            <v xml:space="preserve">FOSSA SEPTICA,DE CAMARA UNICA,TIPO CILINDRICA,DE CONCRETO PR E-MOLDADO,MEDINDO 1500X8400MM.FORNECIMENTO E COLOCACAO    </v>
          </cell>
          <cell r="C15336" t="str">
            <v>UN</v>
          </cell>
        </row>
        <row r="15337">
          <cell r="A15337" t="str">
            <v>15.002.0644-A</v>
          </cell>
          <cell r="B15337" t="str">
            <v xml:space="preserve">FOSSA SEPTICA,DE CAMARA UNICA,TIPO CILINDRICA,DE CONCRETO PR E-MOLDADO,MEDINDO 1500X8400MM.FORNECIMENTO E COLOCACAO    </v>
          </cell>
          <cell r="C15337" t="str">
            <v>UN</v>
          </cell>
        </row>
        <row r="15338">
          <cell r="A15338" t="str">
            <v>15.002.0645-0</v>
          </cell>
          <cell r="B15338" t="str">
            <v xml:space="preserve">FOSSA SEPTICA,DE CAMARA UNICA,TIPO CILINDRICA,DE CONCRETO PR E-MOLDADO,MEDINDO 2000X5200MM.FORNECIMENTO E COLOCACAO    </v>
          </cell>
          <cell r="C15338" t="str">
            <v>UN</v>
          </cell>
        </row>
        <row r="15339">
          <cell r="A15339" t="str">
            <v>15.002.0645-A</v>
          </cell>
          <cell r="B15339" t="str">
            <v xml:space="preserve">FOSSA SEPTICA,DE CAMARA UNICA,TIPO CILINDRICA,DE CONCRETO PR E-MOLDADO,MEDINDO 2000X5200MM.FORNECIMENTO E COLOCACAO    </v>
          </cell>
          <cell r="C15339" t="str">
            <v>UN</v>
          </cell>
        </row>
        <row r="15340">
          <cell r="A15340" t="str">
            <v>15.002.0646-0</v>
          </cell>
          <cell r="B15340" t="str">
            <v xml:space="preserve">FOSSA SEPTICA,DE CAMARA UNICA,TIPO CILINDRICA,DE CONCRETO PR E-MOLDADO,MEDINDO 2500X3200MM.FORNECIMENTO E COLOCACAO    </v>
          </cell>
          <cell r="C15340" t="str">
            <v>UN</v>
          </cell>
        </row>
        <row r="15341">
          <cell r="A15341" t="str">
            <v>15.002.0646-A</v>
          </cell>
          <cell r="B15341" t="str">
            <v xml:space="preserve">FOSSA SEPTICA,DE CAMARA UNICA,TIPO CILINDRICA,DE CONCRETO PR E-MOLDADO,MEDINDO 2500X3200MM.FORNECIMENTO E COLOCACAO    </v>
          </cell>
          <cell r="C15341" t="str">
            <v>UN</v>
          </cell>
        </row>
        <row r="15342">
          <cell r="A15342" t="str">
            <v>15.002.0647-0</v>
          </cell>
          <cell r="B15342" t="str">
            <v xml:space="preserve">FOSSA SEPTICA,DE CAMARA UNICA,TIPO CILINDRICA,DE CONCRETO PR E-MOLDADO,MEDINDO 2000X6000MM.FORNECIMENTO E COLOCACAO    </v>
          </cell>
          <cell r="C15342" t="str">
            <v>UN</v>
          </cell>
        </row>
        <row r="15343">
          <cell r="A15343" t="str">
            <v>15.002.0647-A</v>
          </cell>
          <cell r="B15343" t="str">
            <v xml:space="preserve">FOSSA SEPTICA,DE CAMARA UNICA,TIPO CILINDRICA,DE CONCRETO PR E-MOLDADO,MEDINDO 2000X6000MM.FORNECIMENTO E COLOCACAO    </v>
          </cell>
          <cell r="C15343" t="str">
            <v>UN</v>
          </cell>
        </row>
        <row r="15344">
          <cell r="A15344" t="str">
            <v>15.002.0648-0</v>
          </cell>
          <cell r="B15344" t="str">
            <v xml:space="preserve">FOSSA SEPTICA,DE CAMARA UNICA,TIPO CILINDRICA,DE CONCRETO PR E-MOLDADO,MEDINDO 2500X4000MM.FORNECIMENTO E COLOCACAO    </v>
          </cell>
          <cell r="C15344" t="str">
            <v>UN</v>
          </cell>
        </row>
        <row r="15345">
          <cell r="A15345" t="str">
            <v>15.002.0648-A</v>
          </cell>
          <cell r="B15345" t="str">
            <v xml:space="preserve">FOSSA SEPTICA,DE CAMARA UNICA,TIPO CILINDRICA,DE CONCRETO PR E-MOLDADO,MEDINDO 2500X4000MM.FORNECIMENTO E COLOCACAO    </v>
          </cell>
          <cell r="C15345" t="str">
            <v>UN</v>
          </cell>
        </row>
        <row r="15346">
          <cell r="A15346" t="str">
            <v>15.002.0649-0</v>
          </cell>
          <cell r="B15346" t="str">
            <v xml:space="preserve">FOSSA SEPTICA,DE CAMARA UNICA,TIPO CILINDRICA,DE CONCRETO PR E-MOLDADO,MEDINDO 3000X2800MM.FORNECIMENTO E COLOCACAO    </v>
          </cell>
          <cell r="C15346" t="str">
            <v>UN</v>
          </cell>
        </row>
        <row r="15347">
          <cell r="A15347" t="str">
            <v>15.002.0649-A</v>
          </cell>
          <cell r="B15347" t="str">
            <v xml:space="preserve">FOSSA SEPTICA,DE CAMARA UNICA,TIPO CILINDRICA,DE CONCRETO PR E-MOLDADO,MEDINDO 3000X2800MM.FORNECIMENTO E COLOCACAO    </v>
          </cell>
          <cell r="C15347" t="str">
            <v>UN</v>
          </cell>
        </row>
        <row r="15348">
          <cell r="A15348" t="str">
            <v>15.002.0650-0</v>
          </cell>
          <cell r="B15348" t="str">
            <v xml:space="preserve">FOSSA SEPTICA,DE CAMARA UNICA,TIPO CILINDRICA,DE CONCRETO PR E-MOLDADO,MEDINDO 2000X8400MM.FORNECIMENTO E COLOCACAO    </v>
          </cell>
          <cell r="C15348" t="str">
            <v>UN</v>
          </cell>
        </row>
        <row r="15349">
          <cell r="A15349" t="str">
            <v>15.002.0650-A</v>
          </cell>
          <cell r="B15349" t="str">
            <v xml:space="preserve">FOSSA SEPTICA,DE CAMARA UNICA,TIPO CILINDRICA,DE CONCRETO PR E-MOLDADO,MEDINDO 2000X8400MM.FORNECIMENTO E COLOCACAO    </v>
          </cell>
          <cell r="C15349" t="str">
            <v>UN</v>
          </cell>
        </row>
        <row r="15350">
          <cell r="A15350" t="str">
            <v>15.002.0651-0</v>
          </cell>
          <cell r="B15350" t="str">
            <v xml:space="preserve">FOSSA SEPTICA,DE CAMARA UNICA,TIPO CILINDRICA,DE CONCRETO PR E-MOLDADO,MEDINDO 2500X5600MM.FORNECIMENTO E COLOCACAO    </v>
          </cell>
          <cell r="C15350" t="str">
            <v>UN</v>
          </cell>
        </row>
        <row r="15351">
          <cell r="A15351" t="str">
            <v>15.002.0651-A</v>
          </cell>
          <cell r="B15351" t="str">
            <v xml:space="preserve">FOSSA SEPTICA,DE CAMARA UNICA,TIPO CILINDRICA,DE CONCRETO PR E-MOLDADO,MEDINDO 2500X5600MM.FORNECIMENTO E COLOCACAO    </v>
          </cell>
          <cell r="C15351" t="str">
            <v>UN</v>
          </cell>
        </row>
        <row r="15352">
          <cell r="A15352" t="str">
            <v>15.002.0652-0</v>
          </cell>
          <cell r="B15352" t="str">
            <v xml:space="preserve">FOSSA SEPTICA,DE CAMARA UNICA,TIPO CILINDRICA,DE CONCRETO PR E-MOLDADO,MEDINDO 3000X4000MM.FORNECIMENTO E COLOCACAO    </v>
          </cell>
          <cell r="C15352" t="str">
            <v>UN</v>
          </cell>
        </row>
        <row r="15353">
          <cell r="A15353" t="str">
            <v>15.002.0652-A</v>
          </cell>
          <cell r="B15353" t="str">
            <v xml:space="preserve">FOSSA SEPTICA,DE CAMARA UNICA,TIPO CILINDRICA,DE CONCRETO PR E-MOLDADO,MEDINDO 3000X4000MM.FORNECIMENTO E COLOCACAO    </v>
          </cell>
          <cell r="C15353" t="str">
            <v>UN</v>
          </cell>
        </row>
        <row r="15354">
          <cell r="A15354" t="str">
            <v>15.002.0653-0</v>
          </cell>
          <cell r="B15354" t="str">
            <v xml:space="preserve">FOSSA SEPTICA,DE CAMARA UNICA,TIPO CILINDRICA,DE CONCRETO PR E-MOLDADO,MEDINDO 2500X7600MM.FORNECIMENTO E COLOCACAO    </v>
          </cell>
          <cell r="C15354" t="str">
            <v>UN</v>
          </cell>
        </row>
        <row r="15355">
          <cell r="A15355" t="str">
            <v>15.002.0653-A</v>
          </cell>
          <cell r="B15355" t="str">
            <v xml:space="preserve">FOSSA SEPTICA,DE CAMARA UNICA,TIPO CILINDRICA,DE CONCRETO PR E-MOLDADO,MEDINDO 2500X7600MM.FORNECIMENTO E COLOCACAO    </v>
          </cell>
          <cell r="C15355" t="str">
            <v>UN</v>
          </cell>
        </row>
        <row r="15356">
          <cell r="A15356" t="str">
            <v>15.002.0654-0</v>
          </cell>
          <cell r="B15356" t="str">
            <v xml:space="preserve">FOSSA SEPTICA,DE CAMARA UNICA,TIPO CILINDRICA,DE CONCRETO PR E-MOLDADO,MEDINDO 3000X5200MM.FORNECIMENTO E COLOCACAO    </v>
          </cell>
          <cell r="C15356" t="str">
            <v>UN</v>
          </cell>
        </row>
        <row r="15357">
          <cell r="A15357" t="str">
            <v>15.002.0654-A</v>
          </cell>
          <cell r="B15357" t="str">
            <v xml:space="preserve">FOSSA SEPTICA,DE CAMARA UNICA,TIPO CILINDRICA,DE CONCRETO PR E-MOLDADO,MEDINDO 3000X5200MM.FORNECIMENTO E COLOCACAO    </v>
          </cell>
          <cell r="C15357" t="str">
            <v>UN</v>
          </cell>
        </row>
        <row r="15358">
          <cell r="A15358" t="str">
            <v>15.002.0655-0</v>
          </cell>
          <cell r="B15358" t="str">
            <v xml:space="preserve">FOSSA SEPTICA,DE CAMARA UNICA,TIPO CILINDRICA,DE CONCRETO PR E-MOLDADO,MEDINDO 2500X9200MM.FORNECIMENTO E COLOCACAO    </v>
          </cell>
          <cell r="C15358" t="str">
            <v>UN</v>
          </cell>
        </row>
        <row r="15359">
          <cell r="A15359" t="str">
            <v>15.002.0655-A</v>
          </cell>
          <cell r="B15359" t="str">
            <v xml:space="preserve">FOSSA SEPTICA,DE CAMARA UNICA,TIPO CILINDRICA,DE CONCRETO PR E-MOLDADO,MEDINDO 2500X9200MM.FORNECIMENTO E COLOCACAO    </v>
          </cell>
          <cell r="C15359" t="str">
            <v>UN</v>
          </cell>
        </row>
        <row r="15360">
          <cell r="A15360" t="str">
            <v>15.002.0656-0</v>
          </cell>
          <cell r="B15360" t="str">
            <v xml:space="preserve">FOSSA SEPTICA,DE CAMARA UNICA,TIPO CILINDRICA,DE CONCRETO PR E-MOLDADO,MEDINDO 3000X6400MM.FORNECIMENTO E COLOCACAO    </v>
          </cell>
          <cell r="C15360" t="str">
            <v>UN</v>
          </cell>
        </row>
        <row r="15361">
          <cell r="A15361" t="str">
            <v>15.002.0656-A</v>
          </cell>
          <cell r="B15361" t="str">
            <v xml:space="preserve">FOSSA SEPTICA,DE CAMARA UNICA,TIPO CILINDRICA,DE CONCRETO PR E-MOLDADO,MEDINDO 3000X6400MM.FORNECIMENTO E COLOCACAO    </v>
          </cell>
          <cell r="C15361" t="str">
            <v>UN</v>
          </cell>
        </row>
        <row r="15362">
          <cell r="A15362" t="str">
            <v>15.002.0657-0</v>
          </cell>
          <cell r="B15362" t="str">
            <v xml:space="preserve">FOSSA SEPTICA,DE CAMARA UNICA,TIPO CILINDRICA,DE CONCRETO PR E-MOLDADO,MEDINDO 3000X7600MM.FORNECIMENTO E COLOCACAO    </v>
          </cell>
          <cell r="C15362" t="str">
            <v>UN</v>
          </cell>
        </row>
        <row r="15363">
          <cell r="A15363" t="str">
            <v>15.002.0657-A</v>
          </cell>
          <cell r="B15363" t="str">
            <v xml:space="preserve">FOSSA SEPTICA,DE CAMARA UNICA,TIPO CILINDRICA,DE CONCRETO PR E-MOLDADO,MEDINDO 3000X7600MM.FORNECIMENTO E COLOCACAO    </v>
          </cell>
          <cell r="C15363" t="str">
            <v>UN</v>
          </cell>
        </row>
        <row r="15364">
          <cell r="A15364" t="str">
            <v>15.002.0658-0</v>
          </cell>
          <cell r="B15364" t="str">
            <v xml:space="preserve">FOSSA SEPTICA,DE CAMARA UNICA,TIPO CILINDRICA,DE CONCRETO PR E-MOLDADO,MEDINDO 3000X8800MM.FORNECIMENTO E COLOCACAO    </v>
          </cell>
          <cell r="C15364" t="str">
            <v>UN</v>
          </cell>
        </row>
        <row r="15365">
          <cell r="A15365" t="str">
            <v>15.002.0658-A</v>
          </cell>
          <cell r="B15365" t="str">
            <v xml:space="preserve">FOSSA SEPTICA,DE CAMARA UNICA,TIPO CILINDRICA,DE CONCRETO PR E-MOLDADO,MEDINDO 3000X8800MM.FORNECIMENTO E COLOCACAO    </v>
          </cell>
          <cell r="C15365" t="str">
            <v>UN</v>
          </cell>
        </row>
        <row r="15366">
          <cell r="A15366" t="str">
            <v>15.002.0659-0</v>
          </cell>
          <cell r="B15366" t="str">
            <v xml:space="preserve">FOSSA SEPTICA,DE CAMARA UNICA,TIPO CILINDRICA,DE CONCRETO PR E-MOLDADO,MEDINDO 3000X10000MM.FORNECIMENTO E COLOCACAO    </v>
          </cell>
          <cell r="C15366" t="str">
            <v>UN</v>
          </cell>
        </row>
        <row r="15367">
          <cell r="A15367" t="str">
            <v>15.002.0659-A</v>
          </cell>
          <cell r="B15367" t="str">
            <v xml:space="preserve">FOSSA SEPTICA,DE CAMARA UNICA,TIPO CILINDRICA,DE CONCRETO PR E-MOLDADO,MEDINDO 3000X10000MM.FORNECIMENTO E COLOCACAO    </v>
          </cell>
          <cell r="C15367" t="str">
            <v>UN</v>
          </cell>
        </row>
        <row r="15368">
          <cell r="A15368" t="str">
            <v>15.002.0660-0</v>
          </cell>
          <cell r="B15368" t="str">
            <v xml:space="preserve">FOSSA SEPTICA,DE CAMARA UNICA,TIPO CILINDRICA,DE CONCRETO PR E-MOLDADO,MEDINDO 3000X11200MM.FORNECIMENTO E COLOCACAO    </v>
          </cell>
          <cell r="C15368" t="str">
            <v>UN</v>
          </cell>
        </row>
        <row r="15369">
          <cell r="A15369" t="str">
            <v>15.002.0660-A</v>
          </cell>
          <cell r="B15369" t="str">
            <v xml:space="preserve">FOSSA SEPTICA,DE CAMARA UNICA,TIPO CILINDRICA,DE CONCRETO PR E-MOLDADO,MEDINDO 3000X11200MM.FORNECIMENTO E COLOCACAO    </v>
          </cell>
          <cell r="C15369" t="str">
            <v>UN</v>
          </cell>
        </row>
        <row r="15370">
          <cell r="A15370" t="str">
            <v>15.002.0661-0</v>
          </cell>
          <cell r="B15370" t="str">
            <v xml:space="preserve">FOSSA SEPTICA,DE CAMARA UNICA,TIPO CILINDRICA,DE CONCRETO PR E-MOLDADO,MEDINDO 3000X12400MM.FORNECIMENTO E COLOCACAO    </v>
          </cell>
          <cell r="C15370" t="str">
            <v>UN</v>
          </cell>
        </row>
        <row r="15371">
          <cell r="A15371" t="str">
            <v>15.002.0661-A</v>
          </cell>
          <cell r="B15371" t="str">
            <v xml:space="preserve">FOSSA SEPTICA,DE CAMARA UNICA,TIPO CILINDRICA,DE CONCRETO PR E-MOLDADO,MEDINDO 3000X12400MM.FORNECIMENTO E COLOCACAO    </v>
          </cell>
          <cell r="C15371" t="str">
            <v>UN</v>
          </cell>
        </row>
        <row r="15372">
          <cell r="A15372" t="str">
            <v>15.002.0662-0</v>
          </cell>
          <cell r="B15372" t="str">
            <v xml:space="preserve">FILTRO ANAEROBIO,DE ANEIS DE CONCRETO PRE-MOLDADO,MEDINDO 12 00X2000MM.FORNECIMENTO E COLOCACAO    </v>
          </cell>
          <cell r="C15372" t="str">
            <v>UN</v>
          </cell>
        </row>
        <row r="15373">
          <cell r="A15373" t="str">
            <v>15.002.0662-A</v>
          </cell>
          <cell r="B15373" t="str">
            <v xml:space="preserve">FILTRO ANAEROBIO,DE ANEIS DE CONCRETO PRE-MOLDADO,MEDINDO 12 00X2000MM.FORNECIMENTO E COLOCACAO    </v>
          </cell>
          <cell r="C15373" t="str">
            <v>UN</v>
          </cell>
        </row>
        <row r="15374">
          <cell r="A15374" t="str">
            <v>15.002.0663-0</v>
          </cell>
          <cell r="B15374" t="str">
            <v xml:space="preserve">FILTRO ANAEROBIO,DE ANEIS DE CONCRETO PRE-MOLDADO,MEDINDO 15 00X2000MM.FORNECIMENTO E COLOCACAO    </v>
          </cell>
          <cell r="C15374" t="str">
            <v>UN</v>
          </cell>
        </row>
        <row r="15375">
          <cell r="A15375" t="str">
            <v>15.002.0663-A</v>
          </cell>
          <cell r="B15375" t="str">
            <v xml:space="preserve">FILTRO ANAEROBIO,DE ANEIS DE CONCRETO PRE-MOLDADO,MEDINDO 15 00X2000MM.FORNECIMENTO E COLOCACAO    </v>
          </cell>
          <cell r="C15375" t="str">
            <v>UN</v>
          </cell>
        </row>
        <row r="15376">
          <cell r="A15376" t="str">
            <v>15.002.0664-0</v>
          </cell>
          <cell r="B15376" t="str">
            <v xml:space="preserve">FILTRO ANAEROBIO,DE ANEIS DE CONCRETO PRE-MOLDADO,MEDINDO 20 00X2000MM.FORNECIMENTO E COLOCACAO    </v>
          </cell>
          <cell r="C15376" t="str">
            <v>UN</v>
          </cell>
        </row>
        <row r="15377">
          <cell r="A15377" t="str">
            <v>15.002.0664-A</v>
          </cell>
          <cell r="B15377" t="str">
            <v xml:space="preserve">FILTRO ANAEROBIO,DE ANEIS DE CONCRETO PRE-MOLDADO,MEDINDO 20 00X2000MM.FORNECIMENTO E COLOCACAO    </v>
          </cell>
          <cell r="C15377" t="str">
            <v>UN</v>
          </cell>
        </row>
        <row r="15378">
          <cell r="A15378" t="str">
            <v>15.002.0665-0</v>
          </cell>
          <cell r="B15378" t="str">
            <v xml:space="preserve">FILTRO ANAEROBIO,DE ANEIS DE CONCRETO PRE-MOLDADO,MEDINDO 25 00X2000MM.FORNECIMENTO E COLOCACAO    </v>
          </cell>
          <cell r="C15378" t="str">
            <v>UN</v>
          </cell>
        </row>
        <row r="15379">
          <cell r="A15379" t="str">
            <v>15.002.0665-A</v>
          </cell>
          <cell r="B15379" t="str">
            <v xml:space="preserve">FILTRO ANAEROBIO,DE ANEIS DE CONCRETO PRE-MOLDADO,MEDINDO 25 00X2000MM.FORNECIMENTO E COLOCACAO    </v>
          </cell>
          <cell r="C15379" t="str">
            <v>UN</v>
          </cell>
        </row>
        <row r="15380">
          <cell r="A15380" t="str">
            <v>15.002.0666-0</v>
          </cell>
          <cell r="B15380" t="str">
            <v xml:space="preserve">FILTRO ANAEROBIO,DE ANEIS DE CONCRETO PRE-MOLDADO,MEDINDO 30 00X2000MM.FORNECIMENTO E COLOCACAO    </v>
          </cell>
          <cell r="C15380" t="str">
            <v>UN</v>
          </cell>
        </row>
        <row r="15381">
          <cell r="A15381" t="str">
            <v>15.002.0666-A</v>
          </cell>
          <cell r="B15381" t="str">
            <v xml:space="preserve">FILTRO ANAEROBIO,DE ANEIS DE CONCRETO PRE-MOLDADO,MEDINDO 30 00X2000MM.FORNECIMENTO E COLOCACAO    </v>
          </cell>
          <cell r="C15381" t="str">
            <v>UN</v>
          </cell>
        </row>
        <row r="15382">
          <cell r="A15382" t="str">
            <v>15.002.0668-0</v>
          </cell>
          <cell r="B15382" t="str">
            <v xml:space="preserve">SUMIDOURO CILINDRICO,LIGADO A FOSSA,MEDINDO 1200X1500MM,EM A NEIS DE CONCRETO PRE-MOLDADO,EXCLUSIVE FOSSA E MANILHAS.FORN ECIMENTO E COLOCACAO   </v>
          </cell>
          <cell r="C15382" t="str">
            <v>UN</v>
          </cell>
        </row>
        <row r="15383">
          <cell r="A15383" t="str">
            <v>15.002.0668-A</v>
          </cell>
          <cell r="B15383" t="str">
            <v xml:space="preserve">SUMIDOURO CILINDRICO,LIGADO A FOSSA,MEDINDO 1200X1500MM,EM A NEIS DE CONCRETO PRE-MOLDADO,EXCLUSIVE FOSSA E MANILHAS.FORN ECIMENTO E COLOCACAO   </v>
          </cell>
          <cell r="C15383" t="str">
            <v>UN</v>
          </cell>
        </row>
        <row r="15384">
          <cell r="A15384" t="str">
            <v>15.002.0669-0</v>
          </cell>
          <cell r="B15384" t="str">
            <v xml:space="preserve">SUMIDOURO CILINDRICO,LIGADO A FOSSA,MEDINDO 1200X2000MM,EM A NEIS DE CONCRETO PRE-MOLDADO,EXCLUSIVE FOSSA E MANILHAS.FORN ECIMENTO E COLOCACAO   </v>
          </cell>
          <cell r="C15384" t="str">
            <v>UN</v>
          </cell>
        </row>
        <row r="15385">
          <cell r="A15385" t="str">
            <v>15.002.0669-A</v>
          </cell>
          <cell r="B15385" t="str">
            <v xml:space="preserve">SUMIDOURO CILINDRICO,LIGADO A FOSSA,MEDINDO 1200X2000MM,EM A NEIS DE CONCRETO PRE-MOLDADO,EXCLUSIVE FOSSA E MANILHAS.FORN ECIMENTO E COLOCACAO   </v>
          </cell>
          <cell r="C15385" t="str">
            <v>UN</v>
          </cell>
        </row>
        <row r="15386">
          <cell r="A15386" t="str">
            <v>15.002.0670-0</v>
          </cell>
          <cell r="B15386" t="str">
            <v xml:space="preserve">SUMIDOURO CILINDRICO,LIGADO A FOSSA,MEDINDO 1200X2500MM,EM A NEIS DE CONCRETO PRE-MOLDADO,EXCLUSIVE FOSSA E MANILHAS.FORN ECIMENTO E COLOCACAO   </v>
          </cell>
          <cell r="C15386" t="str">
            <v>UN</v>
          </cell>
        </row>
        <row r="15387">
          <cell r="A15387" t="str">
            <v>15.002.0670-A</v>
          </cell>
          <cell r="B15387" t="str">
            <v xml:space="preserve">SUMIDOURO CILINDRICO,LIGADO A FOSSA,MEDINDO 1200X2500MM,EM A NEIS DE CONCRETO PRE-MOLDADO,EXCLUSIVE FOSSA E MANILHAS.FORN ECIMENTO E COLOCACAO   </v>
          </cell>
          <cell r="C15387" t="str">
            <v>UN</v>
          </cell>
        </row>
        <row r="15388">
          <cell r="A15388" t="str">
            <v>15.002.0671-0</v>
          </cell>
          <cell r="B15388" t="str">
            <v xml:space="preserve">SUMIDOURO CILINDRICO,LIGADO A FOSSA,MEDINDO 1500X2000MM,EM A NEIS DE CONCRETO PRE-MOLDADO,EXCLUSIVE FOSSA E MANILHAS.FORN ECIMENTO E COLOCACAO   </v>
          </cell>
          <cell r="C15388" t="str">
            <v>UN</v>
          </cell>
        </row>
        <row r="15389">
          <cell r="A15389" t="str">
            <v>15.002.0671-A</v>
          </cell>
          <cell r="B15389" t="str">
            <v xml:space="preserve">SUMIDOURO CILINDRICO,LIGADO A FOSSA,MEDINDO 1500X2000MM,EM A NEIS DE CONCRETO PRE-MOLDADO,EXCLUSIVE FOSSA E MANILHAS.FORN ECIMENTO E COLOCACAO   </v>
          </cell>
          <cell r="C15389" t="str">
            <v>UN</v>
          </cell>
        </row>
        <row r="15390">
          <cell r="A15390" t="str">
            <v>15.002.0672-0</v>
          </cell>
          <cell r="B15390" t="str">
            <v xml:space="preserve">SUMIDOURO CILINDRICO,LIGADO A FOSSA,MEDINDO 1200X3500MM,EM A NEIS DE CONCRETO PRE-MOLDADO,EXCLUSIVE FOSSA E MANILHAS.FORN ECIMENTO E COLOCACAO   </v>
          </cell>
          <cell r="C15390" t="str">
            <v>UN</v>
          </cell>
        </row>
        <row r="15391">
          <cell r="A15391" t="str">
            <v>15.002.0672-A</v>
          </cell>
          <cell r="B15391" t="str">
            <v xml:space="preserve">SUMIDOURO CILINDRICO,LIGADO A FOSSA,MEDINDO 1200X3500MM,EM A NEIS DE CONCRETO PRE-MOLDADO,EXCLUSIVE FOSSA E MANILHAS.FORN ECIMENTO E COLOCACAO   </v>
          </cell>
          <cell r="C15391" t="str">
            <v>UN</v>
          </cell>
        </row>
        <row r="15392">
          <cell r="A15392" t="str">
            <v>15.002.0673-0</v>
          </cell>
          <cell r="B15392" t="str">
            <v xml:space="preserve">SUMIDOURO CILINDRICO,LIGADO A FOSSA,MEDINDO 1500X2400MM,EM A NEIS DE CONCRETO PRE-MOLDADO,EXCLUSIVE FOSSA E MANILHAS.FORN ECIMENTO E COLOCACAO   </v>
          </cell>
          <cell r="C15392" t="str">
            <v>UN</v>
          </cell>
        </row>
        <row r="15393">
          <cell r="A15393" t="str">
            <v>15.002.0673-A</v>
          </cell>
          <cell r="B15393" t="str">
            <v xml:space="preserve">SUMIDOURO CILINDRICO,LIGADO A FOSSA,MEDINDO 1500X2400MM,EM A NEIS DE CONCRETO PRE-MOLDADO,EXCLUSIVE FOSSA E MANILHAS.FORN ECIMENTO E COLOCACAO   </v>
          </cell>
          <cell r="C15393" t="str">
            <v>UN</v>
          </cell>
        </row>
        <row r="15394">
          <cell r="A15394" t="str">
            <v>15.002.0674-0</v>
          </cell>
          <cell r="B15394" t="str">
            <v xml:space="preserve">SUMIDOURO CILINDRICO,LIGADO A FOSSA,MEDINDO 1200X5000MM,EM A NEIS DE CONCRETO PRE-MOLDADO,EXCLUSIVE FOSSA E MANILHAS.FORN ECIMENTO E COLOCACAO   </v>
          </cell>
          <cell r="C15394" t="str">
            <v>UN</v>
          </cell>
        </row>
        <row r="15395">
          <cell r="A15395" t="str">
            <v>15.002.0674-A</v>
          </cell>
          <cell r="B15395" t="str">
            <v xml:space="preserve">SUMIDOURO CILINDRICO,LIGADO A FOSSA,MEDINDO 1200X5000MM,EM A NEIS DE CONCRETO PRE-MOLDADO,EXCLUSIVE FOSSA E MANILHAS.FORN ECIMENTO E COLOCACAO   </v>
          </cell>
          <cell r="C15395" t="str">
            <v>UN</v>
          </cell>
        </row>
        <row r="15396">
          <cell r="A15396" t="str">
            <v>15.002.0675-0</v>
          </cell>
          <cell r="B15396" t="str">
            <v xml:space="preserve">SUMIDOURO CILINDRICO,LIGADO A FOSSA,MEDINDO 1500X3200MM,EM A NEIS DE CONCRETO PRE-MOLDADO,EXCLUSIVE FOSSA E MANILHAS.FORN ECIMENTO E COLOCACAO   </v>
          </cell>
          <cell r="C15396" t="str">
            <v>UN</v>
          </cell>
        </row>
        <row r="15397">
          <cell r="A15397" t="str">
            <v>15.002.0675-A</v>
          </cell>
          <cell r="B15397" t="str">
            <v xml:space="preserve">SUMIDOURO CILINDRICO,LIGADO A FOSSA,MEDINDO 1500X3200MM,EM A NEIS DE CONCRETO PRE-MOLDADO,EXCLUSIVE FOSSA E MANILHAS.FORN ECIMENTO E COLOCACAO   </v>
          </cell>
          <cell r="C15397" t="str">
            <v>UN</v>
          </cell>
        </row>
        <row r="15398">
          <cell r="A15398" t="str">
            <v>15.002.0676-0</v>
          </cell>
          <cell r="B15398" t="str">
            <v xml:space="preserve">SUMIDOURO CILINDRICO,LIGADO A FOSSA,MEDINDO 2000X2000MM,EM A NEIS DE CONCRETO PRE-MOLDADO,EXCLUSIVE FOSSA E MANILHAS.FORN ECIMENTO E COLOCACAO   </v>
          </cell>
          <cell r="C15398" t="str">
            <v>UN</v>
          </cell>
        </row>
        <row r="15399">
          <cell r="A15399" t="str">
            <v>15.002.0676-A</v>
          </cell>
          <cell r="B15399" t="str">
            <v xml:space="preserve">SUMIDOURO CILINDRICO,LIGADO A FOSSA,MEDINDO 2000X2000MM,EM A NEIS DE CONCRETO PRE-MOLDADO,EXCLUSIVE FOSSA E MANILHAS.FORN ECIMENTO E COLOCACAO   </v>
          </cell>
          <cell r="C15399" t="str">
            <v>UN</v>
          </cell>
        </row>
        <row r="15400">
          <cell r="A15400" t="str">
            <v>15.002.0677-0</v>
          </cell>
          <cell r="B15400" t="str">
            <v xml:space="preserve">SUMIDOURO CILINDRICO,LIGADO A FOSSA,MEDINDO 1200X6000MM,EM A NEIS DE CONCRETO PRE-MOLDADO,EXCLUSIVE FOSSA E MANILHAS.FORN ECIMENTO E COLOCACAO   </v>
          </cell>
          <cell r="C15400" t="str">
            <v>UN</v>
          </cell>
        </row>
        <row r="15401">
          <cell r="A15401" t="str">
            <v>15.002.0677-A</v>
          </cell>
          <cell r="B15401" t="str">
            <v xml:space="preserve">SUMIDOURO CILINDRICO,LIGADO A FOSSA,MEDINDO 1200X6000MM,EM A NEIS DE CONCRETO PRE-MOLDADO,EXCLUSIVE FOSSA E MANILHAS.FORN ECIMENTO E COLOCACAO   </v>
          </cell>
          <cell r="C15401" t="str">
            <v>UN</v>
          </cell>
        </row>
        <row r="15402">
          <cell r="A15402" t="str">
            <v>15.002.0678-0</v>
          </cell>
          <cell r="B15402" t="str">
            <v xml:space="preserve">SUMIDOURO CILINDRICO,LIGADO A FOSSA,MEDINDO 1500X4000MM,EM A NEIS DE CONCRETO PRE-MOLDADO,EXCLUSIVE FOSSA E MANILHAS.FORN ECIMENTO E COLOCACAO   </v>
          </cell>
          <cell r="C15402" t="str">
            <v>UN</v>
          </cell>
        </row>
        <row r="15403">
          <cell r="A15403" t="str">
            <v>15.002.0678-A</v>
          </cell>
          <cell r="B15403" t="str">
            <v xml:space="preserve">SUMIDOURO CILINDRICO,LIGADO A FOSSA,MEDINDO 1500X4000MM,EM A NEIS DE CONCRETO PRE-MOLDADO,EXCLUSIVE FOSSA E MANILHAS.FORN ECIMENTO E COLOCACAO   </v>
          </cell>
          <cell r="C15403" t="str">
            <v>UN</v>
          </cell>
        </row>
        <row r="15404">
          <cell r="A15404" t="str">
            <v>15.002.0679-0</v>
          </cell>
          <cell r="B15404" t="str">
            <v xml:space="preserve">SUMIDOURO CILINDRICO,LIGADO A FOSSA,MEDINDO 2000X2400MM,EM A NEIS DE CONCRETO PRE-MOLDADO,EXCLUSIVE FOSSA E MANILHAS.FORN ECIMENTO E COLOCACAO   </v>
          </cell>
          <cell r="C15404" t="str">
            <v>UN</v>
          </cell>
        </row>
        <row r="15405">
          <cell r="A15405" t="str">
            <v>15.002.0679-A</v>
          </cell>
          <cell r="B15405" t="str">
            <v xml:space="preserve">SUMIDOURO CILINDRICO,LIGADO A FOSSA,MEDINDO 2000X2400MM,EM A NEIS DE CONCRETO PRE-MOLDADO,EXCLUSIVE FOSSA E MANILHAS.FORN ECIMENTO E COLOCACAO   </v>
          </cell>
          <cell r="C15405" t="str">
            <v>UN</v>
          </cell>
        </row>
        <row r="15406">
          <cell r="A15406" t="str">
            <v>15.002.0680-0</v>
          </cell>
          <cell r="B15406" t="str">
            <v xml:space="preserve">SUMIDOURO CILINDRICO,LIGADO A FOSSA,MEDINDO 1200X7000MM,EM A NEIS DE CONCRETO PRE-MOLDADO,EXCLUSIVE FOSSA E MANILHAS.FORN ECIMENTO E COLOCACAO   </v>
          </cell>
          <cell r="C15406" t="str">
            <v>UN</v>
          </cell>
        </row>
        <row r="15407">
          <cell r="A15407" t="str">
            <v>15.002.0680-A</v>
          </cell>
          <cell r="B15407" t="str">
            <v xml:space="preserve">SUMIDOURO CILINDRICO,LIGADO A FOSSA,MEDINDO 1200X7000MM,EM A NEIS DE CONCRETO PRE-MOLDADO,EXCLUSIVE FOSSA E MANILHAS.FORN ECIMENTO E COLOCACAO   </v>
          </cell>
          <cell r="C15407" t="str">
            <v>UN</v>
          </cell>
        </row>
        <row r="15408">
          <cell r="A15408" t="str">
            <v>15.002.0681-0</v>
          </cell>
          <cell r="B15408" t="str">
            <v xml:space="preserve">SUMIDOURO CILINDRICO,LIGADO A FOSSA,MEDINDO 1500X4400MM,EM A NEIS DE CONCRETO PRE-MOLDADO,EXCLUSIVE FOSSA E MANILHAS.FORN ECIMENTO E COLOCACAO   </v>
          </cell>
          <cell r="C15408" t="str">
            <v>UN</v>
          </cell>
        </row>
        <row r="15409">
          <cell r="A15409" t="str">
            <v>15.002.0681-A</v>
          </cell>
          <cell r="B15409" t="str">
            <v xml:space="preserve">SUMIDOURO CILINDRICO,LIGADO A FOSSA,MEDINDO 1500X4400MM,EM A NEIS DE CONCRETO PRE-MOLDADO,EXCLUSIVE FOSSA E MANILHAS.FORN ECIMENTO E COLOCACAO   </v>
          </cell>
          <cell r="C15409" t="str">
            <v>UN</v>
          </cell>
        </row>
        <row r="15410">
          <cell r="A15410" t="str">
            <v>15.002.0682-0</v>
          </cell>
          <cell r="B15410" t="str">
            <v xml:space="preserve">SUMIDOURO CILINDRICO,LIGADO A FOSSA,MEDINDO 2000X3200MM,EM A NEIS DE CONCRETO PRE-MOLDADO,EXCLUSIVE FOSSA E MANILHAS.FORN ECIMENTO E COLOCACAO   </v>
          </cell>
          <cell r="C15410" t="str">
            <v>UN</v>
          </cell>
        </row>
        <row r="15411">
          <cell r="A15411" t="str">
            <v>15.002.0682-A</v>
          </cell>
          <cell r="B15411" t="str">
            <v xml:space="preserve">SUMIDOURO CILINDRICO,LIGADO A FOSSA,MEDINDO 2000X3200MM,EM A NEIS DE CONCRETO PRE-MOLDADO,EXCLUSIVE FOSSA E MANILHAS.FORN ECIMENTO E COLOCACAO   </v>
          </cell>
          <cell r="C15411" t="str">
            <v>UN</v>
          </cell>
        </row>
        <row r="15412">
          <cell r="A15412" t="str">
            <v>15.002.0683-0</v>
          </cell>
          <cell r="B15412" t="str">
            <v xml:space="preserve">SUMIDOURO CILINDRICO,LIGADO A FOSSA,MEDINDO 2500X2000MM,EM A NEIS DE CONCRETO PRE-MOLDADO,EXCLUSIVE FOSSA E MANILHAS.FORN ECIMENTO E COLOCACAO   </v>
          </cell>
          <cell r="C15412" t="str">
            <v>UN</v>
          </cell>
        </row>
        <row r="15413">
          <cell r="A15413" t="str">
            <v>15.002.0683-A</v>
          </cell>
          <cell r="B15413" t="str">
            <v xml:space="preserve">SUMIDOURO CILINDRICO,LIGADO A FOSSA,MEDINDO 2500X2000MM,EM A NEIS DE CONCRETO PRE-MOLDADO,EXCLUSIVE FOSSA E MANILHAS.FORN ECIMENTO E COLOCACAO   </v>
          </cell>
          <cell r="C15413" t="str">
            <v>UN</v>
          </cell>
        </row>
        <row r="15414">
          <cell r="A15414" t="str">
            <v>15.002.0684-0</v>
          </cell>
          <cell r="B15414" t="str">
            <v xml:space="preserve">SUMIDOURO CILINDRICO,LIGADO A FOSSA,MEDINDO 1200X9500MM,EM A NEIS DE CONCRETO PRE-MOLDADO,EXCLUSIVE FOSSA E MANILHAS.FORN ECIMENTO E COLOCACAO   </v>
          </cell>
          <cell r="C15414" t="str">
            <v>UN</v>
          </cell>
        </row>
        <row r="15415">
          <cell r="A15415" t="str">
            <v>15.002.0684-A</v>
          </cell>
          <cell r="B15415" t="str">
            <v xml:space="preserve">SUMIDOURO CILINDRICO,LIGADO A FOSSA,MEDINDO 1200X9500MM,EM A NEIS DE CONCRETO PRE-MOLDADO,EXCLUSIVE FOSSA E MANILHAS.FORN ECIMENTO E COLOCACAO   </v>
          </cell>
          <cell r="C15415" t="str">
            <v>UN</v>
          </cell>
        </row>
        <row r="15416">
          <cell r="A15416" t="str">
            <v>15.002.0685-0</v>
          </cell>
          <cell r="B15416" t="str">
            <v xml:space="preserve">SUMIDOURO CILINDRICO,LIGADO A FOSSA,MEDINDO 1500X6000MM,EM A NEIS DE CONCRETO PRE-MOLDADO,EXCLUSIVE FOSSA E MANILHAS.FORN ECIMENTO E COLOCACAO   </v>
          </cell>
          <cell r="C15416" t="str">
            <v>UN</v>
          </cell>
        </row>
        <row r="15417">
          <cell r="A15417" t="str">
            <v>15.002.0685-A</v>
          </cell>
          <cell r="B15417" t="str">
            <v xml:space="preserve">SUMIDOURO CILINDRICO,LIGADO A FOSSA,MEDINDO 1500X6000MM,EM A NEIS DE CONCRETO PRE-MOLDADO,EXCLUSIVE FOSSA E MANILHAS.FORN ECIMENTO E COLOCACAO   </v>
          </cell>
          <cell r="C15417" t="str">
            <v>UN</v>
          </cell>
        </row>
        <row r="15418">
          <cell r="A15418" t="str">
            <v>15.002.0686-0</v>
          </cell>
          <cell r="B15418" t="str">
            <v xml:space="preserve">SUMIDOURO CILINDRICO,LIGADO A FOSSA,MEDINDO 2000X3600MM,EM A NEIS DE CONCRETO PRE-MOLDADO,EXCLUSIVE FOSSA E MANILHAS.FORN ECIMENTO E COLOCACAO   </v>
          </cell>
          <cell r="C15418" t="str">
            <v>UN</v>
          </cell>
        </row>
        <row r="15419">
          <cell r="A15419" t="str">
            <v>15.002.0686-A</v>
          </cell>
          <cell r="B15419" t="str">
            <v xml:space="preserve">SUMIDOURO CILINDRICO,LIGADO A FOSSA,MEDINDO 2000X3600MM,EM A NEIS DE CONCRETO PRE-MOLDADO,EXCLUSIVE FOSSA E MANILHAS.FORN ECIMENTO E COLOCACAO   </v>
          </cell>
          <cell r="C15419" t="str">
            <v>UN</v>
          </cell>
        </row>
        <row r="15420">
          <cell r="A15420" t="str">
            <v>15.002.0687-0</v>
          </cell>
          <cell r="B15420" t="str">
            <v xml:space="preserve">SUMIDOURO CILINDRICO,LIGADO A FOSSA,MEDINDO 2500X2400MM,EM A NEIS DE CONCRETO PRE-MOLDADO,EXCLUSIVE FOSSA E MANILHAS.FORN ECIMENTO E COLOCACAO   </v>
          </cell>
          <cell r="C15420" t="str">
            <v>UN</v>
          </cell>
        </row>
        <row r="15421">
          <cell r="A15421" t="str">
            <v>15.002.0687-A</v>
          </cell>
          <cell r="B15421" t="str">
            <v xml:space="preserve">SUMIDOURO CILINDRICO,LIGADO A FOSSA,MEDINDO 2500X2400MM,EM A NEIS DE CONCRETO PRE-MOLDADO,EXCLUSIVE FOSSA E MANILHAS.FORN ECIMENTO E COLOCACAO   </v>
          </cell>
          <cell r="C15421" t="str">
            <v>UN</v>
          </cell>
        </row>
        <row r="15422">
          <cell r="A15422" t="str">
            <v>15.002.0688-0</v>
          </cell>
          <cell r="B15422" t="str">
            <v xml:space="preserve">SUMIDOURO CILINDRICO,LIGADO A FOSSA,MEDINDO 2000X4000MM,EM A NEIS DE CONCRETO PRE-MOLDADO,EXCLUSIVE FOSSA E MANILHAS.FORN ECIMENTO E COLOCACAO   </v>
          </cell>
          <cell r="C15422" t="str">
            <v>UN</v>
          </cell>
        </row>
        <row r="15423">
          <cell r="A15423" t="str">
            <v>15.002.0688-A</v>
          </cell>
          <cell r="B15423" t="str">
            <v xml:space="preserve">SUMIDOURO CILINDRICO,LIGADO A FOSSA,MEDINDO 2000X4000MM,EM A NEIS DE CONCRETO PRE-MOLDADO,EXCLUSIVE FOSSA E MANILHAS.FORN ECIMENTO E COLOCACAO   </v>
          </cell>
          <cell r="C15423" t="str">
            <v>UN</v>
          </cell>
        </row>
        <row r="15424">
          <cell r="A15424" t="str">
            <v>15.002.0689-0</v>
          </cell>
          <cell r="B15424" t="str">
            <v xml:space="preserve">SUMIDOURO CILINDRICO,LIGADO A FOSSA,MEDINDO 2500X2800MM,EM A NEIS DE CONCRETO PRE-MOLDADO,EXCLUSIVE FOSSA E MANILHAS.FORN ECIMENTO E COLOCACAO   </v>
          </cell>
          <cell r="C15424" t="str">
            <v>UN</v>
          </cell>
        </row>
        <row r="15425">
          <cell r="A15425" t="str">
            <v>15.002.0689-A</v>
          </cell>
          <cell r="B15425" t="str">
            <v xml:space="preserve">SUMIDOURO CILINDRICO,LIGADO A FOSSA,MEDINDO 2500X2800MM,EM A NEIS DE CONCRETO PRE-MOLDADO,EXCLUSIVE FOSSA E MANILHAS.FORN ECIMENTO E COLOCACAO   </v>
          </cell>
          <cell r="C15425" t="str">
            <v>UN</v>
          </cell>
        </row>
        <row r="15426">
          <cell r="A15426" t="str">
            <v>15.002.0690-0</v>
          </cell>
          <cell r="B15426" t="str">
            <v xml:space="preserve">SUMIDOURO CILINDRICO,LIGADO A FOSSA,MEDINDO 1500X8400MM,EM A NEIS DE CONCRETO PRE-MOLDADO,EXCLUSIVE FOSSA E MANILHAS.FORN ECIMENTO E COLOCACAO   </v>
          </cell>
          <cell r="C15426" t="str">
            <v>UN</v>
          </cell>
        </row>
        <row r="15427">
          <cell r="A15427" t="str">
            <v>15.002.0690-A</v>
          </cell>
          <cell r="B15427" t="str">
            <v xml:space="preserve">SUMIDOURO CILINDRICO,LIGADO A FOSSA,MEDINDO 1500X8400MM,EM A NEIS DE CONCRETO PRE-MOLDADO,EXCLUSIVE FOSSA E MANILHAS.FORN ECIMENTO E COLOCACAO   </v>
          </cell>
          <cell r="C15427" t="str">
            <v>UN</v>
          </cell>
        </row>
        <row r="15428">
          <cell r="A15428" t="str">
            <v>15.002.0691-0</v>
          </cell>
          <cell r="B15428" t="str">
            <v xml:space="preserve">SUMIDOURO CILINDRICO,LIGADO A FOSSA,MEDINDO 2000X5200MM,EM A NEIS DE CONCRETO PRE-MOLDADO,EXCLUSIVE FOSSA E MANILHAS.FORN ECIMENTO E COLOCACAO   </v>
          </cell>
          <cell r="C15428" t="str">
            <v>UN</v>
          </cell>
        </row>
        <row r="15429">
          <cell r="A15429" t="str">
            <v>15.002.0691-A</v>
          </cell>
          <cell r="B15429" t="str">
            <v xml:space="preserve">SUMIDOURO CILINDRICO,LIGADO A FOSSA,MEDINDO 2000X5200MM,EM A NEIS DE CONCRETO PRE-MOLDADO,EXCLUSIVE FOSSA E MANILHAS.FORN ECIMENTO E COLOCACAO   </v>
          </cell>
          <cell r="C15429" t="str">
            <v>UN</v>
          </cell>
        </row>
        <row r="15430">
          <cell r="A15430" t="str">
            <v>15.002.0692-0</v>
          </cell>
          <cell r="B15430" t="str">
            <v xml:space="preserve">SUMIDOURO CILINDRICO,LIGADO A FOSSA,MEDINDO 2500X3200MM,EM A NEIS DE CONCRETO PRE-MOLDADO,EXCLUSIVE FOSSA E MANILHAS.FORN ECIMENTO E COLOCACAO   </v>
          </cell>
          <cell r="C15430" t="str">
            <v>UN</v>
          </cell>
        </row>
        <row r="15431">
          <cell r="A15431" t="str">
            <v>15.002.0692-A</v>
          </cell>
          <cell r="B15431" t="str">
            <v xml:space="preserve">SUMIDOURO CILINDRICO,LIGADO A FOSSA,MEDINDO 2500X3200MM,EM A NEIS DE CONCRETO PRE-MOLDADO,EXCLUSIVE FOSSA E MANILHAS.FORN ECIMENTO E COLOCACAO   </v>
          </cell>
          <cell r="C15431" t="str">
            <v>UN</v>
          </cell>
        </row>
        <row r="15432">
          <cell r="A15432" t="str">
            <v>15.002.0693-0</v>
          </cell>
          <cell r="B15432" t="str">
            <v xml:space="preserve">SUMIDOURO CILINDRICO,LIGADO A FOSSA,MEDINDO 2000X6000MM,EM A NEIS DE CONCRETO PRE-MOLDADO,EXCLUSIVE FOSSA E MANILHAS.FORN ECIMENTO E COLOCACAO   </v>
          </cell>
          <cell r="C15432" t="str">
            <v>UN</v>
          </cell>
        </row>
        <row r="15433">
          <cell r="A15433" t="str">
            <v>15.002.0693-A</v>
          </cell>
          <cell r="B15433" t="str">
            <v xml:space="preserve">SUMIDOURO CILINDRICO,LIGADO A FOSSA,MEDINDO 2000X6000MM,EM A NEIS DE CONCRETO PRE-MOLDADO,EXCLUSIVE FOSSA E MANILHAS.FORN ECIMENTO E COLOCACAO   </v>
          </cell>
          <cell r="C15433" t="str">
            <v>UN</v>
          </cell>
        </row>
        <row r="15434">
          <cell r="A15434" t="str">
            <v>15.002.0694-0</v>
          </cell>
          <cell r="B15434" t="str">
            <v xml:space="preserve">SUMIDOURO CILINDRICO,LIGADO A FOSSA,MEDINDO 2500X4000MM,EM A NEIS DE CONCRETO PRE-MOLDADO,EXCLUSIVE FOSSA E MANILHAS.FORN ECIMENTO E COLOCACAO   </v>
          </cell>
          <cell r="C15434" t="str">
            <v>UN</v>
          </cell>
        </row>
        <row r="15435">
          <cell r="A15435" t="str">
            <v>15.002.0694-A</v>
          </cell>
          <cell r="B15435" t="str">
            <v xml:space="preserve">SUMIDOURO CILINDRICO,LIGADO A FOSSA,MEDINDO 2500X4000MM,EM A NEIS DE CONCRETO PRE-MOLDADO,EXCLUSIVE FOSSA E MANILHAS.FORN ECIMENTO E COLOCACAO   </v>
          </cell>
          <cell r="C15435" t="str">
            <v>UN</v>
          </cell>
        </row>
        <row r="15436">
          <cell r="A15436" t="str">
            <v>15.002.0695-0</v>
          </cell>
          <cell r="B15436" t="str">
            <v xml:space="preserve">SUMIDOURO CILINDRICO,LIGADO A FOSSA,MEDINDO 3000X2800MM,EM A NEIS DE CONCRETO PRE-MOLDADO,EXCLUSIVE FOSSA E MANILHAS.FORN ECIMENTO E COLOCACAO   </v>
          </cell>
          <cell r="C15436" t="str">
            <v>UN</v>
          </cell>
        </row>
        <row r="15437">
          <cell r="A15437" t="str">
            <v>15.002.0695-A</v>
          </cell>
          <cell r="B15437" t="str">
            <v xml:space="preserve">SUMIDOURO CILINDRICO,LIGADO A FOSSA,MEDINDO 3000X2800MM,EM A NEIS DE CONCRETO PRE-MOLDADO,EXCLUSIVE FOSSA E MANILHAS.FORN ECIMENTO E COLOCACAO   </v>
          </cell>
          <cell r="C15437" t="str">
            <v>UN</v>
          </cell>
        </row>
        <row r="15438">
          <cell r="A15438" t="str">
            <v>15.002.0696-0</v>
          </cell>
          <cell r="B15438" t="str">
            <v xml:space="preserve">SUMIDOURO CILINDRICO,LIGADO A FOSSA,MEDINDO 2000X8400MM,EM A NEIS DE CONCRETO PRE-MOLDADO,EXCLUSIVE FOSSA E MANILHAS.FORN ECIMENTO E COLOCACAO   </v>
          </cell>
          <cell r="C15438" t="str">
            <v>UN</v>
          </cell>
        </row>
        <row r="15439">
          <cell r="A15439" t="str">
            <v>15.002.0696-A</v>
          </cell>
          <cell r="B15439" t="str">
            <v xml:space="preserve">SUMIDOURO CILINDRICO,LIGADO A FOSSA,MEDINDO 2000X8400MM,EM A NEIS DE CONCRETO PRE-MOLDADO,EXCLUSIVE FOSSA E MANILHAS.FORN ECIMENTO E COLOCACAO   </v>
          </cell>
          <cell r="C15439" t="str">
            <v>UN</v>
          </cell>
        </row>
        <row r="15440">
          <cell r="A15440" t="str">
            <v>15.002.0697-0</v>
          </cell>
          <cell r="B15440" t="str">
            <v xml:space="preserve">SUMIDOURO CILINDRICO,LIGADO A FOSSA,MEDINDO 2500X5600MM,EM A NEIS DE CONCRETO PRE-MOLDADO,EXCLUSIVE FOSSA E MANILHAS.FORN ECIMENTO E COLOCACAO   </v>
          </cell>
          <cell r="C15440" t="str">
            <v>UN</v>
          </cell>
        </row>
        <row r="15441">
          <cell r="A15441" t="str">
            <v>15.002.0697-A</v>
          </cell>
          <cell r="B15441" t="str">
            <v xml:space="preserve">SUMIDOURO CILINDRICO,LIGADO A FOSSA,MEDINDO 2500X5600MM,EM A NEIS DE CONCRETO PRE-MOLDADO,EXCLUSIVE FOSSA E MANILHAS.FORN ECIMENTO E COLOCACAO   </v>
          </cell>
          <cell r="C15441" t="str">
            <v>UN</v>
          </cell>
        </row>
        <row r="15442">
          <cell r="A15442" t="str">
            <v>15.002.0698-0</v>
          </cell>
          <cell r="B15442" t="str">
            <v xml:space="preserve">SUMIDOURO CILINDRICO,LIGADO A FOSSA,MEDINDO 3000X4000MM,EM A NEIS DE CONCRETO PRE-MOLDADO,EXCLUSIVE FOSSA E MANILHAS.FORN ECIMENTO E COLOCACAO   </v>
          </cell>
          <cell r="C15442" t="str">
            <v>UN</v>
          </cell>
        </row>
        <row r="15443">
          <cell r="A15443" t="str">
            <v>15.002.0698-A</v>
          </cell>
          <cell r="B15443" t="str">
            <v xml:space="preserve">SUMIDOURO CILINDRICO,LIGADO A FOSSA,MEDINDO 3000X4000MM,EM A NEIS DE CONCRETO PRE-MOLDADO,EXCLUSIVE FOSSA E MANILHAS.FORN ECIMENTO E COLOCACAO   </v>
          </cell>
          <cell r="C15443" t="str">
            <v>UN</v>
          </cell>
        </row>
        <row r="15444">
          <cell r="A15444" t="str">
            <v>15.002.0699-0</v>
          </cell>
          <cell r="B15444" t="str">
            <v xml:space="preserve">SUMIDOURO CILINDRICO,LIGADO A FOSSA,MEDINDO 2500X7600MM,EM A NEIS DE CONCRETO PRE-MOLDADO,EXCLUSIVE FOSSA E MANILHAS.FORN ECIMENTO E COLOCACAO   </v>
          </cell>
          <cell r="C15444" t="str">
            <v>UN</v>
          </cell>
        </row>
        <row r="15445">
          <cell r="A15445" t="str">
            <v>15.002.0699-A</v>
          </cell>
          <cell r="B15445" t="str">
            <v xml:space="preserve">SUMIDOURO CILINDRICO,LIGADO A FOSSA,MEDINDO 2500X7600MM,EM A NEIS DE CONCRETO PRE-MOLDADO,EXCLUSIVE FOSSA E MANILHAS.FORN ECIMENTO E COLOCACAO   </v>
          </cell>
          <cell r="C15445" t="str">
            <v>UN</v>
          </cell>
        </row>
        <row r="15446">
          <cell r="A15446" t="str">
            <v>15.002.0700-0</v>
          </cell>
          <cell r="B15446" t="str">
            <v xml:space="preserve">SUMIDOURO CILINDRICO,LIGADO A FOSSA,MEDINDO 3000X5200MM,EM A NEIS DE CONCRETO PRE-MOLDADO,EXCLUSIVE FOSSA E MANILHAS.FORN ECIMENTO E COLOCACAO   </v>
          </cell>
          <cell r="C15446" t="str">
            <v>UN</v>
          </cell>
        </row>
        <row r="15447">
          <cell r="A15447" t="str">
            <v>15.002.0700-A</v>
          </cell>
          <cell r="B15447" t="str">
            <v xml:space="preserve">SUMIDOURO CILINDRICO,LIGADO A FOSSA,MEDINDO 3000X5200MM,EM A NEIS DE CONCRETO PRE-MOLDADO,EXCLUSIVE FOSSA E MANILHAS.FORN ECIMENTO E COLOCACAO   </v>
          </cell>
          <cell r="C15447" t="str">
            <v>UN</v>
          </cell>
        </row>
        <row r="15448">
          <cell r="A15448" t="str">
            <v>15.002.0701-0</v>
          </cell>
          <cell r="B15448" t="str">
            <v xml:space="preserve">SUMIDOURO CILINDRICO,LIGADO A FOSSA,MEDINDO 2500X9200MM,EM A NEIS DE CONCRETO PRE-MOLDADO,EXCLUSIVE FOSSA E MANILHAS.FORN ECIMENTO E COLOCACAO   </v>
          </cell>
          <cell r="C15448" t="str">
            <v>UN</v>
          </cell>
        </row>
        <row r="15449">
          <cell r="A15449" t="str">
            <v>15.002.0701-A</v>
          </cell>
          <cell r="B15449" t="str">
            <v xml:space="preserve">SUMIDOURO CILINDRICO,LIGADO A FOSSA,MEDINDO 2500X9200MM,EM A NEIS DE CONCRETO PRE-MOLDADO,EXCLUSIVE FOSSA E MANILHAS.FORN ECIMENTO E COLOCACAO   </v>
          </cell>
          <cell r="C15449" t="str">
            <v>UN</v>
          </cell>
        </row>
        <row r="15450">
          <cell r="A15450" t="str">
            <v>15.002.0702-0</v>
          </cell>
          <cell r="B15450" t="str">
            <v xml:space="preserve">SUMIDOURO CILINDRICO,LIGADO A FOSSA,MEDINDO 3000X6400MM,EM A NEIS DE CONCRETO PRE-MOLDADO,EXCLUSIVE FOSSA E MANILHAS.FORN ECIMENTO E COLOCACAO   </v>
          </cell>
          <cell r="C15450" t="str">
            <v>UN</v>
          </cell>
        </row>
        <row r="15451">
          <cell r="A15451" t="str">
            <v>15.002.0702-A</v>
          </cell>
          <cell r="B15451" t="str">
            <v xml:space="preserve">SUMIDOURO CILINDRICO,LIGADO A FOSSA,MEDINDO 3000X6400MM,EM A NEIS DE CONCRETO PRE-MOLDADO,EXCLUSIVE FOSSA E MANILHAS.FORN ECIMENTO E COLOCACAO   </v>
          </cell>
          <cell r="C15451" t="str">
            <v>UN</v>
          </cell>
        </row>
        <row r="15452">
          <cell r="A15452" t="str">
            <v>15.002.0703-0</v>
          </cell>
          <cell r="B15452" t="str">
            <v xml:space="preserve">SUMIDOURO CILINDRICO,LIGADO A FOSSA,MEDINDO 3000X7600MM,EM A NEIS DE CONCRETO PRE-MOLDADO,EXCLUSIVE FOSSA E MANILHAS.FORN ECIMENTO E COLOCACAO   </v>
          </cell>
          <cell r="C15452" t="str">
            <v>UN</v>
          </cell>
        </row>
        <row r="15453">
          <cell r="A15453" t="str">
            <v>15.002.0703-A</v>
          </cell>
          <cell r="B15453" t="str">
            <v xml:space="preserve">SUMIDOURO CILINDRICO,LIGADO A FOSSA,MEDINDO 3000X7600MM,EM A NEIS DE CONCRETO PRE-MOLDADO,EXCLUSIVE FOSSA E MANILHAS.FORN ECIMENTO E COLOCACAO   </v>
          </cell>
          <cell r="C15453" t="str">
            <v>UN</v>
          </cell>
        </row>
        <row r="15454">
          <cell r="A15454" t="str">
            <v>15.002.0704-0</v>
          </cell>
          <cell r="B15454" t="str">
            <v xml:space="preserve">SUMIDOURO CILINDRICO,LIGADO A FOSSA,MEDINDO 3000X8800MM,EM A NEIS DE CONCRETO PRE-MOLDADO,EXCLUSIVE FOSSA E MANILHAS.FORN ECIMENTO E COLOCACAO   </v>
          </cell>
          <cell r="C15454" t="str">
            <v>UN</v>
          </cell>
        </row>
        <row r="15455">
          <cell r="A15455" t="str">
            <v>15.002.0704-A</v>
          </cell>
          <cell r="B15455" t="str">
            <v xml:space="preserve">SUMIDOURO CILINDRICO,LIGADO A FOSSA,MEDINDO 3000X8800MM,EM A NEIS DE CONCRETO PRE-MOLDADO,EXCLUSIVE FOSSA E MANILHAS.FORN ECIMENTO E COLOCACAO   </v>
          </cell>
          <cell r="C15455" t="str">
            <v>UN</v>
          </cell>
        </row>
        <row r="15456">
          <cell r="A15456" t="str">
            <v>15.002.0705-0</v>
          </cell>
          <cell r="B15456" t="str">
            <v xml:space="preserve">SUMIDOURO CILINDRICO,LIGADO A FOSSA,MEDINDO 3000X10000MM,EM ANEIS DE CONCRETO PRE-MOLDADO,EXCLUSIVE FOSSA E MANILHAS.FOR NECIMENTO E COLOCACAO   </v>
          </cell>
          <cell r="C15456" t="str">
            <v>UN</v>
          </cell>
        </row>
        <row r="15457">
          <cell r="A15457" t="str">
            <v>15.002.0705-A</v>
          </cell>
          <cell r="B15457" t="str">
            <v xml:space="preserve">SUMIDOURO CILINDRICO,LIGADO A FOSSA,MEDINDO 3000X10000MM,EM ANEIS DE CONCRETO PRE-MOLDADO,EXCLUSIVE FOSSA E MANILHAS.FOR NECIMENTO E COLOCACAO   </v>
          </cell>
          <cell r="C15457" t="str">
            <v>UN</v>
          </cell>
        </row>
        <row r="15458">
          <cell r="A15458" t="str">
            <v>15.002.0706-0</v>
          </cell>
          <cell r="B15458" t="str">
            <v xml:space="preserve">SUMIDOURO CILINDRICO,LIGADO A FOSSA,MEDINDO 3000X11200MM,EM ANEIS DE CONCRETO PRE-MOLDADO,EXCLUSIVE FOSSA E MANILHAS.FOR NECIMENTO E COLOCACAO   </v>
          </cell>
          <cell r="C15458" t="str">
            <v>UN</v>
          </cell>
        </row>
        <row r="15459">
          <cell r="A15459" t="str">
            <v>15.002.0706-A</v>
          </cell>
          <cell r="B15459" t="str">
            <v xml:space="preserve">SUMIDOURO CILINDRICO,LIGADO A FOSSA,MEDINDO 3000X11200MM,EM ANEIS DE CONCRETO PRE-MOLDADO,EXCLUSIVE FOSSA E MANILHAS.FOR NECIMENTO E COLOCACAO   </v>
          </cell>
          <cell r="C15459" t="str">
            <v>UN</v>
          </cell>
        </row>
        <row r="15460">
          <cell r="A15460" t="str">
            <v>15.002.0707-0</v>
          </cell>
          <cell r="B15460" t="str">
            <v xml:space="preserve">SUMIDOURO CILINDRICO,LIGADO A FOSSA,MEDINDO 3000X12400MM,EM ANEIS DE CONCRETO PRE-MOLDADO,EXCLUSIVE FOSSA E MANILHAS.FOR NECIMENTO E COLOCACAO   </v>
          </cell>
          <cell r="C15460" t="str">
            <v>UN</v>
          </cell>
        </row>
        <row r="15461">
          <cell r="A15461" t="str">
            <v>15.002.0707-A</v>
          </cell>
          <cell r="B15461" t="str">
            <v xml:space="preserve">SUMIDOURO CILINDRICO,LIGADO A FOSSA,MEDINDO 3000X12400MM,EM ANEIS DE CONCRETO PRE-MOLDADO,EXCLUSIVE FOSSA E MANILHAS.FOR NECIMENTO E COLOCACAO   </v>
          </cell>
          <cell r="C15461" t="str">
            <v>UN</v>
          </cell>
        </row>
        <row r="15462">
          <cell r="A15462" t="str">
            <v>15.002.9999-0</v>
          </cell>
          <cell r="B15462" t="str">
            <v xml:space="preserve">INDICE 15.002 FOSSA, CAIXA, SUMIDOURO.    </v>
          </cell>
        </row>
        <row r="15463">
          <cell r="A15463" t="str">
            <v>15.002.9999-A</v>
          </cell>
          <cell r="B15463" t="str">
            <v xml:space="preserve">INDICE 15.002 FOSSA, CAIXA, SUMIDOURO.    </v>
          </cell>
        </row>
        <row r="15464">
          <cell r="A15464" t="str">
            <v>15.003.0023-0</v>
          </cell>
          <cell r="B15464" t="str">
            <v xml:space="preserve">COLUNA DE FERRO GALVANIZADO NO DIAMETRO DE 3/4",EXCLUSIVE PE CAS DE DERIVACAO.FORNECIMENTO E COLOCACAO    </v>
          </cell>
          <cell r="C15464" t="str">
            <v>M</v>
          </cell>
        </row>
        <row r="15465">
          <cell r="A15465" t="str">
            <v>15.003.0023-A</v>
          </cell>
          <cell r="B15465" t="str">
            <v xml:space="preserve">COLUNA DE FERRO GALVANIZADO NO DIAMETRO DE 3/4",EXCLUSIVE PE CAS DE DERIVACAO.FORNECIMENTO E COLOCACAO    </v>
          </cell>
          <cell r="C15465" t="str">
            <v>M</v>
          </cell>
        </row>
        <row r="15466">
          <cell r="A15466" t="str">
            <v>15.003.0024-0</v>
          </cell>
          <cell r="B15466" t="str">
            <v xml:space="preserve">COLUNA DE FERRO GALVANIZADO NO DIAMETRO DE 1",EXCLUSIVE PECA S DE DERIVACAO.FORNECIMENTO E COLOCACAO    </v>
          </cell>
          <cell r="C15466" t="str">
            <v>M</v>
          </cell>
        </row>
        <row r="15467">
          <cell r="A15467" t="str">
            <v>15.003.0024-A</v>
          </cell>
          <cell r="B15467" t="str">
            <v xml:space="preserve">COLUNA DE FERRO GALVANIZADO NO DIAMETRO DE 1",EXCLUSIVE PECA S DE DERIVACAO.FORNECIMENTO E COLOCACAO    </v>
          </cell>
          <cell r="C15467" t="str">
            <v>M</v>
          </cell>
        </row>
        <row r="15468">
          <cell r="A15468" t="str">
            <v>15.003.0025-1</v>
          </cell>
          <cell r="B15468" t="str">
            <v xml:space="preserve">COLUNA DE FERRO GALVANIZADO NO DIAMETRO DE 1.1/4",EXCLUSIVE PECAS DE DERIVACAO.FORNECIMENTO E COLOCACAO    </v>
          </cell>
          <cell r="C15468" t="str">
            <v>M</v>
          </cell>
        </row>
        <row r="15469">
          <cell r="A15469" t="str">
            <v>15.003.0025-B</v>
          </cell>
          <cell r="B15469" t="str">
            <v xml:space="preserve">COLUNA DE FERRO GALVANIZADO NO DIAMETRO DE 1.1/4",EXCLUSIVE PECAS DE DERIVACAO.FORNECIMENTO E COLOCACAO    </v>
          </cell>
          <cell r="C15469" t="str">
            <v>M</v>
          </cell>
        </row>
        <row r="15470">
          <cell r="A15470" t="str">
            <v>15.003.0026-1</v>
          </cell>
          <cell r="B15470" t="str">
            <v xml:space="preserve">COLUNA DE FERRO GALVANIZADO NO DIAMETRO DE 1.1/2",EXCLUSIVE PECAS DE DERIVACAO.FORNECIMENTO E COLOCACAO    </v>
          </cell>
          <cell r="C15470" t="str">
            <v>M</v>
          </cell>
        </row>
        <row r="15471">
          <cell r="A15471" t="str">
            <v>15.003.0026-B</v>
          </cell>
          <cell r="B15471" t="str">
            <v xml:space="preserve">COLUNA DE FERRO GALVANIZADO NO DIAMETRO DE 1.1/2",EXCLUSIVE PECAS DE DERIVACAO.FORNECIMENTO E COLOCACAO    </v>
          </cell>
          <cell r="C15471" t="str">
            <v>M</v>
          </cell>
        </row>
        <row r="15472">
          <cell r="A15472" t="str">
            <v>15.003.0027-1</v>
          </cell>
          <cell r="B15472" t="str">
            <v xml:space="preserve">COLUNA DE FERRO GALVANIZADO NO DIAMETRO DE 2",EXCLUSIVE PECA S DE DERIVACAO.FORNECIMENTO E COLOCACAO    </v>
          </cell>
          <cell r="C15472" t="str">
            <v>M</v>
          </cell>
        </row>
        <row r="15473">
          <cell r="A15473" t="str">
            <v>15.003.0027-B</v>
          </cell>
          <cell r="B15473" t="str">
            <v xml:space="preserve">COLUNA DE FERRO GALVANIZADO NO DIAMETRO DE 2",EXCLUSIVE PECA S DE DERIVACAO.FORNECIMENTO E COLOCACAO    </v>
          </cell>
          <cell r="C15473" t="str">
            <v>M</v>
          </cell>
        </row>
        <row r="15474">
          <cell r="A15474" t="str">
            <v>15.003.0028-0</v>
          </cell>
          <cell r="B15474" t="str">
            <v xml:space="preserve">COLUNA DE FERRO GALVANIZADO NO DIAMETRO DE 2.1/2",EXCLUSIVE PECAS DE DERIVACAO.FORNECIMENTO E COLOCACAO    </v>
          </cell>
          <cell r="C15474" t="str">
            <v>M</v>
          </cell>
        </row>
        <row r="15475">
          <cell r="A15475" t="str">
            <v>15.003.0028-A</v>
          </cell>
          <cell r="B15475" t="str">
            <v xml:space="preserve">COLUNA DE FERRO GALVANIZADO NO DIAMETRO DE 2.1/2",EXCLUSIVE PECAS DE DERIVACAO.FORNECIMENTO E COLOCACAO    </v>
          </cell>
          <cell r="C15475" t="str">
            <v>M</v>
          </cell>
        </row>
        <row r="15476">
          <cell r="A15476" t="str">
            <v>15.003.0066-0</v>
          </cell>
          <cell r="B15476" t="str">
            <v xml:space="preserve">INSTALACAO E ASSENTAMENTO DE AQUECEDOR A GAS ENCANADO,EXCLUS IVE FORNECIMENTO DO APARELHO,COMPREENDENDO:8M DE TUBO DE COB RE,CLASSE I DE 22MM,CONEXOES E CHAMINE DE ALUMINIO E VENEZIA NA  </v>
          </cell>
          <cell r="C15476" t="str">
            <v>UN</v>
          </cell>
        </row>
        <row r="15477">
          <cell r="A15477" t="str">
            <v>15.003.0066-A</v>
          </cell>
          <cell r="B15477" t="str">
            <v xml:space="preserve">INSTALACAO E ASSENTAMENTO DE AQUECEDOR A GAS ENCANADO,EXCLUS IVE FORNECIMENTO DO APARELHO,COMPREENDENDO:8M DE TUBO DE COB RE,CLASSE I DE 22MM,CONEXOES E CHAMINE DE ALUMINIO E VENEZIA NA  </v>
          </cell>
          <cell r="C15477" t="str">
            <v>UN</v>
          </cell>
        </row>
        <row r="15478">
          <cell r="A15478" t="str">
            <v>15.003.0068-0</v>
          </cell>
          <cell r="B15478" t="str">
            <v xml:space="preserve">INSTALACAO E ASSENTAMENTO DE FOGAO A GAS ENCANADO,EXCLUSIVE FORNECIMENTO DO APARELHO,COMPREENDENDO:25,00M DE TUBO DE FER RO GALVANIZADO DE 1",CONEXOES E REGISTRO   </v>
          </cell>
          <cell r="C15478" t="str">
            <v>UN</v>
          </cell>
        </row>
        <row r="15479">
          <cell r="A15479" t="str">
            <v>15.003.0068-A</v>
          </cell>
          <cell r="B15479" t="str">
            <v xml:space="preserve">INSTALACAO E ASSENTAMENTO DE FOGAO A GAS ENCANADO,EXCLUSIVE FORNECIMENTO DO APARELHO,COMPREENDENDO:25,00M DE TUBO DE FER RO GALVANIZADO DE 1",CONEXOES E REGISTRO   </v>
          </cell>
          <cell r="C15479" t="str">
            <v>UN</v>
          </cell>
        </row>
        <row r="15480">
          <cell r="A15480" t="str">
            <v>15.003.0069-0</v>
          </cell>
          <cell r="B15480" t="str">
            <v xml:space="preserve">INSTALACAO E ASSENTAMENTO DE FOGAO A GAS LIQUEFEITO DE PETRO LEO(EXCLUSIVE FORNECIMENTO DO APARELHO),COMPREENDENDO:5,00M DE TUBO DE FERRO GALVANIZADO DE 1/2",CONEXOES,REGULADORES E DEMAIS PECAS NECESSARIAS  </v>
          </cell>
          <cell r="C15480" t="str">
            <v>UN</v>
          </cell>
        </row>
        <row r="15481">
          <cell r="A15481" t="str">
            <v>15.003.0069-A</v>
          </cell>
          <cell r="B15481" t="str">
            <v xml:space="preserve">INSTALACAO E ASSENTAMENTO DE FOGAO A GAS LIQUEFEITO DE PETRO LEO(EXCLUSIVE FORNECIMENTO DO APARELHO),COMPREENDENDO:5,00M DE TUBO DE FERRO GALVANIZADO DE 1/2",CONEXOES,REGULADORES E DEMAIS PECAS NECESSARIAS  </v>
          </cell>
          <cell r="C15481" t="str">
            <v>UN</v>
          </cell>
        </row>
        <row r="15482">
          <cell r="A15482" t="str">
            <v>15.003.0073-0</v>
          </cell>
          <cell r="B15482" t="str">
            <v xml:space="preserve">INSTALACAO COMPLETA DE AQUECEDOR A GAS ENCANADO OU LIQUEFEIT O DE PETROLEO(EXCLUSIVE FORNECIMENTO DO APARELHO),COMPREENDE NDO:8,00M DE TUBO DE FERRO GALVANIZADO DE 3/4",CONEXOES E CH AMINE DE ALUMINIO  </v>
          </cell>
          <cell r="C15482" t="str">
            <v>UN</v>
          </cell>
        </row>
        <row r="15483">
          <cell r="A15483" t="str">
            <v>15.003.0073-A</v>
          </cell>
          <cell r="B15483" t="str">
            <v xml:space="preserve">INSTALACAO COMPLETA DE AQUECEDOR A GAS ENCANADO OU LIQUEFEIT O DE PETROLEO(EXCLUSIVE FORNECIMENTO DO APARELHO),COMPREENDE NDO:8,00M DE TUBO DE FERRO GALVANIZADO DE 3/4",CONEXOES E CH AMINE DE ALUMINIO  </v>
          </cell>
          <cell r="C15483" t="str">
            <v>UN</v>
          </cell>
        </row>
        <row r="15484">
          <cell r="A15484" t="str">
            <v>15.003.0175-0</v>
          </cell>
          <cell r="B15484" t="str">
            <v xml:space="preserve">TAMPA CEGA E CAIXILHO,15 X 15CM,EM ACO INOX,PARA RALO SIFONA DO.FORNECIMENTO E COLOCACAO    </v>
          </cell>
          <cell r="C15484" t="str">
            <v>UN</v>
          </cell>
        </row>
        <row r="15485">
          <cell r="A15485" t="str">
            <v>15.003.0175-A</v>
          </cell>
          <cell r="B15485" t="str">
            <v xml:space="preserve">TAMPA CEGA E CAIXILHO,15 X 15CM,EM ACO INOX,PARA RALO SIFONA DO.FORNECIMENTO E COLOCACAO    </v>
          </cell>
          <cell r="C15485" t="str">
            <v>UN</v>
          </cell>
        </row>
        <row r="15486">
          <cell r="A15486" t="str">
            <v>15.003.0177-0</v>
          </cell>
          <cell r="B15486" t="str">
            <v xml:space="preserve">RALO DE COBERTURA SEMI-ESFERICO(TIPO ABACAXI),COM 3".FORNECI MENTO E COLOCACAO    </v>
          </cell>
          <cell r="C15486" t="str">
            <v>UN</v>
          </cell>
        </row>
        <row r="15487">
          <cell r="A15487" t="str">
            <v>15.003.0177-A</v>
          </cell>
          <cell r="B15487" t="str">
            <v xml:space="preserve">RALO DE COBERTURA SEMI-ESFERICO(TIPO ABACAXI),COM 3".FORNECI MENTO E COLOCACAO    </v>
          </cell>
          <cell r="C15487" t="str">
            <v>UN</v>
          </cell>
        </row>
        <row r="15488">
          <cell r="A15488" t="str">
            <v>15.003.0178-0</v>
          </cell>
          <cell r="B15488" t="str">
            <v xml:space="preserve">RALO DE COBERTURA SEMI-ESFERICO(TIPO ABACAXI),COM 4".FORNECI MENTO E COLOCACAO    </v>
          </cell>
          <cell r="C15488" t="str">
            <v>UN</v>
          </cell>
        </row>
        <row r="15489">
          <cell r="A15489" t="str">
            <v>15.003.0178-A</v>
          </cell>
          <cell r="B15489" t="str">
            <v xml:space="preserve">RALO DE COBERTURA SEMI-ESFERICO(TIPO ABACAXI),COM 4".FORNECI MENTO E COLOCACAO    </v>
          </cell>
          <cell r="C15489" t="str">
            <v>UN</v>
          </cell>
        </row>
        <row r="15490">
          <cell r="A15490" t="str">
            <v>15.003.0180-0</v>
          </cell>
          <cell r="B15490" t="str">
            <v xml:space="preserve">RALO DE COBERTURA SEMI-ESFERICO(TIPO ABACAXI),COM 6".FORNECI MENTO E COLOCACAO    </v>
          </cell>
          <cell r="C15490" t="str">
            <v>UN</v>
          </cell>
        </row>
        <row r="15491">
          <cell r="A15491" t="str">
            <v>15.003.0180-A</v>
          </cell>
          <cell r="B15491" t="str">
            <v xml:space="preserve">RALO DE COBERTURA SEMI-ESFERICO(TIPO ABACAXI),COM 6".FORNECI MENTO E COLOCACAO    </v>
          </cell>
          <cell r="C15491" t="str">
            <v>UN</v>
          </cell>
        </row>
        <row r="15492">
          <cell r="A15492" t="str">
            <v>15.003.0181-0</v>
          </cell>
          <cell r="B15492" t="str">
            <v xml:space="preserve">GRELHA DE FERRO FUNDIDO PARA RALO,COM 20X20CM,CARGA MINIMA P ARA TESTE 176KG,RESISTENCIA MAXIMA DE ROMPIMENTO DE 228KG E FLECHA RESIDUAL MAXIMA DE 8MM   </v>
          </cell>
          <cell r="C15492" t="str">
            <v>UN</v>
          </cell>
        </row>
        <row r="15493">
          <cell r="A15493" t="str">
            <v>15.003.0181-A</v>
          </cell>
          <cell r="B15493" t="str">
            <v xml:space="preserve">GRELHA DE FERRO FUNDIDO PARA RALO,COM 20X20CM,CARGA MINIMA P ARA TESTE 176KG,RESISTENCIA MAXIMA DE ROMPIMENTO DE 228KG E FLECHA RESIDUAL MAXIMA DE 8MM   </v>
          </cell>
          <cell r="C15493" t="str">
            <v>UN</v>
          </cell>
        </row>
        <row r="15494">
          <cell r="A15494" t="str">
            <v>15.003.0185-0</v>
          </cell>
          <cell r="B15494" t="str">
            <v xml:space="preserve">GRELHA PARA AGUAS PLUVIAIS,COM CAIXILHO NAS DIMENSOES DE 15X 15CM.FORNECIMENTO E COLOCACAO.    </v>
          </cell>
          <cell r="C15494" t="str">
            <v>UN</v>
          </cell>
        </row>
        <row r="15495">
          <cell r="A15495" t="str">
            <v>15.003.0185-A</v>
          </cell>
          <cell r="B15495" t="str">
            <v xml:space="preserve">GRELHA PARA AGUAS PLUVIAIS,COM CAIXILHO NAS DIMENSOES DE 15X 15CM.FORNECIMENTO E COLOCACAO.    </v>
          </cell>
          <cell r="C15495" t="str">
            <v>UN</v>
          </cell>
        </row>
        <row r="15496">
          <cell r="A15496" t="str">
            <v>15.003.0186-0</v>
          </cell>
          <cell r="B15496" t="str">
            <v xml:space="preserve">GRELHA PARA AGUAS PLUVIAIS,COM CAIXILHO NAS DIMENSOES DE 50X 50CM.FORNECIMENTO E COLOCACAO.    </v>
          </cell>
          <cell r="C15496" t="str">
            <v>UN</v>
          </cell>
        </row>
        <row r="15497">
          <cell r="A15497" t="str">
            <v>15.003.0186-A</v>
          </cell>
          <cell r="B15497" t="str">
            <v xml:space="preserve">GRELHA PARA AGUAS PLUVIAIS,COM CAIXILHO NAS DIMENSOES DE 50X 50CM.FORNECIMENTO E COLOCACAO.    </v>
          </cell>
          <cell r="C15497" t="str">
            <v>UN</v>
          </cell>
        </row>
        <row r="15498">
          <cell r="A15498" t="str">
            <v>15.003.0190-0</v>
          </cell>
          <cell r="B15498" t="str">
            <v xml:space="preserve">RALO SIFONADO DE FERRO FUNDIDO PARA BANHEIRO SOCIAL DN-150MM ,COMPOSTO DE 4 ENTRADAS DN=50MM E UMA SAIDA DN=75MM,CONFORME PROJETO DE NORMA ABNT 02.243.25-16(NBR 9651),REVESTIDO INTE RNA E EXTERNAMENTE COM EPOXI NA COR VERMELHA,APLICADO PELO S ISTEMA ELETROSTATICO.FORNECIMENTO E ASSENTAMENTO </v>
          </cell>
          <cell r="C15498" t="str">
            <v>UN</v>
          </cell>
        </row>
        <row r="15499">
          <cell r="A15499" t="str">
            <v>15.003.0190-A</v>
          </cell>
          <cell r="B15499" t="str">
            <v xml:space="preserve">RALO SIFONADO DE FERRO FUNDIDO PARA BANHEIRO SOCIAL DN-150MM ,COMPOSTO DE 4 ENTRADAS DN=50MM E UMA SAIDA DN=75MM,CONFORME PROJETO DE NORMA ABNT 02.243.25-16(NBR 9651),REVESTIDO INTE RNA E EXTERNAMENTE COM EPOXI NA COR VERMELHA,APLICADO PELO S ISTEMA ELETROSTATICO.FORNECIMENTO E ASSENTAMENTO </v>
          </cell>
          <cell r="C15499" t="str">
            <v>UN</v>
          </cell>
        </row>
        <row r="15500">
          <cell r="A15500" t="str">
            <v>15.003.0192-0</v>
          </cell>
          <cell r="B15500" t="str">
            <v>RALO SIFONADO DE FERRO FUNDIDO PARA BANHEIRO DE SERVICO DN= 100MM,COMPOSTO DE UMA ENTRADA E UMA SAIDA DN=50MM (PVC 40MM INTERNAMENTE),CONFORME PROJETO DE NORMA ABNT 02.243.25-16 (N BR 9651),REVESTIDO INTERNA E EXTERNAMENTE COM EPOXI NA COR V ERMELHA,APLICADO PELO SISTEMA ELETROSTATICO.FORNECIMENTO E A SSENTAMENTO</v>
          </cell>
          <cell r="C15500" t="str">
            <v>UN</v>
          </cell>
        </row>
        <row r="15501">
          <cell r="A15501" t="str">
            <v>15.003.0192-A</v>
          </cell>
          <cell r="B15501" t="str">
            <v>RALO SIFONADO DE FERRO FUNDIDO PARA BANHEIRO DE SERVICO DN= 100MM,COMPOSTO DE UMA ENTRADA E UMA SAIDA DN=50MM (PVC 40MM INTERNAMENTE),CONFORME PROJETO DE NORMA ABNT 02.243.25-16 (N BR 9651),REVESTIDO INTERNA E EXTERNAMENTE COM EPOXI NA COR V ERMELHA,APLICADO PELO SISTEMA ELETROSTATICO.FORNECIMENTO E A SSENTAMENTO</v>
          </cell>
          <cell r="C15501" t="str">
            <v>UN</v>
          </cell>
        </row>
        <row r="15502">
          <cell r="A15502" t="str">
            <v>15.003.0193-0</v>
          </cell>
          <cell r="B15502" t="str">
            <v xml:space="preserve">RALO SECO DE FERRO FUNDIDO COM SAIDA VERTICAL,COMPOSTO DE EN TRADA SUPERIOR DN=100MM E SAIDA VERTICAL DN=50MM,CONFORME PR OJETO DE NORMA ABNT 02.243.25-16 (NBR 9651),REVESTIDO INTERN A E EXTERNAMENTE COM EPOXI NA COR VERMELHA,APLICADO PELO SIS TEMA ELETROSTATICO.FORNECIMENTO E ASSENTAMENTO. </v>
          </cell>
          <cell r="C15502" t="str">
            <v>UN</v>
          </cell>
        </row>
        <row r="15503">
          <cell r="A15503" t="str">
            <v>15.003.0193-A</v>
          </cell>
          <cell r="B15503" t="str">
            <v xml:space="preserve">RALO SECO DE FERRO FUNDIDO COM SAIDA VERTICAL,COMPOSTO DE EN TRADA SUPERIOR DN=100MM E SAIDA VERTICAL DN=50MM,CONFORME PR OJETO DE NORMA ABNT 02.243.25-16 (NBR 9651),REVESTIDO INTERN A E EXTERNAMENTE COM EPOXI NA COR VERMELHA,APLICADO PELO SIS TEMA ELETROSTATICO.FORNECIMENTO E ASSENTAMENTO. </v>
          </cell>
          <cell r="C15503" t="str">
            <v>UN</v>
          </cell>
        </row>
        <row r="15504">
          <cell r="A15504" t="str">
            <v>15.003.0194-0</v>
          </cell>
          <cell r="B15504" t="str">
            <v xml:space="preserve">RALO SECO DE FERRO FUNDIDO PARA BOX,COM SAIDA HORIZONTAL,COM POSTO DE ENTRADA SUPERIOR DN=100MM E SAIDA HORIZONTAL DN=50M M,CONFORME PROJETO DE NORMA ABNT 02.243.25-16 (NBR 9651),REV ESTIDO INTERNA E EXTERNAMENTE COM EPOXI NA COR VERMELHA,APLI CADO PELO SISTEMA ELETROSTATICO.FORNECIMENTO E ASSENTAMENTO </v>
          </cell>
          <cell r="C15504" t="str">
            <v>UN</v>
          </cell>
        </row>
        <row r="15505">
          <cell r="A15505" t="str">
            <v>15.003.0194-A</v>
          </cell>
          <cell r="B15505" t="str">
            <v xml:space="preserve">RALO SECO DE FERRO FUNDIDO PARA BOX,COM SAIDA HORIZONTAL,COM POSTO DE ENTRADA SUPERIOR DN=100MM E SAIDA HORIZONTAL DN=50M M,CONFORME PROJETO DE NORMA ABNT 02.243.25-16 (NBR 9651),REV ESTIDO INTERNA E EXTERNAMENTE COM EPOXI NA COR VERMELHA,APLI CADO PELO SISTEMA ELETROSTATICO.FORNECIMENTO E ASSENTAMENTO </v>
          </cell>
          <cell r="C15505" t="str">
            <v>UN</v>
          </cell>
        </row>
        <row r="15506">
          <cell r="A15506" t="str">
            <v>15.003.0200-0</v>
          </cell>
          <cell r="B15506" t="str">
            <v xml:space="preserve">MANGUEIRA "SEAL TUBE" COM CAPA ALMA,DIAMETRO DE 1/2".FORNECI MENTO E COLOCACAO    </v>
          </cell>
          <cell r="C15506" t="str">
            <v>M</v>
          </cell>
        </row>
        <row r="15507">
          <cell r="A15507" t="str">
            <v>15.003.0200-A</v>
          </cell>
          <cell r="B15507" t="str">
            <v xml:space="preserve">MANGUEIRA "SEAL TUBE" COM CAPA ALMA,DIAMETRO DE 1/2".FORNECI MENTO E COLOCACAO    </v>
          </cell>
          <cell r="C15507" t="str">
            <v>M</v>
          </cell>
        </row>
        <row r="15508">
          <cell r="A15508" t="str">
            <v>15.003.0202-0</v>
          </cell>
          <cell r="B15508" t="str">
            <v xml:space="preserve">MANGUEIRA "SEAL TUBE" COM CAPA ALMA,DIAMETRO DE 3/4".FORNECI MENTO E COLOCACAO    </v>
          </cell>
          <cell r="C15508" t="str">
            <v>M</v>
          </cell>
        </row>
        <row r="15509">
          <cell r="A15509" t="str">
            <v>15.003.0202-A</v>
          </cell>
          <cell r="B15509" t="str">
            <v xml:space="preserve">MANGUEIRA "SEAL TUBE" COM CAPA ALMA,DIAMETRO DE 3/4".FORNECI MENTO E COLOCACAO    </v>
          </cell>
          <cell r="C15509" t="str">
            <v>M</v>
          </cell>
        </row>
        <row r="15510">
          <cell r="A15510" t="str">
            <v>15.003.0204-0</v>
          </cell>
          <cell r="B15510" t="str">
            <v xml:space="preserve">MANGUEIRA "SEAL TUBE" COM CAPA ALMA,DIAMETRO DE 1".FORNECIME NTO E COLOCACAO    </v>
          </cell>
          <cell r="C15510" t="str">
            <v>M</v>
          </cell>
        </row>
        <row r="15511">
          <cell r="A15511" t="str">
            <v>15.003.0204-A</v>
          </cell>
          <cell r="B15511" t="str">
            <v xml:space="preserve">MANGUEIRA "SEAL TUBE" COM CAPA ALMA,DIAMETRO DE 1".FORNECIME NTO E COLOCACAO    </v>
          </cell>
          <cell r="C15511" t="str">
            <v>M</v>
          </cell>
        </row>
        <row r="15512">
          <cell r="A15512" t="str">
            <v>15.003.0206-0</v>
          </cell>
          <cell r="B15512" t="str">
            <v xml:space="preserve">MANGUEIRA "SEAL TUBE" COM CAPA ALMA,DIAMETRO DE 1.1/4".FORNE CIMENTO E COLOCACAO    </v>
          </cell>
          <cell r="C15512" t="str">
            <v>M</v>
          </cell>
        </row>
        <row r="15513">
          <cell r="A15513" t="str">
            <v>15.003.0206-A</v>
          </cell>
          <cell r="B15513" t="str">
            <v xml:space="preserve">MANGUEIRA "SEAL TUBE" COM CAPA ALMA,DIAMETRO DE 1.1/4".FORNE CIMENTO E COLOCACAO    </v>
          </cell>
          <cell r="C15513" t="str">
            <v>M</v>
          </cell>
        </row>
        <row r="15514">
          <cell r="A15514" t="str">
            <v>15.003.0208-0</v>
          </cell>
          <cell r="B15514" t="str">
            <v xml:space="preserve">MANGUEIRA "SEAL TUBE" COM CAPA ALMA,DIAMETRO DE 1.1/2".FORNE CIMENTO E COLOCACAO    </v>
          </cell>
          <cell r="C15514" t="str">
            <v>M</v>
          </cell>
        </row>
        <row r="15515">
          <cell r="A15515" t="str">
            <v>15.003.0208-A</v>
          </cell>
          <cell r="B15515" t="str">
            <v xml:space="preserve">MANGUEIRA "SEAL TUBE" COM CAPA ALMA,DIAMETRO DE 1.1/2".FORNE CIMENTO E COLOCACAO    </v>
          </cell>
          <cell r="C15515" t="str">
            <v>M</v>
          </cell>
        </row>
        <row r="15516">
          <cell r="A15516" t="str">
            <v>15.003.0210-0</v>
          </cell>
          <cell r="B15516" t="str">
            <v xml:space="preserve">MANGUEIRA "SEAL TUBE" COM CAPA ALMA,DIAMETRO DE 2".FORNECIME NTO E COLOCACAO    </v>
          </cell>
          <cell r="C15516" t="str">
            <v>M</v>
          </cell>
        </row>
        <row r="15517">
          <cell r="A15517" t="str">
            <v>15.003.0210-A</v>
          </cell>
          <cell r="B15517" t="str">
            <v xml:space="preserve">MANGUEIRA "SEAL TUBE" COM CAPA ALMA,DIAMETRO DE 2".FORNECIME NTO E COLOCACAO    </v>
          </cell>
          <cell r="C15517" t="str">
            <v>M</v>
          </cell>
        </row>
        <row r="15518">
          <cell r="A15518" t="str">
            <v>15.003.0212-0</v>
          </cell>
          <cell r="B15518" t="str">
            <v xml:space="preserve">MANGUEIRA "SEAL TUBE" COM CAPA ALMA,DIAMETRO DE 2.1/2".FORNE CIMENTO E COLOCACAO    </v>
          </cell>
          <cell r="C15518" t="str">
            <v>M</v>
          </cell>
        </row>
        <row r="15519">
          <cell r="A15519" t="str">
            <v>15.003.0212-A</v>
          </cell>
          <cell r="B15519" t="str">
            <v xml:space="preserve">MANGUEIRA "SEAL TUBE" COM CAPA ALMA,DIAMETRO DE 2.1/2".FORNE CIMENTO E COLOCACAO    </v>
          </cell>
          <cell r="C15519" t="str">
            <v>M</v>
          </cell>
        </row>
        <row r="15520">
          <cell r="A15520" t="str">
            <v>15.003.0214-0</v>
          </cell>
          <cell r="B15520" t="str">
            <v xml:space="preserve">MANGUEIRA "SEAL TUBE" COM CAPA ALMA,DIAMETRO DE 3".FORNECIME NTO E COLOCACAO    </v>
          </cell>
          <cell r="C15520" t="str">
            <v>M</v>
          </cell>
        </row>
        <row r="15521">
          <cell r="A15521" t="str">
            <v>15.003.0214-A</v>
          </cell>
          <cell r="B15521" t="str">
            <v xml:space="preserve">MANGUEIRA "SEAL TUBE" COM CAPA ALMA,DIAMETRO DE 3".FORNECIME NTO E COLOCACAO    </v>
          </cell>
          <cell r="C15521" t="str">
            <v>M</v>
          </cell>
        </row>
        <row r="15522">
          <cell r="A15522" t="str">
            <v>15.003.0216-0</v>
          </cell>
          <cell r="B15522" t="str">
            <v xml:space="preserve">MANGUEIRA "SEAL TUBE" COM CAPA ALMA,DIAMETRO DE 4".FORNECIME NTO E COLOCACAO    </v>
          </cell>
          <cell r="C15522" t="str">
            <v>M</v>
          </cell>
        </row>
        <row r="15523">
          <cell r="A15523" t="str">
            <v>15.003.0216-A</v>
          </cell>
          <cell r="B15523" t="str">
            <v xml:space="preserve">MANGUEIRA "SEAL TUBE" COM CAPA ALMA,DIAMETRO DE 4".FORNECIME NTO E COLOCACAO    </v>
          </cell>
          <cell r="C15523" t="str">
            <v>M</v>
          </cell>
        </row>
        <row r="15524">
          <cell r="A15524" t="str">
            <v>15.003.0350-0</v>
          </cell>
          <cell r="B15524" t="str">
            <v xml:space="preserve">SUPORTE COM 2 CHUMBADORES,PARA FIXACAO DE TUBULACOES NO DIAM ETRO INTERNO DE 1/2" ATE 1".FORNECIMENTO E COLOCACAO    </v>
          </cell>
          <cell r="C15524" t="str">
            <v>UN</v>
          </cell>
        </row>
        <row r="15525">
          <cell r="A15525" t="str">
            <v>15.003.0350-A</v>
          </cell>
          <cell r="B15525" t="str">
            <v xml:space="preserve">SUPORTE COM 2 CHUMBADORES,PARA FIXACAO DE TUBULACOES NO DIAM ETRO INTERNO DE 1/2" ATE 1".FORNECIMENTO E COLOCACAO    </v>
          </cell>
          <cell r="C15525" t="str">
            <v>UN</v>
          </cell>
        </row>
        <row r="15526">
          <cell r="A15526" t="str">
            <v>15.003.0351-0</v>
          </cell>
          <cell r="B15526" t="str">
            <v xml:space="preserve">SUPORTE DUPLO COM 2 CHUMBADORES,PARA FIXACAO DE 2 TUBULACOES NO DIAMETRO INTERNO DE 1/2" ATE 1".FORNECIMENTO E COLOCACAO    </v>
          </cell>
          <cell r="C15526" t="str">
            <v>UN</v>
          </cell>
        </row>
        <row r="15527">
          <cell r="A15527" t="str">
            <v>15.003.0351-A</v>
          </cell>
          <cell r="B15527" t="str">
            <v xml:space="preserve">SUPORTE DUPLO COM 2 CHUMBADORES,PARA FIXACAO DE 2 TUBULACOES NO DIAMETRO INTERNO DE 1/2" ATE 1".FORNECIMENTO E COLOCACAO    </v>
          </cell>
          <cell r="C15527" t="str">
            <v>UN</v>
          </cell>
        </row>
        <row r="15528">
          <cell r="A15528" t="str">
            <v>15.003.0352-0</v>
          </cell>
          <cell r="B15528" t="str">
            <v xml:space="preserve">SUPORTE COM 2 CHUMBADORES,PARA FIXACAO DE TUBULACOES NO DIAM ETRO INTERNO DE 1.1/4" E 1.1/2".FORNECIMENTO E COLOCACAO    </v>
          </cell>
          <cell r="C15528" t="str">
            <v>UN</v>
          </cell>
        </row>
        <row r="15529">
          <cell r="A15529" t="str">
            <v>15.003.0352-A</v>
          </cell>
          <cell r="B15529" t="str">
            <v xml:space="preserve">SUPORTE COM 2 CHUMBADORES,PARA FIXACAO DE TUBULACOES NO DIAM ETRO INTERNO DE 1.1/4" E 1.1/2".FORNECIMENTO E COLOCACAO    </v>
          </cell>
          <cell r="C15529" t="str">
            <v>UN</v>
          </cell>
        </row>
        <row r="15530">
          <cell r="A15530" t="str">
            <v>15.003.0353-0</v>
          </cell>
          <cell r="B15530" t="str">
            <v xml:space="preserve">SUPORTE DUPLO COM 2 CHUMBADORES,PARA FIXACAO DE 2 TUBULACOES NO DIAMETRO INTERNO DE 1.1/4" ATE 1.1/2".FORNECIMENTO E COLOCACAO   </v>
          </cell>
          <cell r="C15530" t="str">
            <v>UN</v>
          </cell>
        </row>
        <row r="15531">
          <cell r="A15531" t="str">
            <v>15.003.0353-A</v>
          </cell>
          <cell r="B15531" t="str">
            <v xml:space="preserve">SUPORTE DUPLO COM 2 CHUMBADORES,PARA FIXACAO DE 2 TUBULACOES NO DIAMETRO INTERNO DE 1.1/4" ATE 1.1/2".FORNECIMENTO E COLOCACAO   </v>
          </cell>
          <cell r="C15531" t="str">
            <v>UN</v>
          </cell>
        </row>
        <row r="15532">
          <cell r="A15532" t="str">
            <v>15.003.0354-1</v>
          </cell>
          <cell r="B15532" t="str">
            <v xml:space="preserve">SUPORTE COM 2 CHUMBADORES,PARA FIXACAO DE TUBULACOES NO DIAM ETRO INTERNO DE 2".FORNECIMENTO E COLOCACAO    </v>
          </cell>
          <cell r="C15532" t="str">
            <v>UN</v>
          </cell>
        </row>
        <row r="15533">
          <cell r="A15533" t="str">
            <v>15.003.0354-B</v>
          </cell>
          <cell r="B15533" t="str">
            <v xml:space="preserve">SUPORTE COM 2 CHUMBADORES,PARA FIXACAO DE TUBULACOES NO DIAM ETRO INTERNO DE 2".FORNECIMENTO E COLOCACAO    </v>
          </cell>
          <cell r="C15533" t="str">
            <v>UN</v>
          </cell>
        </row>
        <row r="15534">
          <cell r="A15534" t="str">
            <v>15.003.0355-0</v>
          </cell>
          <cell r="B15534" t="str">
            <v xml:space="preserve">SUPORTE DUPLO COM 2 CHUMBADORES,PARA FIXACAO DE 2 TUBULACOES NO DIAMETRO INTERNO DE 2".FORNECIMENTO E COLOCACAO    </v>
          </cell>
          <cell r="C15534" t="str">
            <v>UN</v>
          </cell>
        </row>
        <row r="15535">
          <cell r="A15535" t="str">
            <v>15.003.0355-A</v>
          </cell>
          <cell r="B15535" t="str">
            <v xml:space="preserve">SUPORTE DUPLO COM 2 CHUMBADORES,PARA FIXACAO DE 2 TUBULACOES NO DIAMETRO INTERNO DE 2".FORNECIMENTO E COLOCACAO    </v>
          </cell>
          <cell r="C15535" t="str">
            <v>UN</v>
          </cell>
        </row>
        <row r="15536">
          <cell r="A15536" t="str">
            <v>15.003.0356-1</v>
          </cell>
          <cell r="B15536" t="str">
            <v xml:space="preserve">SUPORTE COM 2 CHUMBADORES,PARA FIXACAO DE TUBULACOES NO DIAM ETRO INTERNO DE 2.1/2" E 3".FORNECIMENTO E COLOCACAO    </v>
          </cell>
          <cell r="C15536" t="str">
            <v>UN</v>
          </cell>
        </row>
        <row r="15537">
          <cell r="A15537" t="str">
            <v>15.003.0356-B</v>
          </cell>
          <cell r="B15537" t="str">
            <v xml:space="preserve">SUPORTE COM 2 CHUMBADORES,PARA FIXACAO DE TUBULACOES NO DIAM ETRO INTERNO DE 2.1/2" E 3".FORNECIMENTO E COLOCACAO    </v>
          </cell>
          <cell r="C15537" t="str">
            <v>UN</v>
          </cell>
        </row>
        <row r="15538">
          <cell r="A15538" t="str">
            <v>15.003.0357-0</v>
          </cell>
          <cell r="B15538" t="str">
            <v xml:space="preserve">SUPORTE DUPLO COM 2 CHUMBADORES,PARA FIXACAO DE 2 TUBULACOES NO DIAMETRO INTERNO DE 2.1/2" E 3".FORNECIMENTO E COLOCACAO    </v>
          </cell>
          <cell r="C15538" t="str">
            <v>UN</v>
          </cell>
        </row>
        <row r="15539">
          <cell r="A15539" t="str">
            <v>15.003.0357-A</v>
          </cell>
          <cell r="B15539" t="str">
            <v xml:space="preserve">SUPORTE DUPLO COM 2 CHUMBADORES,PARA FIXACAO DE 2 TUBULACOES NO DIAMETRO INTERNO DE 2.1/2" E 3".FORNECIMENTO E COLOCACAO    </v>
          </cell>
          <cell r="C15539" t="str">
            <v>UN</v>
          </cell>
        </row>
        <row r="15540">
          <cell r="A15540" t="str">
            <v>15.003.0358-1</v>
          </cell>
          <cell r="B15540" t="str">
            <v xml:space="preserve">SUPORTE COM 2 CHUMBADORES,PARA FIXACAO DE TUBULACOES NO DIAM ETRO INTERNO DE 4" E 6".FORNECIMENTO E COLOCACAO    </v>
          </cell>
          <cell r="C15540" t="str">
            <v>UN</v>
          </cell>
        </row>
        <row r="15541">
          <cell r="A15541" t="str">
            <v>15.003.0358-B</v>
          </cell>
          <cell r="B15541" t="str">
            <v xml:space="preserve">SUPORTE COM 2 CHUMBADORES,PARA FIXACAO DE TUBULACOES NO DIAM ETRO INTERNO DE 4" E 6".FORNECIMENTO E COLOCACAO    </v>
          </cell>
          <cell r="C15541" t="str">
            <v>UN</v>
          </cell>
        </row>
        <row r="15542">
          <cell r="A15542" t="str">
            <v>15.003.0359-0</v>
          </cell>
          <cell r="B15542" t="str">
            <v xml:space="preserve">SUPORTE DUPLO COM 2 CHUMBADORES,PARA FIXACAO DE 2 TUBULACOES NO DIAMETRO INTERNO DE 4" E 6".FORNECIMENTO E COLOCACAO    </v>
          </cell>
          <cell r="C15542" t="str">
            <v>UN</v>
          </cell>
        </row>
        <row r="15543">
          <cell r="A15543" t="str">
            <v>15.003.0359-A</v>
          </cell>
          <cell r="B15543" t="str">
            <v xml:space="preserve">SUPORTE DUPLO COM 2 CHUMBADORES,PARA FIXACAO DE 2 TUBULACOES NO DIAMETRO INTERNO DE 4" E 6".FORNECIMENTO E COLOCACAO    </v>
          </cell>
          <cell r="C15543" t="str">
            <v>UN</v>
          </cell>
        </row>
        <row r="15544">
          <cell r="A15544" t="str">
            <v>15.003.0360-0</v>
          </cell>
          <cell r="B15544" t="str">
            <v xml:space="preserve">ASSENTAMENTO DE LAVATORIO(EXCLUSIVE FORNECIMENTO DO APARELHO ),INCLUSIVE MATERIAIS NECESSARIOS    </v>
          </cell>
          <cell r="C15544" t="str">
            <v>UN</v>
          </cell>
        </row>
        <row r="15545">
          <cell r="A15545" t="str">
            <v>15.003.0360-A</v>
          </cell>
          <cell r="B15545" t="str">
            <v xml:space="preserve">ASSENTAMENTO DE LAVATORIO(EXCLUSIVE FORNECIMENTO DO APARELHO ),INCLUSIVE MATERIAIS NECESSARIOS    </v>
          </cell>
          <cell r="C15545" t="str">
            <v>UN</v>
          </cell>
        </row>
        <row r="15546">
          <cell r="A15546" t="str">
            <v>15.003.0361-0</v>
          </cell>
          <cell r="B15546" t="str">
            <v xml:space="preserve">RETIRADA E REASSENTAMENTO DE LAVATORIO,INCLUSIVE MATERIAIS N ECESSARIOS    </v>
          </cell>
          <cell r="C15546" t="str">
            <v>UN</v>
          </cell>
        </row>
        <row r="15547">
          <cell r="A15547" t="str">
            <v>15.003.0361-A</v>
          </cell>
          <cell r="B15547" t="str">
            <v xml:space="preserve">RETIRADA E REASSENTAMENTO DE LAVATORIO,INCLUSIVE MATERIAIS N ECESSARIOS    </v>
          </cell>
          <cell r="C15547" t="str">
            <v>UN</v>
          </cell>
        </row>
        <row r="15548">
          <cell r="A15548" t="str">
            <v>15.003.0365-0</v>
          </cell>
          <cell r="B15548" t="str">
            <v xml:space="preserve">ASSENTAMENTO DE CAIXA DE DESCARGA ELEVADA,EXTERNA(EXCLUSIVE FORNECIMENTO DO APARELHO),INCLUSIVE MATERIAIS NECESSARIOS    </v>
          </cell>
          <cell r="C15548" t="str">
            <v>UN</v>
          </cell>
        </row>
        <row r="15549">
          <cell r="A15549" t="str">
            <v>15.003.0365-A</v>
          </cell>
          <cell r="B15549" t="str">
            <v xml:space="preserve">ASSENTAMENTO DE CAIXA DE DESCARGA ELEVADA,EXTERNA(EXCLUSIVE FORNECIMENTO DO APARELHO),INCLUSIVE MATERIAIS NECESSARIOS    </v>
          </cell>
          <cell r="C15549" t="str">
            <v>UN</v>
          </cell>
        </row>
        <row r="15550">
          <cell r="A15550" t="str">
            <v>15.003.0370-0</v>
          </cell>
          <cell r="B15550" t="str">
            <v>FIXACAO ATRAVES DE PINO CRAVADO COM PISTOLA E FITA METALICA RECARTILHADA,DE TUBULACOES C/DIAMETROS INTERNOS VARIAVEIS DE 1/2" A 4",COMPONDO-SE DE FITA DE 17MM DE LARGURA E 0,50M DE COMPRIMENTO E CONJUNTO C/CURSOR E SUPORTE "Y" EM CAIXA DE 25 PECAS(SISTEMA DE SUSPENSAO LEVE,CARGA DE RUPTURA 120KG).UTIL IZACAO:INSTALACOES APARENTES DE AGUA,ESGOTO E ELETRICIDADE</v>
          </cell>
          <cell r="C15550" t="str">
            <v>UN</v>
          </cell>
        </row>
        <row r="15551">
          <cell r="A15551" t="str">
            <v>15.003.0370-A</v>
          </cell>
          <cell r="B15551" t="str">
            <v>FIXACAO ATRAVES DE PINO CRAVADO COM PISTOLA E FITA METALICA RECARTILHADA,DE TUBULACOES C/DIAMETROS INTERNOS VARIAVEIS DE 1/2" A 4",COMPONDO-SE DE FITA DE 17MM DE LARGURA E 0,50M DE COMPRIMENTO E CONJUNTO C/CURSOR E SUPORTE "Y" EM CAIXA DE 25 PECAS(SISTEMA DE SUSPENSAO LEVE,CARGA DE RUPTURA 120KG).UTIL IZACAO:INSTALACOES APARENTES DE AGUA,ESGOTO E ELETRICIDADE</v>
          </cell>
          <cell r="C15551" t="str">
            <v>UN</v>
          </cell>
        </row>
        <row r="15552">
          <cell r="A15552" t="str">
            <v>15.003.0371-0</v>
          </cell>
          <cell r="B15552" t="str">
            <v>FIXACAO ATRAVES PINO CRAVADO C/PISTOLA E FITA METALICA PERFU RADA,TUBULACOES C/DIAM.INTERNOS VARIAVEIS 1/2" A 2",COMPONDO -SE DE FITA 17MM LARG.E 0,50M COMPR.E CONJUNTO C/:PORCA ALTA 1/4",PARAFUSO CABECA SEXTAVADA 1/4"X1/2" E JUNCAO ALTA DE D UAS GARRAS(SIST.SUSPENSAO EXTRA-LEVE,CARGA RUPTURA 30KG).UTI LIZACAO:INSTALACOES APARENTES DE AGUA,ESGOTO E ELETRICIDADE</v>
          </cell>
          <cell r="C15552" t="str">
            <v>UN</v>
          </cell>
        </row>
        <row r="15553">
          <cell r="A15553" t="str">
            <v>15.003.0371-A</v>
          </cell>
          <cell r="B15553" t="str">
            <v>FIXACAO ATRAVES PINO CRAVADO C/PISTOLA E FITA METALICA PERFU RADA,TUBULACOES C/DIAM.INTERNOS VARIAVEIS 1/2" A 2",COMPONDO -SE DE FITA 17MM LARG.E 0,50M COMPR.E CONJUNTO C/:PORCA ALTA 1/4",PARAFUSO CABECA SEXTAVADA 1/4"X1/2" E JUNCAO ALTA DE D UAS GARRAS(SIST.SUSPENSAO EXTRA-LEVE,CARGA RUPTURA 30KG).UTI LIZACAO:INSTALACOES APARENTES DE AGUA,ESGOTO E ELETRICIDADE</v>
          </cell>
          <cell r="C15553" t="str">
            <v>UN</v>
          </cell>
        </row>
        <row r="15554">
          <cell r="A15554" t="str">
            <v>15.003.0372-0</v>
          </cell>
          <cell r="B15554" t="str">
            <v xml:space="preserve">FIXACAO ATRAVES DE PINO CRAVADO COM PISTOLA E FITA METALICA PERFURADA,DE TUBULACOES COM DIAMETRO INTERNO VARIAVEL DE 1/2 " A 4",FITA DE 19MM DE LARGURA E 0,50M DE COMPRIMENTO(SISTEM A SUSPENSAO LEVE,CARGA DE RUPTURA 40KG).UTILIZACAO:INSTALACO ES APARENTES DE AGUA,ESGOTO E ELETRICIDADE </v>
          </cell>
          <cell r="C15554" t="str">
            <v>UN</v>
          </cell>
        </row>
        <row r="15555">
          <cell r="A15555" t="str">
            <v>15.003.0372-A</v>
          </cell>
          <cell r="B15555" t="str">
            <v xml:space="preserve">FIXACAO ATRAVES DE PINO CRAVADO COM PISTOLA E FITA METALICA PERFURADA,DE TUBULACOES COM DIAMETRO INTERNO VARIAVEL DE 1/2 " A 4",FITA DE 19MM DE LARGURA E 0,50M DE COMPRIMENTO(SISTEM A SUSPENSAO LEVE,CARGA DE RUPTURA 40KG).UTILIZACAO:INSTALACO ES APARENTES DE AGUA,ESGOTO E ELETRICIDADE </v>
          </cell>
          <cell r="C15555" t="str">
            <v>UN</v>
          </cell>
        </row>
        <row r="15556">
          <cell r="A15556" t="str">
            <v>15.003.0373-0</v>
          </cell>
          <cell r="B15556" t="str">
            <v xml:space="preserve">FIXACAO ATRAVES DE PINO CRAVADO COM PISTOLA E FITA METALICA PERFURADA,DE TUBULACOES COM DIAMETRO INTERNO VARIAVEL DE 2" A 6",FITA DE 25MM DE LARGURA E 0,50M DE COMPRIMENTO,INCLUSIV E SUPORTE "U" E REFORCO DE SUPORTE(SISTEMA DE SUSPENSAO PESA DO,CARGA DE RUPTURA 225KG).UTILIZACAO:INSTALACOES ESPECIAIS </v>
          </cell>
          <cell r="C15556" t="str">
            <v>UN</v>
          </cell>
        </row>
        <row r="15557">
          <cell r="A15557" t="str">
            <v>15.003.0373-A</v>
          </cell>
          <cell r="B15557" t="str">
            <v xml:space="preserve">FIXACAO ATRAVES DE PINO CRAVADO COM PISTOLA E FITA METALICA PERFURADA,DE TUBULACOES COM DIAMETRO INTERNO VARIAVEL DE 2" A 6",FITA DE 25MM DE LARGURA E 0,50M DE COMPRIMENTO,INCLUSIV E SUPORTE "U" E REFORCO DE SUPORTE(SISTEMA DE SUSPENSAO PESA DO,CARGA DE RUPTURA 225KG).UTILIZACAO:INSTALACOES ESPECIAIS </v>
          </cell>
          <cell r="C15557" t="str">
            <v>UN</v>
          </cell>
        </row>
        <row r="15558">
          <cell r="A15558" t="str">
            <v>15.003.0375-0</v>
          </cell>
          <cell r="B15558" t="str">
            <v xml:space="preserve">RETIRADA E REASSENTAMENTO DE CHUVEIRO,INCLUSIVE MATERIAIS NE CESSARIOS    </v>
          </cell>
          <cell r="C15558" t="str">
            <v>UN</v>
          </cell>
        </row>
        <row r="15559">
          <cell r="A15559" t="str">
            <v>15.003.0375-A</v>
          </cell>
          <cell r="B15559" t="str">
            <v xml:space="preserve">RETIRADA E REASSENTAMENTO DE CHUVEIRO,INCLUSIVE MATERIAIS NE CESSARIOS    </v>
          </cell>
          <cell r="C15559" t="str">
            <v>UN</v>
          </cell>
        </row>
        <row r="15560">
          <cell r="A15560" t="str">
            <v>15.003.0377-0</v>
          </cell>
          <cell r="B15560" t="str">
            <v xml:space="preserve">RETIRADA E REASSENTAMENTO DE TORNEIRA,INCLUSIVE MATERIAIS NE CESSARIOS    </v>
          </cell>
          <cell r="C15560" t="str">
            <v>UN</v>
          </cell>
        </row>
        <row r="15561">
          <cell r="A15561" t="str">
            <v>15.003.0377-A</v>
          </cell>
          <cell r="B15561" t="str">
            <v xml:space="preserve">RETIRADA E REASSENTAMENTO DE TORNEIRA,INCLUSIVE MATERIAIS NE CESSARIOS    </v>
          </cell>
          <cell r="C15561" t="str">
            <v>UN</v>
          </cell>
        </row>
        <row r="15562">
          <cell r="A15562" t="str">
            <v>15.003.0379-0</v>
          </cell>
          <cell r="B15562" t="str">
            <v xml:space="preserve">ASSENTAMENTO DE TORNEIRA(EXCLUSIVE FORNECIMENTO DO APARELHO) ,INCLUSIVE MATERIAIS NECESSARIOS    </v>
          </cell>
          <cell r="C15562" t="str">
            <v>UN</v>
          </cell>
        </row>
        <row r="15563">
          <cell r="A15563" t="str">
            <v>15.003.0379-A</v>
          </cell>
          <cell r="B15563" t="str">
            <v xml:space="preserve">ASSENTAMENTO DE TORNEIRA(EXCLUSIVE FORNECIMENTO DO APARELHO) ,INCLUSIVE MATERIAIS NECESSARIOS    </v>
          </cell>
          <cell r="C15563" t="str">
            <v>UN</v>
          </cell>
        </row>
        <row r="15564">
          <cell r="A15564" t="str">
            <v>15.003.0380-0</v>
          </cell>
          <cell r="B15564" t="str">
            <v xml:space="preserve">ASSENTAMENTO DE CHUVEIRO(EXCLUSIVE FORNECIMENTO DO APARELHO) ,INCLUSIVE MATERIAIS NECESSARIOS E BRACO CROMADO    </v>
          </cell>
          <cell r="C15564" t="str">
            <v>UN</v>
          </cell>
        </row>
        <row r="15565">
          <cell r="A15565" t="str">
            <v>15.003.0380-A</v>
          </cell>
          <cell r="B15565" t="str">
            <v xml:space="preserve">ASSENTAMENTO DE CHUVEIRO(EXCLUSIVE FORNECIMENTO DO APARELHO) ,INCLUSIVE MATERIAIS NECESSARIOS E BRACO CROMADO    </v>
          </cell>
          <cell r="C15565" t="str">
            <v>UN</v>
          </cell>
        </row>
        <row r="15566">
          <cell r="A15566" t="str">
            <v>15.003.0381-0</v>
          </cell>
          <cell r="B15566" t="str">
            <v xml:space="preserve">ASSENTAMENTO DE CHUVEIRO(EXCLUSIVE FORNECIMENTO DO APARELHO E BRACO),INCLUSIVE MATERIAIS NECESSARIOS    </v>
          </cell>
          <cell r="C15566" t="str">
            <v>UN</v>
          </cell>
        </row>
        <row r="15567">
          <cell r="A15567" t="str">
            <v>15.003.0381-A</v>
          </cell>
          <cell r="B15567" t="str">
            <v xml:space="preserve">ASSENTAMENTO DE CHUVEIRO(EXCLUSIVE FORNECIMENTO DO APARELHO E BRACO),INCLUSIVE MATERIAIS NECESSARIOS    </v>
          </cell>
          <cell r="C15567" t="str">
            <v>UN</v>
          </cell>
        </row>
        <row r="15568">
          <cell r="A15568" t="str">
            <v>15.003.0390-0</v>
          </cell>
          <cell r="B15568" t="str">
            <v xml:space="preserve">ABRACADEIRA DE FIXACAO,TIPO COPO,ESTAMPADA EM CHAPA DE FERRO ZINCADA,COMPOSTA DE CANOPLA,PARAFUSOS E ABRACADEIRAS PROPRI AMENTE DITA,NO DIAMETRO 1/2".FORNECIMENTO E COLOCACAO   </v>
          </cell>
          <cell r="C15568" t="str">
            <v>UN</v>
          </cell>
        </row>
        <row r="15569">
          <cell r="A15569" t="str">
            <v>15.003.0390-A</v>
          </cell>
          <cell r="B15569" t="str">
            <v xml:space="preserve">ABRACADEIRA DE FIXACAO,TIPO COPO,ESTAMPADA EM CHAPA DE FERRO ZINCADA,COMPOSTA DE CANOPLA,PARAFUSOS E ABRACADEIRAS PROPRI AMENTE DITA,NO DIAMETRO 1/2".FORNECIMENTO E COLOCACAO   </v>
          </cell>
          <cell r="C15569" t="str">
            <v>UN</v>
          </cell>
        </row>
        <row r="15570">
          <cell r="A15570" t="str">
            <v>15.003.0391-0</v>
          </cell>
          <cell r="B15570" t="str">
            <v xml:space="preserve">ABRACADEIRA DE FIXACAO,TIPO COPO,ESTAMPADA EM CHAPA DE FERRO ZINCADA,COMPOSTA DE CANOPLA,PARAFUSOS E ABRACADEIRAS PROPRI AMENTE DITA,NO DIAMETRO 3/4".FORNECIMENTO E COLOCACAO   </v>
          </cell>
          <cell r="C15570" t="str">
            <v>UN</v>
          </cell>
        </row>
        <row r="15571">
          <cell r="A15571" t="str">
            <v>15.003.0391-A</v>
          </cell>
          <cell r="B15571" t="str">
            <v xml:space="preserve">ABRACADEIRA DE FIXACAO,TIPO COPO,ESTAMPADA EM CHAPA DE FERRO ZINCADA,COMPOSTA DE CANOPLA,PARAFUSOS E ABRACADEIRAS PROPRI AMENTE DITA,NO DIAMETRO 3/4".FORNECIMENTO E COLOCACAO   </v>
          </cell>
          <cell r="C15571" t="str">
            <v>UN</v>
          </cell>
        </row>
        <row r="15572">
          <cell r="A15572" t="str">
            <v>15.003.0392-0</v>
          </cell>
          <cell r="B15572" t="str">
            <v xml:space="preserve">ABRACADEIRA DE FIXACAO,TIPO COPO,ESTAMPADA EM CHAPA DE FERRO ZINCADA,COMPOSTA DE CANOPLA,PARAFUSOS E ABRACADEIRAS PROPRI AMENTE DITA,NO DIAMETRO 1".FORNECIMENTO E COLOCACAO   </v>
          </cell>
          <cell r="C15572" t="str">
            <v>UN</v>
          </cell>
        </row>
        <row r="15573">
          <cell r="A15573" t="str">
            <v>15.003.0392-A</v>
          </cell>
          <cell r="B15573" t="str">
            <v xml:space="preserve">ABRACADEIRA DE FIXACAO,TIPO COPO,ESTAMPADA EM CHAPA DE FERRO ZINCADA,COMPOSTA DE CANOPLA,PARAFUSOS E ABRACADEIRAS PROPRI AMENTE DITA,NO DIAMETRO 1".FORNECIMENTO E COLOCACAO   </v>
          </cell>
          <cell r="C15573" t="str">
            <v>UN</v>
          </cell>
        </row>
        <row r="15574">
          <cell r="A15574" t="str">
            <v>15.003.0393-0</v>
          </cell>
          <cell r="B15574" t="str">
            <v xml:space="preserve">ABRACADEIRA DE FIXACAO,TIPO COPO,ESTAMPADA EM CHAPA DE FERRO ZINCADA,COMPOSTA DE CANOPLA,PARAFUSOS E ABRACADEIRAS PROPRI AMENTE DITA,NO DIAMETRO 1.1/4".FORNECIMENTO E COLOCACAO   </v>
          </cell>
          <cell r="C15574" t="str">
            <v>UN</v>
          </cell>
        </row>
        <row r="15575">
          <cell r="A15575" t="str">
            <v>15.003.0393-A</v>
          </cell>
          <cell r="B15575" t="str">
            <v xml:space="preserve">ABRACADEIRA DE FIXACAO,TIPO COPO,ESTAMPADA EM CHAPA DE FERRO ZINCADA,COMPOSTA DE CANOPLA,PARAFUSOS E ABRACADEIRAS PROPRI AMENTE DITA,NO DIAMETRO 1.1/4".FORNECIMENTO E COLOCACAO   </v>
          </cell>
          <cell r="C15575" t="str">
            <v>UN</v>
          </cell>
        </row>
        <row r="15576">
          <cell r="A15576" t="str">
            <v>15.003.0394-0</v>
          </cell>
          <cell r="B15576" t="str">
            <v xml:space="preserve">ABRACADEIRA DE FIXACAO,TIPO COPO,ESTAMPADA EM CHAPA DE FERRO ZINCADA,COMPOSTA DE CANOPLA,PARAFUSOS E ABRACADEIRAS PROPRI AMENTE DITA,NO DIAMETRO 1.1/2".FORNECIMENTO E COLOCACAO   </v>
          </cell>
          <cell r="C15576" t="str">
            <v>UN</v>
          </cell>
        </row>
        <row r="15577">
          <cell r="A15577" t="str">
            <v>15.003.0394-A</v>
          </cell>
          <cell r="B15577" t="str">
            <v xml:space="preserve">ABRACADEIRA DE FIXACAO,TIPO COPO,ESTAMPADA EM CHAPA DE FERRO ZINCADA,COMPOSTA DE CANOPLA,PARAFUSOS E ABRACADEIRAS PROPRI AMENTE DITA,NO DIAMETRO 1.1/2".FORNECIMENTO E COLOCACAO   </v>
          </cell>
          <cell r="C15577" t="str">
            <v>UN</v>
          </cell>
        </row>
        <row r="15578">
          <cell r="A15578" t="str">
            <v>15.003.0395-0</v>
          </cell>
          <cell r="B15578" t="str">
            <v xml:space="preserve">ABRACADEIRA DE FIXACAO,TIPO COPO,ESTAMPADA EM CHAPA DE FERRO ZINCADA,COMPOSTA DE CANOPLA,PARAFUSOS E ABRACADEIRAS PROPRI AMENTE DITA,NO DIAMETRO 2".FORNECIMENTO E COLOCACAO   </v>
          </cell>
          <cell r="C15578" t="str">
            <v>UN</v>
          </cell>
        </row>
        <row r="15579">
          <cell r="A15579" t="str">
            <v>15.003.0395-A</v>
          </cell>
          <cell r="B15579" t="str">
            <v xml:space="preserve">ABRACADEIRA DE FIXACAO,TIPO COPO,ESTAMPADA EM CHAPA DE FERRO ZINCADA,COMPOSTA DE CANOPLA,PARAFUSOS E ABRACADEIRAS PROPRI AMENTE DITA,NO DIAMETRO 2".FORNECIMENTO E COLOCACAO   </v>
          </cell>
          <cell r="C15579" t="str">
            <v>UN</v>
          </cell>
        </row>
        <row r="15580">
          <cell r="A15580" t="str">
            <v>15.003.0396-0</v>
          </cell>
          <cell r="B15580" t="str">
            <v xml:space="preserve">ABRACADEIRA DE FIXACAO,TIPO COPO,ESTAMPADA EM CHAPA DE FERRO ZINCADA,COMPOSTA DE CANOPLA,PARAFUSOS E ABRACADEIRAS PROPRI AMENTE DITA,NO DIAMETRO 2.1/2".FORNECIMENTO E COLOCACAO   </v>
          </cell>
          <cell r="C15580" t="str">
            <v>UN</v>
          </cell>
        </row>
        <row r="15581">
          <cell r="A15581" t="str">
            <v>15.003.0396-A</v>
          </cell>
          <cell r="B15581" t="str">
            <v xml:space="preserve">ABRACADEIRA DE FIXACAO,TIPO COPO,ESTAMPADA EM CHAPA DE FERRO ZINCADA,COMPOSTA DE CANOPLA,PARAFUSOS E ABRACADEIRAS PROPRI AMENTE DITA,NO DIAMETRO 2.1/2".FORNECIMENTO E COLOCACAO   </v>
          </cell>
          <cell r="C15581" t="str">
            <v>UN</v>
          </cell>
        </row>
        <row r="15582">
          <cell r="A15582" t="str">
            <v>15.003.0397-0</v>
          </cell>
          <cell r="B15582" t="str">
            <v xml:space="preserve">ABRACADEIRA DE FIXACAO,TIPO COPO,ESTAMPADA EM CHAPA DE FERRO ZINCADA,COMPOSTA DE CANOPLA,PARAFUSOS E ABRACADEIRAS PROPRI AMENTE DITA,NO DIAMETRO 3".FORNECIMENTO E COLOCACAO   </v>
          </cell>
          <cell r="C15582" t="str">
            <v>UN</v>
          </cell>
        </row>
        <row r="15583">
          <cell r="A15583" t="str">
            <v>15.003.0397-A</v>
          </cell>
          <cell r="B15583" t="str">
            <v xml:space="preserve">ABRACADEIRA DE FIXACAO,TIPO COPO,ESTAMPADA EM CHAPA DE FERRO ZINCADA,COMPOSTA DE CANOPLA,PARAFUSOS E ABRACADEIRAS PROPRI AMENTE DITA,NO DIAMETRO 3".FORNECIMENTO E COLOCACAO   </v>
          </cell>
          <cell r="C15583" t="str">
            <v>UN</v>
          </cell>
        </row>
        <row r="15584">
          <cell r="A15584" t="str">
            <v>15.003.0398-0</v>
          </cell>
          <cell r="B15584" t="str">
            <v xml:space="preserve">ABRACADEIRA DE FIXACAO,TIPO COPO,ESTAMPADA EM CHAPA DE FERRO ZINCADA,COMPOSTA DE CANOPLA,PARAFUSOS E ABRACADEIRAS PROPRI AMENTE DITA,NO DIAMETRO 4".FORNECIMENTO E COLOCACAO   </v>
          </cell>
          <cell r="C15584" t="str">
            <v>UN</v>
          </cell>
        </row>
        <row r="15585">
          <cell r="A15585" t="str">
            <v>15.003.0398-A</v>
          </cell>
          <cell r="B15585" t="str">
            <v xml:space="preserve">ABRACADEIRA DE FIXACAO,TIPO COPO,ESTAMPADA EM CHAPA DE FERRO ZINCADA,COMPOSTA DE CANOPLA,PARAFUSOS E ABRACADEIRAS PROPRI AMENTE DITA,NO DIAMETRO 4".FORNECIMENTO E COLOCACAO   </v>
          </cell>
          <cell r="C15585" t="str">
            <v>UN</v>
          </cell>
        </row>
        <row r="15586">
          <cell r="A15586" t="str">
            <v>15.003.0400-0</v>
          </cell>
          <cell r="B15586" t="str">
            <v xml:space="preserve">RETIRADA E REASSENTAMENTO DE BIDE COM 2 REGISTROS,INCLUSIVE MATERIAIS NECESSARIOS    </v>
          </cell>
          <cell r="C15586" t="str">
            <v>UN</v>
          </cell>
        </row>
        <row r="15587">
          <cell r="A15587" t="str">
            <v>15.003.0400-A</v>
          </cell>
          <cell r="B15587" t="str">
            <v xml:space="preserve">RETIRADA E REASSENTAMENTO DE BIDE COM 2 REGISTROS,INCLUSIVE MATERIAIS NECESSARIOS    </v>
          </cell>
          <cell r="C15587" t="str">
            <v>UN</v>
          </cell>
        </row>
        <row r="15588">
          <cell r="A15588" t="str">
            <v>15.003.0405-0</v>
          </cell>
          <cell r="B15588" t="str">
            <v xml:space="preserve">ASSENTAMENTO DE VASO SANITARIO SIFONADO(EXCLUSIVE FORNECIMEN TO DO APARELHO),INCLUSIVE MATERIAIS NECESSARIOS    </v>
          </cell>
          <cell r="C15588" t="str">
            <v>UN</v>
          </cell>
        </row>
        <row r="15589">
          <cell r="A15589" t="str">
            <v>15.003.0405-A</v>
          </cell>
          <cell r="B15589" t="str">
            <v xml:space="preserve">ASSENTAMENTO DE VASO SANITARIO SIFONADO(EXCLUSIVE FORNECIMEN TO DO APARELHO),INCLUSIVE MATERIAIS NECESSARIOS    </v>
          </cell>
          <cell r="C15589" t="str">
            <v>UN</v>
          </cell>
        </row>
        <row r="15590">
          <cell r="A15590" t="str">
            <v>15.003.0410-0</v>
          </cell>
          <cell r="B15590" t="str">
            <v xml:space="preserve">RETIRADA E REASSENTAMENTO DE VASO SANITARIO SIFONADO,INCLUSI VE MATERIAIS NECESSARIOS    </v>
          </cell>
          <cell r="C15590" t="str">
            <v>UN</v>
          </cell>
        </row>
        <row r="15591">
          <cell r="A15591" t="str">
            <v>15.003.0410-A</v>
          </cell>
          <cell r="B15591" t="str">
            <v xml:space="preserve">RETIRADA E REASSENTAMENTO DE VASO SANITARIO SIFONADO,INCLUSI VE MATERIAIS NECESSARIOS    </v>
          </cell>
          <cell r="C15591" t="str">
            <v>UN</v>
          </cell>
        </row>
        <row r="15592">
          <cell r="A15592" t="str">
            <v>15.003.0415-0</v>
          </cell>
          <cell r="B15592" t="str">
            <v xml:space="preserve">RETIRADA E REASSENTAMENTO DE VALVULA DE DESCARGA     </v>
          </cell>
          <cell r="C15592" t="str">
            <v>UN</v>
          </cell>
        </row>
        <row r="15593">
          <cell r="A15593" t="str">
            <v>15.003.0415-A</v>
          </cell>
          <cell r="B15593" t="str">
            <v xml:space="preserve">RETIRADA E REASSENTAMENTO DE VALVULA DE DESCARGA     </v>
          </cell>
          <cell r="C15593" t="str">
            <v>UN</v>
          </cell>
        </row>
        <row r="15594">
          <cell r="A15594" t="str">
            <v>15.003.0420-0</v>
          </cell>
          <cell r="B15594" t="str">
            <v xml:space="preserve">RETIRADA E REASSENTAMENTO DE TUBO VENTILADOR,DE CIMENTO SEM AMIANTO,COM DIAMETRO DE 3"    </v>
          </cell>
          <cell r="C15594" t="str">
            <v>M</v>
          </cell>
        </row>
        <row r="15595">
          <cell r="A15595" t="str">
            <v>15.003.0420-A</v>
          </cell>
          <cell r="B15595" t="str">
            <v xml:space="preserve">RETIRADA E REASSENTAMENTO DE TUBO VENTILADOR,DE CIMENTO SEM AMIANTO,COM DIAMETRO DE 3"    </v>
          </cell>
          <cell r="C15595" t="str">
            <v>M</v>
          </cell>
        </row>
        <row r="15596">
          <cell r="A15596" t="str">
            <v>15.003.0421-0</v>
          </cell>
          <cell r="B15596" t="str">
            <v xml:space="preserve">RETIRADA E REASSENTAMENTO DE TUBO VENTILADOR,DE CIMENTO SEM AMIANTO,COM DIAMETRO DE 4"    </v>
          </cell>
          <cell r="C15596" t="str">
            <v>M</v>
          </cell>
        </row>
        <row r="15597">
          <cell r="A15597" t="str">
            <v>15.003.0421-A</v>
          </cell>
          <cell r="B15597" t="str">
            <v xml:space="preserve">RETIRADA E REASSENTAMENTO DE TUBO VENTILADOR,DE CIMENTO SEM AMIANTO,COM DIAMETRO DE 4"    </v>
          </cell>
          <cell r="C15597" t="str">
            <v>M</v>
          </cell>
        </row>
        <row r="15598">
          <cell r="A15598" t="str">
            <v>15.003.0500-0</v>
          </cell>
          <cell r="B15598" t="str">
            <v xml:space="preserve">SPRINKLER,BICO DE 1/2".FORNECIMENTO E COLOCACAO     </v>
          </cell>
          <cell r="C15598" t="str">
            <v>UN</v>
          </cell>
        </row>
        <row r="15599">
          <cell r="A15599" t="str">
            <v>15.003.0500-A</v>
          </cell>
          <cell r="B15599" t="str">
            <v xml:space="preserve">SPRINKLER,BICO DE 1/2".FORNECIMENTO E COLOCACAO     </v>
          </cell>
          <cell r="C15599" t="str">
            <v>UN</v>
          </cell>
        </row>
        <row r="15600">
          <cell r="A15600" t="str">
            <v>15.003.0505-0</v>
          </cell>
          <cell r="B15600" t="str">
            <v xml:space="preserve">SPRINKLER,CRUZETA DE FERRO GALVANIZADO DE 2.1/2".FORNECIMENT O E COLOCACAO    </v>
          </cell>
          <cell r="C15600" t="str">
            <v>UN</v>
          </cell>
        </row>
        <row r="15601">
          <cell r="A15601" t="str">
            <v>15.003.0505-A</v>
          </cell>
          <cell r="B15601" t="str">
            <v xml:space="preserve">SPRINKLER,CRUZETA DE FERRO GALVANIZADO DE 2.1/2".FORNECIMENT O E COLOCACAO    </v>
          </cell>
          <cell r="C15601" t="str">
            <v>UN</v>
          </cell>
        </row>
        <row r="15602">
          <cell r="A15602" t="str">
            <v>15.003.0510-0</v>
          </cell>
          <cell r="B15602" t="str">
            <v xml:space="preserve">SPRINKLER,JOELHO DE 45║ DE FERRO GALVANIZADO DE 2.1/2".FORNE CIMENTO E COLOCACAO    </v>
          </cell>
          <cell r="C15602" t="str">
            <v>UN</v>
          </cell>
        </row>
        <row r="15603">
          <cell r="A15603" t="str">
            <v>15.003.0510-A</v>
          </cell>
          <cell r="B15603" t="str">
            <v xml:space="preserve">SPRINKLER,JOELHO DE 45║ DE FERRO GALVANIZADO DE 2.1/2".FORNE CIMENTO E COLOCACAO    </v>
          </cell>
          <cell r="C15603" t="str">
            <v>UN</v>
          </cell>
        </row>
        <row r="15604">
          <cell r="A15604" t="str">
            <v>15.003.0515-0</v>
          </cell>
          <cell r="B15604" t="str">
            <v xml:space="preserve">SPRINKLER,REDUCAO DE FERRO GALVANIZADO DE 2.1/2"X2".FORNECIM ENTO E COLOCACAO    </v>
          </cell>
          <cell r="C15604" t="str">
            <v>UN</v>
          </cell>
        </row>
        <row r="15605">
          <cell r="A15605" t="str">
            <v>15.003.0515-A</v>
          </cell>
          <cell r="B15605" t="str">
            <v xml:space="preserve">SPRINKLER,REDUCAO DE FERRO GALVANIZADO DE 2.1/2"X2".FORNECIM ENTO E COLOCACAO    </v>
          </cell>
          <cell r="C15605" t="str">
            <v>UN</v>
          </cell>
        </row>
        <row r="15606">
          <cell r="A15606" t="str">
            <v>15.003.0550-0</v>
          </cell>
          <cell r="B15606" t="str">
            <v xml:space="preserve">TUBO DE FERRO GALVANIZADO COM DIAMETRO DE 2.1/2",COM COSTURA ,PARA INSTALACAO DE INCENDIO ENTERRADA,INCLUSIVE CONEXOES E PROTECAO ANTICORROSIVA.FORNECIMENTO E COLOCACAO   </v>
          </cell>
          <cell r="C15606" t="str">
            <v>M</v>
          </cell>
        </row>
        <row r="15607">
          <cell r="A15607" t="str">
            <v>15.003.0550-A</v>
          </cell>
          <cell r="B15607" t="str">
            <v xml:space="preserve">TUBO DE FERRO GALVANIZADO COM DIAMETRO DE 2.1/2",COM COSTURA ,PARA INSTALACAO DE INCENDIO ENTERRADA,INCLUSIVE CONEXOES E PROTECAO ANTICORROSIVA.FORNECIMENTO E COLOCACAO   </v>
          </cell>
          <cell r="C15607" t="str">
            <v>M</v>
          </cell>
        </row>
        <row r="15608">
          <cell r="A15608" t="str">
            <v>15.003.0552-0</v>
          </cell>
          <cell r="B15608" t="str">
            <v xml:space="preserve">TUBO DE FERRO GALVANIZADO COM DIAMETRO DE 3",COM COSTURA,PAR A INSTALACAO DE INCENDIO ENTERRADA,INCLUSIVE CONEXOES E PROT ECAO ANTICORROSIVA.FORNECIMENTO E COLOCACAO   </v>
          </cell>
          <cell r="C15608" t="str">
            <v>M</v>
          </cell>
        </row>
        <row r="15609">
          <cell r="A15609" t="str">
            <v>15.003.0552-A</v>
          </cell>
          <cell r="B15609" t="str">
            <v xml:space="preserve">TUBO DE FERRO GALVANIZADO COM DIAMETRO DE 3",COM COSTURA,PAR A INSTALACAO DE INCENDIO ENTERRADA,INCLUSIVE CONEXOES E PROT ECAO ANTICORROSIVA.FORNECIMENTO E COLOCACAO   </v>
          </cell>
          <cell r="C15609" t="str">
            <v>M</v>
          </cell>
        </row>
        <row r="15610">
          <cell r="A15610" t="str">
            <v>15.003.0600-0</v>
          </cell>
          <cell r="B15610" t="str">
            <v xml:space="preserve">RODAPES METALICOS,CALHA TRIPLA,PARA INSTALACOES ELETRICAS,TE LEFONICA E DADOS,CONSTRUIDOS EM CHAPA DE ACO PRE GALVANIZADO ,INCLUSIVE TODOS OS ACESSORIOS,MONTAGEM,CAIXA PARA 4 TOMADAS DE ELETRICIDADE E LOGICA.FORNECIMENTO E COLOCACAO  </v>
          </cell>
          <cell r="C15610" t="str">
            <v>M</v>
          </cell>
        </row>
        <row r="15611">
          <cell r="A15611" t="str">
            <v>15.003.0600-A</v>
          </cell>
          <cell r="B15611" t="str">
            <v xml:space="preserve">RODAPES METALICOS,CALHA TRIPLA,PARA INSTALACOES ELETRICAS,TE LEFONICA E DADOS,CONSTRUIDOS EM CHAPA DE ACO PRE GALVANIZADO ,INCLUSIVE TODOS OS ACESSORIOS,MONTAGEM,CAIXA PARA 4 TOMADAS DE ELETRICIDADE E LOGICA.FORNECIMENTO E COLOCACAO  </v>
          </cell>
          <cell r="C15611" t="str">
            <v>M</v>
          </cell>
        </row>
        <row r="15612">
          <cell r="A15612" t="str">
            <v>15.003.0650-0</v>
          </cell>
          <cell r="B15612" t="str">
            <v xml:space="preserve">RODAPES METALICOS,CALHA DUPLA,PARA INSTALACOES ELETRICAS,TEL EFONICA E DADOS,CONSTRUIDOS EM CHAPA DE ACO PRE GALVANIZADO, INCLUSIVE TODOS OS ACESSORIOS,MONTAGEM,CAIXA PARA 4 TOMADAS DE ELETRICIDADE E LOGICA.FORNECIMENTO E COLOCACAO  </v>
          </cell>
          <cell r="C15612" t="str">
            <v>M</v>
          </cell>
        </row>
        <row r="15613">
          <cell r="A15613" t="str">
            <v>15.003.0650-A</v>
          </cell>
          <cell r="B15613" t="str">
            <v xml:space="preserve">RODAPES METALICOS,CALHA DUPLA,PARA INSTALACOES ELETRICAS,TEL EFONICA E DADOS,CONSTRUIDOS EM CHAPA DE ACO PRE GALVANIZADO, INCLUSIVE TODOS OS ACESSORIOS,MONTAGEM,CAIXA PARA 4 TOMADAS DE ELETRICIDADE E LOGICA.FORNECIMENTO E COLOCACAO  </v>
          </cell>
          <cell r="C15613" t="str">
            <v>M</v>
          </cell>
        </row>
        <row r="15614">
          <cell r="A15614" t="str">
            <v>15.003.9999-0</v>
          </cell>
          <cell r="B15614" t="str">
            <v xml:space="preserve">FAMILIA 15.003 BARRILETES.    </v>
          </cell>
        </row>
        <row r="15615">
          <cell r="A15615" t="str">
            <v>15.003.9999-A</v>
          </cell>
          <cell r="B15615" t="str">
            <v xml:space="preserve">FAMILIA 15.003 BARRILETES.    </v>
          </cell>
        </row>
        <row r="15616">
          <cell r="A15616" t="str">
            <v>15.004.0010-0</v>
          </cell>
          <cell r="B15616" t="str">
            <v xml:space="preserve">ALCA PARA BARRILETE DE DISTRIBUICAO,DO TIPO CONCENTRADO,SOB RESERVATORIO DUPLO,INCLUSIVE RAMAIS PARA EXTRAVASOR E LIMPEZ A COMPREENDENDO:5,50M DE TUBO DE PVC 50MM,REGISTROS E CONEXO ES.FORNECIMENTO E INSTALACAO  </v>
          </cell>
          <cell r="C15616" t="str">
            <v>UN</v>
          </cell>
        </row>
        <row r="15617">
          <cell r="A15617" t="str">
            <v>15.004.0010-A</v>
          </cell>
          <cell r="B15617" t="str">
            <v xml:space="preserve">ALCA PARA BARRILETE DE DISTRIBUICAO,DO TIPO CONCENTRADO,SOB RESERVATORIO DUPLO,INCLUSIVE RAMAIS PARA EXTRAVASOR E LIMPEZ A COMPREENDENDO:5,50M DE TUBO DE PVC 50MM,REGISTROS E CONEXO ES.FORNECIMENTO E INSTALACAO  </v>
          </cell>
          <cell r="C15617" t="str">
            <v>UN</v>
          </cell>
        </row>
        <row r="15618">
          <cell r="A15618" t="str">
            <v>15.004.0011-0</v>
          </cell>
          <cell r="B15618" t="str">
            <v xml:space="preserve">ALCA PARA BARRILETE DE DISTRIBUICAO,DO TIPO CONCENTRADO,SOB RESERVATORIO DUPLO,INCLUSIVE RAMAIS PARA EXTRAVASOR E LIMPEZ A COMPREENDENDO:5,50M DE TUBO DE PVC 60MM,REGISTROS E CONEXO ES.FORNECIMENTO E INSTALACAO  </v>
          </cell>
          <cell r="C15618" t="str">
            <v>UN</v>
          </cell>
        </row>
        <row r="15619">
          <cell r="A15619" t="str">
            <v>15.004.0011-A</v>
          </cell>
          <cell r="B15619" t="str">
            <v xml:space="preserve">ALCA PARA BARRILETE DE DISTRIBUICAO,DO TIPO CONCENTRADO,SOB RESERVATORIO DUPLO,INCLUSIVE RAMAIS PARA EXTRAVASOR E LIMPEZ A COMPREENDENDO:5,50M DE TUBO DE PVC 60MM,REGISTROS E CONEXO ES.FORNECIMENTO E INSTALACAO  </v>
          </cell>
          <cell r="C15619" t="str">
            <v>UN</v>
          </cell>
        </row>
        <row r="15620">
          <cell r="A15620" t="str">
            <v>15.004.0012-0</v>
          </cell>
          <cell r="B15620" t="str">
            <v xml:space="preserve">ALCA PARA BARRILETE DE DISTRIBUICAO,DO TIPO CONCENTRADO,SOB RESERVATORIO DUPLO,INCLUSIVE RAMAIS PARA EXTRAVASOR E LIMPEZ A COMPREENDENDO:5,50M DE TUBO DE PVC 75MM,REGISTROS E CONEXO ES.FORNECIMENTO E INSTALACAO  </v>
          </cell>
          <cell r="C15620" t="str">
            <v>UN</v>
          </cell>
        </row>
        <row r="15621">
          <cell r="A15621" t="str">
            <v>15.004.0012-A</v>
          </cell>
          <cell r="B15621" t="str">
            <v xml:space="preserve">ALCA PARA BARRILETE DE DISTRIBUICAO,DO TIPO CONCENTRADO,SOB RESERVATORIO DUPLO,INCLUSIVE RAMAIS PARA EXTRAVASOR E LIMPEZ A COMPREENDENDO:5,50M DE TUBO DE PVC 75MM,REGISTROS E CONEXO ES.FORNECIMENTO E INSTALACAO  </v>
          </cell>
          <cell r="C15621" t="str">
            <v>UN</v>
          </cell>
        </row>
        <row r="15622">
          <cell r="A15622" t="str">
            <v>15.004.0013-0</v>
          </cell>
          <cell r="B15622" t="str">
            <v xml:space="preserve">ALCA PARA BARRILETE DE DISTRIBUICAO,DO TIPO CONCENTRADO,SOB RESERVATORIO DUPLO,INCLUSIVE RAMAIS PARA EXTRAVASOR E LIMPEZ A COMPREENDENDO:5,50M DE TUBO DE PVC 85MM,REGISTROS E CONEXO ES.FORNECIMENTO E INSTALACAO  </v>
          </cell>
          <cell r="C15622" t="str">
            <v>UN</v>
          </cell>
        </row>
        <row r="15623">
          <cell r="A15623" t="str">
            <v>15.004.0013-A</v>
          </cell>
          <cell r="B15623" t="str">
            <v xml:space="preserve">ALCA PARA BARRILETE DE DISTRIBUICAO,DO TIPO CONCENTRADO,SOB RESERVATORIO DUPLO,INCLUSIVE RAMAIS PARA EXTRAVASOR E LIMPEZ A COMPREENDENDO:5,50M DE TUBO DE PVC 85MM,REGISTROS E CONEXO ES.FORNECIMENTO E INSTALACAO  </v>
          </cell>
          <cell r="C15623" t="str">
            <v>UN</v>
          </cell>
        </row>
        <row r="15624">
          <cell r="A15624" t="str">
            <v>15.004.0014-0</v>
          </cell>
          <cell r="B15624" t="str">
            <v xml:space="preserve">ALCA PARA BARRILETE DE DISTRIBUICAO,DO TIPO CONCENTRADO,SOB RESERVATORIO DUPLO,INCLUSIVE RAMAIS PARA EXTRAVASOR E LIMPEZ A COMPREENDENDO:5,50M DE TUBO DE PVC 110MM,REGISTROS E CONEX OES.FORNECIMENTO E INSTALACAO  </v>
          </cell>
          <cell r="C15624" t="str">
            <v>UN</v>
          </cell>
        </row>
        <row r="15625">
          <cell r="A15625" t="str">
            <v>15.004.0014-A</v>
          </cell>
          <cell r="B15625" t="str">
            <v xml:space="preserve">ALCA PARA BARRILETE DE DISTRIBUICAO,DO TIPO CONCENTRADO,SOB RESERVATORIO DUPLO,INCLUSIVE RAMAIS PARA EXTRAVASOR E LIMPEZ A COMPREENDENDO:5,50M DE TUBO DE PVC 110MM,REGISTROS E CONEX OES.FORNECIMENTO E INSTALACAO  </v>
          </cell>
          <cell r="C15625" t="str">
            <v>UN</v>
          </cell>
        </row>
        <row r="15626">
          <cell r="A15626" t="str">
            <v>15.004.0023-0</v>
          </cell>
          <cell r="B15626" t="str">
            <v xml:space="preserve">COLUNA DE PVC,DE DIAMETRO 25MM,EXCLUSIVE PECAS DE DERIVACAO E RASGO EM ALVENARIA.FORNECIMENTO E ASSENTAMENTO    </v>
          </cell>
          <cell r="C15626" t="str">
            <v>M</v>
          </cell>
        </row>
        <row r="15627">
          <cell r="A15627" t="str">
            <v>15.004.0023-A</v>
          </cell>
          <cell r="B15627" t="str">
            <v xml:space="preserve">COLUNA DE PVC,DE DIAMETRO 25MM,EXCLUSIVE PECAS DE DERIVACAO E RASGO EM ALVENARIA.FORNECIMENTO E ASSENTAMENTO    </v>
          </cell>
          <cell r="C15627" t="str">
            <v>M</v>
          </cell>
        </row>
        <row r="15628">
          <cell r="A15628" t="str">
            <v>15.004.0024-0</v>
          </cell>
          <cell r="B15628" t="str">
            <v xml:space="preserve">COLUNA DE PVC,DE DIAMETRO 32MM,EXCLUSIVE PECAS DE DERIVACAO E RASGO EM ALVENARIA.FORNECIMENTO E ASSENTAMENTO    </v>
          </cell>
          <cell r="C15628" t="str">
            <v>M</v>
          </cell>
        </row>
        <row r="15629">
          <cell r="A15629" t="str">
            <v>15.004.0024-A</v>
          </cell>
          <cell r="B15629" t="str">
            <v xml:space="preserve">COLUNA DE PVC,DE DIAMETRO 32MM,EXCLUSIVE PECAS DE DERIVACAO E RASGO EM ALVENARIA.FORNECIMENTO E ASSENTAMENTO    </v>
          </cell>
          <cell r="C15629" t="str">
            <v>M</v>
          </cell>
        </row>
        <row r="15630">
          <cell r="A15630" t="str">
            <v>15.004.0025-0</v>
          </cell>
          <cell r="B15630" t="str">
            <v xml:space="preserve">COLUNA DE PVC,DE DIAMETRO DE 40MM,EXCLUSIVE PECAS DE DERIVAC AO E RASGO EM ALVENARIA.FORNECIMENTO E ASSENTAMENTO    </v>
          </cell>
          <cell r="C15630" t="str">
            <v>M</v>
          </cell>
        </row>
        <row r="15631">
          <cell r="A15631" t="str">
            <v>15.004.0025-A</v>
          </cell>
          <cell r="B15631" t="str">
            <v xml:space="preserve">COLUNA DE PVC,DE DIAMETRO DE 40MM,EXCLUSIVE PECAS DE DERIVAC AO E RASGO EM ALVENARIA.FORNECIMENTO E ASSENTAMENTO    </v>
          </cell>
          <cell r="C15631" t="str">
            <v>M</v>
          </cell>
        </row>
        <row r="15632">
          <cell r="A15632" t="str">
            <v>15.004.0026-0</v>
          </cell>
          <cell r="B15632" t="str">
            <v xml:space="preserve">COLUNA DE PVC,DE DIAMETRO DE 50MM,EXCLUSIVE PECAS DE DERIVAC AO E RASGO EM ALVENARIA.FORNECIMENTO E ASSENTAMENTO    </v>
          </cell>
          <cell r="C15632" t="str">
            <v>M</v>
          </cell>
        </row>
        <row r="15633">
          <cell r="A15633" t="str">
            <v>15.004.0026-A</v>
          </cell>
          <cell r="B15633" t="str">
            <v xml:space="preserve">COLUNA DE PVC,DE DIAMETRO DE 50MM,EXCLUSIVE PECAS DE DERIVAC AO E RASGO EM ALVENARIA.FORNECIMENTO E ASSENTAMENTO    </v>
          </cell>
          <cell r="C15633" t="str">
            <v>M</v>
          </cell>
        </row>
        <row r="15634">
          <cell r="A15634" t="str">
            <v>15.004.0027-0</v>
          </cell>
          <cell r="B15634" t="str">
            <v xml:space="preserve">COLUNA DE PVC,DE DIAMETRO DE 60MM,EXCLUSIVE PECAS DE DERIVAC AO E RASGO EM ALVENARIA.FORNECIMENTO E ASSENTAMENTO    </v>
          </cell>
          <cell r="C15634" t="str">
            <v>M</v>
          </cell>
        </row>
        <row r="15635">
          <cell r="A15635" t="str">
            <v>15.004.0027-A</v>
          </cell>
          <cell r="B15635" t="str">
            <v xml:space="preserve">COLUNA DE PVC,DE DIAMETRO DE 60MM,EXCLUSIVE PECAS DE DERIVAC AO E RASGO EM ALVENARIA.FORNECIMENTO E ASSENTAMENTO    </v>
          </cell>
          <cell r="C15635" t="str">
            <v>M</v>
          </cell>
        </row>
        <row r="15636">
          <cell r="A15636" t="str">
            <v>15.004.0028-0</v>
          </cell>
          <cell r="B15636" t="str">
            <v xml:space="preserve">COLUNA DE PVC,DE DIAMETRO DE 75MM,EXCLUSIVE PECAS DE DERIVAC AO E RASGO EM ALVENARIA.FORNECIMENTO E ASSENTAMENTO    </v>
          </cell>
          <cell r="C15636" t="str">
            <v>M</v>
          </cell>
        </row>
        <row r="15637">
          <cell r="A15637" t="str">
            <v>15.004.0028-A</v>
          </cell>
          <cell r="B15637" t="str">
            <v xml:space="preserve">COLUNA DE PVC,DE DIAMETRO DE 75MM,EXCLUSIVE PECAS DE DERIVAC AO E RASGO EM ALVENARIA.FORNECIMENTO E ASSENTAMENTO    </v>
          </cell>
          <cell r="C15637" t="str">
            <v>M</v>
          </cell>
        </row>
        <row r="15638">
          <cell r="A15638" t="str">
            <v>15.004.0045-0</v>
          </cell>
          <cell r="B15638" t="str">
            <v xml:space="preserve">INSTALACAO E ASSENTAMENTO DE CHUVEIRO(EXCLUSIVE FORNECIMENTO DO APARELHO E REGISTRO),COMPREENDENDO:5,00M DE TUBO DE PVC DE 25MM,RALO SECO DE PVC 100MM COM GRELHA,2,00M DE TUBO DE P VC DE 40MM E CONEXOES  </v>
          </cell>
          <cell r="C15638" t="str">
            <v>UN</v>
          </cell>
        </row>
        <row r="15639">
          <cell r="A15639" t="str">
            <v>15.004.0045-A</v>
          </cell>
          <cell r="B15639" t="str">
            <v xml:space="preserve">INSTALACAO E ASSENTAMENTO DE CHUVEIRO(EXCLUSIVE FORNECIMENTO DO APARELHO E REGISTRO),COMPREENDENDO:5,00M DE TUBO DE PVC DE 25MM,RALO SECO DE PVC 100MM COM GRELHA,2,00M DE TUBO DE P VC DE 40MM E CONEXOES  </v>
          </cell>
          <cell r="C15639" t="str">
            <v>UN</v>
          </cell>
        </row>
        <row r="15640">
          <cell r="A15640" t="str">
            <v>15.004.0046-0</v>
          </cell>
          <cell r="B15640" t="str">
            <v xml:space="preserve">INSTALACAO E ASSENTAMENTO DE CHUVEIRO ELETRICO (EXCLUSIVE FO RNECIMENTO DO APARELHO E REGISTRO),COMPREENDENDO 5,00M DE TU BO DE PVC DE 25MM,RALO SECO DE PVC DE 100MM COM GRELHA,2,00M DE TUBO DE PVC DE 40MM,30,00M DE FIO 4MM 2,6,00M DE ELETROD UTO DE PVC DIAMETRO DE 3/4" E CONEXOES </v>
          </cell>
          <cell r="C15640" t="str">
            <v>UN</v>
          </cell>
        </row>
        <row r="15641">
          <cell r="A15641" t="str">
            <v>15.004.0046-A</v>
          </cell>
          <cell r="B15641" t="str">
            <v xml:space="preserve">INSTALACAO E ASSENTAMENTO DE CHUVEIRO ELETRICO (EXCLUSIVE FO RNECIMENTO DO APARELHO E REGISTRO),COMPREENDENDO 5,00M DE TU BO DE PVC DE 25MM,RALO SECO DE PVC DE 100MM COM GRELHA,2,00M DE TUBO DE PVC DE 40MM,30,00M DE FIO 4MM 2,6,00M DE ELETROD UTO DE PVC DIAMETRO DE 3/4" E CONEXOES </v>
          </cell>
          <cell r="C15641" t="str">
            <v>UN</v>
          </cell>
        </row>
        <row r="15642">
          <cell r="A15642" t="str">
            <v>15.004.0050-0</v>
          </cell>
          <cell r="B15642" t="str">
            <v xml:space="preserve">INSTALACAO E ASSENTAMENTO DE MICTORIO(EXCLUSIVE FORNECIMENTO DO APARELHO),COMPREENDENDO:3,00M DE TUBO DE PVC DE 25MM,1,5 0M DE TUBOS DE PVC DE 40MM E 50MM,CADA,CONEXOES E RALO SIFON ADO DE PVC COM 100X100X50MM COM TAMPA CEGA  </v>
          </cell>
          <cell r="C15642" t="str">
            <v>UN</v>
          </cell>
        </row>
        <row r="15643">
          <cell r="A15643" t="str">
            <v>15.004.0050-A</v>
          </cell>
          <cell r="B15643" t="str">
            <v xml:space="preserve">INSTALACAO E ASSENTAMENTO DE MICTORIO(EXCLUSIVE FORNECIMENTO DO APARELHO),COMPREENDENDO:3,00M DE TUBO DE PVC DE 25MM,1,5 0M DE TUBOS DE PVC DE 40MM E 50MM,CADA,CONEXOES E RALO SIFON ADO DE PVC COM 100X100X50MM COM TAMPA CEGA  </v>
          </cell>
          <cell r="C15643" t="str">
            <v>UN</v>
          </cell>
        </row>
        <row r="15644">
          <cell r="A15644" t="str">
            <v>15.004.0051-0</v>
          </cell>
          <cell r="B15644" t="str">
            <v xml:space="preserve">INSTALACAO E ASSENTAMENTO DE MICTORIO(EXCLUSIVE FORNECIMENTO DO APARELHO E RALO SIFONADO),COMPREENDENDO:3,00M DE TUBO DE PVC DE 25MM,1,50M DE TUBOS DE PVC DE 40MM E 50MM,CADA,E CON EXOES,EXCLUSIVE RALO SINFONADO  </v>
          </cell>
          <cell r="C15644" t="str">
            <v>UN</v>
          </cell>
        </row>
        <row r="15645">
          <cell r="A15645" t="str">
            <v>15.004.0051-A</v>
          </cell>
          <cell r="B15645" t="str">
            <v xml:space="preserve">INSTALACAO E ASSENTAMENTO DE MICTORIO(EXCLUSIVE FORNECIMENTO DO APARELHO E RALO SIFONADO),COMPREENDENDO:3,00M DE TUBO DE PVC DE 25MM,1,50M DE TUBOS DE PVC DE 40MM E 50MM,CADA,E CON EXOES,EXCLUSIVE RALO SINFONADO  </v>
          </cell>
          <cell r="C15645" t="str">
            <v>UN</v>
          </cell>
        </row>
        <row r="15646">
          <cell r="A15646" t="str">
            <v>15.004.0053-0</v>
          </cell>
          <cell r="B15646" t="str">
            <v xml:space="preserve">INSTALACAO E ASSENTAMENTO DE MICTORIO TIPO CALHA(EXCLUSIVE F ORNECIMENTO DO APARELHO),COMPREENDENDO:3,00M DE TUBO DE PVC DE 25MM,REGISTRO DE GAVETA,2,00M DE TUBO DE PVC DE 40MM E 50 MM,CADA,CONEXOES E CAIXA SINFONADA DE PVC COM 100X100X50MM,C OM TAMPA CEGA </v>
          </cell>
          <cell r="C15646" t="str">
            <v>UN</v>
          </cell>
        </row>
        <row r="15647">
          <cell r="A15647" t="str">
            <v>15.004.0053-A</v>
          </cell>
          <cell r="B15647" t="str">
            <v xml:space="preserve">INSTALACAO E ASSENTAMENTO DE MICTORIO TIPO CALHA(EXCLUSIVE F ORNECIMENTO DO APARELHO),COMPREENDENDO:3,00M DE TUBO DE PVC DE 25MM,REGISTRO DE GAVETA,2,00M DE TUBO DE PVC DE 40MM E 50 MM,CADA,CONEXOES E CAIXA SINFONADA DE PVC COM 100X100X50MM,C OM TAMPA CEGA </v>
          </cell>
          <cell r="C15647" t="str">
            <v>UN</v>
          </cell>
        </row>
        <row r="15648">
          <cell r="A15648" t="str">
            <v>15.004.0055-0</v>
          </cell>
          <cell r="B15648" t="str">
            <v xml:space="preserve">INSTALACAO E ASSENTAMENTO DE BANHEIRA(EXCLUSIVE FORNECIMENTO DO APARELHO),COMPREENDENDO:3,00M DE TUBO PVC DE 25MM,3,00M DE TUBO DE PVC DE 40MM E CONEXOES   </v>
          </cell>
          <cell r="C15648" t="str">
            <v>UN</v>
          </cell>
        </row>
        <row r="15649">
          <cell r="A15649" t="str">
            <v>15.004.0055-A</v>
          </cell>
          <cell r="B15649" t="str">
            <v xml:space="preserve">INSTALACAO E ASSENTAMENTO DE BANHEIRA(EXCLUSIVE FORNECIMENTO DO APARELHO),COMPREENDENDO:3,00M DE TUBO PVC DE 25MM,3,00M DE TUBO DE PVC DE 40MM E CONEXOES   </v>
          </cell>
          <cell r="C15649" t="str">
            <v>UN</v>
          </cell>
        </row>
        <row r="15650">
          <cell r="A15650" t="str">
            <v>15.004.0058-0</v>
          </cell>
          <cell r="B15650" t="str">
            <v xml:space="preserve">INSTALACAO E ASSENTAMENTO DE BIDE(EXCLUSIVE FORNECIMENTO DO APARELHO),COMPREENDENDO:3,00M DE TUBO PVC DE 25MM,2,00M DE T UBO DE PVC DE 40MM E CONEXOES   </v>
          </cell>
          <cell r="C15650" t="str">
            <v>UN</v>
          </cell>
        </row>
        <row r="15651">
          <cell r="A15651" t="str">
            <v>15.004.0058-A</v>
          </cell>
          <cell r="B15651" t="str">
            <v xml:space="preserve">INSTALACAO E ASSENTAMENTO DE BIDE(EXCLUSIVE FORNECIMENTO DO APARELHO),COMPREENDENDO:3,00M DE TUBO PVC DE 25MM,2,00M DE T UBO DE PVC DE 40MM E CONEXOES   </v>
          </cell>
          <cell r="C15651" t="str">
            <v>UN</v>
          </cell>
        </row>
        <row r="15652">
          <cell r="A15652" t="str">
            <v>15.004.0059-0</v>
          </cell>
          <cell r="B15652" t="str">
            <v xml:space="preserve">INSTALACAO E ASSENTAMENTO DE DUCHINHA MANUAL PARA BANHEIRO(E XCLUSIVE FORNECIMENTO DO APARELHO),COMPREENDENDO:3,00M DE TU BO DE PVC DE 25MM E CONEXOES   </v>
          </cell>
          <cell r="C15652" t="str">
            <v>UN</v>
          </cell>
        </row>
        <row r="15653">
          <cell r="A15653" t="str">
            <v>15.004.0059-A</v>
          </cell>
          <cell r="B15653" t="str">
            <v xml:space="preserve">INSTALACAO E ASSENTAMENTO DE DUCHINHA MANUAL PARA BANHEIRO(E XCLUSIVE FORNECIMENTO DO APARELHO),COMPREENDENDO:3,00M DE TU BO DE PVC DE 25MM E CONEXOES   </v>
          </cell>
          <cell r="C15653" t="str">
            <v>UN</v>
          </cell>
        </row>
        <row r="15654">
          <cell r="A15654" t="str">
            <v>15.004.0060-1</v>
          </cell>
          <cell r="B15654" t="str">
            <v xml:space="preserve">INSTALACAO E ASSENTAMENTO DE PIA COM 1 CUBA(EXCLUSIVE FORNEC IMENTO DO APARELHO),COMPREENDENDO:3,00M DE TUBO DE PVC DE 25 MM,3,00M DE TUBO DE PVC DE 50MM,RABICHO E CONEXOES   </v>
          </cell>
          <cell r="C15654" t="str">
            <v>UN</v>
          </cell>
        </row>
        <row r="15655">
          <cell r="A15655" t="str">
            <v>15.004.0060-B</v>
          </cell>
          <cell r="B15655" t="str">
            <v xml:space="preserve">INSTALACAO E ASSENTAMENTO DE PIA COM 1 CUBA(EXCLUSIVE FORNEC IMENTO DO APARELHO),COMPREENDENDO:3,00M DE TUBO DE PVC DE 25 MM,3,00M DE TUBO DE PVC DE 50MM,RABICHO E CONEXOES   </v>
          </cell>
          <cell r="C15655" t="str">
            <v>UN</v>
          </cell>
        </row>
        <row r="15656">
          <cell r="A15656" t="str">
            <v>15.004.0061-0</v>
          </cell>
          <cell r="B15656" t="str">
            <v xml:space="preserve">INSTALACAO E ASSENTAMENTO DE PIA COM 2 CUBAS(EXCLUSIVE FORNE CIMENTO DO APARELHO),COMPREENDENDO:3,00M DE TUBO DE PVC DE 2 5MM,3,00M DE TUBO DE PVC DE 50MM, RABICHO E CONEXOES   </v>
          </cell>
          <cell r="C15656" t="str">
            <v>UN</v>
          </cell>
        </row>
        <row r="15657">
          <cell r="A15657" t="str">
            <v>15.004.0061-A</v>
          </cell>
          <cell r="B15657" t="str">
            <v xml:space="preserve">INSTALACAO E ASSENTAMENTO DE PIA COM 2 CUBAS(EXCLUSIVE FORNE CIMENTO DO APARELHO),COMPREENDENDO:3,00M DE TUBO DE PVC DE 2 5MM,3,00M DE TUBO DE PVC DE 50MM, RABICHO E CONEXOES   </v>
          </cell>
          <cell r="C15657" t="str">
            <v>UN</v>
          </cell>
        </row>
        <row r="15658">
          <cell r="A15658" t="str">
            <v>15.004.0062-0</v>
          </cell>
          <cell r="B15658" t="str">
            <v xml:space="preserve">INSTALACAO E ASSENTAMENTO DE PIA COM CUBA DUPLA(EXCLUSIVE FO RNECIMENTO DO APARELHO),COMPREENDENDO:3,00M DE TUBO DE PVC 2 5MM,3,00M DE TUBO DE PVC DE 50MM,RABICHO E CONEXOES   </v>
          </cell>
          <cell r="C15658" t="str">
            <v>UN</v>
          </cell>
        </row>
        <row r="15659">
          <cell r="A15659" t="str">
            <v>15.004.0062-A</v>
          </cell>
          <cell r="B15659" t="str">
            <v xml:space="preserve">INSTALACAO E ASSENTAMENTO DE PIA COM CUBA DUPLA(EXCLUSIVE FO RNECIMENTO DO APARELHO),COMPREENDENDO:3,00M DE TUBO DE PVC 2 5MM,3,00M DE TUBO DE PVC DE 50MM,RABICHO E CONEXOES   </v>
          </cell>
          <cell r="C15659" t="str">
            <v>UN</v>
          </cell>
        </row>
        <row r="15660">
          <cell r="A15660" t="str">
            <v>15.004.0063-0</v>
          </cell>
          <cell r="B15660" t="str">
            <v xml:space="preserve">INSTALACAO E ASSENTAMENTO DE LAVATORIO DE UMA TORNEIRA(EXCLU SIVE FORNECIMENTO DO APARELHO),COMPREENDENDO:3,00M DE TUBO D E PVC DE 25MM,2,00M DE TUBO DE PVC DE 40MM E CONEXOES   </v>
          </cell>
          <cell r="C15660" t="str">
            <v>UN</v>
          </cell>
        </row>
        <row r="15661">
          <cell r="A15661" t="str">
            <v>15.004.0063-A</v>
          </cell>
          <cell r="B15661" t="str">
            <v xml:space="preserve">INSTALACAO E ASSENTAMENTO DE LAVATORIO DE UMA TORNEIRA(EXCLU SIVE FORNECIMENTO DO APARELHO),COMPREENDENDO:3,00M DE TUBO D E PVC DE 25MM,2,00M DE TUBO DE PVC DE 40MM E CONEXOES   </v>
          </cell>
          <cell r="C15661" t="str">
            <v>UN</v>
          </cell>
        </row>
        <row r="15662">
          <cell r="A15662" t="str">
            <v>15.004.0064-0</v>
          </cell>
          <cell r="B15662" t="str">
            <v xml:space="preserve">INSTALACAO E ASSENTAMENTO DE LAVATORIO DE 2 TORNEIRAS(EXCLUS IVE FORNECIMENTO DO APARELHO),COMPREENDENDO:3,00M DE TUBO DE PVC DE 25MM,2,00M DE TUBO DE PVC DE 40MM E CONEXOES   </v>
          </cell>
          <cell r="C15662" t="str">
            <v>UN</v>
          </cell>
        </row>
        <row r="15663">
          <cell r="A15663" t="str">
            <v>15.004.0064-A</v>
          </cell>
          <cell r="B15663" t="str">
            <v xml:space="preserve">INSTALACAO E ASSENTAMENTO DE LAVATORIO DE 2 TORNEIRAS(EXCLUS IVE FORNECIMENTO DO APARELHO),COMPREENDENDO:3,00M DE TUBO DE PVC DE 25MM,2,00M DE TUBO DE PVC DE 40MM E CONEXOES   </v>
          </cell>
          <cell r="C15663" t="str">
            <v>UN</v>
          </cell>
        </row>
        <row r="15664">
          <cell r="A15664" t="str">
            <v>15.004.0065-0</v>
          </cell>
          <cell r="B15664" t="str">
            <v xml:space="preserve">INSTALACAO E ASSENTAMENTO DE FILTRO RESIDENCIAL(EXCLUSIVE FO RNECIMENTO DO APARELHO),COMPREENDENDO:2,00M DE TUBO DE PVC D E 25MM E CONEXOES   </v>
          </cell>
          <cell r="C15664" t="str">
            <v>UN</v>
          </cell>
        </row>
        <row r="15665">
          <cell r="A15665" t="str">
            <v>15.004.0065-A</v>
          </cell>
          <cell r="B15665" t="str">
            <v xml:space="preserve">INSTALACAO E ASSENTAMENTO DE FILTRO RESIDENCIAL(EXCLUSIVE FO RNECIMENTO DO APARELHO),COMPREENDENDO:2,00M DE TUBO DE PVC D E 25MM E CONEXOES   </v>
          </cell>
          <cell r="C15665" t="str">
            <v>UN</v>
          </cell>
        </row>
        <row r="15666">
          <cell r="A15666" t="str">
            <v>15.004.0067-0</v>
          </cell>
          <cell r="B15666" t="str">
            <v xml:space="preserve">INSTALACAO E ASSENTAMENTO DE FILTRO INDUSTRIAL(EXCLUSIVE FOR NECIMENTO DO APARELHO),COMPREENDENDO:3,00M DE TUBO DE PVC SO LDAVEL DE 32MM E CONEXOES   </v>
          </cell>
          <cell r="C15666" t="str">
            <v>UN</v>
          </cell>
        </row>
        <row r="15667">
          <cell r="A15667" t="str">
            <v>15.004.0067-A</v>
          </cell>
          <cell r="B15667" t="str">
            <v xml:space="preserve">INSTALACAO E ASSENTAMENTO DE FILTRO INDUSTRIAL(EXCLUSIVE FOR NECIMENTO DO APARELHO),COMPREENDENDO:3,00M DE TUBO DE PVC SO LDAVEL DE 32MM E CONEXOES   </v>
          </cell>
          <cell r="C15667" t="str">
            <v>UN</v>
          </cell>
        </row>
        <row r="15668">
          <cell r="A15668" t="str">
            <v>15.004.0070-0</v>
          </cell>
          <cell r="B15668" t="str">
            <v xml:space="preserve">INSTALACAO E ASSENTAMENTO DE TANQUE DE SERVICO (EXCLUSIVE FO RNECIMENTO DO APARELHO),COMPREENDENDO:3,00M DE TUBO DE PVC D E 25MM,3,00M DE TUBO DE PVC DE 50MM E CONEXOES   </v>
          </cell>
          <cell r="C15668" t="str">
            <v>UN</v>
          </cell>
        </row>
        <row r="15669">
          <cell r="A15669" t="str">
            <v>15.004.0070-A</v>
          </cell>
          <cell r="B15669" t="str">
            <v xml:space="preserve">INSTALACAO E ASSENTAMENTO DE TANQUE DE SERVICO (EXCLUSIVE FO RNECIMENTO DO APARELHO),COMPREENDENDO:3,00M DE TUBO DE PVC D E 25MM,3,00M DE TUBO DE PVC DE 50MM E CONEXOES   </v>
          </cell>
          <cell r="C15669" t="str">
            <v>UN</v>
          </cell>
        </row>
        <row r="15670">
          <cell r="A15670" t="str">
            <v>15.004.0074-0</v>
          </cell>
          <cell r="B15670" t="str">
            <v xml:space="preserve">INSTALACAO E ASSENTAMENTO DE BACIA TURCA(EXCLUSIVE FORNECIME NTO DO APARELHO E DA VALVULA DE DESCARGA),COMPREENDENDO:3,00 M DE TUBO DE PVC DE 50MM,2,00M DE TUBO DE PVC DE 100MM,CONEX OES E MONTAGEM  </v>
          </cell>
          <cell r="C15670" t="str">
            <v>UN</v>
          </cell>
        </row>
        <row r="15671">
          <cell r="A15671" t="str">
            <v>15.004.0074-A</v>
          </cell>
          <cell r="B15671" t="str">
            <v xml:space="preserve">INSTALACAO E ASSENTAMENTO DE BACIA TURCA(EXCLUSIVE FORNECIME NTO DO APARELHO E DA VALVULA DE DESCARGA),COMPREENDENDO:3,00 M DE TUBO DE PVC DE 50MM,2,00M DE TUBO DE PVC DE 100MM,CONEX OES E MONTAGEM  </v>
          </cell>
          <cell r="C15671" t="str">
            <v>UN</v>
          </cell>
        </row>
        <row r="15672">
          <cell r="A15672" t="str">
            <v>15.004.0075-0</v>
          </cell>
          <cell r="B15672" t="str">
            <v xml:space="preserve">INSTALACAO E ASSENTAMENTO DE CAIXA DE DESCARGA ELEVADA (EXCL USIVE FORNECIMENTO DA CAIXA),COMPREENDENDO:2,00M DE TUBO DE PVC DE 25MM,CONEXOES E MONTAGEM   </v>
          </cell>
          <cell r="C15672" t="str">
            <v>UN</v>
          </cell>
        </row>
        <row r="15673">
          <cell r="A15673" t="str">
            <v>15.004.0075-A</v>
          </cell>
          <cell r="B15673" t="str">
            <v xml:space="preserve">INSTALACAO E ASSENTAMENTO DE CAIXA DE DESCARGA ELEVADA (EXCL USIVE FORNECIMENTO DA CAIXA),COMPREENDENDO:2,00M DE TUBO DE PVC DE 25MM,CONEXOES E MONTAGEM   </v>
          </cell>
          <cell r="C15673" t="str">
            <v>UN</v>
          </cell>
        </row>
        <row r="15674">
          <cell r="A15674" t="str">
            <v>15.004.0076-0</v>
          </cell>
          <cell r="B15674" t="str">
            <v xml:space="preserve">REPARO DE VALVULA DE DESCARGA.FORNECIMENTO E SUBSTITUICAO     </v>
          </cell>
          <cell r="C15674" t="str">
            <v>UN</v>
          </cell>
        </row>
        <row r="15675">
          <cell r="A15675" t="str">
            <v>15.004.0076-A</v>
          </cell>
          <cell r="B15675" t="str">
            <v xml:space="preserve">REPARO DE VALVULA DE DESCARGA.FORNECIMENTO E SUBSTITUICAO     </v>
          </cell>
          <cell r="C15675" t="str">
            <v>UN</v>
          </cell>
        </row>
        <row r="15676">
          <cell r="A15676" t="str">
            <v>15.004.0080-0</v>
          </cell>
          <cell r="B15676" t="str">
            <v xml:space="preserve">INSTALACAO E ASSENTAMENTO DE CAIXA DE DESCARGA DE EMBUTIR(EX CLUSIVE FORNECIMENTO DA CAIXA),COMPREENDENDO:2,00M DE TUBO D E PVC DE 25MM,0,80M DE TUBO DE PVC DE 40MM,CONEXOES E MONTAG EM  </v>
          </cell>
          <cell r="C15676" t="str">
            <v>UN</v>
          </cell>
        </row>
        <row r="15677">
          <cell r="A15677" t="str">
            <v>15.004.0080-A</v>
          </cell>
          <cell r="B15677" t="str">
            <v xml:space="preserve">INSTALACAO E ASSENTAMENTO DE CAIXA DE DESCARGA DE EMBUTIR(EX CLUSIVE FORNECIMENTO DA CAIXA),COMPREENDENDO:2,00M DE TUBO D E PVC DE 25MM,0,80M DE TUBO DE PVC DE 40MM,CONEXOES E MONTAG EM  </v>
          </cell>
          <cell r="C15677" t="str">
            <v>UN</v>
          </cell>
        </row>
        <row r="15678">
          <cell r="A15678" t="str">
            <v>15.004.0085-0</v>
          </cell>
          <cell r="B15678" t="str">
            <v xml:space="preserve">INSTALACAO E ASSENTAMENTO DE VALVULA DE DESCARGA(EXCLUSIVE F ORNECIMENTO DA VALVULA),COMPREENDENDO:3,00M DE TUBO DE PVC D E 50MM,CONEXOES E MONTAGEM   </v>
          </cell>
          <cell r="C15678" t="str">
            <v>UN</v>
          </cell>
        </row>
        <row r="15679">
          <cell r="A15679" t="str">
            <v>15.004.0085-A</v>
          </cell>
          <cell r="B15679" t="str">
            <v xml:space="preserve">INSTALACAO E ASSENTAMENTO DE VALVULA DE DESCARGA(EXCLUSIVE F ORNECIMENTO DA VALVULA),COMPREENDENDO:3,00M DE TUBO DE PVC D E 50MM,CONEXOES E MONTAGEM   </v>
          </cell>
          <cell r="C15679" t="str">
            <v>UN</v>
          </cell>
        </row>
        <row r="15680">
          <cell r="A15680" t="str">
            <v>15.004.0086-0</v>
          </cell>
          <cell r="B15680" t="str">
            <v xml:space="preserve">REPARO EM CAIXA DE DESCARGA ELEVADA.FORNECIMENTO E SUBSTITUI CAO    </v>
          </cell>
          <cell r="C15680" t="str">
            <v>UN</v>
          </cell>
        </row>
        <row r="15681">
          <cell r="A15681" t="str">
            <v>15.004.0086-A</v>
          </cell>
          <cell r="B15681" t="str">
            <v xml:space="preserve">REPARO EM CAIXA DE DESCARGA ELEVADA.FORNECIMENTO E SUBSTITUI CAO    </v>
          </cell>
          <cell r="C15681" t="str">
            <v>UN</v>
          </cell>
        </row>
        <row r="15682">
          <cell r="A15682" t="str">
            <v>15.004.0090-0</v>
          </cell>
          <cell r="B15682" t="str">
            <v xml:space="preserve">INSTALACAO E COLOCACAO DE TORNEIRA PARA JARDIM OU DE LAVAGEM (EXCLUSIVE FORNECIMENTO DA TORNEIRA),COMPREENDENDO: 2,00M DE TUBO DE PVC DE 20MM E CONEXOES   </v>
          </cell>
          <cell r="C15682" t="str">
            <v>UN</v>
          </cell>
        </row>
        <row r="15683">
          <cell r="A15683" t="str">
            <v>15.004.0090-A</v>
          </cell>
          <cell r="B15683" t="str">
            <v xml:space="preserve">INSTALACAO E COLOCACAO DE TORNEIRA PARA JARDIM OU DE LAVAGEM (EXCLUSIVE FORNECIMENTO DA TORNEIRA),COMPREENDENDO: 2,00M DE TUBO DE PVC DE 20MM E CONEXOES   </v>
          </cell>
          <cell r="C15683" t="str">
            <v>UN</v>
          </cell>
        </row>
        <row r="15684">
          <cell r="A15684" t="str">
            <v>15.004.0102-1</v>
          </cell>
          <cell r="B15684" t="str">
            <v>INSTALACAO E ASSENTAMENTO DE VASO SANITARIO INDIVIDUAL E VAL VULA DE DESCARGA(EXCL.ESTES)EM PAVIMENTO ELEVADO,COMPREENDEN DO:INSTALACAO HIDRAULICA COM 2,00M TUBO PVC 50MM,COM CONEXOE S ATE A VALVULA E APOS ESTA ATE VASO,LIGACAO DE ESGOTO COM 3 ,00M DE TUBO DE PVC DE 100MM AOS TUBOS QUEDA E VENTILACAO,IN CLUSIVE CONEXOES,EXCLUSIVE OS TUBOS QUEDA E VENTILACAO</v>
          </cell>
          <cell r="C15684" t="str">
            <v>UN</v>
          </cell>
        </row>
        <row r="15685">
          <cell r="A15685" t="str">
            <v>15.004.0102-B</v>
          </cell>
          <cell r="B15685" t="str">
            <v>INSTALACAO E ASSENTAMENTO DE VASO SANITARIO INDIVIDUAL E VAL VULA DE DESCARGA(EXCL.ESTES)EM PAVIMENTO ELEVADO,COMPREENDEN DO:INSTALACAO HIDRAULICA COM 2,00M TUBO PVC 50MM,COM CONEXOE S ATE A VALVULA E APOS ESTA ATE VASO,LIGACAO DE ESGOTO COM 3 ,00M DE TUBO DE PVC DE 100MM AOS TUBOS QUEDA E VENTILACAO,IN CLUSIVE CONEXOES,EXCLUSIVE OS TUBOS QUEDA E VENTILACAO</v>
          </cell>
          <cell r="C15685" t="str">
            <v>UN</v>
          </cell>
        </row>
        <row r="15686">
          <cell r="A15686" t="str">
            <v>15.004.0103-0</v>
          </cell>
          <cell r="B15686" t="str">
            <v>INSTALACAO E ASSENTAMENTO VASO SANITARIO INDIVIDUAL COM CAIX A ACOPLADA(EXCLUSIVE ESTES),PAVIMENTO ELEVADO,COMPREENDENDO: INSTALACAO HIDRAULICA C/2,00M TUBO DE PVC 25MM,C/CONEXOES,AT E A CAIXA ACOPLADA,LIGACAO DE ESGOTOS COM 3,00M DE TUBO DE P VC 100MM AOS TUBOS DE QUEDA E VENTILACAO,INCLUSIVE CONEXOES, EXCLUSIVE OS TUBOS DE QUEDA E VENTILACAO</v>
          </cell>
          <cell r="C15686" t="str">
            <v>UN</v>
          </cell>
        </row>
        <row r="15687">
          <cell r="A15687" t="str">
            <v>15.004.0103-A</v>
          </cell>
          <cell r="B15687" t="str">
            <v>INSTALACAO E ASSENTAMENTO VASO SANITARIO INDIVIDUAL COM CAIX A ACOPLADA(EXCLUSIVE ESTES),PAVIMENTO ELEVADO,COMPREENDENDO: INSTALACAO HIDRAULICA C/2,00M TUBO DE PVC 25MM,C/CONEXOES,AT E A CAIXA ACOPLADA,LIGACAO DE ESGOTOS COM 3,00M DE TUBO DE P VC 100MM AOS TUBOS DE QUEDA E VENTILACAO,INCLUSIVE CONEXOES, EXCLUSIVE OS TUBOS DE QUEDA E VENTILACAO</v>
          </cell>
          <cell r="C15687" t="str">
            <v>UN</v>
          </cell>
        </row>
        <row r="15688">
          <cell r="A15688" t="str">
            <v>15.004.0104-0</v>
          </cell>
          <cell r="B15688" t="str">
            <v>INSTALACAO E ASSENTAMENTO DE VASO SANITARIO INDIVIDUAL E CAI XA DE DESCARGA(EXCLUSIVE ESTES)EM PAVIMENTO ELEVADO,COMPREEN DENDO:INSTALACAO HIDRAULICA COM 2,00M DE TUBO DE PVC DE 25MM ,COM CONEXOES,ATE A CAIXA DE DESCARGA,LIGACAO DE ESGOTOS COM 3,00M DE TUBO DE PVC 100MM AOS TUBOS DE QUEDA E VENTILACAO,I NCLUSIVE CONEXOES,EXCLUSIVE TUBOS DE QUEDA E VENTILACAO</v>
          </cell>
          <cell r="C15688" t="str">
            <v>UN</v>
          </cell>
        </row>
        <row r="15689">
          <cell r="A15689" t="str">
            <v>15.004.0104-A</v>
          </cell>
          <cell r="B15689" t="str">
            <v>INSTALACAO E ASSENTAMENTO DE VASO SANITARIO INDIVIDUAL E CAI XA DE DESCARGA(EXCLUSIVE ESTES)EM PAVIMENTO ELEVADO,COMPREEN DENDO:INSTALACAO HIDRAULICA COM 2,00M DE TUBO DE PVC DE 25MM ,COM CONEXOES,ATE A CAIXA DE DESCARGA,LIGACAO DE ESGOTOS COM 3,00M DE TUBO DE PVC 100MM AOS TUBOS DE QUEDA E VENTILACAO,I NCLUSIVE CONEXOES,EXCLUSIVE TUBOS DE QUEDA E VENTILACAO</v>
          </cell>
          <cell r="C15689" t="str">
            <v>UN</v>
          </cell>
        </row>
        <row r="15690">
          <cell r="A15690" t="str">
            <v>15.004.0105-0</v>
          </cell>
          <cell r="B15690" t="str">
            <v>INSTALACAO E ASSENTAMENTO DE VASO SANITARIO INDIVIDUAL E VAL VULA DE DESCARGA(EXCL.ESTES)EM PAVIMENTO TERREO,COMPREENDEND O:INSTALACAO HIDRAULICA COM 2,00M TUBO PVC 50MM,COM CONEXOES ,ATE VALVULA E APOS ESTA ATE O VASO,LIGACAO ESGOTOS COM 3,00 M TUBO PVC 100MM A CAIXA DE INSPECAO E TUBO VENTILACAO,INCLU SIVE CONEXOES,EXCLUSIVE TUBO DE VENTILACAO</v>
          </cell>
          <cell r="C15690" t="str">
            <v>UN</v>
          </cell>
        </row>
        <row r="15691">
          <cell r="A15691" t="str">
            <v>15.004.0105-A</v>
          </cell>
          <cell r="B15691" t="str">
            <v>INSTALACAO E ASSENTAMENTO DE VASO SANITARIO INDIVIDUAL E VAL VULA DE DESCARGA(EXCL.ESTES)EM PAVIMENTO TERREO,COMPREENDEND O:INSTALACAO HIDRAULICA COM 2,00M TUBO PVC 50MM,COM CONEXOES ,ATE VALVULA E APOS ESTA ATE O VASO,LIGACAO ESGOTOS COM 3,00 M TUBO PVC 100MM A CAIXA DE INSPECAO E TUBO VENTILACAO,INCLU SIVE CONEXOES,EXCLUSIVE TUBO DE VENTILACAO</v>
          </cell>
          <cell r="C15691" t="str">
            <v>UN</v>
          </cell>
        </row>
        <row r="15692">
          <cell r="A15692" t="str">
            <v>15.004.0108-0</v>
          </cell>
          <cell r="B15692" t="str">
            <v>INSTALACAO E ASSENTAMENTO DE VASO SANITARIO INDIVIDUAL E CAI XA DE DESCARGA(EXCLUSIVE ESTES)EM PAVIMENTO TERREO,COMPREEND ENDO:INSTALACAO HIDRAULICA COM 2,00M DE TUBO DE PVC DE 25MM, COM CONEXOES,ATE A CAIXA DE DESCARGA,LIGACAO DE ESGOTO COM 3 ,00M DE TUBO DE PVC DE 100MM A CAIXA INSPECAO E TUBO DE VENT ILACAO,INCLUSIVE CONEXOES,EXCLUSIVE TUBO VENTILACAO</v>
          </cell>
          <cell r="C15692" t="str">
            <v>UN</v>
          </cell>
        </row>
        <row r="15693">
          <cell r="A15693" t="str">
            <v>15.004.0108-A</v>
          </cell>
          <cell r="B15693" t="str">
            <v>INSTALACAO E ASSENTAMENTO DE VASO SANITARIO INDIVIDUAL E CAI XA DE DESCARGA(EXCLUSIVE ESTES)EM PAVIMENTO TERREO,COMPREEND ENDO:INSTALACAO HIDRAULICA COM 2,00M DE TUBO DE PVC DE 25MM, COM CONEXOES,ATE A CAIXA DE DESCARGA,LIGACAO DE ESGOTO COM 3 ,00M DE TUBO DE PVC DE 100MM A CAIXA INSPECAO E TUBO DE VENT ILACAO,INCLUSIVE CONEXOES,EXCLUSIVE TUBO VENTILACAO</v>
          </cell>
          <cell r="C15693" t="str">
            <v>UN</v>
          </cell>
        </row>
        <row r="15694">
          <cell r="A15694" t="str">
            <v>15.004.0110-0</v>
          </cell>
          <cell r="B15694" t="str">
            <v>INSTALACAO E ASSENTAMENTO DE VASO SANITARIO COM CAIXA ACOPLA DA(EXCLUSIVE ESTES)EM PAVIMENTO TERREO,COMPREENDENDO:INSTALA CAO HIDRAULICA COM 2,00M DE TUBO DE PVC DE 25MM,COM CONEXOES ,ATE A CAIXA,LIGACAO DE ESGOTO COM 3,00M DE TUBO DE PVC DE 1 00MM A CAIXA DE INSPECAO E TUBO DE VENTILACAO,INCLUSIVE CONE XOES,EXCLUSIVE O TUBO DE VENTILACAO</v>
          </cell>
          <cell r="C15694" t="str">
            <v>UN</v>
          </cell>
        </row>
        <row r="15695">
          <cell r="A15695" t="str">
            <v>15.004.0110-A</v>
          </cell>
          <cell r="B15695" t="str">
            <v>INSTALACAO E ASSENTAMENTO DE VASO SANITARIO COM CAIXA ACOPLA DA(EXCLUSIVE ESTES)EM PAVIMENTO TERREO,COMPREENDENDO:INSTALA CAO HIDRAULICA COM 2,00M DE TUBO DE PVC DE 25MM,COM CONEXOES ,ATE A CAIXA,LIGACAO DE ESGOTO COM 3,00M DE TUBO DE PVC DE 1 00MM A CAIXA DE INSPECAO E TUBO DE VENTILACAO,INCLUSIVE CONE XOES,EXCLUSIVE O TUBO DE VENTILACAO</v>
          </cell>
          <cell r="C15695" t="str">
            <v>UN</v>
          </cell>
        </row>
        <row r="15696">
          <cell r="A15696" t="str">
            <v>15.004.0125-0</v>
          </cell>
          <cell r="B15696" t="str">
            <v>INSTALACAO E ASSENTAMENTO DE UM VASO SANITARIO E VALVULA DES CARGA(EXCL.ESTES) EM PAVIMENTO ELEVADO,PARTE DE UM CONJUNTO DOIS OU MAIS VASOS,COMPREENDENDO:INSTALACAO HIDRAULICA C/1,5 0M TUBO PVC 50MM,C/CONEXOES,ATE VALVULA DESCARGA,LIGACAO ESG OTO C/2,00M TUBO PVC 100MM AOS TUBOS DE QUEDA E VENTILACAO,I NCL.CONEXOES,EXCL.TUBOS QUEDA E VENTILACAO</v>
          </cell>
          <cell r="C15696" t="str">
            <v>UN</v>
          </cell>
        </row>
        <row r="15697">
          <cell r="A15697" t="str">
            <v>15.004.0125-A</v>
          </cell>
          <cell r="B15697" t="str">
            <v>INSTALACAO E ASSENTAMENTO DE UM VASO SANITARIO E VALVULA DES CARGA(EXCL.ESTES) EM PAVIMENTO ELEVADO,PARTE DE UM CONJUNTO DOIS OU MAIS VASOS,COMPREENDENDO:INSTALACAO HIDRAULICA C/1,5 0M TUBO PVC 50MM,C/CONEXOES,ATE VALVULA DESCARGA,LIGACAO ESG OTO C/2,00M TUBO PVC 100MM AOS TUBOS DE QUEDA E VENTILACAO,I NCL.CONEXOES,EXCL.TUBOS QUEDA E VENTILACAO</v>
          </cell>
          <cell r="C15697" t="str">
            <v>UN</v>
          </cell>
        </row>
        <row r="15698">
          <cell r="A15698" t="str">
            <v>15.004.0126-0</v>
          </cell>
          <cell r="B15698" t="str">
            <v>INSTALACAO E ASSENTAMENTO DE UM VASO SANITARIO COM CAIXA DE DESCARGA(EXCL.ESTES)EM PAVIMENTO ELEVADO,PARTE DE UM CONJ.DE DOIS OU MAIS VASOS,COMPREENDENDO:INST.HIDRAULICA COM 1,50M DE TUBO PVC 25MM,COM CONEXOES,ATE A CAIXA DE DESCARGA,LIGACA O DE ESGOTO COM 2,00M DE TUBO PVC 100MM,AOS TUBOS DE QUEDA E VENTILACAO,INCL.CONEXOES,EXCL.TUBOS DE QUEDA E VENTILACAO</v>
          </cell>
          <cell r="C15698" t="str">
            <v>UN</v>
          </cell>
        </row>
        <row r="15699">
          <cell r="A15699" t="str">
            <v>15.004.0126-A</v>
          </cell>
          <cell r="B15699" t="str">
            <v>INSTALACAO E ASSENTAMENTO DE UM VASO SANITARIO COM CAIXA DE DESCARGA(EXCL.ESTES)EM PAVIMENTO ELEVADO,PARTE DE UM CONJ.DE DOIS OU MAIS VASOS,COMPREENDENDO:INST.HIDRAULICA COM 1,50M DE TUBO PVC 25MM,COM CONEXOES,ATE A CAIXA DE DESCARGA,LIGACA O DE ESGOTO COM 2,00M DE TUBO PVC 100MM,AOS TUBOS DE QUEDA E VENTILACAO,INCL.CONEXOES,EXCL.TUBOS DE QUEDA E VENTILACAO</v>
          </cell>
          <cell r="C15699" t="str">
            <v>UN</v>
          </cell>
        </row>
        <row r="15700">
          <cell r="A15700" t="str">
            <v>15.004.0127-0</v>
          </cell>
          <cell r="B15700" t="str">
            <v>INSTALACAO E ASSENTAMENTO DE UM VASO SANITARIO COM CAIXA ACO PLADA(EXCL.ESTES)EM PAVIMENTO ELEVADO,PARTE DE UM CONJ.DE DO IS OU MAIS VASOS,COMPREENDENDO:INST.HIDRAULICA COM 1,50M DE TUBO PVC 25MM,COM CONEXOES,ATE A CAIXA ACOPLADA,LIGACAO DE E SGOTO COM 2,00M DE TUBO PVC 100MM,AOS TUBOS DE QUEDA E VENTI LACAO,INCL.CONEXOES,EXCL.TUBOS DE QUEDA E VENTILACAO</v>
          </cell>
          <cell r="C15700" t="str">
            <v>UN</v>
          </cell>
        </row>
        <row r="15701">
          <cell r="A15701" t="str">
            <v>15.004.0127-A</v>
          </cell>
          <cell r="B15701" t="str">
            <v>INSTALACAO E ASSENTAMENTO DE UM VASO SANITARIO COM CAIXA ACO PLADA(EXCL.ESTES)EM PAVIMENTO ELEVADO,PARTE DE UM CONJ.DE DO IS OU MAIS VASOS,COMPREENDENDO:INST.HIDRAULICA COM 1,50M DE TUBO PVC 25MM,COM CONEXOES,ATE A CAIXA ACOPLADA,LIGACAO DE E SGOTO COM 2,00M DE TUBO PVC 100MM,AOS TUBOS DE QUEDA E VENTI LACAO,INCL.CONEXOES,EXCL.TUBOS DE QUEDA E VENTILACAO</v>
          </cell>
          <cell r="C15701" t="str">
            <v>UN</v>
          </cell>
        </row>
        <row r="15702">
          <cell r="A15702" t="str">
            <v>15.004.0130-0</v>
          </cell>
          <cell r="B15702" t="str">
            <v>INSTALACAO E ASSENTAMENTO DE UM VASO SANITARIO E VALVULA DE DESCARGA(EXCL.ESTES)EM PAVIMENTO TERREO,PARTE DE UM CONJUNTO DE DOIS OU MAIS VASOS,COMPREENDENDO:INSTALACAO HIDRAULICA C /1,50M TUBO PVC 50MM,C/CONEXOES,ATE VALVULA E APOS ESTA ATE O VASO,LIGACAO ESGOTO C/2,00M TUBO PVC 100MM A CAIXA DE INSP ECAO E TUBO VENTILACAO,INCL.CONEXOES,EXCL.TUBO VENTILACAO</v>
          </cell>
          <cell r="C15702" t="str">
            <v>UN</v>
          </cell>
        </row>
        <row r="15703">
          <cell r="A15703" t="str">
            <v>15.004.0130-A</v>
          </cell>
          <cell r="B15703" t="str">
            <v>INSTALACAO E ASSENTAMENTO DE UM VASO SANITARIO E VALVULA DE DESCARGA(EXCL.ESTES)EM PAVIMENTO TERREO,PARTE DE UM CONJUNTO DE DOIS OU MAIS VASOS,COMPREENDENDO:INSTALACAO HIDRAULICA C /1,50M TUBO PVC 50MM,C/CONEXOES,ATE VALVULA E APOS ESTA ATE O VASO,LIGACAO ESGOTO C/2,00M TUBO PVC 100MM A CAIXA DE INSP ECAO E TUBO VENTILACAO,INCL.CONEXOES,EXCL.TUBO VENTILACAO</v>
          </cell>
          <cell r="C15703" t="str">
            <v>UN</v>
          </cell>
        </row>
        <row r="15704">
          <cell r="A15704" t="str">
            <v>15.004.0131-0</v>
          </cell>
          <cell r="B15704" t="str">
            <v>INSTALACAO E ASSENTAMENTO DE UM VASO SANITARIO E CAIXA DE DE SCARGA(EXCL.ESTES)EM PAVIMENTO TERREO,PARTE DE UM CONJUNTO D E DOIS OU MAIS VASOS,COMPREENDENDO:INSTALACAO HIDRAULICA C/1 ,50M TUBO PVC 25MM,C/CONEXOES,ATE A CAIXA DE DESCARGA,LIGACA O ESGOTO C/2,00M TUBO PVC 100MM A CAIXA INSPECAO E TUBO DE V ENTILACAO,INCL.CONEXOES,EXCL.TUBO VENTILACAO</v>
          </cell>
          <cell r="C15704" t="str">
            <v>UN</v>
          </cell>
        </row>
        <row r="15705">
          <cell r="A15705" t="str">
            <v>15.004.0131-A</v>
          </cell>
          <cell r="B15705" t="str">
            <v>INSTALACAO E ASSENTAMENTO DE UM VASO SANITARIO E CAIXA DE DE SCARGA(EXCL.ESTES)EM PAVIMENTO TERREO,PARTE DE UM CONJUNTO D E DOIS OU MAIS VASOS,COMPREENDENDO:INSTALACAO HIDRAULICA C/1 ,50M TUBO PVC 25MM,C/CONEXOES,ATE A CAIXA DE DESCARGA,LIGACA O ESGOTO C/2,00M TUBO PVC 100MM A CAIXA INSPECAO E TUBO DE V ENTILACAO,INCL.CONEXOES,EXCL.TUBO VENTILACAO</v>
          </cell>
          <cell r="C15705" t="str">
            <v>UN</v>
          </cell>
        </row>
        <row r="15706">
          <cell r="A15706" t="str">
            <v>15.004.0133-0</v>
          </cell>
          <cell r="B15706" t="str">
            <v>INSTALACAO E ASSENTAMENTO DE UM VASO SANITARIO E CAIXA ACOPL ADA(EXCL.ESTES)EM PAVIMENTO TERREO,PARTE DE UM CONJ.DE DOIS OU MAIS VASOS,COMPREENDENDO:INST.HIDRAULICA COM 1,50M DE TUB O PVC 25MM,COM CONEXOES,ATE A CAIXA ACOPLADA,LIGACAO DE ESGO TO COM 2,00M DE TUBO PVC 100MM A CAIXA DE INSPECAO E TUBO DE VENTILACAO,INCL.CONEXOES,EXCL.TUBO DE VENTILACAO</v>
          </cell>
          <cell r="C15706" t="str">
            <v>UN</v>
          </cell>
        </row>
        <row r="15707">
          <cell r="A15707" t="str">
            <v>15.004.0133-A</v>
          </cell>
          <cell r="B15707" t="str">
            <v>INSTALACAO E ASSENTAMENTO DE UM VASO SANITARIO E CAIXA ACOPL ADA(EXCL.ESTES)EM PAVIMENTO TERREO,PARTE DE UM CONJ.DE DOIS OU MAIS VASOS,COMPREENDENDO:INST.HIDRAULICA COM 1,50M DE TUB O PVC 25MM,COM CONEXOES,ATE A CAIXA ACOPLADA,LIGACAO DE ESGO TO COM 2,00M DE TUBO PVC 100MM A CAIXA DE INSPECAO E TUBO DE VENTILACAO,INCL.CONEXOES,EXCL.TUBO DE VENTILACAO</v>
          </cell>
          <cell r="C15707" t="str">
            <v>UN</v>
          </cell>
        </row>
        <row r="15708">
          <cell r="A15708" t="str">
            <v>15.004.0150-0</v>
          </cell>
          <cell r="B15708" t="str">
            <v xml:space="preserve">INSTALACAO E ASSENTAMENTO DE UM LAVATORIO OU APARELHO DE INS TALACAO SEMELHANTE,EM BATERIA(EXCLUSIVE FORNECIMENTO DO APAR ELHO),COMPREENDENDO:1,00M DE TUBO DE PVC DE 32MM E 0,60M DE TUBO DE PVC DE 25MM,COM CONEXOES E ESGOTAMENTO EM PVC DE 40M M,ATE O RALO SIFONADO </v>
          </cell>
          <cell r="C15708" t="str">
            <v>UN</v>
          </cell>
        </row>
        <row r="15709">
          <cell r="A15709" t="str">
            <v>15.004.0150-A</v>
          </cell>
          <cell r="B15709" t="str">
            <v xml:space="preserve">INSTALACAO E ASSENTAMENTO DE UM LAVATORIO OU APARELHO DE INS TALACAO SEMELHANTE,EM BATERIA(EXCLUSIVE FORNECIMENTO DO APAR ELHO),COMPREENDENDO:1,00M DE TUBO DE PVC DE 32MM E 0,60M DE TUBO DE PVC DE 25MM,COM CONEXOES E ESGOTAMENTO EM PVC DE 40M M,ATE O RALO SIFONADO </v>
          </cell>
          <cell r="C15709" t="str">
            <v>UN</v>
          </cell>
        </row>
        <row r="15710">
          <cell r="A15710" t="str">
            <v>15.004.0151-0</v>
          </cell>
          <cell r="B15710" t="str">
            <v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v>
          </cell>
          <cell r="C15710" t="str">
            <v>UN</v>
          </cell>
        </row>
        <row r="15711">
          <cell r="A15711" t="str">
            <v>15.004.0151-A</v>
          </cell>
          <cell r="B15711" t="str">
            <v xml:space="preserve">INSTALACAO E ASSENTAMENTO DE BEBEDOURO OU LAVATORIO TIPO CAL HA,EM BATERIA COM 1 PONTO A CADA 50CM(EXCLUSIVE FORNECIMENTO DO APARELHO),COMPREENDENDO:1,00M DE TUBO DE PVC DE 32MM E 0 ,60M DE TUBO DE PVC DE 25MM,COM CONEXOES E ESGOTAMENTO EM PV C DE 50MM,ATE O RALO SIFONADO </v>
          </cell>
          <cell r="C15711" t="str">
            <v>UN</v>
          </cell>
        </row>
        <row r="15712">
          <cell r="A15712" t="str">
            <v>15.004.0160-0</v>
          </cell>
          <cell r="B15712" t="str">
            <v xml:space="preserve">INSTALACAO HIDRAULICA E ASSENTAMENTO DE UM CHUVEIRO EM BATER IA(EXCLUSIVE FORNECIMENTO DO APARELHO E REGISTRO),ATE 4 CHUV EIROS,COMPREENDENDO:1,50M DE TUBO DE PVC DE 32MM E 1,00M DE TUBO DE PVC DE 25MM  </v>
          </cell>
          <cell r="C15712" t="str">
            <v>UN</v>
          </cell>
        </row>
        <row r="15713">
          <cell r="A15713" t="str">
            <v>15.004.0160-A</v>
          </cell>
          <cell r="B15713" t="str">
            <v xml:space="preserve">INSTALACAO HIDRAULICA E ASSENTAMENTO DE UM CHUVEIRO EM BATER IA(EXCLUSIVE FORNECIMENTO DO APARELHO E REGISTRO),ATE 4 CHUV EIROS,COMPREENDENDO:1,50M DE TUBO DE PVC DE 32MM E 1,00M DE TUBO DE PVC DE 25MM  </v>
          </cell>
          <cell r="C15713" t="str">
            <v>UN</v>
          </cell>
        </row>
        <row r="15714">
          <cell r="A15714" t="str">
            <v>15.004.0161-0</v>
          </cell>
          <cell r="B15714" t="str">
            <v xml:space="preserve">INSTALACAO HIDRAULICA E ASSENTAMENTO DE UM CHUVEIRO EM BATER IA(EXCLUSIVE FORNECIMENTO DO APARELHO E REGISTRO),ATE 8 CHUV EIROS,COMPREENDENDO:1,50M DE TUBO DE PVC SOLDAVEL DE 50MM E 1,00M DE TUBO DE PVC DE 25MM  </v>
          </cell>
          <cell r="C15714" t="str">
            <v>UN</v>
          </cell>
        </row>
        <row r="15715">
          <cell r="A15715" t="str">
            <v>15.004.0161-A</v>
          </cell>
          <cell r="B15715" t="str">
            <v xml:space="preserve">INSTALACAO HIDRAULICA E ASSENTAMENTO DE UM CHUVEIRO EM BATER IA(EXCLUSIVE FORNECIMENTO DO APARELHO E REGISTRO),ATE 8 CHUV EIROS,COMPREENDENDO:1,50M DE TUBO DE PVC SOLDAVEL DE 50MM E 1,00M DE TUBO DE PVC DE 25MM  </v>
          </cell>
          <cell r="C15715" t="str">
            <v>UN</v>
          </cell>
        </row>
        <row r="15716">
          <cell r="A15716" t="str">
            <v>15.004.0170-0</v>
          </cell>
          <cell r="B15716" t="str">
            <v xml:space="preserve">RALO SECO(SIMPLES)DE PVC(100X53)X40MM,COM GRELHA,COMPREENDEN DO:EFLUENTE DE 40MM SOLDAVEL EM PVC,COM 2,00M DE EXTENSAO E LIGACAO AO RALO SIFONADO.FORNECIMENTO E INSTALACAO   </v>
          </cell>
          <cell r="C15716" t="str">
            <v>UN</v>
          </cell>
        </row>
        <row r="15717">
          <cell r="A15717" t="str">
            <v>15.004.0170-A</v>
          </cell>
          <cell r="B15717" t="str">
            <v xml:space="preserve">RALO SECO(SIMPLES)DE PVC(100X53)X40MM,COM GRELHA,COMPREENDEN DO:EFLUENTE DE 40MM SOLDAVEL EM PVC,COM 2,00M DE EXTENSAO E LIGACAO AO RALO SIFONADO.FORNECIMENTO E INSTALACAO   </v>
          </cell>
          <cell r="C15717" t="str">
            <v>UN</v>
          </cell>
        </row>
        <row r="15718">
          <cell r="A15718" t="str">
            <v>15.004.0175-1</v>
          </cell>
          <cell r="B15718" t="str">
            <v xml:space="preserve">RALO SIFONADO DE PVC(150X185)X75MM RIGIDO EM PAVIMENTO ELEVA DO,COM SAIDA DE 75MM SOLDAVEL,GRELHA REDONDA E PORTA-GRELHA, COMPREENDENDO:3,00M DE TUBO DE PVC DE 75MM E SUA LIGACAO AO RAMAL DE QUEDA E VENTILACAO.FORNECIMENTO E INSTALACAO  </v>
          </cell>
          <cell r="C15718" t="str">
            <v>UN</v>
          </cell>
        </row>
        <row r="15719">
          <cell r="A15719" t="str">
            <v>15.004.0175-B</v>
          </cell>
          <cell r="B15719" t="str">
            <v xml:space="preserve">RALO SIFONADO DE PVC(150X185)X75MM RIGIDO EM PAVIMENTO ELEVA DO,COM SAIDA DE 75MM SOLDAVEL,GRELHA REDONDA E PORTA-GRELHA, COMPREENDENDO:3,00M DE TUBO DE PVC DE 75MM E SUA LIGACAO AO RAMAL DE QUEDA E VENTILACAO.FORNECIMENTO E INSTALACAO  </v>
          </cell>
          <cell r="C15719" t="str">
            <v>UN</v>
          </cell>
        </row>
        <row r="15720">
          <cell r="A15720" t="str">
            <v>15.004.0176-0</v>
          </cell>
          <cell r="B15720" t="str">
            <v xml:space="preserve">RALO SIFONADO DE PVC RIGIDO (100X100)X50MM,EM PAVIMENTO ELEV ADO,COM TAMPA CEGA,COM 1 ENTRADA DE 40MM E SAIDA DE 50MM,COM PREENDENDO:2,00M DE TUBO DE PVC DE 50MM SOLDAVEL,1,00M DE TU BO DE PVC DE 40MM E SUA LIGACAO AO RAMAL DE QUEDA E VENTILAC AO.FORNECIMENTO E INSTALACAO </v>
          </cell>
          <cell r="C15720" t="str">
            <v>UN</v>
          </cell>
        </row>
        <row r="15721">
          <cell r="A15721" t="str">
            <v>15.004.0176-A</v>
          </cell>
          <cell r="B15721" t="str">
            <v xml:space="preserve">RALO SIFONADO DE PVC RIGIDO (100X100)X50MM,EM PAVIMENTO ELEV ADO,COM TAMPA CEGA,COM 1 ENTRADA DE 40MM E SAIDA DE 50MM,COM PREENDENDO:2,00M DE TUBO DE PVC DE 50MM SOLDAVEL,1,00M DE TU BO DE PVC DE 40MM E SUA LIGACAO AO RAMAL DE QUEDA E VENTILAC AO.FORNECIMENTO E INSTALACAO </v>
          </cell>
          <cell r="C15721" t="str">
            <v>UN</v>
          </cell>
        </row>
        <row r="15722">
          <cell r="A15722" t="str">
            <v>15.004.0180-0</v>
          </cell>
          <cell r="B15722" t="str">
            <v xml:space="preserve">RALO SIFONADO PVC RIGIDO (150X185)X75MM,EM PAVIMENTO TERREO, COM SAIDA DE 75MM,GRELHA REDONDA E PORTA-GRELHA,COMPREENDEND O:3,00M DE TUBO DE PVC DE 75MM E SUA LIGACAO AO RAMAL DE VEN TILACAO.FORNECIMENTO E INSTALACAO  </v>
          </cell>
          <cell r="C15722" t="str">
            <v>UN</v>
          </cell>
        </row>
        <row r="15723">
          <cell r="A15723" t="str">
            <v>15.004.0180-A</v>
          </cell>
          <cell r="B15723" t="str">
            <v xml:space="preserve">RALO SIFONADO PVC RIGIDO (150X185)X75MM,EM PAVIMENTO TERREO, COM SAIDA DE 75MM,GRELHA REDONDA E PORTA-GRELHA,COMPREENDEND O:3,00M DE TUBO DE PVC DE 75MM E SUA LIGACAO AO RAMAL DE VEN TILACAO.FORNECIMENTO E INSTALACAO  </v>
          </cell>
          <cell r="C15723" t="str">
            <v>UN</v>
          </cell>
        </row>
        <row r="15724">
          <cell r="A15724" t="str">
            <v>15.004.0181-0</v>
          </cell>
          <cell r="B15724" t="str">
            <v xml:space="preserve">RALO SIFONADO DE PVC(100X100)X50MM,EM PAVIMENTO TERREO,COM T AMPA CEGA,COM 1 ENTRADA DE 40MM E SAIDA DE 50MM,INCLUSIVE LI GACAO DE 50MM DE PVC ATE A CAIXA DE INSPECAO,CONSIDERANDO A DISTANCIA DO CENTRO DO RALO ATE 2,00M.FORNECIMENTO E INSTALA CAO </v>
          </cell>
          <cell r="C15724" t="str">
            <v>UN</v>
          </cell>
        </row>
        <row r="15725">
          <cell r="A15725" t="str">
            <v>15.004.0181-A</v>
          </cell>
          <cell r="B15725" t="str">
            <v xml:space="preserve">RALO SIFONADO DE PVC(100X100)X50MM,EM PAVIMENTO TERREO,COM T AMPA CEGA,COM 1 ENTRADA DE 40MM E SAIDA DE 50MM,INCLUSIVE LI GACAO DE 50MM DE PVC ATE A CAIXA DE INSPECAO,CONSIDERANDO A DISTANCIA DO CENTRO DO RALO ATE 2,00M.FORNECIMENTO E INSTALA CAO </v>
          </cell>
          <cell r="C15725" t="str">
            <v>UN</v>
          </cell>
        </row>
        <row r="15726">
          <cell r="A15726" t="str">
            <v>15.004.0190-0</v>
          </cell>
          <cell r="B15726" t="str">
            <v xml:space="preserve">LIGACAO A COLUNA DE GORDURA DO ESGOTO DE PIAS EM TUBO DE PVC DE 50MM SOLDAVEL,COM CONEXOES    </v>
          </cell>
          <cell r="C15726" t="str">
            <v>UN</v>
          </cell>
        </row>
        <row r="15727">
          <cell r="A15727" t="str">
            <v>15.004.0190-A</v>
          </cell>
          <cell r="B15727" t="str">
            <v xml:space="preserve">LIGACAO A COLUNA DE GORDURA DO ESGOTO DE PIAS EM TUBO DE PVC DE 50MM SOLDAVEL,COM CONEXOES    </v>
          </cell>
          <cell r="C15727" t="str">
            <v>UN</v>
          </cell>
        </row>
        <row r="15728">
          <cell r="A15728" t="str">
            <v>15.004.0200-0</v>
          </cell>
          <cell r="B15728" t="str">
            <v xml:space="preserve">TUBO DE QUEDA EM PVC DE 150MM,INCLUSIVE "T" SANITARIO.FORNEC IMENTO E ASSENTAMENTO    </v>
          </cell>
          <cell r="C15728" t="str">
            <v>M</v>
          </cell>
        </row>
        <row r="15729">
          <cell r="A15729" t="str">
            <v>15.004.0200-A</v>
          </cell>
          <cell r="B15729" t="str">
            <v xml:space="preserve">TUBO DE QUEDA EM PVC DE 150MM,INCLUSIVE "T" SANITARIO.FORNEC IMENTO E ASSENTAMENTO    </v>
          </cell>
          <cell r="C15729" t="str">
            <v>M</v>
          </cell>
        </row>
        <row r="15730">
          <cell r="A15730" t="str">
            <v>15.004.0202-0</v>
          </cell>
          <cell r="B15730" t="str">
            <v xml:space="preserve">TUBO DE QUEDA EM PVC DE 100MM,INCLUSIVE "T" SANITARIO.FORNEC IMENTO E ASSENTAMENTO    </v>
          </cell>
          <cell r="C15730" t="str">
            <v>M</v>
          </cell>
        </row>
        <row r="15731">
          <cell r="A15731" t="str">
            <v>15.004.0202-A</v>
          </cell>
          <cell r="B15731" t="str">
            <v xml:space="preserve">TUBO DE QUEDA EM PVC DE 100MM,INCLUSIVE "T" SANITARIO.FORNEC IMENTO E ASSENTAMENTO    </v>
          </cell>
          <cell r="C15731" t="str">
            <v>M</v>
          </cell>
        </row>
        <row r="15732">
          <cell r="A15732" t="str">
            <v>15.004.0204-0</v>
          </cell>
          <cell r="B15732" t="str">
            <v xml:space="preserve">TUBO DE QUEDA EM PVC DE 75MM,INCLUSIVE "T" SANITARIO.FORNECI MENTO E ASSENTAMENTO    </v>
          </cell>
          <cell r="C15732" t="str">
            <v>M</v>
          </cell>
        </row>
        <row r="15733">
          <cell r="A15733" t="str">
            <v>15.004.0204-A</v>
          </cell>
          <cell r="B15733" t="str">
            <v xml:space="preserve">TUBO DE QUEDA EM PVC DE 75MM,INCLUSIVE "T" SANITARIO.FORNECI MENTO E ASSENTAMENTO    </v>
          </cell>
          <cell r="C15733" t="str">
            <v>M</v>
          </cell>
        </row>
        <row r="15734">
          <cell r="A15734" t="str">
            <v>15.004.0210-0</v>
          </cell>
          <cell r="B15734" t="str">
            <v xml:space="preserve">TUBO PARA VENTILACAO EM PVC DE 100MM.INCLUSIVE CONEXOES.FORN ECIMENTO E ASSENTAMENTO    </v>
          </cell>
          <cell r="C15734" t="str">
            <v>M</v>
          </cell>
        </row>
        <row r="15735">
          <cell r="A15735" t="str">
            <v>15.004.0210-A</v>
          </cell>
          <cell r="B15735" t="str">
            <v xml:space="preserve">TUBO PARA VENTILACAO EM PVC DE 100MM.INCLUSIVE CONEXOES.FORN ECIMENTO E ASSENTAMENTO    </v>
          </cell>
          <cell r="C15735" t="str">
            <v>M</v>
          </cell>
        </row>
        <row r="15736">
          <cell r="A15736" t="str">
            <v>15.004.0212-0</v>
          </cell>
          <cell r="B15736" t="str">
            <v xml:space="preserve">TUBO PARA VENTILACAO EM PVC DE 75MM,INCLUSIVE CONEXOES.FORNE CIMENTO E ASSENTAMENTO    </v>
          </cell>
          <cell r="C15736" t="str">
            <v>M</v>
          </cell>
        </row>
        <row r="15737">
          <cell r="A15737" t="str">
            <v>15.004.0212-A</v>
          </cell>
          <cell r="B15737" t="str">
            <v xml:space="preserve">TUBO PARA VENTILACAO EM PVC DE 75MM,INCLUSIVE CONEXOES.FORNE CIMENTO E ASSENTAMENTO    </v>
          </cell>
          <cell r="C15737" t="str">
            <v>M</v>
          </cell>
        </row>
        <row r="15738">
          <cell r="A15738" t="str">
            <v>15.004.0220-0</v>
          </cell>
          <cell r="B15738" t="str">
            <v xml:space="preserve">TUBO DE QUEDA EM PVC REFORCADO DE 150MM,INCLUSIVE "T" SANITA RIO.FORNECIMENTO E ASSENTAMENTO    </v>
          </cell>
          <cell r="C15738" t="str">
            <v>M</v>
          </cell>
        </row>
        <row r="15739">
          <cell r="A15739" t="str">
            <v>15.004.0220-A</v>
          </cell>
          <cell r="B15739" t="str">
            <v xml:space="preserve">TUBO DE QUEDA EM PVC REFORCADO DE 150MM,INCLUSIVE "T" SANITA RIO.FORNECIMENTO E ASSENTAMENTO    </v>
          </cell>
          <cell r="C15739" t="str">
            <v>M</v>
          </cell>
        </row>
        <row r="15740">
          <cell r="A15740" t="str">
            <v>15.004.0222-0</v>
          </cell>
          <cell r="B15740" t="str">
            <v xml:space="preserve">TUBO DE QUEDA EM PVC REFORCADO DE 100MM,INCLUSIVE "T" SANITA RIO.FORNECIMENTO E ASSENTAMENTO    </v>
          </cell>
          <cell r="C15740" t="str">
            <v>M</v>
          </cell>
        </row>
        <row r="15741">
          <cell r="A15741" t="str">
            <v>15.004.0222-A</v>
          </cell>
          <cell r="B15741" t="str">
            <v xml:space="preserve">TUBO DE QUEDA EM PVC REFORCADO DE 100MM,INCLUSIVE "T" SANITA RIO.FORNECIMENTO E ASSENTAMENTO    </v>
          </cell>
          <cell r="C15741" t="str">
            <v>M</v>
          </cell>
        </row>
        <row r="15742">
          <cell r="A15742" t="str">
            <v>15.004.0224-0</v>
          </cell>
          <cell r="B15742" t="str">
            <v xml:space="preserve">TUBO DE QUEDA EM PVC REFORCADO DE 75MM,INCLUSIVE "T" SANITAR IO.FORNECIMENTO E ASSENTAMENTO    </v>
          </cell>
          <cell r="C15742" t="str">
            <v>M</v>
          </cell>
        </row>
        <row r="15743">
          <cell r="A15743" t="str">
            <v>15.004.0224-A</v>
          </cell>
          <cell r="B15743" t="str">
            <v xml:space="preserve">TUBO DE QUEDA EM PVC REFORCADO DE 75MM,INCLUSIVE "T" SANITAR IO.FORNECIMENTO E ASSENTAMENTO    </v>
          </cell>
          <cell r="C15743" t="str">
            <v>M</v>
          </cell>
        </row>
        <row r="15744">
          <cell r="A15744" t="str">
            <v>15.004.0250-0</v>
          </cell>
          <cell r="B15744" t="str">
            <v xml:space="preserve">APARELHO DE AR CONDICIONADO,TIPO PAREDE(EXCLUSIVE O FORNECIM ENTO DO APARELHO),COMPREENDENDO:5 VARAS DE ELETRODUTO PVC DE 3/4",COM LUVAS,40,00M DE FIO 2,5MM2,TOMADA DE EMBUTIR E CAI XA DE EMBUTIR.INSTALACAO E ASSENTAMENTO  </v>
          </cell>
          <cell r="C15744" t="str">
            <v>UN</v>
          </cell>
        </row>
        <row r="15745">
          <cell r="A15745" t="str">
            <v>15.004.0250-A</v>
          </cell>
          <cell r="B15745" t="str">
            <v xml:space="preserve">APARELHO DE AR CONDICIONADO,TIPO PAREDE(EXCLUSIVE O FORNECIM ENTO DO APARELHO),COMPREENDENDO:5 VARAS DE ELETRODUTO PVC DE 3/4",COM LUVAS,40,00M DE FIO 2,5MM2,TOMADA DE EMBUTIR E CAI XA DE EMBUTIR.INSTALACAO E ASSENTAMENTO  </v>
          </cell>
          <cell r="C15745" t="str">
            <v>UN</v>
          </cell>
        </row>
        <row r="15746">
          <cell r="A15746" t="str">
            <v>15.004.0251-0</v>
          </cell>
          <cell r="B15746" t="str">
            <v xml:space="preserve">APARELHO DE AR CONDICIONADO,TIPO PAREDE(EXCLUSIVE O FORNECIM ENTO DO APARELHO),COM INSTALACAO APARENTE,COMPREENDENDO:5 VA RAS DE ELETRODUTO PVC DE 3/4",COM LUVAS,40,00M DE FIO 2,5MM2 ,TOMADA DE SOBREPOR E CAIXA DE SOBREPOR,INCLUSIVE ABRACADEIR AS.INSTALACAO E ASSENTAMENTO </v>
          </cell>
          <cell r="C15746" t="str">
            <v>UN</v>
          </cell>
        </row>
        <row r="15747">
          <cell r="A15747" t="str">
            <v>15.004.0251-A</v>
          </cell>
          <cell r="B15747" t="str">
            <v xml:space="preserve">APARELHO DE AR CONDICIONADO,TIPO PAREDE(EXCLUSIVE O FORNECIM ENTO DO APARELHO),COM INSTALACAO APARENTE,COMPREENDENDO:5 VA RAS DE ELETRODUTO PVC DE 3/4",COM LUVAS,40,00M DE FIO 2,5MM2 ,TOMADA DE SOBREPOR E CAIXA DE SOBREPOR,INCLUSIVE ABRACADEIR AS.INSTALACAO E ASSENTAMENTO </v>
          </cell>
          <cell r="C15747" t="str">
            <v>UN</v>
          </cell>
        </row>
        <row r="15748">
          <cell r="A15748" t="str">
            <v>15.004.0255-0</v>
          </cell>
          <cell r="B15748" t="str">
            <v>BEBEDOURO ELETRICO,TIPO PRESSAO COM FILTRO INTERNO(EXCLUSIVE FORNECIMENTO DE APARELHO),COMPREENDENDO:2 VARAS DE ELETRODU TO PVC DE 3/4",COM LUVAS,10,00M DE FIO 2,5MM2,TOMADA DE EMBU TIR E CAIXA DE EMBUTIR,4,00M DE TUBO PVC DE 25MM,3,00M DE TU BO PVC DE 40MM,REGISTRO DE 3/4" E CONEXOES.INSTALACAO ATE O RALO EXISTENTE E ASSENTAMENTO</v>
          </cell>
          <cell r="C15748" t="str">
            <v>UN</v>
          </cell>
        </row>
        <row r="15749">
          <cell r="A15749" t="str">
            <v>15.004.0255-A</v>
          </cell>
          <cell r="B15749" t="str">
            <v>BEBEDOURO ELETRICO,TIPO PRESSAO COM FILTRO INTERNO(EXCLUSIVE FORNECIMENTO DE APARELHO),COMPREENDENDO:2 VARAS DE ELETRODU TO PVC DE 3/4",COM LUVAS,10,00M DE FIO 2,5MM2,TOMADA DE EMBU TIR E CAIXA DE EMBUTIR,4,00M DE TUBO PVC DE 25MM,3,00M DE TU BO PVC DE 40MM,REGISTRO DE 3/4" E CONEXOES.INSTALACAO ATE O RALO EXISTENTE E ASSENTAMENTO</v>
          </cell>
          <cell r="C15749" t="str">
            <v>UN</v>
          </cell>
        </row>
        <row r="15750">
          <cell r="A15750" t="str">
            <v>15.004.0300-0</v>
          </cell>
          <cell r="B15750" t="str">
            <v xml:space="preserve">TUBO DE PVC RIGIDO,COM DIAMETRO DE 50MM,PBL,PN 80.FORNECIMEN TO    </v>
          </cell>
          <cell r="C15750" t="str">
            <v>M</v>
          </cell>
        </row>
        <row r="15751">
          <cell r="A15751" t="str">
            <v>15.004.0300-A</v>
          </cell>
          <cell r="B15751" t="str">
            <v xml:space="preserve">TUBO DE PVC RIGIDO,COM DIAMETRO DE 50MM,PBL,PN 80.FORNECIMEN TO    </v>
          </cell>
          <cell r="C15751" t="str">
            <v>M</v>
          </cell>
        </row>
        <row r="15752">
          <cell r="A15752" t="str">
            <v>15.004.0305-0</v>
          </cell>
          <cell r="B15752" t="str">
            <v xml:space="preserve">ADAPTADOR DE PVC RIGIDO SOLDAVEL,COM BOLSA SOLDAVEL E ROSCA MACHO,DIAMETRO NOMINAL DE 50MM.FORNECIMENTO    </v>
          </cell>
          <cell r="C15752" t="str">
            <v>UN</v>
          </cell>
        </row>
        <row r="15753">
          <cell r="A15753" t="str">
            <v>15.004.0305-A</v>
          </cell>
          <cell r="B15753" t="str">
            <v xml:space="preserve">ADAPTADOR DE PVC RIGIDO SOLDAVEL,COM BOLSA SOLDAVEL E ROSCA MACHO,DIAMETRO NOMINAL DE 50MM.FORNECIMENTO    </v>
          </cell>
          <cell r="C15753" t="str">
            <v>UN</v>
          </cell>
        </row>
        <row r="15754">
          <cell r="A15754" t="str">
            <v>15.004.0310-0</v>
          </cell>
          <cell r="B15754" t="str">
            <v xml:space="preserve">CURVA DE 90░ DE PVC RIGIDO,SOLDAVEL,DIAMETRO NOMINAL DE 50MM E PRESSAO NOMINAL DE 80.FORNECIMENTO    </v>
          </cell>
          <cell r="C15754" t="str">
            <v>UN</v>
          </cell>
        </row>
        <row r="15755">
          <cell r="A15755" t="str">
            <v>15.004.0310-A</v>
          </cell>
          <cell r="B15755" t="str">
            <v xml:space="preserve">CURVA DE 90░ DE PVC RIGIDO,SOLDAVEL,DIAMETRO NOMINAL DE 50MM E PRESSAO NOMINAL DE 80.FORNECIMENTO    </v>
          </cell>
          <cell r="C15755" t="str">
            <v>UN</v>
          </cell>
        </row>
        <row r="15756">
          <cell r="A15756" t="str">
            <v>15.004.0315-0</v>
          </cell>
          <cell r="B15756" t="str">
            <v xml:space="preserve">LUVA EM PVC RIGIDO SOLDAVEL,AZUL,DE 50MM.FORNECIMENTO     </v>
          </cell>
          <cell r="C15756" t="str">
            <v>UN</v>
          </cell>
        </row>
        <row r="15757">
          <cell r="A15757" t="str">
            <v>15.004.0315-A</v>
          </cell>
          <cell r="B15757" t="str">
            <v xml:space="preserve">LUVA EM PVC RIGIDO SOLDAVEL,AZUL,DE 50MM.FORNECIMENTO     </v>
          </cell>
          <cell r="C15757" t="str">
            <v>UN</v>
          </cell>
        </row>
        <row r="15758">
          <cell r="A15758" t="str">
            <v>15.004.0320-0</v>
          </cell>
          <cell r="B15758" t="str">
            <v xml:space="preserve">TE DE PVC RIGIDO SOLDAVEL,90░,AZUL,COM BOLSAS SOLDAVEIS,DE 5 0MM.FORNECIMENTO    </v>
          </cell>
          <cell r="C15758" t="str">
            <v>UN</v>
          </cell>
        </row>
        <row r="15759">
          <cell r="A15759" t="str">
            <v>15.004.0320-A</v>
          </cell>
          <cell r="B15759" t="str">
            <v xml:space="preserve">TE DE PVC RIGIDO SOLDAVEL,90░,AZUL,COM BOLSAS SOLDAVEIS,DE 5 0MM.FORNECIMENTO    </v>
          </cell>
          <cell r="C15759" t="str">
            <v>UN</v>
          </cell>
        </row>
        <row r="15760">
          <cell r="A15760" t="str">
            <v>15.004.0325-0</v>
          </cell>
          <cell r="B15760" t="str">
            <v xml:space="preserve">ASPERSOR DE IMPACTO,PARA IRRIGACAO TIPO ECO,PARA REGA DE JAR DIM.FORNECIMENTO    </v>
          </cell>
          <cell r="C15760" t="str">
            <v>UN</v>
          </cell>
        </row>
        <row r="15761">
          <cell r="A15761" t="str">
            <v>15.004.0325-A</v>
          </cell>
          <cell r="B15761" t="str">
            <v xml:space="preserve">ASPERSOR DE IMPACTO,PARA IRRIGACAO TIPO ECO,PARA REGA DE JAR DIM.FORNECIMENTO    </v>
          </cell>
          <cell r="C15761" t="str">
            <v>UN</v>
          </cell>
        </row>
        <row r="15762">
          <cell r="A15762" t="str">
            <v>15.004.0330-0</v>
          </cell>
          <cell r="B15762" t="str">
            <v xml:space="preserve">ASPERSOR DE IMPACTO,PARA IRRIGACAO,TIPO MAXIREGA.FORNECIMENT O    </v>
          </cell>
          <cell r="C15762" t="str">
            <v>UN</v>
          </cell>
        </row>
        <row r="15763">
          <cell r="A15763" t="str">
            <v>15.004.0330-A</v>
          </cell>
          <cell r="B15763" t="str">
            <v xml:space="preserve">ASPERSOR DE IMPACTO,PARA IRRIGACAO,TIPO MAXIREGA.FORNECIMENT O    </v>
          </cell>
          <cell r="C15763" t="str">
            <v>UN</v>
          </cell>
        </row>
        <row r="15764">
          <cell r="A15764" t="str">
            <v>15.004.0335-0</v>
          </cell>
          <cell r="B15764" t="str">
            <v xml:space="preserve">ASPERSOR DE IMPACTO,PARA IRRIGACAO,TIPO MINIREGA.FORNECIMENT O    </v>
          </cell>
          <cell r="C15764" t="str">
            <v>UN</v>
          </cell>
        </row>
        <row r="15765">
          <cell r="A15765" t="str">
            <v>15.004.0335-A</v>
          </cell>
          <cell r="B15765" t="str">
            <v xml:space="preserve">ASPERSOR DE IMPACTO,PARA IRRIGACAO,TIPO MINIREGA.FORNECIMENT O    </v>
          </cell>
          <cell r="C15765" t="str">
            <v>UN</v>
          </cell>
        </row>
        <row r="15766">
          <cell r="A15766" t="str">
            <v>15.004.0600-0</v>
          </cell>
          <cell r="B15766" t="str">
            <v xml:space="preserve">GRELHA PARA CANALETA,EM PVC,MEDINDO 130X500MM.FORNECIMENTO E COLOCACAO    </v>
          </cell>
          <cell r="C15766" t="str">
            <v>UN</v>
          </cell>
        </row>
        <row r="15767">
          <cell r="A15767" t="str">
            <v>15.004.0600-A</v>
          </cell>
          <cell r="B15767" t="str">
            <v xml:space="preserve">GRELHA PARA CANALETA,EM PVC,MEDINDO 130X500MM.FORNECIMENTO E COLOCACAO    </v>
          </cell>
          <cell r="C15767" t="str">
            <v>UN</v>
          </cell>
        </row>
        <row r="15768">
          <cell r="A15768" t="str">
            <v>15.004.0620-0</v>
          </cell>
          <cell r="B15768" t="str">
            <v xml:space="preserve">GRELHA PARA CANALETA,EM PVC,MEDINDO 200X500MM.FORNECIMENTO E COLOCACAO    </v>
          </cell>
          <cell r="C15768" t="str">
            <v>UN</v>
          </cell>
        </row>
        <row r="15769">
          <cell r="A15769" t="str">
            <v>15.004.0620-A</v>
          </cell>
          <cell r="B15769" t="str">
            <v xml:space="preserve">GRELHA PARA CANALETA,EM PVC,MEDINDO 200X500MM.FORNECIMENTO E COLOCACAO    </v>
          </cell>
          <cell r="C15769" t="str">
            <v>UN</v>
          </cell>
        </row>
        <row r="15770">
          <cell r="A15770" t="str">
            <v>15.004.0700-0</v>
          </cell>
          <cell r="B15770" t="str">
            <v xml:space="preserve">ABRACADEIRA DE PVC PARA CABOS TELEFONICOS,COM 20 PARES.FORNE CIMENTO E COLOCACAO    </v>
          </cell>
          <cell r="C15770" t="str">
            <v>UN</v>
          </cell>
        </row>
        <row r="15771">
          <cell r="A15771" t="str">
            <v>15.004.0700-A</v>
          </cell>
          <cell r="B15771" t="str">
            <v xml:space="preserve">ABRACADEIRA DE PVC PARA CABOS TELEFONICOS,COM 20 PARES.FORNE CIMENTO E COLOCACAO    </v>
          </cell>
          <cell r="C15771" t="str">
            <v>UN</v>
          </cell>
        </row>
        <row r="15772">
          <cell r="A15772" t="str">
            <v>15.004.0705-0</v>
          </cell>
          <cell r="B15772" t="str">
            <v xml:space="preserve">ABRACADEIRA DE PVC,PARA CABOS TELEFONICOS,COM 30 PARES.FORNE CIMENTO E COLOCACAO.    </v>
          </cell>
          <cell r="C15772" t="str">
            <v>UN</v>
          </cell>
        </row>
        <row r="15773">
          <cell r="A15773" t="str">
            <v>15.004.0705-A</v>
          </cell>
          <cell r="B15773" t="str">
            <v xml:space="preserve">ABRACADEIRA DE PVC,PARA CABOS TELEFONICOS,COM 30 PARES.FORNE CIMENTO E COLOCACAO.    </v>
          </cell>
          <cell r="C15773" t="str">
            <v>UN</v>
          </cell>
        </row>
        <row r="15774">
          <cell r="A15774" t="str">
            <v>15.004.0710-0</v>
          </cell>
          <cell r="B15774" t="str">
            <v xml:space="preserve">ABRACADEIRA DE PVC,PARA CABOS TELEFONICOS,COM 50 PARES.FORNE CIMENTO E COLOCACAO    </v>
          </cell>
          <cell r="C15774" t="str">
            <v>UN</v>
          </cell>
        </row>
        <row r="15775">
          <cell r="A15775" t="str">
            <v>15.004.0710-A</v>
          </cell>
          <cell r="B15775" t="str">
            <v xml:space="preserve">ABRACADEIRA DE PVC,PARA CABOS TELEFONICOS,COM 50 PARES.FORNE CIMENTO E COLOCACAO    </v>
          </cell>
          <cell r="C15775" t="str">
            <v>UN</v>
          </cell>
        </row>
        <row r="15776">
          <cell r="A15776" t="str">
            <v>15.004.0715-0</v>
          </cell>
          <cell r="B15776" t="str">
            <v xml:space="preserve">ABRACADEIRA DE PVC,PARA CABOS TELEFONICOS,COM 100 PARES.FORN ECIMENTO E COLOCACAO    </v>
          </cell>
          <cell r="C15776" t="str">
            <v>UN</v>
          </cell>
        </row>
        <row r="15777">
          <cell r="A15777" t="str">
            <v>15.004.0715-A</v>
          </cell>
          <cell r="B15777" t="str">
            <v xml:space="preserve">ABRACADEIRA DE PVC,PARA CABOS TELEFONICOS,COM 100 PARES.FORN ECIMENTO E COLOCACAO    </v>
          </cell>
          <cell r="C15777" t="str">
            <v>UN</v>
          </cell>
        </row>
        <row r="15778">
          <cell r="A15778" t="str">
            <v>15.004.0720-0</v>
          </cell>
          <cell r="B15778" t="str">
            <v xml:space="preserve">ABRACADEIRA DE PVC,PARA CABOS TELEFONICOS,COM 200 PARES.FORN ECIMENTO E COLOCACAO    </v>
          </cell>
          <cell r="C15778" t="str">
            <v>UN</v>
          </cell>
        </row>
        <row r="15779">
          <cell r="A15779" t="str">
            <v>15.004.0720-A</v>
          </cell>
          <cell r="B15779" t="str">
            <v xml:space="preserve">ABRACADEIRA DE PVC,PARA CABOS TELEFONICOS,COM 200 PARES.FORN ECIMENTO E COLOCACAO    </v>
          </cell>
          <cell r="C15779" t="str">
            <v>UN</v>
          </cell>
        </row>
        <row r="15780">
          <cell r="A15780" t="str">
            <v>15.004.9999-0</v>
          </cell>
          <cell r="B15780" t="str">
            <v xml:space="preserve">FAMILIA 15.004 BARRILETES EM PVC.    </v>
          </cell>
        </row>
        <row r="15781">
          <cell r="A15781" t="str">
            <v>15.004.9999-A</v>
          </cell>
          <cell r="B15781" t="str">
            <v xml:space="preserve">FAMILIA 15.004 BARRILETES EM PVC.    </v>
          </cell>
        </row>
        <row r="15782">
          <cell r="A15782" t="str">
            <v>15.005.0010-0</v>
          </cell>
          <cell r="B15782" t="str">
            <v xml:space="preserve">INSTALACAO E ASSENTAMENTO DE CHUVEIRO(EXCLUSIVE O FORNECIMEN TO DO APARELHO,REGISTRO E ISOLAMENTO),COMPREENDENDO:5,00M DE TUBO DE COBRE DE 22MM,SOLDAS E CONEXOES   </v>
          </cell>
          <cell r="C15782" t="str">
            <v>UN</v>
          </cell>
        </row>
        <row r="15783">
          <cell r="A15783" t="str">
            <v>15.005.0010-A</v>
          </cell>
          <cell r="B15783" t="str">
            <v xml:space="preserve">INSTALACAO E ASSENTAMENTO DE CHUVEIRO(EXCLUSIVE O FORNECIMEN TO DO APARELHO,REGISTRO E ISOLAMENTO),COMPREENDENDO:5,00M DE TUBO DE COBRE DE 22MM,SOLDAS E CONEXOES   </v>
          </cell>
          <cell r="C15783" t="str">
            <v>UN</v>
          </cell>
        </row>
        <row r="15784">
          <cell r="A15784" t="str">
            <v>15.005.0020-0</v>
          </cell>
          <cell r="B15784" t="str">
            <v xml:space="preserve">INSTALACAO E ASSENTAMENTO DE BANHEIRA(EXCLUSIVE O FORNECIMEN TO DO APARELHO E ISOLAMENTO),COMPREENDENDO:8,00M DE TUBO DE COBRE DE 22MM,SOLDAS E CONEXOES   </v>
          </cell>
          <cell r="C15784" t="str">
            <v>UN</v>
          </cell>
        </row>
        <row r="15785">
          <cell r="A15785" t="str">
            <v>15.005.0020-A</v>
          </cell>
          <cell r="B15785" t="str">
            <v xml:space="preserve">INSTALACAO E ASSENTAMENTO DE BANHEIRA(EXCLUSIVE O FORNECIMEN TO DO APARELHO E ISOLAMENTO),COMPREENDENDO:8,00M DE TUBO DE COBRE DE 22MM,SOLDAS E CONEXOES   </v>
          </cell>
          <cell r="C15785" t="str">
            <v>UN</v>
          </cell>
        </row>
        <row r="15786">
          <cell r="A15786" t="str">
            <v>15.005.0030-0</v>
          </cell>
          <cell r="B15786" t="str">
            <v xml:space="preserve">INSTALACAO E ASSENTAMENTO DE DUCHINHA MANUAL PARA BANHEIRO(E XCLUSIVE O FORNECIMENTO DO APARELHO E ISOLAMENTO),COMPREENDE NDO:3,00M DE TUBO DE COBRE DE 22MM,SOLDAS E CONEXOES   </v>
          </cell>
          <cell r="C15786" t="str">
            <v>UN</v>
          </cell>
        </row>
        <row r="15787">
          <cell r="A15787" t="str">
            <v>15.005.0030-A</v>
          </cell>
          <cell r="B15787" t="str">
            <v xml:space="preserve">INSTALACAO E ASSENTAMENTO DE DUCHINHA MANUAL PARA BANHEIRO(E XCLUSIVE O FORNECIMENTO DO APARELHO E ISOLAMENTO),COMPREENDE NDO:3,00M DE TUBO DE COBRE DE 22MM,SOLDAS E CONEXOES   </v>
          </cell>
          <cell r="C15787" t="str">
            <v>UN</v>
          </cell>
        </row>
        <row r="15788">
          <cell r="A15788" t="str">
            <v>15.005.0040-1</v>
          </cell>
          <cell r="B15788" t="str">
            <v xml:space="preserve">INSTALACAO E ASSENTAMENTO DE PIA COM 1 CUBA(EXCLUSIVE O FORN ECIMENTO DO APARELHO E ISOLAMENTO),COMPREENDENDO:6,00M DE TU BO DE COBRE DE 22MM,SOLDAS E CONEXOES   </v>
          </cell>
          <cell r="C15788" t="str">
            <v>UN</v>
          </cell>
        </row>
        <row r="15789">
          <cell r="A15789" t="str">
            <v>15.005.0040-B</v>
          </cell>
          <cell r="B15789" t="str">
            <v xml:space="preserve">INSTALACAO E ASSENTAMENTO DE PIA COM 1 CUBA(EXCLUSIVE O FORN ECIMENTO DO APARELHO E ISOLAMENTO),COMPREENDENDO:6,00M DE TU BO DE COBRE DE 22MM,SOLDAS E CONEXOES   </v>
          </cell>
          <cell r="C15789" t="str">
            <v>UN</v>
          </cell>
        </row>
        <row r="15790">
          <cell r="A15790" t="str">
            <v>15.005.0050-0</v>
          </cell>
          <cell r="B15790" t="str">
            <v xml:space="preserve">INSTALACAO E ASSENTAMENTO DE PIA COM 2 CUBAS(EXCLUSIVE O FOR NECIMENTO DO APARELHO E ISOLAMENTO),COMPREENDENDO:6,00M DE T UBO DE COBRE DE 22MM,SOLDAS E CONEXOES   </v>
          </cell>
          <cell r="C15790" t="str">
            <v>UN</v>
          </cell>
        </row>
        <row r="15791">
          <cell r="A15791" t="str">
            <v>15.005.0050-A</v>
          </cell>
          <cell r="B15791" t="str">
            <v xml:space="preserve">INSTALACAO E ASSENTAMENTO DE PIA COM 2 CUBAS(EXCLUSIVE O FOR NECIMENTO DO APARELHO E ISOLAMENTO),COMPREENDENDO:6,00M DE T UBO DE COBRE DE 22MM,SOLDAS E CONEXOES   </v>
          </cell>
          <cell r="C15791" t="str">
            <v>UN</v>
          </cell>
        </row>
        <row r="15792">
          <cell r="A15792" t="str">
            <v>15.005.0060-0</v>
          </cell>
          <cell r="B15792" t="str">
            <v xml:space="preserve">INSTALACAO E ASSENTAMENTO DE LAVATORIO DE 1 TORNEIRA (EXCLUS IVE O FORNECIMENTO DO APARELHO E ISOLAMENTO),COMPREENDENDO: 4,00M DE TUBO DE COBRE DE 22MM,SOLDAS E CONEXOES   </v>
          </cell>
          <cell r="C15792" t="str">
            <v>UN</v>
          </cell>
        </row>
        <row r="15793">
          <cell r="A15793" t="str">
            <v>15.005.0060-A</v>
          </cell>
          <cell r="B15793" t="str">
            <v xml:space="preserve">INSTALACAO E ASSENTAMENTO DE LAVATORIO DE 1 TORNEIRA (EXCLUS IVE O FORNECIMENTO DO APARELHO E ISOLAMENTO),COMPREENDENDO: 4,00M DE TUBO DE COBRE DE 22MM,SOLDAS E CONEXOES   </v>
          </cell>
          <cell r="C15793" t="str">
            <v>UN</v>
          </cell>
        </row>
        <row r="15794">
          <cell r="A15794" t="str">
            <v>15.005.0070-0</v>
          </cell>
          <cell r="B15794" t="str">
            <v xml:space="preserve">INSTALACAO E ASSENTAMENTO DE TANQUE DE SERVICO(EXCLUSIVE O F ORNECIMENTO DO APARELHO E ISOLAMENTO),COMPREENDENDO:6,00M DE TUBO DE COBRE DE 22MM,SOLDAS E CONEXOES   </v>
          </cell>
          <cell r="C15794" t="str">
            <v>UN</v>
          </cell>
        </row>
        <row r="15795">
          <cell r="A15795" t="str">
            <v>15.005.0070-A</v>
          </cell>
          <cell r="B15795" t="str">
            <v xml:space="preserve">INSTALACAO E ASSENTAMENTO DE TANQUE DE SERVICO(EXCLUSIVE O F ORNECIMENTO DO APARELHO E ISOLAMENTO),COMPREENDENDO:6,00M DE TUBO DE COBRE DE 22MM,SOLDAS E CONEXOES   </v>
          </cell>
          <cell r="C15795" t="str">
            <v>UN</v>
          </cell>
        </row>
        <row r="15796">
          <cell r="A15796" t="str">
            <v>15.005.0100-0</v>
          </cell>
          <cell r="B15796" t="str">
            <v xml:space="preserve">COLUNA DE COBRE DE 28MM,EXCLUSIVE PECAS DE DERIVACAO E ISOLA MENTO    </v>
          </cell>
          <cell r="C15796" t="str">
            <v>M</v>
          </cell>
        </row>
        <row r="15797">
          <cell r="A15797" t="str">
            <v>15.005.0100-A</v>
          </cell>
          <cell r="B15797" t="str">
            <v xml:space="preserve">COLUNA DE COBRE DE 28MM,EXCLUSIVE PECAS DE DERIVACAO E ISOLA MENTO    </v>
          </cell>
          <cell r="C15797" t="str">
            <v>M</v>
          </cell>
        </row>
        <row r="15798">
          <cell r="A15798" t="str">
            <v>15.005.0110-0</v>
          </cell>
          <cell r="B15798" t="str">
            <v xml:space="preserve">COLUNA DE COBRE DE 35MM,EXCLUSIVE PECAS DE DERIVACAO E ISOLA MENTO    </v>
          </cell>
          <cell r="C15798" t="str">
            <v>M</v>
          </cell>
        </row>
        <row r="15799">
          <cell r="A15799" t="str">
            <v>15.005.0110-A</v>
          </cell>
          <cell r="B15799" t="str">
            <v xml:space="preserve">COLUNA DE COBRE DE 35MM,EXCLUSIVE PECAS DE DERIVACAO E ISOLA MENTO    </v>
          </cell>
          <cell r="C15799" t="str">
            <v>M</v>
          </cell>
        </row>
        <row r="15800">
          <cell r="A15800" t="str">
            <v>15.005.0120-0</v>
          </cell>
          <cell r="B15800" t="str">
            <v xml:space="preserve">COLUNA DE COBRE DE 42MM,EXCLUSIVE PECAS DE DERIVACAO E ISOLA MENTO    </v>
          </cell>
          <cell r="C15800" t="str">
            <v>M</v>
          </cell>
        </row>
        <row r="15801">
          <cell r="A15801" t="str">
            <v>15.005.0120-A</v>
          </cell>
          <cell r="B15801" t="str">
            <v xml:space="preserve">COLUNA DE COBRE DE 42MM,EXCLUSIVE PECAS DE DERIVACAO E ISOLA MENTO    </v>
          </cell>
          <cell r="C15801" t="str">
            <v>M</v>
          </cell>
        </row>
        <row r="15802">
          <cell r="A15802" t="str">
            <v>15.005.0130-0</v>
          </cell>
          <cell r="B15802" t="str">
            <v xml:space="preserve">COLUNA DE COBRE DE 54MM,EXCLUSIVE PECAS DE DERIVACAO E ISOLA MENTO    </v>
          </cell>
          <cell r="C15802" t="str">
            <v>M</v>
          </cell>
        </row>
        <row r="15803">
          <cell r="A15803" t="str">
            <v>15.005.0130-A</v>
          </cell>
          <cell r="B15803" t="str">
            <v xml:space="preserve">COLUNA DE COBRE DE 54MM,EXCLUSIVE PECAS DE DERIVACAO E ISOLA MENTO    </v>
          </cell>
          <cell r="C15803" t="str">
            <v>M</v>
          </cell>
        </row>
        <row r="15804">
          <cell r="A15804" t="str">
            <v>15.005.0140-0</v>
          </cell>
          <cell r="B15804" t="str">
            <v xml:space="preserve">COLUNA DE COBRE DE 66MM,EXCLUSIVE PECAS DE DERIVACAO E ISOLA MENTO    </v>
          </cell>
          <cell r="C15804" t="str">
            <v>M</v>
          </cell>
        </row>
        <row r="15805">
          <cell r="A15805" t="str">
            <v>15.005.0140-A</v>
          </cell>
          <cell r="B15805" t="str">
            <v xml:space="preserve">COLUNA DE COBRE DE 66MM,EXCLUSIVE PECAS DE DERIVACAO E ISOLA MENTO    </v>
          </cell>
          <cell r="C15805" t="str">
            <v>M</v>
          </cell>
        </row>
        <row r="15806">
          <cell r="A15806" t="str">
            <v>15.005.0200-0</v>
          </cell>
          <cell r="B15806" t="str">
            <v xml:space="preserve">INSTALACAO E ASSENTAMENTO DE AR CONDICIONADO TIPO SPLIT DE 9 000 BTU'S,COM 1 CONDENSADOR E 1 EVAPORADOR,(VIDE FORNECIMENT O DO APARELHO NA FAMILIA 18.030)INCLUSIVE ACESSORIOS DE FIXA CAO,EXCLUSIVE ALIMENTACAO ELETRICA E INTERLIGACAO AO CONDENS ADOR/EVAPORADOR(VIDE ITEM 15.005.0255) </v>
          </cell>
          <cell r="C15806" t="str">
            <v>UN</v>
          </cell>
        </row>
        <row r="15807">
          <cell r="A15807" t="str">
            <v>15.005.0200-A</v>
          </cell>
          <cell r="B15807" t="str">
            <v xml:space="preserve">INSTALACAO E ASSENTAMENTO DE AR CONDICIONADO TIPO SPLIT DE 9 000 BTU'S,COM 1 CONDENSADOR E 1 EVAPORADOR,(VIDE FORNECIMENT O DO APARELHO NA FAMILIA 18.030)INCLUSIVE ACESSORIOS DE FIXA CAO,EXCLUSIVE ALIMENTACAO ELETRICA E INTERLIGACAO AO CONDENS ADOR/EVAPORADOR(VIDE ITEM 15.005.0255) </v>
          </cell>
          <cell r="C15807" t="str">
            <v>UN</v>
          </cell>
        </row>
        <row r="15808">
          <cell r="A15808" t="str">
            <v>15.005.0201-0</v>
          </cell>
          <cell r="B15808" t="str">
            <v xml:space="preserve">INSTALACAO E ASSENTAMENTO DE AR CONDICIONADO TIPO SPLIT DE 1 2000 BTU'S,COM 1 CONDENSADOR E 1 EVAPORADOR,(VIDE FORNECIMEN TO DO APARELHO NA FAMILIA 18.030)INCLUSIVE ACESSORIOS DE FIX ACAO,EXCLUSIVE ALIMENTACAO ELETRICA E INTERLIGACAO AO CONDEN SADOR/EVAPORADOR (VIDE ITEM 15.005.0255) </v>
          </cell>
          <cell r="C15808" t="str">
            <v>UN</v>
          </cell>
        </row>
        <row r="15809">
          <cell r="A15809" t="str">
            <v>15.005.0201-A</v>
          </cell>
          <cell r="B15809" t="str">
            <v xml:space="preserve">INSTALACAO E ASSENTAMENTO DE AR CONDICIONADO TIPO SPLIT DE 1 2000 BTU'S,COM 1 CONDENSADOR E 1 EVAPORADOR,(VIDE FORNECIMEN TO DO APARELHO NA FAMILIA 18.030)INCLUSIVE ACESSORIOS DE FIX ACAO,EXCLUSIVE ALIMENTACAO ELETRICA E INTERLIGACAO AO CONDEN SADOR/EVAPORADOR (VIDE ITEM 15.005.0255) </v>
          </cell>
          <cell r="C15809" t="str">
            <v>UN</v>
          </cell>
        </row>
        <row r="15810">
          <cell r="A15810" t="str">
            <v>15.005.0202-0</v>
          </cell>
          <cell r="B15810" t="str">
            <v xml:space="preserve">INSTALACAO E ASSENTAMENTO DE AR CONDICIONADO TIPO SPLIT DE 1 8000 BTU'S,COM 1 CONDENSADOR E 1 EVAPORADOR,(VIDE FORNECIMEN TO DO APARELHO NA FAMILIA 18.030)INCLUSIVE ACESSORIOS DE FIX ACAO,EXCLUSIVE ALIMENTACAO ELETRICA E INTERLIGACAO AO CONDEN SAOR/EVAPORADOR (VIDE ITEM 15.005.0255) </v>
          </cell>
          <cell r="C15810" t="str">
            <v>UN</v>
          </cell>
        </row>
        <row r="15811">
          <cell r="A15811" t="str">
            <v>15.005.0202-A</v>
          </cell>
          <cell r="B15811" t="str">
            <v xml:space="preserve">INSTALACAO E ASSENTAMENTO DE AR CONDICIONADO TIPO SPLIT DE 1 8000 BTU'S,COM 1 CONDENSADOR E 1 EVAPORADOR,(VIDE FORNECIMEN TO DO APARELHO NA FAMILIA 18.030)INCLUSIVE ACESSORIOS DE FIX ACAO,EXCLUSIVE ALIMENTACAO ELETRICA E INTERLIGACAO AO CONDEN SAOR/EVAPORADOR (VIDE ITEM 15.005.0255) </v>
          </cell>
          <cell r="C15811" t="str">
            <v>UN</v>
          </cell>
        </row>
        <row r="15812">
          <cell r="A15812" t="str">
            <v>15.005.0203-0</v>
          </cell>
          <cell r="B15812" t="str">
            <v xml:space="preserve">INSTALACAO E ASSENTAMENTO DE AR CONDICIONADO TIPO SPLIT DE 1 8000 BTU'S,COM 1 CONDENSADOR E 2 EVAPORADORES,(VIDE FORNECIM ENTO DO APARELHO NA FAMILIA 18.030)INCLUSIVE ACESSORIOS DE F IXACAO,EXCLUSIVE ALIMENTACAO ELETRICA E INTERLIGACAO AO COND ENSADOR/EVAPORADOR (VIDE ITEM 15.005.0255) </v>
          </cell>
          <cell r="C15812" t="str">
            <v>UN</v>
          </cell>
        </row>
        <row r="15813">
          <cell r="A15813" t="str">
            <v>15.005.0203-A</v>
          </cell>
          <cell r="B15813" t="str">
            <v xml:space="preserve">INSTALACAO E ASSENTAMENTO DE AR CONDICIONADO TIPO SPLIT DE 1 8000 BTU'S,COM 1 CONDENSADOR E 2 EVAPORADORES,(VIDE FORNECIM ENTO DO APARELHO NA FAMILIA 18.030)INCLUSIVE ACESSORIOS DE F IXACAO,EXCLUSIVE ALIMENTACAO ELETRICA E INTERLIGACAO AO COND ENSADOR/EVAPORADOR (VIDE ITEM 15.005.0255) </v>
          </cell>
          <cell r="C15813" t="str">
            <v>UN</v>
          </cell>
        </row>
        <row r="15814">
          <cell r="A15814" t="str">
            <v>15.005.0204-0</v>
          </cell>
          <cell r="B15814" t="str">
            <v xml:space="preserve">INSTALACAO E ASSENTAMENTO DE AR CONDICIONADO TIPO SPLIT DE 2 4000 BTU'S,COM 1 CONDENSADOR E 1 EVAPORADOR,(VIDE FORNECIMEN TO DO APARELHO NA FAMILIA 18.030)INCLUSIVE ACESSORIOS DE FIX ACAO,EXCLUSIVE ALIMENTACAO ELETRICA E INTERLIGACAO AO CONDEN SADOR/EVAPORADOR (VIDE ITEM 15.005.0255) </v>
          </cell>
          <cell r="C15814" t="str">
            <v>UN</v>
          </cell>
        </row>
        <row r="15815">
          <cell r="A15815" t="str">
            <v>15.005.0204-A</v>
          </cell>
          <cell r="B15815" t="str">
            <v xml:space="preserve">INSTALACAO E ASSENTAMENTO DE AR CONDICIONADO TIPO SPLIT DE 2 4000 BTU'S,COM 1 CONDENSADOR E 1 EVAPORADOR,(VIDE FORNECIMEN TO DO APARELHO NA FAMILIA 18.030)INCLUSIVE ACESSORIOS DE FIX ACAO,EXCLUSIVE ALIMENTACAO ELETRICA E INTERLIGACAO AO CONDEN SADOR/EVAPORADOR (VIDE ITEM 15.005.0255) </v>
          </cell>
          <cell r="C15815" t="str">
            <v>UN</v>
          </cell>
        </row>
        <row r="15816">
          <cell r="A15816" t="str">
            <v>15.005.0205-0</v>
          </cell>
          <cell r="B15816" t="str">
            <v xml:space="preserve">INSTALACAO E ASSENTAMENTO DE AR CONDICIONADO TIPO SPLIT DE 2 4000 BTU'S,COM 1 CONDENSADOR E 2 EVAPORADORES,(VIDE FORNECIM ENTO DO APARELHO NA FAMILIA 18.030)INCLUSIVE ACESSORIOS DE F IXACAO,EXCLUSIVE ALIMENTACAO ELETRICA E INTERLIGACAO AO COND ENSADOR/EVAPORADOR (VIDE ITEM 15.005.0255) </v>
          </cell>
          <cell r="C15816" t="str">
            <v>UN</v>
          </cell>
        </row>
        <row r="15817">
          <cell r="A15817" t="str">
            <v>15.005.0205-A</v>
          </cell>
          <cell r="B15817" t="str">
            <v xml:space="preserve">INSTALACAO E ASSENTAMENTO DE AR CONDICIONADO TIPO SPLIT DE 2 4000 BTU'S,COM 1 CONDENSADOR E 2 EVAPORADORES,(VIDE FORNECIM ENTO DO APARELHO NA FAMILIA 18.030)INCLUSIVE ACESSORIOS DE F IXACAO,EXCLUSIVE ALIMENTACAO ELETRICA E INTERLIGACAO AO COND ENSADOR/EVAPORADOR (VIDE ITEM 15.005.0255) </v>
          </cell>
          <cell r="C15817" t="str">
            <v>UN</v>
          </cell>
        </row>
        <row r="15818">
          <cell r="A15818" t="str">
            <v>15.005.0206-0</v>
          </cell>
          <cell r="B15818" t="str">
            <v xml:space="preserve">INSTALACAO E ASSENTAMENTO DE AR CONDICIONADO TIPO SPLIT DE 3 0000 BTU'S,COM 1 CONDENSADOR E 1 EVAPORADOR,(VIDE FORNECIMEN TO DO APARELHO NA FAMILIA 18.030)INCLUSIVE ACESSORIOS DE FIX ACAO,EXCLUSIVE ALIMENTACAO ELETRICA E INTERLIGACAO AO CONDEN SADOR/EVAPORADOR (VIDE ITEM 15.005.0255) </v>
          </cell>
          <cell r="C15818" t="str">
            <v>UN</v>
          </cell>
        </row>
        <row r="15819">
          <cell r="A15819" t="str">
            <v>15.005.0206-A</v>
          </cell>
          <cell r="B15819" t="str">
            <v xml:space="preserve">INSTALACAO E ASSENTAMENTO DE AR CONDICIONADO TIPO SPLIT DE 3 0000 BTU'S,COM 1 CONDENSADOR E 1 EVAPORADOR,(VIDE FORNECIMEN TO DO APARELHO NA FAMILIA 18.030)INCLUSIVE ACESSORIOS DE FIX ACAO,EXCLUSIVE ALIMENTACAO ELETRICA E INTERLIGACAO AO CONDEN SADOR/EVAPORADOR (VIDE ITEM 15.005.0255) </v>
          </cell>
          <cell r="C15819" t="str">
            <v>UN</v>
          </cell>
        </row>
        <row r="15820">
          <cell r="A15820" t="str">
            <v>15.005.0207-0</v>
          </cell>
          <cell r="B15820" t="str">
            <v xml:space="preserve">INSTALACAO E ASSENTAMENTO DE AR CONDICIONADO TIPO SPLIT DE 3 6000 BTU'S,COM 1 CONDENSADOR E 1 EVAPORADOR,(VIDE FORNECIMEN TO DO APARELHO NA FAMILIA 18.030)INCLUSIVE ACESSORIOS DE FIX ACAO,EXCLUSIVE ALIMENTACAO ELETRICA E INTERLIGACAO AO CONDEN SADOR/EVAPORADOR (VIDE ITEM 15.005.0255) </v>
          </cell>
          <cell r="C15820" t="str">
            <v>UN</v>
          </cell>
        </row>
        <row r="15821">
          <cell r="A15821" t="str">
            <v>15.005.0207-A</v>
          </cell>
          <cell r="B15821" t="str">
            <v xml:space="preserve">INSTALACAO E ASSENTAMENTO DE AR CONDICIONADO TIPO SPLIT DE 3 6000 BTU'S,COM 1 CONDENSADOR E 1 EVAPORADOR,(VIDE FORNECIMEN TO DO APARELHO NA FAMILIA 18.030)INCLUSIVE ACESSORIOS DE FIX ACAO,EXCLUSIVE ALIMENTACAO ELETRICA E INTERLIGACAO AO CONDEN SADOR/EVAPORADOR (VIDE ITEM 15.005.0255) </v>
          </cell>
          <cell r="C15821" t="str">
            <v>UN</v>
          </cell>
        </row>
        <row r="15822">
          <cell r="A15822" t="str">
            <v>15.005.0208-0</v>
          </cell>
          <cell r="B15822" t="str">
            <v xml:space="preserve">INSTALACAO E ASSENTAMENTO DE AR CONDICIONADO TIPO SPLIT DE 4 8000 BTU'S,COM 1 CONDENSADOR E 1 EVAPORADOR,(VIDE FORNECIMEN TO DO APARELHO NA FAMILIA 18.030)INCLUSIVE ACESSORIOS DE FIX ACAO,EXCLUSIVE ALIMENTACAO ELETRICA E INTERLIGACAO AO CONDEN SADOR/EVAPORADOR (VIDE ITEM 15.005.0255) </v>
          </cell>
          <cell r="C15822" t="str">
            <v>UN</v>
          </cell>
        </row>
        <row r="15823">
          <cell r="A15823" t="str">
            <v>15.005.0208-A</v>
          </cell>
          <cell r="B15823" t="str">
            <v xml:space="preserve">INSTALACAO E ASSENTAMENTO DE AR CONDICIONADO TIPO SPLIT DE 4 8000 BTU'S,COM 1 CONDENSADOR E 1 EVAPORADOR,(VIDE FORNECIMEN TO DO APARELHO NA FAMILIA 18.030)INCLUSIVE ACESSORIOS DE FIX ACAO,EXCLUSIVE ALIMENTACAO ELETRICA E INTERLIGACAO AO CONDEN SADOR/EVAPORADOR (VIDE ITEM 15.005.0255) </v>
          </cell>
          <cell r="C15823" t="str">
            <v>UN</v>
          </cell>
        </row>
        <row r="15824">
          <cell r="A15824" t="str">
            <v>15.005.0209-0</v>
          </cell>
          <cell r="B15824" t="str">
            <v xml:space="preserve">INSTALACAO E ASSENTAMENTO DE AR CONDICIONADO TIPO SPLIT DE 6 0000 BTU'S,COM 1 CONDENSADOR E 1 EVAPORADOR,(VIDE FORNECIMEN TO DO APARELHO NA FAMILIA 18.030)INCLUSIVE ACESSORIOS DE FIX ACAO,EXCLUSIVE ALIMENTACAO ELETRICA E INTERLIGACAO AO CONDEN SADOR/EVAPORADOR (VIDE ITEM 15.005.0255) </v>
          </cell>
          <cell r="C15824" t="str">
            <v>UN</v>
          </cell>
        </row>
        <row r="15825">
          <cell r="A15825" t="str">
            <v>15.005.0209-A</v>
          </cell>
          <cell r="B15825" t="str">
            <v xml:space="preserve">INSTALACAO E ASSENTAMENTO DE AR CONDICIONADO TIPO SPLIT DE 6 0000 BTU'S,COM 1 CONDENSADOR E 1 EVAPORADOR,(VIDE FORNECIMEN TO DO APARELHO NA FAMILIA 18.030)INCLUSIVE ACESSORIOS DE FIX ACAO,EXCLUSIVE ALIMENTACAO ELETRICA E INTERLIGACAO AO CONDEN SADOR/EVAPORADOR (VIDE ITEM 15.005.0255) </v>
          </cell>
          <cell r="C15825" t="str">
            <v>UN</v>
          </cell>
        </row>
        <row r="15826">
          <cell r="A15826" t="str">
            <v>15.005.0253-0</v>
          </cell>
          <cell r="B15826" t="str">
            <v>DUTO PARA CONDICIONAMENTO DE AR,CHAVETADO EM CHAPA DE ACO GA LVANIZADO,NAS DIVERSAS BITOLAS,CONFORME SMACNA/ABNT,ISOLADO COM MANTA DE LA DE VIDRO,REVESTIDA COM FOLHA DE ALUMINIO,INC LUINDO CINTAS,FITAS,SUPORTES PINTADOS,DIFUSORES E GRELHAS EM ALUMINIO EXTRUDADO E DEMAIS ITENS NECESSARIOS.FORNECIMENTO E COLOCACAO</v>
          </cell>
          <cell r="C15826" t="str">
            <v>KG</v>
          </cell>
        </row>
        <row r="15827">
          <cell r="A15827" t="str">
            <v>15.005.0253-A</v>
          </cell>
          <cell r="B15827" t="str">
            <v>DUTO PARA CONDICIONAMENTO DE AR,CHAVETADO EM CHAPA DE ACO GA LVANIZADO,NAS DIVERSAS BITOLAS,CONFORME SMACNA/ABNT,ISOLADO COM MANTA DE LA DE VIDRO,REVESTIDA COM FOLHA DE ALUMINIO,INC LUINDO CINTAS,FITAS,SUPORTES PINTADOS,DIFUSORES E GRELHAS EM ALUMINIO EXTRUDADO E DEMAIS ITENS NECESSARIOS.FORNECIMENTO E COLOCACAO</v>
          </cell>
          <cell r="C15827" t="str">
            <v>KG</v>
          </cell>
        </row>
        <row r="15828">
          <cell r="A15828" t="str">
            <v>15.005.0255-0</v>
          </cell>
          <cell r="B15828" t="str">
            <v xml:space="preserve">TUBULACAO EM COBRE PARA INTERLIGACAO DE SPLIT SYSTEM AO COND ENSADOR/EVAPORADOR,INCLUSIVE ISOLAMENTO TERMICO,ALIMENTACAO ELETRICA,CONEXOES E FIXACAO,PARA APARELHOS ATE 48000 BTU'S.F ORNECIMENTO E INSTALACAO  </v>
          </cell>
          <cell r="C15828" t="str">
            <v>M</v>
          </cell>
        </row>
        <row r="15829">
          <cell r="A15829" t="str">
            <v>15.005.0255-A</v>
          </cell>
          <cell r="B15829" t="str">
            <v xml:space="preserve">TUBULACAO EM COBRE PARA INTERLIGACAO DE SPLIT SYSTEM AO COND ENSADOR/EVAPORADOR,INCLUSIVE ISOLAMENTO TERMICO,ALIMENTACAO ELETRICA,CONEXOES E FIXACAO,PARA APARELHOS ATE 48000 BTU'S.F ORNECIMENTO E INSTALACAO  </v>
          </cell>
          <cell r="C15829" t="str">
            <v>M</v>
          </cell>
        </row>
        <row r="15830">
          <cell r="A15830" t="str">
            <v>15.005.0260-0</v>
          </cell>
          <cell r="B15830" t="str">
            <v xml:space="preserve">TUBULACAO EM COBRE PARA INTERLIGACAO DE SPLIT SYSTEM AO COND ENSADOR/EVAPORADOR,INCLUSIVE ISOLAMENTO TERMICO,ALIMENTACAO ELETRICA,CONEXOES E FIXACAO,PARA APARELHOS DE 60000 BTU'S.FO RNECIMENTO E INSTALACAO  </v>
          </cell>
          <cell r="C15830" t="str">
            <v>M</v>
          </cell>
        </row>
        <row r="15831">
          <cell r="A15831" t="str">
            <v>15.005.0260-A</v>
          </cell>
          <cell r="B15831" t="str">
            <v xml:space="preserve">TUBULACAO EM COBRE PARA INTERLIGACAO DE SPLIT SYSTEM AO COND ENSADOR/EVAPORADOR,INCLUSIVE ISOLAMENTO TERMICO,ALIMENTACAO ELETRICA,CONEXOES E FIXACAO,PARA APARELHOS DE 60000 BTU'S.FO RNECIMENTO E INSTALACAO  </v>
          </cell>
          <cell r="C15831" t="str">
            <v>M</v>
          </cell>
        </row>
        <row r="15832">
          <cell r="A15832" t="str">
            <v>15.005.0275-0</v>
          </cell>
          <cell r="B15832" t="str">
            <v xml:space="preserve">DUTO PARA EXAUSTAO DE COCCAO DE FOGOES,SOLDADO EM CHAPA PRET A,CONFORME ABNT,PINTADOS COM TINTA RESISTENTE AO CALOR,INCLU SIVE SUPORTES PINTADOS,LONAS E DEMAIS ITENS NECESSARIOS.FORN ECIMENTO E COLOCACAO  </v>
          </cell>
          <cell r="C15832" t="str">
            <v>KG</v>
          </cell>
        </row>
        <row r="15833">
          <cell r="A15833" t="str">
            <v>15.005.0275-A</v>
          </cell>
          <cell r="B15833" t="str">
            <v xml:space="preserve">DUTO PARA EXAUSTAO DE COCCAO DE FOGOES,SOLDADO EM CHAPA PRET A,CONFORME ABNT,PINTADOS COM TINTA RESISTENTE AO CALOR,INCLU SIVE SUPORTES PINTADOS,LONAS E DEMAIS ITENS NECESSARIOS.FORN ECIMENTO E COLOCACAO  </v>
          </cell>
          <cell r="C15833" t="str">
            <v>KG</v>
          </cell>
        </row>
        <row r="15834">
          <cell r="A15834" t="str">
            <v>15.005.0278-0</v>
          </cell>
          <cell r="B15834" t="str">
            <v xml:space="preserve">DUTO PARA EXAUSTAO DE AR DE CALDEIROES/FORNOS,CHAVETADO EM C HAPA DE ACO GALVANIZADO,NAS DIVERSAS BITOLAS,CONFORME SMACNA /ABNT,INCLUSIVE SUPORTES PINTADOS,LONAS E DEMAIS ITENS NECES SARIOS.FORNECIMENTO E COLOCACAO  </v>
          </cell>
          <cell r="C15834" t="str">
            <v>KG</v>
          </cell>
        </row>
        <row r="15835">
          <cell r="A15835" t="str">
            <v>15.005.0278-A</v>
          </cell>
          <cell r="B15835" t="str">
            <v xml:space="preserve">DUTO PARA EXAUSTAO DE AR DE CALDEIROES/FORNOS,CHAVETADO EM C HAPA DE ACO GALVANIZADO,NAS DIVERSAS BITOLAS,CONFORME SMACNA /ABNT,INCLUSIVE SUPORTES PINTADOS,LONAS E DEMAIS ITENS NECES SARIOS.FORNECIMENTO E COLOCACAO  </v>
          </cell>
          <cell r="C15835" t="str">
            <v>KG</v>
          </cell>
        </row>
        <row r="15836">
          <cell r="A15836" t="str">
            <v>15.005.0280-0</v>
          </cell>
          <cell r="B15836" t="str">
            <v xml:space="preserve">DUTO PARA EXAUSTAO DE AR/VENTILACAO,CHAVETADO EM CHAPA DE AC O GALVANIZADO,NAS DIVERSAS BITOLAS,CONFORME SMACNA/ABNT,INCL USIVE SUPORTES PINTADOS,GRELHAS,DIFUSORES EM ALUMINIO EXTRUD ADO E DEMAIS ITENS NECESSARIOS.FORNECIMENTO E COLOCACAO  </v>
          </cell>
          <cell r="C15836" t="str">
            <v>KG</v>
          </cell>
        </row>
        <row r="15837">
          <cell r="A15837" t="str">
            <v>15.005.0280-A</v>
          </cell>
          <cell r="B15837" t="str">
            <v xml:space="preserve">DUTO PARA EXAUSTAO DE AR/VENTILACAO,CHAVETADO EM CHAPA DE AC O GALVANIZADO,NAS DIVERSAS BITOLAS,CONFORME SMACNA/ABNT,INCL USIVE SUPORTES PINTADOS,GRELHAS,DIFUSORES EM ALUMINIO EXTRUD ADO E DEMAIS ITENS NECESSARIOS.FORNECIMENTO E COLOCACAO  </v>
          </cell>
          <cell r="C15837" t="str">
            <v>KG</v>
          </cell>
        </row>
        <row r="15838">
          <cell r="A15838" t="str">
            <v>15.005.9999-0</v>
          </cell>
          <cell r="B15838" t="str">
            <v xml:space="preserve">FAMILIA 15.005 INSTALACOES EM COBRE    </v>
          </cell>
        </row>
        <row r="15839">
          <cell r="A15839" t="str">
            <v>15.005.9999-A</v>
          </cell>
          <cell r="B15839" t="str">
            <v xml:space="preserve">FAMILIA 15.005 INSTALACOES EM COBRE    </v>
          </cell>
        </row>
        <row r="15840">
          <cell r="A15840" t="str">
            <v>15.006.0010-0</v>
          </cell>
          <cell r="B15840" t="str">
            <v xml:space="preserve">CAIXA DE INCENDIO INTERNA PADRAO CBERJ,DE ACO,MEDINDO 70X50X 25CM,COMPREENDENDO:2 LANCES DE 15,00M DE MANGUEIRA DE FIBRA DE POLIESTER PURA,TIPO 2,REVESTIDA INTERNAMENTE COM BORRACHA VULCANIZADA NO DIAMETRO DE 1.1/2",EMPATADA,COM REGISTRO,ADAP TADOR E ESGUICHO.FORNECIMENTO E COLOCACAO </v>
          </cell>
          <cell r="C15840" t="str">
            <v>UN</v>
          </cell>
        </row>
        <row r="15841">
          <cell r="A15841" t="str">
            <v>15.006.0010-A</v>
          </cell>
          <cell r="B15841" t="str">
            <v xml:space="preserve">CAIXA DE INCENDIO INTERNA PADRAO CBERJ,DE ACO,MEDINDO 70X50X 25CM,COMPREENDENDO:2 LANCES DE 15,00M DE MANGUEIRA DE FIBRA DE POLIESTER PURA,TIPO 2,REVESTIDA INTERNAMENTE COM BORRACHA VULCANIZADA NO DIAMETRO DE 1.1/2",EMPATADA,COM REGISTRO,ADAP TADOR E ESGUICHO.FORNECIMENTO E COLOCACAO </v>
          </cell>
          <cell r="C15841" t="str">
            <v>UN</v>
          </cell>
        </row>
        <row r="15842">
          <cell r="A15842" t="str">
            <v>15.006.0012-0</v>
          </cell>
          <cell r="B15842" t="str">
            <v xml:space="preserve">CAIXA DE INCENDIO EXTERNA,PADRAO CBERJ,DE ACO,MEDINDO 70X50X 25CM,COMPREENDENDO:2 LANCES DE 15,00M DE MANGUEIRA DE FIBRA DE POLIESTER PURA,TIPO 2,REVESTIDA INTERNAMENTE COM BORRACHA VULCANIZADA NO DIAMETRO DE 1.1/2",EMPATADA,COM REGISTRO,ADAP TADOR E ESGUICHO.FORNECIMENTO E COLOCACAO </v>
          </cell>
          <cell r="C15842" t="str">
            <v>UN</v>
          </cell>
        </row>
        <row r="15843">
          <cell r="A15843" t="str">
            <v>15.006.0012-A</v>
          </cell>
          <cell r="B15843" t="str">
            <v xml:space="preserve">CAIXA DE INCENDIO EXTERNA,PADRAO CBERJ,DE ACO,MEDINDO 70X50X 25CM,COMPREENDENDO:2 LANCES DE 15,00M DE MANGUEIRA DE FIBRA DE POLIESTER PURA,TIPO 2,REVESTIDA INTERNAMENTE COM BORRACHA VULCANIZADA NO DIAMETRO DE 1.1/2",EMPATADA,COM REGISTRO,ADAP TADOR E ESGUICHO.FORNECIMENTO E COLOCACAO </v>
          </cell>
          <cell r="C15843" t="str">
            <v>UN</v>
          </cell>
        </row>
        <row r="15844">
          <cell r="A15844" t="str">
            <v>15.006.0015-0</v>
          </cell>
          <cell r="B15844" t="str">
            <v xml:space="preserve">UM LANCE DE 15,00M DE MANGUEIRA DE FIBRA DE POLIESTER PURA,T IPO 2,REVESTIDA INTERNAMENTE COM BORRACHA VULCANIZADA NO DIA METRO DE 1.1/2".FORNECIMENTO E COLOCACAO   </v>
          </cell>
          <cell r="C15844" t="str">
            <v>UN</v>
          </cell>
        </row>
        <row r="15845">
          <cell r="A15845" t="str">
            <v>15.006.0015-A</v>
          </cell>
          <cell r="B15845" t="str">
            <v xml:space="preserve">UM LANCE DE 15,00M DE MANGUEIRA DE FIBRA DE POLIESTER PURA,T IPO 2,REVESTIDA INTERNAMENTE COM BORRACHA VULCANIZADA NO DIA METRO DE 1.1/2".FORNECIMENTO E COLOCACAO   </v>
          </cell>
          <cell r="C15845" t="str">
            <v>UN</v>
          </cell>
        </row>
        <row r="15846">
          <cell r="A15846" t="str">
            <v>15.006.0016-0</v>
          </cell>
          <cell r="B15846" t="str">
            <v xml:space="preserve">DOIS LANCES DE 15,00M DE MANGUEIRA DE FIBRA DE POLIESTER PUR A,TIPO 2,REVESTIDA INTERNAMENTE COM BORRACHA VULCANIZADA NO DIAMETRO DE 1.1/2".FORNECIMENTO E COLOCACAO   </v>
          </cell>
          <cell r="C15846" t="str">
            <v>UN</v>
          </cell>
        </row>
        <row r="15847">
          <cell r="A15847" t="str">
            <v>15.006.0016-A</v>
          </cell>
          <cell r="B15847" t="str">
            <v xml:space="preserve">DOIS LANCES DE 15,00M DE MANGUEIRA DE FIBRA DE POLIESTER PUR A,TIPO 2,REVESTIDA INTERNAMENTE COM BORRACHA VULCANIZADA NO DIAMETRO DE 1.1/2".FORNECIMENTO E COLOCACAO   </v>
          </cell>
          <cell r="C15847" t="str">
            <v>UN</v>
          </cell>
        </row>
        <row r="15848">
          <cell r="A15848" t="str">
            <v>15.006.0035-0</v>
          </cell>
          <cell r="B15848" t="str">
            <v xml:space="preserve">HIDRANTE DE COLUNA COMPLETO,PARA LINHA DE 100MM,INCLUSIVE PE CAS COMPLEMENTARES ATE O INICIO DA TUBULACAO HORIZONTAL E FO RNECIMENTO DO MATERIAL PARA REJUNTAMENTO.FORNECIMENTO E ASSE NTAMENTO  </v>
          </cell>
          <cell r="C15848" t="str">
            <v>UN</v>
          </cell>
        </row>
        <row r="15849">
          <cell r="A15849" t="str">
            <v>15.006.0035-A</v>
          </cell>
          <cell r="B15849" t="str">
            <v xml:space="preserve">HIDRANTE DE COLUNA COMPLETO,PARA LINHA DE 100MM,INCLUSIVE PE CAS COMPLEMENTARES ATE O INICIO DA TUBULACAO HORIZONTAL E FO RNECIMENTO DO MATERIAL PARA REJUNTAMENTO.FORNECIMENTO E ASSE NTAMENTO  </v>
          </cell>
          <cell r="C15849" t="str">
            <v>UN</v>
          </cell>
        </row>
        <row r="15850">
          <cell r="A15850" t="str">
            <v>15.006.0040-0</v>
          </cell>
          <cell r="B15850" t="str">
            <v xml:space="preserve">HIDRANTE SUBTERRANEO COMPLETO,EXCLUSIVE ESTE,CONSIDERANDO PE CAS COMPLEMENTARES ATE O INICIO DA TUBULACAO HORIZONTAL E FO RNECIMENTO DO MATERIAL DE REJUNTAMENTO.ASSENTAMENTO   </v>
          </cell>
          <cell r="C15850" t="str">
            <v>UN</v>
          </cell>
        </row>
        <row r="15851">
          <cell r="A15851" t="str">
            <v>15.006.0040-A</v>
          </cell>
          <cell r="B15851" t="str">
            <v xml:space="preserve">HIDRANTE SUBTERRANEO COMPLETO,EXCLUSIVE ESTE,CONSIDERANDO PE CAS COMPLEMENTARES ATE O INICIO DA TUBULACAO HORIZONTAL E FO RNECIMENTO DO MATERIAL DE REJUNTAMENTO.ASSENTAMENTO   </v>
          </cell>
          <cell r="C15851" t="str">
            <v>UN</v>
          </cell>
        </row>
        <row r="15852">
          <cell r="A15852" t="str">
            <v>15.006.0045-0</v>
          </cell>
          <cell r="B15852" t="str">
            <v>INSTALACAO DE INCENDIO(HIDRANTE)EM CAIXA ENTERRADA DE ALVENA RIA COM TIJOLO MACICO,PAREDE MEIA VEZ(10CM)MEDINDO 40X30X50C M,REVESTIDA INTERNAMENTE,COM TAMPA DE FERRO FUNDIDO,INCLUSIV E PECAS COMPREENDENDO:REGISTRO DE GAVETA EM BRONZE 2.1/2",TA MPAO CEGO 2.1/2",JUNTA STORZ DE 2.1/2" E FORNECIMENTO DE TOD OS OS MATERIAIS</v>
          </cell>
          <cell r="C15852" t="str">
            <v>UN</v>
          </cell>
        </row>
        <row r="15853">
          <cell r="A15853" t="str">
            <v>15.006.0045-A</v>
          </cell>
          <cell r="B15853" t="str">
            <v>INSTALACAO DE INCENDIO(HIDRANTE)EM CAIXA ENTERRADA DE ALVENA RIA COM TIJOLO MACICO,PAREDE MEIA VEZ(10CM)MEDINDO 40X30X50C M,REVESTIDA INTERNAMENTE,COM TAMPA DE FERRO FUNDIDO,INCLUSIV E PECAS COMPREENDENDO:REGISTRO DE GAVETA EM BRONZE 2.1/2",TA MPAO CEGO 2.1/2",JUNTA STORZ DE 2.1/2" E FORNECIMENTO DE TOD OS OS MATERIAIS</v>
          </cell>
          <cell r="C15853" t="str">
            <v>UN</v>
          </cell>
        </row>
        <row r="15854">
          <cell r="A15854" t="str">
            <v>15.006.9999-0</v>
          </cell>
          <cell r="B15854" t="str">
            <v xml:space="preserve">FAMILIA 15.006 CAIXA DE INCENDIO.    </v>
          </cell>
        </row>
        <row r="15855">
          <cell r="A15855" t="str">
            <v>15.006.9999-A</v>
          </cell>
          <cell r="B15855" t="str">
            <v xml:space="preserve">FAMILIA 15.006 CAIXA DE INCENDIO.    </v>
          </cell>
        </row>
        <row r="15856">
          <cell r="A15856" t="str">
            <v>15.007.0208-0</v>
          </cell>
          <cell r="B15856" t="str">
            <v xml:space="preserve">HASTE PARA ATERRAMENTO,DE COBRE DE 5/8"(16MM),COM 3,00M DE C OMPRIMENTO.FORNECIMENTO E COLOCACAO    </v>
          </cell>
          <cell r="C15856" t="str">
            <v>UN</v>
          </cell>
        </row>
        <row r="15857">
          <cell r="A15857" t="str">
            <v>15.007.0208-A</v>
          </cell>
          <cell r="B15857" t="str">
            <v xml:space="preserve">HASTE PARA ATERRAMENTO,DE COBRE DE 5/8"(16MM),COM 3,00M DE C OMPRIMENTO.FORNECIMENTO E COLOCACAO    </v>
          </cell>
          <cell r="C15857" t="str">
            <v>UN</v>
          </cell>
        </row>
        <row r="15858">
          <cell r="A15858" t="str">
            <v>15.007.0209-0</v>
          </cell>
          <cell r="B15858" t="str">
            <v xml:space="preserve">HASTE PARA ATERRAMENTO,DE COBRE DE 5/8"(16MM),COM 2,40M DE C OMPRIMENTO.FORNECIMENTO E COLOCACAO    </v>
          </cell>
          <cell r="C15858" t="str">
            <v>UN</v>
          </cell>
        </row>
        <row r="15859">
          <cell r="A15859" t="str">
            <v>15.007.0209-A</v>
          </cell>
          <cell r="B15859" t="str">
            <v xml:space="preserve">HASTE PARA ATERRAMENTO,DE COBRE DE 5/8"(16MM),COM 2,40M DE C OMPRIMENTO.FORNECIMENTO E COLOCACAO    </v>
          </cell>
          <cell r="C15859" t="str">
            <v>UN</v>
          </cell>
        </row>
        <row r="15860">
          <cell r="A15860" t="str">
            <v>15.007.0210-0</v>
          </cell>
          <cell r="B15860" t="str">
            <v xml:space="preserve">PARA-RAIO DE TELHADO,TIPO FRANKLIN,EM LATAO CROMADO,H=37,5CM ,COMPREENDENDO:30,00M DE CORDOALHA DE COBRE 16MM2,HASTE DE T ERRA E DEMAIS MATERIAIS NECESSARIOS.FORNECIMENTO E COLOCACAO   </v>
          </cell>
          <cell r="C15860" t="str">
            <v>UN</v>
          </cell>
        </row>
        <row r="15861">
          <cell r="A15861" t="str">
            <v>15.007.0210-A</v>
          </cell>
          <cell r="B15861" t="str">
            <v xml:space="preserve">PARA-RAIO DE TELHADO,TIPO FRANKLIN,EM LATAO CROMADO,H=37,5CM ,COMPREENDENDO:30,00M DE CORDOALHA DE COBRE 16MM2,HASTE DE T ERRA E DEMAIS MATERIAIS NECESSARIOS.FORNECIMENTO E COLOCACAO   </v>
          </cell>
          <cell r="C15861" t="str">
            <v>UN</v>
          </cell>
        </row>
        <row r="15862">
          <cell r="A15862" t="str">
            <v>15.007.0214-0</v>
          </cell>
          <cell r="B15862" t="str">
            <v xml:space="preserve">SUPORTE PARA FIXACAO DE CABO PARA PARA-RAIO,COM 20CM DE COMP RIMENTO,COM ISOLADOR.FORNECIMENTO E COLOCACAO    </v>
          </cell>
          <cell r="C15862" t="str">
            <v>UN</v>
          </cell>
        </row>
        <row r="15863">
          <cell r="A15863" t="str">
            <v>15.007.0214-A</v>
          </cell>
          <cell r="B15863" t="str">
            <v xml:space="preserve">SUPORTE PARA FIXACAO DE CABO PARA PARA-RAIO,COM 20CM DE COMP RIMENTO,COM ISOLADOR.FORNECIMENTO E COLOCACAO    </v>
          </cell>
          <cell r="C15863" t="str">
            <v>UN</v>
          </cell>
        </row>
        <row r="15864">
          <cell r="A15864" t="str">
            <v>15.007.0216-0</v>
          </cell>
          <cell r="B15864" t="str">
            <v xml:space="preserve">TERMINAL AEREO PARA PARA-RAIO(CAPTOR 1 PONTA)EM LATAO MACICO ,3/8"X600MM,FIXACAO COM ROSCA MECANICA E ABRACADEIRA,INCLUSI VE CAPTOR.FORNECIMENTO E COLOCACAO   </v>
          </cell>
          <cell r="C15864" t="str">
            <v>UN</v>
          </cell>
        </row>
        <row r="15865">
          <cell r="A15865" t="str">
            <v>15.007.0216-A</v>
          </cell>
          <cell r="B15865" t="str">
            <v xml:space="preserve">TERMINAL AEREO PARA PARA-RAIO(CAPTOR 1 PONTA)EM LATAO MACICO ,3/8"X600MM,FIXACAO COM ROSCA MECANICA E ABRACADEIRA,INCLUSI VE CAPTOR.FORNECIMENTO E COLOCACAO   </v>
          </cell>
          <cell r="C15865" t="str">
            <v>UN</v>
          </cell>
        </row>
        <row r="15866">
          <cell r="A15866" t="str">
            <v>15.007.0218-0</v>
          </cell>
          <cell r="B15866" t="str">
            <v xml:space="preserve">PRESILHA EM LATAO COM FURO DE 7MM.FORNECIMENTO E COLOCACAO     </v>
          </cell>
          <cell r="C15866" t="str">
            <v>UN</v>
          </cell>
        </row>
        <row r="15867">
          <cell r="A15867" t="str">
            <v>15.007.0218-A</v>
          </cell>
          <cell r="B15867" t="str">
            <v xml:space="preserve">PRESILHA EM LATAO COM FURO DE 7MM.FORNECIMENTO E COLOCACAO     </v>
          </cell>
          <cell r="C15867" t="str">
            <v>UN</v>
          </cell>
        </row>
        <row r="15868">
          <cell r="A15868" t="str">
            <v>15.007.0250-0</v>
          </cell>
          <cell r="B15868" t="str">
            <v xml:space="preserve">DISJUNTOR TRIFASICO A VOLUME REDUZIDO DE OLEO,15KV-350MVA,CO M RELES PRIMARIOS.FORNECIMENTO E COLOCACAO    </v>
          </cell>
          <cell r="C15868" t="str">
            <v>UN</v>
          </cell>
        </row>
        <row r="15869">
          <cell r="A15869" t="str">
            <v>15.007.0250-A</v>
          </cell>
          <cell r="B15869" t="str">
            <v xml:space="preserve">DISJUNTOR TRIFASICO A VOLUME REDUZIDO DE OLEO,15KV-350MVA,CO M RELES PRIMARIOS.FORNECIMENTO E COLOCACAO    </v>
          </cell>
          <cell r="C15869" t="str">
            <v>UN</v>
          </cell>
        </row>
        <row r="15870">
          <cell r="A15870" t="str">
            <v>15.007.0255-0</v>
          </cell>
          <cell r="B15870" t="str">
            <v xml:space="preserve">DISJUNTOR TRIFASICO A VOLUME REDUZIDO DE OLEO,15KV-500MVA,CO M RELES PRIMARIOS.FORNECIMENTO E COLOCACAO    </v>
          </cell>
          <cell r="C15870" t="str">
            <v>UN</v>
          </cell>
        </row>
        <row r="15871">
          <cell r="A15871" t="str">
            <v>15.007.0255-A</v>
          </cell>
          <cell r="B15871" t="str">
            <v xml:space="preserve">DISJUNTOR TRIFASICO A VOLUME REDUZIDO DE OLEO,15KV-500MVA,CO M RELES PRIMARIOS.FORNECIMENTO E COLOCACAO    </v>
          </cell>
          <cell r="C15871" t="str">
            <v>UN</v>
          </cell>
        </row>
        <row r="15872">
          <cell r="A15872" t="str">
            <v>15.007.0260-0</v>
          </cell>
          <cell r="B15872" t="str">
            <v xml:space="preserve">DISJUNTOR DE VOLUME REDUZIDO DE OLEO TRIPOLAR,CLASSE 15KV,CO RRENTE NOMINAL DE 800A/500MVA,COM OS ACESSORIOS:CARREGADOR D E MOLA MOTORIZADO,RELES DE ABERTURA E FECHAMENTO,BLOQUEIO ME CANICO KIRK.FORNECIMENTO E COLOCACAO  </v>
          </cell>
          <cell r="C15872" t="str">
            <v>UN</v>
          </cell>
        </row>
        <row r="15873">
          <cell r="A15873" t="str">
            <v>15.007.0260-A</v>
          </cell>
          <cell r="B15873" t="str">
            <v xml:space="preserve">DISJUNTOR DE VOLUME REDUZIDO DE OLEO TRIPOLAR,CLASSE 15KV,CO RRENTE NOMINAL DE 800A/500MVA,COM OS ACESSORIOS:CARREGADOR D E MOLA MOTORIZADO,RELES DE ABERTURA E FECHAMENTO,BLOQUEIO ME CANICO KIRK.FORNECIMENTO E COLOCACAO  </v>
          </cell>
          <cell r="C15873" t="str">
            <v>UN</v>
          </cell>
        </row>
        <row r="15874">
          <cell r="A15874" t="str">
            <v>15.007.0280-0</v>
          </cell>
          <cell r="B15874" t="str">
            <v xml:space="preserve">SECCIONADOR TRIPOLAR,ACIONAMENTO SIMULTANEO,COMANDO POR VARA DE MANOBRA,15KV-400A.FORNECIMENTO E COLOCACAO    </v>
          </cell>
          <cell r="C15874" t="str">
            <v>UN</v>
          </cell>
        </row>
        <row r="15875">
          <cell r="A15875" t="str">
            <v>15.007.0280-A</v>
          </cell>
          <cell r="B15875" t="str">
            <v xml:space="preserve">SECCIONADOR TRIPOLAR,ACIONAMENTO SIMULTANEO,COMANDO POR VARA DE MANOBRA,15KV-400A.FORNECIMENTO E COLOCACAO    </v>
          </cell>
          <cell r="C15875" t="str">
            <v>UN</v>
          </cell>
        </row>
        <row r="15876">
          <cell r="A15876" t="str">
            <v>15.007.0285-0</v>
          </cell>
          <cell r="B15876" t="str">
            <v xml:space="preserve">SECCIONADOR TRIPOLAR,ACIONAMENTO SIMULTANEO,COMANDO POR PUNH O DE MANOBRA,15KV-400A.FORNECIMENTO E COLOCACAO    </v>
          </cell>
          <cell r="C15876" t="str">
            <v>UN</v>
          </cell>
        </row>
        <row r="15877">
          <cell r="A15877" t="str">
            <v>15.007.0285-A</v>
          </cell>
          <cell r="B15877" t="str">
            <v xml:space="preserve">SECCIONADOR TRIPOLAR,ACIONAMENTO SIMULTANEO,COMANDO POR PUNH O DE MANOBRA,15KV-400A.FORNECIMENTO E COLOCACAO    </v>
          </cell>
          <cell r="C15877" t="str">
            <v>UN</v>
          </cell>
        </row>
        <row r="15878">
          <cell r="A15878" t="str">
            <v>15.007.0290-0</v>
          </cell>
          <cell r="B15878" t="str">
            <v xml:space="preserve">SECCIONADOR TRIPOLAR COM FUSIVEIS,ACIONAMENTO SIMULTANEO,COM ANDO POR VARA DE MANOBRA,15KV-400A.FORNECIMENTO E COLOCACAO    </v>
          </cell>
          <cell r="C15878" t="str">
            <v>UN</v>
          </cell>
        </row>
        <row r="15879">
          <cell r="A15879" t="str">
            <v>15.007.0290-A</v>
          </cell>
          <cell r="B15879" t="str">
            <v xml:space="preserve">SECCIONADOR TRIPOLAR COM FUSIVEIS,ACIONAMENTO SIMULTANEO,COM ANDO POR VARA DE MANOBRA,15KV-400A.FORNECIMENTO E COLOCACAO    </v>
          </cell>
          <cell r="C15879" t="str">
            <v>UN</v>
          </cell>
        </row>
        <row r="15880">
          <cell r="A15880" t="str">
            <v>15.007.0295-0</v>
          </cell>
          <cell r="B15880" t="str">
            <v xml:space="preserve">SECCIONADOR TRIPOLAR COM FUSIVEIS,ACIONAMENTO SIMULTANEO,COM ANDO POR PUNHO DE MANOBRA,15KV-400A.FORNECIMENTO E COLOCACAO    </v>
          </cell>
          <cell r="C15880" t="str">
            <v>UN</v>
          </cell>
        </row>
        <row r="15881">
          <cell r="A15881" t="str">
            <v>15.007.0295-A</v>
          </cell>
          <cell r="B15881" t="str">
            <v xml:space="preserve">SECCIONADOR TRIPOLAR COM FUSIVEIS,ACIONAMENTO SIMULTANEO,COM ANDO POR PUNHO DE MANOBRA,15KV-400A.FORNECIMENTO E COLOCACAO    </v>
          </cell>
          <cell r="C15881" t="str">
            <v>UN</v>
          </cell>
        </row>
        <row r="15882">
          <cell r="A15882" t="str">
            <v>15.007.0334-0</v>
          </cell>
          <cell r="B15882" t="str">
            <v xml:space="preserve">VARA DE MANOBRA EM FENOLITE,COM PONTEIRA DE DURALUMINIO TEST ADA EM 15KV,COM 3,00M DE COMPRIMENTO.FORNECIMENTO    </v>
          </cell>
          <cell r="C15882" t="str">
            <v>UN</v>
          </cell>
        </row>
        <row r="15883">
          <cell r="A15883" t="str">
            <v>15.007.0334-A</v>
          </cell>
          <cell r="B15883" t="str">
            <v xml:space="preserve">VARA DE MANOBRA EM FENOLITE,COM PONTEIRA DE DURALUMINIO TEST ADA EM 15KV,COM 3,00M DE COMPRIMENTO.FORNECIMENTO    </v>
          </cell>
          <cell r="C15883" t="str">
            <v>UN</v>
          </cell>
        </row>
        <row r="15884">
          <cell r="A15884" t="str">
            <v>15.007.0338-0</v>
          </cell>
          <cell r="B15884" t="str">
            <v xml:space="preserve">MUFLA TERMINAL,INTERNA OU EXTERNA,PARA CABO SINGELO DE 15KV. FORNECIMENTO E COLOCACAO    </v>
          </cell>
          <cell r="C15884" t="str">
            <v>UN</v>
          </cell>
        </row>
        <row r="15885">
          <cell r="A15885" t="str">
            <v>15.007.0338-A</v>
          </cell>
          <cell r="B15885" t="str">
            <v xml:space="preserve">MUFLA TERMINAL,INTERNA OU EXTERNA,PARA CABO SINGELO DE 15KV. FORNECIMENTO E COLOCACAO    </v>
          </cell>
          <cell r="C15885" t="str">
            <v>UN</v>
          </cell>
        </row>
        <row r="15886">
          <cell r="A15886" t="str">
            <v>15.007.0340-0</v>
          </cell>
          <cell r="B15886" t="str">
            <v xml:space="preserve">VERGALHAO DE COBRE DE 3/8".FORNECIMENTO E COLOCACAO     </v>
          </cell>
          <cell r="C15886" t="str">
            <v>M</v>
          </cell>
        </row>
        <row r="15887">
          <cell r="A15887" t="str">
            <v>15.007.0340-A</v>
          </cell>
          <cell r="B15887" t="str">
            <v xml:space="preserve">VERGALHAO DE COBRE DE 3/8".FORNECIMENTO E COLOCACAO     </v>
          </cell>
          <cell r="C15887" t="str">
            <v>M</v>
          </cell>
        </row>
        <row r="15888">
          <cell r="A15888" t="str">
            <v>15.007.0345-0</v>
          </cell>
          <cell r="B15888" t="str">
            <v xml:space="preserve">ISOLADOR DE PINO,TIPO HI-TOP,CILINDRICO CLASSE 15KV.FORNECIM ENTO E COLOCACAO    </v>
          </cell>
          <cell r="C15888" t="str">
            <v>UN</v>
          </cell>
        </row>
        <row r="15889">
          <cell r="A15889" t="str">
            <v>15.007.0345-A</v>
          </cell>
          <cell r="B15889" t="str">
            <v xml:space="preserve">ISOLADOR DE PINO,TIPO HI-TOP,CILINDRICO CLASSE 15KV.FORNECIM ENTO E COLOCACAO    </v>
          </cell>
          <cell r="C15889" t="str">
            <v>UN</v>
          </cell>
        </row>
        <row r="15890">
          <cell r="A15890" t="str">
            <v>15.007.0347-0</v>
          </cell>
          <cell r="B15890" t="str">
            <v xml:space="preserve">ISOLADOR DE SUSPENSAO(DISCO),TIPO CAVILHA CLASSE 15KV.FORNEC IMENTO E COLOCACAO    </v>
          </cell>
          <cell r="C15890" t="str">
            <v>UN</v>
          </cell>
        </row>
        <row r="15891">
          <cell r="A15891" t="str">
            <v>15.007.0347-A</v>
          </cell>
          <cell r="B15891" t="str">
            <v xml:space="preserve">ISOLADOR DE SUSPENSAO(DISCO),TIPO CAVILHA CLASSE 15KV.FORNEC IMENTO E COLOCACAO    </v>
          </cell>
          <cell r="C15891" t="str">
            <v>UN</v>
          </cell>
        </row>
        <row r="15892">
          <cell r="A15892" t="str">
            <v>15.007.0350-0</v>
          </cell>
          <cell r="B15892" t="str">
            <v xml:space="preserve">INTERTRAVAMENTO MECANICO (DISJUNTOR X CHAVES FACA),COM FECHA DURAS.FORNECIMENTO E COLOCACAO    </v>
          </cell>
          <cell r="C15892" t="str">
            <v>UN</v>
          </cell>
        </row>
        <row r="15893">
          <cell r="A15893" t="str">
            <v>15.007.0350-A</v>
          </cell>
          <cell r="B15893" t="str">
            <v xml:space="preserve">INTERTRAVAMENTO MECANICO (DISJUNTOR X CHAVES FACA),COM FECHA DURAS.FORNECIMENTO E COLOCACAO    </v>
          </cell>
          <cell r="C15893" t="str">
            <v>UN</v>
          </cell>
        </row>
        <row r="15894">
          <cell r="A15894" t="str">
            <v>15.007.0351-0</v>
          </cell>
          <cell r="B15894" t="str">
            <v xml:space="preserve">PARA-RAIO,TIPO VALVULA,PARA 15KV/5KA.FORNECIMENTO E INSTALAC AO    </v>
          </cell>
          <cell r="C15894" t="str">
            <v>UN</v>
          </cell>
        </row>
        <row r="15895">
          <cell r="A15895" t="str">
            <v>15.007.0351-A</v>
          </cell>
          <cell r="B15895" t="str">
            <v xml:space="preserve">PARA-RAIO,TIPO VALVULA,PARA 15KV/5KA.FORNECIMENTO E INSTALAC AO    </v>
          </cell>
          <cell r="C15895" t="str">
            <v>UN</v>
          </cell>
        </row>
        <row r="15896">
          <cell r="A15896" t="str">
            <v>15.007.0357-0</v>
          </cell>
          <cell r="B15896" t="str">
            <v xml:space="preserve">CHAVE FUSIVEL,UNIPOLAR,COMANDO POR VARA DE MANOBRA,15KV-100A .FORNECIMENTO E COLOCACAO    </v>
          </cell>
          <cell r="C15896" t="str">
            <v>UN</v>
          </cell>
        </row>
        <row r="15897">
          <cell r="A15897" t="str">
            <v>15.007.0357-A</v>
          </cell>
          <cell r="B15897" t="str">
            <v xml:space="preserve">CHAVE FUSIVEL,UNIPOLAR,COMANDO POR VARA DE MANOBRA,15KV-100A .FORNECIMENTO E COLOCACAO    </v>
          </cell>
          <cell r="C15897" t="str">
            <v>UN</v>
          </cell>
        </row>
        <row r="15898">
          <cell r="A15898" t="str">
            <v>15.007.0359-0</v>
          </cell>
          <cell r="B15898" t="str">
            <v>BOTOEIRA DE COMANDO A DISTANCIA(EMERGENCIA),BLINDADA EM CAIX A DE ALUMINIO FUNDIDO COM PORTA DE VIDRO(ACIONADA AUTOMATICA MENTE AO QUEBRAR O VIDRO),COMPREENDENDO:5 VARAS DE ELETRODUT O DE 1/2",50,00M DE FIO 1MM2,CAIXAS E CONEXOES,INCLUSIVE ABE TURA E FECHAMENTO DE RASGO EM ALVENARIA.FORNECIMENTO E COLOC ACAO</v>
          </cell>
          <cell r="C15898" t="str">
            <v>UN</v>
          </cell>
        </row>
        <row r="15899">
          <cell r="A15899" t="str">
            <v>15.007.0359-A</v>
          </cell>
          <cell r="B15899" t="str">
            <v>BOTOEIRA DE COMANDO A DISTANCIA(EMERGENCIA),BLINDADA EM CAIX A DE ALUMINIO FUNDIDO COM PORTA DE VIDRO(ACIONADA AUTOMATICA MENTE AO QUEBRAR O VIDRO),COMPREENDENDO:5 VARAS DE ELETRODUT O DE 1/2",50,00M DE FIO 1MM2,CAIXAS E CONEXOES,INCLUSIVE ABE TURA E FECHAMENTO DE RASGO EM ALVENARIA.FORNECIMENTO E COLOC ACAO</v>
          </cell>
          <cell r="C15899" t="str">
            <v>UN</v>
          </cell>
        </row>
        <row r="15900">
          <cell r="A15900" t="str">
            <v>15.007.0400-0</v>
          </cell>
          <cell r="B15900" t="str">
            <v xml:space="preserve">QUADRO DE DISTRIBUICAO DE ENERGIA PARA DISJUNTORES TERMO-MAG NETICOS UNIPOLARES,DE SOBREPOR,COM PORTA E BARRAMENTOS DE FA SE,NEUTRO E TERRA,PARA INSTALACAO DE ATE 3 DISJUNTORES SEM DISPOSITIVO PARA CHAVE GERAL.FORNECIMENTO E COLOCACAO  </v>
          </cell>
          <cell r="C15900" t="str">
            <v>UN</v>
          </cell>
        </row>
        <row r="15901">
          <cell r="A15901" t="str">
            <v>15.007.0400-A</v>
          </cell>
          <cell r="B15901" t="str">
            <v xml:space="preserve">QUADRO DE DISTRIBUICAO DE ENERGIA PARA DISJUNTORES TERMO-MAG NETICOS UNIPOLARES,DE SOBREPOR,COM PORTA E BARRAMENTOS DE FA SE,NEUTRO E TERRA,PARA INSTALACAO DE ATE 3 DISJUNTORES SEM DISPOSITIVO PARA CHAVE GERAL.FORNECIMENTO E COLOCACAO  </v>
          </cell>
          <cell r="C15901" t="str">
            <v>UN</v>
          </cell>
        </row>
        <row r="15902">
          <cell r="A15902" t="str">
            <v>15.007.0405-0</v>
          </cell>
          <cell r="B15902" t="str">
            <v xml:space="preserve">QUADRO DE DISTRIBUICAO DE ENERGIA PARA DISJUNTORES TERMO-MAG NETICOS UNIPOLARES,DE SOBREPOR,COM PORTA E BARRAMENTOS DE FA SE,NEUTRO E TERRA,PARA INSTALACAO DE ATE 6 DISJUNTORES SEM D ISPOSITIVO PARA CHAVE GERAL.FORNECIMENTO E COLOCACAO  </v>
          </cell>
          <cell r="C15902" t="str">
            <v>UN</v>
          </cell>
        </row>
        <row r="15903">
          <cell r="A15903" t="str">
            <v>15.007.0405-A</v>
          </cell>
          <cell r="B15903" t="str">
            <v xml:space="preserve">QUADRO DE DISTRIBUICAO DE ENERGIA PARA DISJUNTORES TERMO-MAG NETICOS UNIPOLARES,DE SOBREPOR,COM PORTA E BARRAMENTOS DE FA SE,NEUTRO E TERRA,PARA INSTALACAO DE ATE 6 DISJUNTORES SEM D ISPOSITIVO PARA CHAVE GERAL.FORNECIMENTO E COLOCACAO  </v>
          </cell>
          <cell r="C15903" t="str">
            <v>UN</v>
          </cell>
        </row>
        <row r="15904">
          <cell r="A15904" t="str">
            <v>15.007.0410-0</v>
          </cell>
          <cell r="B15904" t="str">
            <v xml:space="preserve">QUADRO DE DISTRIBUICAO DE ENERGIA PARA DISJUNTORES TERMO-MAG NETICOS UNIPOLARES,DE SOBREPOR,COM PORTA E BARRAMENTOS DE FA SE,NEUTRO E TERRA,PARA INSTALACAO DE ATE 12 DISJUNTORES SEM DISPOSITIVO PARA CHAVE GERAL.FORNECIMENTO E COLOCACAO  </v>
          </cell>
          <cell r="C15904" t="str">
            <v>UN</v>
          </cell>
        </row>
        <row r="15905">
          <cell r="A15905" t="str">
            <v>15.007.0410-A</v>
          </cell>
          <cell r="B15905" t="str">
            <v xml:space="preserve">QUADRO DE DISTRIBUICAO DE ENERGIA PARA DISJUNTORES TERMO-MAG NETICOS UNIPOLARES,DE SOBREPOR,COM PORTA E BARRAMENTOS DE FA SE,NEUTRO E TERRA,PARA INSTALACAO DE ATE 12 DISJUNTORES SEM DISPOSITIVO PARA CHAVE GERAL.FORNECIMENTO E COLOCACAO  </v>
          </cell>
          <cell r="C15905" t="str">
            <v>UN</v>
          </cell>
        </row>
        <row r="15906">
          <cell r="A15906" t="str">
            <v>15.007.0415-0</v>
          </cell>
          <cell r="B15906" t="str">
            <v xml:space="preserve">QUADRO DE DISTRIBUICAO DE ENERGIA PARA DISJUNTORES TERMO-MAG NETICOS UNIPOLARES,DE SOBREPOR,COM PORTA E BARRAMENTOS DE FA SE,NEUTRO E TERRA,TRIFASICO,PARA INSTALACAO DE ATE 18 DISJUN TORES COM DISPOSITIVO PARA CHAVE GERAL.FORNECIMENTO E COLOCA CAO. </v>
          </cell>
          <cell r="C15906" t="str">
            <v>UN</v>
          </cell>
        </row>
        <row r="15907">
          <cell r="A15907" t="str">
            <v>15.007.0415-A</v>
          </cell>
          <cell r="B15907" t="str">
            <v xml:space="preserve">QUADRO DE DISTRIBUICAO DE ENERGIA PARA DISJUNTORES TERMO-MAG NETICOS UNIPOLARES,DE SOBREPOR,COM PORTA E BARRAMENTOS DE FA SE,NEUTRO E TERRA,TRIFASICO,PARA INSTALACAO DE ATE 18 DISJUN TORES COM DISPOSITIVO PARA CHAVE GERAL.FORNECIMENTO E COLOCA CAO. </v>
          </cell>
          <cell r="C15907" t="str">
            <v>UN</v>
          </cell>
        </row>
        <row r="15908">
          <cell r="A15908" t="str">
            <v>15.007.0420-0</v>
          </cell>
          <cell r="B15908" t="str">
            <v xml:space="preserve">QUADRO DE DISTRIBUICAO DE ENERGIA PARA DISJUNTORES TERMO-MAG NETICOS UNIPOLARES,DE SOBREPOR,COM PORTA E BARRAMENTOS DE FA SE,NEUTRO E TERRA,TRIFASICO,PARA INSTALACAO DE ATE 24 DISJUN TORES COM DISPOSITIVO PARA CHAVE GERAL.FORNECIMENTO E COLOCA CAO. </v>
          </cell>
          <cell r="C15908" t="str">
            <v>UN</v>
          </cell>
        </row>
        <row r="15909">
          <cell r="A15909" t="str">
            <v>15.007.0420-A</v>
          </cell>
          <cell r="B15909" t="str">
            <v xml:space="preserve">QUADRO DE DISTRIBUICAO DE ENERGIA PARA DISJUNTORES TERMO-MAG NETICOS UNIPOLARES,DE SOBREPOR,COM PORTA E BARRAMENTOS DE FA SE,NEUTRO E TERRA,TRIFASICO,PARA INSTALACAO DE ATE 24 DISJUN TORES COM DISPOSITIVO PARA CHAVE GERAL.FORNECIMENTO E COLOCA CAO. </v>
          </cell>
          <cell r="C15909" t="str">
            <v>UN</v>
          </cell>
        </row>
        <row r="15910">
          <cell r="A15910" t="str">
            <v>15.007.0425-0</v>
          </cell>
          <cell r="B15910" t="str">
            <v xml:space="preserve">QUADRO DE DISTRIBUICAO DE ENERGIA PARA DISJUNTORES TERMO-MAG NETICOS UNIPOLARES,DE SOBREPOR,COM PORTA E BARRAMENTOS DE FA SE,NEUTRO E TERRA,TRIFASICO,PARA INSTALACAO DE ATE 32 DISJUN TORES COM DISPOSITIVO PARA CHAVE GERAL.FORNECIMENTO E COLOCA CAO. </v>
          </cell>
          <cell r="C15910" t="str">
            <v>UN</v>
          </cell>
        </row>
        <row r="15911">
          <cell r="A15911" t="str">
            <v>15.007.0425-A</v>
          </cell>
          <cell r="B15911" t="str">
            <v xml:space="preserve">QUADRO DE DISTRIBUICAO DE ENERGIA PARA DISJUNTORES TERMO-MAG NETICOS UNIPOLARES,DE SOBREPOR,COM PORTA E BARRAMENTOS DE FA SE,NEUTRO E TERRA,TRIFASICO,PARA INSTALACAO DE ATE 32 DISJUN TORES COM DISPOSITIVO PARA CHAVE GERAL.FORNECIMENTO E COLOCA CAO. </v>
          </cell>
          <cell r="C15911" t="str">
            <v>UN</v>
          </cell>
        </row>
        <row r="15912">
          <cell r="A15912" t="str">
            <v>15.007.0430-0</v>
          </cell>
          <cell r="B15912" t="str">
            <v xml:space="preserve">QUADRO DE DISTRIBUICAO DE ENERGIA PARA DISJUNTORES TERMO-MAG NETICOS UNIPOLARES,DE SOBREPOR,COM PORTA E BARRAMENTOS DE FA SE,NEUTRO E TERRA,TRIFASICO,PARA INSTALACAO DE ATE 40 DISJUN TORES COM DISPOSITIVO PARA CHAVE GERAL.FORNECIMENTO E COLOCA CAO. </v>
          </cell>
          <cell r="C15912" t="str">
            <v>UN</v>
          </cell>
        </row>
        <row r="15913">
          <cell r="A15913" t="str">
            <v>15.007.0430-A</v>
          </cell>
          <cell r="B15913" t="str">
            <v xml:space="preserve">QUADRO DE DISTRIBUICAO DE ENERGIA PARA DISJUNTORES TERMO-MAG NETICOS UNIPOLARES,DE SOBREPOR,COM PORTA E BARRAMENTOS DE FA SE,NEUTRO E TERRA,TRIFASICO,PARA INSTALACAO DE ATE 40 DISJUN TORES COM DISPOSITIVO PARA CHAVE GERAL.FORNECIMENTO E COLOCA CAO. </v>
          </cell>
          <cell r="C15913" t="str">
            <v>UN</v>
          </cell>
        </row>
        <row r="15914">
          <cell r="A15914" t="str">
            <v>15.007.0435-0</v>
          </cell>
          <cell r="B15914" t="str">
            <v xml:space="preserve">QUADRO DE DISTRIBUICAO DE ENERGIA PARA DISJUNTORES TERMO-MAG NETICOS UNIPOLARES,DE SOBREPOR,COM PORTA E BARRAMENTOS DE FA SE,NEUTRO E TERRA,TRIFASICO,PARA INSTALACAO DE ATE 50 DISJUN TORES COM DISPOSITIVO PARA CHAVE GERAL.FORNECIMENTO E COLOCA CAO. </v>
          </cell>
          <cell r="C15914" t="str">
            <v>UN</v>
          </cell>
        </row>
        <row r="15915">
          <cell r="A15915" t="str">
            <v>15.007.0435-A</v>
          </cell>
          <cell r="B15915" t="str">
            <v xml:space="preserve">QUADRO DE DISTRIBUICAO DE ENERGIA PARA DISJUNTORES TERMO-MAG NETICOS UNIPOLARES,DE SOBREPOR,COM PORTA E BARRAMENTOS DE FA SE,NEUTRO E TERRA,TRIFASICO,PARA INSTALACAO DE ATE 50 DISJUN TORES COM DISPOSITIVO PARA CHAVE GERAL.FORNECIMENTO E COLOCA CAO. </v>
          </cell>
          <cell r="C15915" t="str">
            <v>UN</v>
          </cell>
        </row>
        <row r="15916">
          <cell r="A15916" t="str">
            <v>15.007.0495-0</v>
          </cell>
          <cell r="B15916" t="str">
            <v xml:space="preserve">QUADRO DE DISTRIBUICAO DE ENERGIA PARA DISJUNTORES TERMO-MAG NETICOS UNIPOLARES,DE EMBUTIR,COM PORTA E BARRAMENTOS DE FAS E,NEUTRO E TERRA,PARA INSTALACAO DE ATE 3 DISJUNTORES SEM DI SPOSITIVO PARA CHAVE GERAL.FORNECIMENTO E COLOCACAO  </v>
          </cell>
          <cell r="C15916" t="str">
            <v>UN</v>
          </cell>
        </row>
        <row r="15917">
          <cell r="A15917" t="str">
            <v>15.007.0495-A</v>
          </cell>
          <cell r="B15917" t="str">
            <v xml:space="preserve">QUADRO DE DISTRIBUICAO DE ENERGIA PARA DISJUNTORES TERMO-MAG NETICOS UNIPOLARES,DE EMBUTIR,COM PORTA E BARRAMENTOS DE FAS E,NEUTRO E TERRA,PARA INSTALACAO DE ATE 3 DISJUNTORES SEM DI SPOSITIVO PARA CHAVE GERAL.FORNECIMENTO E COLOCACAO  </v>
          </cell>
          <cell r="C15917" t="str">
            <v>UN</v>
          </cell>
        </row>
        <row r="15918">
          <cell r="A15918" t="str">
            <v>15.007.0498-0</v>
          </cell>
          <cell r="B15918" t="str">
            <v xml:space="preserve">QUADRO DE DISTRIBUICAO DE ENERGIA PARA DISJUNTORES TERMO-MAG NETICOS UNIPOLARES,DE EMBUTIR,COM PORTA E BARRAMENTOS DE FAS E,NEUTRO E TERRA,PARA INSTALACAO DE ATE 6 DISJUNTORES SEM DI SPOSITIVO PARA CHAVE GERAL.FORNECIMENTO E COLOCACAO  </v>
          </cell>
          <cell r="C15918" t="str">
            <v>UN</v>
          </cell>
        </row>
        <row r="15919">
          <cell r="A15919" t="str">
            <v>15.007.0498-A</v>
          </cell>
          <cell r="B15919" t="str">
            <v xml:space="preserve">QUADRO DE DISTRIBUICAO DE ENERGIA PARA DISJUNTORES TERMO-MAG NETICOS UNIPOLARES,DE EMBUTIR,COM PORTA E BARRAMENTOS DE FAS E,NEUTRO E TERRA,PARA INSTALACAO DE ATE 6 DISJUNTORES SEM DI SPOSITIVO PARA CHAVE GERAL.FORNECIMENTO E COLOCACAO  </v>
          </cell>
          <cell r="C15919" t="str">
            <v>UN</v>
          </cell>
        </row>
        <row r="15920">
          <cell r="A15920" t="str">
            <v>15.007.0501-0</v>
          </cell>
          <cell r="B15920" t="str">
            <v xml:space="preserve">QUADRO DE DISTRIBUICAO DE ENERGIA PARA DISJUNTORES TERMO-MAG NETICOS UNIPOLARES,DE EMBUTIR,COM PORTA E BARRAMENTOS DE FAS E,NEUTRO E TERRA,PARA INSTALACAO DE ATE 12 DISJUNTORES SEM D ISPOSITIVO PARA CHAVE GERAL.FORNECIMENTO E COLOCACAO  </v>
          </cell>
          <cell r="C15920" t="str">
            <v>UN</v>
          </cell>
        </row>
        <row r="15921">
          <cell r="A15921" t="str">
            <v>15.007.0501-A</v>
          </cell>
          <cell r="B15921" t="str">
            <v xml:space="preserve">QUADRO DE DISTRIBUICAO DE ENERGIA PARA DISJUNTORES TERMO-MAG NETICOS UNIPOLARES,DE EMBUTIR,COM PORTA E BARRAMENTOS DE FAS E,NEUTRO E TERRA,PARA INSTALACAO DE ATE 12 DISJUNTORES SEM D ISPOSITIVO PARA CHAVE GERAL.FORNECIMENTO E COLOCACAO  </v>
          </cell>
          <cell r="C15921" t="str">
            <v>UN</v>
          </cell>
        </row>
        <row r="15922">
          <cell r="A15922" t="str">
            <v>15.007.0504-0</v>
          </cell>
          <cell r="B15922" t="str">
            <v xml:space="preserve">QUADRO DE DISTRIBUICAO DE ENERGIA PARA DISJUNTORES TERMO-MAG NETICOS UNIPOLARES,DE EMBUTIR,COM PORTA E BARRAMENTOS DE FAS E,NEUTRO E TERRA,TRIFASICO,PARA INSTALACAO DE ATE 18 DISJUNT ORES COM DISPOSITIVO PARA CHAVE GERAL.FORNECIMENTO E COLOCAC AO. </v>
          </cell>
          <cell r="C15922" t="str">
            <v>UN</v>
          </cell>
        </row>
        <row r="15923">
          <cell r="A15923" t="str">
            <v>15.007.0504-A</v>
          </cell>
          <cell r="B15923" t="str">
            <v xml:space="preserve">QUADRO DE DISTRIBUICAO DE ENERGIA PARA DISJUNTORES TERMO-MAG NETICOS UNIPOLARES,DE EMBUTIR,COM PORTA E BARRAMENTOS DE FAS E,NEUTRO E TERRA,TRIFASICO,PARA INSTALACAO DE ATE 18 DISJUNT ORES COM DISPOSITIVO PARA CHAVE GERAL.FORNECIMENTO E COLOCAC AO. </v>
          </cell>
          <cell r="C15923" t="str">
            <v>UN</v>
          </cell>
        </row>
        <row r="15924">
          <cell r="A15924" t="str">
            <v>15.007.0507-0</v>
          </cell>
          <cell r="B15924" t="str">
            <v xml:space="preserve">QUADRO DE DISTRIBUICAO DE ENERGIA PARA DISJUNTORES TERMO-MAG NETICOS UNIPOLARES,DE EMBUTIR,COM PORTA E BARRAMENTOS DE FAS E,NEUTRO E TERRA,TRIFASICO,PARA INSTALACAO DE ATE 24 DISJUNT ORES COM DISPOSITIVO PARA CHAVE GERAL.FORNECIMENTO E COLOCAC AO. </v>
          </cell>
          <cell r="C15924" t="str">
            <v>UN</v>
          </cell>
        </row>
        <row r="15925">
          <cell r="A15925" t="str">
            <v>15.007.0507-A</v>
          </cell>
          <cell r="B15925" t="str">
            <v xml:space="preserve">QUADRO DE DISTRIBUICAO DE ENERGIA PARA DISJUNTORES TERMO-MAG NETICOS UNIPOLARES,DE EMBUTIR,COM PORTA E BARRAMENTOS DE FAS E,NEUTRO E TERRA,TRIFASICO,PARA INSTALACAO DE ATE 24 DISJUNT ORES COM DISPOSITIVO PARA CHAVE GERAL.FORNECIMENTO E COLOCAC AO. </v>
          </cell>
          <cell r="C15925" t="str">
            <v>UN</v>
          </cell>
        </row>
        <row r="15926">
          <cell r="A15926" t="str">
            <v>15.007.0511-0</v>
          </cell>
          <cell r="B15926" t="str">
            <v xml:space="preserve">QUADRO DE DISTRIBUICAO DE ENERGIA PARA DISJUNTORES TERMO-MAG NETICOS UNIPOLARES,DE EMBUTIR,COM PORTA E BARRAMENTOS DE FAS E,NEUTRO E TERRA,TRIFASICO,PARA INSTALACAO DE ATE 32 DISJUNT ORES COM DISPOSITIVO PARA CHAVE GERAL.FORNECIMENTO E COLOCAC AO. </v>
          </cell>
          <cell r="C15926" t="str">
            <v>UN</v>
          </cell>
        </row>
        <row r="15927">
          <cell r="A15927" t="str">
            <v>15.007.0511-A</v>
          </cell>
          <cell r="B15927" t="str">
            <v xml:space="preserve">QUADRO DE DISTRIBUICAO DE ENERGIA PARA DISJUNTORES TERMO-MAG NETICOS UNIPOLARES,DE EMBUTIR,COM PORTA E BARRAMENTOS DE FAS E,NEUTRO E TERRA,TRIFASICO,PARA INSTALACAO DE ATE 32 DISJUNT ORES COM DISPOSITIVO PARA CHAVE GERAL.FORNECIMENTO E COLOCAC AO. </v>
          </cell>
          <cell r="C15927" t="str">
            <v>UN</v>
          </cell>
        </row>
        <row r="15928">
          <cell r="A15928" t="str">
            <v>15.007.0514-0</v>
          </cell>
          <cell r="B15928" t="str">
            <v xml:space="preserve">QUADRO DE DISTRIBUICAO DE ENERGIA PARA DISJUNTORES TERMO-MAG NETICOS UNIPOLARES,DE EMBUTIR,COM PORTA E BARRAMENTOS DE FAS E,NEUTRO E TERRA,TRIFASICO,PARA INSTALACAO DE ATE 40 DISJUNT ORES COM DISPOSITIVO PARA CHAVE GERAL.FORNECIMENTO E COLOCAC AO. </v>
          </cell>
          <cell r="C15928" t="str">
            <v>UN</v>
          </cell>
        </row>
        <row r="15929">
          <cell r="A15929" t="str">
            <v>15.007.0514-A</v>
          </cell>
          <cell r="B15929" t="str">
            <v xml:space="preserve">QUADRO DE DISTRIBUICAO DE ENERGIA PARA DISJUNTORES TERMO-MAG NETICOS UNIPOLARES,DE EMBUTIR,COM PORTA E BARRAMENTOS DE FAS E,NEUTRO E TERRA,TRIFASICO,PARA INSTALACAO DE ATE 40 DISJUNT ORES COM DISPOSITIVO PARA CHAVE GERAL.FORNECIMENTO E COLOCAC AO. </v>
          </cell>
          <cell r="C15929" t="str">
            <v>UN</v>
          </cell>
        </row>
        <row r="15930">
          <cell r="A15930" t="str">
            <v>15.007.0517-0</v>
          </cell>
          <cell r="B15930" t="str">
            <v xml:space="preserve">QUADRO DE DISTRIBUICAO DE ENERGIA PARA DISJUNTORES TERMO-MAG NETICOS UNIPOLARES,DE EMBUTIR,COM PORTA E BARRAMENTOS DE FAS E,NEUTRO E TERRA,TRIFASICO,PARA INSTALACAO DE ATE 50 DISJUNT ORES COM DISPOSITIVO PARA CHAVE GERAL.FORNECIMENTO E COLOCAC AO. </v>
          </cell>
          <cell r="C15930" t="str">
            <v>UN</v>
          </cell>
        </row>
        <row r="15931">
          <cell r="A15931" t="str">
            <v>15.007.0517-A</v>
          </cell>
          <cell r="B15931" t="str">
            <v xml:space="preserve">QUADRO DE DISTRIBUICAO DE ENERGIA PARA DISJUNTORES TERMO-MAG NETICOS UNIPOLARES,DE EMBUTIR,COM PORTA E BARRAMENTOS DE FAS E,NEUTRO E TERRA,TRIFASICO,PARA INSTALACAO DE ATE 50 DISJUNT ORES COM DISPOSITIVO PARA CHAVE GERAL.FORNECIMENTO E COLOCAC AO. </v>
          </cell>
          <cell r="C15931" t="str">
            <v>UN</v>
          </cell>
        </row>
        <row r="15932">
          <cell r="A15932" t="str">
            <v>15.007.0520-0</v>
          </cell>
          <cell r="B15932" t="str">
            <v xml:space="preserve">DISJUNTORES/INTERRUPTORES DIFERENCIAIS(D.I),CLASSE AC,2 POLO S,INSTANTANEO,CORRENTE NOMINAL(IN)25AX240V,SENSIBILIDADE 30M A/300MA.FORNECIMENTO E COLOCACAO   </v>
          </cell>
          <cell r="C15932" t="str">
            <v>UN</v>
          </cell>
        </row>
        <row r="15933">
          <cell r="A15933" t="str">
            <v>15.007.0520-A</v>
          </cell>
          <cell r="B15933" t="str">
            <v xml:space="preserve">DISJUNTORES/INTERRUPTORES DIFERENCIAIS(D.I),CLASSE AC,2 POLO S,INSTANTANEO,CORRENTE NOMINAL(IN)25AX240V,SENSIBILIDADE 30M A/300MA.FORNECIMENTO E COLOCACAO   </v>
          </cell>
          <cell r="C15933" t="str">
            <v>UN</v>
          </cell>
        </row>
        <row r="15934">
          <cell r="A15934" t="str">
            <v>15.007.0521-0</v>
          </cell>
          <cell r="B15934" t="str">
            <v xml:space="preserve">DISJUNTORES/INTERRUPTORES DIFERENCIAIS(D.I),CLASSE AC,2 POLO S,INSTANTANEO,CORRENTE NOMINAL(IN) 40AX240V,SENSIBILIDADE 30 MA/300MA.FORNECIMENTO E COLOCACAO   </v>
          </cell>
          <cell r="C15934" t="str">
            <v>UN</v>
          </cell>
        </row>
        <row r="15935">
          <cell r="A15935" t="str">
            <v>15.007.0521-A</v>
          </cell>
          <cell r="B15935" t="str">
            <v xml:space="preserve">DISJUNTORES/INTERRUPTORES DIFERENCIAIS(D.I),CLASSE AC,2 POLO S,INSTANTANEO,CORRENTE NOMINAL(IN) 40AX240V,SENSIBILIDADE 30 MA/300MA.FORNECIMENTO E COLOCACAO   </v>
          </cell>
          <cell r="C15935" t="str">
            <v>UN</v>
          </cell>
        </row>
        <row r="15936">
          <cell r="A15936" t="str">
            <v>15.007.0522-0</v>
          </cell>
          <cell r="B15936" t="str">
            <v xml:space="preserve">DISJUNTORES/INTERRUPTORES DIFERENCIAIS(D.I),CLASSE AC,2 POLO S,INSTANTANEO,CORRENTE NOMINAL(IN)63AX240V,SENSIBILIDADE 30M A/300MA.FORNECIMENTO E COLOCACAO   </v>
          </cell>
          <cell r="C15936" t="str">
            <v>UN</v>
          </cell>
        </row>
        <row r="15937">
          <cell r="A15937" t="str">
            <v>15.007.0522-A</v>
          </cell>
          <cell r="B15937" t="str">
            <v xml:space="preserve">DISJUNTORES/INTERRUPTORES DIFERENCIAIS(D.I),CLASSE AC,2 POLO S,INSTANTANEO,CORRENTE NOMINAL(IN)63AX240V,SENSIBILIDADE 30M A/300MA.FORNECIMENTO E COLOCACAO   </v>
          </cell>
          <cell r="C15937" t="str">
            <v>UN</v>
          </cell>
        </row>
        <row r="15938">
          <cell r="A15938" t="str">
            <v>15.007.0523-0</v>
          </cell>
          <cell r="B15938" t="str">
            <v xml:space="preserve">DISJUNTORES/INTERRUPTORES DIFERENCIAIS(D.I),CLASSE AC,2 POLO S,INSTANTANEO,CORRENTE NOMINAL(IN)80AX240V,SENSIBILIDADE 30M A/300MA.FORNECIMENTO E COLOCACAO   </v>
          </cell>
          <cell r="C15938" t="str">
            <v>UN</v>
          </cell>
        </row>
        <row r="15939">
          <cell r="A15939" t="str">
            <v>15.007.0523-A</v>
          </cell>
          <cell r="B15939" t="str">
            <v xml:space="preserve">DISJUNTORES/INTERRUPTORES DIFERENCIAIS(D.I),CLASSE AC,2 POLO S,INSTANTANEO,CORRENTE NOMINAL(IN)80AX240V,SENSIBILIDADE 30M A/300MA.FORNECIMENTO E COLOCACAO   </v>
          </cell>
          <cell r="C15939" t="str">
            <v>UN</v>
          </cell>
        </row>
        <row r="15940">
          <cell r="A15940" t="str">
            <v>15.007.0524-0</v>
          </cell>
          <cell r="B15940" t="str">
            <v xml:space="preserve">DIJUNTORES/INTERRUPTORES DIFERENCIAIS(D.I),CLASSE AC,4 POLOS ,INSTANTANEO,CORRENTE NOMINAL(IN)25AX415V,SENSIBILIDADE 30MA /300MA.FORNECIMENTO E COLOCACAO   </v>
          </cell>
          <cell r="C15940" t="str">
            <v>UN</v>
          </cell>
        </row>
        <row r="15941">
          <cell r="A15941" t="str">
            <v>15.007.0524-A</v>
          </cell>
          <cell r="B15941" t="str">
            <v xml:space="preserve">DIJUNTORES/INTERRUPTORES DIFERENCIAIS(D.I),CLASSE AC,4 POLOS ,INSTANTANEO,CORRENTE NOMINAL(IN)25AX415V,SENSIBILIDADE 30MA /300MA.FORNECIMENTO E COLOCACAO   </v>
          </cell>
          <cell r="C15941" t="str">
            <v>UN</v>
          </cell>
        </row>
        <row r="15942">
          <cell r="A15942" t="str">
            <v>15.007.0525-0</v>
          </cell>
          <cell r="B15942" t="str">
            <v xml:space="preserve">DISJUNTORES/INTERRUPTORES DIFERENCIAIS(D.I),CLASSE AC,4 POLO S,INSTANTANEO,CORRENTE NOMINAL(IN)40AX415V,SENSIBILIDADE 30M A/300MA.FORNECIMENTO E COLOCACAO   </v>
          </cell>
          <cell r="C15942" t="str">
            <v>UN</v>
          </cell>
        </row>
        <row r="15943">
          <cell r="A15943" t="str">
            <v>15.007.0525-A</v>
          </cell>
          <cell r="B15943" t="str">
            <v xml:space="preserve">DISJUNTORES/INTERRUPTORES DIFERENCIAIS(D.I),CLASSE AC,4 POLO S,INSTANTANEO,CORRENTE NOMINAL(IN)40AX415V,SENSIBILIDADE 30M A/300MA.FORNECIMENTO E COLOCACAO   </v>
          </cell>
          <cell r="C15943" t="str">
            <v>UN</v>
          </cell>
        </row>
        <row r="15944">
          <cell r="A15944" t="str">
            <v>15.007.0526-0</v>
          </cell>
          <cell r="B15944" t="str">
            <v xml:space="preserve">DISJUNTORES,INTERRUPTORES DIFERENCIAIS(D.I),CLASSE AC,4 POLO S,INSTANTANEO,CORRENTE NOMINAL(IN)63AX415V,SENSIBILIDADE 30M A/300MA.FORNECIMENTO E COLOCACAO   </v>
          </cell>
          <cell r="C15944" t="str">
            <v>UN</v>
          </cell>
        </row>
        <row r="15945">
          <cell r="A15945" t="str">
            <v>15.007.0526-A</v>
          </cell>
          <cell r="B15945" t="str">
            <v xml:space="preserve">DISJUNTORES,INTERRUPTORES DIFERENCIAIS(D.I),CLASSE AC,4 POLO S,INSTANTANEO,CORRENTE NOMINAL(IN)63AX415V,SENSIBILIDADE 30M A/300MA.FORNECIMENTO E COLOCACAO   </v>
          </cell>
          <cell r="C15945" t="str">
            <v>UN</v>
          </cell>
        </row>
        <row r="15946">
          <cell r="A15946" t="str">
            <v>15.007.0527-0</v>
          </cell>
          <cell r="B15946" t="str">
            <v xml:space="preserve">DISJUNTORES/INTERRUPTORES DIFERENCIAIS(D.I),CLASSE AC,4 POLO S,INSTANTANEO,CORRENTE NOMINAL(IN)80AX415V,SENSIBILIDADE 30M A/300MA.FORNECIMENTO E COLOCACAO   </v>
          </cell>
          <cell r="C15946" t="str">
            <v>UN</v>
          </cell>
        </row>
        <row r="15947">
          <cell r="A15947" t="str">
            <v>15.007.0527-A</v>
          </cell>
          <cell r="B15947" t="str">
            <v xml:space="preserve">DISJUNTORES/INTERRUPTORES DIFERENCIAIS(D.I),CLASSE AC,4 POLO S,INSTANTANEO,CORRENTE NOMINAL(IN)80AX415V,SENSIBILIDADE 30M A/300MA.FORNECIMENTO E COLOCACAO   </v>
          </cell>
          <cell r="C15947" t="str">
            <v>UN</v>
          </cell>
        </row>
        <row r="15948">
          <cell r="A15948" t="str">
            <v>15.007.0528-0</v>
          </cell>
          <cell r="B15948" t="str">
            <v xml:space="preserve">DISJUNTORES/INTERRUPTORES DIFERENCIAIS(D.I),CLASSE AC,4 POLO S,INSTANTANEO,CORRENTE NOMINAL(IN)100AX415V,SENSIBILIDADE 30 MA/300MA.FORNECIMENTO E COLOCACAO   </v>
          </cell>
          <cell r="C15948" t="str">
            <v>UN</v>
          </cell>
        </row>
        <row r="15949">
          <cell r="A15949" t="str">
            <v>15.007.0528-A</v>
          </cell>
          <cell r="B15949" t="str">
            <v xml:space="preserve">DISJUNTORES/INTERRUPTORES DIFERENCIAIS(D.I),CLASSE AC,4 POLO S,INSTANTANEO,CORRENTE NOMINAL(IN)100AX415V,SENSIBILIDADE 30 MA/300MA.FORNECIMENTO E COLOCACAO   </v>
          </cell>
          <cell r="C15949" t="str">
            <v>UN</v>
          </cell>
        </row>
        <row r="15950">
          <cell r="A15950" t="str">
            <v>15.007.0529-0</v>
          </cell>
          <cell r="B15950" t="str">
            <v xml:space="preserve">DISJUNTORES/INTERRUPTORES DIFERENCIAIS(D.I),CLASSE AC,4 POLO S,INSTANTANEO,CORRENTE NOMINAL(IN)125AX415V,SENSIBILIDADE 30 MA/300MA.FORNECIMENTO E COLOCACAO   </v>
          </cell>
          <cell r="C15950" t="str">
            <v>UN</v>
          </cell>
        </row>
        <row r="15951">
          <cell r="A15951" t="str">
            <v>15.007.0529-A</v>
          </cell>
          <cell r="B15951" t="str">
            <v xml:space="preserve">DISJUNTORES/INTERRUPTORES DIFERENCIAIS(D.I),CLASSE AC,4 POLO S,INSTANTANEO,CORRENTE NOMINAL(IN)125AX415V,SENSIBILIDADE 30 MA/300MA.FORNECIMENTO E COLOCACAO   </v>
          </cell>
          <cell r="C15951" t="str">
            <v>UN</v>
          </cell>
        </row>
        <row r="15952">
          <cell r="A15952" t="str">
            <v>15.007.0530-0</v>
          </cell>
          <cell r="B15952" t="str">
            <v xml:space="preserve">FUSIVEL DIAZED,DE 2A,COM BASE,TAMPA,ANEL E PARAFUSO DE AJUST E.FORNECIMENTO E INSTALACAO    </v>
          </cell>
          <cell r="C15952" t="str">
            <v>UN</v>
          </cell>
        </row>
        <row r="15953">
          <cell r="A15953" t="str">
            <v>15.007.0530-A</v>
          </cell>
          <cell r="B15953" t="str">
            <v xml:space="preserve">FUSIVEL DIAZED,DE 2A,COM BASE,TAMPA,ANEL E PARAFUSO DE AJUST E.FORNECIMENTO E INSTALACAO    </v>
          </cell>
          <cell r="C15953" t="str">
            <v>UN</v>
          </cell>
        </row>
        <row r="15954">
          <cell r="A15954" t="str">
            <v>15.007.0531-0</v>
          </cell>
          <cell r="B15954" t="str">
            <v xml:space="preserve">FUSIVEL DIAZED,DE 10A,COM BASE,TAMPA,ANEL E PARAFUSO DE AJUS TE.FORNECIMENTO E INSTALACAO    </v>
          </cell>
          <cell r="C15954" t="str">
            <v>UN</v>
          </cell>
        </row>
        <row r="15955">
          <cell r="A15955" t="str">
            <v>15.007.0531-A</v>
          </cell>
          <cell r="B15955" t="str">
            <v xml:space="preserve">FUSIVEL DIAZED,DE 10A,COM BASE,TAMPA,ANEL E PARAFUSO DE AJUS TE.FORNECIMENTO E INSTALACAO    </v>
          </cell>
          <cell r="C15955" t="str">
            <v>UN</v>
          </cell>
        </row>
        <row r="15956">
          <cell r="A15956" t="str">
            <v>15.007.0532-0</v>
          </cell>
          <cell r="B15956" t="str">
            <v xml:space="preserve">FUSIVEL DIAZED,DE 16A,COM BASE,TAMPA,ANEL E PARAFUSO DE AJUS TE.FORNECIMENTO E INSTALACAO    </v>
          </cell>
          <cell r="C15956" t="str">
            <v>UN</v>
          </cell>
        </row>
        <row r="15957">
          <cell r="A15957" t="str">
            <v>15.007.0532-A</v>
          </cell>
          <cell r="B15957" t="str">
            <v xml:space="preserve">FUSIVEL DIAZED,DE 16A,COM BASE,TAMPA,ANEL E PARAFUSO DE AJUS TE.FORNECIMENTO E INSTALACAO    </v>
          </cell>
          <cell r="C15957" t="str">
            <v>UN</v>
          </cell>
        </row>
        <row r="15958">
          <cell r="A15958" t="str">
            <v>15.007.0533-0</v>
          </cell>
          <cell r="B15958" t="str">
            <v xml:space="preserve">FUSIVEL DIAZED,DE 35A,COM BASE,TAMPA,ANEL E PARAFUSO DE AJUS TE.FORNECIMENTO E INSTALACAO    </v>
          </cell>
          <cell r="C15958" t="str">
            <v>UN</v>
          </cell>
        </row>
        <row r="15959">
          <cell r="A15959" t="str">
            <v>15.007.0533-A</v>
          </cell>
          <cell r="B15959" t="str">
            <v xml:space="preserve">FUSIVEL DIAZED,DE 35A,COM BASE,TAMPA,ANEL E PARAFUSO DE AJUS TE.FORNECIMENTO E INSTALACAO    </v>
          </cell>
          <cell r="C15959" t="str">
            <v>UN</v>
          </cell>
        </row>
        <row r="15960">
          <cell r="A15960" t="str">
            <v>15.007.0534-0</v>
          </cell>
          <cell r="B15960" t="str">
            <v xml:space="preserve">FUSIVEL DIAZED,DE 63A,COM BASE,TAMPA,ANEL E PARAFUSO DE AJUS TE.FORNECIMENTO E INSTALACAO    </v>
          </cell>
          <cell r="C15960" t="str">
            <v>UN</v>
          </cell>
        </row>
        <row r="15961">
          <cell r="A15961" t="str">
            <v>15.007.0534-A</v>
          </cell>
          <cell r="B15961" t="str">
            <v xml:space="preserve">FUSIVEL DIAZED,DE 63A,COM BASE,TAMPA,ANEL E PARAFUSO DE AJUS TE.FORNECIMENTO E INSTALACAO    </v>
          </cell>
          <cell r="C15961" t="str">
            <v>UN</v>
          </cell>
        </row>
        <row r="15962">
          <cell r="A15962" t="str">
            <v>15.007.0535-0</v>
          </cell>
          <cell r="B15962" t="str">
            <v xml:space="preserve">FUSIVEL DIAZED,DE 100A,COM BASE,TAMPA,ANEL E PARAFUSO DE AJU STE.FORNECIMENTO E INSTALACAO    </v>
          </cell>
          <cell r="C15962" t="str">
            <v>UN</v>
          </cell>
        </row>
        <row r="15963">
          <cell r="A15963" t="str">
            <v>15.007.0535-A</v>
          </cell>
          <cell r="B15963" t="str">
            <v xml:space="preserve">FUSIVEL DIAZED,DE 100A,COM BASE,TAMPA,ANEL E PARAFUSO DE AJU STE.FORNECIMENTO E INSTALACAO    </v>
          </cell>
          <cell r="C15963" t="str">
            <v>UN</v>
          </cell>
        </row>
        <row r="15964">
          <cell r="A15964" t="str">
            <v>15.007.0550-0</v>
          </cell>
          <cell r="B15964" t="str">
            <v xml:space="preserve">FUSIVEL CARTUCHO,DE 15 A 30A,250V,FIXO.FORNECIMENTO E COLOCA CAO    </v>
          </cell>
          <cell r="C15964" t="str">
            <v>UN</v>
          </cell>
        </row>
        <row r="15965">
          <cell r="A15965" t="str">
            <v>15.007.0550-A</v>
          </cell>
          <cell r="B15965" t="str">
            <v xml:space="preserve">FUSIVEL CARTUCHO,DE 15 A 30A,250V,FIXO.FORNECIMENTO E COLOCA CAO    </v>
          </cell>
          <cell r="C15965" t="str">
            <v>UN</v>
          </cell>
        </row>
        <row r="15966">
          <cell r="A15966" t="str">
            <v>15.007.0552-0</v>
          </cell>
          <cell r="B15966" t="str">
            <v xml:space="preserve">FUSIVEL CARTUCHO,DE 35 A 60A,250V,FIXO.FORNECIMENTO E COLOCA CAO    </v>
          </cell>
          <cell r="C15966" t="str">
            <v>UN</v>
          </cell>
        </row>
        <row r="15967">
          <cell r="A15967" t="str">
            <v>15.007.0552-A</v>
          </cell>
          <cell r="B15967" t="str">
            <v xml:space="preserve">FUSIVEL CARTUCHO,DE 35 A 60A,250V,FIXO.FORNECIMENTO E COLOCA CAO    </v>
          </cell>
          <cell r="C15967" t="str">
            <v>UN</v>
          </cell>
        </row>
        <row r="15968">
          <cell r="A15968" t="str">
            <v>15.007.0554-0</v>
          </cell>
          <cell r="B15968" t="str">
            <v xml:space="preserve">FUSIVEL FACA,DE 100A,250V,FIXO.FORNECIMENTO E COLOCACAO     </v>
          </cell>
          <cell r="C15968" t="str">
            <v>UN</v>
          </cell>
        </row>
        <row r="15969">
          <cell r="A15969" t="str">
            <v>15.007.0554-A</v>
          </cell>
          <cell r="B15969" t="str">
            <v xml:space="preserve">FUSIVEL FACA,DE 100A,250V,FIXO.FORNECIMENTO E COLOCACAO     </v>
          </cell>
          <cell r="C15969" t="str">
            <v>UN</v>
          </cell>
        </row>
        <row r="15970">
          <cell r="A15970" t="str">
            <v>15.007.0556-0</v>
          </cell>
          <cell r="B15970" t="str">
            <v xml:space="preserve">FUSIVEL FACA,DE 125 A 200A,250V,FIXO.FORNECIMENTO E COLOCACA O    </v>
          </cell>
          <cell r="C15970" t="str">
            <v>UN</v>
          </cell>
        </row>
        <row r="15971">
          <cell r="A15971" t="str">
            <v>15.007.0556-A</v>
          </cell>
          <cell r="B15971" t="str">
            <v xml:space="preserve">FUSIVEL FACA,DE 125 A 200A,250V,FIXO.FORNECIMENTO E COLOCACA O    </v>
          </cell>
          <cell r="C15971" t="str">
            <v>UN</v>
          </cell>
        </row>
        <row r="15972">
          <cell r="A15972" t="str">
            <v>15.007.0558-0</v>
          </cell>
          <cell r="B15972" t="str">
            <v xml:space="preserve">FUSIVEL FACA,DE 250 A 400A,250V,FIXO.FORNECIMENTO E COLOCACA O    </v>
          </cell>
          <cell r="C15972" t="str">
            <v>UN</v>
          </cell>
        </row>
        <row r="15973">
          <cell r="A15973" t="str">
            <v>15.007.0558-A</v>
          </cell>
          <cell r="B15973" t="str">
            <v xml:space="preserve">FUSIVEL FACA,DE 250 A 400A,250V,FIXO.FORNECIMENTO E COLOCACA O    </v>
          </cell>
          <cell r="C15973" t="str">
            <v>UN</v>
          </cell>
        </row>
        <row r="15974">
          <cell r="A15974" t="str">
            <v>15.007.0560-0</v>
          </cell>
          <cell r="B15974" t="str">
            <v xml:space="preserve">FUSIVEL FACA DE 500 A 600A,250V,FIXO.FORNECIMENTO E COLOCACA O    </v>
          </cell>
          <cell r="C15974" t="str">
            <v>UN</v>
          </cell>
        </row>
        <row r="15975">
          <cell r="A15975" t="str">
            <v>15.007.0560-A</v>
          </cell>
          <cell r="B15975" t="str">
            <v xml:space="preserve">FUSIVEL FACA DE 500 A 600A,250V,FIXO.FORNECIMENTO E COLOCACA O    </v>
          </cell>
          <cell r="C15975" t="str">
            <v>UN</v>
          </cell>
        </row>
        <row r="15976">
          <cell r="A15976" t="str">
            <v>15.007.0566-0</v>
          </cell>
          <cell r="B15976" t="str">
            <v xml:space="preserve">FUSIVEL NH,TAMANHO 00,CORRENTE NOMINAL DE 6 A 100A,500V.FORN ECIMENTO E COLOCACAO    </v>
          </cell>
          <cell r="C15976" t="str">
            <v>UN</v>
          </cell>
        </row>
        <row r="15977">
          <cell r="A15977" t="str">
            <v>15.007.0566-A</v>
          </cell>
          <cell r="B15977" t="str">
            <v xml:space="preserve">FUSIVEL NH,TAMANHO 00,CORRENTE NOMINAL DE 6 A 100A,500V.FORN ECIMENTO E COLOCACAO    </v>
          </cell>
          <cell r="C15977" t="str">
            <v>UN</v>
          </cell>
        </row>
        <row r="15978">
          <cell r="A15978" t="str">
            <v>15.007.0567-0</v>
          </cell>
          <cell r="B15978" t="str">
            <v xml:space="preserve">FUSIVEL NH,TAMANHO 01,CORRENTE NOMINAL DE 40 A 200A,500V.FOR NECIMENTO E COLOCACAO    </v>
          </cell>
          <cell r="C15978" t="str">
            <v>UN</v>
          </cell>
        </row>
        <row r="15979">
          <cell r="A15979" t="str">
            <v>15.007.0567-A</v>
          </cell>
          <cell r="B15979" t="str">
            <v xml:space="preserve">FUSIVEL NH,TAMANHO 01,CORRENTE NOMINAL DE 40 A 200A,500V.FOR NECIMENTO E COLOCACAO    </v>
          </cell>
          <cell r="C15979" t="str">
            <v>UN</v>
          </cell>
        </row>
        <row r="15980">
          <cell r="A15980" t="str">
            <v>15.007.0568-0</v>
          </cell>
          <cell r="B15980" t="str">
            <v xml:space="preserve">FUSIVEL NH,TAMANHO 01,CORRENTE NOMINAL DE 224 A 250A,500V.FO RNECIMENTO E COLOCACAO    </v>
          </cell>
          <cell r="C15980" t="str">
            <v>UN</v>
          </cell>
        </row>
        <row r="15981">
          <cell r="A15981" t="str">
            <v>15.007.0568-A</v>
          </cell>
          <cell r="B15981" t="str">
            <v xml:space="preserve">FUSIVEL NH,TAMANHO 01,CORRENTE NOMINAL DE 224 A 250A,500V.FO RNECIMENTO E COLOCACAO    </v>
          </cell>
          <cell r="C15981" t="str">
            <v>UN</v>
          </cell>
        </row>
        <row r="15982">
          <cell r="A15982" t="str">
            <v>15.007.0569-0</v>
          </cell>
          <cell r="B15982" t="str">
            <v xml:space="preserve">FUSIVEL NH,TAMANHO 02,CORRENTE NOMINAL DE 224 A 400A,500V.FO RNECIMENTO E COLOCACAO    </v>
          </cell>
          <cell r="C15982" t="str">
            <v>UN</v>
          </cell>
        </row>
        <row r="15983">
          <cell r="A15983" t="str">
            <v>15.007.0569-A</v>
          </cell>
          <cell r="B15983" t="str">
            <v xml:space="preserve">FUSIVEL NH,TAMANHO 02,CORRENTE NOMINAL DE 224 A 400A,500V.FO RNECIMENTO E COLOCACAO    </v>
          </cell>
          <cell r="C15983" t="str">
            <v>UN</v>
          </cell>
        </row>
        <row r="15984">
          <cell r="A15984" t="str">
            <v>15.007.0570-0</v>
          </cell>
          <cell r="B15984" t="str">
            <v xml:space="preserve">DISJUNTOR TERMOMAGNETICO UNIPOLAR,DE 10 A 30AX250V.FORNECIME NTO E COLOCACAO    </v>
          </cell>
          <cell r="C15984" t="str">
            <v>UN</v>
          </cell>
        </row>
        <row r="15985">
          <cell r="A15985" t="str">
            <v>15.007.0570-A</v>
          </cell>
          <cell r="B15985" t="str">
            <v xml:space="preserve">DISJUNTOR TERMOMAGNETICO UNIPOLAR,DE 10 A 30AX250V.FORNECIME NTO E COLOCACAO    </v>
          </cell>
          <cell r="C15985" t="str">
            <v>UN</v>
          </cell>
        </row>
        <row r="15986">
          <cell r="A15986" t="str">
            <v>15.007.0572-0</v>
          </cell>
          <cell r="B15986" t="str">
            <v xml:space="preserve">DISJUNTOR TERMOMAGNETICO UNIPOLAR,DE 35 A 60AX250V.FORNECIME NTO E COLOCACAO    </v>
          </cell>
          <cell r="C15986" t="str">
            <v>UN</v>
          </cell>
        </row>
        <row r="15987">
          <cell r="A15987" t="str">
            <v>15.007.0572-A</v>
          </cell>
          <cell r="B15987" t="str">
            <v xml:space="preserve">DISJUNTOR TERMOMAGNETICO UNIPOLAR,DE 35 A 60AX250V.FORNECIME NTO E COLOCACAO    </v>
          </cell>
          <cell r="C15987" t="str">
            <v>UN</v>
          </cell>
        </row>
        <row r="15988">
          <cell r="A15988" t="str">
            <v>15.007.0575-0</v>
          </cell>
          <cell r="B15988" t="str">
            <v xml:space="preserve">DISJUNTOR TERMOMAGNETICO,BIPOLAR,DE 10 A 50AX250V.FORNECIMEN TO E COLOCACAO    </v>
          </cell>
          <cell r="C15988" t="str">
            <v>UN</v>
          </cell>
        </row>
        <row r="15989">
          <cell r="A15989" t="str">
            <v>15.007.0575-A</v>
          </cell>
          <cell r="B15989" t="str">
            <v xml:space="preserve">DISJUNTOR TERMOMAGNETICO,BIPOLAR,DE 10 A 50AX250V.FORNECIMEN TO E COLOCACAO    </v>
          </cell>
          <cell r="C15989" t="str">
            <v>UN</v>
          </cell>
        </row>
        <row r="15990">
          <cell r="A15990" t="str">
            <v>15.007.0600-0</v>
          </cell>
          <cell r="B15990" t="str">
            <v xml:space="preserve">DISJUNTOR TERMOMAGNETICO,TRIPOLAR,DE 10 A 50AX250V.FORNECIME NTO E COLOCACAO    </v>
          </cell>
          <cell r="C15990" t="str">
            <v>UN</v>
          </cell>
        </row>
        <row r="15991">
          <cell r="A15991" t="str">
            <v>15.007.0600-A</v>
          </cell>
          <cell r="B15991" t="str">
            <v xml:space="preserve">DISJUNTOR TERMOMAGNETICO,TRIPOLAR,DE 10 A 50AX250V.FORNECIME NTO E COLOCACAO    </v>
          </cell>
          <cell r="C15991" t="str">
            <v>UN</v>
          </cell>
        </row>
        <row r="15992">
          <cell r="A15992" t="str">
            <v>15.007.0605-0</v>
          </cell>
          <cell r="B15992" t="str">
            <v xml:space="preserve">DISJUNTOR TERMOMAGNETICO,TRIPOLAR,DE 60 A 100AX250V.FORNECIM ENTO E COLOCACAO    </v>
          </cell>
          <cell r="C15992" t="str">
            <v>UN</v>
          </cell>
        </row>
        <row r="15993">
          <cell r="A15993" t="str">
            <v>15.007.0605-A</v>
          </cell>
          <cell r="B15993" t="str">
            <v xml:space="preserve">DISJUNTOR TERMOMAGNETICO,TRIPOLAR,DE 60 A 100AX250V.FORNECIM ENTO E COLOCACAO    </v>
          </cell>
          <cell r="C15993" t="str">
            <v>UN</v>
          </cell>
        </row>
        <row r="15994">
          <cell r="A15994" t="str">
            <v>15.007.0608-0</v>
          </cell>
          <cell r="B15994" t="str">
            <v xml:space="preserve">DISJUNTOR TERMOMAGNETICO,TRIPOLAR,DE 125 A 150AX250V.FORNECI MENTO E COLOCACAO    </v>
          </cell>
          <cell r="C15994" t="str">
            <v>UN</v>
          </cell>
        </row>
        <row r="15995">
          <cell r="A15995" t="str">
            <v>15.007.0608-A</v>
          </cell>
          <cell r="B15995" t="str">
            <v xml:space="preserve">DISJUNTOR TERMOMAGNETICO,TRIPOLAR,DE 125 A 150AX250V.FORNECI MENTO E COLOCACAO    </v>
          </cell>
          <cell r="C15995" t="str">
            <v>UN</v>
          </cell>
        </row>
        <row r="15996">
          <cell r="A15996" t="str">
            <v>15.007.0609-0</v>
          </cell>
          <cell r="B15996" t="str">
            <v xml:space="preserve">DISJUNTOR TERMOMAGNETICO,TRIPOLAR,DE 175 A 225AX250V.FORNECI MENTO E COLOCACAO    </v>
          </cell>
          <cell r="C15996" t="str">
            <v>UN</v>
          </cell>
        </row>
        <row r="15997">
          <cell r="A15997" t="str">
            <v>15.007.0609-A</v>
          </cell>
          <cell r="B15997" t="str">
            <v xml:space="preserve">DISJUNTOR TERMOMAGNETICO,TRIPOLAR,DE 175 A 225AX250V.FORNECI MENTO E COLOCACAO    </v>
          </cell>
          <cell r="C15997" t="str">
            <v>UN</v>
          </cell>
        </row>
        <row r="15998">
          <cell r="A15998" t="str">
            <v>15.007.0610-0</v>
          </cell>
          <cell r="B15998" t="str">
            <v xml:space="preserve">DISJUNTOR TERMOMAGNETICO,TRIPOLAR,DE 250AX250V.FORNECIMENTO E COLOCACAO    </v>
          </cell>
          <cell r="C15998" t="str">
            <v>UN</v>
          </cell>
        </row>
        <row r="15999">
          <cell r="A15999" t="str">
            <v>15.007.0610-A</v>
          </cell>
          <cell r="B15999" t="str">
            <v xml:space="preserve">DISJUNTOR TERMOMAGNETICO,TRIPOLAR,DE 250AX250V.FORNECIMENTO E COLOCACAO    </v>
          </cell>
          <cell r="C15999" t="str">
            <v>UN</v>
          </cell>
        </row>
        <row r="16000">
          <cell r="A16000" t="str">
            <v>15.007.0611-0</v>
          </cell>
          <cell r="B16000" t="str">
            <v xml:space="preserve">DISJUNTOR TERMOMAGNETICO,TRIPOLAR,DE 300 A 400AX250V.FORNECI MENTO E COLOCACAO    </v>
          </cell>
          <cell r="C16000" t="str">
            <v>UN</v>
          </cell>
        </row>
        <row r="16001">
          <cell r="A16001" t="str">
            <v>15.007.0611-A</v>
          </cell>
          <cell r="B16001" t="str">
            <v xml:space="preserve">DISJUNTOR TERMOMAGNETICO,TRIPOLAR,DE 300 A 400AX250V.FORNECI MENTO E COLOCACAO    </v>
          </cell>
          <cell r="C16001" t="str">
            <v>UN</v>
          </cell>
        </row>
        <row r="16002">
          <cell r="A16002" t="str">
            <v>15.007.0615-0</v>
          </cell>
          <cell r="B16002" t="str">
            <v xml:space="preserve">DISJUNTOR TERMOMAGNETICO,TRIPOLAR,DE 500 A 600AX250V.FORNECI MENTO E COLOCACAO    </v>
          </cell>
          <cell r="C16002" t="str">
            <v>UN</v>
          </cell>
        </row>
        <row r="16003">
          <cell r="A16003" t="str">
            <v>15.007.0615-A</v>
          </cell>
          <cell r="B16003" t="str">
            <v xml:space="preserve">DISJUNTOR TERMOMAGNETICO,TRIPOLAR,DE 500 A 600AX250V.FORNECI MENTO E COLOCACAO    </v>
          </cell>
          <cell r="C16003" t="str">
            <v>UN</v>
          </cell>
        </row>
        <row r="16004">
          <cell r="A16004" t="str">
            <v>15.007.0620-0</v>
          </cell>
          <cell r="B16004" t="str">
            <v xml:space="preserve">CHAVE FACA,BASE DE ARDOSIA,250V,COM PORTA-FUSIVEIS,TRIPOLAR, DE 30A.FORNECIMENTO E COLOCACAO    </v>
          </cell>
          <cell r="C16004" t="str">
            <v>UN</v>
          </cell>
        </row>
        <row r="16005">
          <cell r="A16005" t="str">
            <v>15.007.0620-A</v>
          </cell>
          <cell r="B16005" t="str">
            <v xml:space="preserve">CHAVE FACA,BASE DE ARDOSIA,250V,COM PORTA-FUSIVEIS,TRIPOLAR, DE 30A.FORNECIMENTO E COLOCACAO    </v>
          </cell>
          <cell r="C16005" t="str">
            <v>UN</v>
          </cell>
        </row>
        <row r="16006">
          <cell r="A16006" t="str">
            <v>15.007.0623-0</v>
          </cell>
          <cell r="B16006" t="str">
            <v xml:space="preserve">CHAVE FACA,BASE ARDOSIA,250V,COM PORTA FUSIVEIS,TRIPOLAR,DE 60A.FORNECIMENTO E COLOCACAO    </v>
          </cell>
          <cell r="C16006" t="str">
            <v>UN</v>
          </cell>
        </row>
        <row r="16007">
          <cell r="A16007" t="str">
            <v>15.007.0623-A</v>
          </cell>
          <cell r="B16007" t="str">
            <v xml:space="preserve">CHAVE FACA,BASE ARDOSIA,250V,COM PORTA FUSIVEIS,TRIPOLAR,DE 60A.FORNECIMENTO E COLOCACAO    </v>
          </cell>
          <cell r="C16007" t="str">
            <v>UN</v>
          </cell>
        </row>
        <row r="16008">
          <cell r="A16008" t="str">
            <v>15.007.0628-0</v>
          </cell>
          <cell r="B16008" t="str">
            <v xml:space="preserve">CHAVE FACA,BASE ARDOSIA,250V,COM PORTA FUSIVEIS,TRIPOLAR,DE 100A.FORNECIMENTO E COLOCACAO    </v>
          </cell>
          <cell r="C16008" t="str">
            <v>UN</v>
          </cell>
        </row>
        <row r="16009">
          <cell r="A16009" t="str">
            <v>15.007.0628-A</v>
          </cell>
          <cell r="B16009" t="str">
            <v xml:space="preserve">CHAVE FACA,BASE ARDOSIA,250V,COM PORTA FUSIVEIS,TRIPOLAR,DE 100A.FORNECIMENTO E COLOCACAO    </v>
          </cell>
          <cell r="C16009" t="str">
            <v>UN</v>
          </cell>
        </row>
        <row r="16010">
          <cell r="A16010" t="str">
            <v>15.007.0630-0</v>
          </cell>
          <cell r="B16010" t="str">
            <v xml:space="preserve">CHAVE FACA,BASE ARDOSIA,250V,COM PORTA FUSIVEIS,TRIPOLAR,DE 200A.FORNECIMENTO E COLOCACAO    </v>
          </cell>
          <cell r="C16010" t="str">
            <v>UN</v>
          </cell>
        </row>
        <row r="16011">
          <cell r="A16011" t="str">
            <v>15.007.0630-A</v>
          </cell>
          <cell r="B16011" t="str">
            <v xml:space="preserve">CHAVE FACA,BASE ARDOSIA,250V,COM PORTA FUSIVEIS,TRIPOLAR,DE 200A.FORNECIMENTO E COLOCACAO    </v>
          </cell>
          <cell r="C16011" t="str">
            <v>UN</v>
          </cell>
        </row>
        <row r="16012">
          <cell r="A16012" t="str">
            <v>15.007.0633-0</v>
          </cell>
          <cell r="B16012" t="str">
            <v xml:space="preserve">CHAVE FACA,BASE ARDOSIA,250V,COM PORTA FUSIVEIS,TRIPOLAR,DE 400A.FORNECIMENTO E COLOCACAO    </v>
          </cell>
          <cell r="C16012" t="str">
            <v>UN</v>
          </cell>
        </row>
        <row r="16013">
          <cell r="A16013" t="str">
            <v>15.007.0633-A</v>
          </cell>
          <cell r="B16013" t="str">
            <v xml:space="preserve">CHAVE FACA,BASE ARDOSIA,250V,COM PORTA FUSIVEIS,TRIPOLAR,DE 400A.FORNECIMENTO E COLOCACAO    </v>
          </cell>
          <cell r="C16013" t="str">
            <v>UN</v>
          </cell>
        </row>
        <row r="16014">
          <cell r="A16014" t="str">
            <v>15.007.0635-0</v>
          </cell>
          <cell r="B16014" t="str">
            <v xml:space="preserve">CHAVE FACA,BASE ARDOSIA,250V,COM PORTA FUSIVEIS,TRIPOLAR,DE 600A.FORNECIMENTO E COLOCACAO    </v>
          </cell>
          <cell r="C16014" t="str">
            <v>UN</v>
          </cell>
        </row>
        <row r="16015">
          <cell r="A16015" t="str">
            <v>15.007.0635-A</v>
          </cell>
          <cell r="B16015" t="str">
            <v xml:space="preserve">CHAVE FACA,BASE ARDOSIA,250V,COM PORTA FUSIVEIS,TRIPOLAR,DE 600A.FORNECIMENTO E COLOCACAO    </v>
          </cell>
          <cell r="C16015" t="str">
            <v>UN</v>
          </cell>
        </row>
        <row r="16016">
          <cell r="A16016" t="str">
            <v>15.007.0650-0</v>
          </cell>
          <cell r="B16016" t="str">
            <v xml:space="preserve">CHAVE FACA,BASE DE ARDOSIA,250V,COM PORTA-FUSIVEIS,DE 1 POLO DE 30A.FORNECIMENTO E COLOCACAO    </v>
          </cell>
          <cell r="C16016" t="str">
            <v>UN</v>
          </cell>
        </row>
        <row r="16017">
          <cell r="A16017" t="str">
            <v>15.007.0650-A</v>
          </cell>
          <cell r="B16017" t="str">
            <v xml:space="preserve">CHAVE FACA,BASE DE ARDOSIA,250V,COM PORTA-FUSIVEIS,DE 1 POLO DE 30A.FORNECIMENTO E COLOCACAO    </v>
          </cell>
          <cell r="C16017" t="str">
            <v>UN</v>
          </cell>
        </row>
        <row r="16018">
          <cell r="A16018" t="str">
            <v>15.007.0652-0</v>
          </cell>
          <cell r="B16018" t="str">
            <v xml:space="preserve">CHAVE FACA,BASE DE MARMORE,250V,REFORCADA,TRIPOLAR,DE 30A.FO RNECIMENTO E COLOCACAO    </v>
          </cell>
          <cell r="C16018" t="str">
            <v>UN</v>
          </cell>
        </row>
        <row r="16019">
          <cell r="A16019" t="str">
            <v>15.007.0652-A</v>
          </cell>
          <cell r="B16019" t="str">
            <v xml:space="preserve">CHAVE FACA,BASE DE MARMORE,250V,REFORCADA,TRIPOLAR,DE 30A.FO RNECIMENTO E COLOCACAO    </v>
          </cell>
          <cell r="C16019" t="str">
            <v>UN</v>
          </cell>
        </row>
        <row r="16020">
          <cell r="A16020" t="str">
            <v>15.007.0655-0</v>
          </cell>
          <cell r="B16020" t="str">
            <v xml:space="preserve">CHAVE FACA,BASE DE MARMORE,250V,REFORCADA,TRIPOLAR,DE 60A.FO RNECIMENTO E COLOCACAO    </v>
          </cell>
          <cell r="C16020" t="str">
            <v>UN</v>
          </cell>
        </row>
        <row r="16021">
          <cell r="A16021" t="str">
            <v>15.007.0655-A</v>
          </cell>
          <cell r="B16021" t="str">
            <v xml:space="preserve">CHAVE FACA,BASE DE MARMORE,250V,REFORCADA,TRIPOLAR,DE 60A.FO RNECIMENTO E COLOCACAO    </v>
          </cell>
          <cell r="C16021" t="str">
            <v>UN</v>
          </cell>
        </row>
        <row r="16022">
          <cell r="A16022" t="str">
            <v>15.007.0658-0</v>
          </cell>
          <cell r="B16022" t="str">
            <v xml:space="preserve">CHAVE FACA,BASE DE MARMORE,250V,REFORCADA,TRIPOLAR,DE 100A.F ORNECIMENTO E COLOCACAO    </v>
          </cell>
          <cell r="C16022" t="str">
            <v>UN</v>
          </cell>
        </row>
        <row r="16023">
          <cell r="A16023" t="str">
            <v>15.007.0658-A</v>
          </cell>
          <cell r="B16023" t="str">
            <v xml:space="preserve">CHAVE FACA,BASE DE MARMORE,250V,REFORCADA,TRIPOLAR,DE 100A.F ORNECIMENTO E COLOCACAO    </v>
          </cell>
          <cell r="C16023" t="str">
            <v>UN</v>
          </cell>
        </row>
        <row r="16024">
          <cell r="A16024" t="str">
            <v>15.007.0660-0</v>
          </cell>
          <cell r="B16024" t="str">
            <v xml:space="preserve">CHAVE FACA,BASE DE MARMORE,250V,REFORCADA,TRIPOLAR DE 200A.F ORNECIMENTO E COLOCACAO    </v>
          </cell>
          <cell r="C16024" t="str">
            <v>UN</v>
          </cell>
        </row>
        <row r="16025">
          <cell r="A16025" t="str">
            <v>15.007.0660-A</v>
          </cell>
          <cell r="B16025" t="str">
            <v xml:space="preserve">CHAVE FACA,BASE DE MARMORE,250V,REFORCADA,TRIPOLAR DE 200A.F ORNECIMENTO E COLOCACAO    </v>
          </cell>
          <cell r="C16025" t="str">
            <v>UN</v>
          </cell>
        </row>
        <row r="16026">
          <cell r="A16026" t="str">
            <v>15.007.0663-0</v>
          </cell>
          <cell r="B16026" t="str">
            <v xml:space="preserve">CHAVE FACA,BASE DE MARMORE,250V,REFORCADA,TRIPOLAR DE 400A.F ORNECIMENTO E COLOCACAO    </v>
          </cell>
          <cell r="C16026" t="str">
            <v>UN</v>
          </cell>
        </row>
        <row r="16027">
          <cell r="A16027" t="str">
            <v>15.007.0663-A</v>
          </cell>
          <cell r="B16027" t="str">
            <v xml:space="preserve">CHAVE FACA,BASE DE MARMORE,250V,REFORCADA,TRIPOLAR DE 400A.F ORNECIMENTO E COLOCACAO    </v>
          </cell>
          <cell r="C16027" t="str">
            <v>UN</v>
          </cell>
        </row>
        <row r="16028">
          <cell r="A16028" t="str">
            <v>15.007.0665-0</v>
          </cell>
          <cell r="B16028" t="str">
            <v xml:space="preserve">CHAVE FACA,BASE DE MARMORE,250V,REFORCADA,TRIPOLAR,DE 600A.F ORNECIMENTO E COLOCACAO    </v>
          </cell>
          <cell r="C16028" t="str">
            <v>UN</v>
          </cell>
        </row>
        <row r="16029">
          <cell r="A16029" t="str">
            <v>15.007.0665-A</v>
          </cell>
          <cell r="B16029" t="str">
            <v xml:space="preserve">CHAVE FACA,BASE DE MARMORE,250V,REFORCADA,TRIPOLAR,DE 600A.F ORNECIMENTO E COLOCACAO    </v>
          </cell>
          <cell r="C16029" t="str">
            <v>UN</v>
          </cell>
        </row>
        <row r="16030">
          <cell r="A16030" t="str">
            <v>15.007.0670-0</v>
          </cell>
          <cell r="B16030" t="str">
            <v xml:space="preserve">CHAVE FACA,BASE DE PORCELANA,BIPOLAR,DE 30A.FORNECIMENTO E C OLOCACAO    </v>
          </cell>
          <cell r="C16030" t="str">
            <v>UN</v>
          </cell>
        </row>
        <row r="16031">
          <cell r="A16031" t="str">
            <v>15.007.0670-A</v>
          </cell>
          <cell r="B16031" t="str">
            <v xml:space="preserve">CHAVE FACA,BASE DE PORCELANA,BIPOLAR,DE 30A.FORNECIMENTO E C OLOCACAO    </v>
          </cell>
          <cell r="C16031" t="str">
            <v>UN</v>
          </cell>
        </row>
        <row r="16032">
          <cell r="A16032" t="str">
            <v>15.007.0673-0</v>
          </cell>
          <cell r="B16032" t="str">
            <v xml:space="preserve">CHAVE FACA,BASE DE PORCELANA,TRIPOLAR,DE 30A.FORNECIMENTO E COLOCACAO    </v>
          </cell>
          <cell r="C16032" t="str">
            <v>UN</v>
          </cell>
        </row>
        <row r="16033">
          <cell r="A16033" t="str">
            <v>15.007.0673-A</v>
          </cell>
          <cell r="B16033" t="str">
            <v xml:space="preserve">CHAVE FACA,BASE DE PORCELANA,TRIPOLAR,DE 30A.FORNECIMENTO E COLOCACAO    </v>
          </cell>
          <cell r="C16033" t="str">
            <v>UN</v>
          </cell>
        </row>
        <row r="16034">
          <cell r="A16034" t="str">
            <v>15.007.0680-0</v>
          </cell>
          <cell r="B16034" t="str">
            <v xml:space="preserve">CHAVE BLINDADA,TRIPOLAR,DE 250V,DE 30A.FORNECIMENTO E COLOCA CAO    </v>
          </cell>
          <cell r="C16034" t="str">
            <v>UN</v>
          </cell>
        </row>
        <row r="16035">
          <cell r="A16035" t="str">
            <v>15.007.0680-A</v>
          </cell>
          <cell r="B16035" t="str">
            <v xml:space="preserve">CHAVE BLINDADA,TRIPOLAR,DE 250V,DE 30A.FORNECIMENTO E COLOCA CAO    </v>
          </cell>
          <cell r="C16035" t="str">
            <v>UN</v>
          </cell>
        </row>
        <row r="16036">
          <cell r="A16036" t="str">
            <v>15.007.0682-0</v>
          </cell>
          <cell r="B16036" t="str">
            <v xml:space="preserve">CHAVE BLINDADA,TRIPOLAR,DE 250V,DE 60A.FORNECIMENTO E COLOCA CAO    </v>
          </cell>
          <cell r="C16036" t="str">
            <v>UN</v>
          </cell>
        </row>
        <row r="16037">
          <cell r="A16037" t="str">
            <v>15.007.0682-A</v>
          </cell>
          <cell r="B16037" t="str">
            <v xml:space="preserve">CHAVE BLINDADA,TRIPOLAR,DE 250V,DE 60A.FORNECIMENTO E COLOCA CAO    </v>
          </cell>
          <cell r="C16037" t="str">
            <v>UN</v>
          </cell>
        </row>
        <row r="16038">
          <cell r="A16038" t="str">
            <v>15.007.0684-0</v>
          </cell>
          <cell r="B16038" t="str">
            <v xml:space="preserve">CHAVE BLINDADA,TRIPOLAR,DE 250V,DE 100A.FORNECIMENTO E COLOC ACAO    </v>
          </cell>
          <cell r="C16038" t="str">
            <v>UN</v>
          </cell>
        </row>
        <row r="16039">
          <cell r="A16039" t="str">
            <v>15.007.0684-A</v>
          </cell>
          <cell r="B16039" t="str">
            <v xml:space="preserve">CHAVE BLINDADA,TRIPOLAR,DE 250V,DE 100A.FORNECIMENTO E COLOC ACAO    </v>
          </cell>
          <cell r="C16039" t="str">
            <v>UN</v>
          </cell>
        </row>
        <row r="16040">
          <cell r="A16040" t="str">
            <v>15.007.0686-0</v>
          </cell>
          <cell r="B16040" t="str">
            <v xml:space="preserve">CHAVE BLINDADA,TRIPOLAR,DE 250V,DE 200A.FORNECIMENTO E COLOC ACAO    </v>
          </cell>
          <cell r="C16040" t="str">
            <v>UN</v>
          </cell>
        </row>
        <row r="16041">
          <cell r="A16041" t="str">
            <v>15.007.0686-A</v>
          </cell>
          <cell r="B16041" t="str">
            <v xml:space="preserve">CHAVE BLINDADA,TRIPOLAR,DE 250V,DE 200A.FORNECIMENTO E COLOC ACAO    </v>
          </cell>
          <cell r="C16041" t="str">
            <v>UN</v>
          </cell>
        </row>
        <row r="16042">
          <cell r="A16042" t="str">
            <v>15.007.0688-0</v>
          </cell>
          <cell r="B16042" t="str">
            <v xml:space="preserve">CHAVE BLINDADA,TRIPOLAR,DE 250V,DE 400A.FORNECIMENTO E COLOC ACAO    </v>
          </cell>
          <cell r="C16042" t="str">
            <v>UN</v>
          </cell>
        </row>
        <row r="16043">
          <cell r="A16043" t="str">
            <v>15.007.0688-A</v>
          </cell>
          <cell r="B16043" t="str">
            <v xml:space="preserve">CHAVE BLINDADA,TRIPOLAR,DE 250V,DE 400A.FORNECIMENTO E COLOC ACAO    </v>
          </cell>
          <cell r="C16043" t="str">
            <v>UN</v>
          </cell>
        </row>
        <row r="16044">
          <cell r="A16044" t="str">
            <v>15.007.0689-0</v>
          </cell>
          <cell r="B16044" t="str">
            <v xml:space="preserve">CHAVE BLINDADA,TRIPOLAR,DE 250V,DE 600A.FORNECIMENTO E COLOC ACAO    </v>
          </cell>
          <cell r="C16044" t="str">
            <v>UN</v>
          </cell>
        </row>
        <row r="16045">
          <cell r="A16045" t="str">
            <v>15.007.0689-A</v>
          </cell>
          <cell r="B16045" t="str">
            <v xml:space="preserve">CHAVE BLINDADA,TRIPOLAR,DE 250V,DE 600A.FORNECIMENTO E COLOC ACAO    </v>
          </cell>
          <cell r="C16045" t="str">
            <v>UN</v>
          </cell>
        </row>
        <row r="16046">
          <cell r="A16046" t="str">
            <v>15.007.0696-0</v>
          </cell>
          <cell r="B16046" t="str">
            <v xml:space="preserve">CHAVE GUARDA MOTOR,TRIFASICA,ATE 3CV,220V,EM CAIXA METALICA, COMPREENDENDO:CHAVE MAGNETICA COM RELE TERMICO,SINALEIRA(VER DE E VERMELHO)E BOTOEIRA LIGA/DESLIGA.FORNECIMENTO E COLOCAC AO  </v>
          </cell>
          <cell r="C16046" t="str">
            <v>UN</v>
          </cell>
        </row>
        <row r="16047">
          <cell r="A16047" t="str">
            <v>15.007.0696-A</v>
          </cell>
          <cell r="B16047" t="str">
            <v xml:space="preserve">CHAVE GUARDA MOTOR,TRIFASICA,ATE 3CV,220V,EM CAIXA METALICA, COMPREENDENDO:CHAVE MAGNETICA COM RELE TERMICO,SINALEIRA(VER DE E VERMELHO)E BOTOEIRA LIGA/DESLIGA.FORNECIMENTO E COLOCAC AO  </v>
          </cell>
          <cell r="C16047" t="str">
            <v>UN</v>
          </cell>
        </row>
        <row r="16048">
          <cell r="A16048" t="str">
            <v>15.007.0697-0</v>
          </cell>
          <cell r="B16048" t="str">
            <v xml:space="preserve">CHAVE GUARDA MOTOR,TRIFASICA,5CV,220V,EM CAIXA METALICA,COMP REENDENDO:CHAVE MAGNETICA COM RELE TERMICO,SINALEIRA(VERDE E VERMELHO)E BOTOEIRA LIGA/DESLIGA.FORNECIMENTO E COLOCACAO   </v>
          </cell>
          <cell r="C16048" t="str">
            <v>UN</v>
          </cell>
        </row>
        <row r="16049">
          <cell r="A16049" t="str">
            <v>15.007.0697-A</v>
          </cell>
          <cell r="B16049" t="str">
            <v xml:space="preserve">CHAVE GUARDA MOTOR,TRIFASICA,5CV,220V,EM CAIXA METALICA,COMP REENDENDO:CHAVE MAGNETICA COM RELE TERMICO,SINALEIRA(VERDE E VERMELHO)E BOTOEIRA LIGA/DESLIGA.FORNECIMENTO E COLOCACAO   </v>
          </cell>
          <cell r="C16049" t="str">
            <v>UN</v>
          </cell>
        </row>
        <row r="16050">
          <cell r="A16050" t="str">
            <v>15.007.0699-0</v>
          </cell>
          <cell r="B16050" t="str">
            <v xml:space="preserve">CHAVE GUARDA MOTOR,TRIFASICA,7,5/10CV,220V,EM CAIXA METALICA ,COMPREENDENDO:CHAVE MAGNETICA COM RELE TERMICO,SINALEIRA(VE RDE E VERMELHO)E BOTOEIRA LIGA/DESLIGA.FORNECIMENTO E COLOCA CAO  </v>
          </cell>
          <cell r="C16050" t="str">
            <v>UN</v>
          </cell>
        </row>
        <row r="16051">
          <cell r="A16051" t="str">
            <v>15.007.0699-A</v>
          </cell>
          <cell r="B16051" t="str">
            <v xml:space="preserve">CHAVE GUARDA MOTOR,TRIFASICA,7,5/10CV,220V,EM CAIXA METALICA ,COMPREENDENDO:CHAVE MAGNETICA COM RELE TERMICO,SINALEIRA(VE RDE E VERMELHO)E BOTOEIRA LIGA/DESLIGA.FORNECIMENTO E COLOCA CAO  </v>
          </cell>
          <cell r="C16051" t="str">
            <v>UN</v>
          </cell>
        </row>
        <row r="16052">
          <cell r="A16052" t="str">
            <v>15.007.0705-0</v>
          </cell>
          <cell r="B16052" t="str">
            <v xml:space="preserve">CHAVE BOIA,AUTOMATICA,DE MERCURIO,UNIPOLAR.FORNECIMENTO E CO LOCACAO    </v>
          </cell>
          <cell r="C16052" t="str">
            <v>UN</v>
          </cell>
        </row>
        <row r="16053">
          <cell r="A16053" t="str">
            <v>15.007.0705-A</v>
          </cell>
          <cell r="B16053" t="str">
            <v xml:space="preserve">CHAVE BOIA,AUTOMATICA,DE MERCURIO,UNIPOLAR.FORNECIMENTO E CO LOCACAO    </v>
          </cell>
          <cell r="C16053" t="str">
            <v>UN</v>
          </cell>
        </row>
        <row r="16054">
          <cell r="A16054" t="str">
            <v>15.007.0710-0</v>
          </cell>
          <cell r="B16054" t="str">
            <v xml:space="preserve">ARMACAO SECUNDARIA OU REX PARA 2 LINHAS,COMPLETA.FORNECIMENT O E COLOCACAO    </v>
          </cell>
          <cell r="C16054" t="str">
            <v>UN</v>
          </cell>
        </row>
        <row r="16055">
          <cell r="A16055" t="str">
            <v>15.007.0710-A</v>
          </cell>
          <cell r="B16055" t="str">
            <v xml:space="preserve">ARMACAO SECUNDARIA OU REX PARA 2 LINHAS,COMPLETA.FORNECIMENT O E COLOCACAO    </v>
          </cell>
          <cell r="C16055" t="str">
            <v>UN</v>
          </cell>
        </row>
        <row r="16056">
          <cell r="A16056" t="str">
            <v>15.007.0711-0</v>
          </cell>
          <cell r="B16056" t="str">
            <v xml:space="preserve">ARMACAO SECUNDARIA OU REX PARA 3 LINHAS,COMPLETA.FORNECIMENT O E COLOCACAO    </v>
          </cell>
          <cell r="C16056" t="str">
            <v>UN</v>
          </cell>
        </row>
        <row r="16057">
          <cell r="A16057" t="str">
            <v>15.007.0711-A</v>
          </cell>
          <cell r="B16057" t="str">
            <v xml:space="preserve">ARMACAO SECUNDARIA OU REX PARA 3 LINHAS,COMPLETA.FORNECIMENT O E COLOCACAO    </v>
          </cell>
          <cell r="C16057" t="str">
            <v>UN</v>
          </cell>
        </row>
        <row r="16058">
          <cell r="A16058" t="str">
            <v>15.007.0712-0</v>
          </cell>
          <cell r="B16058" t="str">
            <v xml:space="preserve">ARMACAO SECUNDARIA OU REX PARA 4 LINHAS,COMPLETA.FORNECIMENT O E COLOCACAO    </v>
          </cell>
          <cell r="C16058" t="str">
            <v>UN</v>
          </cell>
        </row>
        <row r="16059">
          <cell r="A16059" t="str">
            <v>15.007.0712-A</v>
          </cell>
          <cell r="B16059" t="str">
            <v xml:space="preserve">ARMACAO SECUNDARIA OU REX PARA 4 LINHAS,COMPLETA.FORNECIMENT O E COLOCACAO    </v>
          </cell>
          <cell r="C16059" t="str">
            <v>UN</v>
          </cell>
        </row>
        <row r="16060">
          <cell r="A16060" t="str">
            <v>15.007.0713-0</v>
          </cell>
          <cell r="B16060" t="str">
            <v xml:space="preserve">CHAVE TIPO FACA ABERTA,REFORCADA,DE REVERSAO,BASE DE MARMORE ,250V,UNIPOLAR,30A.FORNECIMENTO E COLOCACAO    </v>
          </cell>
          <cell r="C16060" t="str">
            <v>UN</v>
          </cell>
        </row>
        <row r="16061">
          <cell r="A16061" t="str">
            <v>15.007.0713-A</v>
          </cell>
          <cell r="B16061" t="str">
            <v xml:space="preserve">CHAVE TIPO FACA ABERTA,REFORCADA,DE REVERSAO,BASE DE MARMORE ,250V,UNIPOLAR,30A.FORNECIMENTO E COLOCACAO    </v>
          </cell>
          <cell r="C16061" t="str">
            <v>UN</v>
          </cell>
        </row>
        <row r="16062">
          <cell r="A16062" t="str">
            <v>15.007.0714-0</v>
          </cell>
          <cell r="B16062" t="str">
            <v xml:space="preserve">CHAVE TIPO FACA ABERTA,REFORCADA,DE REVERSAO,BASE DE MARMORE ,250V,BIPOLAR,30A.FORNECIMENTO E COLOCACAO    </v>
          </cell>
          <cell r="C16062" t="str">
            <v>UN</v>
          </cell>
        </row>
        <row r="16063">
          <cell r="A16063" t="str">
            <v>15.007.0714-A</v>
          </cell>
          <cell r="B16063" t="str">
            <v xml:space="preserve">CHAVE TIPO FACA ABERTA,REFORCADA,DE REVERSAO,BASE DE MARMORE ,250V,BIPOLAR,30A.FORNECIMENTO E COLOCACAO    </v>
          </cell>
          <cell r="C16063" t="str">
            <v>UN</v>
          </cell>
        </row>
        <row r="16064">
          <cell r="A16064" t="str">
            <v>15.007.0715-0</v>
          </cell>
          <cell r="B16064" t="str">
            <v xml:space="preserve">CHAVE TIPO FACA ABERTA,REFORCADA,DE REVERSAO,BASE DE MARMORE ,250V,BIPOLAR,60A.FORNECIMENTO E COLOCACAO    </v>
          </cell>
          <cell r="C16064" t="str">
            <v>UN</v>
          </cell>
        </row>
        <row r="16065">
          <cell r="A16065" t="str">
            <v>15.007.0715-A</v>
          </cell>
          <cell r="B16065" t="str">
            <v xml:space="preserve">CHAVE TIPO FACA ABERTA,REFORCADA,DE REVERSAO,BASE DE MARMORE ,250V,BIPOLAR,60A.FORNECIMENTO E COLOCACAO    </v>
          </cell>
          <cell r="C16065" t="str">
            <v>UN</v>
          </cell>
        </row>
        <row r="16066">
          <cell r="A16066" t="str">
            <v>15.007.0716-0</v>
          </cell>
          <cell r="B16066" t="str">
            <v xml:space="preserve">CHAVE TIPO FACA ABERTA,REFORCADA,DE REVERSAO,BASE DE MARMORE ,250V,TRIPOLAR,30A.FORNECIMENTO E COLOCACAO    </v>
          </cell>
          <cell r="C16066" t="str">
            <v>UN</v>
          </cell>
        </row>
        <row r="16067">
          <cell r="A16067" t="str">
            <v>15.007.0716-A</v>
          </cell>
          <cell r="B16067" t="str">
            <v xml:space="preserve">CHAVE TIPO FACA ABERTA,REFORCADA,DE REVERSAO,BASE DE MARMORE ,250V,TRIPOLAR,30A.FORNECIMENTO E COLOCACAO    </v>
          </cell>
          <cell r="C16067" t="str">
            <v>UN</v>
          </cell>
        </row>
        <row r="16068">
          <cell r="A16068" t="str">
            <v>15.007.0717-0</v>
          </cell>
          <cell r="B16068" t="str">
            <v xml:space="preserve">CHAVE TIPO FACA ABERTA,REFORCADA,DE REVERSAO,BASE DE MARMORE ,250V,TRIPOLAR,60A.FORNECIMENTO E COLOCACAO    </v>
          </cell>
          <cell r="C16068" t="str">
            <v>UN</v>
          </cell>
        </row>
        <row r="16069">
          <cell r="A16069" t="str">
            <v>15.007.0717-A</v>
          </cell>
          <cell r="B16069" t="str">
            <v xml:space="preserve">CHAVE TIPO FACA ABERTA,REFORCADA,DE REVERSAO,BASE DE MARMORE ,250V,TRIPOLAR,60A.FORNECIMENTO E COLOCACAO    </v>
          </cell>
          <cell r="C16069" t="str">
            <v>UN</v>
          </cell>
        </row>
        <row r="16070">
          <cell r="A16070" t="str">
            <v>15.007.0718-0</v>
          </cell>
          <cell r="B16070" t="str">
            <v xml:space="preserve">CHAVE TIPO FACA ABERTA,REFORCADA,DE REVERSAO,BASE DE MARMORE ,250V,TRIPOLAR,100A.FORNECIMENTO E COLOCACAO    </v>
          </cell>
          <cell r="C16070" t="str">
            <v>UN</v>
          </cell>
        </row>
        <row r="16071">
          <cell r="A16071" t="str">
            <v>15.007.0718-A</v>
          </cell>
          <cell r="B16071" t="str">
            <v xml:space="preserve">CHAVE TIPO FACA ABERTA,REFORCADA,DE REVERSAO,BASE DE MARMORE ,250V,TRIPOLAR,100A.FORNECIMENTO E COLOCACAO    </v>
          </cell>
          <cell r="C16071" t="str">
            <v>UN</v>
          </cell>
        </row>
        <row r="16072">
          <cell r="A16072" t="str">
            <v>15.007.9999-0</v>
          </cell>
          <cell r="B16072" t="str">
            <v xml:space="preserve">FAMILIA 15.007 PONTOS DE LUZ.    </v>
          </cell>
        </row>
        <row r="16073">
          <cell r="A16073" t="str">
            <v>15.007.9999-A</v>
          </cell>
          <cell r="B16073" t="str">
            <v xml:space="preserve">FAMILIA 15.007 PONTOS DE LUZ.    </v>
          </cell>
        </row>
        <row r="16074">
          <cell r="A16074" t="str">
            <v>15.008.0010-0</v>
          </cell>
          <cell r="B16074" t="str">
            <v xml:space="preserve">FIO DE COBRE COM ISOLAMENTO TERMOPLASTICO,ANTICHAMA,COMPREEN DENDO:PREPARO,CORTE E ENFIACAO EM ELETRODUTOS,NA BITOLA DE 1 MM2,450/750V.FORNECIMENTO E COLOCACAO   </v>
          </cell>
          <cell r="C16074" t="str">
            <v>M</v>
          </cell>
        </row>
        <row r="16075">
          <cell r="A16075" t="str">
            <v>15.008.0010-A</v>
          </cell>
          <cell r="B16075" t="str">
            <v xml:space="preserve">FIO DE COBRE COM ISOLAMENTO TERMOPLASTICO,ANTICHAMA,COMPREEN DENDO:PREPARO,CORTE E ENFIACAO EM ELETRODUTOS,NA BITOLA DE 1 MM2,450/750V.FORNECIMENTO E COLOCACAO   </v>
          </cell>
          <cell r="C16075" t="str">
            <v>M</v>
          </cell>
        </row>
        <row r="16076">
          <cell r="A16076" t="str">
            <v>15.008.0015-0</v>
          </cell>
          <cell r="B16076" t="str">
            <v xml:space="preserve">FIO DE COBRE COM ISOLAMENTO TERMOPLASTICO,ANTICHAMA,COMPREEN DENDO:PREPARO,CORTE E ENFIACAO EM ELETRODUTOS,NA BITOLA DE 1 ,5MM2,450/750V.FORNECIMENTO E COLOCACAO   </v>
          </cell>
          <cell r="C16076" t="str">
            <v>M</v>
          </cell>
        </row>
        <row r="16077">
          <cell r="A16077" t="str">
            <v>15.008.0015-A</v>
          </cell>
          <cell r="B16077" t="str">
            <v xml:space="preserve">FIO DE COBRE COM ISOLAMENTO TERMOPLASTICO,ANTICHAMA,COMPREEN DENDO:PREPARO,CORTE E ENFIACAO EM ELETRODUTOS,NA BITOLA DE 1 ,5MM2,450/750V.FORNECIMENTO E COLOCACAO   </v>
          </cell>
          <cell r="C16077" t="str">
            <v>M</v>
          </cell>
        </row>
        <row r="16078">
          <cell r="A16078" t="str">
            <v>15.008.0020-0</v>
          </cell>
          <cell r="B16078" t="str">
            <v xml:space="preserve">FIO DE COBRE COM ISOLAMENTO TERMOPLASTICO,ANTICHAMA,COMPREEN DENDO:PREPARO,CORTE E ENFIACAO EM ELETRODUTOS,NA BITOLA DE 2 ,5MM2,450/750V.FORNECIMENTO E COLOCACAO   </v>
          </cell>
          <cell r="C16078" t="str">
            <v>M</v>
          </cell>
        </row>
        <row r="16079">
          <cell r="A16079" t="str">
            <v>15.008.0020-A</v>
          </cell>
          <cell r="B16079" t="str">
            <v xml:space="preserve">FIO DE COBRE COM ISOLAMENTO TERMOPLASTICO,ANTICHAMA,COMPREEN DENDO:PREPARO,CORTE E ENFIACAO EM ELETRODUTOS,NA BITOLA DE 2 ,5MM2,450/750V.FORNECIMENTO E COLOCACAO   </v>
          </cell>
          <cell r="C16079" t="str">
            <v>M</v>
          </cell>
        </row>
        <row r="16080">
          <cell r="A16080" t="str">
            <v>15.008.0025-0</v>
          </cell>
          <cell r="B16080" t="str">
            <v xml:space="preserve">FIO DE COBRE COM ISOLAMENTO TERMOPLASTICO,ANTICHAMA,COMPREEN DENDO:PREPARO,CORTE E ENFIACAO EM ELETRODUTOS,NA BITOLA DE 4 MM2,450/750V.FORNECIMENTO E COLOCACAO   </v>
          </cell>
          <cell r="C16080" t="str">
            <v>M</v>
          </cell>
        </row>
        <row r="16081">
          <cell r="A16081" t="str">
            <v>15.008.0025-A</v>
          </cell>
          <cell r="B16081" t="str">
            <v xml:space="preserve">FIO DE COBRE COM ISOLAMENTO TERMOPLASTICO,ANTICHAMA,COMPREEN DENDO:PREPARO,CORTE E ENFIACAO EM ELETRODUTOS,NA BITOLA DE 4 MM2,450/750V.FORNECIMENTO E COLOCACAO   </v>
          </cell>
          <cell r="C16081" t="str">
            <v>M</v>
          </cell>
        </row>
        <row r="16082">
          <cell r="A16082" t="str">
            <v>15.008.0030-0</v>
          </cell>
          <cell r="B16082" t="str">
            <v xml:space="preserve">FIO DE COBRE COM ISOLAMENTO TERMOPLASTICO,ANTICHAMA,COMPREEN DENDO:PREPARO,CORTE E ENFIACAO EM ELETRODUTOS,NA BITOLA DE 6 MM2,450/750V.FORNECIMENTO E COLOCACAO   </v>
          </cell>
          <cell r="C16082" t="str">
            <v>M</v>
          </cell>
        </row>
        <row r="16083">
          <cell r="A16083" t="str">
            <v>15.008.0030-A</v>
          </cell>
          <cell r="B16083" t="str">
            <v xml:space="preserve">FIO DE COBRE COM ISOLAMENTO TERMOPLASTICO,ANTICHAMA,COMPREEN DENDO:PREPARO,CORTE E ENFIACAO EM ELETRODUTOS,NA BITOLA DE 6 MM2,450/750V.FORNECIMENTO E COLOCACAO   </v>
          </cell>
          <cell r="C16083" t="str">
            <v>M</v>
          </cell>
        </row>
        <row r="16084">
          <cell r="A16084" t="str">
            <v>15.008.0035-0</v>
          </cell>
          <cell r="B16084" t="str">
            <v xml:space="preserve">FIO DE COBRE COM ISOLAMENTO TERMOPLASTICO,ANTICHAMA,COMPREEN DENDO:PREPARO,CORTE E ENFIACAO EM ELETRODUTOS,NA BITOLA DE 1 0MM2,450/750V.FORNECIMENTO E COLOCACAO   </v>
          </cell>
          <cell r="C16084" t="str">
            <v>M</v>
          </cell>
        </row>
        <row r="16085">
          <cell r="A16085" t="str">
            <v>15.008.0035-A</v>
          </cell>
          <cell r="B16085" t="str">
            <v xml:space="preserve">FIO DE COBRE COM ISOLAMENTO TERMOPLASTICO,ANTICHAMA,COMPREEN DENDO:PREPARO,CORTE E ENFIACAO EM ELETRODUTOS,NA BITOLA DE 1 0MM2,450/750V.FORNECIMENTO E COLOCACAO   </v>
          </cell>
          <cell r="C16085" t="str">
            <v>M</v>
          </cell>
        </row>
        <row r="16086">
          <cell r="A16086" t="str">
            <v>15.008.0080-0</v>
          </cell>
          <cell r="B16086" t="str">
            <v xml:space="preserve">CABO DE COBRE COM ISOLAMENTO TERMOPLASTICO,COMPREENDENDO:PRE PARO,CORTE E ENFIACAO EM ELETRODUTOS,NA BITOLA DE 1,5MM2,450 /750V.FORNECIMENTO E COLOCACAO   </v>
          </cell>
          <cell r="C16086" t="str">
            <v>M</v>
          </cell>
        </row>
        <row r="16087">
          <cell r="A16087" t="str">
            <v>15.008.0080-A</v>
          </cell>
          <cell r="B16087" t="str">
            <v xml:space="preserve">CABO DE COBRE COM ISOLAMENTO TERMOPLASTICO,COMPREENDENDO:PRE PARO,CORTE E ENFIACAO EM ELETRODUTOS,NA BITOLA DE 1,5MM2,450 /750V.FORNECIMENTO E COLOCACAO   </v>
          </cell>
          <cell r="C16087" t="str">
            <v>M</v>
          </cell>
        </row>
        <row r="16088">
          <cell r="A16088" t="str">
            <v>15.008.0085-0</v>
          </cell>
          <cell r="B16088" t="str">
            <v xml:space="preserve">CABO DE COBRE COM ISOLAMENTO TERMOPLASTICO,COMPREENDENDO:PRE PARO,CORTE E ENFIACAO EM ELETRODUTOS,NA BITOLA DE 2,5MM2,450 /750V.FORNECIMENTO E COLOCACAO   </v>
          </cell>
          <cell r="C16088" t="str">
            <v>M</v>
          </cell>
        </row>
        <row r="16089">
          <cell r="A16089" t="str">
            <v>15.008.0085-A</v>
          </cell>
          <cell r="B16089" t="str">
            <v xml:space="preserve">CABO DE COBRE COM ISOLAMENTO TERMOPLASTICO,COMPREENDENDO:PRE PARO,CORTE E ENFIACAO EM ELETRODUTOS,NA BITOLA DE 2,5MM2,450 /750V.FORNECIMENTO E COLOCACAO   </v>
          </cell>
          <cell r="C16089" t="str">
            <v>M</v>
          </cell>
        </row>
        <row r="16090">
          <cell r="A16090" t="str">
            <v>15.008.0090-0</v>
          </cell>
          <cell r="B16090" t="str">
            <v xml:space="preserve">CABO DE COBRE COM ISOLAMENTO TERMOPLASTICO,COMPREENDENDO:PRE PARO,CORTE E ENFIACAO EM ELETRODUTOS NA BITOLA DE 4MM2,450/7 50V.FORNECIMENTO E COLOCACAO   </v>
          </cell>
          <cell r="C16090" t="str">
            <v>M</v>
          </cell>
        </row>
        <row r="16091">
          <cell r="A16091" t="str">
            <v>15.008.0090-A</v>
          </cell>
          <cell r="B16091" t="str">
            <v xml:space="preserve">CABO DE COBRE COM ISOLAMENTO TERMOPLASTICO,COMPREENDENDO:PRE PARO,CORTE E ENFIACAO EM ELETRODUTOS NA BITOLA DE 4MM2,450/7 50V.FORNECIMENTO E COLOCACAO   </v>
          </cell>
          <cell r="C16091" t="str">
            <v>M</v>
          </cell>
        </row>
        <row r="16092">
          <cell r="A16092" t="str">
            <v>15.008.0095-0</v>
          </cell>
          <cell r="B16092" t="str">
            <v xml:space="preserve">CABO DE COBRE COM ISOLAMENTO TERMOPLASTICO,COMPREENDENDO:PRE PARO,CORTE E ENFIACAO EM ELETRODUTOS,NA BITOLA DE 6MM2,450/7 50V.FORNECIMENTO E COLOCACAO   </v>
          </cell>
          <cell r="C16092" t="str">
            <v>M</v>
          </cell>
        </row>
        <row r="16093">
          <cell r="A16093" t="str">
            <v>15.008.0095-A</v>
          </cell>
          <cell r="B16093" t="str">
            <v xml:space="preserve">CABO DE COBRE COM ISOLAMENTO TERMOPLASTICO,COMPREENDENDO:PRE PARO,CORTE E ENFIACAO EM ELETRODUTOS,NA BITOLA DE 6MM2,450/7 50V.FORNECIMENTO E COLOCACAO   </v>
          </cell>
          <cell r="C16093" t="str">
            <v>M</v>
          </cell>
        </row>
        <row r="16094">
          <cell r="A16094" t="str">
            <v>15.008.0100-0</v>
          </cell>
          <cell r="B16094" t="str">
            <v xml:space="preserve">CABO DE COBRE COM ISOLAMENTO TERMOPLASTICO,COMPREENDENDO:PRE PARO,CORTE E ENFIACAO EM ELETRODUTOS NA BITOLA DE 10MM2,450/ 750V.FORNECIMENTO E COLOCACAO   </v>
          </cell>
          <cell r="C16094" t="str">
            <v>M</v>
          </cell>
        </row>
        <row r="16095">
          <cell r="A16095" t="str">
            <v>15.008.0100-A</v>
          </cell>
          <cell r="B16095" t="str">
            <v xml:space="preserve">CABO DE COBRE COM ISOLAMENTO TERMOPLASTICO,COMPREENDENDO:PRE PARO,CORTE E ENFIACAO EM ELETRODUTOS NA BITOLA DE 10MM2,450/ 750V.FORNECIMENTO E COLOCACAO   </v>
          </cell>
          <cell r="C16095" t="str">
            <v>M</v>
          </cell>
        </row>
        <row r="16096">
          <cell r="A16096" t="str">
            <v>15.008.0105-0</v>
          </cell>
          <cell r="B16096" t="str">
            <v xml:space="preserve">CABO DE COBRE COM ISOLAMENTO TERMOPLASTICO,COMPREENDENDO:PRE PARO,CORTE E ENFIACAO EM ELETRODUTOS,NA BITOLA DE 16MM2,450/ 750V.FORNECIMENTO E COLOCACAO   </v>
          </cell>
          <cell r="C16096" t="str">
            <v>M</v>
          </cell>
        </row>
        <row r="16097">
          <cell r="A16097" t="str">
            <v>15.008.0105-A</v>
          </cell>
          <cell r="B16097" t="str">
            <v xml:space="preserve">CABO DE COBRE COM ISOLAMENTO TERMOPLASTICO,COMPREENDENDO:PRE PARO,CORTE E ENFIACAO EM ELETRODUTOS,NA BITOLA DE 16MM2,450/ 750V.FORNECIMENTO E COLOCACAO   </v>
          </cell>
          <cell r="C16097" t="str">
            <v>M</v>
          </cell>
        </row>
        <row r="16098">
          <cell r="A16098" t="str">
            <v>15.008.0110-0</v>
          </cell>
          <cell r="B16098" t="str">
            <v xml:space="preserve">CABO DE COBRE COM ISOLAMENTO TERMOPLASTICO,COMPREENDENDO:PRE PARO,CORTE E ENFIACAO EM ELETRODUTOS,NA BITOLA DE 25MM2,450/ 750V.FORNECIMENTO E COLOCACAO   </v>
          </cell>
          <cell r="C16098" t="str">
            <v>M</v>
          </cell>
        </row>
        <row r="16099">
          <cell r="A16099" t="str">
            <v>15.008.0110-A</v>
          </cell>
          <cell r="B16099" t="str">
            <v xml:space="preserve">CABO DE COBRE COM ISOLAMENTO TERMOPLASTICO,COMPREENDENDO:PRE PARO,CORTE E ENFIACAO EM ELETRODUTOS,NA BITOLA DE 25MM2,450/ 750V.FORNECIMENTO E COLOCACAO   </v>
          </cell>
          <cell r="C16099" t="str">
            <v>M</v>
          </cell>
        </row>
        <row r="16100">
          <cell r="A16100" t="str">
            <v>15.008.0112-0</v>
          </cell>
          <cell r="B16100" t="str">
            <v xml:space="preserve">CABO DE COBRE COM ISOLAMENTO TERMOPLASTICO,COMPREENDENDO:PRE PARO,CORTE E ENFIACAO EM ELETRODUTOS,NA BITOLA DE 35MM2,450/ 750V.FORNECIMENTO E COLOCACAO   </v>
          </cell>
          <cell r="C16100" t="str">
            <v>M</v>
          </cell>
        </row>
        <row r="16101">
          <cell r="A16101" t="str">
            <v>15.008.0112-A</v>
          </cell>
          <cell r="B16101" t="str">
            <v xml:space="preserve">CABO DE COBRE COM ISOLAMENTO TERMOPLASTICO,COMPREENDENDO:PRE PARO,CORTE E ENFIACAO EM ELETRODUTOS,NA BITOLA DE 35MM2,450/ 750V.FORNECIMENTO E COLOCACAO   </v>
          </cell>
          <cell r="C16101" t="str">
            <v>M</v>
          </cell>
        </row>
        <row r="16102">
          <cell r="A16102" t="str">
            <v>15.008.0115-0</v>
          </cell>
          <cell r="B16102" t="str">
            <v xml:space="preserve">CABO DE COBRE COM ISOLAMENTO TERMOPLASTICO,COMPREENDENDO:PRE PARO,CORTE E ENFIACAO EM ELETRODUTOS,NA BITOLA DE 50MM2,450/ 750V.FORNECIMENTO E COLOCACAO   </v>
          </cell>
          <cell r="C16102" t="str">
            <v>M</v>
          </cell>
        </row>
        <row r="16103">
          <cell r="A16103" t="str">
            <v>15.008.0115-A</v>
          </cell>
          <cell r="B16103" t="str">
            <v xml:space="preserve">CABO DE COBRE COM ISOLAMENTO TERMOPLASTICO,COMPREENDENDO:PRE PARO,CORTE E ENFIACAO EM ELETRODUTOS,NA BITOLA DE 50MM2,450/ 750V.FORNECIMENTO E COLOCACAO   </v>
          </cell>
          <cell r="C16103" t="str">
            <v>M</v>
          </cell>
        </row>
        <row r="16104">
          <cell r="A16104" t="str">
            <v>15.008.0120-0</v>
          </cell>
          <cell r="B16104" t="str">
            <v xml:space="preserve">CABO DE COBRE COM ISOLAMENTO TERMOPLASTICO,COMPREENDENDO:PRE PARO,CORTE E ENFIACAO EM ELETRODUTOS,NA BITOLA DE 70MM2,450/ 750V.FORNECIMENTO E COLOCACAO   </v>
          </cell>
          <cell r="C16104" t="str">
            <v>M</v>
          </cell>
        </row>
        <row r="16105">
          <cell r="A16105" t="str">
            <v>15.008.0120-A</v>
          </cell>
          <cell r="B16105" t="str">
            <v xml:space="preserve">CABO DE COBRE COM ISOLAMENTO TERMOPLASTICO,COMPREENDENDO:PRE PARO,CORTE E ENFIACAO EM ELETRODUTOS,NA BITOLA DE 70MM2,450/ 750V.FORNECIMENTO E COLOCACAO   </v>
          </cell>
          <cell r="C16105" t="str">
            <v>M</v>
          </cell>
        </row>
        <row r="16106">
          <cell r="A16106" t="str">
            <v>15.008.0125-0</v>
          </cell>
          <cell r="B16106" t="str">
            <v xml:space="preserve">CABO DE COBRE COM ISOLAMENTO TERMOPLASTICO,COMPREENDENDO:PRE PARO,CORTE E ENFIACAO EM ELETRODUTOS,NA BITOLA DE 95MM2,450/ 750V.FORNECIMENTO E COLOCACAO   </v>
          </cell>
          <cell r="C16106" t="str">
            <v>M</v>
          </cell>
        </row>
        <row r="16107">
          <cell r="A16107" t="str">
            <v>15.008.0125-A</v>
          </cell>
          <cell r="B16107" t="str">
            <v xml:space="preserve">CABO DE COBRE COM ISOLAMENTO TERMOPLASTICO,COMPREENDENDO:PRE PARO,CORTE E ENFIACAO EM ELETRODUTOS,NA BITOLA DE 95MM2,450/ 750V.FORNECIMENTO E COLOCACAO   </v>
          </cell>
          <cell r="C16107" t="str">
            <v>M</v>
          </cell>
        </row>
        <row r="16108">
          <cell r="A16108" t="str">
            <v>15.008.0130-0</v>
          </cell>
          <cell r="B16108" t="str">
            <v xml:space="preserve">CABO DE COBRE COM ISOLAMENTO TERMOPLASTICO,COMPREENDENDO:PRE PARO,CORTE E ENFIACAO EM ELETRODUTOS,NA BITOLA DE 120MM2,450 /750V.FORNECIMENTO E COLOCACAO   </v>
          </cell>
          <cell r="C16108" t="str">
            <v>M</v>
          </cell>
        </row>
        <row r="16109">
          <cell r="A16109" t="str">
            <v>15.008.0130-A</v>
          </cell>
          <cell r="B16109" t="str">
            <v xml:space="preserve">CABO DE COBRE COM ISOLAMENTO TERMOPLASTICO,COMPREENDENDO:PRE PARO,CORTE E ENFIACAO EM ELETRODUTOS,NA BITOLA DE 120MM2,450 /750V.FORNECIMENTO E COLOCACAO   </v>
          </cell>
          <cell r="C16109" t="str">
            <v>M</v>
          </cell>
        </row>
        <row r="16110">
          <cell r="A16110" t="str">
            <v>15.008.0135-0</v>
          </cell>
          <cell r="B16110" t="str">
            <v xml:space="preserve">CABO DE COBRE COM ISOLAMENTO TERMOPLASTICO,COMPREENDENDO:PRE PARO,CORTE E ENFIACAO EM ELETRODUTOS,NA BITOLA DE 150MM2,450 /750V.FORNECIMENTO E COLOCACAO   </v>
          </cell>
          <cell r="C16110" t="str">
            <v>M</v>
          </cell>
        </row>
        <row r="16111">
          <cell r="A16111" t="str">
            <v>15.008.0135-A</v>
          </cell>
          <cell r="B16111" t="str">
            <v xml:space="preserve">CABO DE COBRE COM ISOLAMENTO TERMOPLASTICO,COMPREENDENDO:PRE PARO,CORTE E ENFIACAO EM ELETRODUTOS,NA BITOLA DE 150MM2,450 /750V.FORNECIMENTO E COLOCACAO   </v>
          </cell>
          <cell r="C16111" t="str">
            <v>M</v>
          </cell>
        </row>
        <row r="16112">
          <cell r="A16112" t="str">
            <v>15.008.0140-0</v>
          </cell>
          <cell r="B16112" t="str">
            <v xml:space="preserve">CABO DE COBRE COM ISOLAMENTO TERMOPLASTICO,COMPREENDENDO:PRE PARO,CORTE E ENFIACAO EM ELETRODUTOS,NA BITOLA DE 185MM2,450 /750V.FORNECIMENTO E COLOCACAO   </v>
          </cell>
          <cell r="C16112" t="str">
            <v>M</v>
          </cell>
        </row>
        <row r="16113">
          <cell r="A16113" t="str">
            <v>15.008.0140-A</v>
          </cell>
          <cell r="B16113" t="str">
            <v xml:space="preserve">CABO DE COBRE COM ISOLAMENTO TERMOPLASTICO,COMPREENDENDO:PRE PARO,CORTE E ENFIACAO EM ELETRODUTOS,NA BITOLA DE 185MM2,450 /750V.FORNECIMENTO E COLOCACAO   </v>
          </cell>
          <cell r="C16113" t="str">
            <v>M</v>
          </cell>
        </row>
        <row r="16114">
          <cell r="A16114" t="str">
            <v>15.008.0145-0</v>
          </cell>
          <cell r="B16114" t="str">
            <v xml:space="preserve">CABO DE COBRE COM ISOLAMENTO TERMOPLASTICO,COMPREENDENDO:PRE PARO,CORTE E ENFIACAO EM ELETRODUTOS,NA BITOLA DE 240MM2,450 /750V.FORNECIMENTO E COLOCACAO   </v>
          </cell>
          <cell r="C16114" t="str">
            <v>M</v>
          </cell>
        </row>
        <row r="16115">
          <cell r="A16115" t="str">
            <v>15.008.0145-A</v>
          </cell>
          <cell r="B16115" t="str">
            <v xml:space="preserve">CABO DE COBRE COM ISOLAMENTO TERMOPLASTICO,COMPREENDENDO:PRE PARO,CORTE E ENFIACAO EM ELETRODUTOS,NA BITOLA DE 240MM2,450 /750V.FORNECIMENTO E COLOCACAO   </v>
          </cell>
          <cell r="C16115" t="str">
            <v>M</v>
          </cell>
        </row>
        <row r="16116">
          <cell r="A16116" t="str">
            <v>15.008.0150-0</v>
          </cell>
          <cell r="B16116" t="str">
            <v xml:space="preserve">CABO DE COBRE COM ISOLAMENTO TERMOPLASTICO,COMPREENDENDO:PRE PARO,CORTE E ENFIACAO EM ELETRODUTOS,NA BITOLA DE 300MM2,450 /750V.FORNECIMENTO E COLOCACAO   </v>
          </cell>
          <cell r="C16116" t="str">
            <v>M</v>
          </cell>
        </row>
        <row r="16117">
          <cell r="A16117" t="str">
            <v>15.008.0150-A</v>
          </cell>
          <cell r="B16117" t="str">
            <v xml:space="preserve">CABO DE COBRE COM ISOLAMENTO TERMOPLASTICO,COMPREENDENDO:PRE PARO,CORTE E ENFIACAO EM ELETRODUTOS,NA BITOLA DE 300MM2,450 /750V.FORNECIMENTO E COLOCACAO   </v>
          </cell>
          <cell r="C16117" t="str">
            <v>M</v>
          </cell>
        </row>
        <row r="16118">
          <cell r="A16118" t="str">
            <v>15.008.0155-0</v>
          </cell>
          <cell r="B16118" t="str">
            <v xml:space="preserve">CABO DE COBRE COM ISOLACAO SOLIDA EXTRUDADA,COM BAIXA EMISSA O DE FUMACA,BIPOLAR,2X1,5MM2,ISOLAMENTO 0,6/1KV,COMPREENDEND O:PREPARO,CORTE E ENFIACAO EM ELETRODUTOS.FORNECIMENTO E COL OCACAO  </v>
          </cell>
          <cell r="C16118" t="str">
            <v>M</v>
          </cell>
        </row>
        <row r="16119">
          <cell r="A16119" t="str">
            <v>15.008.0155-A</v>
          </cell>
          <cell r="B16119" t="str">
            <v xml:space="preserve">CABO DE COBRE COM ISOLACAO SOLIDA EXTRUDADA,COM BAIXA EMISSA O DE FUMACA,BIPOLAR,2X1,5MM2,ISOLAMENTO 0,6/1KV,COMPREENDEND O:PREPARO,CORTE E ENFIACAO EM ELETRODUTOS.FORNECIMENTO E COL OCACAO  </v>
          </cell>
          <cell r="C16119" t="str">
            <v>M</v>
          </cell>
        </row>
        <row r="16120">
          <cell r="A16120" t="str">
            <v>15.008.0157-0</v>
          </cell>
          <cell r="B16120" t="str">
            <v xml:space="preserve">CABO DE COBRE COM ISOLACAO SOLIDA EXTRUDADA,COM BAIXA EMISSA O DE FUMACA,BIPOLAR,2X2,5MM2,ISOLAMENTO 0,6/1KV,COMPREENDEND O:PREPARO,CORTE E ENFIACAO EM ELETRODUTOS.FORNECIMENTO E COL OCACAO  </v>
          </cell>
          <cell r="C16120" t="str">
            <v>M</v>
          </cell>
        </row>
        <row r="16121">
          <cell r="A16121" t="str">
            <v>15.008.0157-A</v>
          </cell>
          <cell r="B16121" t="str">
            <v xml:space="preserve">CABO DE COBRE COM ISOLACAO SOLIDA EXTRUDADA,COM BAIXA EMISSA O DE FUMACA,BIPOLAR,2X2,5MM2,ISOLAMENTO 0,6/1KV,COMPREENDEND O:PREPARO,CORTE E ENFIACAO EM ELETRODUTOS.FORNECIMENTO E COL OCACAO  </v>
          </cell>
          <cell r="C16121" t="str">
            <v>M</v>
          </cell>
        </row>
        <row r="16122">
          <cell r="A16122" t="str">
            <v>15.008.0159-0</v>
          </cell>
          <cell r="B16122" t="str">
            <v xml:space="preserve">CABO DE COBRE COM ISOLACAO SOLIDA EXTRUDADA,COM BAIXA EMISSA O DE FUMACA,BIPOLAR,2X4MM2,ISOLAMENTO 0,6/1KV,COMPREENDENDO: PREPARO,CORTE E ENFIACAO EM ELETRODUTOS.FORNECIMENTO E COLOC ACAO  </v>
          </cell>
          <cell r="C16122" t="str">
            <v>M</v>
          </cell>
        </row>
        <row r="16123">
          <cell r="A16123" t="str">
            <v>15.008.0159-A</v>
          </cell>
          <cell r="B16123" t="str">
            <v xml:space="preserve">CABO DE COBRE COM ISOLACAO SOLIDA EXTRUDADA,COM BAIXA EMISSA O DE FUMACA,BIPOLAR,2X4MM2,ISOLAMENTO 0,6/1KV,COMPREENDENDO: PREPARO,CORTE E ENFIACAO EM ELETRODUTOS.FORNECIMENTO E COLOC ACAO  </v>
          </cell>
          <cell r="C16123" t="str">
            <v>M</v>
          </cell>
        </row>
        <row r="16124">
          <cell r="A16124" t="str">
            <v>15.008.0161-0</v>
          </cell>
          <cell r="B16124" t="str">
            <v xml:space="preserve">CABO DE COBRE COM ISOLACAO SOLIDA EXTRUDADA,COM BAIXA EMISSA O DE FUMACA,BIPOLAR,2X6MM2,ISOLAMENTO 0,6/1KV,COMPREENDENDO: PREPARO,CORTE E ENFIACAO EM ELETRODUTOS.FORNECIMENTO E COLOC ACAO  </v>
          </cell>
          <cell r="C16124" t="str">
            <v>M</v>
          </cell>
        </row>
        <row r="16125">
          <cell r="A16125" t="str">
            <v>15.008.0161-A</v>
          </cell>
          <cell r="B16125" t="str">
            <v xml:space="preserve">CABO DE COBRE COM ISOLACAO SOLIDA EXTRUDADA,COM BAIXA EMISSA O DE FUMACA,BIPOLAR,2X6MM2,ISOLAMENTO 0,6/1KV,COMPREENDENDO: PREPARO,CORTE E ENFIACAO EM ELETRODUTOS.FORNECIMENTO E COLOC ACAO  </v>
          </cell>
          <cell r="C16125" t="str">
            <v>M</v>
          </cell>
        </row>
        <row r="16126">
          <cell r="A16126" t="str">
            <v>15.008.0163-0</v>
          </cell>
          <cell r="B16126" t="str">
            <v xml:space="preserve">CABO DE COBRE COM ISOLACAO SOLIDA EXTRUDADA,COM BAIXA EMISSA O DE FUMACA,BIPOLAR,2X10MM2,ISOLAMENTO 0,6/1KV,COMPREENDENDO :PREPARO,CORTE E ENFIACAO EM ELETRODUTOS.FORNECIMENTO E COLO CACAO  </v>
          </cell>
          <cell r="C16126" t="str">
            <v>M</v>
          </cell>
        </row>
        <row r="16127">
          <cell r="A16127" t="str">
            <v>15.008.0163-A</v>
          </cell>
          <cell r="B16127" t="str">
            <v xml:space="preserve">CABO DE COBRE COM ISOLACAO SOLIDA EXTRUDADA,COM BAIXA EMISSA O DE FUMACA,BIPOLAR,2X10MM2,ISOLAMENTO 0,6/1KV,COMPREENDENDO :PREPARO,CORTE E ENFIACAO EM ELETRODUTOS.FORNECIMENTO E COLO CACAO  </v>
          </cell>
          <cell r="C16127" t="str">
            <v>M</v>
          </cell>
        </row>
        <row r="16128">
          <cell r="A16128" t="str">
            <v>15.008.0165-0</v>
          </cell>
          <cell r="B16128" t="str">
            <v xml:space="preserve">CABO DE COBRE COM ISOLACAO SOLIDA EXTRUDADA,COM BAIXA EMISSA O DE FUMACA,BIPOLAR,2X16MM2,ISOLAMENTO 0,6/1KV,COMPREENDENDO :PREPARO,CORTE E ENFIACAO EM ELETRODUTOS.FORNECIMENTO E COLO CACAO  </v>
          </cell>
          <cell r="C16128" t="str">
            <v>M</v>
          </cell>
        </row>
        <row r="16129">
          <cell r="A16129" t="str">
            <v>15.008.0165-A</v>
          </cell>
          <cell r="B16129" t="str">
            <v xml:space="preserve">CABO DE COBRE COM ISOLACAO SOLIDA EXTRUDADA,COM BAIXA EMISSA O DE FUMACA,BIPOLAR,2X16MM2,ISOLAMENTO 0,6/1KV,COMPREENDENDO :PREPARO,CORTE E ENFIACAO EM ELETRODUTOS.FORNECIMENTO E COLO CACAO  </v>
          </cell>
          <cell r="C16129" t="str">
            <v>M</v>
          </cell>
        </row>
        <row r="16130">
          <cell r="A16130" t="str">
            <v>15.008.0167-0</v>
          </cell>
          <cell r="B16130" t="str">
            <v xml:space="preserve">CABO DE COBRE COM ISOLACAO SOLIDA EXTRUDADA,COM BAIXA EMISSA O DE FUMACA,BIPOLAR,2X25MM2,ISOLAMENTO 0,6/1KV,COMPREENDENDO :PREPARO,CORTE E ENFIACAO EM ELETRODUTOS.FORNECIMENTO E COLO CACAO  </v>
          </cell>
          <cell r="C16130" t="str">
            <v>M</v>
          </cell>
        </row>
        <row r="16131">
          <cell r="A16131" t="str">
            <v>15.008.0167-A</v>
          </cell>
          <cell r="B16131" t="str">
            <v xml:space="preserve">CABO DE COBRE COM ISOLACAO SOLIDA EXTRUDADA,COM BAIXA EMISSA O DE FUMACA,BIPOLAR,2X25MM2,ISOLAMENTO 0,6/1KV,COMPREENDENDO :PREPARO,CORTE E ENFIACAO EM ELETRODUTOS.FORNECIMENTO E COLO CACAO  </v>
          </cell>
          <cell r="C16131" t="str">
            <v>M</v>
          </cell>
        </row>
        <row r="16132">
          <cell r="A16132" t="str">
            <v>15.008.0169-0</v>
          </cell>
          <cell r="B16132" t="str">
            <v xml:space="preserve">CABO DE COBRE COM ISOLACAO SOLIDA EXTRUDADA,COM BAIXA EMISSA O DE FUMACA,BIPOLAR,2X35MM2,ISOLAMENTO 0,6/1KV,COMPREENDENDO :PREPARO,CORTE E ENFIACAO EM ELETRODUTOS.FORNECIMENTO E COLO CACAO  </v>
          </cell>
          <cell r="C16132" t="str">
            <v>M</v>
          </cell>
        </row>
        <row r="16133">
          <cell r="A16133" t="str">
            <v>15.008.0169-A</v>
          </cell>
          <cell r="B16133" t="str">
            <v xml:space="preserve">CABO DE COBRE COM ISOLACAO SOLIDA EXTRUDADA,COM BAIXA EMISSA O DE FUMACA,BIPOLAR,2X35MM2,ISOLAMENTO 0,6/1KV,COMPREENDENDO :PREPARO,CORTE E ENFIACAO EM ELETRODUTOS.FORNECIMENTO E COLO CACAO  </v>
          </cell>
          <cell r="C16133" t="str">
            <v>M</v>
          </cell>
        </row>
        <row r="16134">
          <cell r="A16134" t="str">
            <v>15.008.0171-0</v>
          </cell>
          <cell r="B16134" t="str">
            <v xml:space="preserve">CABO DE COBRE COM ISOLACAO SOLIDA EXTRUDADA,COM BAIXA EMISSA O DE FUMACA,UNIPOLAR,1X1,5MM2,ISOLAMENTO 0,6/1KV,COMPREENDEN DO:PREPARO,CORTE E ENFIACAO EM ELETRODUTOS.FORNECIMENTO E CO LOCACAO  </v>
          </cell>
          <cell r="C16134" t="str">
            <v>M</v>
          </cell>
        </row>
        <row r="16135">
          <cell r="A16135" t="str">
            <v>15.008.0171-A</v>
          </cell>
          <cell r="B16135" t="str">
            <v xml:space="preserve">CABO DE COBRE COM ISOLACAO SOLIDA EXTRUDADA,COM BAIXA EMISSA O DE FUMACA,UNIPOLAR,1X1,5MM2,ISOLAMENTO 0,6/1KV,COMPREENDEN DO:PREPARO,CORTE E ENFIACAO EM ELETRODUTOS.FORNECIMENTO E CO LOCACAO  </v>
          </cell>
          <cell r="C16135" t="str">
            <v>M</v>
          </cell>
        </row>
        <row r="16136">
          <cell r="A16136" t="str">
            <v>15.008.0173-0</v>
          </cell>
          <cell r="B16136" t="str">
            <v xml:space="preserve">CABO DE COBRE COM ISOLACAO SOLIDA EXTRUDADA,COM BAIXA EMISSA O DE FUMACA,UNIPOLAR,1X2,5MM2,ISOLAMENTO 0,6/1KV,COMPREENDEN DO:PREPARO,CORTE E ENFIACAO EM ELETRODUTOS.FORNECIMENTO E CO LOCACAO  </v>
          </cell>
          <cell r="C16136" t="str">
            <v>M</v>
          </cell>
        </row>
        <row r="16137">
          <cell r="A16137" t="str">
            <v>15.008.0173-A</v>
          </cell>
          <cell r="B16137" t="str">
            <v xml:space="preserve">CABO DE COBRE COM ISOLACAO SOLIDA EXTRUDADA,COM BAIXA EMISSA O DE FUMACA,UNIPOLAR,1X2,5MM2,ISOLAMENTO 0,6/1KV,COMPREENDEN DO:PREPARO,CORTE E ENFIACAO EM ELETRODUTOS.FORNECIMENTO E CO LOCACAO  </v>
          </cell>
          <cell r="C16137" t="str">
            <v>M</v>
          </cell>
        </row>
        <row r="16138">
          <cell r="A16138" t="str">
            <v>15.008.0175-0</v>
          </cell>
          <cell r="B16138" t="str">
            <v xml:space="preserve">CABO DE COBRE COM ISOLACAO SOLIDA EXTRUDADA,COM BAIXA EMISSA O DE FUMACA,UNIPOLAR,1X4MM2,ISOLAMENTO 0,6/1KV,COMPREENDENDO :PREPARO,CORTE E ENFIACAO EM ELETRODUTOS.FORNECIMENTO E COLO CACAO  </v>
          </cell>
          <cell r="C16138" t="str">
            <v>M</v>
          </cell>
        </row>
        <row r="16139">
          <cell r="A16139" t="str">
            <v>15.008.0175-A</v>
          </cell>
          <cell r="B16139" t="str">
            <v xml:space="preserve">CABO DE COBRE COM ISOLACAO SOLIDA EXTRUDADA,COM BAIXA EMISSA O DE FUMACA,UNIPOLAR,1X4MM2,ISOLAMENTO 0,6/1KV,COMPREENDENDO :PREPARO,CORTE E ENFIACAO EM ELETRODUTOS.FORNECIMENTO E COLO CACAO  </v>
          </cell>
          <cell r="C16139" t="str">
            <v>M</v>
          </cell>
        </row>
        <row r="16140">
          <cell r="A16140" t="str">
            <v>15.008.0177-0</v>
          </cell>
          <cell r="B16140" t="str">
            <v xml:space="preserve">CABO DE COBRE COM ISOLACAO SOLIDA EXTRUDADA,COM BAIXA EMISSA O DE FUMACA,UNIPOLAR,1X6MM2,ISOLAMENTO 0,6/1KV,COMPREENDENDO :PREPARO,CORTE E ENFIACAO EM ELETRODUTOS.FORNECIMENTO E COLO CACAO  </v>
          </cell>
          <cell r="C16140" t="str">
            <v>M</v>
          </cell>
        </row>
        <row r="16141">
          <cell r="A16141" t="str">
            <v>15.008.0177-A</v>
          </cell>
          <cell r="B16141" t="str">
            <v xml:space="preserve">CABO DE COBRE COM ISOLACAO SOLIDA EXTRUDADA,COM BAIXA EMISSA O DE FUMACA,UNIPOLAR,1X6MM2,ISOLAMENTO 0,6/1KV,COMPREENDENDO :PREPARO,CORTE E ENFIACAO EM ELETRODUTOS.FORNECIMENTO E COLO CACAO  </v>
          </cell>
          <cell r="C16141" t="str">
            <v>M</v>
          </cell>
        </row>
        <row r="16142">
          <cell r="A16142" t="str">
            <v>15.008.0179-0</v>
          </cell>
          <cell r="B16142" t="str">
            <v xml:space="preserve">CABO DE COBRE COM ISOLACAO SOLIDA EXTRUDADA,COM BAIXA EMISSA O DE FUMACA,UNIPOLAR,1X10MM2,ISOLAMENTO 0,6/1KV,COMPREENDEND O:PREPARO,CORTE E ENFIACAO EM ELETRODUTOS.FORNECIMENTO E COL OCACAO  </v>
          </cell>
          <cell r="C16142" t="str">
            <v>M</v>
          </cell>
        </row>
        <row r="16143">
          <cell r="A16143" t="str">
            <v>15.008.0179-A</v>
          </cell>
          <cell r="B16143" t="str">
            <v xml:space="preserve">CABO DE COBRE COM ISOLACAO SOLIDA EXTRUDADA,COM BAIXA EMISSA O DE FUMACA,UNIPOLAR,1X10MM2,ISOLAMENTO 0,6/1KV,COMPREENDEND O:PREPARO,CORTE E ENFIACAO EM ELETRODUTOS.FORNECIMENTO E COL OCACAO  </v>
          </cell>
          <cell r="C16143" t="str">
            <v>M</v>
          </cell>
        </row>
        <row r="16144">
          <cell r="A16144" t="str">
            <v>15.008.0181-0</v>
          </cell>
          <cell r="B16144" t="str">
            <v xml:space="preserve">CABO DE COBRE COM ISOLACAO SOLIDA EXTRUDADA,COM BAIXA EMISSA O DE FUMACA,UNIPOLAR,1X16MM2,ISOLAMENTO 0,6/1KV,COMPREENDEND O:PREPARO,CORTE E ENFIACAO EM ELETRODUTOS.FORNECIMENTO E COL OCACAO  </v>
          </cell>
          <cell r="C16144" t="str">
            <v>M</v>
          </cell>
        </row>
        <row r="16145">
          <cell r="A16145" t="str">
            <v>15.008.0181-A</v>
          </cell>
          <cell r="B16145" t="str">
            <v xml:space="preserve">CABO DE COBRE COM ISOLACAO SOLIDA EXTRUDADA,COM BAIXA EMISSA O DE FUMACA,UNIPOLAR,1X16MM2,ISOLAMENTO 0,6/1KV,COMPREENDEND O:PREPARO,CORTE E ENFIACAO EM ELETRODUTOS.FORNECIMENTO E COL OCACAO  </v>
          </cell>
          <cell r="C16145" t="str">
            <v>M</v>
          </cell>
        </row>
        <row r="16146">
          <cell r="A16146" t="str">
            <v>15.008.0183-0</v>
          </cell>
          <cell r="B16146" t="str">
            <v xml:space="preserve">CABO DE COBRE COM ISOLACAO SOLIDA EXTRUDADA,COM BAIXA EMISSA O DE FUMACA,UNIPOLAR,1X25MM2,ISOLAMENTO 0,6/1KV,COMPREENDEND O:PREPARO,CORTE E ENFIACAO EM ELETRODUTOS.FORNECIMENTO E COL OCACAO  </v>
          </cell>
          <cell r="C16146" t="str">
            <v>M</v>
          </cell>
        </row>
        <row r="16147">
          <cell r="A16147" t="str">
            <v>15.008.0183-A</v>
          </cell>
          <cell r="B16147" t="str">
            <v xml:space="preserve">CABO DE COBRE COM ISOLACAO SOLIDA EXTRUDADA,COM BAIXA EMISSA O DE FUMACA,UNIPOLAR,1X25MM2,ISOLAMENTO 0,6/1KV,COMPREENDEND O:PREPARO,CORTE E ENFIACAO EM ELETRODUTOS.FORNECIMENTO E COL OCACAO  </v>
          </cell>
          <cell r="C16147" t="str">
            <v>M</v>
          </cell>
        </row>
        <row r="16148">
          <cell r="A16148" t="str">
            <v>15.008.0185-0</v>
          </cell>
          <cell r="B16148" t="str">
            <v xml:space="preserve">CABO DE COBRE COM ISOLACAO SOLIDA EXTRUDADA,COM BAIXA EMISSA O DE FUMACA,UNIPOLAR,1X35MM2,ISOLAMENTO 0,6/1KV,COMPREENDEND O:PREPARO,CORTE E ENFIACAO EM ELETRODUTOS.FORNECIMENTO E COL OCACAO  </v>
          </cell>
          <cell r="C16148" t="str">
            <v>M</v>
          </cell>
        </row>
        <row r="16149">
          <cell r="A16149" t="str">
            <v>15.008.0185-A</v>
          </cell>
          <cell r="B16149" t="str">
            <v xml:space="preserve">CABO DE COBRE COM ISOLACAO SOLIDA EXTRUDADA,COM BAIXA EMISSA O DE FUMACA,UNIPOLAR,1X35MM2,ISOLAMENTO 0,6/1KV,COMPREENDEND O:PREPARO,CORTE E ENFIACAO EM ELETRODUTOS.FORNECIMENTO E COL OCACAO  </v>
          </cell>
          <cell r="C16149" t="str">
            <v>M</v>
          </cell>
        </row>
        <row r="16150">
          <cell r="A16150" t="str">
            <v>15.008.0187-0</v>
          </cell>
          <cell r="B16150" t="str">
            <v xml:space="preserve">CABO DE COBRE COM ISOLACAO SOLIDA EXTRUDADA,COM BAIXA EMISSA O DE FUMACA,UNIPOLAR,1X50MM2,ISOLAMENTO 0,6/1KV,COMPREENDEND O:PREPARO,CORTE E ENFIACAO EM ELETRODUTOS.FORNECIMENTO E COL OCACAO  </v>
          </cell>
          <cell r="C16150" t="str">
            <v>M</v>
          </cell>
        </row>
        <row r="16151">
          <cell r="A16151" t="str">
            <v>15.008.0187-A</v>
          </cell>
          <cell r="B16151" t="str">
            <v xml:space="preserve">CABO DE COBRE COM ISOLACAO SOLIDA EXTRUDADA,COM BAIXA EMISSA O DE FUMACA,UNIPOLAR,1X50MM2,ISOLAMENTO 0,6/1KV,COMPREENDEND O:PREPARO,CORTE E ENFIACAO EM ELETRODUTOS.FORNECIMENTO E COL OCACAO  </v>
          </cell>
          <cell r="C16151" t="str">
            <v>M</v>
          </cell>
        </row>
        <row r="16152">
          <cell r="A16152" t="str">
            <v>15.008.0189-0</v>
          </cell>
          <cell r="B16152" t="str">
            <v xml:space="preserve">CABO DE COBRE COM ISOLACAO SOLIDA EXTRUDADA,COM BAIXA EMISSA O DE FUMACA,UNIPOLAR,1X70MM2,ISOLAMENTO 0,6/1KV,COMPREENDEND O:PREPARO,CORTE E ENFIACAO EM ELETRODUTOS.FORNECIMENTO E COL OCACAO  </v>
          </cell>
          <cell r="C16152" t="str">
            <v>M</v>
          </cell>
        </row>
        <row r="16153">
          <cell r="A16153" t="str">
            <v>15.008.0189-A</v>
          </cell>
          <cell r="B16153" t="str">
            <v xml:space="preserve">CABO DE COBRE COM ISOLACAO SOLIDA EXTRUDADA,COM BAIXA EMISSA O DE FUMACA,UNIPOLAR,1X70MM2,ISOLAMENTO 0,6/1KV,COMPREENDEND O:PREPARO,CORTE E ENFIACAO EM ELETRODUTOS.FORNECIMENTO E COL OCACAO  </v>
          </cell>
          <cell r="C16153" t="str">
            <v>M</v>
          </cell>
        </row>
        <row r="16154">
          <cell r="A16154" t="str">
            <v>15.008.0191-0</v>
          </cell>
          <cell r="B16154" t="str">
            <v xml:space="preserve">CABO DE COBRE COM ISOLACAO SOLIDA EXTRUDADA,COM BAIXA EMISSA O DE FUMACA,UNIPOLAR,1X95MM2,ISOLAMENTO 0,6/1KV,COMPREENDEND O:PREPARO,CORTE E ENFIACAO EM ELETRODUTOS.FORNECIMENTO E COL OCACAO  </v>
          </cell>
          <cell r="C16154" t="str">
            <v>M</v>
          </cell>
        </row>
        <row r="16155">
          <cell r="A16155" t="str">
            <v>15.008.0191-A</v>
          </cell>
          <cell r="B16155" t="str">
            <v xml:space="preserve">CABO DE COBRE COM ISOLACAO SOLIDA EXTRUDADA,COM BAIXA EMISSA O DE FUMACA,UNIPOLAR,1X95MM2,ISOLAMENTO 0,6/1KV,COMPREENDEND O:PREPARO,CORTE E ENFIACAO EM ELETRODUTOS.FORNECIMENTO E COL OCACAO  </v>
          </cell>
          <cell r="C16155" t="str">
            <v>M</v>
          </cell>
        </row>
        <row r="16156">
          <cell r="A16156" t="str">
            <v>15.008.0193-0</v>
          </cell>
          <cell r="B16156" t="str">
            <v xml:space="preserve">CABO DE COBRE COM ISOLACAO SOLIDA EXTRUDADA,COM BAIXA EMISSA O DE FUMACA,UNIPOLAR,1X120MM2,ISOLAMENTO 0,6/1KV,COMPREENDEN DO:PREPARO,CORTE E ENFIACAO EM ELETRODUTOS.FORNECIMENTO E CO LOCACAO  </v>
          </cell>
          <cell r="C16156" t="str">
            <v>M</v>
          </cell>
        </row>
        <row r="16157">
          <cell r="A16157" t="str">
            <v>15.008.0193-A</v>
          </cell>
          <cell r="B16157" t="str">
            <v xml:space="preserve">CABO DE COBRE COM ISOLACAO SOLIDA EXTRUDADA,COM BAIXA EMISSA O DE FUMACA,UNIPOLAR,1X120MM2,ISOLAMENTO 0,6/1KV,COMPREENDEN DO:PREPARO,CORTE E ENFIACAO EM ELETRODUTOS.FORNECIMENTO E CO LOCACAO  </v>
          </cell>
          <cell r="C16157" t="str">
            <v>M</v>
          </cell>
        </row>
        <row r="16158">
          <cell r="A16158" t="str">
            <v>15.008.0194-0</v>
          </cell>
          <cell r="B16158" t="str">
            <v xml:space="preserve">CABO DE COBRE COM ISOLACAO SOLIDA EXTRUDADA,COM BAIXA EMISSA O DE FUMACA,UNIPOLAR,1X150MM2,ISOLAMENTO 0,6/1KV,COMPREENDEN DO:PREPARO,CORTE E ENFIACAO EM ELETRODUTOS.FORNECIMENTO E CO LOCACAO  </v>
          </cell>
          <cell r="C16158" t="str">
            <v>M</v>
          </cell>
        </row>
        <row r="16159">
          <cell r="A16159" t="str">
            <v>15.008.0194-A</v>
          </cell>
          <cell r="B16159" t="str">
            <v xml:space="preserve">CABO DE COBRE COM ISOLACAO SOLIDA EXTRUDADA,COM BAIXA EMISSA O DE FUMACA,UNIPOLAR,1X150MM2,ISOLAMENTO 0,6/1KV,COMPREENDEN DO:PREPARO,CORTE E ENFIACAO EM ELETRODUTOS.FORNECIMENTO E CO LOCACAO  </v>
          </cell>
          <cell r="C16159" t="str">
            <v>M</v>
          </cell>
        </row>
        <row r="16160">
          <cell r="A16160" t="str">
            <v>15.008.0197-0</v>
          </cell>
          <cell r="B16160" t="str">
            <v xml:space="preserve">CABO DE COBRE COM ISOLACAO SOLIDA EXTRUDADA,COM BAIXA EMISSA O DE FUMACA,UNIPOLAR,1X185MM2,ISOLAMENTO 0,6/1KV,COMPREENDEN DO:PREPARO,CORTE E ENFIACAO EM ELETRODUTOS.FORNECIMENTO E CO LOCACAO  </v>
          </cell>
          <cell r="C16160" t="str">
            <v>M</v>
          </cell>
        </row>
        <row r="16161">
          <cell r="A16161" t="str">
            <v>15.008.0197-A</v>
          </cell>
          <cell r="B16161" t="str">
            <v xml:space="preserve">CABO DE COBRE COM ISOLACAO SOLIDA EXTRUDADA,COM BAIXA EMISSA O DE FUMACA,UNIPOLAR,1X185MM2,ISOLAMENTO 0,6/1KV,COMPREENDEN DO:PREPARO,CORTE E ENFIACAO EM ELETRODUTOS.FORNECIMENTO E CO LOCACAO  </v>
          </cell>
          <cell r="C16161" t="str">
            <v>M</v>
          </cell>
        </row>
        <row r="16162">
          <cell r="A16162" t="str">
            <v>15.008.0199-0</v>
          </cell>
          <cell r="B16162" t="str">
            <v xml:space="preserve">CABO DE COBRE COM ISOLACAO SOLIDA EXTRUDADA,COM BAIXA EMISSA O DE FUMACA,UNIPOLAR,1X240MM2,ISOLAMENTO 0,6/1KV,COMPREENDEN DO:PREPARO,CORTE E ENFIACAO EM ELETRODUTOS.FORNECIMENTO E CO LOCACAO  </v>
          </cell>
          <cell r="C16162" t="str">
            <v>M</v>
          </cell>
        </row>
        <row r="16163">
          <cell r="A16163" t="str">
            <v>15.008.0199-A</v>
          </cell>
          <cell r="B16163" t="str">
            <v xml:space="preserve">CABO DE COBRE COM ISOLACAO SOLIDA EXTRUDADA,COM BAIXA EMISSA O DE FUMACA,UNIPOLAR,1X240MM2,ISOLAMENTO 0,6/1KV,COMPREENDEN DO:PREPARO,CORTE E ENFIACAO EM ELETRODUTOS.FORNECIMENTO E CO LOCACAO  </v>
          </cell>
          <cell r="C16163" t="str">
            <v>M</v>
          </cell>
        </row>
        <row r="16164">
          <cell r="A16164" t="str">
            <v>15.008.0200-0</v>
          </cell>
          <cell r="B16164" t="str">
            <v xml:space="preserve">CABO DE COBRE COM ISOLAMENTO TERMOPLASTICO,COMPREENDENDO:PRE PARO,CORTE E ENFIACAO EM ELETRODUTOS,NA BITOLA DE 1,5MM2,600 /1.000V.FORNECIMENTO E COLOCACAO   </v>
          </cell>
          <cell r="C16164" t="str">
            <v>M</v>
          </cell>
        </row>
        <row r="16165">
          <cell r="A16165" t="str">
            <v>15.008.0200-A</v>
          </cell>
          <cell r="B16165" t="str">
            <v xml:space="preserve">CABO DE COBRE COM ISOLAMENTO TERMOPLASTICO,COMPREENDENDO:PRE PARO,CORTE E ENFIACAO EM ELETRODUTOS,NA BITOLA DE 1,5MM2,600 /1.000V.FORNECIMENTO E COLOCACAO   </v>
          </cell>
          <cell r="C16165" t="str">
            <v>M</v>
          </cell>
        </row>
        <row r="16166">
          <cell r="A16166" t="str">
            <v>15.008.0205-0</v>
          </cell>
          <cell r="B16166" t="str">
            <v xml:space="preserve">CABO DE COBRE COM ISOLAMENTO TERMOPLASTICO,COMPREENDENDO:PRE PARO,CORTE E ENFIACAO EM ELETRODUTOS,NA BITOLA DE 2,5MM2,600 /1.000V.FORNECIMENTO E COLOCACAO   </v>
          </cell>
          <cell r="C16166" t="str">
            <v>M</v>
          </cell>
        </row>
        <row r="16167">
          <cell r="A16167" t="str">
            <v>15.008.0205-A</v>
          </cell>
          <cell r="B16167" t="str">
            <v xml:space="preserve">CABO DE COBRE COM ISOLAMENTO TERMOPLASTICO,COMPREENDENDO:PRE PARO,CORTE E ENFIACAO EM ELETRODUTOS,NA BITOLA DE 2,5MM2,600 /1.000V.FORNECIMENTO E COLOCACAO   </v>
          </cell>
          <cell r="C16167" t="str">
            <v>M</v>
          </cell>
        </row>
        <row r="16168">
          <cell r="A16168" t="str">
            <v>15.008.0210-0</v>
          </cell>
          <cell r="B16168" t="str">
            <v xml:space="preserve">CABO DE COBRE COM ISOLAMENTO TERMOPLASTICO,COMPREENDENDO:PRE PARO,CORTE E ENFIACAO EM ELETRODUTOS,NA BITOLA DE 4MM2,600/1 .000V.FORNECIMENTO E COLOCACAO   </v>
          </cell>
          <cell r="C16168" t="str">
            <v>M</v>
          </cell>
        </row>
        <row r="16169">
          <cell r="A16169" t="str">
            <v>15.008.0210-A</v>
          </cell>
          <cell r="B16169" t="str">
            <v xml:space="preserve">CABO DE COBRE COM ISOLAMENTO TERMOPLASTICO,COMPREENDENDO:PRE PARO,CORTE E ENFIACAO EM ELETRODUTOS,NA BITOLA DE 4MM2,600/1 .000V.FORNECIMENTO E COLOCACAO   </v>
          </cell>
          <cell r="C16169" t="str">
            <v>M</v>
          </cell>
        </row>
        <row r="16170">
          <cell r="A16170" t="str">
            <v>15.008.0215-0</v>
          </cell>
          <cell r="B16170" t="str">
            <v xml:space="preserve">CABO DE COBRE COM ISOLAMENTO TERMOPLASTICO,COMPREENDENDO:PRE PARO,CORTE E ENFIACAO EM ELETRODUTOS,NA BITOLA DE 6MM2,600/1 .000V.FORNECIMENTO E COLOCACAO   </v>
          </cell>
          <cell r="C16170" t="str">
            <v>M</v>
          </cell>
        </row>
        <row r="16171">
          <cell r="A16171" t="str">
            <v>15.008.0215-A</v>
          </cell>
          <cell r="B16171" t="str">
            <v xml:space="preserve">CABO DE COBRE COM ISOLAMENTO TERMOPLASTICO,COMPREENDENDO:PRE PARO,CORTE E ENFIACAO EM ELETRODUTOS,NA BITOLA DE 6MM2,600/1 .000V.FORNECIMENTO E COLOCACAO   </v>
          </cell>
          <cell r="C16171" t="str">
            <v>M</v>
          </cell>
        </row>
        <row r="16172">
          <cell r="A16172" t="str">
            <v>15.008.0220-0</v>
          </cell>
          <cell r="B16172" t="str">
            <v xml:space="preserve">CABO DE COBRE COM ISOLAMENTO TERMOPLASTICO,COMPREENDENDO:PRE PARO,CORTE E ENFIACAO EM ELETRODUTOS,NA BITOLA DE 10MM2,600/ 1.000V.FORNECIMENTO E COLOCACAO   </v>
          </cell>
          <cell r="C16172" t="str">
            <v>M</v>
          </cell>
        </row>
        <row r="16173">
          <cell r="A16173" t="str">
            <v>15.008.0220-A</v>
          </cell>
          <cell r="B16173" t="str">
            <v xml:space="preserve">CABO DE COBRE COM ISOLAMENTO TERMOPLASTICO,COMPREENDENDO:PRE PARO,CORTE E ENFIACAO EM ELETRODUTOS,NA BITOLA DE 10MM2,600/ 1.000V.FORNECIMENTO E COLOCACAO   </v>
          </cell>
          <cell r="C16173" t="str">
            <v>M</v>
          </cell>
        </row>
        <row r="16174">
          <cell r="A16174" t="str">
            <v>15.008.0225-0</v>
          </cell>
          <cell r="B16174" t="str">
            <v xml:space="preserve">CABO DE COBRE COM ISOLAMENTO TERMOPLASTICO,COMPREENDENDO:PRE PARO,CORTE E ENFIACAO EM ELETRODUTOS,NA BITOLA DE 16MM2,600/ 1.000V.FORNECIMENTO E COLOCACAO   </v>
          </cell>
          <cell r="C16174" t="str">
            <v>M</v>
          </cell>
        </row>
        <row r="16175">
          <cell r="A16175" t="str">
            <v>15.008.0225-A</v>
          </cell>
          <cell r="B16175" t="str">
            <v xml:space="preserve">CABO DE COBRE COM ISOLAMENTO TERMOPLASTICO,COMPREENDENDO:PRE PARO,CORTE E ENFIACAO EM ELETRODUTOS,NA BITOLA DE 16MM2,600/ 1.000V.FORNECIMENTO E COLOCACAO   </v>
          </cell>
          <cell r="C16175" t="str">
            <v>M</v>
          </cell>
        </row>
        <row r="16176">
          <cell r="A16176" t="str">
            <v>15.008.0230-0</v>
          </cell>
          <cell r="B16176" t="str">
            <v xml:space="preserve">CABO DE COBRE COM ISOLAMENTO TERMOPLASTICO,COMPREENDENDO:PRE PARO,CORTE E ENFIACAO EM ELETRODUTOS,NA BITOLA DE 25MM2,600/ 1.000V.FORNECIMENTO E COLOCACAO   </v>
          </cell>
          <cell r="C16176" t="str">
            <v>M</v>
          </cell>
        </row>
        <row r="16177">
          <cell r="A16177" t="str">
            <v>15.008.0230-A</v>
          </cell>
          <cell r="B16177" t="str">
            <v xml:space="preserve">CABO DE COBRE COM ISOLAMENTO TERMOPLASTICO,COMPREENDENDO:PRE PARO,CORTE E ENFIACAO EM ELETRODUTOS,NA BITOLA DE 25MM2,600/ 1.000V.FORNECIMENTO E COLOCACAO   </v>
          </cell>
          <cell r="C16177" t="str">
            <v>M</v>
          </cell>
        </row>
        <row r="16178">
          <cell r="A16178" t="str">
            <v>15.008.0232-0</v>
          </cell>
          <cell r="B16178" t="str">
            <v xml:space="preserve">CABO DE COBRE COM ISOLAMENTO TERMOPLASTICO,COMPREENDENDO:PRE PARO,CORTE E ENFIACAO EM ELETRODUTOS,NA BITOLA DE 35MM2,600/ 1.000V.FORNECIMENTO E COLOCACAO   </v>
          </cell>
          <cell r="C16178" t="str">
            <v>M</v>
          </cell>
        </row>
        <row r="16179">
          <cell r="A16179" t="str">
            <v>15.008.0232-A</v>
          </cell>
          <cell r="B16179" t="str">
            <v xml:space="preserve">CABO DE COBRE COM ISOLAMENTO TERMOPLASTICO,COMPREENDENDO:PRE PARO,CORTE E ENFIACAO EM ELETRODUTOS,NA BITOLA DE 35MM2,600/ 1.000V.FORNECIMENTO E COLOCACAO   </v>
          </cell>
          <cell r="C16179" t="str">
            <v>M</v>
          </cell>
        </row>
        <row r="16180">
          <cell r="A16180" t="str">
            <v>15.008.0235-0</v>
          </cell>
          <cell r="B16180" t="str">
            <v xml:space="preserve">CABO DE COBRE COM ISOLAMENTO TERMOPLASTICO,COMPREENDENDO:PRE PARO,CORTE E ENFIACAO EM ELETRODUTOS,NA BITOLA DE 50MM2,600/ 1.000V.FORNECIMENTO E COLOCACAO   </v>
          </cell>
          <cell r="C16180" t="str">
            <v>M</v>
          </cell>
        </row>
        <row r="16181">
          <cell r="A16181" t="str">
            <v>15.008.0235-A</v>
          </cell>
          <cell r="B16181" t="str">
            <v xml:space="preserve">CABO DE COBRE COM ISOLAMENTO TERMOPLASTICO,COMPREENDENDO:PRE PARO,CORTE E ENFIACAO EM ELETRODUTOS,NA BITOLA DE 50MM2,600/ 1.000V.FORNECIMENTO E COLOCACAO   </v>
          </cell>
          <cell r="C16181" t="str">
            <v>M</v>
          </cell>
        </row>
        <row r="16182">
          <cell r="A16182" t="str">
            <v>15.008.0240-0</v>
          </cell>
          <cell r="B16182" t="str">
            <v xml:space="preserve">CABO DE COBRE COM ISOLAMENTO TERMOPLASTICO,COMPREENDENDO:PRE PARO,CORTE E ENFIACAO EM ELETRODUTOS,NA BITOLA DE 70MM2,600/ 1.000V.FORNECIMENTO E COLOCACAO   </v>
          </cell>
          <cell r="C16182" t="str">
            <v>M</v>
          </cell>
        </row>
        <row r="16183">
          <cell r="A16183" t="str">
            <v>15.008.0240-A</v>
          </cell>
          <cell r="B16183" t="str">
            <v xml:space="preserve">CABO DE COBRE COM ISOLAMENTO TERMOPLASTICO,COMPREENDENDO:PRE PARO,CORTE E ENFIACAO EM ELETRODUTOS,NA BITOLA DE 70MM2,600/ 1.000V.FORNECIMENTO E COLOCACAO   </v>
          </cell>
          <cell r="C16183" t="str">
            <v>M</v>
          </cell>
        </row>
        <row r="16184">
          <cell r="A16184" t="str">
            <v>15.008.0245-0</v>
          </cell>
          <cell r="B16184" t="str">
            <v xml:space="preserve">CABO DE COBRE COM ISOLAMENTO TERMOPLASTICO,COMPREENDENDO:PRE PARO,CORTE E ENFIACAO EM ELETRODUTOS,NA BITOLA DE 95MM2,600/ 1.000V.FORNECIMENTO E COLOCACAO   </v>
          </cell>
          <cell r="C16184" t="str">
            <v>M</v>
          </cell>
        </row>
        <row r="16185">
          <cell r="A16185" t="str">
            <v>15.008.0245-A</v>
          </cell>
          <cell r="B16185" t="str">
            <v xml:space="preserve">CABO DE COBRE COM ISOLAMENTO TERMOPLASTICO,COMPREENDENDO:PRE PARO,CORTE E ENFIACAO EM ELETRODUTOS,NA BITOLA DE 95MM2,600/ 1.000V.FORNECIMENTO E COLOCACAO   </v>
          </cell>
          <cell r="C16185" t="str">
            <v>M</v>
          </cell>
        </row>
        <row r="16186">
          <cell r="A16186" t="str">
            <v>15.008.0250-0</v>
          </cell>
          <cell r="B16186" t="str">
            <v xml:space="preserve">CABO DE COBRE COM ISOLAMENTO TERMOPLASTICO,COMPREENDENDO:PRE PARO,CORTE E ENFIACAO EM ELETRODUTOS,NA BITOLA DE 120MM2,600 /1.000V.FORNECIMENTO E COLOCACAO   </v>
          </cell>
          <cell r="C16186" t="str">
            <v>M</v>
          </cell>
        </row>
        <row r="16187">
          <cell r="A16187" t="str">
            <v>15.008.0250-A</v>
          </cell>
          <cell r="B16187" t="str">
            <v xml:space="preserve">CABO DE COBRE COM ISOLAMENTO TERMOPLASTICO,COMPREENDENDO:PRE PARO,CORTE E ENFIACAO EM ELETRODUTOS,NA BITOLA DE 120MM2,600 /1.000V.FORNECIMENTO E COLOCACAO   </v>
          </cell>
          <cell r="C16187" t="str">
            <v>M</v>
          </cell>
        </row>
        <row r="16188">
          <cell r="A16188" t="str">
            <v>15.008.0255-0</v>
          </cell>
          <cell r="B16188" t="str">
            <v xml:space="preserve">CABO DE COBRE COM ISOLAMENTO TERMOPLASTICO,COMPREENDENDO:PRE PARO,CORTE E ENFIACAO EM ELETRODUTOS,NA BITOLA DE 150MM2,600 /1.000V.FORNECIMENTO E COLOCACAO   </v>
          </cell>
          <cell r="C16188" t="str">
            <v>M</v>
          </cell>
        </row>
        <row r="16189">
          <cell r="A16189" t="str">
            <v>15.008.0255-A</v>
          </cell>
          <cell r="B16189" t="str">
            <v xml:space="preserve">CABO DE COBRE COM ISOLAMENTO TERMOPLASTICO,COMPREENDENDO:PRE PARO,CORTE E ENFIACAO EM ELETRODUTOS,NA BITOLA DE 150MM2,600 /1.000V.FORNECIMENTO E COLOCACAO   </v>
          </cell>
          <cell r="C16189" t="str">
            <v>M</v>
          </cell>
        </row>
        <row r="16190">
          <cell r="A16190" t="str">
            <v>15.008.0260-0</v>
          </cell>
          <cell r="B16190" t="str">
            <v xml:space="preserve">CABO DE COBRE COM ISOLAMENTO TERMOPLASTICO,COMPREENDENDO:PRE PARO,CORTE E ENFIACAO EM ELETRODUTOS,NA BITOLA DE 185MM2,600 /1.000V.FORNECIMENTO E COLOCACAO   </v>
          </cell>
          <cell r="C16190" t="str">
            <v>M</v>
          </cell>
        </row>
        <row r="16191">
          <cell r="A16191" t="str">
            <v>15.008.0260-A</v>
          </cell>
          <cell r="B16191" t="str">
            <v xml:space="preserve">CABO DE COBRE COM ISOLAMENTO TERMOPLASTICO,COMPREENDENDO:PRE PARO,CORTE E ENFIACAO EM ELETRODUTOS,NA BITOLA DE 185MM2,600 /1.000V.FORNECIMENTO E COLOCACAO   </v>
          </cell>
          <cell r="C16191" t="str">
            <v>M</v>
          </cell>
        </row>
        <row r="16192">
          <cell r="A16192" t="str">
            <v>15.008.0265-0</v>
          </cell>
          <cell r="B16192" t="str">
            <v xml:space="preserve">CABO DE COBRE COM ISOLAMENTO TERMOPLASTICO,COMPREENDENDO:PRE PARO,CORTE E ENFIACAO EM ELETRODUTOS,NA BITOLA DE 240MM2,600 /1.000V.FORNECIMENTO E COLOCACAO   </v>
          </cell>
          <cell r="C16192" t="str">
            <v>M</v>
          </cell>
        </row>
        <row r="16193">
          <cell r="A16193" t="str">
            <v>15.008.0265-A</v>
          </cell>
          <cell r="B16193" t="str">
            <v xml:space="preserve">CABO DE COBRE COM ISOLAMENTO TERMOPLASTICO,COMPREENDENDO:PRE PARO,CORTE E ENFIACAO EM ELETRODUTOS,NA BITOLA DE 240MM2,600 /1.000V.FORNECIMENTO E COLOCACAO   </v>
          </cell>
          <cell r="C16193" t="str">
            <v>M</v>
          </cell>
        </row>
        <row r="16194">
          <cell r="A16194" t="str">
            <v>15.008.0270-0</v>
          </cell>
          <cell r="B16194" t="str">
            <v xml:space="preserve">CABO DE COBRE COM ISOLAMENTO TERMOPLASTICO,COMPREENDENDO:PRE PARO,CORTE E ENFIACAO EM ELETRODUTOS,NA BITOLA DE 300MM2,600 /1.000V.FORNECIMENTO E COLOCACAO   </v>
          </cell>
          <cell r="C16194" t="str">
            <v>M</v>
          </cell>
        </row>
        <row r="16195">
          <cell r="A16195" t="str">
            <v>15.008.0270-A</v>
          </cell>
          <cell r="B16195" t="str">
            <v xml:space="preserve">CABO DE COBRE COM ISOLAMENTO TERMOPLASTICO,COMPREENDENDO:PRE PARO,CORTE E ENFIACAO EM ELETRODUTOS,NA BITOLA DE 300MM2,600 /1.000V.FORNECIMENTO E COLOCACAO   </v>
          </cell>
          <cell r="C16195" t="str">
            <v>M</v>
          </cell>
        </row>
        <row r="16196">
          <cell r="A16196" t="str">
            <v>15.008.0300-0</v>
          </cell>
          <cell r="B16196" t="str">
            <v xml:space="preserve">FIO PARALELO DE COBRE,COM ISOLAMENTO TERMOPLASTICO,NA BITOLA 2X1,5MM2.FORNECIMENTO E COLOCACAO    </v>
          </cell>
          <cell r="C16196" t="str">
            <v>M</v>
          </cell>
        </row>
        <row r="16197">
          <cell r="A16197" t="str">
            <v>15.008.0300-A</v>
          </cell>
          <cell r="B16197" t="str">
            <v xml:space="preserve">FIO PARALELO DE COBRE,COM ISOLAMENTO TERMOPLASTICO,NA BITOLA 2X1,5MM2.FORNECIMENTO E COLOCACAO    </v>
          </cell>
          <cell r="C16197" t="str">
            <v>M</v>
          </cell>
        </row>
        <row r="16198">
          <cell r="A16198" t="str">
            <v>15.008.0301-0</v>
          </cell>
          <cell r="B16198" t="str">
            <v xml:space="preserve">FIO PARALELO DE COBRE,COM ISOLAMENTO TERMOPLASTICO,NA BITOLA 2X2,5MM2.FORNECIMENTO E COLOCACAO    </v>
          </cell>
          <cell r="C16198" t="str">
            <v>M</v>
          </cell>
        </row>
        <row r="16199">
          <cell r="A16199" t="str">
            <v>15.008.0301-A</v>
          </cell>
          <cell r="B16199" t="str">
            <v xml:space="preserve">FIO PARALELO DE COBRE,COM ISOLAMENTO TERMOPLASTICO,NA BITOLA 2X2,5MM2.FORNECIMENTO E COLOCACAO    </v>
          </cell>
          <cell r="C16199" t="str">
            <v>M</v>
          </cell>
        </row>
        <row r="16200">
          <cell r="A16200" t="str">
            <v>15.008.0302-0</v>
          </cell>
          <cell r="B16200" t="str">
            <v xml:space="preserve">FIO PARALELO DE COBRE,COM ISOLAMENTO TERMOPLASTICO,NA BITOLA 2X4MM2.FORNECIMENTO E COLOCACAO    </v>
          </cell>
          <cell r="C16200" t="str">
            <v>M</v>
          </cell>
        </row>
        <row r="16201">
          <cell r="A16201" t="str">
            <v>15.008.0302-A</v>
          </cell>
          <cell r="B16201" t="str">
            <v xml:space="preserve">FIO PARALELO DE COBRE,COM ISOLAMENTO TERMOPLASTICO,NA BITOLA 2X4MM2.FORNECIMENTO E COLOCACAO    </v>
          </cell>
          <cell r="C16201" t="str">
            <v>M</v>
          </cell>
        </row>
        <row r="16202">
          <cell r="A16202" t="str">
            <v>15.008.0320-0</v>
          </cell>
          <cell r="B16202" t="str">
            <v xml:space="preserve">FIO PARALELO DE COBRE,COM ISOLAMENTO TERMOPLASTICO,NA BITOLA 2X1,0MM2,POLARIZADO,BICOLOR.FORNECIMENTO E COLOCACAO    </v>
          </cell>
          <cell r="C16202" t="str">
            <v>M</v>
          </cell>
        </row>
        <row r="16203">
          <cell r="A16203" t="str">
            <v>15.008.0320-A</v>
          </cell>
          <cell r="B16203" t="str">
            <v xml:space="preserve">FIO PARALELO DE COBRE,COM ISOLAMENTO TERMOPLASTICO,NA BITOLA 2X1,0MM2,POLARIZADO,BICOLOR.FORNECIMENTO E COLOCACAO    </v>
          </cell>
          <cell r="C16203" t="str">
            <v>M</v>
          </cell>
        </row>
        <row r="16204">
          <cell r="A16204" t="str">
            <v>15.008.0321-0</v>
          </cell>
          <cell r="B16204" t="str">
            <v xml:space="preserve">FIO PARALELO DE COBRE,COM ISOLAMENTO TERMOPLASTICO,NA BITOLA 2X1,5MM2,POLARIZADO,BICOLOR.FORNECIMENTO E COLOCACAO    </v>
          </cell>
          <cell r="C16204" t="str">
            <v>M</v>
          </cell>
        </row>
        <row r="16205">
          <cell r="A16205" t="str">
            <v>15.008.0321-A</v>
          </cell>
          <cell r="B16205" t="str">
            <v xml:space="preserve">FIO PARALELO DE COBRE,COM ISOLAMENTO TERMOPLASTICO,NA BITOLA 2X1,5MM2,POLARIZADO,BICOLOR.FORNECIMENTO E COLOCACAO    </v>
          </cell>
          <cell r="C16205" t="str">
            <v>M</v>
          </cell>
        </row>
        <row r="16206">
          <cell r="A16206" t="str">
            <v>15.008.0391-0</v>
          </cell>
          <cell r="B16206" t="str">
            <v xml:space="preserve">CABO DE COBRE COM ISOLAMENTO TERMOPLASTICO PARA TENSAO DE SE RVICO DE 8,7/15KV,COMPREENDENDO:PREPARO,CORTE E ENFIACAO EM ELETRODUTO,NA BITOLA DE 25MM2.FORNECIMENTO E COLOCACAO   </v>
          </cell>
          <cell r="C16206" t="str">
            <v>M</v>
          </cell>
        </row>
        <row r="16207">
          <cell r="A16207" t="str">
            <v>15.008.0391-A</v>
          </cell>
          <cell r="B16207" t="str">
            <v xml:space="preserve">CABO DE COBRE COM ISOLAMENTO TERMOPLASTICO PARA TENSAO DE SE RVICO DE 8,7/15KV,COMPREENDENDO:PREPARO,CORTE E ENFIACAO EM ELETRODUTO,NA BITOLA DE 25MM2.FORNECIMENTO E COLOCACAO   </v>
          </cell>
          <cell r="C16207" t="str">
            <v>M</v>
          </cell>
        </row>
        <row r="16208">
          <cell r="A16208" t="str">
            <v>15.008.0392-0</v>
          </cell>
          <cell r="B16208" t="str">
            <v xml:space="preserve">CABO DE COBRE COM ISOLAMENTO TERMOPLASTICO PARA TENSAO DE SE RVICO DE 8,7/15KV,COMPREENDENDO:PREPARO,CORTE E ENFIACAO EM ELETRODUTO,NA BITOLA DE 35MM2.FORNECIMENTO E COLOCACAO   </v>
          </cell>
          <cell r="C16208" t="str">
            <v>M</v>
          </cell>
        </row>
        <row r="16209">
          <cell r="A16209" t="str">
            <v>15.008.0392-A</v>
          </cell>
          <cell r="B16209" t="str">
            <v xml:space="preserve">CABO DE COBRE COM ISOLAMENTO TERMOPLASTICO PARA TENSAO DE SE RVICO DE 8,7/15KV,COMPREENDENDO:PREPARO,CORTE E ENFIACAO EM ELETRODUTO,NA BITOLA DE 35MM2.FORNECIMENTO E COLOCACAO   </v>
          </cell>
          <cell r="C16209" t="str">
            <v>M</v>
          </cell>
        </row>
        <row r="16210">
          <cell r="A16210" t="str">
            <v>15.008.0393-0</v>
          </cell>
          <cell r="B16210" t="str">
            <v xml:space="preserve">CABO DE COBRE COM ISOLAMENTO TERMOPLASTICO PARA TENSAO DE SE RVICO DE 8,7/15KV,COMPREENDENDO:PREPARO,CORTE E ENFIACAO EM ELETRODUTO,NA BITOLA DE 50MM2.FORNECIMENTO E COLOCACAO   </v>
          </cell>
          <cell r="C16210" t="str">
            <v>M</v>
          </cell>
        </row>
        <row r="16211">
          <cell r="A16211" t="str">
            <v>15.008.0393-A</v>
          </cell>
          <cell r="B16211" t="str">
            <v xml:space="preserve">CABO DE COBRE COM ISOLAMENTO TERMOPLASTICO PARA TENSAO DE SE RVICO DE 8,7/15KV,COMPREENDENDO:PREPARO,CORTE E ENFIACAO EM ELETRODUTO,NA BITOLA DE 50MM2.FORNECIMENTO E COLOCACAO   </v>
          </cell>
          <cell r="C16211" t="str">
            <v>M</v>
          </cell>
        </row>
        <row r="16212">
          <cell r="A16212" t="str">
            <v>15.008.9999-0</v>
          </cell>
          <cell r="B16212" t="str">
            <v xml:space="preserve">FAMILIA 15.008 FIOS E CABOS C/SOLAMENTO TERMO PLASTICO.    </v>
          </cell>
        </row>
        <row r="16213">
          <cell r="A16213" t="str">
            <v>15.008.9999-A</v>
          </cell>
          <cell r="B16213" t="str">
            <v xml:space="preserve">FAMILIA 15.008 FIOS E CABOS C/SOLAMENTO TERMO PLASTICO.    </v>
          </cell>
        </row>
        <row r="16214">
          <cell r="A16214" t="str">
            <v>15.009.0010-0</v>
          </cell>
          <cell r="B16214" t="str">
            <v xml:space="preserve">EXTENSAO DE REDE ELETRICA DE BAIXA TENSAO,AEREA,COM CABO DE COBRE NU 10MM2,EM TERRENO PLANO,EXCLUSIVE POSTES E TODOS OS SEUS COMPONENTES   </v>
          </cell>
          <cell r="C16214" t="str">
            <v>M</v>
          </cell>
        </row>
        <row r="16215">
          <cell r="A16215" t="str">
            <v>15.009.0010-A</v>
          </cell>
          <cell r="B16215" t="str">
            <v xml:space="preserve">EXTENSAO DE REDE ELETRICA DE BAIXA TENSAO,AEREA,COM CABO DE COBRE NU 10MM2,EM TERRENO PLANO,EXCLUSIVE POSTES E TODOS OS SEUS COMPONENTES   </v>
          </cell>
          <cell r="C16215" t="str">
            <v>M</v>
          </cell>
        </row>
        <row r="16216">
          <cell r="A16216" t="str">
            <v>15.009.0015-0</v>
          </cell>
          <cell r="B16216" t="str">
            <v xml:space="preserve">EXTENSAO DE REDE ELETRICA DE BAIXA TENSAO,AEREA,COM CABO DE COBRE NU 16MM2,EM TERRENO PLANO,EXCLUSIVE POSTES E TODOS OS SEUS COMPONENTES   </v>
          </cell>
          <cell r="C16216" t="str">
            <v>M</v>
          </cell>
        </row>
        <row r="16217">
          <cell r="A16217" t="str">
            <v>15.009.0015-A</v>
          </cell>
          <cell r="B16217" t="str">
            <v xml:space="preserve">EXTENSAO DE REDE ELETRICA DE BAIXA TENSAO,AEREA,COM CABO DE COBRE NU 16MM2,EM TERRENO PLANO,EXCLUSIVE POSTES E TODOS OS SEUS COMPONENTES   </v>
          </cell>
          <cell r="C16217" t="str">
            <v>M</v>
          </cell>
        </row>
        <row r="16218">
          <cell r="A16218" t="str">
            <v>15.009.0020-0</v>
          </cell>
          <cell r="B16218" t="str">
            <v xml:space="preserve">EXTENSAO DE REDE ELETRICA DE BAIXA TENSAO,AEREA,COM CABO DE COBRE NU 25MM2,EM TERRENO PLANO,EXCLUSIVE POSTES E TODOS OS SEUS COMPONENTES   </v>
          </cell>
          <cell r="C16218" t="str">
            <v>M</v>
          </cell>
        </row>
        <row r="16219">
          <cell r="A16219" t="str">
            <v>15.009.0020-A</v>
          </cell>
          <cell r="B16219" t="str">
            <v xml:space="preserve">EXTENSAO DE REDE ELETRICA DE BAIXA TENSAO,AEREA,COM CABO DE COBRE NU 25MM2,EM TERRENO PLANO,EXCLUSIVE POSTES E TODOS OS SEUS COMPONENTES   </v>
          </cell>
          <cell r="C16219" t="str">
            <v>M</v>
          </cell>
        </row>
        <row r="16220">
          <cell r="A16220" t="str">
            <v>15.009.0025-0</v>
          </cell>
          <cell r="B16220" t="str">
            <v xml:space="preserve">EXTENSAO DE REDE ELETRICA DE BAIXA TENSAO,AEREA,COM CABO DE COBRE NU 35MM2,EM TERRENO PLANO,EXCLUSIVE POSTES E TODOS OS SEUS COMPONENTES   </v>
          </cell>
          <cell r="C16220" t="str">
            <v>M</v>
          </cell>
        </row>
        <row r="16221">
          <cell r="A16221" t="str">
            <v>15.009.0025-A</v>
          </cell>
          <cell r="B16221" t="str">
            <v xml:space="preserve">EXTENSAO DE REDE ELETRICA DE BAIXA TENSAO,AEREA,COM CABO DE COBRE NU 35MM2,EM TERRENO PLANO,EXCLUSIVE POSTES E TODOS OS SEUS COMPONENTES   </v>
          </cell>
          <cell r="C16221" t="str">
            <v>M</v>
          </cell>
        </row>
        <row r="16222">
          <cell r="A16222" t="str">
            <v>15.009.0100-0</v>
          </cell>
          <cell r="B16222" t="str">
            <v xml:space="preserve">FIO SOLIDO DE COBRE ELETROLITICO NU,TEMPERA MEIO-DURA,CLASSE 1,SECAO CIRCULAR 1MM2,NBR 5111.FORNECIMENTO E COLOCACAO    </v>
          </cell>
          <cell r="C16222" t="str">
            <v>M</v>
          </cell>
        </row>
        <row r="16223">
          <cell r="A16223" t="str">
            <v>15.009.0100-A</v>
          </cell>
          <cell r="B16223" t="str">
            <v xml:space="preserve">FIO SOLIDO DE COBRE ELETROLITICO NU,TEMPERA MEIO-DURA,CLASSE 1,SECAO CIRCULAR 1MM2,NBR 5111.FORNECIMENTO E COLOCACAO    </v>
          </cell>
          <cell r="C16223" t="str">
            <v>M</v>
          </cell>
        </row>
        <row r="16224">
          <cell r="A16224" t="str">
            <v>15.009.0105-0</v>
          </cell>
          <cell r="B16224" t="str">
            <v xml:space="preserve">FIO SOLIDO DE COBRE ELETROLITICO NU,TEMPERA MEIO-DURA,CLASSE 1,SECAO CIRCULAR 1,5MM2,NBR 5111.FORNECIMENTO E COLOCACAO    </v>
          </cell>
          <cell r="C16224" t="str">
            <v>M</v>
          </cell>
        </row>
        <row r="16225">
          <cell r="A16225" t="str">
            <v>15.009.0105-A</v>
          </cell>
          <cell r="B16225" t="str">
            <v xml:space="preserve">FIO SOLIDO DE COBRE ELETROLITICO NU,TEMPERA MEIO-DURA,CLASSE 1,SECAO CIRCULAR 1,5MM2,NBR 5111.FORNECIMENTO E COLOCACAO    </v>
          </cell>
          <cell r="C16225" t="str">
            <v>M</v>
          </cell>
        </row>
        <row r="16226">
          <cell r="A16226" t="str">
            <v>15.009.0110-0</v>
          </cell>
          <cell r="B16226" t="str">
            <v xml:space="preserve">FIO SOLIDO DE COBRE ELETROLITICO NU,TEMPERA MEIO-DURA,CLASSE 1,SECAO CIRCULAR 2,5MM2,NBR 5111.FORNECIMENTO E COLOCACAO    </v>
          </cell>
          <cell r="C16226" t="str">
            <v>M</v>
          </cell>
        </row>
        <row r="16227">
          <cell r="A16227" t="str">
            <v>15.009.0110-A</v>
          </cell>
          <cell r="B16227" t="str">
            <v xml:space="preserve">FIO SOLIDO DE COBRE ELETROLITICO NU,TEMPERA MEIO-DURA,CLASSE 1,SECAO CIRCULAR 2,5MM2,NBR 5111.FORNECIMENTO E COLOCACAO    </v>
          </cell>
          <cell r="C16227" t="str">
            <v>M</v>
          </cell>
        </row>
        <row r="16228">
          <cell r="A16228" t="str">
            <v>15.009.0115-0</v>
          </cell>
          <cell r="B16228" t="str">
            <v xml:space="preserve">FIO SOLIDO DE COBRE ELETROLITICO NU,TEMPERA MEIO-DURA,CLASSE 1,SECAO CIRCULAR 4MM2,NBR 5111.FORNECIMENTO E COLOCACAO    </v>
          </cell>
          <cell r="C16228" t="str">
            <v>M</v>
          </cell>
        </row>
        <row r="16229">
          <cell r="A16229" t="str">
            <v>15.009.0115-A</v>
          </cell>
          <cell r="B16229" t="str">
            <v xml:space="preserve">FIO SOLIDO DE COBRE ELETROLITICO NU,TEMPERA MEIO-DURA,CLASSE 1,SECAO CIRCULAR 4MM2,NBR 5111.FORNECIMENTO E COLOCACAO    </v>
          </cell>
          <cell r="C16229" t="str">
            <v>M</v>
          </cell>
        </row>
        <row r="16230">
          <cell r="A16230" t="str">
            <v>15.009.0120-0</v>
          </cell>
          <cell r="B16230" t="str">
            <v xml:space="preserve">FIO SOLIDO DE COBRE ELETROLITICO NU,TEMPERA MEIO-DURA,CLASSE 1,SECAO CIRCULAR 6MM2,NBR 5111.FORNECIMENTO E COLOCACAO    </v>
          </cell>
          <cell r="C16230" t="str">
            <v>M</v>
          </cell>
        </row>
        <row r="16231">
          <cell r="A16231" t="str">
            <v>15.009.0120-A</v>
          </cell>
          <cell r="B16231" t="str">
            <v xml:space="preserve">FIO SOLIDO DE COBRE ELETROLITICO NU,TEMPERA MEIO-DURA,CLASSE 1,SECAO CIRCULAR 6MM2,NBR 5111.FORNECIMENTO E COLOCACAO    </v>
          </cell>
          <cell r="C16231" t="str">
            <v>M</v>
          </cell>
        </row>
        <row r="16232">
          <cell r="A16232" t="str">
            <v>15.009.0125-0</v>
          </cell>
          <cell r="B16232" t="str">
            <v xml:space="preserve">CABO SOLIDO DE COBRE ELETROLITICO NU,TEMPERA MOLE,CLASSE 2, SECAO CIRCULAR DE 10MM2.FORNECIMENTO E COLOCACAO    </v>
          </cell>
          <cell r="C16232" t="str">
            <v>M</v>
          </cell>
        </row>
        <row r="16233">
          <cell r="A16233" t="str">
            <v>15.009.0125-A</v>
          </cell>
          <cell r="B16233" t="str">
            <v xml:space="preserve">CABO SOLIDO DE COBRE ELETROLITICO NU,TEMPERA MOLE,CLASSE 2, SECAO CIRCULAR DE 10MM2.FORNECIMENTO E COLOCACAO    </v>
          </cell>
          <cell r="C16233" t="str">
            <v>M</v>
          </cell>
        </row>
        <row r="16234">
          <cell r="A16234" t="str">
            <v>15.009.0130-0</v>
          </cell>
          <cell r="B16234" t="str">
            <v xml:space="preserve">CABO SOLIDO DE COBRE ELETROLITICO NU,TEMPERA MOLE,CLASSE 2, SECAO CIRCULAR DE 16MM2.FORNECIMENTO E COLOCACAO    </v>
          </cell>
          <cell r="C16234" t="str">
            <v>M</v>
          </cell>
        </row>
        <row r="16235">
          <cell r="A16235" t="str">
            <v>15.009.0130-A</v>
          </cell>
          <cell r="B16235" t="str">
            <v xml:space="preserve">CABO SOLIDO DE COBRE ELETROLITICO NU,TEMPERA MOLE,CLASSE 2, SECAO CIRCULAR DE 16MM2.FORNECIMENTO E COLOCACAO    </v>
          </cell>
          <cell r="C16235" t="str">
            <v>M</v>
          </cell>
        </row>
        <row r="16236">
          <cell r="A16236" t="str">
            <v>15.009.0135-0</v>
          </cell>
          <cell r="B16236" t="str">
            <v xml:space="preserve">CABO SOLIDO DE COBRE ELETROLITICO NU,TEMPERA MOLE,CLASSE 2, SECAO CIRCULAR DE 25MM2.FORNECIMENTO E COLOCACAO    </v>
          </cell>
          <cell r="C16236" t="str">
            <v>M</v>
          </cell>
        </row>
        <row r="16237">
          <cell r="A16237" t="str">
            <v>15.009.0135-A</v>
          </cell>
          <cell r="B16237" t="str">
            <v xml:space="preserve">CABO SOLIDO DE COBRE ELETROLITICO NU,TEMPERA MOLE,CLASSE 2, SECAO CIRCULAR DE 25MM2.FORNECIMENTO E COLOCACAO    </v>
          </cell>
          <cell r="C16237" t="str">
            <v>M</v>
          </cell>
        </row>
        <row r="16238">
          <cell r="A16238" t="str">
            <v>15.009.0140-0</v>
          </cell>
          <cell r="B16238" t="str">
            <v xml:space="preserve">CABO SOLIDO DE COBRE ELETROLITICO NU,TEMPERA MOLE,CLASSE 2, SECAO CIRCULAR DE 35MM2.FORNECIMENTO E COLOCACAO    </v>
          </cell>
          <cell r="C16238" t="str">
            <v>M</v>
          </cell>
        </row>
        <row r="16239">
          <cell r="A16239" t="str">
            <v>15.009.0140-A</v>
          </cell>
          <cell r="B16239" t="str">
            <v xml:space="preserve">CABO SOLIDO DE COBRE ELETROLITICO NU,TEMPERA MOLE,CLASSE 2, SECAO CIRCULAR DE 35MM2.FORNECIMENTO E COLOCACAO    </v>
          </cell>
          <cell r="C16239" t="str">
            <v>M</v>
          </cell>
        </row>
        <row r="16240">
          <cell r="A16240" t="str">
            <v>15.009.0143-0</v>
          </cell>
          <cell r="B16240" t="str">
            <v xml:space="preserve">CABO SOLIDO DE COBRE ELETROLITICO NU,TEMPERA MOLE,CLASSE 2,S ECAO CIRCULAR DE 50MM2.FORNECIMENTO E COLOCACAO    </v>
          </cell>
          <cell r="C16240" t="str">
            <v>M</v>
          </cell>
        </row>
        <row r="16241">
          <cell r="A16241" t="str">
            <v>15.009.0143-A</v>
          </cell>
          <cell r="B16241" t="str">
            <v xml:space="preserve">CABO SOLIDO DE COBRE ELETROLITICO NU,TEMPERA MOLE,CLASSE 2,S ECAO CIRCULAR DE 50MM2.FORNECIMENTO E COLOCACAO    </v>
          </cell>
          <cell r="C16241" t="str">
            <v>M</v>
          </cell>
        </row>
        <row r="16242">
          <cell r="A16242" t="str">
            <v>15.009.0150-0</v>
          </cell>
          <cell r="B16242" t="str">
            <v xml:space="preserve">CABO SOLIDO DE COBRE ELETROLITICO NU,TEMPERA MOLE,CLASSE 2, SECAO CIRCULAR DE 70MM2.FORNECIMENTO E COLOCACAO    </v>
          </cell>
          <cell r="C16242" t="str">
            <v>M</v>
          </cell>
        </row>
        <row r="16243">
          <cell r="A16243" t="str">
            <v>15.009.0150-A</v>
          </cell>
          <cell r="B16243" t="str">
            <v xml:space="preserve">CABO SOLIDO DE COBRE ELETROLITICO NU,TEMPERA MOLE,CLASSE 2, SECAO CIRCULAR DE 70MM2.FORNECIMENTO E COLOCACAO    </v>
          </cell>
          <cell r="C16243" t="str">
            <v>M</v>
          </cell>
        </row>
        <row r="16244">
          <cell r="A16244" t="str">
            <v>15.009.0155-0</v>
          </cell>
          <cell r="B16244" t="str">
            <v xml:space="preserve">CABO SOLIDO DE COBRE ELETROLITICO NU,TEMPERA MOLE,CLASSE 2, SECAO CIRCULAR DE 95MM2.FORNECIMENTO E COLOCACAO    </v>
          </cell>
          <cell r="C16244" t="str">
            <v>M</v>
          </cell>
        </row>
        <row r="16245">
          <cell r="A16245" t="str">
            <v>15.009.0155-A</v>
          </cell>
          <cell r="B16245" t="str">
            <v xml:space="preserve">CABO SOLIDO DE COBRE ELETROLITICO NU,TEMPERA MOLE,CLASSE 2, SECAO CIRCULAR DE 95MM2.FORNECIMENTO E COLOCACAO    </v>
          </cell>
          <cell r="C16245" t="str">
            <v>M</v>
          </cell>
        </row>
        <row r="16246">
          <cell r="A16246" t="str">
            <v>15.009.9999-0</v>
          </cell>
          <cell r="B16246" t="str">
            <v xml:space="preserve">INDICE DA FAMILIA     </v>
          </cell>
        </row>
        <row r="16247">
          <cell r="A16247" t="str">
            <v>15.009.9999-A</v>
          </cell>
          <cell r="B16247" t="str">
            <v xml:space="preserve">INDICE DA FAMILIA     </v>
          </cell>
        </row>
        <row r="16248">
          <cell r="A16248" t="str">
            <v>15.010.0010-0</v>
          </cell>
          <cell r="B16248" t="str">
            <v xml:space="preserve">FIO TELEFONICO TIPO FI,BITOLA DE 0,6MM2(PARA INSTALACOES EM TUBULACOES OU PRESO EM RODAPES).FORNECIMENTO E COLOCACAO    </v>
          </cell>
          <cell r="C16248" t="str">
            <v>M</v>
          </cell>
        </row>
        <row r="16249">
          <cell r="A16249" t="str">
            <v>15.010.0010-A</v>
          </cell>
          <cell r="B16249" t="str">
            <v xml:space="preserve">FIO TELEFONICO TIPO FI,BITOLA DE 0,6MM2(PARA INSTALACOES EM TUBULACOES OU PRESO EM RODAPES).FORNECIMENTO E COLOCACAO    </v>
          </cell>
          <cell r="C16249" t="str">
            <v>M</v>
          </cell>
        </row>
        <row r="16250">
          <cell r="A16250" t="str">
            <v>15.010.0012-0</v>
          </cell>
          <cell r="B16250" t="str">
            <v xml:space="preserve">FIO TELEFONICO TIPO FE,BITOLA DE 1MM2(PARA INSTALACOES AEREA S).FORNECIMENTO E COLOCACAO    </v>
          </cell>
          <cell r="C16250" t="str">
            <v>M</v>
          </cell>
        </row>
        <row r="16251">
          <cell r="A16251" t="str">
            <v>15.010.0012-A</v>
          </cell>
          <cell r="B16251" t="str">
            <v xml:space="preserve">FIO TELEFONICO TIPO FE,BITOLA DE 1MM2(PARA INSTALACOES AEREA S).FORNECIMENTO E COLOCACAO    </v>
          </cell>
          <cell r="C16251" t="str">
            <v>M</v>
          </cell>
        </row>
        <row r="16252">
          <cell r="A16252" t="str">
            <v>15.010.0030-0</v>
          </cell>
          <cell r="B16252" t="str">
            <v xml:space="preserve">CABO TELEFONICO TIPO CTP-APL 50(PARA INSTALACOES SUBTERRANEA S ESPECIAIS)PARA 10 PARES.FORNECIMENTO E COLOCACAO    </v>
          </cell>
          <cell r="C16252" t="str">
            <v>M</v>
          </cell>
        </row>
        <row r="16253">
          <cell r="A16253" t="str">
            <v>15.010.0030-A</v>
          </cell>
          <cell r="B16253" t="str">
            <v xml:space="preserve">CABO TELEFONICO TIPO CTP-APL 50(PARA INSTALACOES SUBTERRANEA S ESPECIAIS)PARA 10 PARES.FORNECIMENTO E COLOCACAO    </v>
          </cell>
          <cell r="C16253" t="str">
            <v>M</v>
          </cell>
        </row>
        <row r="16254">
          <cell r="A16254" t="str">
            <v>15.010.0031-0</v>
          </cell>
          <cell r="B16254" t="str">
            <v xml:space="preserve">CABO TELEFONICO TIPO CTP-APL 50(PARA INSTALACOES SUBTERRANEA S ESPECIAIS)PARA 20 PARES.FORNECIMENTO E COLOCACAO    </v>
          </cell>
          <cell r="C16254" t="str">
            <v>M</v>
          </cell>
        </row>
        <row r="16255">
          <cell r="A16255" t="str">
            <v>15.010.0031-A</v>
          </cell>
          <cell r="B16255" t="str">
            <v xml:space="preserve">CABO TELEFONICO TIPO CTP-APL 50(PARA INSTALACOES SUBTERRANEA S ESPECIAIS)PARA 20 PARES.FORNECIMENTO E COLOCACAO    </v>
          </cell>
          <cell r="C16255" t="str">
            <v>M</v>
          </cell>
        </row>
        <row r="16256">
          <cell r="A16256" t="str">
            <v>15.010.0032-0</v>
          </cell>
          <cell r="B16256" t="str">
            <v xml:space="preserve">CABO TELEFONICO TIPO CTP-APL 50(PARA INSTALACOES SUBTERRANEA S ESPECIAIS)PARA 30 PARES.FORNECIMENTO E COLOCACAO    </v>
          </cell>
          <cell r="C16256" t="str">
            <v>M</v>
          </cell>
        </row>
        <row r="16257">
          <cell r="A16257" t="str">
            <v>15.010.0032-A</v>
          </cell>
          <cell r="B16257" t="str">
            <v xml:space="preserve">CABO TELEFONICO TIPO CTP-APL 50(PARA INSTALACOES SUBTERRANEA S ESPECIAIS)PARA 30 PARES.FORNECIMENTO E COLOCACAO    </v>
          </cell>
          <cell r="C16257" t="str">
            <v>M</v>
          </cell>
        </row>
        <row r="16258">
          <cell r="A16258" t="str">
            <v>15.010.0035-0</v>
          </cell>
          <cell r="B16258" t="str">
            <v xml:space="preserve">CABO TELEFONICO TIPO CTP-APL 50(PARA INSTALACOES SUBTERRANEA S ESPECIAIS)PARA 50 PARES.FORNECIMENTO E COLOCACAO    </v>
          </cell>
          <cell r="C16258" t="str">
            <v>M</v>
          </cell>
        </row>
        <row r="16259">
          <cell r="A16259" t="str">
            <v>15.010.0035-A</v>
          </cell>
          <cell r="B16259" t="str">
            <v xml:space="preserve">CABO TELEFONICO TIPO CTP-APL 50(PARA INSTALACOES SUBTERRANEA S ESPECIAIS)PARA 50 PARES.FORNECIMENTO E COLOCACAO    </v>
          </cell>
          <cell r="C16259" t="str">
            <v>M</v>
          </cell>
        </row>
        <row r="16260">
          <cell r="A16260" t="str">
            <v>15.010.0036-0</v>
          </cell>
          <cell r="B16260" t="str">
            <v xml:space="preserve">CABO TELEFONICO TIPO CTP-APL 50(PARA INSTALACOES SUBTERRANEA S ESPECIAIS)PARA 100 PARES.FORNECIMENTO E COLOCACAO    </v>
          </cell>
          <cell r="C16260" t="str">
            <v>M</v>
          </cell>
        </row>
        <row r="16261">
          <cell r="A16261" t="str">
            <v>15.010.0036-A</v>
          </cell>
          <cell r="B16261" t="str">
            <v xml:space="preserve">CABO TELEFONICO TIPO CTP-APL 50(PARA INSTALACOES SUBTERRANEA S ESPECIAIS)PARA 100 PARES.FORNECIMENTO E COLOCACAO    </v>
          </cell>
          <cell r="C16261" t="str">
            <v>M</v>
          </cell>
        </row>
        <row r="16262">
          <cell r="A16262" t="str">
            <v>15.010.0040-0</v>
          </cell>
          <cell r="B16262" t="str">
            <v xml:space="preserve">CABO TELEFONICO TIPO CI(PARA INSTALACOES INTERNAS PRIMARIAS) PARA 10 PARES.FORNECIMENTO E COLOCACAO    </v>
          </cell>
          <cell r="C16262" t="str">
            <v>M</v>
          </cell>
        </row>
        <row r="16263">
          <cell r="A16263" t="str">
            <v>15.010.0040-A</v>
          </cell>
          <cell r="B16263" t="str">
            <v xml:space="preserve">CABO TELEFONICO TIPO CI(PARA INSTALACOES INTERNAS PRIMARIAS) PARA 10 PARES.FORNECIMENTO E COLOCACAO    </v>
          </cell>
          <cell r="C16263" t="str">
            <v>M</v>
          </cell>
        </row>
        <row r="16264">
          <cell r="A16264" t="str">
            <v>15.010.0041-0</v>
          </cell>
          <cell r="B16264" t="str">
            <v xml:space="preserve">CABO TELEFONICO TIPO CI(PARA INSTALACOES INTERNAS PRIMARIAS) PARA 20 PARES.FORNECIMENTO E COLOCACAO    </v>
          </cell>
          <cell r="C16264" t="str">
            <v>M</v>
          </cell>
        </row>
        <row r="16265">
          <cell r="A16265" t="str">
            <v>15.010.0041-A</v>
          </cell>
          <cell r="B16265" t="str">
            <v xml:space="preserve">CABO TELEFONICO TIPO CI(PARA INSTALACOES INTERNAS PRIMARIAS) PARA 20 PARES.FORNECIMENTO E COLOCACAO    </v>
          </cell>
          <cell r="C16265" t="str">
            <v>M</v>
          </cell>
        </row>
        <row r="16266">
          <cell r="A16266" t="str">
            <v>15.010.0042-0</v>
          </cell>
          <cell r="B16266" t="str">
            <v xml:space="preserve">CABO TELEFONICO TIPO CI(PARA INSTALACOES INTERNAS PRIMARIAS) PARA 30 PARES.FORNECIMENTO E COLOCACAO    </v>
          </cell>
          <cell r="C16266" t="str">
            <v>M</v>
          </cell>
        </row>
        <row r="16267">
          <cell r="A16267" t="str">
            <v>15.010.0042-A</v>
          </cell>
          <cell r="B16267" t="str">
            <v xml:space="preserve">CABO TELEFONICO TIPO CI(PARA INSTALACOES INTERNAS PRIMARIAS) PARA 30 PARES.FORNECIMENTO E COLOCACAO    </v>
          </cell>
          <cell r="C16267" t="str">
            <v>M</v>
          </cell>
        </row>
        <row r="16268">
          <cell r="A16268" t="str">
            <v>15.010.0043-0</v>
          </cell>
          <cell r="B16268" t="str">
            <v xml:space="preserve">CABO TELEFONICO TIPO CI(PARA INSTALACOES INTERNAS PRIMARIAS) PARA 50 PARES.FORNECIMENTO E COLOCACAO    </v>
          </cell>
          <cell r="C16268" t="str">
            <v>M</v>
          </cell>
        </row>
        <row r="16269">
          <cell r="A16269" t="str">
            <v>15.010.0043-A</v>
          </cell>
          <cell r="B16269" t="str">
            <v xml:space="preserve">CABO TELEFONICO TIPO CI(PARA INSTALACOES INTERNAS PRIMARIAS) PARA 50 PARES.FORNECIMENTO E COLOCACAO    </v>
          </cell>
          <cell r="C16269" t="str">
            <v>M</v>
          </cell>
        </row>
        <row r="16270">
          <cell r="A16270" t="str">
            <v>15.010.0045-0</v>
          </cell>
          <cell r="B16270" t="str">
            <v xml:space="preserve">CABO TELEFONICO TIPO CI(PARA INSTALACOES INTERNAS PRIMARIAS) PARA 100 PARES.FORNECIMENTO E COLOCACAO    </v>
          </cell>
          <cell r="C16270" t="str">
            <v>M</v>
          </cell>
        </row>
        <row r="16271">
          <cell r="A16271" t="str">
            <v>15.010.0045-A</v>
          </cell>
          <cell r="B16271" t="str">
            <v xml:space="preserve">CABO TELEFONICO TIPO CI(PARA INSTALACOES INTERNAS PRIMARIAS) PARA 100 PARES.FORNECIMENTO E COLOCACAO    </v>
          </cell>
          <cell r="C16271" t="str">
            <v>M</v>
          </cell>
        </row>
        <row r="16272">
          <cell r="A16272" t="str">
            <v>15.010.0046-0</v>
          </cell>
          <cell r="B16272" t="str">
            <v xml:space="preserve">CABO TELEFONICO TIPO CI(PARA INSTALACOES INTERNAS PRIMARIAS) PARA 200 PARES.FORNECIMENTO E COLOCACAO    </v>
          </cell>
          <cell r="C16272" t="str">
            <v>M</v>
          </cell>
        </row>
        <row r="16273">
          <cell r="A16273" t="str">
            <v>15.010.0046-A</v>
          </cell>
          <cell r="B16273" t="str">
            <v xml:space="preserve">CABO TELEFONICO TIPO CI(PARA INSTALACOES INTERNAS PRIMARIAS) PARA 200 PARES.FORNECIMENTO E COLOCACAO    </v>
          </cell>
          <cell r="C16273" t="str">
            <v>M</v>
          </cell>
        </row>
        <row r="16274">
          <cell r="A16274" t="str">
            <v>15.010.0047-0</v>
          </cell>
          <cell r="B16274" t="str">
            <v xml:space="preserve">CABO TELEFONICO TIPO CI(PARA INSTALACOES INTERNAS PRIMARIAS) PARA 300 PARES.FORNECIMENTO E COLOCACAO    </v>
          </cell>
          <cell r="C16274" t="str">
            <v>M</v>
          </cell>
        </row>
        <row r="16275">
          <cell r="A16275" t="str">
            <v>15.010.0047-A</v>
          </cell>
          <cell r="B16275" t="str">
            <v xml:space="preserve">CABO TELEFONICO TIPO CI(PARA INSTALACOES INTERNAS PRIMARIAS) PARA 300 PARES.FORNECIMENTO E COLOCACAO    </v>
          </cell>
          <cell r="C16275" t="str">
            <v>M</v>
          </cell>
        </row>
        <row r="16276">
          <cell r="A16276" t="str">
            <v>15.010.0048-0</v>
          </cell>
          <cell r="B16276" t="str">
            <v xml:space="preserve">CABO TELEFONICO TIPO CI(PARA INSTALACOES INTERNAS PRIMARIAS) PARA 400 PARES.FORNECIMENTO E COLOCACAO    </v>
          </cell>
          <cell r="C16276" t="str">
            <v>M</v>
          </cell>
        </row>
        <row r="16277">
          <cell r="A16277" t="str">
            <v>15.010.0048-A</v>
          </cell>
          <cell r="B16277" t="str">
            <v xml:space="preserve">CABO TELEFONICO TIPO CI(PARA INSTALACOES INTERNAS PRIMARIAS) PARA 400 PARES.FORNECIMENTO E COLOCACAO    </v>
          </cell>
          <cell r="C16277" t="str">
            <v>M</v>
          </cell>
        </row>
        <row r="16278">
          <cell r="A16278" t="str">
            <v>15.010.0049-0</v>
          </cell>
          <cell r="B16278" t="str">
            <v xml:space="preserve">CABO TELEFONICO TIPO CI(PARA INSTALACOES INTERNAS PRIMARIAS) PARA 500 PARES.FORNECIMENTO E COLOCACAO    </v>
          </cell>
          <cell r="C16278" t="str">
            <v>M</v>
          </cell>
        </row>
        <row r="16279">
          <cell r="A16279" t="str">
            <v>15.010.0049-A</v>
          </cell>
          <cell r="B16279" t="str">
            <v xml:space="preserve">CABO TELEFONICO TIPO CI(PARA INSTALACOES INTERNAS PRIMARIAS) PARA 500 PARES.FORNECIMENTO E COLOCACAO    </v>
          </cell>
          <cell r="C16279" t="str">
            <v>M</v>
          </cell>
        </row>
        <row r="16280">
          <cell r="A16280" t="str">
            <v>15.010.0060-0</v>
          </cell>
          <cell r="B16280" t="str">
            <v xml:space="preserve">CABO TELEFONICO CCE,DIAMETRO DO CONDUTOR 0,50MM,PARA 2 PARES .FORNECIMENTO E COLOCACAO    </v>
          </cell>
          <cell r="C16280" t="str">
            <v>M</v>
          </cell>
        </row>
        <row r="16281">
          <cell r="A16281" t="str">
            <v>15.010.0060-A</v>
          </cell>
          <cell r="B16281" t="str">
            <v xml:space="preserve">CABO TELEFONICO CCE,DIAMETRO DO CONDUTOR 0,50MM,PARA 2 PARES .FORNECIMENTO E COLOCACAO    </v>
          </cell>
          <cell r="C16281" t="str">
            <v>M</v>
          </cell>
        </row>
        <row r="16282">
          <cell r="A16282" t="str">
            <v>15.010.0061-0</v>
          </cell>
          <cell r="B16282" t="str">
            <v xml:space="preserve">CABO TELEFONICO CCE,DIAMETRO DO CONDUTOR 0,50MM,PARA 4 PARES .FORNECIMENTO E COLOCACAO    </v>
          </cell>
          <cell r="C16282" t="str">
            <v>M</v>
          </cell>
        </row>
        <row r="16283">
          <cell r="A16283" t="str">
            <v>15.010.0061-A</v>
          </cell>
          <cell r="B16283" t="str">
            <v xml:space="preserve">CABO TELEFONICO CCE,DIAMETRO DO CONDUTOR 0,50MM,PARA 4 PARES .FORNECIMENTO E COLOCACAO    </v>
          </cell>
          <cell r="C16283" t="str">
            <v>M</v>
          </cell>
        </row>
        <row r="16284">
          <cell r="A16284" t="str">
            <v>15.010.0062-0</v>
          </cell>
          <cell r="B16284" t="str">
            <v xml:space="preserve">CABO TELEFONICO CCE,DIAMETRO DO CONDUTOR 0,50MM,PARA 5 PARES .FORNECIMENTO E COLOCACAO    </v>
          </cell>
          <cell r="C16284" t="str">
            <v>M</v>
          </cell>
        </row>
        <row r="16285">
          <cell r="A16285" t="str">
            <v>15.010.0062-A</v>
          </cell>
          <cell r="B16285" t="str">
            <v xml:space="preserve">CABO TELEFONICO CCE,DIAMETRO DO CONDUTOR 0,50MM,PARA 5 PARES .FORNECIMENTO E COLOCACAO    </v>
          </cell>
          <cell r="C16285" t="str">
            <v>M</v>
          </cell>
        </row>
        <row r="16286">
          <cell r="A16286" t="str">
            <v>15.010.0063-0</v>
          </cell>
          <cell r="B16286" t="str">
            <v xml:space="preserve">CABO TELEFONICO CCE,DIAMETRO DO CONDUTOR 0,50MM,PARA 6 PARES .FORNECIMENTO E COLOCACAO    </v>
          </cell>
          <cell r="C16286" t="str">
            <v>M</v>
          </cell>
        </row>
        <row r="16287">
          <cell r="A16287" t="str">
            <v>15.010.0063-A</v>
          </cell>
          <cell r="B16287" t="str">
            <v xml:space="preserve">CABO TELEFONICO CCE,DIAMETRO DO CONDUTOR 0,50MM,PARA 6 PARES .FORNECIMENTO E COLOCACAO    </v>
          </cell>
          <cell r="C16287" t="str">
            <v>M</v>
          </cell>
        </row>
        <row r="16288">
          <cell r="A16288" t="str">
            <v>15.010.0064-0</v>
          </cell>
          <cell r="B16288" t="str">
            <v xml:space="preserve">CABO TELEFONICO CCE,DIAMETRO DO CONDUTOR 0,65MM,PARA 2 PARES .FORNECIMENTO E COLOCACAO    </v>
          </cell>
          <cell r="C16288" t="str">
            <v>M</v>
          </cell>
        </row>
        <row r="16289">
          <cell r="A16289" t="str">
            <v>15.010.0064-A</v>
          </cell>
          <cell r="B16289" t="str">
            <v xml:space="preserve">CABO TELEFONICO CCE,DIAMETRO DO CONDUTOR 0,65MM,PARA 2 PARES .FORNECIMENTO E COLOCACAO    </v>
          </cell>
          <cell r="C16289" t="str">
            <v>M</v>
          </cell>
        </row>
        <row r="16290">
          <cell r="A16290" t="str">
            <v>15.010.0065-0</v>
          </cell>
          <cell r="B16290" t="str">
            <v xml:space="preserve">CABO TELEFONICO CCE,DIAMETRO DO CONDUTOR 0,65MM,PARA 4 PARES .FORNECIMENTO E COLOCACAO    </v>
          </cell>
          <cell r="C16290" t="str">
            <v>M</v>
          </cell>
        </row>
        <row r="16291">
          <cell r="A16291" t="str">
            <v>15.010.0065-A</v>
          </cell>
          <cell r="B16291" t="str">
            <v xml:space="preserve">CABO TELEFONICO CCE,DIAMETRO DO CONDUTOR 0,65MM,PARA 4 PARES .FORNECIMENTO E COLOCACAO    </v>
          </cell>
          <cell r="C16291" t="str">
            <v>M</v>
          </cell>
        </row>
        <row r="16292">
          <cell r="A16292" t="str">
            <v>15.010.0066-0</v>
          </cell>
          <cell r="B16292" t="str">
            <v xml:space="preserve">CABO TELEFONICO CCE,DIAMETRO DO CONDUTOR 0,65MM,PARA 5 PARES .FORNECIMENTO E COLOCACAO    </v>
          </cell>
          <cell r="C16292" t="str">
            <v>M</v>
          </cell>
        </row>
        <row r="16293">
          <cell r="A16293" t="str">
            <v>15.010.0066-A</v>
          </cell>
          <cell r="B16293" t="str">
            <v xml:space="preserve">CABO TELEFONICO CCE,DIAMETRO DO CONDUTOR 0,65MM,PARA 5 PARES .FORNECIMENTO E COLOCACAO    </v>
          </cell>
          <cell r="C16293" t="str">
            <v>M</v>
          </cell>
        </row>
        <row r="16294">
          <cell r="A16294" t="str">
            <v>15.010.0067-0</v>
          </cell>
          <cell r="B16294" t="str">
            <v xml:space="preserve">CABO TELEFONICO CCE,DIAMETRO DO CONDUTOR 0,65MM,PARA 6 PARES .FORNECIMENTO E COLOCACAO    </v>
          </cell>
          <cell r="C16294" t="str">
            <v>M</v>
          </cell>
        </row>
        <row r="16295">
          <cell r="A16295" t="str">
            <v>15.010.0067-A</v>
          </cell>
          <cell r="B16295" t="str">
            <v xml:space="preserve">CABO TELEFONICO CCE,DIAMETRO DO CONDUTOR 0,65MM,PARA 6 PARES .FORNECIMENTO E COLOCACAO    </v>
          </cell>
          <cell r="C16295" t="str">
            <v>M</v>
          </cell>
        </row>
        <row r="16296">
          <cell r="A16296" t="str">
            <v>15.010.0070-0</v>
          </cell>
          <cell r="B16296" t="str">
            <v xml:space="preserve">CABO TELEFONICO CCI,DIAMETRO DO CONDUTOR 0,50MM,PARA 2 PARES .FORNECIMENTO E COLOCACAO    </v>
          </cell>
          <cell r="C16296" t="str">
            <v>M</v>
          </cell>
        </row>
        <row r="16297">
          <cell r="A16297" t="str">
            <v>15.010.0070-A</v>
          </cell>
          <cell r="B16297" t="str">
            <v xml:space="preserve">CABO TELEFONICO CCI,DIAMETRO DO CONDUTOR 0,50MM,PARA 2 PARES .FORNECIMENTO E COLOCACAO    </v>
          </cell>
          <cell r="C16297" t="str">
            <v>M</v>
          </cell>
        </row>
        <row r="16298">
          <cell r="A16298" t="str">
            <v>15.010.0071-0</v>
          </cell>
          <cell r="B16298" t="str">
            <v xml:space="preserve">CABO TELEFONICO CCI,DIAMETRO DO CONDUTOR 0,50MM,PARA 4 PARES .FORNECIMENTO E COLOCACAO    </v>
          </cell>
          <cell r="C16298" t="str">
            <v>M</v>
          </cell>
        </row>
        <row r="16299">
          <cell r="A16299" t="str">
            <v>15.010.0071-A</v>
          </cell>
          <cell r="B16299" t="str">
            <v xml:space="preserve">CABO TELEFONICO CCI,DIAMETRO DO CONDUTOR 0,50MM,PARA 4 PARES .FORNECIMENTO E COLOCACAO    </v>
          </cell>
          <cell r="C16299" t="str">
            <v>M</v>
          </cell>
        </row>
        <row r="16300">
          <cell r="A16300" t="str">
            <v>15.010.0072-0</v>
          </cell>
          <cell r="B16300" t="str">
            <v xml:space="preserve">CABO TELEFONICO CCI,DIAMETRO DO CONDUTOR 0,50MM,PARA 5 PARES .FORNECIMENTO E COLOCACAO    </v>
          </cell>
          <cell r="C16300" t="str">
            <v>M</v>
          </cell>
        </row>
        <row r="16301">
          <cell r="A16301" t="str">
            <v>15.010.0072-A</v>
          </cell>
          <cell r="B16301" t="str">
            <v xml:space="preserve">CABO TELEFONICO CCI,DIAMETRO DO CONDUTOR 0,50MM,PARA 5 PARES .FORNECIMENTO E COLOCACAO    </v>
          </cell>
          <cell r="C16301" t="str">
            <v>M</v>
          </cell>
        </row>
        <row r="16302">
          <cell r="A16302" t="str">
            <v>15.010.0073-0</v>
          </cell>
          <cell r="B16302" t="str">
            <v xml:space="preserve">CABO TELEFONICO CCI,DIAMETRO DO CONDUTOR 0,50MM,PARA 6 PARES .FORNECIMENTO E COLOCACAO    </v>
          </cell>
          <cell r="C16302" t="str">
            <v>M</v>
          </cell>
        </row>
        <row r="16303">
          <cell r="A16303" t="str">
            <v>15.010.0073-A</v>
          </cell>
          <cell r="B16303" t="str">
            <v xml:space="preserve">CABO TELEFONICO CCI,DIAMETRO DO CONDUTOR 0,50MM,PARA 6 PARES .FORNECIMENTO E COLOCACAO    </v>
          </cell>
          <cell r="C16303" t="str">
            <v>M</v>
          </cell>
        </row>
        <row r="16304">
          <cell r="A16304" t="str">
            <v>15.010.0100-0</v>
          </cell>
          <cell r="B16304" t="str">
            <v xml:space="preserve">CABO COAXIAL RG-59,ALCANCE MAXIMO 300M,PARA INSTALACAO CFTV. FORNECIMENTO E COLOCACAO    </v>
          </cell>
          <cell r="C16304" t="str">
            <v>M</v>
          </cell>
        </row>
        <row r="16305">
          <cell r="A16305" t="str">
            <v>15.010.0100-A</v>
          </cell>
          <cell r="B16305" t="str">
            <v xml:space="preserve">CABO COAXIAL RG-59,ALCANCE MAXIMO 300M,PARA INSTALACAO CFTV. FORNECIMENTO E COLOCACAO    </v>
          </cell>
          <cell r="C16305" t="str">
            <v>M</v>
          </cell>
        </row>
        <row r="16306">
          <cell r="A16306" t="str">
            <v>15.010.0110-0</v>
          </cell>
          <cell r="B16306" t="str">
            <v xml:space="preserve">CABO COAXIAL RG-06,ALCANCE MAXIMO 450M,PARA INSTALACAO CFTV. FORNECIMENTO E COLOCACAO    </v>
          </cell>
          <cell r="C16306" t="str">
            <v>M</v>
          </cell>
        </row>
        <row r="16307">
          <cell r="A16307" t="str">
            <v>15.010.0110-A</v>
          </cell>
          <cell r="B16307" t="str">
            <v xml:space="preserve">CABO COAXIAL RG-06,ALCANCE MAXIMO 450M,PARA INSTALACAO CFTV. FORNECIMENTO E COLOCACAO    </v>
          </cell>
          <cell r="C16307" t="str">
            <v>M</v>
          </cell>
        </row>
        <row r="16308">
          <cell r="A16308" t="str">
            <v>15.010.9999-0</v>
          </cell>
          <cell r="B16308" t="str">
            <v xml:space="preserve">FAMILIA 15.010 CABOS TELEFONICOS.    </v>
          </cell>
        </row>
        <row r="16309">
          <cell r="A16309" t="str">
            <v>15.010.9999-A</v>
          </cell>
          <cell r="B16309" t="str">
            <v xml:space="preserve">FAMILIA 15.010 CABOS TELEFONICOS.    </v>
          </cell>
        </row>
        <row r="16310">
          <cell r="A16310" t="str">
            <v>15.011.0009-0</v>
          </cell>
          <cell r="B16310" t="str">
            <v>ENTRADA DE SERVICO(PC),PADRAO AMPLA,PARA MEDICAO MONOFASICA, 1 MEDIDOR,INSTALADO EM MURO PARA CARGA ATE 4KW,CONSTANDO DE POSTE DE CONCRETO COMPLETO,CAIXA PARA INSTALACAO DO MEDIDOR COM DISJUNTOR 1X40A,CAIXA DE CONCRETO PARA ATERRAMENTO,HASTE DE ATERRAMENTO E DEMAIS MATERIAIS NECESSARIOS,EXCLUSIVE FIO DE ENTRADA E SAIDA</v>
          </cell>
          <cell r="C16310" t="str">
            <v>UN</v>
          </cell>
        </row>
        <row r="16311">
          <cell r="A16311" t="str">
            <v>15.011.0009-A</v>
          </cell>
          <cell r="B16311" t="str">
            <v>ENTRADA DE SERVICO(PC),PADRAO AMPLA,PARA MEDICAO MONOFASICA, 1 MEDIDOR,INSTALADO EM MURO PARA CARGA ATE 4KW,CONSTANDO DE POSTE DE CONCRETO COMPLETO,CAIXA PARA INSTALACAO DO MEDIDOR COM DISJUNTOR 1X40A,CAIXA DE CONCRETO PARA ATERRAMENTO,HASTE DE ATERRAMENTO E DEMAIS MATERIAIS NECESSARIOS,EXCLUSIVE FIO DE ENTRADA E SAIDA</v>
          </cell>
          <cell r="C16311" t="str">
            <v>UN</v>
          </cell>
        </row>
        <row r="16312">
          <cell r="A16312" t="str">
            <v>15.011.0012-0</v>
          </cell>
          <cell r="B16312" t="str">
            <v>ENTRADA DE SERVICO(PC),PADRAO AMPLA,PARA MEDICAO BIFASICA,1 MEDIDOR,INSTALADO EM MURO PARA CARGA ENTRE 4 ATE 8KW,CONSTAN DO DE POSTE DE CONCRETO COMPLETO,CAIXA PARA INSTALACAO DO ME DIDOR COM DISJUNTOR 2X40A,CAIXA DE CONCRETO PARA ATERRAMENTO ,HASTE DE ATERRAMENTO E DEMAIS MATERIAIS NECESSARIOS,EXCLUSI VE FIO DE ENTRADA E SAIDA</v>
          </cell>
          <cell r="C16312" t="str">
            <v>UN</v>
          </cell>
        </row>
        <row r="16313">
          <cell r="A16313" t="str">
            <v>15.011.0012-A</v>
          </cell>
          <cell r="B16313" t="str">
            <v>ENTRADA DE SERVICO(PC),PADRAO AMPLA,PARA MEDICAO BIFASICA,1 MEDIDOR,INSTALADO EM MURO PARA CARGA ENTRE 4 ATE 8KW,CONSTAN DO DE POSTE DE CONCRETO COMPLETO,CAIXA PARA INSTALACAO DO ME DIDOR COM DISJUNTOR 2X40A,CAIXA DE CONCRETO PARA ATERRAMENTO ,HASTE DE ATERRAMENTO E DEMAIS MATERIAIS NECESSARIOS,EXCLUSI VE FIO DE ENTRADA E SAIDA</v>
          </cell>
          <cell r="C16313" t="str">
            <v>UN</v>
          </cell>
        </row>
        <row r="16314">
          <cell r="A16314" t="str">
            <v>15.011.0014-0</v>
          </cell>
          <cell r="B16314" t="str">
            <v>ENTRADA DE SERVICO(PC),PADRAO AMPLA,PARA MEDICAO TRIFASICA,1 MEDIDOR,INSTALADO EM MURO,COM CARGA INSTALADA ATE 30KW,CONS TANDO DE POSTE DE CONCRETO COMPLETO,CABINE EM ALVENARIA,COM PORTA,CAIXA PARA INSTALACAO DO MEDIDOR,CAIXA DE CONCRETO PAR A ATERRAMENTO,HASTE DE ATERRAMENTO E DEMAIS MATERIAIS NECESS ARIOS,EXCLUSIVE DISJUNTOR E FIO OU CABO DE ENTRADA E SAIDA</v>
          </cell>
          <cell r="C16314" t="str">
            <v>UN</v>
          </cell>
        </row>
        <row r="16315">
          <cell r="A16315" t="str">
            <v>15.011.0014-A</v>
          </cell>
          <cell r="B16315" t="str">
            <v>ENTRADA DE SERVICO(PC),PADRAO AMPLA,PARA MEDICAO TRIFASICA,1 MEDIDOR,INSTALADO EM MURO,COM CARGA INSTALADA ATE 30KW,CONS TANDO DE POSTE DE CONCRETO COMPLETO,CABINE EM ALVENARIA,COM PORTA,CAIXA PARA INSTALACAO DO MEDIDOR,CAIXA DE CONCRETO PAR A ATERRAMENTO,HASTE DE ATERRAMENTO E DEMAIS MATERIAIS NECESS ARIOS,EXCLUSIVE DISJUNTOR E FIO OU CABO DE ENTRADA E SAIDA</v>
          </cell>
          <cell r="C16315" t="str">
            <v>UN</v>
          </cell>
        </row>
        <row r="16316">
          <cell r="A16316" t="str">
            <v>15.011.0017-0</v>
          </cell>
          <cell r="B16316" t="str">
            <v>ENTRADA SERVICO(PC),PADRAO AMPLA,MEDICAO TRIFASICA,TRANSFORM ADOR CORRENTE,1 MEDIDOR,INSTAL.MURO,CARGA 35 A 50KW,C/POSTE CONCR.COMPLETO,CABINE ALVENARIA,C/PORTA,CAIXA INSTAL.MEDIDOR ,CX.INSTAL.TRANSFORMADOR CORRENTE,CHAVE TRIPOLAR 200A,PORTA FUSIVEIS,FUSIVEIS NH 100 A 160A,CX.CONCR.P/ATERRAM.HASTE ATE RRAM.E DEMAIS MAT.NECES.EXCL.FIO OU CABO ENTRADA E SAIDA.</v>
          </cell>
          <cell r="C16316" t="str">
            <v>UN</v>
          </cell>
        </row>
        <row r="16317">
          <cell r="A16317" t="str">
            <v>15.011.0017-A</v>
          </cell>
          <cell r="B16317" t="str">
            <v>ENTRADA SERVICO(PC),PADRAO AMPLA,MEDICAO TRIFASICA,TRANSFORM ADOR CORRENTE,1 MEDIDOR,INSTAL.MURO,CARGA 35 A 50KW,C/POSTE CONCR.COMPLETO,CABINE ALVENARIA,C/PORTA,CAIXA INSTAL.MEDIDOR ,CX.INSTAL.TRANSFORMADOR CORRENTE,CHAVE TRIPOLAR 200A,PORTA FUSIVEIS,FUSIVEIS NH 100 A 160A,CX.CONCR.P/ATERRAM.HASTE ATE RRAM.E DEMAIS MAT.NECES.EXCL.FIO OU CABO ENTRADA E SAIDA.</v>
          </cell>
          <cell r="C16317" t="str">
            <v>UN</v>
          </cell>
        </row>
        <row r="16318">
          <cell r="A16318" t="str">
            <v>15.011.0021-0</v>
          </cell>
          <cell r="B16318" t="str">
            <v xml:space="preserve">ENTRADA DE ENERGIA INDIVIDUAL,PADRAO LIGHT,MEDICAO DIRETA,RE DE AEREA,DEMANDA ATE 8KVA,INCLUSIVE CAIXA TRANSPARENTE PARA MEDICAO(CTM),E CAIXA DE DISJUNTOR MONOPOLAR(CDJ1)INTERNA E D EMAIS MATERIAIS NECESSARIOS,EXCLUSIVE POSTE,DISJUNTOR E FIOS DE ENTRADA E SAIDA </v>
          </cell>
          <cell r="C16318" t="str">
            <v>UN</v>
          </cell>
        </row>
        <row r="16319">
          <cell r="A16319" t="str">
            <v>15.011.0021-A</v>
          </cell>
          <cell r="B16319" t="str">
            <v xml:space="preserve">ENTRADA DE ENERGIA INDIVIDUAL,PADRAO LIGHT,MEDICAO DIRETA,RE DE AEREA,DEMANDA ATE 8KVA,INCLUSIVE CAIXA TRANSPARENTE PARA MEDICAO(CTM),E CAIXA DE DISJUNTOR MONOPOLAR(CDJ1)INTERNA E D EMAIS MATERIAIS NECESSARIOS,EXCLUSIVE POSTE,DISJUNTOR E FIOS DE ENTRADA E SAIDA </v>
          </cell>
          <cell r="C16319" t="str">
            <v>UN</v>
          </cell>
        </row>
        <row r="16320">
          <cell r="A16320" t="str">
            <v>15.011.0024-0</v>
          </cell>
          <cell r="B16320" t="str">
            <v xml:space="preserve">ENTRADA DE ENERGIA INDIVIDUAL,PADRAO LIGHT,MEDICAO DIRETA,RE DE AEREA,DEMANDA ENTRE 8,0 E 23,2KVA,INCLUSIVE CAIXA TRANSPA RENTE POLIFASICA(CTP)E CAIXA DE DISJUNTOR TRIFASICA(CDJ3)INT ERNA E DEMAIS MATERIAIS NECESSARIOS,EXCLUSIVE POSTE,DISJUNTO R E FIOS DE ENTRADA E SAIDA </v>
          </cell>
          <cell r="C16320" t="str">
            <v>UN</v>
          </cell>
        </row>
        <row r="16321">
          <cell r="A16321" t="str">
            <v>15.011.0024-A</v>
          </cell>
          <cell r="B16321" t="str">
            <v xml:space="preserve">ENTRADA DE ENERGIA INDIVIDUAL,PADRAO LIGHT,MEDICAO DIRETA,RE DE AEREA,DEMANDA ENTRE 8,0 E 23,2KVA,INCLUSIVE CAIXA TRANSPA RENTE POLIFASICA(CTP)E CAIXA DE DISJUNTOR TRIFASICA(CDJ3)INT ERNA E DEMAIS MATERIAIS NECESSARIOS,EXCLUSIVE POSTE,DISJUNTO R E FIOS DE ENTRADA E SAIDA </v>
          </cell>
          <cell r="C16321" t="str">
            <v>UN</v>
          </cell>
        </row>
        <row r="16322">
          <cell r="A16322" t="str">
            <v>15.011.0027-0</v>
          </cell>
          <cell r="B16322" t="str">
            <v xml:space="preserve">ENTRADA DE ENERGIA INDIVIDUAL,PADRAO LIGHT,MEDICAO DIRETA,RE DE AEREA,DEMANDA ENTRE 23,2 E 33,1KVA,INCLUSIVE CAIXA TRANSP ARENTE POLIFASICA(CTP)E CAIXA DE DISJUNTOR TRIFASICA(CDJ3)IN TERNA E DEMAIS MATERIAIS NECESSARIOS,EXCLUSIVE POSTE,DISJUNT OR E FIOS DE ENTRADA E SAIDA </v>
          </cell>
          <cell r="C16322" t="str">
            <v>UN</v>
          </cell>
        </row>
        <row r="16323">
          <cell r="A16323" t="str">
            <v>15.011.0027-A</v>
          </cell>
          <cell r="B16323" t="str">
            <v xml:space="preserve">ENTRADA DE ENERGIA INDIVIDUAL,PADRAO LIGHT,MEDICAO DIRETA,RE DE AEREA,DEMANDA ENTRE 23,2 E 33,1KVA,INCLUSIVE CAIXA TRANSP ARENTE POLIFASICA(CTP)E CAIXA DE DISJUNTOR TRIFASICA(CDJ3)IN TERNA E DEMAIS MATERIAIS NECESSARIOS,EXCLUSIVE POSTE,DISJUNT OR E FIOS DE ENTRADA E SAIDA </v>
          </cell>
          <cell r="C16323" t="str">
            <v>UN</v>
          </cell>
        </row>
        <row r="16324">
          <cell r="A16324" t="str">
            <v>15.011.0030-0</v>
          </cell>
          <cell r="B16324" t="str">
            <v xml:space="preserve">ENTRADA DE ENERGIA INDIVIDUAL,PADRAO LIGHT,MEDICAO DIRETA,RE DE AEREA,DEMANDA ENTRE 33,1 E 66,3KVA,INCLUSIVE CAIXA SECCIO NADORA ATE 200A(CSM200)E CAIXA DE PROTECAO ATE 225A(CPG-225) INTERNA E DEMAIS MATERIAIS NECESSARIOS,EXCLUSIVE POSTE,DISJU NTOR E FIOS DE ENTRADA E SAIDA </v>
          </cell>
          <cell r="C16324" t="str">
            <v>UN</v>
          </cell>
        </row>
        <row r="16325">
          <cell r="A16325" t="str">
            <v>15.011.0030-A</v>
          </cell>
          <cell r="B16325" t="str">
            <v xml:space="preserve">ENTRADA DE ENERGIA INDIVIDUAL,PADRAO LIGHT,MEDICAO DIRETA,RE DE AEREA,DEMANDA ENTRE 33,1 E 66,3KVA,INCLUSIVE CAIXA SECCIO NADORA ATE 200A(CSM200)E CAIXA DE PROTECAO ATE 225A(CPG-225) INTERNA E DEMAIS MATERIAIS NECESSARIOS,EXCLUSIVE POSTE,DISJU NTOR E FIOS DE ENTRADA E SAIDA </v>
          </cell>
          <cell r="C16325" t="str">
            <v>UN</v>
          </cell>
        </row>
        <row r="16326">
          <cell r="A16326" t="str">
            <v>15.011.0070-0</v>
          </cell>
          <cell r="B16326" t="str">
            <v xml:space="preserve">SUBESTACAO SIMPLIFICADA,PADRAO LIGHT,COM TRANSFORMADOR TRIFA SICO DE 75KVA,13,8KV-220/127V,EXCLUSIVE CABINE DE MEDICAO    </v>
          </cell>
          <cell r="C16326" t="str">
            <v>UN</v>
          </cell>
        </row>
        <row r="16327">
          <cell r="A16327" t="str">
            <v>15.011.0070-A</v>
          </cell>
          <cell r="B16327" t="str">
            <v xml:space="preserve">SUBESTACAO SIMPLIFICADA,PADRAO LIGHT,COM TRANSFORMADOR TRIFA SICO DE 75KVA,13,8KV-220/127V,EXCLUSIVE CABINE DE MEDICAO    </v>
          </cell>
          <cell r="C16327" t="str">
            <v>UN</v>
          </cell>
        </row>
        <row r="16328">
          <cell r="A16328" t="str">
            <v>15.011.0071-0</v>
          </cell>
          <cell r="B16328" t="str">
            <v xml:space="preserve">SUBESTACAO SIMPLIFICADA PADRAO LIGHT,COM TRANSFORMADOR TRIFA SICO 112,5KVA,13,8KV-220/127V,EXCLUSIVE CABINE DE MEDICAO    </v>
          </cell>
          <cell r="C16328" t="str">
            <v>UN</v>
          </cell>
        </row>
        <row r="16329">
          <cell r="A16329" t="str">
            <v>15.011.0071-A</v>
          </cell>
          <cell r="B16329" t="str">
            <v xml:space="preserve">SUBESTACAO SIMPLIFICADA PADRAO LIGHT,COM TRANSFORMADOR TRIFA SICO 112,5KVA,13,8KV-220/127V,EXCLUSIVE CABINE DE MEDICAO    </v>
          </cell>
          <cell r="C16329" t="str">
            <v>UN</v>
          </cell>
        </row>
        <row r="16330">
          <cell r="A16330" t="str">
            <v>15.011.0072-0</v>
          </cell>
          <cell r="B16330" t="str">
            <v xml:space="preserve">SUBESTACAO SIMPLIFICADA PADRAO LIGHT,COM TRANSFORMADOR TRIFA SICO DE 150KVA,13,8KV-220/127V,EXCLUSIVE CABINE DE MEDICAO    </v>
          </cell>
          <cell r="C16330" t="str">
            <v>UN</v>
          </cell>
        </row>
        <row r="16331">
          <cell r="A16331" t="str">
            <v>15.011.0072-A</v>
          </cell>
          <cell r="B16331" t="str">
            <v xml:space="preserve">SUBESTACAO SIMPLIFICADA PADRAO LIGHT,COM TRANSFORMADOR TRIFA SICO DE 150KVA,13,8KV-220/127V,EXCLUSIVE CABINE DE MEDICAO    </v>
          </cell>
          <cell r="C16331" t="str">
            <v>UN</v>
          </cell>
        </row>
        <row r="16332">
          <cell r="A16332" t="str">
            <v>15.011.0073-0</v>
          </cell>
          <cell r="B16332" t="str">
            <v xml:space="preserve">SUBESTACAO SIMPLIFICADA,PADRAO LIGHT,COM TRANSFORMADOR TRIFA SICO DE 225KVA,13,8KV-220/127V,EXCLUSIVE CABINE DE MEDICAO    </v>
          </cell>
          <cell r="C16332" t="str">
            <v>UN</v>
          </cell>
        </row>
        <row r="16333">
          <cell r="A16333" t="str">
            <v>15.011.0073-A</v>
          </cell>
          <cell r="B16333" t="str">
            <v xml:space="preserve">SUBESTACAO SIMPLIFICADA,PADRAO LIGHT,COM TRANSFORMADOR TRIFA SICO DE 225KVA,13,8KV-220/127V,EXCLUSIVE CABINE DE MEDICAO    </v>
          </cell>
          <cell r="C16333" t="str">
            <v>UN</v>
          </cell>
        </row>
        <row r="16334">
          <cell r="A16334" t="str">
            <v>15.011.0074-0</v>
          </cell>
          <cell r="B16334" t="str">
            <v xml:space="preserve">SUBESTACAO SIMPLIFICADA,PADRAO LIGHT,COM TRANSFORMADOR TRIFA SICO DE 300KVA,13,8V-220/127V,EXCLUSIVE CABINE DE MEDICAO    </v>
          </cell>
          <cell r="C16334" t="str">
            <v>UN</v>
          </cell>
        </row>
        <row r="16335">
          <cell r="A16335" t="str">
            <v>15.011.0074-A</v>
          </cell>
          <cell r="B16335" t="str">
            <v xml:space="preserve">SUBESTACAO SIMPLIFICADA,PADRAO LIGHT,COM TRANSFORMADOR TRIFA SICO DE 300KVA,13,8V-220/127V,EXCLUSIVE CABINE DE MEDICAO    </v>
          </cell>
          <cell r="C16335" t="str">
            <v>UN</v>
          </cell>
        </row>
        <row r="16336">
          <cell r="A16336" t="str">
            <v>15.011.0075-0</v>
          </cell>
          <cell r="B16336" t="str">
            <v xml:space="preserve">SUBESTACAO SIMPLIFICADA,PADRAO LIGHT,COM TRANSFORMADOR TRIFA SICO DE 75KVA,13,8KV-220/127V,INCLUSIVE CABINE DE MEDICAO    </v>
          </cell>
          <cell r="C16336" t="str">
            <v>UN</v>
          </cell>
        </row>
        <row r="16337">
          <cell r="A16337" t="str">
            <v>15.011.0075-A</v>
          </cell>
          <cell r="B16337" t="str">
            <v xml:space="preserve">SUBESTACAO SIMPLIFICADA,PADRAO LIGHT,COM TRANSFORMADOR TRIFA SICO DE 75KVA,13,8KV-220/127V,INCLUSIVE CABINE DE MEDICAO    </v>
          </cell>
          <cell r="C16337" t="str">
            <v>UN</v>
          </cell>
        </row>
        <row r="16338">
          <cell r="A16338" t="str">
            <v>15.011.0076-0</v>
          </cell>
          <cell r="B16338" t="str">
            <v xml:space="preserve">SUBESTACAO SIMPLIFICADA,PADRAO LIGHT,COM TRANSFORMADOR TRIFA SICO DE 112,5KVA,13,8V-220/127V,INCLUSIVE CABINE DE MEDICAO    </v>
          </cell>
          <cell r="C16338" t="str">
            <v>UN</v>
          </cell>
        </row>
        <row r="16339">
          <cell r="A16339" t="str">
            <v>15.011.0076-A</v>
          </cell>
          <cell r="B16339" t="str">
            <v xml:space="preserve">SUBESTACAO SIMPLIFICADA,PADRAO LIGHT,COM TRANSFORMADOR TRIFA SICO DE 112,5KVA,13,8V-220/127V,INCLUSIVE CABINE DE MEDICAO    </v>
          </cell>
          <cell r="C16339" t="str">
            <v>UN</v>
          </cell>
        </row>
        <row r="16340">
          <cell r="A16340" t="str">
            <v>15.011.0077-0</v>
          </cell>
          <cell r="B16340" t="str">
            <v xml:space="preserve">SUBESTACAO SIMPLIFICADA,PADRAO LIGHT,COM TRANSFORMADOR TRIFA SICO DE 150KVA,13,8KV-220/127V,INCLUSIVE CABINE DE MEDICAO    </v>
          </cell>
          <cell r="C16340" t="str">
            <v>UN</v>
          </cell>
        </row>
        <row r="16341">
          <cell r="A16341" t="str">
            <v>15.011.0077-A</v>
          </cell>
          <cell r="B16341" t="str">
            <v xml:space="preserve">SUBESTACAO SIMPLIFICADA,PADRAO LIGHT,COM TRANSFORMADOR TRIFA SICO DE 150KVA,13,8KV-220/127V,INCLUSIVE CABINE DE MEDICAO    </v>
          </cell>
          <cell r="C16341" t="str">
            <v>UN</v>
          </cell>
        </row>
        <row r="16342">
          <cell r="A16342" t="str">
            <v>15.011.0078-0</v>
          </cell>
          <cell r="B16342" t="str">
            <v xml:space="preserve">SUBESTACAO SIMPLIFICADA,PADRAO LIGHT,COM TRANSFORMADOR TRIFA SICO DE 225KVA,13,8KV-220/127V,INCLUSIVE CABINE DE MEDICAO    </v>
          </cell>
          <cell r="C16342" t="str">
            <v>UN</v>
          </cell>
        </row>
        <row r="16343">
          <cell r="A16343" t="str">
            <v>15.011.0078-A</v>
          </cell>
          <cell r="B16343" t="str">
            <v xml:space="preserve">SUBESTACAO SIMPLIFICADA,PADRAO LIGHT,COM TRANSFORMADOR TRIFA SICO DE 225KVA,13,8KV-220/127V,INCLUSIVE CABINE DE MEDICAO    </v>
          </cell>
          <cell r="C16343" t="str">
            <v>UN</v>
          </cell>
        </row>
        <row r="16344">
          <cell r="A16344" t="str">
            <v>15.011.0079-0</v>
          </cell>
          <cell r="B16344" t="str">
            <v xml:space="preserve">SUBESTACAO SIMPLIFICADA,PADRAO LIGHT,COM TRANSFORMADOR TRIFA SICO DE 300KVA,13,8KV-220V/127V,INCLUSIVE CABINE DE MEDICAO    </v>
          </cell>
          <cell r="C16344" t="str">
            <v>UN</v>
          </cell>
        </row>
        <row r="16345">
          <cell r="A16345" t="str">
            <v>15.011.0079-A</v>
          </cell>
          <cell r="B16345" t="str">
            <v xml:space="preserve">SUBESTACAO SIMPLIFICADA,PADRAO LIGHT,COM TRANSFORMADOR TRIFA SICO DE 300KVA,13,8KV-220V/127V,INCLUSIVE CABINE DE MEDICAO    </v>
          </cell>
          <cell r="C16345" t="str">
            <v>UN</v>
          </cell>
        </row>
        <row r="16346">
          <cell r="A16346" t="str">
            <v>15.011.0081-0</v>
          </cell>
          <cell r="B16346" t="str">
            <v xml:space="preserve">ENTRADA DE ENERGIA INDIVIDUAL PADRAO LIGHT,MEDICAO DIRETA,RE DE SUBTERRANEA,DEMANDA ATE 8KVA,INCLUSIVE CAIXA SECCIONADORA (CS100)E CAIXA TRANSPARENTE PARA MEDICAO(CTM)COM CAIXA DE DI SJUNTOR MONOPOLAR(CDJ1),INTERNA E DEMAIS MATERIAIS NECESSARI OS,EXCLUSIVE DISJUNTOR E FIOS DE ENTRADA E SAIDA </v>
          </cell>
          <cell r="C16346" t="str">
            <v>UN</v>
          </cell>
        </row>
        <row r="16347">
          <cell r="A16347" t="str">
            <v>15.011.0081-A</v>
          </cell>
          <cell r="B16347" t="str">
            <v xml:space="preserve">ENTRADA DE ENERGIA INDIVIDUAL PADRAO LIGHT,MEDICAO DIRETA,RE DE SUBTERRANEA,DEMANDA ATE 8KVA,INCLUSIVE CAIXA SECCIONADORA (CS100)E CAIXA TRANSPARENTE PARA MEDICAO(CTM)COM CAIXA DE DI SJUNTOR MONOPOLAR(CDJ1),INTERNA E DEMAIS MATERIAIS NECESSARI OS,EXCLUSIVE DISJUNTOR E FIOS DE ENTRADA E SAIDA </v>
          </cell>
          <cell r="C16347" t="str">
            <v>UN</v>
          </cell>
        </row>
        <row r="16348">
          <cell r="A16348" t="str">
            <v>15.011.0084-0</v>
          </cell>
          <cell r="B16348" t="str">
            <v>ENTRADA DE ENERGIA INDIVIDUAL PADRAO LIGHT,MEDICAO DIRETA,RE DE SUBTERRANEA,DEMANDA ENTRE 8,0 E 23,3KVA,INCLUSIVE CAIXA S ECCIONADORA(CS100)E CAIXA TRANSPARENTE PARA MEDICAO(CTM),CAI XA DE DISJUNTOR POLIFASICO(CTP)E CAIXA DE DISJUNTOR TRIFASIC O(CDJ3)E DEMAIS MATERIAIS NECESSARIOS,EXCLUSIVE DISJUNTOR E FIOS DE ENTRADA E SAIDA</v>
          </cell>
          <cell r="C16348" t="str">
            <v>UN</v>
          </cell>
        </row>
        <row r="16349">
          <cell r="A16349" t="str">
            <v>15.011.0084-A</v>
          </cell>
          <cell r="B16349" t="str">
            <v>ENTRADA DE ENERGIA INDIVIDUAL PADRAO LIGHT,MEDICAO DIRETA,RE DE SUBTERRANEA,DEMANDA ENTRE 8,0 E 23,3KVA,INCLUSIVE CAIXA S ECCIONADORA(CS100)E CAIXA TRANSPARENTE PARA MEDICAO(CTM),CAI XA DE DISJUNTOR POLIFASICO(CTP)E CAIXA DE DISJUNTOR TRIFASIC O(CDJ3)E DEMAIS MATERIAIS NECESSARIOS,EXCLUSIVE DISJUNTOR E FIOS DE ENTRADA E SAIDA</v>
          </cell>
          <cell r="C16349" t="str">
            <v>UN</v>
          </cell>
        </row>
        <row r="16350">
          <cell r="A16350" t="str">
            <v>15.011.0087-0</v>
          </cell>
          <cell r="B16350" t="str">
            <v>ENTRADA DE ENERGIA INDIVIDUAL PADRAO LIGHT,MEDICAO DIRETA,RE DE SUBTERRANEA,DEMANDA ENTRE 23,2 E 33,1KVA,INCLUSIVE CAIXA SECCIONADORA(CS100)E CAIXA TRANSPARENTE PARA MEDICAO(CTM)COM CAIXA DE DISJUNTOR POLIFASICO(CTP)E CAIXA DE DISJUNTOR TRIF ASICO(CDJ3),E DEMAIS MATERIAIS NECESSARIOS,EXCLUSIVE DISJUNT OR E FIOS DE ENTRADA E SAIDA</v>
          </cell>
          <cell r="C16350" t="str">
            <v>UN</v>
          </cell>
        </row>
        <row r="16351">
          <cell r="A16351" t="str">
            <v>15.011.0087-A</v>
          </cell>
          <cell r="B16351" t="str">
            <v>ENTRADA DE ENERGIA INDIVIDUAL PADRAO LIGHT,MEDICAO DIRETA,RE DE SUBTERRANEA,DEMANDA ENTRE 23,2 E 33,1KVA,INCLUSIVE CAIXA SECCIONADORA(CS100)E CAIXA TRANSPARENTE PARA MEDICAO(CTM)COM CAIXA DE DISJUNTOR POLIFASICO(CTP)E CAIXA DE DISJUNTOR TRIF ASICO(CDJ3),E DEMAIS MATERIAIS NECESSARIOS,EXCLUSIVE DISJUNT OR E FIOS DE ENTRADA E SAIDA</v>
          </cell>
          <cell r="C16351" t="str">
            <v>UN</v>
          </cell>
        </row>
        <row r="16352">
          <cell r="A16352" t="str">
            <v>15.011.0093-0</v>
          </cell>
          <cell r="B16352" t="str">
            <v xml:space="preserve">ENTRADA DE ENERGIA INDIVIDUAL PADRAO LIGHT,MEDICAO DIRETA,RE DE SUBTERRANEA,DEMANDA ENTRE 33,1 E 66,3KVA,INCLUSIVE CAIXA SECCIONADORA(CSM200)E CAIXA DE PROTECAO(CPG225)INTERNA,E DEM AIS MATERIAIS NECESSARIOS,EXCLUSIVE DISJUNTOR E FIOS DE ENTR ADA E SAIDA </v>
          </cell>
          <cell r="C16352" t="str">
            <v>UN</v>
          </cell>
        </row>
        <row r="16353">
          <cell r="A16353" t="str">
            <v>15.011.0093-A</v>
          </cell>
          <cell r="B16353" t="str">
            <v xml:space="preserve">ENTRADA DE ENERGIA INDIVIDUAL PADRAO LIGHT,MEDICAO DIRETA,RE DE SUBTERRANEA,DEMANDA ENTRE 33,1 E 66,3KVA,INCLUSIVE CAIXA SECCIONADORA(CSM200)E CAIXA DE PROTECAO(CPG225)INTERNA,E DEM AIS MATERIAIS NECESSARIOS,EXCLUSIVE DISJUNTOR E FIOS DE ENTR ADA E SAIDA </v>
          </cell>
          <cell r="C16353" t="str">
            <v>UN</v>
          </cell>
        </row>
        <row r="16354">
          <cell r="A16354" t="str">
            <v>15.011.0130-0</v>
          </cell>
          <cell r="B16354" t="str">
            <v xml:space="preserve">SUBESTACAO SIMPLIFICADA PADRAO AMPLA,COM TRANSFORMADOR TRIFA SICO DE 30KVA,INCLUSIVE CABINE DE MEDICAO,EM ALVENARIA,POSTE E TODOS OS MATERIAIS ELETRICOS NECESSARIOS   </v>
          </cell>
          <cell r="C16354" t="str">
            <v>UN</v>
          </cell>
        </row>
        <row r="16355">
          <cell r="A16355" t="str">
            <v>15.011.0130-A</v>
          </cell>
          <cell r="B16355" t="str">
            <v xml:space="preserve">SUBESTACAO SIMPLIFICADA PADRAO AMPLA,COM TRANSFORMADOR TRIFA SICO DE 30KVA,INCLUSIVE CABINE DE MEDICAO,EM ALVENARIA,POSTE E TODOS OS MATERIAIS ELETRICOS NECESSARIOS   </v>
          </cell>
          <cell r="C16355" t="str">
            <v>UN</v>
          </cell>
        </row>
        <row r="16356">
          <cell r="A16356" t="str">
            <v>15.011.0132-0</v>
          </cell>
          <cell r="B16356" t="str">
            <v xml:space="preserve">SUBESTACAO SIMPLIFICADA PADRAO AMPLA,COM TRANSFORMADOR TRIFA SICO DE 45KVA,INCLUSIVE CABINE DE MEDICAO,EM ALVENARIA,POSTE E TODOS OS MATERIAIS ELETRICOS NECESSARIOS   </v>
          </cell>
          <cell r="C16356" t="str">
            <v>UN</v>
          </cell>
        </row>
        <row r="16357">
          <cell r="A16357" t="str">
            <v>15.011.0132-A</v>
          </cell>
          <cell r="B16357" t="str">
            <v xml:space="preserve">SUBESTACAO SIMPLIFICADA PADRAO AMPLA,COM TRANSFORMADOR TRIFA SICO DE 45KVA,INCLUSIVE CABINE DE MEDICAO,EM ALVENARIA,POSTE E TODOS OS MATERIAIS ELETRICOS NECESSARIOS   </v>
          </cell>
          <cell r="C16357" t="str">
            <v>UN</v>
          </cell>
        </row>
        <row r="16358">
          <cell r="A16358" t="str">
            <v>15.011.0134-0</v>
          </cell>
          <cell r="B16358" t="str">
            <v xml:space="preserve">SUBESTACAO SIMPLIFICADA PADRAO AMPLA,COM TRANSFORMADOR TRIFA SICO DE 75KVA,INCLUSIVE CABINE DE MEDICAO,EM ALVENARIA,POSTE E TODOS OS MATERIAIS ELETRICOS NECESSARIOS   </v>
          </cell>
          <cell r="C16358" t="str">
            <v>UN</v>
          </cell>
        </row>
        <row r="16359">
          <cell r="A16359" t="str">
            <v>15.011.0134-A</v>
          </cell>
          <cell r="B16359" t="str">
            <v xml:space="preserve">SUBESTACAO SIMPLIFICADA PADRAO AMPLA,COM TRANSFORMADOR TRIFA SICO DE 75KVA,INCLUSIVE CABINE DE MEDICAO,EM ALVENARIA,POSTE E TODOS OS MATERIAIS ELETRICOS NECESSARIOS   </v>
          </cell>
          <cell r="C16359" t="str">
            <v>UN</v>
          </cell>
        </row>
        <row r="16360">
          <cell r="A16360" t="str">
            <v>15.011.0136-0</v>
          </cell>
          <cell r="B16360" t="str">
            <v xml:space="preserve">SUBESTACAO SIMPLIFICADA PADRAO AMPLA,COM TRANSFORMADOR TRIFA SICO DE 112,5KVA,INCLUSIVE CABINE DE MEDICAO,EM ALVENARIA,PO STE E TODOS OS MATERIAIS ELETRICOS NECESSARIOS   </v>
          </cell>
          <cell r="C16360" t="str">
            <v>UN</v>
          </cell>
        </row>
        <row r="16361">
          <cell r="A16361" t="str">
            <v>15.011.0136-A</v>
          </cell>
          <cell r="B16361" t="str">
            <v xml:space="preserve">SUBESTACAO SIMPLIFICADA PADRAO AMPLA,COM TRANSFORMADOR TRIFA SICO DE 112,5KVA,INCLUSIVE CABINE DE MEDICAO,EM ALVENARIA,PO STE E TODOS OS MATERIAIS ELETRICOS NECESSARIOS   </v>
          </cell>
          <cell r="C16361" t="str">
            <v>UN</v>
          </cell>
        </row>
        <row r="16362">
          <cell r="A16362" t="str">
            <v>15.011.0138-0</v>
          </cell>
          <cell r="B16362" t="str">
            <v xml:space="preserve">SUBESTACAO SIMPLIFICADA PADRAO AMPLA,COM TRANSFORMADOR TRIFA SICO DE 150KVA,INCLUSIVE CABINE DE MEDICAO,EM ALVENARIA,POST E E TODOS OS MATERIAIS ELETRICOS NECESSARIOS   </v>
          </cell>
          <cell r="C16362" t="str">
            <v>UN</v>
          </cell>
        </row>
        <row r="16363">
          <cell r="A16363" t="str">
            <v>15.011.0138-A</v>
          </cell>
          <cell r="B16363" t="str">
            <v xml:space="preserve">SUBESTACAO SIMPLIFICADA PADRAO AMPLA,COM TRANSFORMADOR TRIFA SICO DE 150KVA,INCLUSIVE CABINE DE MEDICAO,EM ALVENARIA,POST E E TODOS OS MATERIAIS ELETRICOS NECESSARIOS   </v>
          </cell>
          <cell r="C16363" t="str">
            <v>UN</v>
          </cell>
        </row>
        <row r="16364">
          <cell r="A16364" t="str">
            <v>15.011.0150-0</v>
          </cell>
          <cell r="B16364" t="str">
            <v xml:space="preserve">SUBESTACAO SIMPLIFICADA PADRAO AMPLA,COM TRANSFORMADOR TRIFA SICO DE 30KVA,EXCLUSIVE CABINE DE MEDICAO    </v>
          </cell>
          <cell r="C16364" t="str">
            <v>UN</v>
          </cell>
        </row>
        <row r="16365">
          <cell r="A16365" t="str">
            <v>15.011.0150-A</v>
          </cell>
          <cell r="B16365" t="str">
            <v xml:space="preserve">SUBESTACAO SIMPLIFICADA PADRAO AMPLA,COM TRANSFORMADOR TRIFA SICO DE 30KVA,EXCLUSIVE CABINE DE MEDICAO    </v>
          </cell>
          <cell r="C16365" t="str">
            <v>UN</v>
          </cell>
        </row>
        <row r="16366">
          <cell r="A16366" t="str">
            <v>15.011.0152-0</v>
          </cell>
          <cell r="B16366" t="str">
            <v xml:space="preserve">SUBESTACAO SIMPLIFICADA PADRAO AMPLA,COM TRANSFORMADOR TRIFA SICO DE 45KVA,EXCLUSIVE CABINE DE MEDICAO    </v>
          </cell>
          <cell r="C16366" t="str">
            <v>UN</v>
          </cell>
        </row>
        <row r="16367">
          <cell r="A16367" t="str">
            <v>15.011.0152-A</v>
          </cell>
          <cell r="B16367" t="str">
            <v xml:space="preserve">SUBESTACAO SIMPLIFICADA PADRAO AMPLA,COM TRANSFORMADOR TRIFA SICO DE 45KVA,EXCLUSIVE CABINE DE MEDICAO    </v>
          </cell>
          <cell r="C16367" t="str">
            <v>UN</v>
          </cell>
        </row>
        <row r="16368">
          <cell r="A16368" t="str">
            <v>15.011.0154-0</v>
          </cell>
          <cell r="B16368" t="str">
            <v xml:space="preserve">SUBESTACAO SIMPLIFICADA PADRAO AMPLA,COM TRANSFORMADOR TRIFA SICO DE 75KVA,EXCLUSIVE CABINE DE MEDICAO    </v>
          </cell>
          <cell r="C16368" t="str">
            <v>UN</v>
          </cell>
        </row>
        <row r="16369">
          <cell r="A16369" t="str">
            <v>15.011.0154-A</v>
          </cell>
          <cell r="B16369" t="str">
            <v xml:space="preserve">SUBESTACAO SIMPLIFICADA PADRAO AMPLA,COM TRANSFORMADOR TRIFA SICO DE 75KVA,EXCLUSIVE CABINE DE MEDICAO    </v>
          </cell>
          <cell r="C16369" t="str">
            <v>UN</v>
          </cell>
        </row>
        <row r="16370">
          <cell r="A16370" t="str">
            <v>15.011.0156-0</v>
          </cell>
          <cell r="B16370" t="str">
            <v xml:space="preserve">SUBESTACAO SIMPLIFICADA PADRAO AMPLA,COM TRANSFORMADOR TRIFA SICO DE 112,5KVA,EXCLUSIVE CABINE DE MEDICAO    </v>
          </cell>
          <cell r="C16370" t="str">
            <v>UN</v>
          </cell>
        </row>
        <row r="16371">
          <cell r="A16371" t="str">
            <v>15.011.0156-A</v>
          </cell>
          <cell r="B16371" t="str">
            <v xml:space="preserve">SUBESTACAO SIMPLIFICADA PADRAO AMPLA,COM TRANSFORMADOR TRIFA SICO DE 112,5KVA,EXCLUSIVE CABINE DE MEDICAO    </v>
          </cell>
          <cell r="C16371" t="str">
            <v>UN</v>
          </cell>
        </row>
        <row r="16372">
          <cell r="A16372" t="str">
            <v>15.011.0158-0</v>
          </cell>
          <cell r="B16372" t="str">
            <v xml:space="preserve">SUBESTACAO SIMPLIFICADA PADRAO AMPLA,COM TRANSFORMADOR TRIFA SICO DE 150KVA,EXCLUSIVE CABINE DE MEDICAO    </v>
          </cell>
          <cell r="C16372" t="str">
            <v>UN</v>
          </cell>
        </row>
        <row r="16373">
          <cell r="A16373" t="str">
            <v>15.011.0158-A</v>
          </cell>
          <cell r="B16373" t="str">
            <v xml:space="preserve">SUBESTACAO SIMPLIFICADA PADRAO AMPLA,COM TRANSFORMADOR TRIFA SICO DE 150KVA,EXCLUSIVE CABINE DE MEDICAO    </v>
          </cell>
          <cell r="C16373" t="str">
            <v>UN</v>
          </cell>
        </row>
        <row r="16374">
          <cell r="A16374" t="str">
            <v>15.011.0160-0</v>
          </cell>
          <cell r="B16374" t="str">
            <v xml:space="preserve">SUBESTACAO DE 225KVA,13,8KV-220/127V,INSTALADA EM PLATAFORMA AO TEMPO,PADRAO AMPLA,INCLUSIVE CABINE DE MEDICAO    </v>
          </cell>
          <cell r="C16374" t="str">
            <v>UN</v>
          </cell>
        </row>
        <row r="16375">
          <cell r="A16375" t="str">
            <v>15.011.0160-A</v>
          </cell>
          <cell r="B16375" t="str">
            <v xml:space="preserve">SUBESTACAO DE 225KVA,13,8KV-220/127V,INSTALADA EM PLATAFORMA AO TEMPO,PADRAO AMPLA,INCLUSIVE CABINE DE MEDICAO    </v>
          </cell>
          <cell r="C16375" t="str">
            <v>UN</v>
          </cell>
        </row>
        <row r="16376">
          <cell r="A16376" t="str">
            <v>15.011.0162-0</v>
          </cell>
          <cell r="B16376" t="str">
            <v xml:space="preserve">SUBESTACAO DE 225KVA,13,8KV-220/127V,INSTALADA EM PLATAFORMA AO TEMPO,PADRAO AMPLA,EXCLUSIVE CABINE DE MEDICAO    </v>
          </cell>
          <cell r="C16376" t="str">
            <v>UN</v>
          </cell>
        </row>
        <row r="16377">
          <cell r="A16377" t="str">
            <v>15.011.0162-A</v>
          </cell>
          <cell r="B16377" t="str">
            <v xml:space="preserve">SUBESTACAO DE 225KVA,13,8KV-220/127V,INSTALADA EM PLATAFORMA AO TEMPO,PADRAO AMPLA,EXCLUSIVE CABINE DE MEDICAO    </v>
          </cell>
          <cell r="C16377" t="str">
            <v>UN</v>
          </cell>
        </row>
        <row r="16378">
          <cell r="A16378" t="str">
            <v>15.011.9999-0</v>
          </cell>
          <cell r="B16378" t="str">
            <v xml:space="preserve">FAMILIA 15.011 ENTRADA DE SERVICO.    </v>
          </cell>
        </row>
        <row r="16379">
          <cell r="A16379" t="str">
            <v>15.011.9999-A</v>
          </cell>
          <cell r="B16379" t="str">
            <v xml:space="preserve">FAMILIA 15.011 ENTRADA DE SERVICO.    </v>
          </cell>
        </row>
        <row r="16380">
          <cell r="A16380" t="str">
            <v>15.012.0060-0</v>
          </cell>
          <cell r="B16380" t="str">
            <v xml:space="preserve">OLEO ISOLANTE PARA TRANSFORMADOR DE DISTRIBUICAO,CLASSE DE T ENSAO ATE 30KV,CONSIDERANDO LIMPEZA INTERNA DO TRANSFORMADOR E SUBSTITUICAO DO OLEO,SUPONDO O APARELHO APOIADO EM BASE A TE 2,00M DE ALTURA,INCLUSIVE FORNECIMENTO E TROCA DE OLEO,EX CLUSIVE LAUDO DE TROCA DO OLEO </v>
          </cell>
          <cell r="C16380" t="str">
            <v>L</v>
          </cell>
        </row>
        <row r="16381">
          <cell r="A16381" t="str">
            <v>15.012.0060-A</v>
          </cell>
          <cell r="B16381" t="str">
            <v xml:space="preserve">OLEO ISOLANTE PARA TRANSFORMADOR DE DISTRIBUICAO,CLASSE DE T ENSAO ATE 30KV,CONSIDERANDO LIMPEZA INTERNA DO TRANSFORMADOR E SUBSTITUICAO DO OLEO,SUPONDO O APARELHO APOIADO EM BASE A TE 2,00M DE ALTURA,INCLUSIVE FORNECIMENTO E TROCA DE OLEO,EX CLUSIVE LAUDO DE TROCA DO OLEO </v>
          </cell>
          <cell r="C16381" t="str">
            <v>L</v>
          </cell>
        </row>
        <row r="16382">
          <cell r="A16382" t="str">
            <v>15.012.9999-0</v>
          </cell>
          <cell r="B16382" t="str">
            <v xml:space="preserve">FAMILIA 15.012 OLEO ISOLANTE P/TRANSFORMADOR.    </v>
          </cell>
        </row>
        <row r="16383">
          <cell r="A16383" t="str">
            <v>15.012.9999-A</v>
          </cell>
          <cell r="B16383" t="str">
            <v xml:space="preserve">FAMILIA 15.012 OLEO ISOLANTE P/TRANSFORMADOR.    </v>
          </cell>
        </row>
        <row r="16384">
          <cell r="A16384" t="str">
            <v>15.013.9999-0</v>
          </cell>
          <cell r="B16384" t="str">
            <v xml:space="preserve">FAMILIA 15.013 POSTES DE CONCRETO.    </v>
          </cell>
        </row>
        <row r="16385">
          <cell r="A16385" t="str">
            <v>15.013.9999-A</v>
          </cell>
          <cell r="B16385" t="str">
            <v xml:space="preserve">FAMILIA 15.013 POSTES DE CONCRETO.    </v>
          </cell>
        </row>
        <row r="16386">
          <cell r="A16386" t="str">
            <v>15.014.0005-0</v>
          </cell>
          <cell r="B16386" t="str">
            <v xml:space="preserve">INSTALACAO COM TUBULACAO DE COBRE DE 15MM,PARA USO MEDICINAL ,INCLUSIVE ACESSORIOS DE FIXACAO,CONEXOES E LIMPEZA,EXCLUSIV E POSTO DE CONSUMO,PAINEL DE ALARME,VALVULA E CENTRAL DE DIS TRIBUICAO (VIDE FAMILIA 18.050)  </v>
          </cell>
          <cell r="C16386" t="str">
            <v>M</v>
          </cell>
        </row>
        <row r="16387">
          <cell r="A16387" t="str">
            <v>15.014.0005-A</v>
          </cell>
          <cell r="B16387" t="str">
            <v xml:space="preserve">INSTALACAO COM TUBULACAO DE COBRE DE 15MM,PARA USO MEDICINAL ,INCLUSIVE ACESSORIOS DE FIXACAO,CONEXOES E LIMPEZA,EXCLUSIV E POSTO DE CONSUMO,PAINEL DE ALARME,VALVULA E CENTRAL DE DIS TRIBUICAO (VIDE FAMILIA 18.050)  </v>
          </cell>
          <cell r="C16387" t="str">
            <v>M</v>
          </cell>
        </row>
        <row r="16388">
          <cell r="A16388" t="str">
            <v>15.014.0010-0</v>
          </cell>
          <cell r="B16388" t="str">
            <v xml:space="preserve">INSTALACAO COM TUBULACAO DE COBRE DE 22MM,PARA USO MEDICINAL ,INCLUSIVE ACESSORIOS DE FIXACAO,CONEXOES E LIMPEZA,EXCLUSIV E POSTO DE CONSUMO,PAINEL DE ALARME,VALVULA E CENTRAL DE DIS TRIBUICAO(VIDE FAMILIA 18.050)  </v>
          </cell>
          <cell r="C16388" t="str">
            <v>M</v>
          </cell>
        </row>
        <row r="16389">
          <cell r="A16389" t="str">
            <v>15.014.0010-A</v>
          </cell>
          <cell r="B16389" t="str">
            <v xml:space="preserve">INSTALACAO COM TUBULACAO DE COBRE DE 22MM,PARA USO MEDICINAL ,INCLUSIVE ACESSORIOS DE FIXACAO,CONEXOES E LIMPEZA,EXCLUSIV E POSTO DE CONSUMO,PAINEL DE ALARME,VALVULA E CENTRAL DE DIS TRIBUICAO(VIDE FAMILIA 18.050)  </v>
          </cell>
          <cell r="C16389" t="str">
            <v>M</v>
          </cell>
        </row>
        <row r="16390">
          <cell r="A16390" t="str">
            <v>15.014.0015-0</v>
          </cell>
          <cell r="B16390" t="str">
            <v xml:space="preserve">INSTALACAO COM TUBULACAO DE COBRE DE 28MM,PARA USO MEDICINAL ,INCLUSIVE ACESSORIOS DE FIXACAO,CONEXOES E LIMPEZA,EXCLUSIV E POSTO DE CONSUMO,PAINEL DE ALARME,VALVULA E CENTRAL DE DIS TRIBUICAO (VIDE FAMILIA 18.050)  </v>
          </cell>
          <cell r="C16390" t="str">
            <v>M</v>
          </cell>
        </row>
        <row r="16391">
          <cell r="A16391" t="str">
            <v>15.014.0015-A</v>
          </cell>
          <cell r="B16391" t="str">
            <v xml:space="preserve">INSTALACAO COM TUBULACAO DE COBRE DE 28MM,PARA USO MEDICINAL ,INCLUSIVE ACESSORIOS DE FIXACAO,CONEXOES E LIMPEZA,EXCLUSIV E POSTO DE CONSUMO,PAINEL DE ALARME,VALVULA E CENTRAL DE DIS TRIBUICAO (VIDE FAMILIA 18.050)  </v>
          </cell>
          <cell r="C16391" t="str">
            <v>M</v>
          </cell>
        </row>
        <row r="16392">
          <cell r="A16392" t="str">
            <v>15.014.0020-0</v>
          </cell>
          <cell r="B16392" t="str">
            <v xml:space="preserve">INSTALACAO COM TUBULACAO DE COBRE DE 35MM,PARA USO MEDICINAL ,INCLUSIVE ACESSORIOS DE FIXACAO,CONEXOES E LIMPEZA,EXCLUSIV E POSTO DE CONSUMO,PAINEL DE ALARME,VALVULA E CENTRAL DE DIS TRIBUICAO (VIDE FAMILIA 18.050)  </v>
          </cell>
          <cell r="C16392" t="str">
            <v>M</v>
          </cell>
        </row>
        <row r="16393">
          <cell r="A16393" t="str">
            <v>15.014.0020-A</v>
          </cell>
          <cell r="B16393" t="str">
            <v xml:space="preserve">INSTALACAO COM TUBULACAO DE COBRE DE 35MM,PARA USO MEDICINAL ,INCLUSIVE ACESSORIOS DE FIXACAO,CONEXOES E LIMPEZA,EXCLUSIV E POSTO DE CONSUMO,PAINEL DE ALARME,VALVULA E CENTRAL DE DIS TRIBUICAO (VIDE FAMILIA 18.050)  </v>
          </cell>
          <cell r="C16393" t="str">
            <v>M</v>
          </cell>
        </row>
        <row r="16394">
          <cell r="A16394" t="str">
            <v>15.014.0025-0</v>
          </cell>
          <cell r="B16394" t="str">
            <v xml:space="preserve">INSTALACAO COM TUBULACAO DE COBRE DE 42MM,PARA USO MEDICINAL ,INCLUSIVE ACESSORIOS DE FIXACAO,CONEXOES E LIMPEZA,EXCLUSIV E POSTO DE CONSUMO,PAINEL DE ALARME,VALVULA E CENTRAL DE DIS TRIBUICAO (VIDE FAMILIA 18.050)  </v>
          </cell>
          <cell r="C16394" t="str">
            <v>M</v>
          </cell>
        </row>
        <row r="16395">
          <cell r="A16395" t="str">
            <v>15.014.0025-A</v>
          </cell>
          <cell r="B16395" t="str">
            <v xml:space="preserve">INSTALACAO COM TUBULACAO DE COBRE DE 42MM,PARA USO MEDICINAL ,INCLUSIVE ACESSORIOS DE FIXACAO,CONEXOES E LIMPEZA,EXCLUSIV E POSTO DE CONSUMO,PAINEL DE ALARME,VALVULA E CENTRAL DE DIS TRIBUICAO (VIDE FAMILIA 18.050)  </v>
          </cell>
          <cell r="C16395" t="str">
            <v>M</v>
          </cell>
        </row>
        <row r="16396">
          <cell r="A16396" t="str">
            <v>15.014.0030-0</v>
          </cell>
          <cell r="B16396" t="str">
            <v xml:space="preserve">INSTALACAO COM TUBULACAO DE COBRE DE 54MM,PARA USO MEDICINAL ,INCLUSIVE ACESSORIOS DE FIXACAO,CONEXOES E LIMPEZA,EXCLUSIV E POSTO DE CONSUMO,PAINEL DE ALARME,VALVULA E CENTRAL DE DIS TRIBUICAO (VIDE FAMILIA 18.050)  </v>
          </cell>
          <cell r="C16396" t="str">
            <v>M</v>
          </cell>
        </row>
        <row r="16397">
          <cell r="A16397" t="str">
            <v>15.014.0030-A</v>
          </cell>
          <cell r="B16397" t="str">
            <v xml:space="preserve">INSTALACAO COM TUBULACAO DE COBRE DE 54MM,PARA USO MEDICINAL ,INCLUSIVE ACESSORIOS DE FIXACAO,CONEXOES E LIMPEZA,EXCLUSIV E POSTO DE CONSUMO,PAINEL DE ALARME,VALVULA E CENTRAL DE DIS TRIBUICAO (VIDE FAMILIA 18.050)  </v>
          </cell>
          <cell r="C16397" t="str">
            <v>M</v>
          </cell>
        </row>
        <row r="16398">
          <cell r="A16398" t="str">
            <v>15.014.0035-0</v>
          </cell>
          <cell r="B16398" t="str">
            <v xml:space="preserve">INSTALACAO COM TUBULACAO DE COBRE DE 66MM,PARA USO MEDICINAL ,INCLUSIVE ACESSORIOS DE FIXACAO,CONEXOES E LIMPEZA,EXCLUSIV E POSTO DE CONSUMO,PAINEL DE ALARME,VALVULA E CENTRAL DE DIS TRIBUICAO (VIDE FAMILIA 18.050)  </v>
          </cell>
          <cell r="C16398" t="str">
            <v>M</v>
          </cell>
        </row>
        <row r="16399">
          <cell r="A16399" t="str">
            <v>15.014.0035-A</v>
          </cell>
          <cell r="B16399" t="str">
            <v xml:space="preserve">INSTALACAO COM TUBULACAO DE COBRE DE 66MM,PARA USO MEDICINAL ,INCLUSIVE ACESSORIOS DE FIXACAO,CONEXOES E LIMPEZA,EXCLUSIV E POSTO DE CONSUMO,PAINEL DE ALARME,VALVULA E CENTRAL DE DIS TRIBUICAO (VIDE FAMILIA 18.050)  </v>
          </cell>
          <cell r="C16399" t="str">
            <v>M</v>
          </cell>
        </row>
        <row r="16400">
          <cell r="A16400" t="str">
            <v>15.014.0100-0</v>
          </cell>
          <cell r="B16400" t="str">
            <v xml:space="preserve">INSTALACAO DE SISTEMA DE AQUECIMENTO SOLAR,PARA 100 E 200L E 1 COLETOR VERTICAL OU HORIZONTAL,EXCLUSIVE RESERVATORIOS E PLACAS COLETORAS(VER FAMILIA 18.210)   </v>
          </cell>
          <cell r="C16400" t="str">
            <v>UN</v>
          </cell>
        </row>
        <row r="16401">
          <cell r="A16401" t="str">
            <v>15.014.0100-A</v>
          </cell>
          <cell r="B16401" t="str">
            <v xml:space="preserve">INSTALACAO DE SISTEMA DE AQUECIMENTO SOLAR,PARA 100 E 200L E 1 COLETOR VERTICAL OU HORIZONTAL,EXCLUSIVE RESERVATORIOS E PLACAS COLETORAS(VER FAMILIA 18.210)   </v>
          </cell>
          <cell r="C16401" t="str">
            <v>UN</v>
          </cell>
        </row>
        <row r="16402">
          <cell r="A16402" t="str">
            <v>15.014.0105-0</v>
          </cell>
          <cell r="B16402" t="str">
            <v xml:space="preserve">INSTALACAO DE SISTEMA DE AQUECIMENTO SOLAR,PARA 300L E 2 COL ETORES VERTICAIS OU HORIZONTAIS,EXCLUSIVE RESERVATORIOS E PL ACAS COLETORAS(VER FAMILIA 18.210)   </v>
          </cell>
          <cell r="C16402" t="str">
            <v>UN</v>
          </cell>
        </row>
        <row r="16403">
          <cell r="A16403" t="str">
            <v>15.014.0105-A</v>
          </cell>
          <cell r="B16403" t="str">
            <v xml:space="preserve">INSTALACAO DE SISTEMA DE AQUECIMENTO SOLAR,PARA 300L E 2 COL ETORES VERTICAIS OU HORIZONTAIS,EXCLUSIVE RESERVATORIOS E PL ACAS COLETORAS(VER FAMILIA 18.210)   </v>
          </cell>
          <cell r="C16403" t="str">
            <v>UN</v>
          </cell>
        </row>
        <row r="16404">
          <cell r="A16404" t="str">
            <v>15.014.0110-0</v>
          </cell>
          <cell r="B16404" t="str">
            <v xml:space="preserve">INSTALACAO DE SISTEMA DE AQUECIMENTO SOLAR,PARA 300L SENDO 1 COLETOR HORIZONTAL E 1 VERTICAL,EXCLUSIVE RESERVATORIOS E P LACAS COLETORAS(VER FAMILIA 18.210)   </v>
          </cell>
          <cell r="C16404" t="str">
            <v>UN</v>
          </cell>
        </row>
        <row r="16405">
          <cell r="A16405" t="str">
            <v>15.014.0110-A</v>
          </cell>
          <cell r="B16405" t="str">
            <v xml:space="preserve">INSTALACAO DE SISTEMA DE AQUECIMENTO SOLAR,PARA 300L SENDO 1 COLETOR HORIZONTAL E 1 VERTICAL,EXCLUSIVE RESERVATORIOS E P LACAS COLETORAS(VER FAMILIA 18.210)   </v>
          </cell>
          <cell r="C16405" t="str">
            <v>UN</v>
          </cell>
        </row>
        <row r="16406">
          <cell r="A16406" t="str">
            <v>15.014.0115-0</v>
          </cell>
          <cell r="B16406" t="str">
            <v xml:space="preserve">INSTALACAO DE SISTEMA DE AQUECIMENTO SOLAR,PARA 400L,E 2 COL ETORES VERTICAIS OU HORIZONTAIS,EXCLUSIVE RESERVATORIOS E PL ACAS COLETORAS(VER FAMILIA 18.210)   </v>
          </cell>
          <cell r="C16406" t="str">
            <v>UN</v>
          </cell>
        </row>
        <row r="16407">
          <cell r="A16407" t="str">
            <v>15.014.0115-A</v>
          </cell>
          <cell r="B16407" t="str">
            <v xml:space="preserve">INSTALACAO DE SISTEMA DE AQUECIMENTO SOLAR,PARA 400L,E 2 COL ETORES VERTICAIS OU HORIZONTAIS,EXCLUSIVE RESERVATORIOS E PL ACAS COLETORAS(VER FAMILIA 18.210)   </v>
          </cell>
          <cell r="C16407" t="str">
            <v>UN</v>
          </cell>
        </row>
        <row r="16408">
          <cell r="A16408" t="str">
            <v>15.014.0120-0</v>
          </cell>
          <cell r="B16408" t="str">
            <v xml:space="preserve">INSTALACAO DE SISTEMA DE AQUECIMENTO SOLAR,PARA 500L,E 3 COL ETORES VERTICAIS OU HORIZONTAIS,EXCLUSIVE RESERVATORIOS E PL ACAS COLETORAS(VER FAMILIA 18.210)   </v>
          </cell>
          <cell r="C16408" t="str">
            <v>UN</v>
          </cell>
        </row>
        <row r="16409">
          <cell r="A16409" t="str">
            <v>15.014.0120-A</v>
          </cell>
          <cell r="B16409" t="str">
            <v xml:space="preserve">INSTALACAO DE SISTEMA DE AQUECIMENTO SOLAR,PARA 500L,E 3 COL ETORES VERTICAIS OU HORIZONTAIS,EXCLUSIVE RESERVATORIOS E PL ACAS COLETORAS(VER FAMILIA 18.210)   </v>
          </cell>
          <cell r="C16409" t="str">
            <v>UN</v>
          </cell>
        </row>
        <row r="16410">
          <cell r="A16410" t="str">
            <v>15.014.0125-0</v>
          </cell>
          <cell r="B16410" t="str">
            <v xml:space="preserve">INSTALACAO DE SISTEMA DE AQUECIMENTO SOLAR,PARA 500L,E 2 COL ETORES HORIZONTAIS E 1 VERTICAL,EXCLUSIVE RESERVATORIOS E PL ACAS COLETORAS(VER FAMILIA 18.210)   </v>
          </cell>
          <cell r="C16410" t="str">
            <v>UN</v>
          </cell>
        </row>
        <row r="16411">
          <cell r="A16411" t="str">
            <v>15.014.0125-A</v>
          </cell>
          <cell r="B16411" t="str">
            <v xml:space="preserve">INSTALACAO DE SISTEMA DE AQUECIMENTO SOLAR,PARA 500L,E 2 COL ETORES HORIZONTAIS E 1 VERTICAL,EXCLUSIVE RESERVATORIOS E PL ACAS COLETORAS(VER FAMILIA 18.210)   </v>
          </cell>
          <cell r="C16411" t="str">
            <v>UN</v>
          </cell>
        </row>
        <row r="16412">
          <cell r="A16412" t="str">
            <v>15.014.0130-0</v>
          </cell>
          <cell r="B16412" t="str">
            <v xml:space="preserve">INSTALACAO DE SISTEMA DE AQUECIMENTO SOLAR,PARA 600L,E 3 COL ETORES VERTICAIS OU HORIZONTAIS,EXCLUSIVE RESERVATORIOS E PL ACAS COLETORAS(VER FAMILIA 18.210)   </v>
          </cell>
          <cell r="C16412" t="str">
            <v>UN</v>
          </cell>
        </row>
        <row r="16413">
          <cell r="A16413" t="str">
            <v>15.014.0130-A</v>
          </cell>
          <cell r="B16413" t="str">
            <v xml:space="preserve">INSTALACAO DE SISTEMA DE AQUECIMENTO SOLAR,PARA 600L,E 3 COL ETORES VERTICAIS OU HORIZONTAIS,EXCLUSIVE RESERVATORIOS E PL ACAS COLETORAS(VER FAMILIA 18.210)   </v>
          </cell>
          <cell r="C16413" t="str">
            <v>UN</v>
          </cell>
        </row>
        <row r="16414">
          <cell r="A16414" t="str">
            <v>15.014.0135-0</v>
          </cell>
          <cell r="B16414" t="str">
            <v xml:space="preserve">INSTALACAO DE SISTEMA DE AQUECIMENTO SOLAR,PARA 600L,E 2 COL ETORES HORIZONTAIS E 1 VERTICAL,EXCLUSIVE RESERVATORIOS E PL ACAS COLETORAS(VER FAMILIA 18.210)   </v>
          </cell>
          <cell r="C16414" t="str">
            <v>UN</v>
          </cell>
        </row>
        <row r="16415">
          <cell r="A16415" t="str">
            <v>15.014.0135-A</v>
          </cell>
          <cell r="B16415" t="str">
            <v xml:space="preserve">INSTALACAO DE SISTEMA DE AQUECIMENTO SOLAR,PARA 600L,E 2 COL ETORES HORIZONTAIS E 1 VERTICAL,EXCLUSIVE RESERVATORIOS E PL ACAS COLETORAS(VER FAMILIA 18.210)   </v>
          </cell>
          <cell r="C16415" t="str">
            <v>UN</v>
          </cell>
        </row>
        <row r="16416">
          <cell r="A16416" t="str">
            <v>15.014.0140-0</v>
          </cell>
          <cell r="B16416" t="str">
            <v xml:space="preserve">INSTALACAO DE SISTEMA DE AQUECIMENTO SOLAR,PARA 800L,E 4 COL ETORES VERTICAIS OU HORIZONTAIS,EXCLUSIVE RESERVATORIOS E PL ACAS COLETORAS(VER FAMILIA 18.210)   </v>
          </cell>
          <cell r="C16416" t="str">
            <v>UN</v>
          </cell>
        </row>
        <row r="16417">
          <cell r="A16417" t="str">
            <v>15.014.0140-A</v>
          </cell>
          <cell r="B16417" t="str">
            <v xml:space="preserve">INSTALACAO DE SISTEMA DE AQUECIMENTO SOLAR,PARA 800L,E 4 COL ETORES VERTICAIS OU HORIZONTAIS,EXCLUSIVE RESERVATORIOS E PL ACAS COLETORAS(VER FAMILIA 18.210)   </v>
          </cell>
          <cell r="C16417" t="str">
            <v>UN</v>
          </cell>
        </row>
        <row r="16418">
          <cell r="A16418" t="str">
            <v>15.014.0145-0</v>
          </cell>
          <cell r="B16418" t="str">
            <v xml:space="preserve">INSTALACAO DE SISTEMA DE AQUECIMENTO SOLAR,PARA 1000L,E 5 CO LETORES VERTICAIS OU HORIZONTAIS,EXCLUSIVE RESERVATORIOS E P LACAS COLETORAS(VER FAMILIA 18.210)   </v>
          </cell>
          <cell r="C16418" t="str">
            <v>UN</v>
          </cell>
        </row>
        <row r="16419">
          <cell r="A16419" t="str">
            <v>15.014.0145-A</v>
          </cell>
          <cell r="B16419" t="str">
            <v xml:space="preserve">INSTALACAO DE SISTEMA DE AQUECIMENTO SOLAR,PARA 1000L,E 5 CO LETORES VERTICAIS OU HORIZONTAIS,EXCLUSIVE RESERVATORIOS E P LACAS COLETORAS(VER FAMILIA 18.210)   </v>
          </cell>
          <cell r="C16419" t="str">
            <v>UN</v>
          </cell>
        </row>
        <row r="16420">
          <cell r="A16420" t="str">
            <v>15.014.9999-0</v>
          </cell>
          <cell r="B16420" t="str">
            <v xml:space="preserve">FAMILIA 15.014     </v>
          </cell>
        </row>
        <row r="16421">
          <cell r="A16421" t="str">
            <v>15.014.9999-A</v>
          </cell>
          <cell r="B16421" t="str">
            <v xml:space="preserve">FAMILIA 15.014     </v>
          </cell>
        </row>
        <row r="16422">
          <cell r="A16422" t="str">
            <v>15.015.0020-0</v>
          </cell>
          <cell r="B16422" t="str">
            <v xml:space="preserve">INSTALACAO DE PONTO DE LUZ,EMBUTIDO NA LAJE,EQUIVALENTE A 2 VARAS DE ELETRODUTO DE PVC RIGIDO DE 3/4",12,00M DE FIO 2,5M M2,CAIXAS,CONEXOES,LUVAS,CURVA E INTERRUPTOR DE EMBUTIR COM PLACA FOSFORESCENTE,INCLUSIVE ABERTURA E FECHAMENTO DE RASGO EM ALVENARIA </v>
          </cell>
          <cell r="C16422" t="str">
            <v>UN</v>
          </cell>
        </row>
        <row r="16423">
          <cell r="A16423" t="str">
            <v>15.015.0020-A</v>
          </cell>
          <cell r="B16423" t="str">
            <v xml:space="preserve">INSTALACAO DE PONTO DE LUZ,EMBUTIDO NA LAJE,EQUIVALENTE A 2 VARAS DE ELETRODUTO DE PVC RIGIDO DE 3/4",12,00M DE FIO 2,5M M2,CAIXAS,CONEXOES,LUVAS,CURVA E INTERRUPTOR DE EMBUTIR COM PLACA FOSFORESCENTE,INCLUSIVE ABERTURA E FECHAMENTO DE RASGO EM ALVENARIA </v>
          </cell>
          <cell r="C16423" t="str">
            <v>UN</v>
          </cell>
        </row>
        <row r="16424">
          <cell r="A16424" t="str">
            <v>15.015.0021-0</v>
          </cell>
          <cell r="B16424" t="str">
            <v xml:space="preserve">INSTALACAO DE PONTO DE LUZ,APARENTE,EQUIVALENTE A 2 VARAS DE ELETRODUTO DE PVC RIGIDO DE 3/4",12,00M DE FIO 2,5MM2,CAIXA S,CONEXOES,LUVAS,CURVA E INTERRUPTOR DE SOBREPOR   </v>
          </cell>
          <cell r="C16424" t="str">
            <v>UN</v>
          </cell>
        </row>
        <row r="16425">
          <cell r="A16425" t="str">
            <v>15.015.0021-A</v>
          </cell>
          <cell r="B16425" t="str">
            <v xml:space="preserve">INSTALACAO DE PONTO DE LUZ,APARENTE,EQUIVALENTE A 2 VARAS DE ELETRODUTO DE PVC RIGIDO DE 3/4",12,00M DE FIO 2,5MM2,CAIXA S,CONEXOES,LUVAS,CURVA E INTERRUPTOR DE SOBREPOR   </v>
          </cell>
          <cell r="C16425" t="str">
            <v>UN</v>
          </cell>
        </row>
        <row r="16426">
          <cell r="A16426" t="str">
            <v>15.015.0022-0</v>
          </cell>
          <cell r="B16426" t="str">
            <v xml:space="preserve">INSTALACAO DE PONTO DE LUZ,INSTALACAO APARENTE COM CANALETA PERFURADA,SENDO ESTA LIGADA A ELETROCALHA PRINCIPAL(EXCLUSIV E ESTA)EQUIVALENTE A 1 VARA DE CANALETA E 2 VARAS DE ELETROD UTO DE PVC RIGIDO DE 3/4",24,00M DE FIO 2,5MM2,CAIXAS,CONEXO ES,LUVAS,CURVA E INTERRUPTOR DE SOBREPOR </v>
          </cell>
          <cell r="C16426" t="str">
            <v>UN</v>
          </cell>
        </row>
        <row r="16427">
          <cell r="A16427" t="str">
            <v>15.015.0022-A</v>
          </cell>
          <cell r="B16427" t="str">
            <v xml:space="preserve">INSTALACAO DE PONTO DE LUZ,INSTALACAO APARENTE COM CANALETA PERFURADA,SENDO ESTA LIGADA A ELETROCALHA PRINCIPAL(EXCLUSIV E ESTA)EQUIVALENTE A 1 VARA DE CANALETA E 2 VARAS DE ELETROD UTO DE PVC RIGIDO DE 3/4",24,00M DE FIO 2,5MM2,CAIXAS,CONEXO ES,LUVAS,CURVA E INTERRUPTOR DE SOBREPOR </v>
          </cell>
          <cell r="C16427" t="str">
            <v>UN</v>
          </cell>
        </row>
        <row r="16428">
          <cell r="A16428" t="str">
            <v>15.015.0025-0</v>
          </cell>
          <cell r="B16428" t="str">
            <v xml:space="preserve">INSTALACAO DE PONTO DE LUZ,EMBUTIDO NA LAJE,EQUIVALENTE A 2 VARAS DE ELETRODUTO DE PVC RIGIDO DE 1/2",12,00M DE FIO 2,5M M2,CAIXAS,CONEXOES,LUVAS,CURVA E INTERRUPTOR DE EMBUTIR COM PLACA FOSFORESCENTE,INCLUSIVE ABERTURA E FECHAMENTO DE RASGO EM ALVENARIA </v>
          </cell>
          <cell r="C16428" t="str">
            <v>UN</v>
          </cell>
        </row>
        <row r="16429">
          <cell r="A16429" t="str">
            <v>15.015.0025-A</v>
          </cell>
          <cell r="B16429" t="str">
            <v xml:space="preserve">INSTALACAO DE PONTO DE LUZ,EMBUTIDO NA LAJE,EQUIVALENTE A 2 VARAS DE ELETRODUTO DE PVC RIGIDO DE 1/2",12,00M DE FIO 2,5M M2,CAIXAS,CONEXOES,LUVAS,CURVA E INTERRUPTOR DE EMBUTIR COM PLACA FOSFORESCENTE,INCLUSIVE ABERTURA E FECHAMENTO DE RASGO EM ALVENARIA </v>
          </cell>
          <cell r="C16429" t="str">
            <v>UN</v>
          </cell>
        </row>
        <row r="16430">
          <cell r="A16430" t="str">
            <v>15.015.0026-0</v>
          </cell>
          <cell r="B16430" t="str">
            <v xml:space="preserve">INSTALACAO DE PONTO DE LUZ,APARENTE,EQUIVALENTE A 2 VARAS DE ELETRODUTO DE PVC RIGIDO DE 1/2",12,00M DE FIO 2,5MM2,CAIXA S,CONEXOES,LUVAS,CURVA E INTERRUPTOR DE SOBREPOR   </v>
          </cell>
          <cell r="C16430" t="str">
            <v>UN</v>
          </cell>
        </row>
        <row r="16431">
          <cell r="A16431" t="str">
            <v>15.015.0026-A</v>
          </cell>
          <cell r="B16431" t="str">
            <v xml:space="preserve">INSTALACAO DE PONTO DE LUZ,APARENTE,EQUIVALENTE A 2 VARAS DE ELETRODUTO DE PVC RIGIDO DE 1/2",12,00M DE FIO 2,5MM2,CAIXA S,CONEXOES,LUVAS,CURVA E INTERRUPTOR DE SOBREPOR   </v>
          </cell>
          <cell r="C16431" t="str">
            <v>UN</v>
          </cell>
        </row>
        <row r="16432">
          <cell r="A16432" t="str">
            <v>15.015.0027-0</v>
          </cell>
          <cell r="B16432" t="str">
            <v xml:space="preserve">INSTALACAO DE PONTO DE LUZ,APARENTE COM CANALETA PERFURADA,S ENDO ESTA LIGADA A ELETROCALHA PRINCIPAL(EXCLUSIVE ESTA),EQU IVALENTE A 1 VARA DE CANALETA E 2 VARAS DE ELETRODUTO DE PVC RIGIDO DE 1/2",24,00M DE FIO 2,5MM2,CAIXAS,CONEXOES,LUVAS,C URVA E INTERRUPTOR DE SOBREPOR </v>
          </cell>
          <cell r="C16432" t="str">
            <v>UN</v>
          </cell>
        </row>
        <row r="16433">
          <cell r="A16433" t="str">
            <v>15.015.0027-A</v>
          </cell>
          <cell r="B16433" t="str">
            <v xml:space="preserve">INSTALACAO DE PONTO DE LUZ,APARENTE COM CANALETA PERFURADA,S ENDO ESTA LIGADA A ELETROCALHA PRINCIPAL(EXCLUSIVE ESTA),EQU IVALENTE A 1 VARA DE CANALETA E 2 VARAS DE ELETRODUTO DE PVC RIGIDO DE 1/2",24,00M DE FIO 2,5MM2,CAIXAS,CONEXOES,LUVAS,C URVA E INTERRUPTOR DE SOBREPOR </v>
          </cell>
          <cell r="C16433" t="str">
            <v>UN</v>
          </cell>
        </row>
        <row r="16434">
          <cell r="A16434" t="str">
            <v>15.015.0035-0</v>
          </cell>
          <cell r="B16434" t="str">
            <v xml:space="preserve">INSTALACAO DE UM CONJUNTO DE 2 PONTOS DE LUZ,EMBUTIDO NA LAJ E,EQUIVALENTE A 5 VARAS DE ELETRODUTO DE PVC RIGIDO DE 3/4", 33,00M DE FIO 2,5MM2,CAIXAS,CONEXOES,LUVAS,CURVA E INTERRUPT OR DE EMBUTIR COM PLACA FOSFORESCENTE,INCLUSIVE ABERTURA E F ECHAMENTO DE RASGO EM ALVENARIA </v>
          </cell>
          <cell r="C16434" t="str">
            <v>UN</v>
          </cell>
        </row>
        <row r="16435">
          <cell r="A16435" t="str">
            <v>15.015.0035-A</v>
          </cell>
          <cell r="B16435" t="str">
            <v xml:space="preserve">INSTALACAO DE UM CONJUNTO DE 2 PONTOS DE LUZ,EMBUTIDO NA LAJ E,EQUIVALENTE A 5 VARAS DE ELETRODUTO DE PVC RIGIDO DE 3/4", 33,00M DE FIO 2,5MM2,CAIXAS,CONEXOES,LUVAS,CURVA E INTERRUPT OR DE EMBUTIR COM PLACA FOSFORESCENTE,INCLUSIVE ABERTURA E F ECHAMENTO DE RASGO EM ALVENARIA </v>
          </cell>
          <cell r="C16435" t="str">
            <v>UN</v>
          </cell>
        </row>
        <row r="16436">
          <cell r="A16436" t="str">
            <v>15.015.0036-0</v>
          </cell>
          <cell r="B16436" t="str">
            <v xml:space="preserve">INSTALACAO DE UM CONJUNTO DE 2 PONTOS DE LUZ,APARENTE,EQUIVA LENTE A 5 VARAS DE ELETRODUTO DE PVC RIGIDO DE 3/4",33,00M D E FIO 2,5MM2,CAIXAS,CONEXOES,LUVAS,CURVA E INTERRUPTOR DE SO BREPOR  </v>
          </cell>
          <cell r="C16436" t="str">
            <v>UN</v>
          </cell>
        </row>
        <row r="16437">
          <cell r="A16437" t="str">
            <v>15.015.0036-A</v>
          </cell>
          <cell r="B16437" t="str">
            <v xml:space="preserve">INSTALACAO DE UM CONJUNTO DE 2 PONTOS DE LUZ,APARENTE,EQUIVA LENTE A 5 VARAS DE ELETRODUTO DE PVC RIGIDO DE 3/4",33,00M D E FIO 2,5MM2,CAIXAS,CONEXOES,LUVAS,CURVA E INTERRUPTOR DE SO BREPOR  </v>
          </cell>
          <cell r="C16437" t="str">
            <v>UN</v>
          </cell>
        </row>
        <row r="16438">
          <cell r="A16438" t="str">
            <v>15.015.0037-0</v>
          </cell>
          <cell r="B16438" t="str">
            <v xml:space="preserve">INSTALACAO DE UM CONJUNTO DE 2 PONTOS DE LUZ,APARENTE COM CA NALETA PERFURADA,SENDO ESTA LIGADA A ELETROCALHA PRINCIPAL(E XCLUSIVE ESTA),EQUIVALENTE A 1,5 VARAS DE CANALETA E 2 VARAS DE ELETRODUTO DE PVC RIGIDO DE 3/4",45,00M DE FIO 2,5MM2,CA IXAS,CONEXOES,LUVAS,CURVA E INTERRUPTOR DE SOBREPOR </v>
          </cell>
          <cell r="C16438" t="str">
            <v>UN</v>
          </cell>
        </row>
        <row r="16439">
          <cell r="A16439" t="str">
            <v>15.015.0037-A</v>
          </cell>
          <cell r="B16439" t="str">
            <v xml:space="preserve">INSTALACAO DE UM CONJUNTO DE 2 PONTOS DE LUZ,APARENTE COM CA NALETA PERFURADA,SENDO ESTA LIGADA A ELETROCALHA PRINCIPAL(E XCLUSIVE ESTA),EQUIVALENTE A 1,5 VARAS DE CANALETA E 2 VARAS DE ELETRODUTO DE PVC RIGIDO DE 3/4",45,00M DE FIO 2,5MM2,CA IXAS,CONEXOES,LUVAS,CURVA E INTERRUPTOR DE SOBREPOR </v>
          </cell>
          <cell r="C16439" t="str">
            <v>UN</v>
          </cell>
        </row>
        <row r="16440">
          <cell r="A16440" t="str">
            <v>15.015.0040-0</v>
          </cell>
          <cell r="B16440" t="str">
            <v xml:space="preserve">INSTALACAO DE UM CONJUNTO DE 2 PONTOS DE LUZ,EMBUTIDO NA LAJ E,EQUIVALENTE A 5 VARAS DE ELETRODUTO DE PVC RIGIDO DE 1/2", 33,00M DE FIO 2,5MM2,CAIXAS,CONEXOES,LUVAS,CURVA E INTERRUPT OR DE EMBUTIR COM PLACA FOSFORESCENTE,INCLUSIVE ABERTURA E F ECHAMENTO DE RASGO EM ALVENARIA </v>
          </cell>
          <cell r="C16440" t="str">
            <v>UN</v>
          </cell>
        </row>
        <row r="16441">
          <cell r="A16441" t="str">
            <v>15.015.0040-A</v>
          </cell>
          <cell r="B16441" t="str">
            <v xml:space="preserve">INSTALACAO DE UM CONJUNTO DE 2 PONTOS DE LUZ,EMBUTIDO NA LAJ E,EQUIVALENTE A 5 VARAS DE ELETRODUTO DE PVC RIGIDO DE 1/2", 33,00M DE FIO 2,5MM2,CAIXAS,CONEXOES,LUVAS,CURVA E INTERRUPT OR DE EMBUTIR COM PLACA FOSFORESCENTE,INCLUSIVE ABERTURA E F ECHAMENTO DE RASGO EM ALVENARIA </v>
          </cell>
          <cell r="C16441" t="str">
            <v>UN</v>
          </cell>
        </row>
        <row r="16442">
          <cell r="A16442" t="str">
            <v>15.015.0041-0</v>
          </cell>
          <cell r="B16442" t="str">
            <v xml:space="preserve">INSTALACAO DE UM CONJUNTO DE 2 PONTOS DE LUZ,APARENTE,EQUIVA LENTE A 5 VARAS DE ELETRODUTO DE PVC RIGIDO DE 1/2",33,00M D E FIO 2,5MM2,CAIXAS,CONEXOES,LUVAS,CURVA E INTERRUPTOR DE SO BREPOR  </v>
          </cell>
          <cell r="C16442" t="str">
            <v>UN</v>
          </cell>
        </row>
        <row r="16443">
          <cell r="A16443" t="str">
            <v>15.015.0041-A</v>
          </cell>
          <cell r="B16443" t="str">
            <v xml:space="preserve">INSTALACAO DE UM CONJUNTO DE 2 PONTOS DE LUZ,APARENTE,EQUIVA LENTE A 5 VARAS DE ELETRODUTO DE PVC RIGIDO DE 1/2",33,00M D E FIO 2,5MM2,CAIXAS,CONEXOES,LUVAS,CURVA E INTERRUPTOR DE SO BREPOR  </v>
          </cell>
          <cell r="C16443" t="str">
            <v>UN</v>
          </cell>
        </row>
        <row r="16444">
          <cell r="A16444" t="str">
            <v>15.015.0042-0</v>
          </cell>
          <cell r="B16444" t="str">
            <v xml:space="preserve">INSTALACAO DE UM CONJUNTO DE 2 PONTOS DE LUZ,APARENTE COM CA NALETA PERFURADA,SENDO ESTA LIGADA A ELETROCALHA PRINCIPAL(E XCLUSIVE ESTA),EQUIVALENTE A 1,5 VARAS DE CANALETA E 2 VARAS DE ELETRODUTO DE PVC RIGIDO DE 1/2",45,00M DE FIO 2,5MM2,CA IXAS,CONEXOES,LUVAS,CURVA E INTERRUPTOR DE SOBREPOR </v>
          </cell>
          <cell r="C16444" t="str">
            <v>UN</v>
          </cell>
        </row>
        <row r="16445">
          <cell r="A16445" t="str">
            <v>15.015.0042-A</v>
          </cell>
          <cell r="B16445" t="str">
            <v xml:space="preserve">INSTALACAO DE UM CONJUNTO DE 2 PONTOS DE LUZ,APARENTE COM CA NALETA PERFURADA,SENDO ESTA LIGADA A ELETROCALHA PRINCIPAL(E XCLUSIVE ESTA),EQUIVALENTE A 1,5 VARAS DE CANALETA E 2 VARAS DE ELETRODUTO DE PVC RIGIDO DE 1/2",45,00M DE FIO 2,5MM2,CA IXAS,CONEXOES,LUVAS,CURVA E INTERRUPTOR DE SOBREPOR </v>
          </cell>
          <cell r="C16445" t="str">
            <v>UN</v>
          </cell>
        </row>
        <row r="16446">
          <cell r="A16446" t="str">
            <v>15.015.0050-0</v>
          </cell>
          <cell r="B16446" t="str">
            <v xml:space="preserve">INSTALACAO DE UM CONJUNTO DE 3 PONTOS DE LUZ,EMBUTIDO NA LAJ E,EQUIVALENTE A 6 VARAS DE ELETRODUTO DE PVC RIGIDO DE 3/4", 50,00M DE FIO 2,5MM2,CAIXAS,CONEXOES,LUVAS,CURVA E INTERRUPT OR DE EMBUTIR COM PLACA FOSFORESCENTE,INCLUSIVE ABERTURA E F ECHAMENTO DE RASGO EM ALVENARIA </v>
          </cell>
          <cell r="C16446" t="str">
            <v>UN</v>
          </cell>
        </row>
        <row r="16447">
          <cell r="A16447" t="str">
            <v>15.015.0050-A</v>
          </cell>
          <cell r="B16447" t="str">
            <v xml:space="preserve">INSTALACAO DE UM CONJUNTO DE 3 PONTOS DE LUZ,EMBUTIDO NA LAJ E,EQUIVALENTE A 6 VARAS DE ELETRODUTO DE PVC RIGIDO DE 3/4", 50,00M DE FIO 2,5MM2,CAIXAS,CONEXOES,LUVAS,CURVA E INTERRUPT OR DE EMBUTIR COM PLACA FOSFORESCENTE,INCLUSIVE ABERTURA E F ECHAMENTO DE RASGO EM ALVENARIA </v>
          </cell>
          <cell r="C16447" t="str">
            <v>UN</v>
          </cell>
        </row>
        <row r="16448">
          <cell r="A16448" t="str">
            <v>15.015.0051-0</v>
          </cell>
          <cell r="B16448" t="str">
            <v xml:space="preserve">INSTALACAO DE UM CONJUNTO DE 3 PONTOS DE LUZ,APARENTE,EQUIVA LENTE A 6 VARAS DE ELETRODUTO DE PVC RIGIDO DE 3/4",50,00M D E FIO 2,5MM2,CAIXAS,CONEXOES,LUVAS,CURVA E INTERRUPTOR DE SO BREPOR  </v>
          </cell>
          <cell r="C16448" t="str">
            <v>UN</v>
          </cell>
        </row>
        <row r="16449">
          <cell r="A16449" t="str">
            <v>15.015.0051-A</v>
          </cell>
          <cell r="B16449" t="str">
            <v xml:space="preserve">INSTALACAO DE UM CONJUNTO DE 3 PONTOS DE LUZ,APARENTE,EQUIVA LENTE A 6 VARAS DE ELETRODUTO DE PVC RIGIDO DE 3/4",50,00M D E FIO 2,5MM2,CAIXAS,CONEXOES,LUVAS,CURVA E INTERRUPTOR DE SO BREPOR  </v>
          </cell>
          <cell r="C16449" t="str">
            <v>UN</v>
          </cell>
        </row>
        <row r="16450">
          <cell r="A16450" t="str">
            <v>15.015.0052-0</v>
          </cell>
          <cell r="B16450" t="str">
            <v xml:space="preserve">INSTALACAO DE UM CONJUNTO DE 3 PONTOS DE LUZ,APARENTE COM CA NALETA PERFURADA,SENDO ESTA LIGADA A ELETROCALHA PRINCIPAL(E XCLUSIVE ESTA),EQUIVALENTE A 2,5 VARAS DE CANALETA E 2 VARAS DE ELETRODUTO DE PVC RIGIDO DE 3/4",62,00M DE FIO 2,5MM2,CA IXAS,CONEXOES,LUVAS,CURVA E INTERRUPTOR DE SOBREPOR </v>
          </cell>
          <cell r="C16450" t="str">
            <v>UN</v>
          </cell>
        </row>
        <row r="16451">
          <cell r="A16451" t="str">
            <v>15.015.0052-A</v>
          </cell>
          <cell r="B16451" t="str">
            <v xml:space="preserve">INSTALACAO DE UM CONJUNTO DE 3 PONTOS DE LUZ,APARENTE COM CA NALETA PERFURADA,SENDO ESTA LIGADA A ELETROCALHA PRINCIPAL(E XCLUSIVE ESTA),EQUIVALENTE A 2,5 VARAS DE CANALETA E 2 VARAS DE ELETRODUTO DE PVC RIGIDO DE 3/4",62,00M DE FIO 2,5MM2,CA IXAS,CONEXOES,LUVAS,CURVA E INTERRUPTOR DE SOBREPOR </v>
          </cell>
          <cell r="C16451" t="str">
            <v>UN</v>
          </cell>
        </row>
        <row r="16452">
          <cell r="A16452" t="str">
            <v>15.015.0055-0</v>
          </cell>
          <cell r="B16452" t="str">
            <v xml:space="preserve">INSTALACAO DE UM CONJUNTO DE 3 PONTOS DE LUZ,EMBUTIDO NA LAJ E,EQUIVALENTE A 6 VARAS DE ELETRODUTO DE PVC RIGIDO DE 1/2", 50,00M DE FIO 2,5MM2,CAIXAS,CONEXOES,LUVAS,CURVA E INTERRUPT OR DE EMBUTIR COM PLACA FOSFORESCENTE,INCLUSIVE ABERTURA E F ECHAMENTO DE RASGO EM ALVENARIA </v>
          </cell>
          <cell r="C16452" t="str">
            <v>UN</v>
          </cell>
        </row>
        <row r="16453">
          <cell r="A16453" t="str">
            <v>15.015.0055-A</v>
          </cell>
          <cell r="B16453" t="str">
            <v xml:space="preserve">INSTALACAO DE UM CONJUNTO DE 3 PONTOS DE LUZ,EMBUTIDO NA LAJ E,EQUIVALENTE A 6 VARAS DE ELETRODUTO DE PVC RIGIDO DE 1/2", 50,00M DE FIO 2,5MM2,CAIXAS,CONEXOES,LUVAS,CURVA E INTERRUPT OR DE EMBUTIR COM PLACA FOSFORESCENTE,INCLUSIVE ABERTURA E F ECHAMENTO DE RASGO EM ALVENARIA </v>
          </cell>
          <cell r="C16453" t="str">
            <v>UN</v>
          </cell>
        </row>
        <row r="16454">
          <cell r="A16454" t="str">
            <v>15.015.0056-0</v>
          </cell>
          <cell r="B16454" t="str">
            <v xml:space="preserve">INSTALACAO DE UM CONJUNTO DE 3 PONTOS DE LUZ,APARENTE,EQUIVA LENTE A 6 VARAS DE ELETRODUTO DE PVC RIGIDO DE 1/2",50,00M D E FIO 2,5MM2,CAIXAS,CONEXOES,LUVAS,CURVA E INTERRUPTOR DE SO BREPOR  </v>
          </cell>
          <cell r="C16454" t="str">
            <v>UN</v>
          </cell>
        </row>
        <row r="16455">
          <cell r="A16455" t="str">
            <v>15.015.0056-A</v>
          </cell>
          <cell r="B16455" t="str">
            <v xml:space="preserve">INSTALACAO DE UM CONJUNTO DE 3 PONTOS DE LUZ,APARENTE,EQUIVA LENTE A 6 VARAS DE ELETRODUTO DE PVC RIGIDO DE 1/2",50,00M D E FIO 2,5MM2,CAIXAS,CONEXOES,LUVAS,CURVA E INTERRUPTOR DE SO BREPOR  </v>
          </cell>
          <cell r="C16455" t="str">
            <v>UN</v>
          </cell>
        </row>
        <row r="16456">
          <cell r="A16456" t="str">
            <v>15.015.0057-0</v>
          </cell>
          <cell r="B16456" t="str">
            <v xml:space="preserve">INSTALACAO DE UM CONJUNTO DE 3 PONTOS DE LUZ,APARENTE COM CA NALETA PERFURADA,SENDO ESTA LIGADA A ELETROCALHA PRINCIPAL(E XCLUSIVE ESTA),EQUIVALENTE A 2,5 VARAS DE CANALETA E 2 VARAS DE ELETRODUTO DE PVC RIGIDO DE 1/2",62,00M DE FIO 2,5MM2,CA IXAS,CONEXOES,LUVAS,CURVA E INTERRUPTOR DE SOBREPOR </v>
          </cell>
          <cell r="C16456" t="str">
            <v>UN</v>
          </cell>
        </row>
        <row r="16457">
          <cell r="A16457" t="str">
            <v>15.015.0057-A</v>
          </cell>
          <cell r="B16457" t="str">
            <v xml:space="preserve">INSTALACAO DE UM CONJUNTO DE 3 PONTOS DE LUZ,APARENTE COM CA NALETA PERFURADA,SENDO ESTA LIGADA A ELETROCALHA PRINCIPAL(E XCLUSIVE ESTA),EQUIVALENTE A 2,5 VARAS DE CANALETA E 2 VARAS DE ELETRODUTO DE PVC RIGIDO DE 1/2",62,00M DE FIO 2,5MM2,CA IXAS,CONEXOES,LUVAS,CURVA E INTERRUPTOR DE SOBREPOR </v>
          </cell>
          <cell r="C16457" t="str">
            <v>UN</v>
          </cell>
        </row>
        <row r="16458">
          <cell r="A16458" t="str">
            <v>15.015.0065-0</v>
          </cell>
          <cell r="B16458" t="str">
            <v xml:space="preserve">INSTALACAO DE UM CONJUNTO DE 4 PONTOS DE LUZ,EMBUTIDO NA LAJ E,EQUIVALENTE A 7 VARAS DE ELETRODUTO DE PVC RIGIDO DE 3/4", 50,00M DE FIO 2,5MM2,CAIXAS,CONEXOES,LUVAS,CURVA E INTERRUPT OR DE EMBUTIR COM PLACA FOSFORESCENTE,INCLUSIVE ABERTURA E F ECHAMENTO DE RASGO EM ALVENARIA </v>
          </cell>
          <cell r="C16458" t="str">
            <v>UN</v>
          </cell>
        </row>
        <row r="16459">
          <cell r="A16459" t="str">
            <v>15.015.0065-A</v>
          </cell>
          <cell r="B16459" t="str">
            <v xml:space="preserve">INSTALACAO DE UM CONJUNTO DE 4 PONTOS DE LUZ,EMBUTIDO NA LAJ E,EQUIVALENTE A 7 VARAS DE ELETRODUTO DE PVC RIGIDO DE 3/4", 50,00M DE FIO 2,5MM2,CAIXAS,CONEXOES,LUVAS,CURVA E INTERRUPT OR DE EMBUTIR COM PLACA FOSFORESCENTE,INCLUSIVE ABERTURA E F ECHAMENTO DE RASGO EM ALVENARIA </v>
          </cell>
          <cell r="C16459" t="str">
            <v>UN</v>
          </cell>
        </row>
        <row r="16460">
          <cell r="A16460" t="str">
            <v>15.015.0066-0</v>
          </cell>
          <cell r="B16460" t="str">
            <v xml:space="preserve">INSTALACAO DE UM CONJUNTO DE 4 PONTOS DE LUZ,APARENTE,EQUIVA LENTE 7 VARAS DE ELETRODUTO DE PVC RIGIDO DE 3/4",50,00M DE FIO 2,5MM2,CAIXAS,CONEXOES,LUVAS,CURVA E INTERRUPTOR DE SOBR EPOR  </v>
          </cell>
          <cell r="C16460" t="str">
            <v>UN</v>
          </cell>
        </row>
        <row r="16461">
          <cell r="A16461" t="str">
            <v>15.015.0066-A</v>
          </cell>
          <cell r="B16461" t="str">
            <v xml:space="preserve">INSTALACAO DE UM CONJUNTO DE 4 PONTOS DE LUZ,APARENTE,EQUIVA LENTE 7 VARAS DE ELETRODUTO DE PVC RIGIDO DE 3/4",50,00M DE FIO 2,5MM2,CAIXAS,CONEXOES,LUVAS,CURVA E INTERRUPTOR DE SOBR EPOR  </v>
          </cell>
          <cell r="C16461" t="str">
            <v>UN</v>
          </cell>
        </row>
        <row r="16462">
          <cell r="A16462" t="str">
            <v>15.015.0067-0</v>
          </cell>
          <cell r="B16462" t="str">
            <v xml:space="preserve">INSTALACAO DE UM CONJUNTO DE 4 PONTOS DE LUZ,APARENTE COM CA NALETA PERFURADA,SENDO ESTA LIGADA A ELETROCALHA PRINCIPAL(E XCLUSIVE ESTA),EQUIVALENTE A 3.7 VARAS DE CANALETA E 2 VARAS DE ELETRODUTO DE PVC RIGIDO DE 3/4",62,00M DE FIO 2,5MM2,CA IXAS,CONEXOES,LUVAS,CURVA E INTERRUPTOR DE SOBREPOR </v>
          </cell>
          <cell r="C16462" t="str">
            <v>UN</v>
          </cell>
        </row>
        <row r="16463">
          <cell r="A16463" t="str">
            <v>15.015.0067-A</v>
          </cell>
          <cell r="B16463" t="str">
            <v xml:space="preserve">INSTALACAO DE UM CONJUNTO DE 4 PONTOS DE LUZ,APARENTE COM CA NALETA PERFURADA,SENDO ESTA LIGADA A ELETROCALHA PRINCIPAL(E XCLUSIVE ESTA),EQUIVALENTE A 3.7 VARAS DE CANALETA E 2 VARAS DE ELETRODUTO DE PVC RIGIDO DE 3/4",62,00M DE FIO 2,5MM2,CA IXAS,CONEXOES,LUVAS,CURVA E INTERRUPTOR DE SOBREPOR </v>
          </cell>
          <cell r="C16463" t="str">
            <v>UN</v>
          </cell>
        </row>
        <row r="16464">
          <cell r="A16464" t="str">
            <v>15.015.0070-0</v>
          </cell>
          <cell r="B16464" t="str">
            <v xml:space="preserve">INSTALACAO DE UM CONJUNTO DE 4 PONTOS DE LUZ,EMBUTIDO NA LAJ E,EQUIVALENTE A 7 VARAS DE ELETRODUTO DE PVC RIGIDO DE 1/2", 50,00M DE FIO 2,5MM2,CAIXAS,CONEXOES,LUVAS,CURVA E INTERRUPT OR DE EMBUTIR COM PLACA FOSFORESCENTE,INCLUSIVE ABERTURA E F ECHAMENTO DE RASGO EM ALVENARIA </v>
          </cell>
          <cell r="C16464" t="str">
            <v>UN</v>
          </cell>
        </row>
        <row r="16465">
          <cell r="A16465" t="str">
            <v>15.015.0070-A</v>
          </cell>
          <cell r="B16465" t="str">
            <v xml:space="preserve">INSTALACAO DE UM CONJUNTO DE 4 PONTOS DE LUZ,EMBUTIDO NA LAJ E,EQUIVALENTE A 7 VARAS DE ELETRODUTO DE PVC RIGIDO DE 1/2", 50,00M DE FIO 2,5MM2,CAIXAS,CONEXOES,LUVAS,CURVA E INTERRUPT OR DE EMBUTIR COM PLACA FOSFORESCENTE,INCLUSIVE ABERTURA E F ECHAMENTO DE RASGO EM ALVENARIA </v>
          </cell>
          <cell r="C16465" t="str">
            <v>UN</v>
          </cell>
        </row>
        <row r="16466">
          <cell r="A16466" t="str">
            <v>15.015.0071-0</v>
          </cell>
          <cell r="B16466" t="str">
            <v xml:space="preserve">INSTALACAO DE UM CONJUNTO DE 4 PONTOS DE LUZ,APARENTE,EQUIVA LENTE A 7 VARAS DE ELETRODUTO DE PVC RIGIDO DE 1/2",50,00M D E FIO 2,5MM2,CAIXAS,CONEXOES,LUVAS,CURVA E INTERRUPTOR DE SO BREPOR  </v>
          </cell>
          <cell r="C16466" t="str">
            <v>UN</v>
          </cell>
        </row>
        <row r="16467">
          <cell r="A16467" t="str">
            <v>15.015.0071-A</v>
          </cell>
          <cell r="B16467" t="str">
            <v xml:space="preserve">INSTALACAO DE UM CONJUNTO DE 4 PONTOS DE LUZ,APARENTE,EQUIVA LENTE A 7 VARAS DE ELETRODUTO DE PVC RIGIDO DE 1/2",50,00M D E FIO 2,5MM2,CAIXAS,CONEXOES,LUVAS,CURVA E INTERRUPTOR DE SO BREPOR  </v>
          </cell>
          <cell r="C16467" t="str">
            <v>UN</v>
          </cell>
        </row>
        <row r="16468">
          <cell r="A16468" t="str">
            <v>15.015.0072-0</v>
          </cell>
          <cell r="B16468" t="str">
            <v xml:space="preserve">INSTALACAO DE UM CONJUNTO DE 4 PONTOS DE LUZ,APARENTE COM CA NALETA PERFURADA,SENDO ESTA LIGADA A ELETROCALHA PRINCIPAL(E XCLUSIVE ESTA),EQUIVALENTE A 3,5 VARAS DE CANALETA E 2 VARAS DE ELETRODUTO DE PVC RIGIDO DE 1/2",62,00M DE FIO 2,5MM2,CA IXAS,CONEXOES,LUVAS,CURVA E INTERRUPTOR DE SOBREPOR </v>
          </cell>
          <cell r="C16468" t="str">
            <v>UN</v>
          </cell>
        </row>
        <row r="16469">
          <cell r="A16469" t="str">
            <v>15.015.0072-A</v>
          </cell>
          <cell r="B16469" t="str">
            <v xml:space="preserve">INSTALACAO DE UM CONJUNTO DE 4 PONTOS DE LUZ,APARENTE COM CA NALETA PERFURADA,SENDO ESTA LIGADA A ELETROCALHA PRINCIPAL(E XCLUSIVE ESTA),EQUIVALENTE A 3,5 VARAS DE CANALETA E 2 VARAS DE ELETRODUTO DE PVC RIGIDO DE 1/2",62,00M DE FIO 2,5MM2,CA IXAS,CONEXOES,LUVAS,CURVA E INTERRUPTOR DE SOBREPOR </v>
          </cell>
          <cell r="C16469" t="str">
            <v>UN</v>
          </cell>
        </row>
        <row r="16470">
          <cell r="A16470" t="str">
            <v>15.015.0080-0</v>
          </cell>
          <cell r="B16470" t="str">
            <v xml:space="preserve">INSTALACAO DE UM CONJUNTO DE 5 PONTOS DE LUZ,EMBUTIDO NA LAJ E,EQUIVALENTE A 8 VARAS DE ELETRODUTO DE PVC RIGIDO DE 3/4", 57,00M DE FIO 2,5MM2,CAIXAS,CONEXOES,LUVAS,CURVA E INTERRUPT OR DE EMBUTIR COM PLACA FOSFORESCENTE,INCLUSIVE ABERTURA E F ECHAMENTO DE RASGO EM ALVENARIA </v>
          </cell>
          <cell r="C16470" t="str">
            <v>UN</v>
          </cell>
        </row>
        <row r="16471">
          <cell r="A16471" t="str">
            <v>15.015.0080-A</v>
          </cell>
          <cell r="B16471" t="str">
            <v xml:space="preserve">INSTALACAO DE UM CONJUNTO DE 5 PONTOS DE LUZ,EMBUTIDO NA LAJ E,EQUIVALENTE A 8 VARAS DE ELETRODUTO DE PVC RIGIDO DE 3/4", 57,00M DE FIO 2,5MM2,CAIXAS,CONEXOES,LUVAS,CURVA E INTERRUPT OR DE EMBUTIR COM PLACA FOSFORESCENTE,INCLUSIVE ABERTURA E F ECHAMENTO DE RASGO EM ALVENARIA </v>
          </cell>
          <cell r="C16471" t="str">
            <v>UN</v>
          </cell>
        </row>
        <row r="16472">
          <cell r="A16472" t="str">
            <v>15.015.0081-0</v>
          </cell>
          <cell r="B16472" t="str">
            <v xml:space="preserve">INSTALACAO DE UM CONJUNTO DE 5 PONTOS DE LUZ,APARENTE,EQUIVA LENTE A 8 VARAS DE ELETRODUTO DE PVC RIGIDO DE 3/4",57,00M D E FIO 2,5MM2,CAIXAS,CONEXOES,LUVAS,CURVA E INTERRUPTOR DE SO BREPOR  </v>
          </cell>
          <cell r="C16472" t="str">
            <v>UN</v>
          </cell>
        </row>
        <row r="16473">
          <cell r="A16473" t="str">
            <v>15.015.0081-A</v>
          </cell>
          <cell r="B16473" t="str">
            <v xml:space="preserve">INSTALACAO DE UM CONJUNTO DE 5 PONTOS DE LUZ,APARENTE,EQUIVA LENTE A 8 VARAS DE ELETRODUTO DE PVC RIGIDO DE 3/4",57,00M D E FIO 2,5MM2,CAIXAS,CONEXOES,LUVAS,CURVA E INTERRUPTOR DE SO BREPOR  </v>
          </cell>
          <cell r="C16473" t="str">
            <v>UN</v>
          </cell>
        </row>
        <row r="16474">
          <cell r="A16474" t="str">
            <v>15.015.0082-0</v>
          </cell>
          <cell r="B16474" t="str">
            <v xml:space="preserve">INSTALACAO DE UM CONJUNTO DE 5 PONTOS DE LUZ,APARENTE COM CA NALETA PERFURADA,SENDO ESTA LIGADA A ELETROCALHA PRINCIPAL(E XCLUSIVE ESTA),EQUIVALENTE A 4.25 VARAS DE CANALETA E 2 VARA S DE ELETRODUTO DE PVC RIGIDO DE 3/4",69,00M DE FIO 2,5MM2,C AIXAS,CONEXOES,LUVAS,CURVA E INTERRUPTOR DE SOBREPOR </v>
          </cell>
          <cell r="C16474" t="str">
            <v>UN</v>
          </cell>
        </row>
        <row r="16475">
          <cell r="A16475" t="str">
            <v>15.015.0082-A</v>
          </cell>
          <cell r="B16475" t="str">
            <v xml:space="preserve">INSTALACAO DE UM CONJUNTO DE 5 PONTOS DE LUZ,APARENTE COM CA NALETA PERFURADA,SENDO ESTA LIGADA A ELETROCALHA PRINCIPAL(E XCLUSIVE ESTA),EQUIVALENTE A 4.25 VARAS DE CANALETA E 2 VARA S DE ELETRODUTO DE PVC RIGIDO DE 3/4",69,00M DE FIO 2,5MM2,C AIXAS,CONEXOES,LUVAS,CURVA E INTERRUPTOR DE SOBREPOR </v>
          </cell>
          <cell r="C16475" t="str">
            <v>UN</v>
          </cell>
        </row>
        <row r="16476">
          <cell r="A16476" t="str">
            <v>15.015.0085-0</v>
          </cell>
          <cell r="B16476" t="str">
            <v xml:space="preserve">INSTALACAO DE UM CONJUNTO DE 5 PONTOS DE LUZ,EMBUTIDO NA LAJ E,EQUIVALENTE A 8 VARAS DE ELETRODUTO DE PVC RIGIDO DE 1/2", 57,00M DE FIO 2,5MM2,CAIXAS,CONEXOES,LUVAS,CURVA E INTERRUPT OR DE EMBUTIR COM PLACA FOSFORESCENTE,INCLUSIVE ABERTURA E F ECHAMENTO DE RASGO EM ALVENARIA </v>
          </cell>
          <cell r="C16476" t="str">
            <v>UN</v>
          </cell>
        </row>
        <row r="16477">
          <cell r="A16477" t="str">
            <v>15.015.0085-A</v>
          </cell>
          <cell r="B16477" t="str">
            <v xml:space="preserve">INSTALACAO DE UM CONJUNTO DE 5 PONTOS DE LUZ,EMBUTIDO NA LAJ E,EQUIVALENTE A 8 VARAS DE ELETRODUTO DE PVC RIGIDO DE 1/2", 57,00M DE FIO 2,5MM2,CAIXAS,CONEXOES,LUVAS,CURVA E INTERRUPT OR DE EMBUTIR COM PLACA FOSFORESCENTE,INCLUSIVE ABERTURA E F ECHAMENTO DE RASGO EM ALVENARIA </v>
          </cell>
          <cell r="C16477" t="str">
            <v>UN</v>
          </cell>
        </row>
        <row r="16478">
          <cell r="A16478" t="str">
            <v>15.015.0086-0</v>
          </cell>
          <cell r="B16478" t="str">
            <v xml:space="preserve">INSTALACAO DE UM CONJUNTO DE 5 PONTOS DE LUZ,APARENTE,EQUIVA LENTE A 8 VARAS DE ELETRODUTO DE PVC RIGIDO DE 1/2",57,00M D E FIO 2,5MM2,CAIXAS,CONEXOES,LUVAS,CURVA E INTERRUPTOR DE SO BREPOR  </v>
          </cell>
          <cell r="C16478" t="str">
            <v>UN</v>
          </cell>
        </row>
        <row r="16479">
          <cell r="A16479" t="str">
            <v>15.015.0086-A</v>
          </cell>
          <cell r="B16479" t="str">
            <v xml:space="preserve">INSTALACAO DE UM CONJUNTO DE 5 PONTOS DE LUZ,APARENTE,EQUIVA LENTE A 8 VARAS DE ELETRODUTO DE PVC RIGIDO DE 1/2",57,00M D E FIO 2,5MM2,CAIXAS,CONEXOES,LUVAS,CURVA E INTERRUPTOR DE SO BREPOR  </v>
          </cell>
          <cell r="C16479" t="str">
            <v>UN</v>
          </cell>
        </row>
        <row r="16480">
          <cell r="A16480" t="str">
            <v>15.015.0087-0</v>
          </cell>
          <cell r="B16480" t="str">
            <v xml:space="preserve">INSTALACAO DE UM CONJUNTO DE 5 PONTOS DE LUZ,APARENTE COM CA NALETA PERFURADA,SENDO ESTA LIGADA A ELETROCALHA PRINCIPAL(E XCLUSIVE ESTA),EQUIVALENTE A 4.25 VARAS DE CANALETA E 2 VARA S DE ELETRODUTO DE PVC RIGIDO DE 1/2",69,00M DE FIO 2,5MM2,C CAIXAS,CONEXOES,LUVAS,CURVA E INTERRUPTOR DE SOBREPOR </v>
          </cell>
          <cell r="C16480" t="str">
            <v>UN</v>
          </cell>
        </row>
        <row r="16481">
          <cell r="A16481" t="str">
            <v>15.015.0087-A</v>
          </cell>
          <cell r="B16481" t="str">
            <v xml:space="preserve">INSTALACAO DE UM CONJUNTO DE 5 PONTOS DE LUZ,APARENTE COM CA NALETA PERFURADA,SENDO ESTA LIGADA A ELETROCALHA PRINCIPAL(E XCLUSIVE ESTA),EQUIVALENTE A 4.25 VARAS DE CANALETA E 2 VARA S DE ELETRODUTO DE PVC RIGIDO DE 1/2",69,00M DE FIO 2,5MM2,C CAIXAS,CONEXOES,LUVAS,CURVA E INTERRUPTOR DE SOBREPOR </v>
          </cell>
          <cell r="C16481" t="str">
            <v>UN</v>
          </cell>
        </row>
        <row r="16482">
          <cell r="A16482" t="str">
            <v>15.015.0095-0</v>
          </cell>
          <cell r="B16482" t="str">
            <v xml:space="preserve">INSTALACAO DE UM CONJUNTO DE 6 PONTOS DE LUZ,EMBUTIDO NA LAJ E,EQUIVALENTE A 9 VARAS DE ELETRODUTO DE PVC RIGIDO DE 3/4", 66,00M DE FIO 2,5MM2,CAIXAS,CONEXOES,LUVAS,CURVA E INTERRUPT OR DE EMBUTIR COM PLACA FOSFORESCENTE,INCLUSIVE ABERTURA E F ECHAMENTO DE RASGO EM ALVENARIA </v>
          </cell>
          <cell r="C16482" t="str">
            <v>UN</v>
          </cell>
        </row>
        <row r="16483">
          <cell r="A16483" t="str">
            <v>15.015.0095-A</v>
          </cell>
          <cell r="B16483" t="str">
            <v xml:space="preserve">INSTALACAO DE UM CONJUNTO DE 6 PONTOS DE LUZ,EMBUTIDO NA LAJ E,EQUIVALENTE A 9 VARAS DE ELETRODUTO DE PVC RIGIDO DE 3/4", 66,00M DE FIO 2,5MM2,CAIXAS,CONEXOES,LUVAS,CURVA E INTERRUPT OR DE EMBUTIR COM PLACA FOSFORESCENTE,INCLUSIVE ABERTURA E F ECHAMENTO DE RASGO EM ALVENARIA </v>
          </cell>
          <cell r="C16483" t="str">
            <v>UN</v>
          </cell>
        </row>
        <row r="16484">
          <cell r="A16484" t="str">
            <v>15.015.0096-0</v>
          </cell>
          <cell r="B16484" t="str">
            <v xml:space="preserve">INSTALACAO DE UM CONJUNTO DE 6 PONTOS DE LUZ,APARENTE,EQUIVA LENTE A 9 VARAS DE ELETRODUTO DE PVC RIGIDO DE 3/4",66,00M D E FIO 2,5MM2,CAIXAS,CONEXOES,LUVAS,CURVA E INTERRUPTOR DE SO BREPOR  </v>
          </cell>
          <cell r="C16484" t="str">
            <v>UN</v>
          </cell>
        </row>
        <row r="16485">
          <cell r="A16485" t="str">
            <v>15.015.0096-A</v>
          </cell>
          <cell r="B16485" t="str">
            <v xml:space="preserve">INSTALACAO DE UM CONJUNTO DE 6 PONTOS DE LUZ,APARENTE,EQUIVA LENTE A 9 VARAS DE ELETRODUTO DE PVC RIGIDO DE 3/4",66,00M D E FIO 2,5MM2,CAIXAS,CONEXOES,LUVAS,CURVA E INTERRUPTOR DE SO BREPOR  </v>
          </cell>
          <cell r="C16485" t="str">
            <v>UN</v>
          </cell>
        </row>
        <row r="16486">
          <cell r="A16486" t="str">
            <v>15.015.0097-0</v>
          </cell>
          <cell r="B16486" t="str">
            <v xml:space="preserve">INSTALACAO DE UM CONJUNTO DE 6 PONTOS DE LUZ,APARENTE COM CA NALETA PERFURADA,SENDO ESTA LIGADA A ELETROCALHA PRINCIPAL(E XCLUSIVE ESTA),EQUIVALENTE A 5 VARAS DE CANALETA E 2 VARAS D E ELETRODUTO DE PVC RIGIDO DE 3/4",78,00M DE FIO 2,5MM2,CAIX AS,CONEXOES,LUVAS,CURVA E INTERRUPTOR DE SOBREPOR </v>
          </cell>
          <cell r="C16486" t="str">
            <v>UN</v>
          </cell>
        </row>
        <row r="16487">
          <cell r="A16487" t="str">
            <v>15.015.0097-A</v>
          </cell>
          <cell r="B16487" t="str">
            <v xml:space="preserve">INSTALACAO DE UM CONJUNTO DE 6 PONTOS DE LUZ,APARENTE COM CA NALETA PERFURADA,SENDO ESTA LIGADA A ELETROCALHA PRINCIPAL(E XCLUSIVE ESTA),EQUIVALENTE A 5 VARAS DE CANALETA E 2 VARAS D E ELETRODUTO DE PVC RIGIDO DE 3/4",78,00M DE FIO 2,5MM2,CAIX AS,CONEXOES,LUVAS,CURVA E INTERRUPTOR DE SOBREPOR </v>
          </cell>
          <cell r="C16487" t="str">
            <v>UN</v>
          </cell>
        </row>
        <row r="16488">
          <cell r="A16488" t="str">
            <v>15.015.0100-0</v>
          </cell>
          <cell r="B16488" t="str">
            <v xml:space="preserve">INSTALACAO DE UM CONJUNTO DE 6 PONTOS DE LUZ,EMBUTIDO NA LAJ E,EQUIVALENTE A 9 VARAS DE ELETRODUTO DE PVC RIGIDO DE 1/2", 66,00M DE FIO 2,5MM2,CAIXAS,CONEXOES,LUVAS,CURVA E INTERRUPT OR DE EMBUTIR COM PLACA FOSFORESCENTE,INCLUSIVE ABERTURA E F ECHAMENTO DE RASGO EM ALVENARIA </v>
          </cell>
          <cell r="C16488" t="str">
            <v>UN</v>
          </cell>
        </row>
        <row r="16489">
          <cell r="A16489" t="str">
            <v>15.015.0100-A</v>
          </cell>
          <cell r="B16489" t="str">
            <v xml:space="preserve">INSTALACAO DE UM CONJUNTO DE 6 PONTOS DE LUZ,EMBUTIDO NA LAJ E,EQUIVALENTE A 9 VARAS DE ELETRODUTO DE PVC RIGIDO DE 1/2", 66,00M DE FIO 2,5MM2,CAIXAS,CONEXOES,LUVAS,CURVA E INTERRUPT OR DE EMBUTIR COM PLACA FOSFORESCENTE,INCLUSIVE ABERTURA E F ECHAMENTO DE RASGO EM ALVENARIA </v>
          </cell>
          <cell r="C16489" t="str">
            <v>UN</v>
          </cell>
        </row>
        <row r="16490">
          <cell r="A16490" t="str">
            <v>15.015.0101-0</v>
          </cell>
          <cell r="B16490" t="str">
            <v xml:space="preserve">INSTALACAO DE UM CONJUNTO DE 6 PONTOS DE LUZ,APARENTE,EQUIVA LENTE A 9 VARAS DE ELETRODUTO DE PVC RIGIDO DE 1/2",66,00M D E FIO 2,5MM2,CAIXAS,CONEXOES,LUVAS,CURVA E INTERRUPTOR DE SO BREPOR  </v>
          </cell>
          <cell r="C16490" t="str">
            <v>UN</v>
          </cell>
        </row>
        <row r="16491">
          <cell r="A16491" t="str">
            <v>15.015.0101-A</v>
          </cell>
          <cell r="B16491" t="str">
            <v xml:space="preserve">INSTALACAO DE UM CONJUNTO DE 6 PONTOS DE LUZ,APARENTE,EQUIVA LENTE A 9 VARAS DE ELETRODUTO DE PVC RIGIDO DE 1/2",66,00M D E FIO 2,5MM2,CAIXAS,CONEXOES,LUVAS,CURVA E INTERRUPTOR DE SO BREPOR  </v>
          </cell>
          <cell r="C16491" t="str">
            <v>UN</v>
          </cell>
        </row>
        <row r="16492">
          <cell r="A16492" t="str">
            <v>15.015.0102-0</v>
          </cell>
          <cell r="B16492" t="str">
            <v xml:space="preserve">INSTALACAO DE UM CONJUNTO DE 6 PONTOS DE LUZ,APARENTE COM CA NALETA PERFURADA,SENDO ESTA LIGADA A ELETROCALHA PRINCIPAL(E XCLUSIVE ESTA),EQUIVALENTE A 5 VARAS DE CANALETA E 2 VARAS D E ELETRODUTO DE PVC RIGIDO DE 1/2",78,00M DE FIO 2,5MM2,CAIX AS,CONEXOES,LUVAS,CURVA E INTERRUPTOR DE SOBREPOR </v>
          </cell>
          <cell r="C16492" t="str">
            <v>UN</v>
          </cell>
        </row>
        <row r="16493">
          <cell r="A16493" t="str">
            <v>15.015.0102-A</v>
          </cell>
          <cell r="B16493" t="str">
            <v xml:space="preserve">INSTALACAO DE UM CONJUNTO DE 6 PONTOS DE LUZ,APARENTE COM CA NALETA PERFURADA,SENDO ESTA LIGADA A ELETROCALHA PRINCIPAL(E XCLUSIVE ESTA),EQUIVALENTE A 5 VARAS DE CANALETA E 2 VARAS D E ELETRODUTO DE PVC RIGIDO DE 1/2",78,00M DE FIO 2,5MM2,CAIX AS,CONEXOES,LUVAS,CURVA E INTERRUPTOR DE SOBREPOR </v>
          </cell>
          <cell r="C16493" t="str">
            <v>UN</v>
          </cell>
        </row>
        <row r="16494">
          <cell r="A16494" t="str">
            <v>15.015.0104-0</v>
          </cell>
          <cell r="B16494" t="str">
            <v xml:space="preserve">INSTALACAO DE UM CONJUNTO DE 8 PONTOS DE LUZ,EMBUTIDO NA LAJ E,EQUIVALENTE A 10 VARAS DE ELETRODUTO DE PVC RIGIDO DE 3/4" ,80,00M DE FIO 2,5MM2,CAIXAS,CONEXOES,LUVAS,CURVA E INTERRUP TOR DE EMBUTIR COM PLACA FOSFORESCENTE,INCLUSIVE ABERTURA E FECHAMENTO DE RASGO EM ALVENARIA </v>
          </cell>
          <cell r="C16494" t="str">
            <v>UN</v>
          </cell>
        </row>
        <row r="16495">
          <cell r="A16495" t="str">
            <v>15.015.0104-A</v>
          </cell>
          <cell r="B16495" t="str">
            <v xml:space="preserve">INSTALACAO DE UM CONJUNTO DE 8 PONTOS DE LUZ,EMBUTIDO NA LAJ E,EQUIVALENTE A 10 VARAS DE ELETRODUTO DE PVC RIGIDO DE 3/4" ,80,00M DE FIO 2,5MM2,CAIXAS,CONEXOES,LUVAS,CURVA E INTERRUP TOR DE EMBUTIR COM PLACA FOSFORESCENTE,INCLUSIVE ABERTURA E FECHAMENTO DE RASGO EM ALVENARIA </v>
          </cell>
          <cell r="C16495" t="str">
            <v>UN</v>
          </cell>
        </row>
        <row r="16496">
          <cell r="A16496" t="str">
            <v>15.015.0105-0</v>
          </cell>
          <cell r="B16496" t="str">
            <v xml:space="preserve">INSTALACAO DE UM CONJUNTO DE 8 PONTOS DE LUZ,APARENTE,EQUIVA LENTE A 10 VARAS DE ELETRODUTO DE PVC RIGIDO DE 3/4",80,00M DE FIO 2,5MM2,CAIXAS,CONEXOES,LUVAS,CURVA E INTERRUPTOR DE S OBREPOR  </v>
          </cell>
          <cell r="C16496" t="str">
            <v>UN</v>
          </cell>
        </row>
        <row r="16497">
          <cell r="A16497" t="str">
            <v>15.015.0105-A</v>
          </cell>
          <cell r="B16497" t="str">
            <v xml:space="preserve">INSTALACAO DE UM CONJUNTO DE 8 PONTOS DE LUZ,APARENTE,EQUIVA LENTE A 10 VARAS DE ELETRODUTO DE PVC RIGIDO DE 3/4",80,00M DE FIO 2,5MM2,CAIXAS,CONEXOES,LUVAS,CURVA E INTERRUPTOR DE S OBREPOR  </v>
          </cell>
          <cell r="C16497" t="str">
            <v>UN</v>
          </cell>
        </row>
        <row r="16498">
          <cell r="A16498" t="str">
            <v>15.015.0106-0</v>
          </cell>
          <cell r="B16498" t="str">
            <v xml:space="preserve">INSTALACAO DE UM CONJUNTO DE 8 PONTOS DE LUZ,APARENTE COM CA NALETA PERFURADA,SENDO ESTA LIGADA A ELETROCALHA PRINCIPAL(E XCLUSIVE ESTA),EQUIVALENTE A 6,75 VARAS DE CANALETA E 2 VARA S DE ELETRODUTO DE PVC RIGIDO DE 3/4",92,00M DE FIO 2,5MM2,C AIXAS,CONEXOES,LUVAS,CURVA E INTERRUPTOR DE SOBREPOR </v>
          </cell>
          <cell r="C16498" t="str">
            <v>UN</v>
          </cell>
        </row>
        <row r="16499">
          <cell r="A16499" t="str">
            <v>15.015.0106-A</v>
          </cell>
          <cell r="B16499" t="str">
            <v xml:space="preserve">INSTALACAO DE UM CONJUNTO DE 8 PONTOS DE LUZ,APARENTE COM CA NALETA PERFURADA,SENDO ESTA LIGADA A ELETROCALHA PRINCIPAL(E XCLUSIVE ESTA),EQUIVALENTE A 6,75 VARAS DE CANALETA E 2 VARA S DE ELETRODUTO DE PVC RIGIDO DE 3/4",92,00M DE FIO 2,5MM2,C AIXAS,CONEXOES,LUVAS,CURVA E INTERRUPTOR DE SOBREPOR </v>
          </cell>
          <cell r="C16499" t="str">
            <v>UN</v>
          </cell>
        </row>
        <row r="16500">
          <cell r="A16500" t="str">
            <v>15.015.0107-0</v>
          </cell>
          <cell r="B16500" t="str">
            <v xml:space="preserve">INSTALACAO DE UM CONJUNTO DE 2 PONTOS DE LUZ,EMBUTIDO NA LAJ E,EQUIVALENTE A 3 VARAS DE ELETRODUTO DE PVC RIGIDO DE 3/4", 20,00M DE FIO 2,5MM2,CAIXAS,CONEXOES,LUVAS E CONSIDERANDO O CONTROLE DOS PONTOS DIRETO NO Q.D.L,INCLUSIVE ABERTURA E FEC HAMENTO DE RASGO EM ALVENARIA </v>
          </cell>
          <cell r="C16500" t="str">
            <v>UN</v>
          </cell>
        </row>
        <row r="16501">
          <cell r="A16501" t="str">
            <v>15.015.0107-A</v>
          </cell>
          <cell r="B16501" t="str">
            <v xml:space="preserve">INSTALACAO DE UM CONJUNTO DE 2 PONTOS DE LUZ,EMBUTIDO NA LAJ E,EQUIVALENTE A 3 VARAS DE ELETRODUTO DE PVC RIGIDO DE 3/4", 20,00M DE FIO 2,5MM2,CAIXAS,CONEXOES,LUVAS E CONSIDERANDO O CONTROLE DOS PONTOS DIRETO NO Q.D.L,INCLUSIVE ABERTURA E FEC HAMENTO DE RASGO EM ALVENARIA </v>
          </cell>
          <cell r="C16501" t="str">
            <v>UN</v>
          </cell>
        </row>
        <row r="16502">
          <cell r="A16502" t="str">
            <v>15.015.0108-0</v>
          </cell>
          <cell r="B16502" t="str">
            <v xml:space="preserve">INSTALACAO DE UM CONJUNTO DE 2 PONTOS DE LUZ,APARENTE,EQUIVA LENTE A 3 VARAS DE ELETRODUTO DE PVC RIGIDO DE 3/4",20,00M D E FIO 2,5MM2,CAIXAS,CONEXOES,LUVAS E CONSIDERANDO O CONTROLE DOS PONTOS DIRETO NO Q.D.L  </v>
          </cell>
          <cell r="C16502" t="str">
            <v>UN</v>
          </cell>
        </row>
        <row r="16503">
          <cell r="A16503" t="str">
            <v>15.015.0108-A</v>
          </cell>
          <cell r="B16503" t="str">
            <v xml:space="preserve">INSTALACAO DE UM CONJUNTO DE 2 PONTOS DE LUZ,APARENTE,EQUIVA LENTE A 3 VARAS DE ELETRODUTO DE PVC RIGIDO DE 3/4",20,00M D E FIO 2,5MM2,CAIXAS,CONEXOES,LUVAS E CONSIDERANDO O CONTROLE DOS PONTOS DIRETO NO Q.D.L  </v>
          </cell>
          <cell r="C16503" t="str">
            <v>UN</v>
          </cell>
        </row>
        <row r="16504">
          <cell r="A16504" t="str">
            <v>15.015.0109-0</v>
          </cell>
          <cell r="B16504" t="str">
            <v>INSTALACAO DE UM CONJUNTO DE 2 PONTOS DE LUZ,APARENTE COM CA NALETA PERFURADA,SENDO ESTA LIGADA A ELETROCALHA PRINCIPAL(E XCLUSIVE ESTA),EQUIVALENTE A 2,5 VARAS DE CANALETA E 2 VARAS DE ELETRODUTO DE PVC RIGIDO DE 3/4",32,00M DE FIO 2,5MM2,CA IXAS,CONEXOES,LUVAS E CONSIDERANDO O CONTROLE DOS PONTOS DIR ETO NO Q.D.L.</v>
          </cell>
          <cell r="C16504" t="str">
            <v>UN</v>
          </cell>
        </row>
        <row r="16505">
          <cell r="A16505" t="str">
            <v>15.015.0109-A</v>
          </cell>
          <cell r="B16505" t="str">
            <v>INSTALACAO DE UM CONJUNTO DE 2 PONTOS DE LUZ,APARENTE COM CA NALETA PERFURADA,SENDO ESTA LIGADA A ELETROCALHA PRINCIPAL(E XCLUSIVE ESTA),EQUIVALENTE A 2,5 VARAS DE CANALETA E 2 VARAS DE ELETRODUTO DE PVC RIGIDO DE 3/4",32,00M DE FIO 2,5MM2,CA IXAS,CONEXOES,LUVAS E CONSIDERANDO O CONTROLE DOS PONTOS DIR ETO NO Q.D.L.</v>
          </cell>
          <cell r="C16505" t="str">
            <v>UN</v>
          </cell>
        </row>
        <row r="16506">
          <cell r="A16506" t="str">
            <v>15.015.0114-0</v>
          </cell>
          <cell r="B16506" t="str">
            <v xml:space="preserve">INSTALACAO DE UM CONJUNTO DE 2 PONTOS DE LUZ,EMBUTIDO NA LAJ E,EQUIVALENTE A 3 VARAS DE ELETRODUTO DE PVC RIGIDO DE 1/2", 20,00M DE FIO 2,5MM2,CAIXAS,CONEXOES,LUVAS E CONSIDERANDO O CONTROLE DOS PONTOS DIRETO NO Q.D.L,INCLUSIVE ABERTURA E FEC HAMENTO DE RASGO EM ALVENARIA </v>
          </cell>
          <cell r="C16506" t="str">
            <v>UN</v>
          </cell>
        </row>
        <row r="16507">
          <cell r="A16507" t="str">
            <v>15.015.0114-A</v>
          </cell>
          <cell r="B16507" t="str">
            <v xml:space="preserve">INSTALACAO DE UM CONJUNTO DE 2 PONTOS DE LUZ,EMBUTIDO NA LAJ E,EQUIVALENTE A 3 VARAS DE ELETRODUTO DE PVC RIGIDO DE 1/2", 20,00M DE FIO 2,5MM2,CAIXAS,CONEXOES,LUVAS E CONSIDERANDO O CONTROLE DOS PONTOS DIRETO NO Q.D.L,INCLUSIVE ABERTURA E FEC HAMENTO DE RASGO EM ALVENARIA </v>
          </cell>
          <cell r="C16507" t="str">
            <v>UN</v>
          </cell>
        </row>
        <row r="16508">
          <cell r="A16508" t="str">
            <v>15.015.0117-0</v>
          </cell>
          <cell r="B16508" t="str">
            <v xml:space="preserve">INSTALACAO DE UM CONJUNTO DE 2 PONTOS DE LUZ,APARENTE,EQUIVA LENTE A 3 VARAS DE ELETRODUTO DE PVC RIGIDO DE 1/2",20,00M D E FIO 2,5MM2,CAIXAS,CONEXOES,LUVAS E CONSIDERANDO O CONTROLE DOS PONTOS DIRETO NO Q.D.L  </v>
          </cell>
          <cell r="C16508" t="str">
            <v>UN</v>
          </cell>
        </row>
        <row r="16509">
          <cell r="A16509" t="str">
            <v>15.015.0117-A</v>
          </cell>
          <cell r="B16509" t="str">
            <v xml:space="preserve">INSTALACAO DE UM CONJUNTO DE 2 PONTOS DE LUZ,APARENTE,EQUIVA LENTE A 3 VARAS DE ELETRODUTO DE PVC RIGIDO DE 1/2",20,00M D E FIO 2,5MM2,CAIXAS,CONEXOES,LUVAS E CONSIDERANDO O CONTROLE DOS PONTOS DIRETO NO Q.D.L  </v>
          </cell>
          <cell r="C16509" t="str">
            <v>UN</v>
          </cell>
        </row>
        <row r="16510">
          <cell r="A16510" t="str">
            <v>15.015.0118-0</v>
          </cell>
          <cell r="B16510" t="str">
            <v>INSTALACAO DE UM CONJUNTO DE 2 PONTOS DE LUZ,APARENTE COM CA NALETA PERFURADA,SENDO ESTA LIGADA A ELETROCALHA PRINCIPAL(E XCLUSIVE ESTA),EQUIVALENTE A 2,5 VARAS DE CANALETA E 2 VARAS DE ELETRODUTO DE PVC RIGIDO DE 1/2",32,00M DE FIO 2,5MM2,CA IXAS,CONEXOES,LUVAS E CONSIDERANDO O CONTROLE DOS PONTOS DIR ETO NO Q.D.L</v>
          </cell>
          <cell r="C16510" t="str">
            <v>UN</v>
          </cell>
        </row>
        <row r="16511">
          <cell r="A16511" t="str">
            <v>15.015.0118-A</v>
          </cell>
          <cell r="B16511" t="str">
            <v>INSTALACAO DE UM CONJUNTO DE 2 PONTOS DE LUZ,APARENTE COM CA NALETA PERFURADA,SENDO ESTA LIGADA A ELETROCALHA PRINCIPAL(E XCLUSIVE ESTA),EQUIVALENTE A 2,5 VARAS DE CANALETA E 2 VARAS DE ELETRODUTO DE PVC RIGIDO DE 1/2",32,00M DE FIO 2,5MM2,CA IXAS,CONEXOES,LUVAS E CONSIDERANDO O CONTROLE DOS PONTOS DIR ETO NO Q.D.L</v>
          </cell>
          <cell r="C16511" t="str">
            <v>UN</v>
          </cell>
        </row>
        <row r="16512">
          <cell r="A16512" t="str">
            <v>15.015.0119-0</v>
          </cell>
          <cell r="B16512" t="str">
            <v xml:space="preserve">INSTALACAO DE UM CONJUNTO DE 3 PONTOS DE LUZ,EMBUTIDO NA LAJ E,EQUIVALENTE A 5 VARAS DE ELETRODUTO DE PVC RIGIDO DE 3/4", 30,00M DE FIO 2,5MM2,CAIXAS,CONEXOES,LUVAS E CONSIDERANDO O CONTROLE DOS PONTOS DIRETO NO Q.D.L,INCLUSIVE ABERTURA E FEC HAMENTO DE RASGO EM ALVENARIA </v>
          </cell>
          <cell r="C16512" t="str">
            <v>UN</v>
          </cell>
        </row>
        <row r="16513">
          <cell r="A16513" t="str">
            <v>15.015.0119-A</v>
          </cell>
          <cell r="B16513" t="str">
            <v xml:space="preserve">INSTALACAO DE UM CONJUNTO DE 3 PONTOS DE LUZ,EMBUTIDO NA LAJ E,EQUIVALENTE A 5 VARAS DE ELETRODUTO DE PVC RIGIDO DE 3/4", 30,00M DE FIO 2,5MM2,CAIXAS,CONEXOES,LUVAS E CONSIDERANDO O CONTROLE DOS PONTOS DIRETO NO Q.D.L,INCLUSIVE ABERTURA E FEC HAMENTO DE RASGO EM ALVENARIA </v>
          </cell>
          <cell r="C16513" t="str">
            <v>UN</v>
          </cell>
        </row>
        <row r="16514">
          <cell r="A16514" t="str">
            <v>15.015.0121-0</v>
          </cell>
          <cell r="B16514" t="str">
            <v xml:space="preserve">INSTALACAO DE UM CONJUNTO DE 3 PONTOS DE LUZ,APARENTE,EQUIVA LENTE A 5 VARAS DE ELETRODUTO DE PVC RIGIDO DE 3/4",30,00M D E FIO 2,5MM2,CAIXAS,CONEXOES,LUVAS E CONSIDERANDO O CONTROLE DOS PONTOS DIRETO NO Q.D.L  </v>
          </cell>
          <cell r="C16514" t="str">
            <v>UN</v>
          </cell>
        </row>
        <row r="16515">
          <cell r="A16515" t="str">
            <v>15.015.0121-A</v>
          </cell>
          <cell r="B16515" t="str">
            <v xml:space="preserve">INSTALACAO DE UM CONJUNTO DE 3 PONTOS DE LUZ,APARENTE,EQUIVA LENTE A 5 VARAS DE ELETRODUTO DE PVC RIGIDO DE 3/4",30,00M D E FIO 2,5MM2,CAIXAS,CONEXOES,LUVAS E CONSIDERANDO O CONTROLE DOS PONTOS DIRETO NO Q.D.L  </v>
          </cell>
          <cell r="C16515" t="str">
            <v>UN</v>
          </cell>
        </row>
        <row r="16516">
          <cell r="A16516" t="str">
            <v>15.015.0122-0</v>
          </cell>
          <cell r="B16516" t="str">
            <v>INSTALACAO DE UM CONJUNTO DE 3 PONTOS DE LUZ,APARENTE COM CA NALETA PERFURADA,SENDO ESTA LIGADA A ELETROCALHA PRINCIPAL(E XCLUSIVE ESTA),EQUIVALENTE A 3,5 VARAS DE CANALETA E 2 VARAS DE ELETRODUTO DE PVC RIGIDO DE 3/4",42,00M DE FIO 2,5MM2,CA IXAS,CONEXOES,LUVAS E CONSIDERANDO O CONTROLE DOS PONTOS DIR ETO NO Q.D.L</v>
          </cell>
          <cell r="C16516" t="str">
            <v>UN</v>
          </cell>
        </row>
        <row r="16517">
          <cell r="A16517" t="str">
            <v>15.015.0122-A</v>
          </cell>
          <cell r="B16517" t="str">
            <v>INSTALACAO DE UM CONJUNTO DE 3 PONTOS DE LUZ,APARENTE COM CA NALETA PERFURADA,SENDO ESTA LIGADA A ELETROCALHA PRINCIPAL(E XCLUSIVE ESTA),EQUIVALENTE A 3,5 VARAS DE CANALETA E 2 VARAS DE ELETRODUTO DE PVC RIGIDO DE 3/4",42,00M DE FIO 2,5MM2,CA IXAS,CONEXOES,LUVAS E CONSIDERANDO O CONTROLE DOS PONTOS DIR ETO NO Q.D.L</v>
          </cell>
          <cell r="C16517" t="str">
            <v>UN</v>
          </cell>
        </row>
        <row r="16518">
          <cell r="A16518" t="str">
            <v>15.015.0123-0</v>
          </cell>
          <cell r="B16518" t="str">
            <v xml:space="preserve">INSTALACAO DE UM CONJUNTO DE 3 PONTOS DE LUZ,EMBUTIDO NA LAJ E,EQUIVALENTE A 5 VARAS DE ELETRODUTO DE PVC RIGIDO DE 1/2", 30,00M DE FIO 2,5MM2,CAIXAS,CONEXOES,LUVAS E CONSIDERANDO O CONTROLE DOS PONTOS DIRETO NO Q.D.L,INCLUSIVE ABERTURA E FEC HAMENTO DE RASGO EM ALVENARIA </v>
          </cell>
          <cell r="C16518" t="str">
            <v>UN</v>
          </cell>
        </row>
        <row r="16519">
          <cell r="A16519" t="str">
            <v>15.015.0123-A</v>
          </cell>
          <cell r="B16519" t="str">
            <v xml:space="preserve">INSTALACAO DE UM CONJUNTO DE 3 PONTOS DE LUZ,EMBUTIDO NA LAJ E,EQUIVALENTE A 5 VARAS DE ELETRODUTO DE PVC RIGIDO DE 1/2", 30,00M DE FIO 2,5MM2,CAIXAS,CONEXOES,LUVAS E CONSIDERANDO O CONTROLE DOS PONTOS DIRETO NO Q.D.L,INCLUSIVE ABERTURA E FEC HAMENTO DE RASGO EM ALVENARIA </v>
          </cell>
          <cell r="C16519" t="str">
            <v>UN</v>
          </cell>
        </row>
        <row r="16520">
          <cell r="A16520" t="str">
            <v>15.015.0124-0</v>
          </cell>
          <cell r="B16520" t="str">
            <v xml:space="preserve">INSTALACAO DE UM CONJUNTO DE 3 PONTOS DE LUZ,APARENTE,EQUIVA LENTE A 5 VARAS DE ELETRODUTO DE PVC RIGIDO DE 1/2",30,00M D E FIO 2,5MM2,CAIXAS,CONEXOES,LUVAS E CONSIDERANDO O CONTROLE DOS PONTOS DIRETO NO Q.D.L  </v>
          </cell>
          <cell r="C16520" t="str">
            <v>UN</v>
          </cell>
        </row>
        <row r="16521">
          <cell r="A16521" t="str">
            <v>15.015.0124-A</v>
          </cell>
          <cell r="B16521" t="str">
            <v xml:space="preserve">INSTALACAO DE UM CONJUNTO DE 3 PONTOS DE LUZ,APARENTE,EQUIVA LENTE A 5 VARAS DE ELETRODUTO DE PVC RIGIDO DE 1/2",30,00M D E FIO 2,5MM2,CAIXAS,CONEXOES,LUVAS E CONSIDERANDO O CONTROLE DOS PONTOS DIRETO NO Q.D.L  </v>
          </cell>
          <cell r="C16521" t="str">
            <v>UN</v>
          </cell>
        </row>
        <row r="16522">
          <cell r="A16522" t="str">
            <v>15.015.0126-0</v>
          </cell>
          <cell r="B16522" t="str">
            <v>INSTALACAO DE UM CONJUNTO DE 3 PONTOS DE LUZ,APARENTE COM CA NALETA PERFURADA,SENDO ESTA LIGADA A ELETROCALHA PRINCIPAL(E XCLUSIVE ESTA),EQUIVALENTE A 3,5 VARAS DE CANALETA E 2 VARAS DE ELETRODUTO DE PVC RIGIDO DE 1/2",42,00M DE FIO 2,5MM2,CA IXAS,CONEXOES,LUVAS E CONSIDERANDO O CONTROLE DOS PONTOS DIR ETO NO Q.D.L</v>
          </cell>
          <cell r="C16522" t="str">
            <v>UN</v>
          </cell>
        </row>
        <row r="16523">
          <cell r="A16523" t="str">
            <v>15.015.0126-A</v>
          </cell>
          <cell r="B16523" t="str">
            <v>INSTALACAO DE UM CONJUNTO DE 3 PONTOS DE LUZ,APARENTE COM CA NALETA PERFURADA,SENDO ESTA LIGADA A ELETROCALHA PRINCIPAL(E XCLUSIVE ESTA),EQUIVALENTE A 3,5 VARAS DE CANALETA E 2 VARAS DE ELETRODUTO DE PVC RIGIDO DE 1/2",42,00M DE FIO 2,5MM2,CA IXAS,CONEXOES,LUVAS E CONSIDERANDO O CONTROLE DOS PONTOS DIR ETO NO Q.D.L</v>
          </cell>
          <cell r="C16523" t="str">
            <v>UN</v>
          </cell>
        </row>
        <row r="16524">
          <cell r="A16524" t="str">
            <v>15.015.0127-0</v>
          </cell>
          <cell r="B16524" t="str">
            <v xml:space="preserve">INSTALACAO DE UM CONJUNTO DE 4 PONTOS DE LUZ,EMBUTIDO NA LAJ E,EQUIVALENTE A 6 VARAS DE ELETRODUTO DE PVC RIGIDO DE 3/4", 40,00M DE FIO 2,5MM2,CAIXAS,CONEXOES,LUVAS E CONSIDERANDO O CONTROLE DOS PONTOS DIRETO NO Q.D.L,INCLUSIVE ABERTURA E FEC HAMENTO DE RASGO EM ALVENARIA </v>
          </cell>
          <cell r="C16524" t="str">
            <v>UN</v>
          </cell>
        </row>
        <row r="16525">
          <cell r="A16525" t="str">
            <v>15.015.0127-A</v>
          </cell>
          <cell r="B16525" t="str">
            <v xml:space="preserve">INSTALACAO DE UM CONJUNTO DE 4 PONTOS DE LUZ,EMBUTIDO NA LAJ E,EQUIVALENTE A 6 VARAS DE ELETRODUTO DE PVC RIGIDO DE 3/4", 40,00M DE FIO 2,5MM2,CAIXAS,CONEXOES,LUVAS E CONSIDERANDO O CONTROLE DOS PONTOS DIRETO NO Q.D.L,INCLUSIVE ABERTURA E FEC HAMENTO DE RASGO EM ALVENARIA </v>
          </cell>
          <cell r="C16525" t="str">
            <v>UN</v>
          </cell>
        </row>
        <row r="16526">
          <cell r="A16526" t="str">
            <v>15.015.0128-0</v>
          </cell>
          <cell r="B16526" t="str">
            <v xml:space="preserve">INSTALACAO DE UM CONJUNTO DE 4 PONTOS DE LUZ,APARENTE,EQUIVA LENTE A 6 VARAS DE ELETRODUTO DE PVC RIGIDO DE 3/4",40,00M D E FIO 2,5MM2,CAIXAS,CONEXOES,LUVAS E CONSIDERANDO O CONTROLE DOS PONTOS DIRETO NO Q.D.L  </v>
          </cell>
          <cell r="C16526" t="str">
            <v>UN</v>
          </cell>
        </row>
        <row r="16527">
          <cell r="A16527" t="str">
            <v>15.015.0128-A</v>
          </cell>
          <cell r="B16527" t="str">
            <v xml:space="preserve">INSTALACAO DE UM CONJUNTO DE 4 PONTOS DE LUZ,APARENTE,EQUIVA LENTE A 6 VARAS DE ELETRODUTO DE PVC RIGIDO DE 3/4",40,00M D E FIO 2,5MM2,CAIXAS,CONEXOES,LUVAS E CONSIDERANDO O CONTROLE DOS PONTOS DIRETO NO Q.D.L  </v>
          </cell>
          <cell r="C16527" t="str">
            <v>UN</v>
          </cell>
        </row>
        <row r="16528">
          <cell r="A16528" t="str">
            <v>15.015.0129-0</v>
          </cell>
          <cell r="B16528" t="str">
            <v>INSTALACAO DE UM CONJUNTO DE 4 PONTOS DE LUZ,APARENTE COM CA NALETA PERFURADA,SENDO ESTA LIGADA A ELETROCALHA PRINCIPAL(E XCLUSIVE ESTA),EQUIVALENTE A 4.35 VARAS DE CANALETA E 2 VARA S DE ELETRODUTO DE PVC RIGIDO DE 3/4",52,00M DE FIO 2,5MM2,C AIXAS,CONEXOES,LUVAS E CONSIDERANDO O CONTROLE DOS PONTOS DI RETO NO Q.D.L</v>
          </cell>
          <cell r="C16528" t="str">
            <v>UN</v>
          </cell>
        </row>
        <row r="16529">
          <cell r="A16529" t="str">
            <v>15.015.0129-A</v>
          </cell>
          <cell r="B16529" t="str">
            <v>INSTALACAO DE UM CONJUNTO DE 4 PONTOS DE LUZ,APARENTE COM CA NALETA PERFURADA,SENDO ESTA LIGADA A ELETROCALHA PRINCIPAL(E XCLUSIVE ESTA),EQUIVALENTE A 4.35 VARAS DE CANALETA E 2 VARA S DE ELETRODUTO DE PVC RIGIDO DE 3/4",52,00M DE FIO 2,5MM2,C AIXAS,CONEXOES,LUVAS E CONSIDERANDO O CONTROLE DOS PONTOS DI RETO NO Q.D.L</v>
          </cell>
          <cell r="C16529" t="str">
            <v>UN</v>
          </cell>
        </row>
        <row r="16530">
          <cell r="A16530" t="str">
            <v>15.015.0130-0</v>
          </cell>
          <cell r="B16530" t="str">
            <v xml:space="preserve">INSTALACAO DE UM CONJUNTO DE 4 PONTOS DE LUZ,EMBUTIDO NA LAJ E,EQUIVALENTE A 6 VARAS DE ELETRODUTO DE PVC RIGIDO DE 1/2", 40,00M DE FIO 2,5MM2,CAIXAS,CONEXOES,LUVAS E CONSIDERANDO O CONTROLE DOS PONTOS DIRETO NO Q.D.L,INCLUSIVE ABERTURA E FEC HAMENTO DE RASGO EM ALVENARIA </v>
          </cell>
          <cell r="C16530" t="str">
            <v>UN</v>
          </cell>
        </row>
        <row r="16531">
          <cell r="A16531" t="str">
            <v>15.015.0130-A</v>
          </cell>
          <cell r="B16531" t="str">
            <v xml:space="preserve">INSTALACAO DE UM CONJUNTO DE 4 PONTOS DE LUZ,EMBUTIDO NA LAJ E,EQUIVALENTE A 6 VARAS DE ELETRODUTO DE PVC RIGIDO DE 1/2", 40,00M DE FIO 2,5MM2,CAIXAS,CONEXOES,LUVAS E CONSIDERANDO O CONTROLE DOS PONTOS DIRETO NO Q.D.L,INCLUSIVE ABERTURA E FEC HAMENTO DE RASGO EM ALVENARIA </v>
          </cell>
          <cell r="C16531" t="str">
            <v>UN</v>
          </cell>
        </row>
        <row r="16532">
          <cell r="A16532" t="str">
            <v>15.015.0131-0</v>
          </cell>
          <cell r="B16532" t="str">
            <v xml:space="preserve">INSTALACAO DE UM CONJUNTO DE 4 PONTOS DE LUZ,APARENTE,EQUIVA LENTE A 6 VARAS DE ELETRODUTO DE PVC RIGIDO DE 1/2",40,00M D E FIO 2,5MM2,CAIXAS,CONEXOES,LUVAS E CONSIDERANDO O CONTROLE DOS PONTOS DIRETO NO Q.D.L  </v>
          </cell>
          <cell r="C16532" t="str">
            <v>UN</v>
          </cell>
        </row>
        <row r="16533">
          <cell r="A16533" t="str">
            <v>15.015.0131-A</v>
          </cell>
          <cell r="B16533" t="str">
            <v xml:space="preserve">INSTALACAO DE UM CONJUNTO DE 4 PONTOS DE LUZ,APARENTE,EQUIVA LENTE A 6 VARAS DE ELETRODUTO DE PVC RIGIDO DE 1/2",40,00M D E FIO 2,5MM2,CAIXAS,CONEXOES,LUVAS E CONSIDERANDO O CONTROLE DOS PONTOS DIRETO NO Q.D.L  </v>
          </cell>
          <cell r="C16533" t="str">
            <v>UN</v>
          </cell>
        </row>
        <row r="16534">
          <cell r="A16534" t="str">
            <v>15.015.0132-0</v>
          </cell>
          <cell r="B16534" t="str">
            <v>INSTALACAO DE UM CONJUNTO DE 4 PONTOS DE LUZ,APARENTE COM CA NALETA PERFURADA,SENDO ESTA LIGADA A ELETROCALHA PRINCIPAL(E XCLUSIVE ESTA),EQUIVALENTE A 4,25 VARAS DE CANALETA E 2 VARA S DE ELETRODUTO DE PVC RIGIDO DE 1/2",52,00M DE FIO 2,5MM2,C AIXAS,CONEXOES,LUVAS E CONSIDERANDO O CONTROLE DOS PONTOS DI RETO NO Q.D.L</v>
          </cell>
          <cell r="C16534" t="str">
            <v>UN</v>
          </cell>
        </row>
        <row r="16535">
          <cell r="A16535" t="str">
            <v>15.015.0132-A</v>
          </cell>
          <cell r="B16535" t="str">
            <v>INSTALACAO DE UM CONJUNTO DE 4 PONTOS DE LUZ,APARENTE COM CA NALETA PERFURADA,SENDO ESTA LIGADA A ELETROCALHA PRINCIPAL(E XCLUSIVE ESTA),EQUIVALENTE A 4,25 VARAS DE CANALETA E 2 VARA S DE ELETRODUTO DE PVC RIGIDO DE 1/2",52,00M DE FIO 2,5MM2,C AIXAS,CONEXOES,LUVAS E CONSIDERANDO O CONTROLE DOS PONTOS DI RETO NO Q.D.L</v>
          </cell>
          <cell r="C16535" t="str">
            <v>UN</v>
          </cell>
        </row>
        <row r="16536">
          <cell r="A16536" t="str">
            <v>15.015.0135-0</v>
          </cell>
          <cell r="B16536" t="str">
            <v xml:space="preserve">INSTALACAO DE UM CONJUNTO DE 5 PONTOS DE LUZ,EMBUTIDO NA LAJ E,EQUIVALENTE A 7 VARAS DE ELETRODUTO DE PVC RIGIDO DE 3/4", 45,00M DE FIO 2,5MM2,CAIXAS,CONEXOES,LUVAS E CONSIDERANDO O CONTROLE DOS PONTOS DIRETO NO Q.D.L,INCLUSIVE ABERTURA E FEC HAMENTO DE RASGO EM ALVENARIA </v>
          </cell>
          <cell r="C16536" t="str">
            <v>UN</v>
          </cell>
        </row>
        <row r="16537">
          <cell r="A16537" t="str">
            <v>15.015.0135-A</v>
          </cell>
          <cell r="B16537" t="str">
            <v xml:space="preserve">INSTALACAO DE UM CONJUNTO DE 5 PONTOS DE LUZ,EMBUTIDO NA LAJ E,EQUIVALENTE A 7 VARAS DE ELETRODUTO DE PVC RIGIDO DE 3/4", 45,00M DE FIO 2,5MM2,CAIXAS,CONEXOES,LUVAS E CONSIDERANDO O CONTROLE DOS PONTOS DIRETO NO Q.D.L,INCLUSIVE ABERTURA E FEC HAMENTO DE RASGO EM ALVENARIA </v>
          </cell>
          <cell r="C16537" t="str">
            <v>UN</v>
          </cell>
        </row>
        <row r="16538">
          <cell r="A16538" t="str">
            <v>15.015.0136-0</v>
          </cell>
          <cell r="B16538" t="str">
            <v xml:space="preserve">INSTALACAO DE UM CONJUNTO DE 5 PONTOS DE LUZ,APARENTE,EQUIVA LENTE A 7 VARAS DE ELETRODUTO DE PVC RIGIDO DE 3/4",45,00M D E FIO 2,5MM2,CAIXAS,CONEXOES,LUVAS E CONSIDERANDO O CONTROLE DOS PONTOS DIRETO NO Q.D.L  </v>
          </cell>
          <cell r="C16538" t="str">
            <v>UN</v>
          </cell>
        </row>
        <row r="16539">
          <cell r="A16539" t="str">
            <v>15.015.0136-A</v>
          </cell>
          <cell r="B16539" t="str">
            <v xml:space="preserve">INSTALACAO DE UM CONJUNTO DE 5 PONTOS DE LUZ,APARENTE,EQUIVA LENTE A 7 VARAS DE ELETRODUTO DE PVC RIGIDO DE 3/4",45,00M D E FIO 2,5MM2,CAIXAS,CONEXOES,LUVAS E CONSIDERANDO O CONTROLE DOS PONTOS DIRETO NO Q.D.L  </v>
          </cell>
          <cell r="C16539" t="str">
            <v>UN</v>
          </cell>
        </row>
        <row r="16540">
          <cell r="A16540" t="str">
            <v>15.015.0137-0</v>
          </cell>
          <cell r="B16540" t="str">
            <v>INSTALACAO DE UM CONJUNTO DE 5 PONTOS DE LUZ,APARENTE COM CA NALETA PERFURADA,SENDO ESTA LIGADA A ELETROCALHA PRINCIPAL(E XCLUSIVE ESTA),EQUIVALENTE A 6 VARAS DE CANALETA E 2 VARAS D E ELETRODUTO DE PVC RIGIDO DE 3/4",57,00M DE FIO 2,5MM2,CAIX AS,CONEXOES,LUVAS E CONSIDERANDO O CONTROLE DOS PONTOS DIRET O NO Q.D.L</v>
          </cell>
          <cell r="C16540" t="str">
            <v>UN</v>
          </cell>
        </row>
        <row r="16541">
          <cell r="A16541" t="str">
            <v>15.015.0137-A</v>
          </cell>
          <cell r="B16541" t="str">
            <v>INSTALACAO DE UM CONJUNTO DE 5 PONTOS DE LUZ,APARENTE COM CA NALETA PERFURADA,SENDO ESTA LIGADA A ELETROCALHA PRINCIPAL(E XCLUSIVE ESTA),EQUIVALENTE A 6 VARAS DE CANALETA E 2 VARAS D E ELETRODUTO DE PVC RIGIDO DE 3/4",57,00M DE FIO 2,5MM2,CAIX AS,CONEXOES,LUVAS E CONSIDERANDO O CONTROLE DOS PONTOS DIRET O NO Q.D.L</v>
          </cell>
          <cell r="C16541" t="str">
            <v>UN</v>
          </cell>
        </row>
        <row r="16542">
          <cell r="A16542" t="str">
            <v>15.015.0140-0</v>
          </cell>
          <cell r="B16542" t="str">
            <v xml:space="preserve">INSTALACAO DE UM CONJUNTO DE 5 PONTOS DE LUZ,EMBUTIDO NA LAJ E,EQUIVALENTE A 7 VARAS DE ELETRODUTO DE PVC RIGIDO DE 1/2", 45,00M DE FIO 2,5MM2,CAIXAS,CONEXOES,LUVAS E CONSIDERANDO O CONTROLE DOS PONTOS DIRETO NO Q.D.L,INCLUSIVE ABERTURA E FEC HAMENTO DE RASGO EM ALVENARIA </v>
          </cell>
          <cell r="C16542" t="str">
            <v>UN</v>
          </cell>
        </row>
        <row r="16543">
          <cell r="A16543" t="str">
            <v>15.015.0140-A</v>
          </cell>
          <cell r="B16543" t="str">
            <v xml:space="preserve">INSTALACAO DE UM CONJUNTO DE 5 PONTOS DE LUZ,EMBUTIDO NA LAJ E,EQUIVALENTE A 7 VARAS DE ELETRODUTO DE PVC RIGIDO DE 1/2", 45,00M DE FIO 2,5MM2,CAIXAS,CONEXOES,LUVAS E CONSIDERANDO O CONTROLE DOS PONTOS DIRETO NO Q.D.L,INCLUSIVE ABERTURA E FEC HAMENTO DE RASGO EM ALVENARIA </v>
          </cell>
          <cell r="C16543" t="str">
            <v>UN</v>
          </cell>
        </row>
        <row r="16544">
          <cell r="A16544" t="str">
            <v>15.015.0141-0</v>
          </cell>
          <cell r="B16544" t="str">
            <v xml:space="preserve">INSTALACAO DE UM CONJUNTO DE 5 PONTOS DE LUZ,APARENTE,EQUIVA LENTE A 7 VARAS DE ELETRODUTO DE PVC RIGIDO DE 1/2",45,00M D E FIO 2,5MM2,CAIXAS,CONEXOES,LUVAS E CONSIDERANDO O CONTROLE DOS PONTOS DIRETO NO Q.D.L  </v>
          </cell>
          <cell r="C16544" t="str">
            <v>UN</v>
          </cell>
        </row>
        <row r="16545">
          <cell r="A16545" t="str">
            <v>15.015.0141-A</v>
          </cell>
          <cell r="B16545" t="str">
            <v xml:space="preserve">INSTALACAO DE UM CONJUNTO DE 5 PONTOS DE LUZ,APARENTE,EQUIVA LENTE A 7 VARAS DE ELETRODUTO DE PVC RIGIDO DE 1/2",45,00M D E FIO 2,5MM2,CAIXAS,CONEXOES,LUVAS E CONSIDERANDO O CONTROLE DOS PONTOS DIRETO NO Q.D.L  </v>
          </cell>
          <cell r="C16545" t="str">
            <v>UN</v>
          </cell>
        </row>
        <row r="16546">
          <cell r="A16546" t="str">
            <v>15.015.0142-0</v>
          </cell>
          <cell r="B16546" t="str">
            <v>INSTALACAO DE UM CONJUNTO DE 5 PONTOS DE LUZ,APARENTE COM CA NALETA PERFURADA,SENDO ESTA LIGADA A ELETROCALHA PRINCIPAL(E XCLUSIVE ESTA),EQUIVALENTE A 5 VARAS DE CANALETA E 2 VARAS D E ELETRODUTO DE PVC RIGIDO DE 1/2",57,00M DE FIO 2,5MM2,CAIX AS,CONEXOES,LUVAS E CONSIDERANDO O CONTROLE DOS PONTOS DIRET O NO Q.D.L</v>
          </cell>
          <cell r="C16546" t="str">
            <v>UN</v>
          </cell>
        </row>
        <row r="16547">
          <cell r="A16547" t="str">
            <v>15.015.0142-A</v>
          </cell>
          <cell r="B16547" t="str">
            <v>INSTALACAO DE UM CONJUNTO DE 5 PONTOS DE LUZ,APARENTE COM CA NALETA PERFURADA,SENDO ESTA LIGADA A ELETROCALHA PRINCIPAL(E XCLUSIVE ESTA),EQUIVALENTE A 5 VARAS DE CANALETA E 2 VARAS D E ELETRODUTO DE PVC RIGIDO DE 1/2",57,00M DE FIO 2,5MM2,CAIX AS,CONEXOES,LUVAS E CONSIDERANDO O CONTROLE DOS PONTOS DIRET O NO Q.D.L</v>
          </cell>
          <cell r="C16547" t="str">
            <v>UN</v>
          </cell>
        </row>
        <row r="16548">
          <cell r="A16548" t="str">
            <v>15.015.0150-0</v>
          </cell>
          <cell r="B16548" t="str">
            <v xml:space="preserve">INSTALACAO DE UM CONJUNTO DE 6 PONTOS DE LUZ,EMBUTIDO NA LAJ E,EQUIVALENTE A 8 VARAS DE ELETRODUTO DE PVC RIGIDO DE 3/4", 53,00M DE FIO 2,5MM2,CAIXAS,CONEXOES,LUVAS E CONSIDERANDO O CONTROLE DOS PONTOS DIRETO NO Q.D.L,INCLUSIVE ABERTURA E FEC HAMENTO DE RASGO EM ALVENARIA </v>
          </cell>
          <cell r="C16548" t="str">
            <v>UN</v>
          </cell>
        </row>
        <row r="16549">
          <cell r="A16549" t="str">
            <v>15.015.0150-A</v>
          </cell>
          <cell r="B16549" t="str">
            <v xml:space="preserve">INSTALACAO DE UM CONJUNTO DE 6 PONTOS DE LUZ,EMBUTIDO NA LAJ E,EQUIVALENTE A 8 VARAS DE ELETRODUTO DE PVC RIGIDO DE 3/4", 53,00M DE FIO 2,5MM2,CAIXAS,CONEXOES,LUVAS E CONSIDERANDO O CONTROLE DOS PONTOS DIRETO NO Q.D.L,INCLUSIVE ABERTURA E FEC HAMENTO DE RASGO EM ALVENARIA </v>
          </cell>
          <cell r="C16549" t="str">
            <v>UN</v>
          </cell>
        </row>
        <row r="16550">
          <cell r="A16550" t="str">
            <v>15.015.0151-0</v>
          </cell>
          <cell r="B16550" t="str">
            <v xml:space="preserve">INSTALACAO DE UM CONJUNTO DE 6 PONTOS DE LUZ,APARENTE,EQUIVA LENTE A 8 VARAS DE ELETRODUTO DE PVC RIGIDO DE 3/4",53,00M D E FIO 2,5MM2,CAIXAS,CONEXOES,LUVAS E CONSIDERANDO O CONTROLE DOS PONTOS DIRETO NO Q.D.L  </v>
          </cell>
          <cell r="C16550" t="str">
            <v>UN</v>
          </cell>
        </row>
        <row r="16551">
          <cell r="A16551" t="str">
            <v>15.015.0151-A</v>
          </cell>
          <cell r="B16551" t="str">
            <v xml:space="preserve">INSTALACAO DE UM CONJUNTO DE 6 PONTOS DE LUZ,APARENTE,EQUIVA LENTE A 8 VARAS DE ELETRODUTO DE PVC RIGIDO DE 3/4",53,00M D E FIO 2,5MM2,CAIXAS,CONEXOES,LUVAS E CONSIDERANDO O CONTROLE DOS PONTOS DIRETO NO Q.D.L  </v>
          </cell>
          <cell r="C16551" t="str">
            <v>UN</v>
          </cell>
        </row>
        <row r="16552">
          <cell r="A16552" t="str">
            <v>15.015.0152-0</v>
          </cell>
          <cell r="B16552" t="str">
            <v xml:space="preserve">INSTALACAO DE UM CONJUNTO DE 6 PONTOS DE LUZ,APARENTE COM CA NALETA PERFURADA,SENDO ESTA LIGADA A ELETROCALHA PRINCIPAL(E XCLUSIVE ESTA),EQUIVALENTE A 5 VARAS DE CANALETA E 2 VARAS D E ELETRODUTO DE PVC RIGIDO DE 3/4",65,00M DE FIO 2,5MM2,CAIX NSIDERANDO O CONTROLE DOS PONTOS DIRETO NO Q.D.L </v>
          </cell>
          <cell r="C16552" t="str">
            <v>UN</v>
          </cell>
        </row>
        <row r="16553">
          <cell r="A16553" t="str">
            <v>15.015.0152-A</v>
          </cell>
          <cell r="B16553" t="str">
            <v xml:space="preserve">INSTALACAO DE UM CONJUNTO DE 6 PONTOS DE LUZ,APARENTE COM CA NALETA PERFURADA,SENDO ESTA LIGADA A ELETROCALHA PRINCIPAL(E XCLUSIVE ESTA),EQUIVALENTE A 5 VARAS DE CANALETA E 2 VARAS D E ELETRODUTO DE PVC RIGIDO DE 3/4",65,00M DE FIO 2,5MM2,CAIX NSIDERANDO O CONTROLE DOS PONTOS DIRETO NO Q.D.L </v>
          </cell>
          <cell r="C16553" t="str">
            <v>UN</v>
          </cell>
        </row>
        <row r="16554">
          <cell r="A16554" t="str">
            <v>15.015.0155-0</v>
          </cell>
          <cell r="B16554" t="str">
            <v xml:space="preserve">INSTALACAO DE UM CONJUNTO DE 6 PONTOS DE LUZ,EMBUTIDO NA LAJ E,EQUIVALENTE A 8 VARAS DE ELETRODUTO DE PVC RIGIDO DE 1/2", 53,00M DE FIO 2,5MM2,CAIXAS,CONEXOES,LUVAS E CONSIDERANDO O CONTROLE DOS PONTOS DIRETO NO Q.D.L,INCLUSIVE ABERTURA E FEC HAMENTO DE RASGO EM ALVENARIA </v>
          </cell>
          <cell r="C16554" t="str">
            <v>UN</v>
          </cell>
        </row>
        <row r="16555">
          <cell r="A16555" t="str">
            <v>15.015.0155-A</v>
          </cell>
          <cell r="B16555" t="str">
            <v xml:space="preserve">INSTALACAO DE UM CONJUNTO DE 6 PONTOS DE LUZ,EMBUTIDO NA LAJ E,EQUIVALENTE A 8 VARAS DE ELETRODUTO DE PVC RIGIDO DE 1/2", 53,00M DE FIO 2,5MM2,CAIXAS,CONEXOES,LUVAS E CONSIDERANDO O CONTROLE DOS PONTOS DIRETO NO Q.D.L,INCLUSIVE ABERTURA E FEC HAMENTO DE RASGO EM ALVENARIA </v>
          </cell>
          <cell r="C16555" t="str">
            <v>UN</v>
          </cell>
        </row>
        <row r="16556">
          <cell r="A16556" t="str">
            <v>15.015.0156-0</v>
          </cell>
          <cell r="B16556" t="str">
            <v xml:space="preserve">INSTALACAO DE UM CONJUNTO DE 6 PONTOS DE LUZ,APARENTE,EQUIVA LENTE A 8 VARAS DE ELETRODUTO DE PVC RIGIDO DE 1/2",53,00M D E FIO 2,5MM2,CAIXAS,CONEXOES,LUVAS E CONSIDERANDO O CONTROLE DOS PONTOS DIRETO NO Q.D.L  </v>
          </cell>
          <cell r="C16556" t="str">
            <v>UN</v>
          </cell>
        </row>
        <row r="16557">
          <cell r="A16557" t="str">
            <v>15.015.0156-A</v>
          </cell>
          <cell r="B16557" t="str">
            <v xml:space="preserve">INSTALACAO DE UM CONJUNTO DE 6 PONTOS DE LUZ,APARENTE,EQUIVA LENTE A 8 VARAS DE ELETRODUTO DE PVC RIGIDO DE 1/2",53,00M D E FIO 2,5MM2,CAIXAS,CONEXOES,LUVAS E CONSIDERANDO O CONTROLE DOS PONTOS DIRETO NO Q.D.L  </v>
          </cell>
          <cell r="C16557" t="str">
            <v>UN</v>
          </cell>
        </row>
        <row r="16558">
          <cell r="A16558" t="str">
            <v>15.015.0157-0</v>
          </cell>
          <cell r="B16558" t="str">
            <v>INSTALACAO DE UM CONJUNTO DE 6 PONTOS DE LUZ,APARENTE COM CA NALETA PERFURADA,SENDO ESTA LIGADA A ELETROCALHA PRINCIPAL(E XCLUSIVE ESTA),EQUIVALENTE A 6,75 VARAS DE CANALETA E 2 VARA S DE ELETRODUTO DE PVC RIGIDO DE 1/2",65,00M DE FIO 2,5MM2,C AIXAS,CONEXOES,LUVAS E CONSIDERANDO O CONTROLE DOS PONTOS DI RETO NO Q.D.L</v>
          </cell>
          <cell r="C16558" t="str">
            <v>UN</v>
          </cell>
        </row>
        <row r="16559">
          <cell r="A16559" t="str">
            <v>15.015.0157-A</v>
          </cell>
          <cell r="B16559" t="str">
            <v>INSTALACAO DE UM CONJUNTO DE 6 PONTOS DE LUZ,APARENTE COM CA NALETA PERFURADA,SENDO ESTA LIGADA A ELETROCALHA PRINCIPAL(E XCLUSIVE ESTA),EQUIVALENTE A 6,75 VARAS DE CANALETA E 2 VARA S DE ELETRODUTO DE PVC RIGIDO DE 1/2",65,00M DE FIO 2,5MM2,C AIXAS,CONEXOES,LUVAS E CONSIDERANDO O CONTROLE DOS PONTOS DI RETO NO Q.D.L</v>
          </cell>
          <cell r="C16559" t="str">
            <v>UN</v>
          </cell>
        </row>
        <row r="16560">
          <cell r="A16560" t="str">
            <v>15.015.0160-0</v>
          </cell>
          <cell r="B16560" t="str">
            <v xml:space="preserve">INSTALACAO DE UM CONJUNTO DE 8 PONTOS DE LUZ,EMBUTIDO NA LAJ E,EQUIVALENTE A 9 VARAS DE ELETRODUTO DE PVC RIGIDO DE 3/4", 57,00M DE FIO 2,5MM2,CAIXAS,CONEXOES,LUVAS E CONSIDERANDO O CONTROLE DOS PONTOS DIRETO NO Q.D.L,INCLUSIVE ABERTURA E FEC HAMENTO DE RASGO EM ALVENARIA </v>
          </cell>
          <cell r="C16560" t="str">
            <v>UN</v>
          </cell>
        </row>
        <row r="16561">
          <cell r="A16561" t="str">
            <v>15.015.0160-A</v>
          </cell>
          <cell r="B16561" t="str">
            <v xml:space="preserve">INSTALACAO DE UM CONJUNTO DE 8 PONTOS DE LUZ,EMBUTIDO NA LAJ E,EQUIVALENTE A 9 VARAS DE ELETRODUTO DE PVC RIGIDO DE 3/4", 57,00M DE FIO 2,5MM2,CAIXAS,CONEXOES,LUVAS E CONSIDERANDO O CONTROLE DOS PONTOS DIRETO NO Q.D.L,INCLUSIVE ABERTURA E FEC HAMENTO DE RASGO EM ALVENARIA </v>
          </cell>
          <cell r="C16561" t="str">
            <v>UN</v>
          </cell>
        </row>
        <row r="16562">
          <cell r="A16562" t="str">
            <v>15.015.0161-0</v>
          </cell>
          <cell r="B16562" t="str">
            <v xml:space="preserve">INSTALACAO DE UM CONJUNTO DE 8 PONTOS DE LUZ,APARENTE,EQUIVA LENTE A 9 VARAS DE ELETRODUTO DE PVC RIGIDO DE 3/4",57,00M D E FIO 2,5MM2,CAIXAS,CONEXOES,LUVAS E CONSIDERANDO O CONTROLE DOS PONTOS DIRETO NO Q.D.L  </v>
          </cell>
          <cell r="C16562" t="str">
            <v>UN</v>
          </cell>
        </row>
        <row r="16563">
          <cell r="A16563" t="str">
            <v>15.015.0161-A</v>
          </cell>
          <cell r="B16563" t="str">
            <v xml:space="preserve">INSTALACAO DE UM CONJUNTO DE 8 PONTOS DE LUZ,APARENTE,EQUIVA LENTE A 9 VARAS DE ELETRODUTO DE PVC RIGIDO DE 3/4",57,00M D E FIO 2,5MM2,CAIXAS,CONEXOES,LUVAS E CONSIDERANDO O CONTROLE DOS PONTOS DIRETO NO Q.D.L  </v>
          </cell>
          <cell r="C16563" t="str">
            <v>UN</v>
          </cell>
        </row>
        <row r="16564">
          <cell r="A16564" t="str">
            <v>15.015.0162-0</v>
          </cell>
          <cell r="B16564" t="str">
            <v>INSTALACAO DE UM CONJUNTO DE 8 PONTOS DE LUZ,APARENTE COM CA NALETA PERFURADA,SENDO ESTA LIGADA A ELETROCALHA PRINCIPAL(E XCLUSIVE ESTA),EQUIVALENTE A 8,5 VARAS DE CANALETA E 2 VARAS DE ELETRODUTO DE PVC RIGIDO DE 3/4",69,00M DE FIO 2,5MM2,CA IXAS,CONEXOES,LUVAS E CONSIDERANDO O CONTROLE DOS PONTOS DIR ETO NO Q.D.L</v>
          </cell>
          <cell r="C16564" t="str">
            <v>UN</v>
          </cell>
        </row>
        <row r="16565">
          <cell r="A16565" t="str">
            <v>15.015.0162-A</v>
          </cell>
          <cell r="B16565" t="str">
            <v>INSTALACAO DE UM CONJUNTO DE 8 PONTOS DE LUZ,APARENTE COM CA NALETA PERFURADA,SENDO ESTA LIGADA A ELETROCALHA PRINCIPAL(E XCLUSIVE ESTA),EQUIVALENTE A 8,5 VARAS DE CANALETA E 2 VARAS DE ELETRODUTO DE PVC RIGIDO DE 3/4",69,00M DE FIO 2,5MM2,CA IXAS,CONEXOES,LUVAS E CONSIDERANDO O CONTROLE DOS PONTOS DIR ETO NO Q.D.L</v>
          </cell>
          <cell r="C16565" t="str">
            <v>UN</v>
          </cell>
        </row>
        <row r="16566">
          <cell r="A16566" t="str">
            <v>15.015.0171-0</v>
          </cell>
          <cell r="B16566" t="str">
            <v xml:space="preserve">INSTALACAO DE PONTO DE FORCA ATE 2CV,EQUIVALENTE A 2 VARAS D E ELETRODUTO DE PVC RIGIDO DE 1/2",20,00M DE FIO 2,5MM2,CAIX AS E CONEXOES   </v>
          </cell>
          <cell r="C16566" t="str">
            <v>UN</v>
          </cell>
        </row>
        <row r="16567">
          <cell r="A16567" t="str">
            <v>15.015.0171-A</v>
          </cell>
          <cell r="B16567" t="str">
            <v xml:space="preserve">INSTALACAO DE PONTO DE FORCA ATE 2CV,EQUIVALENTE A 2 VARAS D E ELETRODUTO DE PVC RIGIDO DE 1/2",20,00M DE FIO 2,5MM2,CAIX AS E CONEXOES   </v>
          </cell>
          <cell r="C16567" t="str">
            <v>UN</v>
          </cell>
        </row>
        <row r="16568">
          <cell r="A16568" t="str">
            <v>15.015.0173-0</v>
          </cell>
          <cell r="B16568" t="str">
            <v xml:space="preserve">INSTALACAO DE PONTO DE FORCA ATE 4CV,EQUIVALENTE A 2 VARAS D E ELETRODUTO DE PVC RIGIDO DE 3/4",20,00M DE FIO 4MM2,CAIXAS E CONEXOES   </v>
          </cell>
          <cell r="C16568" t="str">
            <v>UN</v>
          </cell>
        </row>
        <row r="16569">
          <cell r="A16569" t="str">
            <v>15.015.0173-A</v>
          </cell>
          <cell r="B16569" t="str">
            <v xml:space="preserve">INSTALACAO DE PONTO DE FORCA ATE 4CV,EQUIVALENTE A 2 VARAS D E ELETRODUTO DE PVC RIGIDO DE 3/4",20,00M DE FIO 4MM2,CAIXAS E CONEXOES   </v>
          </cell>
          <cell r="C16569" t="str">
            <v>UN</v>
          </cell>
        </row>
        <row r="16570">
          <cell r="A16570" t="str">
            <v>15.015.0175-0</v>
          </cell>
          <cell r="B16570" t="str">
            <v xml:space="preserve">INSTALACAO DE PONTO DE FORCA PARA 5CV,EQUIVALENTE A 2 VARAS DE ELETRODUTO DE PVC RIGIDO DE 3/4",20,00M DE FIO 4MM2,CAIXA S E CONEXOES   </v>
          </cell>
          <cell r="C16570" t="str">
            <v>UN</v>
          </cell>
        </row>
        <row r="16571">
          <cell r="A16571" t="str">
            <v>15.015.0175-A</v>
          </cell>
          <cell r="B16571" t="str">
            <v xml:space="preserve">INSTALACAO DE PONTO DE FORCA PARA 5CV,EQUIVALENTE A 2 VARAS DE ELETRODUTO DE PVC RIGIDO DE 3/4",20,00M DE FIO 4MM2,CAIXA S E CONEXOES   </v>
          </cell>
          <cell r="C16571" t="str">
            <v>UN</v>
          </cell>
        </row>
        <row r="16572">
          <cell r="A16572" t="str">
            <v>15.015.0177-0</v>
          </cell>
          <cell r="B16572" t="str">
            <v xml:space="preserve">INSTALACAO DE PONTO DE FORCA PARA 10CV,EQUIVALENTE A 2 VARAS DE ELETRODUTO DE PVC RIGIDO DE 1",20,00M DE FIO 6MM2,CAIXAS E CONEXOES   </v>
          </cell>
          <cell r="C16572" t="str">
            <v>UN</v>
          </cell>
        </row>
        <row r="16573">
          <cell r="A16573" t="str">
            <v>15.015.0177-A</v>
          </cell>
          <cell r="B16573" t="str">
            <v xml:space="preserve">INSTALACAO DE PONTO DE FORCA PARA 10CV,EQUIVALENTE A 2 VARAS DE ELETRODUTO DE PVC RIGIDO DE 1",20,00M DE FIO 6MM2,CAIXAS E CONEXOES   </v>
          </cell>
          <cell r="C16573" t="str">
            <v>UN</v>
          </cell>
        </row>
        <row r="16574">
          <cell r="A16574" t="str">
            <v>15.015.0179-0</v>
          </cell>
          <cell r="B16574" t="str">
            <v xml:space="preserve">INSTALACAO DE PONTO DE FORCA PARA 15CV,EQUIVALENTE A 2 VARAS DE ELETRODUTO DE PVC RIGIDO DE 1.1/2",20,00M DE FIO 10MM2,C AIXAS E CONEXOES   </v>
          </cell>
          <cell r="C16574" t="str">
            <v>UN</v>
          </cell>
        </row>
        <row r="16575">
          <cell r="A16575" t="str">
            <v>15.015.0179-A</v>
          </cell>
          <cell r="B16575" t="str">
            <v xml:space="preserve">INSTALACAO DE PONTO DE FORCA PARA 15CV,EQUIVALENTE A 2 VARAS DE ELETRODUTO DE PVC RIGIDO DE 1.1/2",20,00M DE FIO 10MM2,C AIXAS E CONEXOES   </v>
          </cell>
          <cell r="C16575" t="str">
            <v>UN</v>
          </cell>
        </row>
        <row r="16576">
          <cell r="A16576" t="str">
            <v>15.015.0199-0</v>
          </cell>
          <cell r="B16576" t="str">
            <v xml:space="preserve">INSTALACAO DE CONJUNTO TELEFONE E LOGICA,COMPREENDENDO:6 VAR AS DE ELETRODUTO DE 3/4",CONEXOES E CAIXAS    </v>
          </cell>
          <cell r="C16576" t="str">
            <v>UN</v>
          </cell>
        </row>
        <row r="16577">
          <cell r="A16577" t="str">
            <v>15.015.0199-A</v>
          </cell>
          <cell r="B16577" t="str">
            <v xml:space="preserve">INSTALACAO DE CONJUNTO TELEFONE E LOGICA,COMPREENDENDO:6 VAR AS DE ELETRODUTO DE 3/4",CONEXOES E CAIXAS    </v>
          </cell>
          <cell r="C16577" t="str">
            <v>UN</v>
          </cell>
        </row>
        <row r="16578">
          <cell r="A16578" t="str">
            <v>15.015.0203-0</v>
          </cell>
          <cell r="B16578" t="str">
            <v xml:space="preserve">INSTALACAO DE PONTO DE TELEFONE OU LOGICA,COMPREENDENDO:5 VA RAS DE ELETRODUTO DE 3/4",CONEXOES E CAIXAS    </v>
          </cell>
          <cell r="C16578" t="str">
            <v>UN</v>
          </cell>
        </row>
        <row r="16579">
          <cell r="A16579" t="str">
            <v>15.015.0203-A</v>
          </cell>
          <cell r="B16579" t="str">
            <v xml:space="preserve">INSTALACAO DE PONTO DE TELEFONE OU LOGICA,COMPREENDENDO:5 VA RAS DE ELETRODUTO DE 3/4",CONEXOES E CAIXAS    </v>
          </cell>
          <cell r="C16579" t="str">
            <v>UN</v>
          </cell>
        </row>
        <row r="16580">
          <cell r="A16580" t="str">
            <v>15.015.0204-0</v>
          </cell>
          <cell r="B16580" t="str">
            <v xml:space="preserve">INSTALACAO DE PONTO PARA ANTENA DE TV OU SISTEMA DE CFTV,COM PREENDENDO:5 VARAS DE ELETRODUTO DE 3/4",CONEXOES E CAIXAS    </v>
          </cell>
          <cell r="C16580" t="str">
            <v>UN</v>
          </cell>
        </row>
        <row r="16581">
          <cell r="A16581" t="str">
            <v>15.015.0204-A</v>
          </cell>
          <cell r="B16581" t="str">
            <v xml:space="preserve">INSTALACAO DE PONTO PARA ANTENA DE TV OU SISTEMA DE CFTV,COM PREENDENDO:5 VARAS DE ELETRODUTO DE 3/4",CONEXOES E CAIXAS    </v>
          </cell>
          <cell r="C16581" t="str">
            <v>UN</v>
          </cell>
        </row>
        <row r="16582">
          <cell r="A16582" t="str">
            <v>15.015.0205-0</v>
          </cell>
          <cell r="B16582" t="str">
            <v xml:space="preserve">INSTALACAO DE PONTO DE CAMPAINHA,COMPREENDENDO:2 VARAS DE EL ETRODUTO DE 1/2",18,00M DE FIO 0,75MM2,BOTAO E CIGARRA    </v>
          </cell>
          <cell r="C16582" t="str">
            <v>UN</v>
          </cell>
        </row>
        <row r="16583">
          <cell r="A16583" t="str">
            <v>15.015.0205-A</v>
          </cell>
          <cell r="B16583" t="str">
            <v xml:space="preserve">INSTALACAO DE PONTO DE CAMPAINHA,COMPREENDENDO:2 VARAS DE EL ETRODUTO DE 1/2",18,00M DE FIO 0,75MM2,BOTAO E CIGARRA    </v>
          </cell>
          <cell r="C16583" t="str">
            <v>UN</v>
          </cell>
        </row>
        <row r="16584">
          <cell r="A16584" t="str">
            <v>15.015.0207-0</v>
          </cell>
          <cell r="B16584" t="str">
            <v xml:space="preserve">INSTALACAO DE PONTO DE CAMPAINHA DE ALTA POTENCIA,COMPREENDE NDO:5 VARAS DE ELETRODUTO DE 3/4",50,00M DE FIO 1,5MM2,BOTOE IRA E CAMPAINHA PROPRIAMENTE DITA   </v>
          </cell>
          <cell r="C16584" t="str">
            <v>UN</v>
          </cell>
        </row>
        <row r="16585">
          <cell r="A16585" t="str">
            <v>15.015.0207-A</v>
          </cell>
          <cell r="B16585" t="str">
            <v xml:space="preserve">INSTALACAO DE PONTO DE CAMPAINHA DE ALTA POTENCIA,COMPREENDE NDO:5 VARAS DE ELETRODUTO DE 3/4",50,00M DE FIO 1,5MM2,BOTOE IRA E CAMPAINHA PROPRIAMENTE DITA   </v>
          </cell>
          <cell r="C16585" t="str">
            <v>UN</v>
          </cell>
        </row>
        <row r="16586">
          <cell r="A16586" t="str">
            <v>15.015.0208-0</v>
          </cell>
          <cell r="B16586" t="str">
            <v xml:space="preserve">GONGO CAMPAINHA DE 6 POLEGADAS,PARA SISTEMA DE INSTALACAO DE COMBATE A INCENDIO.FORNECIMENTO E COLOCACAO    </v>
          </cell>
          <cell r="C16586" t="str">
            <v>UN</v>
          </cell>
        </row>
        <row r="16587">
          <cell r="A16587" t="str">
            <v>15.015.0208-A</v>
          </cell>
          <cell r="B16587" t="str">
            <v xml:space="preserve">GONGO CAMPAINHA DE 6 POLEGADAS,PARA SISTEMA DE INSTALACAO DE COMBATE A INCENDIO.FORNECIMENTO E COLOCACAO    </v>
          </cell>
          <cell r="C16587" t="str">
            <v>UN</v>
          </cell>
        </row>
        <row r="16588">
          <cell r="A16588" t="str">
            <v>15.015.0213-0</v>
          </cell>
          <cell r="B16588" t="str">
            <v xml:space="preserve">INSTALACAO DE PONTO DE VENTILADOR DE TETO,EQUIVALENTE A 2 VA RAS DE ELETRODUTO DE PVC RIGIDO DE 3/4",EMBUTIDO NA LAJE,12, 00M DE FIO 2,5MM2,CONEXOES,LUVAS E CURVA,EXCLUSIVE INTERRUPT OR E ESPELHO,INCLUSIVE ABERTURA E FECHAMENTO DE RASGO EM ALV ENARIA </v>
          </cell>
          <cell r="C16588" t="str">
            <v>UN</v>
          </cell>
        </row>
        <row r="16589">
          <cell r="A16589" t="str">
            <v>15.015.0213-A</v>
          </cell>
          <cell r="B16589" t="str">
            <v xml:space="preserve">INSTALACAO DE PONTO DE VENTILADOR DE TETO,EQUIVALENTE A 2 VA RAS DE ELETRODUTO DE PVC RIGIDO DE 3/4",EMBUTIDO NA LAJE,12, 00M DE FIO 2,5MM2,CONEXOES,LUVAS E CURVA,EXCLUSIVE INTERRUPT OR E ESPELHO,INCLUSIVE ABERTURA E FECHAMENTO DE RASGO EM ALV ENARIA </v>
          </cell>
          <cell r="C16589" t="str">
            <v>UN</v>
          </cell>
        </row>
        <row r="16590">
          <cell r="A16590" t="str">
            <v>15.015.0214-0</v>
          </cell>
          <cell r="B16590" t="str">
            <v xml:space="preserve">INSTALACAO APARENTE DE PONTO DE VENTILADOR DE TETO,EQUIVALEN TE A 2 VARAS DE ELETRODUTO DE PVC RIGIDO DE 3/4",12,00M DE F IO 2,5MM2,CONEXOES,LUVAS E CURVA,EXCLUSIVE INTERRUPTOR E ESP ELHO  </v>
          </cell>
          <cell r="C16590" t="str">
            <v>UN</v>
          </cell>
        </row>
        <row r="16591">
          <cell r="A16591" t="str">
            <v>15.015.0214-A</v>
          </cell>
          <cell r="B16591" t="str">
            <v xml:space="preserve">INSTALACAO APARENTE DE PONTO DE VENTILADOR DE TETO,EQUIVALEN TE A 2 VARAS DE ELETRODUTO DE PVC RIGIDO DE 3/4",12,00M DE F IO 2,5MM2,CONEXOES,LUVAS E CURVA,EXCLUSIVE INTERRUPTOR E ESP ELHO  </v>
          </cell>
          <cell r="C16591" t="str">
            <v>UN</v>
          </cell>
        </row>
        <row r="16592">
          <cell r="A16592" t="str">
            <v>15.015.0215-0</v>
          </cell>
          <cell r="B16592" t="str">
            <v xml:space="preserve">INSTALACAO DE PONTO DE VENTILADOR DE TETO,APARENTE COM CANAL ETA PERFURADA,SENDO ESTA LIGADA A ELETROCALHA PRINCIPAL(EXCL USIVE ESTA),EQUIVALENTE A 1 VARA DE CANALETA E 4 VARAS DE EL ETRODUTO DE PVC RIGIDO DE 3/4",24,00M DE FIO 2,5MM2,CONEXOES ,LUVAS E CURVA,EXCLUSIVE INTERRUPTOR E ESPELHO </v>
          </cell>
          <cell r="C16592" t="str">
            <v>UN</v>
          </cell>
        </row>
        <row r="16593">
          <cell r="A16593" t="str">
            <v>15.015.0215-A</v>
          </cell>
          <cell r="B16593" t="str">
            <v xml:space="preserve">INSTALACAO DE PONTO DE VENTILADOR DE TETO,APARENTE COM CANAL ETA PERFURADA,SENDO ESTA LIGADA A ELETROCALHA PRINCIPAL(EXCL USIVE ESTA),EQUIVALENTE A 1 VARA DE CANALETA E 4 VARAS DE EL ETRODUTO DE PVC RIGIDO DE 3/4",24,00M DE FIO 2,5MM2,CONEXOES ,LUVAS E CURVA,EXCLUSIVE INTERRUPTOR E ESPELHO </v>
          </cell>
          <cell r="C16593" t="str">
            <v>UN</v>
          </cell>
        </row>
        <row r="16594">
          <cell r="A16594" t="str">
            <v>15.015.0220-0</v>
          </cell>
          <cell r="B16594" t="str">
            <v xml:space="preserve">INSTALACAO DE PONTO PARA 2(DOIS) VENTILADORES DE TETO,EQUIVA LENTE A 2,67 VARAS DE ELETRODUTOS DE PVC DE 3/4",EMBUTIDO NA LAJE, 25,00M DE FIO 2,5MM2,CONEXOES,LUVAS E CURVA,EXCLUSIVE INTERRUPTOR E ESPELHO,INCLUSIVE ABERTURA E FECHAMENTO DE RA SGO EM ALVENARIA </v>
          </cell>
          <cell r="C16594" t="str">
            <v>UN</v>
          </cell>
        </row>
        <row r="16595">
          <cell r="A16595" t="str">
            <v>15.015.0220-A</v>
          </cell>
          <cell r="B16595" t="str">
            <v xml:space="preserve">INSTALACAO DE PONTO PARA 2(DOIS) VENTILADORES DE TETO,EQUIVA LENTE A 2,67 VARAS DE ELETRODUTOS DE PVC DE 3/4",EMBUTIDO NA LAJE, 25,00M DE FIO 2,5MM2,CONEXOES,LUVAS E CURVA,EXCLUSIVE INTERRUPTOR E ESPELHO,INCLUSIVE ABERTURA E FECHAMENTO DE RA SGO EM ALVENARIA </v>
          </cell>
          <cell r="C16595" t="str">
            <v>UN</v>
          </cell>
        </row>
        <row r="16596">
          <cell r="A16596" t="str">
            <v>15.015.0221-0</v>
          </cell>
          <cell r="B16596" t="str">
            <v xml:space="preserve">INSTALACAO APARENTE DE PONTO PARA 2(DOIS) VENTILADORES DE TE TO,EQUIVALENTE A 2,67 VARAS DE ELETRODUTO DE PVC DE 3/4",25, 00M DE FIO 2,5MM2,CONEXOES,LUVAS E CURVA,EXCLUSIVE INTERRUPT OR E ESPELHO  </v>
          </cell>
          <cell r="C16596" t="str">
            <v>UN</v>
          </cell>
        </row>
        <row r="16597">
          <cell r="A16597" t="str">
            <v>15.015.0221-A</v>
          </cell>
          <cell r="B16597" t="str">
            <v xml:space="preserve">INSTALACAO APARENTE DE PONTO PARA 2(DOIS) VENTILADORES DE TE TO,EQUIVALENTE A 2,67 VARAS DE ELETRODUTO DE PVC DE 3/4",25, 00M DE FIO 2,5MM2,CONEXOES,LUVAS E CURVA,EXCLUSIVE INTERRUPT OR E ESPELHO  </v>
          </cell>
          <cell r="C16597" t="str">
            <v>UN</v>
          </cell>
        </row>
        <row r="16598">
          <cell r="A16598" t="str">
            <v>15.015.0222-0</v>
          </cell>
          <cell r="B16598" t="str">
            <v>INSTALACAO DE PONTO PARA 2(DOIS)VENTILADORES DE TETO,APARENT E COM CANALETA PERFURADA,SENDO ESTA LIGADA A ELETROCALHA PRI NCIPAL(EXCLUSIVE ESTA),EQUIVALENTE A 1,5 VARAS DE CANALETA E 4,67 VARAS DE ELETRODUTO DE PVC RIGIDO DE 3/4",37,00M DE FI O 2,5MM2,CONEXOES,LUVAS E CURVA,EXCLUSIVE INTERRUPTOR E ESPE LHO</v>
          </cell>
          <cell r="C16598" t="str">
            <v>UN</v>
          </cell>
        </row>
        <row r="16599">
          <cell r="A16599" t="str">
            <v>15.015.0222-A</v>
          </cell>
          <cell r="B16599" t="str">
            <v>INSTALACAO DE PONTO PARA 2(DOIS)VENTILADORES DE TETO,APARENT E COM CANALETA PERFURADA,SENDO ESTA LIGADA A ELETROCALHA PRI NCIPAL(EXCLUSIVE ESTA),EQUIVALENTE A 1,5 VARAS DE CANALETA E 4,67 VARAS DE ELETRODUTO DE PVC RIGIDO DE 3/4",37,00M DE FI O 2,5MM2,CONEXOES,LUVAS E CURVA,EXCLUSIVE INTERRUPTOR E ESPE LHO</v>
          </cell>
          <cell r="C16599" t="str">
            <v>UN</v>
          </cell>
        </row>
        <row r="16600">
          <cell r="A16600" t="str">
            <v>15.015.0225-0</v>
          </cell>
          <cell r="B16600" t="str">
            <v xml:space="preserve">INSTALACAO DE PONTO PARA 3(TRES)VENTILADORES DE TETO,EQUIVAL ENTE A 3,30 VARAS DE ELETRODUTOS DE PVC DE 3/4",EMBUTIDO NA LAJE,30,00M DE FIO 2,5MM2,CONEXOES,LUVAS E CURVA,EXCLUSIVE I NTERRUPTOR E ESPELHO,INCLUSIVE ABERTURA E FECHAMENTO DE RASG O EM ALVENARIA </v>
          </cell>
          <cell r="C16600" t="str">
            <v>UN</v>
          </cell>
        </row>
        <row r="16601">
          <cell r="A16601" t="str">
            <v>15.015.0225-A</v>
          </cell>
          <cell r="B16601" t="str">
            <v xml:space="preserve">INSTALACAO DE PONTO PARA 3(TRES)VENTILADORES DE TETO,EQUIVAL ENTE A 3,30 VARAS DE ELETRODUTOS DE PVC DE 3/4",EMBUTIDO NA LAJE,30,00M DE FIO 2,5MM2,CONEXOES,LUVAS E CURVA,EXCLUSIVE I NTERRUPTOR E ESPELHO,INCLUSIVE ABERTURA E FECHAMENTO DE RASG O EM ALVENARIA </v>
          </cell>
          <cell r="C16601" t="str">
            <v>UN</v>
          </cell>
        </row>
        <row r="16602">
          <cell r="A16602" t="str">
            <v>15.015.0226-0</v>
          </cell>
          <cell r="B16602" t="str">
            <v xml:space="preserve">INSTALACAO DE PONTO PARA 3(TRES)VENTILADORES DE TETO,EQUIVAL ENTE A 3,30 VARAS DE ELETRODUTOS DE PVC DE 3/4",APARENTE,30, 00M DE FIO 2,5MM2,CONEXOES,LUVAS E CURVA,EXCLUSIVE INTERRUPT OR E ESPELHO  </v>
          </cell>
          <cell r="C16602" t="str">
            <v>UN</v>
          </cell>
        </row>
        <row r="16603">
          <cell r="A16603" t="str">
            <v>15.015.0226-A</v>
          </cell>
          <cell r="B16603" t="str">
            <v xml:space="preserve">INSTALACAO DE PONTO PARA 3(TRES)VENTILADORES DE TETO,EQUIVAL ENTE A 3,30 VARAS DE ELETRODUTOS DE PVC DE 3/4",APARENTE,30, 00M DE FIO 2,5MM2,CONEXOES,LUVAS E CURVA,EXCLUSIVE INTERRUPT OR E ESPELHO  </v>
          </cell>
          <cell r="C16603" t="str">
            <v>UN</v>
          </cell>
        </row>
        <row r="16604">
          <cell r="A16604" t="str">
            <v>15.015.0227-0</v>
          </cell>
          <cell r="B16604" t="str">
            <v>INSTALACAO DE PONTO PARA 3(TRES)VENTILADORES DE TETO,APARENT E COM CANALETA PERFURADA,SENDO ESTA LIGADA A ELETROCALHA PRI NCIPAL(EXCLUSIVE ESTA),EQUIVALENTE A 2,50 VARAS DE CANALETA E 5,30 VARAS DE ELETRODUTO DE PVC RIGIDO DE 3/4",42,00M DE F IO 2,5MM2,CONEXOES,LUVAS E CURVA,EXCLUSIVE INTERRUPTOR E ESP ELHO</v>
          </cell>
          <cell r="C16604" t="str">
            <v>UN</v>
          </cell>
        </row>
        <row r="16605">
          <cell r="A16605" t="str">
            <v>15.015.0227-A</v>
          </cell>
          <cell r="B16605" t="str">
            <v>INSTALACAO DE PONTO PARA 3(TRES)VENTILADORES DE TETO,APARENT E COM CANALETA PERFURADA,SENDO ESTA LIGADA A ELETROCALHA PRI NCIPAL(EXCLUSIVE ESTA),EQUIVALENTE A 2,50 VARAS DE CANALETA E 5,30 VARAS DE ELETRODUTO DE PVC RIGIDO DE 3/4",42,00M DE F IO 2,5MM2,CONEXOES,LUVAS E CURVA,EXCLUSIVE INTERRUPTOR E ESP ELHO</v>
          </cell>
          <cell r="C16605" t="str">
            <v>UN</v>
          </cell>
        </row>
        <row r="16606">
          <cell r="A16606" t="str">
            <v>15.015.0250-0</v>
          </cell>
          <cell r="B16606" t="str">
            <v xml:space="preserve">INSTALACAO DE PONTO DE TOMADA,EMBUTIDO NA ALVENARIA,EQUIVALE NTE A 2 VARAS DE ELETRODUTO DE PVC RIGIDO DE 3/4",18,00M DE FIO 2,5MM2,CAIXAS,CONEXOES E TOMADA DE EMBUTIR,2P+T,10A,PADR AO BRASILEIRO,COM PLACA FOSFORESCENTE,INCLUSIVE ABERTURA E F ECHAMENTO DE RASGO EM ALVENARIA </v>
          </cell>
          <cell r="C16606" t="str">
            <v>UN</v>
          </cell>
        </row>
        <row r="16607">
          <cell r="A16607" t="str">
            <v>15.015.0250-A</v>
          </cell>
          <cell r="B16607" t="str">
            <v xml:space="preserve">INSTALACAO DE PONTO DE TOMADA,EMBUTIDO NA ALVENARIA,EQUIVALE NTE A 2 VARAS DE ELETRODUTO DE PVC RIGIDO DE 3/4",18,00M DE FIO 2,5MM2,CAIXAS,CONEXOES E TOMADA DE EMBUTIR,2P+T,10A,PADR AO BRASILEIRO,COM PLACA FOSFORESCENTE,INCLUSIVE ABERTURA E F ECHAMENTO DE RASGO EM ALVENARIA </v>
          </cell>
          <cell r="C16607" t="str">
            <v>UN</v>
          </cell>
        </row>
        <row r="16608">
          <cell r="A16608" t="str">
            <v>15.015.0251-0</v>
          </cell>
          <cell r="B16608" t="str">
            <v xml:space="preserve">INSTALACAO DE PONTO DE TOMADA,APARENTE,EQUIVALENTE A 2 VARAS DE ELETRODUTO DE PVC RIGIDO DE 3/4",18,00M DE FIO 2,5MM2,CA IXAS,CONEXOES E TOMADA DE SOBREPOR 2P+T,10A,PADRAO BRASILEIR O  </v>
          </cell>
          <cell r="C16608" t="str">
            <v>UN</v>
          </cell>
        </row>
        <row r="16609">
          <cell r="A16609" t="str">
            <v>15.015.0251-A</v>
          </cell>
          <cell r="B16609" t="str">
            <v xml:space="preserve">INSTALACAO DE PONTO DE TOMADA,APARENTE,EQUIVALENTE A 2 VARAS DE ELETRODUTO DE PVC RIGIDO DE 3/4",18,00M DE FIO 2,5MM2,CA IXAS,CONEXOES E TOMADA DE SOBREPOR 2P+T,10A,PADRAO BRASILEIR O  </v>
          </cell>
          <cell r="C16609" t="str">
            <v>UN</v>
          </cell>
        </row>
        <row r="16610">
          <cell r="A16610" t="str">
            <v>15.015.0255-0</v>
          </cell>
          <cell r="B16610" t="str">
            <v xml:space="preserve">INSTALACAO DE PONTO DE TOMADA,EMBUTIDO NA ALVENARIA,EQUIVALE NTE A 2 VARAS DE ELETRODUTO DE PVC RIGIDO DE 3/4",18,00M DE FIO 2,5MM2,CAIXAS,CONEXOES E TOMADA DE EMBUTIR 2P+T,20A,PADR AO BRASILEIRO,COM PLACA FOSFORESCENTE,INCLUSIVE ABERTURA E F ECHAMENTO DE RASGO EM ALVENARIA </v>
          </cell>
          <cell r="C16610" t="str">
            <v>UN</v>
          </cell>
        </row>
        <row r="16611">
          <cell r="A16611" t="str">
            <v>15.015.0255-A</v>
          </cell>
          <cell r="B16611" t="str">
            <v xml:space="preserve">INSTALACAO DE PONTO DE TOMADA,EMBUTIDO NA ALVENARIA,EQUIVALE NTE A 2 VARAS DE ELETRODUTO DE PVC RIGIDO DE 3/4",18,00M DE FIO 2,5MM2,CAIXAS,CONEXOES E TOMADA DE EMBUTIR 2P+T,20A,PADR AO BRASILEIRO,COM PLACA FOSFORESCENTE,INCLUSIVE ABERTURA E F ECHAMENTO DE RASGO EM ALVENARIA </v>
          </cell>
          <cell r="C16611" t="str">
            <v>UN</v>
          </cell>
        </row>
        <row r="16612">
          <cell r="A16612" t="str">
            <v>15.015.0256-0</v>
          </cell>
          <cell r="B16612" t="str">
            <v xml:space="preserve">INSTALACAO DE PONTO DE TOMADA,APARENTE,EQUIVALENTE A 2 VARAS DE ELETRODUTO DE PVC RIGIDO DE 3/4",18,00M DE FIO 2,5MM2,CA IXAS,CONEXOES E TOMADA DE SOBREPOR 2P+T,20A,PADRAO BRASILEIR O,COM PLACA FOSFORESCENTE  </v>
          </cell>
          <cell r="C16612" t="str">
            <v>UN</v>
          </cell>
        </row>
        <row r="16613">
          <cell r="A16613" t="str">
            <v>15.015.0256-A</v>
          </cell>
          <cell r="B16613" t="str">
            <v xml:space="preserve">INSTALACAO DE PONTO DE TOMADA,APARENTE,EQUIVALENTE A 2 VARAS DE ELETRODUTO DE PVC RIGIDO DE 3/4",18,00M DE FIO 2,5MM2,CA IXAS,CONEXOES E TOMADA DE SOBREPOR 2P+T,20A,PADRAO BRASILEIR O,COM PLACA FOSFORESCENTE  </v>
          </cell>
          <cell r="C16613" t="str">
            <v>UN</v>
          </cell>
        </row>
        <row r="16614">
          <cell r="A16614" t="str">
            <v>15.015.0257-0</v>
          </cell>
          <cell r="B16614" t="str">
            <v xml:space="preserve">INSTALACAO DE PONTO DE TOMADA,APARENTE COM CANALETA PERFURAD A,SENDO ESTA LIGADA A ELETROCALHA PRINCIPAL(EXCLUSIVE ESTA), EQUIVALENTE A 1 VARA DE CANALETA E 4 VARAS DE ELETRODUTO DE PVC RIGIDO DE 3/4", 36,00M DE FIO 2,5MM2,CAIXAS,CONEXOES E T OMADA DE SOBREPOR 2P+T,10A,PADRAO BRASILEIRO </v>
          </cell>
          <cell r="C16614" t="str">
            <v>UN</v>
          </cell>
        </row>
        <row r="16615">
          <cell r="A16615" t="str">
            <v>15.015.0257-A</v>
          </cell>
          <cell r="B16615" t="str">
            <v xml:space="preserve">INSTALACAO DE PONTO DE TOMADA,APARENTE COM CANALETA PERFURAD A,SENDO ESTA LIGADA A ELETROCALHA PRINCIPAL(EXCLUSIVE ESTA), EQUIVALENTE A 1 VARA DE CANALETA E 4 VARAS DE ELETRODUTO DE PVC RIGIDO DE 3/4", 36,00M DE FIO 2,5MM2,CAIXAS,CONEXOES E T OMADA DE SOBREPOR 2P+T,10A,PADRAO BRASILEIRO </v>
          </cell>
          <cell r="C16615" t="str">
            <v>UN</v>
          </cell>
        </row>
        <row r="16616">
          <cell r="A16616" t="str">
            <v>15.015.0258-0</v>
          </cell>
          <cell r="B16616" t="str">
            <v xml:space="preserve">INSTALACAO DE PONTO DE TOMADA,APARENTE COM CANALETA PERFURAD A,SENDO ESTA LIGADA A ELETROCALHA PRINCIPAL(EXCLUSIVE ESTA)E QUIVALENTE A 1 VARA DE CANALETA E 4 VARAS DE ELETRODUTO DE P VC RIGIDO DE 3/4", 36,00M DE FIO 2,5MM2,CAIXAS,CONEXOES E TO MADA DE SOBREPOR 2P+T,20A,PADRAO BRASILEIRO </v>
          </cell>
          <cell r="C16616" t="str">
            <v>UN</v>
          </cell>
        </row>
        <row r="16617">
          <cell r="A16617" t="str">
            <v>15.015.0258-A</v>
          </cell>
          <cell r="B16617" t="str">
            <v xml:space="preserve">INSTALACAO DE PONTO DE TOMADA,APARENTE COM CANALETA PERFURAD A,SENDO ESTA LIGADA A ELETROCALHA PRINCIPAL(EXCLUSIVE ESTA)E QUIVALENTE A 1 VARA DE CANALETA E 4 VARAS DE ELETRODUTO DE P VC RIGIDO DE 3/4", 36,00M DE FIO 2,5MM2,CAIXAS,CONEXOES E TO MADA DE SOBREPOR 2P+T,20A,PADRAO BRASILEIRO </v>
          </cell>
          <cell r="C16617" t="str">
            <v>UN</v>
          </cell>
        </row>
        <row r="16618">
          <cell r="A16618" t="str">
            <v>15.015.0260-0</v>
          </cell>
          <cell r="B16618" t="str">
            <v xml:space="preserve">INSTALACAO DE PONTO DE TOMADA,EMBUTIDO NA ALVENARIA,EQUIVALE NTE A 2 VARAS DE ELETRODUTO DE PVC RIGIDO DE 1/2",18,00M DE FIO 2,5MM2,CAIXAS,CONEXOES E TOMADA DE EMBUTIR 2P+T,10A,COM PLACA FOSFORESCENTE,INCLUSIVE ABERTURA E FECHAMENTO DE RASGO EM ALVENARIA </v>
          </cell>
          <cell r="C16618" t="str">
            <v>UN</v>
          </cell>
        </row>
        <row r="16619">
          <cell r="A16619" t="str">
            <v>15.015.0260-A</v>
          </cell>
          <cell r="B16619" t="str">
            <v xml:space="preserve">INSTALACAO DE PONTO DE TOMADA,EMBUTIDO NA ALVENARIA,EQUIVALE NTE A 2 VARAS DE ELETRODUTO DE PVC RIGIDO DE 1/2",18,00M DE FIO 2,5MM2,CAIXAS,CONEXOES E TOMADA DE EMBUTIR 2P+T,10A,COM PLACA FOSFORESCENTE,INCLUSIVE ABERTURA E FECHAMENTO DE RASGO EM ALVENARIA </v>
          </cell>
          <cell r="C16619" t="str">
            <v>UN</v>
          </cell>
        </row>
        <row r="16620">
          <cell r="A16620" t="str">
            <v>15.015.0261-0</v>
          </cell>
          <cell r="B16620" t="str">
            <v xml:space="preserve">INSTALACAO DE PONTO DE TOMADA,APARENTE,EQUIVALENTE A 2 VARAS DE ELETRODUTO DE PVC RIGIDO DE 1/2",18,00M DE FIO 2,5MM2,CA IXAS,CONEXOES E TOMADA DE SOBREPOR 2P+T,10A   </v>
          </cell>
          <cell r="C16620" t="str">
            <v>UN</v>
          </cell>
        </row>
        <row r="16621">
          <cell r="A16621" t="str">
            <v>15.015.0261-A</v>
          </cell>
          <cell r="B16621" t="str">
            <v xml:space="preserve">INSTALACAO DE PONTO DE TOMADA,APARENTE,EQUIVALENTE A 2 VARAS DE ELETRODUTO DE PVC RIGIDO DE 1/2",18,00M DE FIO 2,5MM2,CA IXAS,CONEXOES E TOMADA DE SOBREPOR 2P+T,10A   </v>
          </cell>
          <cell r="C16621" t="str">
            <v>UN</v>
          </cell>
        </row>
        <row r="16622">
          <cell r="A16622" t="str">
            <v>15.015.0265-0</v>
          </cell>
          <cell r="B16622" t="str">
            <v xml:space="preserve">INSTALACAO DE PONTO DE TOMADA,EMBUTIDO NA ALVENARIA,EQUIVALE NTE A 2 VARAS DE ELETRODUTO DE PVC RIGIDO DE 1/2",18,00M DE FIO 2,5MM2,CAIXAS,CONEXOES E TOMADA,DE EMBUTIR 2P+T,20A,COM PLACA FOSFORESCENTE,INCLUSIVE ABERTURA E FECHAMENTO DE RASGO EM ALVENARIA </v>
          </cell>
          <cell r="C16622" t="str">
            <v>UN</v>
          </cell>
        </row>
        <row r="16623">
          <cell r="A16623" t="str">
            <v>15.015.0265-A</v>
          </cell>
          <cell r="B16623" t="str">
            <v xml:space="preserve">INSTALACAO DE PONTO DE TOMADA,EMBUTIDO NA ALVENARIA,EQUIVALE NTE A 2 VARAS DE ELETRODUTO DE PVC RIGIDO DE 1/2",18,00M DE FIO 2,5MM2,CAIXAS,CONEXOES E TOMADA,DE EMBUTIR 2P+T,20A,COM PLACA FOSFORESCENTE,INCLUSIVE ABERTURA E FECHAMENTO DE RASGO EM ALVENARIA </v>
          </cell>
          <cell r="C16623" t="str">
            <v>UN</v>
          </cell>
        </row>
        <row r="16624">
          <cell r="A16624" t="str">
            <v>15.015.0266-0</v>
          </cell>
          <cell r="B16624" t="str">
            <v xml:space="preserve">INSTALACAO DE PONTO DE TOMADA,APARENTE,EQUIVALENTE A 2 VARAS DE ELETRODUTO DE PVC RIGIDO DE 1/2",18,00M DE FIO 2,5MM2,CA IXAS,CONEXOES E TOMADA DE SOBREPOR 2P+T,20A   </v>
          </cell>
          <cell r="C16624" t="str">
            <v>UN</v>
          </cell>
        </row>
        <row r="16625">
          <cell r="A16625" t="str">
            <v>15.015.0266-A</v>
          </cell>
          <cell r="B16625" t="str">
            <v xml:space="preserve">INSTALACAO DE PONTO DE TOMADA,APARENTE,EQUIVALENTE A 2 VARAS DE ELETRODUTO DE PVC RIGIDO DE 1/2",18,00M DE FIO 2,5MM2,CA IXAS,CONEXOES E TOMADA DE SOBREPOR 2P+T,20A   </v>
          </cell>
          <cell r="C16625" t="str">
            <v>UN</v>
          </cell>
        </row>
        <row r="16626">
          <cell r="A16626" t="str">
            <v>15.015.0267-0</v>
          </cell>
          <cell r="B16626" t="str">
            <v xml:space="preserve">INSTALACAO DE PONTO DE TOMADA,APARENTE COM CANALETA PERFURAD A,SENDO ESTA LIGADA A ELETROCALHA PRINCIPAL(EXCLUSIVE ESTA), EQUIVALENTE A 1 VARA DE CANALETA E 2 VARAS DE ELETRODUTO DE PVC RIGIDO DE 1/2", 36,00M DE FIO 2,5MM2,CAIXAS,CONEXOES E T OMADA DE SOBREPOR 2P+T,10A </v>
          </cell>
          <cell r="C16626" t="str">
            <v>UN</v>
          </cell>
        </row>
        <row r="16627">
          <cell r="A16627" t="str">
            <v>15.015.0267-A</v>
          </cell>
          <cell r="B16627" t="str">
            <v xml:space="preserve">INSTALACAO DE PONTO DE TOMADA,APARENTE COM CANALETA PERFURAD A,SENDO ESTA LIGADA A ELETROCALHA PRINCIPAL(EXCLUSIVE ESTA), EQUIVALENTE A 1 VARA DE CANALETA E 2 VARAS DE ELETRODUTO DE PVC RIGIDO DE 1/2", 36,00M DE FIO 2,5MM2,CAIXAS,CONEXOES E T OMADA DE SOBREPOR 2P+T,10A </v>
          </cell>
          <cell r="C16627" t="str">
            <v>UN</v>
          </cell>
        </row>
        <row r="16628">
          <cell r="A16628" t="str">
            <v>15.015.0268-0</v>
          </cell>
          <cell r="B16628" t="str">
            <v xml:space="preserve">INSTALACAO DE PONTO DE TOMADA,APARENTE COM CANALETA PERFURAD A,SENDO ESTA LIGADA A ELETROCALHA PRINCIPAL(EXCLUSIVE ESTA), EQUIVALENTE A 1 VARA DE CANALETA 2 VARAS DE ELETRODUTO DE PV C RIGIDO DE 1/2", 36,00M DE FIO 2,5MM2,CAIXAS,CONEXOES E TOM ADA DE SOBRPOR 2P+T,20A </v>
          </cell>
          <cell r="C16628" t="str">
            <v>UN</v>
          </cell>
        </row>
        <row r="16629">
          <cell r="A16629" t="str">
            <v>15.015.0268-A</v>
          </cell>
          <cell r="B16629" t="str">
            <v xml:space="preserve">INSTALACAO DE PONTO DE TOMADA,APARENTE COM CANALETA PERFURAD A,SENDO ESTA LIGADA A ELETROCALHA PRINCIPAL(EXCLUSIVE ESTA), EQUIVALENTE A 1 VARA DE CANALETA 2 VARAS DE ELETRODUTO DE PV C RIGIDO DE 1/2", 36,00M DE FIO 2,5MM2,CAIXAS,CONEXOES E TOM ADA DE SOBRPOR 2P+T,20A </v>
          </cell>
          <cell r="C16629" t="str">
            <v>UN</v>
          </cell>
        </row>
        <row r="16630">
          <cell r="A16630" t="str">
            <v>15.015.0270-0</v>
          </cell>
          <cell r="B16630" t="str">
            <v xml:space="preserve">INSTALACAO DE UM CONJUNTO DE 2 TOMADAS,EMBUTIDO NA ALVENARIA ,EQUIVALENTE A 3 VARAS DE ELETRODUTO DE PVC RIGIDO DE 3/4",2 7,00M DE FIO 2,5MM2,CAIXAS,CONEXOES E TOMADAS DE EMBUTIR 2P+ T,10A,COM PLACA FOSFORESCENTE,INCLUSIVE ABERTURA E FECHAMENT O DE RASGO EM ALVENARIA </v>
          </cell>
          <cell r="C16630" t="str">
            <v>UN</v>
          </cell>
        </row>
        <row r="16631">
          <cell r="A16631" t="str">
            <v>15.015.0270-A</v>
          </cell>
          <cell r="B16631" t="str">
            <v xml:space="preserve">INSTALACAO DE UM CONJUNTO DE 2 TOMADAS,EMBUTIDO NA ALVENARIA ,EQUIVALENTE A 3 VARAS DE ELETRODUTO DE PVC RIGIDO DE 3/4",2 7,00M DE FIO 2,5MM2,CAIXAS,CONEXOES E TOMADAS DE EMBUTIR 2P+ T,10A,COM PLACA FOSFORESCENTE,INCLUSIVE ABERTURA E FECHAMENT O DE RASGO EM ALVENARIA </v>
          </cell>
          <cell r="C16631" t="str">
            <v>UN</v>
          </cell>
        </row>
        <row r="16632">
          <cell r="A16632" t="str">
            <v>15.015.0271-0</v>
          </cell>
          <cell r="B16632" t="str">
            <v xml:space="preserve">INSTALACAO DE UM CONJUNTO DE 2 TOMADAS,APARENTE,EQUIVALENTE A 3 VARAS DE ELETRODUTO DE PVC RIGIDO DE 3/4",27,00M DE FIO 2,5MM2,CAIXAS,CONEXOES E TOMADAS DE SOBREPOR 2P+T,10A   </v>
          </cell>
          <cell r="C16632" t="str">
            <v>UN</v>
          </cell>
        </row>
        <row r="16633">
          <cell r="A16633" t="str">
            <v>15.015.0271-A</v>
          </cell>
          <cell r="B16633" t="str">
            <v xml:space="preserve">INSTALACAO DE UM CONJUNTO DE 2 TOMADAS,APARENTE,EQUIVALENTE A 3 VARAS DE ELETRODUTO DE PVC RIGIDO DE 3/4",27,00M DE FIO 2,5MM2,CAIXAS,CONEXOES E TOMADAS DE SOBREPOR 2P+T,10A   </v>
          </cell>
          <cell r="C16633" t="str">
            <v>UN</v>
          </cell>
        </row>
        <row r="16634">
          <cell r="A16634" t="str">
            <v>15.015.0275-0</v>
          </cell>
          <cell r="B16634" t="str">
            <v xml:space="preserve">INSTALACAO DE UM CONJUNTO DE 2 TOMADAS,EMBUTIDO NA ALVENARIA ,EQUIVALENTE A 3 VARAS DE ELETRODUTO DE PVC RIGIDO DE 3/4",2 7,00M DE FIO 2,5MM2,CAIXAS,CONEXOES E TOMADAS DE EMBUTIR 2P+ T,20A,COM PLACA FOSFORESCENTE,INCLUSIVE ABERTURA E FECHAMENT O DE RASGO EM ALVENARIA </v>
          </cell>
          <cell r="C16634" t="str">
            <v>UN</v>
          </cell>
        </row>
        <row r="16635">
          <cell r="A16635" t="str">
            <v>15.015.0275-A</v>
          </cell>
          <cell r="B16635" t="str">
            <v xml:space="preserve">INSTALACAO DE UM CONJUNTO DE 2 TOMADAS,EMBUTIDO NA ALVENARIA ,EQUIVALENTE A 3 VARAS DE ELETRODUTO DE PVC RIGIDO DE 3/4",2 7,00M DE FIO 2,5MM2,CAIXAS,CONEXOES E TOMADAS DE EMBUTIR 2P+ T,20A,COM PLACA FOSFORESCENTE,INCLUSIVE ABERTURA E FECHAMENT O DE RASGO EM ALVENARIA </v>
          </cell>
          <cell r="C16635" t="str">
            <v>UN</v>
          </cell>
        </row>
        <row r="16636">
          <cell r="A16636" t="str">
            <v>15.015.0276-0</v>
          </cell>
          <cell r="B16636" t="str">
            <v xml:space="preserve">INSTALACAO DE UM CONJUNTO DE 2 TOMADAS,APARENTE,EQUIVALENTE A 3 VARAS DE ELETRODUTO DE PVC RIGIDO DE 3/4",27,00M DE FIO 2,5MM2,CAIXAS,CONEXOES E TOMADAS DE SOBREPOR 2P+T,20A   </v>
          </cell>
          <cell r="C16636" t="str">
            <v>UN</v>
          </cell>
        </row>
        <row r="16637">
          <cell r="A16637" t="str">
            <v>15.015.0276-A</v>
          </cell>
          <cell r="B16637" t="str">
            <v xml:space="preserve">INSTALACAO DE UM CONJUNTO DE 2 TOMADAS,APARENTE,EQUIVALENTE A 3 VARAS DE ELETRODUTO DE PVC RIGIDO DE 3/4",27,00M DE FIO 2,5MM2,CAIXAS,CONEXOES E TOMADAS DE SOBREPOR 2P+T,20A   </v>
          </cell>
          <cell r="C16637" t="str">
            <v>UN</v>
          </cell>
        </row>
        <row r="16638">
          <cell r="A16638" t="str">
            <v>15.015.0277-0</v>
          </cell>
          <cell r="B16638"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2P+T,10A </v>
          </cell>
          <cell r="C16638" t="str">
            <v>UN</v>
          </cell>
        </row>
        <row r="16639">
          <cell r="A16639" t="str">
            <v>15.015.0277-A</v>
          </cell>
          <cell r="B16639"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2P+T,10A </v>
          </cell>
          <cell r="C16639" t="str">
            <v>UN</v>
          </cell>
        </row>
        <row r="16640">
          <cell r="A16640" t="str">
            <v>15.015.0278-0</v>
          </cell>
          <cell r="B16640"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2P+T,20A </v>
          </cell>
          <cell r="C16640" t="str">
            <v>UN</v>
          </cell>
        </row>
        <row r="16641">
          <cell r="A16641" t="str">
            <v>15.015.0278-A</v>
          </cell>
          <cell r="B16641" t="str">
            <v xml:space="preserve">INSTALACAO DE UM CONJUNTO DE 2 TOMADAS,APARENTE COM CANALETA PERFURADA,SENDO ESTA LIGADA A ELETROCALHA PRINCIPAL(EXCLUSI VE ESTA),EQUIVALENTE A 1.5 VARAS DE CANALETA E 5 VARAS DE EL ETRODUTO DE PVC RIGIDO DE 3/4", 45,00M DE FIO 2,5MM2,CAIXAS, CONEXOES E TOMADAS DE SOBREPOR 2P+T,20A </v>
          </cell>
          <cell r="C16641" t="str">
            <v>UN</v>
          </cell>
        </row>
        <row r="16642">
          <cell r="A16642" t="str">
            <v>15.015.0280-0</v>
          </cell>
          <cell r="B16642" t="str">
            <v xml:space="preserve">INSTALACAO DE UM CONJUNTO DE 2 TOMADAS,EMBUTIDO NA ALVENARIA ,EQUIVALENTE A 3 VARAS DE ELETRODUTO DE PVC RIGIDO DE 1/2",2 7,00M DE FIO 2,5MM2,CAIXAS,CONEXOES E TOMADAS DE EMBUTIR 2P+ T,10A,COM PLACA FOSFORESCENTE,INCLUSIVE ABERTURA E FECHAMENT O DE RASGO EM ALVENARIA </v>
          </cell>
          <cell r="C16642" t="str">
            <v>UN</v>
          </cell>
        </row>
        <row r="16643">
          <cell r="A16643" t="str">
            <v>15.015.0280-A</v>
          </cell>
          <cell r="B16643" t="str">
            <v xml:space="preserve">INSTALACAO DE UM CONJUNTO DE 2 TOMADAS,EMBUTIDO NA ALVENARIA ,EQUIVALENTE A 3 VARAS DE ELETRODUTO DE PVC RIGIDO DE 1/2",2 7,00M DE FIO 2,5MM2,CAIXAS,CONEXOES E TOMADAS DE EMBUTIR 2P+ T,10A,COM PLACA FOSFORESCENTE,INCLUSIVE ABERTURA E FECHAMENT O DE RASGO EM ALVENARIA </v>
          </cell>
          <cell r="C16643" t="str">
            <v>UN</v>
          </cell>
        </row>
        <row r="16644">
          <cell r="A16644" t="str">
            <v>15.015.0281-0</v>
          </cell>
          <cell r="B16644" t="str">
            <v xml:space="preserve">INSTALACAO DE UM CONJUNTO DE 2 TOMADAS,APARENTE,EQUIVALENTE A 3 VARAS DE ELETRODUTO DE PVC RIGIDO DE 1/2",27,00M DE FIO 2,5MM2,CAIXAS,CONEXOES E TOMADAS DE SOBREPOR 2P+T,10A   </v>
          </cell>
          <cell r="C16644" t="str">
            <v>UN</v>
          </cell>
        </row>
        <row r="16645">
          <cell r="A16645" t="str">
            <v>15.015.0281-A</v>
          </cell>
          <cell r="B16645" t="str">
            <v xml:space="preserve">INSTALACAO DE UM CONJUNTO DE 2 TOMADAS,APARENTE,EQUIVALENTE A 3 VARAS DE ELETRODUTO DE PVC RIGIDO DE 1/2",27,00M DE FIO 2,5MM2,CAIXAS,CONEXOES E TOMADAS DE SOBREPOR 2P+T,10A   </v>
          </cell>
          <cell r="C16645" t="str">
            <v>UN</v>
          </cell>
        </row>
        <row r="16646">
          <cell r="A16646" t="str">
            <v>15.015.0285-0</v>
          </cell>
          <cell r="B16646" t="str">
            <v xml:space="preserve">INSTALACAO DE UM CONJUNTO DE 2 TOMADAS,EMBUTIDO NA ALVENARIA ,EQUIVALENTE A 3 VARAS DE ELETRODUTO DE PVC RIGIDO DE 1/2",2 7,00M DE FIO 2,5MM2,CAIXAS,CONEXOES E TOMADAS DE EMBUTIR 2P+ T,20A,COM PLACA FOSFORESCENTE,INCLUSIVE ABERTURA E FECHAMENT O DE RASGO EM ALVENARIA </v>
          </cell>
          <cell r="C16646" t="str">
            <v>UN</v>
          </cell>
        </row>
        <row r="16647">
          <cell r="A16647" t="str">
            <v>15.015.0285-A</v>
          </cell>
          <cell r="B16647" t="str">
            <v xml:space="preserve">INSTALACAO DE UM CONJUNTO DE 2 TOMADAS,EMBUTIDO NA ALVENARIA ,EQUIVALENTE A 3 VARAS DE ELETRODUTO DE PVC RIGIDO DE 1/2",2 7,00M DE FIO 2,5MM2,CAIXAS,CONEXOES E TOMADAS DE EMBUTIR 2P+ T,20A,COM PLACA FOSFORESCENTE,INCLUSIVE ABERTURA E FECHAMENT O DE RASGO EM ALVENARIA </v>
          </cell>
          <cell r="C16647" t="str">
            <v>UN</v>
          </cell>
        </row>
        <row r="16648">
          <cell r="A16648" t="str">
            <v>15.015.0286-0</v>
          </cell>
          <cell r="B16648" t="str">
            <v xml:space="preserve">INSTALACAO DE UM CONJUNTO DE 2 TOMADAS,APARENTE,EQUIVALENTE A 3 VARAS DE ELETRODUTO DE PVC RIGIDO DE 1/2",27,00M DE FIO 2,5MM2,CAIXAS,CONEXOES E TOMADAS DE SOBREPOR 2P+T,20A   </v>
          </cell>
          <cell r="C16648" t="str">
            <v>UN</v>
          </cell>
        </row>
        <row r="16649">
          <cell r="A16649" t="str">
            <v>15.015.0286-A</v>
          </cell>
          <cell r="B16649" t="str">
            <v xml:space="preserve">INSTALACAO DE UM CONJUNTO DE 2 TOMADAS,APARENTE,EQUIVALENTE A 3 VARAS DE ELETRODUTO DE PVC RIGIDO DE 1/2",27,00M DE FIO 2,5MM2,CAIXAS,CONEXOES E TOMADAS DE SOBREPOR 2P+T,20A   </v>
          </cell>
          <cell r="C16649" t="str">
            <v>UN</v>
          </cell>
        </row>
        <row r="16650">
          <cell r="A16650" t="str">
            <v>15.015.0287-0</v>
          </cell>
          <cell r="B16650"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2P+T,10A </v>
          </cell>
          <cell r="C16650" t="str">
            <v>UN</v>
          </cell>
        </row>
        <row r="16651">
          <cell r="A16651" t="str">
            <v>15.015.0287-A</v>
          </cell>
          <cell r="B16651"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2P+T,10A </v>
          </cell>
          <cell r="C16651" t="str">
            <v>UN</v>
          </cell>
        </row>
        <row r="16652">
          <cell r="A16652" t="str">
            <v>15.015.0288-0</v>
          </cell>
          <cell r="B16652"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2P+T,20A </v>
          </cell>
          <cell r="C16652" t="str">
            <v>UN</v>
          </cell>
        </row>
        <row r="16653">
          <cell r="A16653" t="str">
            <v>15.015.0288-A</v>
          </cell>
          <cell r="B16653" t="str">
            <v xml:space="preserve">INSTALACAO DE UM CONJUNTO DE 2 TOMADAS,APARENTE COM CANALETA PERFURADA,SENDO ESTA LIGADA A ELETROCALHA PRINCIPAL(EXCLUSI VE ESTA),EQUIVALENTE A 1,5 VARAS DE CANALETA E 3 VARAS DE EL ETRODUTO DE PVC RIGIDO DE 1/2", 45,00M DE FIO 2,5MM2,CAIXAS, CONEXOES E TOMADAS DE SOBREPOR 2P+T,20A </v>
          </cell>
          <cell r="C16653" t="str">
            <v>UN</v>
          </cell>
        </row>
        <row r="16654">
          <cell r="A16654" t="str">
            <v>15.015.0290-0</v>
          </cell>
          <cell r="B16654" t="str">
            <v xml:space="preserve">INSTALACAO DE UM CONJUNTO DE 3 TOMADAS,EMBUTIDO NA ALVENARIA ,EQUIVALENTE A 4 VARAS DE ELETRODUTO DE PVC RIGIDO DE 3/4",3 7,00M DE FIO 2,5MM2,CAIXAS,CONEXOES E TOMADAS DE EMBUTIR 2P+ T,10A,COM PLACA FOSFORESCENTE,INCLUSIVE ABERTURA E FECHAMENT O DE RASGO EM ALVENARIA </v>
          </cell>
          <cell r="C16654" t="str">
            <v>UN</v>
          </cell>
        </row>
        <row r="16655">
          <cell r="A16655" t="str">
            <v>15.015.0290-A</v>
          </cell>
          <cell r="B16655" t="str">
            <v xml:space="preserve">INSTALACAO DE UM CONJUNTO DE 3 TOMADAS,EMBUTIDO NA ALVENARIA ,EQUIVALENTE A 4 VARAS DE ELETRODUTO DE PVC RIGIDO DE 3/4",3 7,00M DE FIO 2,5MM2,CAIXAS,CONEXOES E TOMADAS DE EMBUTIR 2P+ T,10A,COM PLACA FOSFORESCENTE,INCLUSIVE ABERTURA E FECHAMENT O DE RASGO EM ALVENARIA </v>
          </cell>
          <cell r="C16655" t="str">
            <v>UN</v>
          </cell>
        </row>
        <row r="16656">
          <cell r="A16656" t="str">
            <v>15.015.0291-0</v>
          </cell>
          <cell r="B16656" t="str">
            <v xml:space="preserve">INSTALACAO DE UM CONJUNTO DE 3 TOMADAS,APARENTE,EQUIVALENTE A 4 VARAS DE ELETRODUTO DE PVC RIGIDO DE 3/4",37,00M DE FIO 2,5MM2,CAIXAS,CONEXOES E TOMADAS DE SOBREPOR 2P+T,10A   </v>
          </cell>
          <cell r="C16656" t="str">
            <v>UN</v>
          </cell>
        </row>
        <row r="16657">
          <cell r="A16657" t="str">
            <v>15.015.0291-A</v>
          </cell>
          <cell r="B16657" t="str">
            <v xml:space="preserve">INSTALACAO DE UM CONJUNTO DE 3 TOMADAS,APARENTE,EQUIVALENTE A 4 VARAS DE ELETRODUTO DE PVC RIGIDO DE 3/4",37,00M DE FIO 2,5MM2,CAIXAS,CONEXOES E TOMADAS DE SOBREPOR 2P+T,10A   </v>
          </cell>
          <cell r="C16657" t="str">
            <v>UN</v>
          </cell>
        </row>
        <row r="16658">
          <cell r="A16658" t="str">
            <v>15.015.0295-0</v>
          </cell>
          <cell r="B16658" t="str">
            <v xml:space="preserve">INSTALACAO DE UM CONJUNTO DE 3 TOMADAS,EMBUTIDO NA ALVENARIA ,EQUIVALENTE A 4 VARAS DE ELETRODUTO DE PVC RIGIDO DE 3/4",3 7,00M DE FIO 2,5MM2,CAIXAS,CONEXOES E TOMADAS DE EMBUTIR 2P+ T,20A,COM PLACA FOSFORESCENTE,INCLUSIVE ABERTURA E FECHAMENT O DE RASGO EM ALVENARIA </v>
          </cell>
          <cell r="C16658" t="str">
            <v>UN</v>
          </cell>
        </row>
        <row r="16659">
          <cell r="A16659" t="str">
            <v>15.015.0295-A</v>
          </cell>
          <cell r="B16659" t="str">
            <v xml:space="preserve">INSTALACAO DE UM CONJUNTO DE 3 TOMADAS,EMBUTIDO NA ALVENARIA ,EQUIVALENTE A 4 VARAS DE ELETRODUTO DE PVC RIGIDO DE 3/4",3 7,00M DE FIO 2,5MM2,CAIXAS,CONEXOES E TOMADAS DE EMBUTIR 2P+ T,20A,COM PLACA FOSFORESCENTE,INCLUSIVE ABERTURA E FECHAMENT O DE RASGO EM ALVENARIA </v>
          </cell>
          <cell r="C16659" t="str">
            <v>UN</v>
          </cell>
        </row>
        <row r="16660">
          <cell r="A16660" t="str">
            <v>15.015.0296-0</v>
          </cell>
          <cell r="B16660" t="str">
            <v xml:space="preserve">INSTALACAO DE UM CONJUNTO DE 3 TOMADAS,APARENTE,EQUIVALENTE A 4 VARAS DE ELETRODUTO DE PVC RIGIDO DE 3/4",37,00M DE FIO 2,5MM2,CAIXAS,CONEXOES E TOMADAS DE SOBREPOR 2P+T,20A   </v>
          </cell>
          <cell r="C16660" t="str">
            <v>UN</v>
          </cell>
        </row>
        <row r="16661">
          <cell r="A16661" t="str">
            <v>15.015.0296-A</v>
          </cell>
          <cell r="B16661" t="str">
            <v xml:space="preserve">INSTALACAO DE UM CONJUNTO DE 3 TOMADAS,APARENTE,EQUIVALENTE A 4 VARAS DE ELETRODUTO DE PVC RIGIDO DE 3/4",37,00M DE FIO 2,5MM2,CAIXAS,CONEXOES E TOMADAS DE SOBREPOR 2P+T,20A   </v>
          </cell>
          <cell r="C16661" t="str">
            <v>UN</v>
          </cell>
        </row>
        <row r="16662">
          <cell r="A16662" t="str">
            <v>15.015.0297-0</v>
          </cell>
          <cell r="B16662"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2P+T,10A </v>
          </cell>
          <cell r="C16662" t="str">
            <v>UN</v>
          </cell>
        </row>
        <row r="16663">
          <cell r="A16663" t="str">
            <v>15.015.0297-A</v>
          </cell>
          <cell r="B16663"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2P+T,10A </v>
          </cell>
          <cell r="C16663" t="str">
            <v>UN</v>
          </cell>
        </row>
        <row r="16664">
          <cell r="A16664" t="str">
            <v>15.015.0298-0</v>
          </cell>
          <cell r="B16664"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2P+T,20A </v>
          </cell>
          <cell r="C16664" t="str">
            <v>UN</v>
          </cell>
        </row>
        <row r="16665">
          <cell r="A16665" t="str">
            <v>15.015.0298-A</v>
          </cell>
          <cell r="B16665" t="str">
            <v xml:space="preserve">INSTALACAO DE UM CONJUNTO DE 3 TOMADAS,APARENTE COM CANALETA PERFURADA,SENDO ESTA LIGADA A ELETROCALHA PRINCIPAL(EXCLUSI VE ESTA),EQUIVALENTE A 2,5 VARAS DE CANALETA E 6 VARAS DE EL ETRODUTO DE PVC RIGIDO DE 3/4",55,00M DE FIO 2,5MM2,CAIXAS,C ONEXOES E TOMADAS DE SOBREPOR 2P+T,20A </v>
          </cell>
          <cell r="C16665" t="str">
            <v>UN</v>
          </cell>
        </row>
        <row r="16666">
          <cell r="A16666" t="str">
            <v>15.015.0300-0</v>
          </cell>
          <cell r="B16666" t="str">
            <v xml:space="preserve">INSTALACAO DE UM CONJUNTO DE 3 TOMADAS,EMBUTIDO NA ALVENARIA ,EQUIVALENTE A 4 VARAS DE ELETRODUTO DE PVC RIGIDO DE 1/2",3 7,00M DE FIO 2,5MM2,CAIXAS,CONEXOES E TOMADAS DE EMBUTIR 2P+ T,10A,COM PLACA FOSFORESCENTE,INCLUSIVE ABERTURA E FECHAMENT O DE RASGO EM ALVENARIA </v>
          </cell>
          <cell r="C16666" t="str">
            <v>UN</v>
          </cell>
        </row>
        <row r="16667">
          <cell r="A16667" t="str">
            <v>15.015.0300-A</v>
          </cell>
          <cell r="B16667" t="str">
            <v xml:space="preserve">INSTALACAO DE UM CONJUNTO DE 3 TOMADAS,EMBUTIDO NA ALVENARIA ,EQUIVALENTE A 4 VARAS DE ELETRODUTO DE PVC RIGIDO DE 1/2",3 7,00M DE FIO 2,5MM2,CAIXAS,CONEXOES E TOMADAS DE EMBUTIR 2P+ T,10A,COM PLACA FOSFORESCENTE,INCLUSIVE ABERTURA E FECHAMENT O DE RASGO EM ALVENARIA </v>
          </cell>
          <cell r="C16667" t="str">
            <v>UN</v>
          </cell>
        </row>
        <row r="16668">
          <cell r="A16668" t="str">
            <v>15.015.0301-0</v>
          </cell>
          <cell r="B16668" t="str">
            <v xml:space="preserve">INSTALACAO DE UM CONJUNTO DE 3 TOMADAS,APARENTE,EQUIVALENTE A 4 VARAS DE ELETRODUTO DE PVC RIGIDO DE 1/2",37,00M DE FIO 2,5MM2,CAIXAS,CONEXOES E TOMADAS DE SOBREPOR 2P+T,10A   </v>
          </cell>
          <cell r="C16668" t="str">
            <v>UN</v>
          </cell>
        </row>
        <row r="16669">
          <cell r="A16669" t="str">
            <v>15.015.0301-A</v>
          </cell>
          <cell r="B16669" t="str">
            <v xml:space="preserve">INSTALACAO DE UM CONJUNTO DE 3 TOMADAS,APARENTE,EQUIVALENTE A 4 VARAS DE ELETRODUTO DE PVC RIGIDO DE 1/2",37,00M DE FIO 2,5MM2,CAIXAS,CONEXOES E TOMADAS DE SOBREPOR 2P+T,10A   </v>
          </cell>
          <cell r="C16669" t="str">
            <v>UN</v>
          </cell>
        </row>
        <row r="16670">
          <cell r="A16670" t="str">
            <v>15.015.0305-0</v>
          </cell>
          <cell r="B16670" t="str">
            <v xml:space="preserve">INSTALACAO DE UM CONJUNTO DE 3 TOMADAS,EMBUTIDO NA ALVENARIA ,EQUIVALENTE A 4 VARAS DE ELETRODUTO DE PVC RIGIDO DE 1/2",3 7,00M DE FIO DE 2,5MM2,CAIXAS,CONEXOES E TOMADAS DE EMBUTIR 2P+T,20A,COM PLACA FOSFORESCENTE,INCLUSIVE ABERTURA E FECHAM TO DE RASGO EM ALVENARIA </v>
          </cell>
          <cell r="C16670" t="str">
            <v>UN</v>
          </cell>
        </row>
        <row r="16671">
          <cell r="A16671" t="str">
            <v>15.015.0305-A</v>
          </cell>
          <cell r="B16671" t="str">
            <v xml:space="preserve">INSTALACAO DE UM CONJUNTO DE 3 TOMADAS,EMBUTIDO NA ALVENARIA ,EQUIVALENTE A 4 VARAS DE ELETRODUTO DE PVC RIGIDO DE 1/2",3 7,00M DE FIO DE 2,5MM2,CAIXAS,CONEXOES E TOMADAS DE EMBUTIR 2P+T,20A,COM PLACA FOSFORESCENTE,INCLUSIVE ABERTURA E FECHAM TO DE RASGO EM ALVENARIA </v>
          </cell>
          <cell r="C16671" t="str">
            <v>UN</v>
          </cell>
        </row>
        <row r="16672">
          <cell r="A16672" t="str">
            <v>15.015.0306-0</v>
          </cell>
          <cell r="B16672" t="str">
            <v xml:space="preserve">INSTALACAO DE UM CONJUNTO DE 3 TOMADAS,APARENTE,EQUIVALENTE A 4 VARAS DE ELETRODUTO DE PVC RIGIDO DE 1/2",37,00M DE FIO 2,5MM2,CAIXAS,CONEXOES E TOMADAS DE SOBREPOR 2P+T,20A   </v>
          </cell>
          <cell r="C16672" t="str">
            <v>UN</v>
          </cell>
        </row>
        <row r="16673">
          <cell r="A16673" t="str">
            <v>15.015.0306-A</v>
          </cell>
          <cell r="B16673" t="str">
            <v xml:space="preserve">INSTALACAO DE UM CONJUNTO DE 3 TOMADAS,APARENTE,EQUIVALENTE A 4 VARAS DE ELETRODUTO DE PVC RIGIDO DE 1/2",37,00M DE FIO 2,5MM2,CAIXAS,CONEXOES E TOMADAS DE SOBREPOR 2P+T,20A   </v>
          </cell>
          <cell r="C16673" t="str">
            <v>UN</v>
          </cell>
        </row>
        <row r="16674">
          <cell r="A16674" t="str">
            <v>15.015.0307-0</v>
          </cell>
          <cell r="B16674"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2P+T,10A </v>
          </cell>
          <cell r="C16674" t="str">
            <v>UN</v>
          </cell>
        </row>
        <row r="16675">
          <cell r="A16675" t="str">
            <v>15.015.0307-A</v>
          </cell>
          <cell r="B16675"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2P+T,10A </v>
          </cell>
          <cell r="C16675" t="str">
            <v>UN</v>
          </cell>
        </row>
        <row r="16676">
          <cell r="A16676" t="str">
            <v>15.015.0308-0</v>
          </cell>
          <cell r="B16676"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2P+T,20A </v>
          </cell>
          <cell r="C16676" t="str">
            <v>UN</v>
          </cell>
        </row>
        <row r="16677">
          <cell r="A16677" t="str">
            <v>15.015.0308-A</v>
          </cell>
          <cell r="B16677" t="str">
            <v xml:space="preserve">INSTALACAO DE UM CONJUNTO DE 3 TOMADAS,APARENTE COM CANALETA PERFURADA,SENDO ESTA LIGADA A ELETROCALHA PRINCIPAL(EXCLUSI VE ESTA),EQUIVALENTE A 2,5 VARAS DE CANALETA E 4 VARAS DE EL ETRODUTO DE PVC RIGIDO DE 1/2", 55,00M DE FIO 2,5MM2,CAIXAS, CONEXOES E TOMADAS DE SOBREPOR 2P+T,20A </v>
          </cell>
          <cell r="C16677" t="str">
            <v>UN</v>
          </cell>
        </row>
        <row r="16678">
          <cell r="A16678" t="str">
            <v>15.015.0310-0</v>
          </cell>
          <cell r="B16678" t="str">
            <v xml:space="preserve">INSTALACAO DE UM CONJUNTO DE 4 TOMADAS,EMBUTIDO NA ALVENARIA ,EQUIVALENTE A 5 VARAS DE ELETRODUTO DE PVC RIGIDO DE 3/4",4 5,00M DE FIO 2,5MM2,CAIXAS,CONEXOES E TOMADAS DE EMBUTIR 2P+ T,10A,COM PLACA FOSFORESCENTE,INCLUSIVE ABERTURA E FECHAMENT O DE RASGO EM ALVENARIA </v>
          </cell>
          <cell r="C16678" t="str">
            <v>UN</v>
          </cell>
        </row>
        <row r="16679">
          <cell r="A16679" t="str">
            <v>15.015.0310-A</v>
          </cell>
          <cell r="B16679" t="str">
            <v xml:space="preserve">INSTALACAO DE UM CONJUNTO DE 4 TOMADAS,EMBUTIDO NA ALVENARIA ,EQUIVALENTE A 5 VARAS DE ELETRODUTO DE PVC RIGIDO DE 3/4",4 5,00M DE FIO 2,5MM2,CAIXAS,CONEXOES E TOMADAS DE EMBUTIR 2P+ T,10A,COM PLACA FOSFORESCENTE,INCLUSIVE ABERTURA E FECHAMENT O DE RASGO EM ALVENARIA </v>
          </cell>
          <cell r="C16679" t="str">
            <v>UN</v>
          </cell>
        </row>
        <row r="16680">
          <cell r="A16680" t="str">
            <v>15.015.0311-0</v>
          </cell>
          <cell r="B16680" t="str">
            <v xml:space="preserve">INSTALACAO DE UM CONJUNTO DE 4 TOMADAS,APARENTE,EQUIVALENTE A 5 VARAS DE ELETRODUTO DE PVC RIGIDO DE 3/4",45,00M DE FIO 2,5MM2,CAIXAS,CONEXOES E TOMADAS DE SOBREPOR 2P+T,10A   </v>
          </cell>
          <cell r="C16680" t="str">
            <v>UN</v>
          </cell>
        </row>
        <row r="16681">
          <cell r="A16681" t="str">
            <v>15.015.0311-A</v>
          </cell>
          <cell r="B16681" t="str">
            <v xml:space="preserve">INSTALACAO DE UM CONJUNTO DE 4 TOMADAS,APARENTE,EQUIVALENTE A 5 VARAS DE ELETRODUTO DE PVC RIGIDO DE 3/4",45,00M DE FIO 2,5MM2,CAIXAS,CONEXOES E TOMADAS DE SOBREPOR 2P+T,10A   </v>
          </cell>
          <cell r="C16681" t="str">
            <v>UN</v>
          </cell>
        </row>
        <row r="16682">
          <cell r="A16682" t="str">
            <v>15.015.0315-0</v>
          </cell>
          <cell r="B16682" t="str">
            <v xml:space="preserve">INSTALACAO DE UM CONJUNTO DE 4 TOMADAS,EMBUTIDO NA ALVENARIA ,EQUIVALENTE A 5 VARAS DE ELETRODUTO DE PVC RIGIDO DE 3/4",4 5,00M DE FIO 2,5MM2,CAIXAS,CONEXOES E TOMADAS DE EMBUTIR 2P+ T,20A,COM PLACA FOSFORESCENTE,INCLUSIVE ABERTURA E FECHAMENT O DE RASGO EM ALVENARIA </v>
          </cell>
          <cell r="C16682" t="str">
            <v>UN</v>
          </cell>
        </row>
        <row r="16683">
          <cell r="A16683" t="str">
            <v>15.015.0315-A</v>
          </cell>
          <cell r="B16683" t="str">
            <v xml:space="preserve">INSTALACAO DE UM CONJUNTO DE 4 TOMADAS,EMBUTIDO NA ALVENARIA ,EQUIVALENTE A 5 VARAS DE ELETRODUTO DE PVC RIGIDO DE 3/4",4 5,00M DE FIO 2,5MM2,CAIXAS,CONEXOES E TOMADAS DE EMBUTIR 2P+ T,20A,COM PLACA FOSFORESCENTE,INCLUSIVE ABERTURA E FECHAMENT O DE RASGO EM ALVENARIA </v>
          </cell>
          <cell r="C16683" t="str">
            <v>UN</v>
          </cell>
        </row>
        <row r="16684">
          <cell r="A16684" t="str">
            <v>15.015.0316-0</v>
          </cell>
          <cell r="B16684" t="str">
            <v xml:space="preserve">INSTALACAO DE UM CONJUNTO DE 4 TOMADAS,APARENTE,EQUIVALENTE A 5 VARAS DE ELETRODUTO DE PVC RIGIDO DE 3/4",45,00M DE FIO 2,5MM2,CAIXAS,CONEXOES E TOMADAS DE SOBREPOR 2P+T,20A   </v>
          </cell>
          <cell r="C16684" t="str">
            <v>UN</v>
          </cell>
        </row>
        <row r="16685">
          <cell r="A16685" t="str">
            <v>15.015.0316-A</v>
          </cell>
          <cell r="B16685" t="str">
            <v xml:space="preserve">INSTALACAO DE UM CONJUNTO DE 4 TOMADAS,APARENTE,EQUIVALENTE A 5 VARAS DE ELETRODUTO DE PVC RIGIDO DE 3/4",45,00M DE FIO 2,5MM2,CAIXAS,CONEXOES E TOMADAS DE SOBREPOR 2P+T,20A   </v>
          </cell>
          <cell r="C16685" t="str">
            <v>UN</v>
          </cell>
        </row>
        <row r="16686">
          <cell r="A16686" t="str">
            <v>15.015.0317-0</v>
          </cell>
          <cell r="B16686"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2P+T,10A </v>
          </cell>
          <cell r="C16686" t="str">
            <v>UN</v>
          </cell>
        </row>
        <row r="16687">
          <cell r="A16687" t="str">
            <v>15.015.0317-A</v>
          </cell>
          <cell r="B16687"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2P+T,10A </v>
          </cell>
          <cell r="C16687" t="str">
            <v>UN</v>
          </cell>
        </row>
        <row r="16688">
          <cell r="A16688" t="str">
            <v>15.015.0318-0</v>
          </cell>
          <cell r="B16688"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2P+T,20A </v>
          </cell>
          <cell r="C16688" t="str">
            <v>UN</v>
          </cell>
        </row>
        <row r="16689">
          <cell r="A16689" t="str">
            <v>15.015.0318-A</v>
          </cell>
          <cell r="B16689" t="str">
            <v xml:space="preserve">INSTALACAO DE UM CONJUNTO DE 4 TOMADAS,APARENTE COM CANALETA PERFURADA,SENDO ESTA LIGADA A ELETROCALHA PRINCIPAL(EXCLUSI VE ESTA),EQUIVALENTE A 3,5 VARAS DE CANALETA E 7 VARAS DE EL ETRODUTO DE PVC RIGIDO DE 3/4", 63,00M DE FIO 2,5MM2,CAIXAS, CONEXOES E TOMADAS DE SOBREPOR 2P+T,20A </v>
          </cell>
          <cell r="C16689" t="str">
            <v>UN</v>
          </cell>
        </row>
        <row r="16690">
          <cell r="A16690" t="str">
            <v>15.015.0320-0</v>
          </cell>
          <cell r="B16690" t="str">
            <v xml:space="preserve">INSTALACAO DE UM CONJUNTO DE 4 TOMADAS,EMBUTIDO NA ALVENARIA ,EQUIVALENTE A 5 VARAS DE ELETRODUTO DE PVC RIGIDO DE 1/2",4 5,00M DE FIO 2,5MM2,CAIXAS,CONEXOES E TOMADAS DE EMBUTIR 2P+ T,10A,COM PLACA FOSFORESCENTE,INCLUSIVE ABERTURA E FECHAMENT O DE RASGO EM ALVENARIA </v>
          </cell>
          <cell r="C16690" t="str">
            <v>UN</v>
          </cell>
        </row>
        <row r="16691">
          <cell r="A16691" t="str">
            <v>15.015.0320-A</v>
          </cell>
          <cell r="B16691" t="str">
            <v xml:space="preserve">INSTALACAO DE UM CONJUNTO DE 4 TOMADAS,EMBUTIDO NA ALVENARIA ,EQUIVALENTE A 5 VARAS DE ELETRODUTO DE PVC RIGIDO DE 1/2",4 5,00M DE FIO 2,5MM2,CAIXAS,CONEXOES E TOMADAS DE EMBUTIR 2P+ T,10A,COM PLACA FOSFORESCENTE,INCLUSIVE ABERTURA E FECHAMENT O DE RASGO EM ALVENARIA </v>
          </cell>
          <cell r="C16691" t="str">
            <v>UN</v>
          </cell>
        </row>
        <row r="16692">
          <cell r="A16692" t="str">
            <v>15.015.0321-0</v>
          </cell>
          <cell r="B16692" t="str">
            <v xml:space="preserve">INSTALACAO DE UM CONJUNTO DE 4 TOMADAS,APARENTE,EQUIVALENTE A 5 VARAS DE ELETRODUTO DE PVC RIGIDO DE 1/2",45,00M DE FIO 2,5MM2,CAIXAS,CONEXOES E TOMADAS DE SOBREPOR 2P+T,10A   </v>
          </cell>
          <cell r="C16692" t="str">
            <v>UN</v>
          </cell>
        </row>
        <row r="16693">
          <cell r="A16693" t="str">
            <v>15.015.0321-A</v>
          </cell>
          <cell r="B16693" t="str">
            <v xml:space="preserve">INSTALACAO DE UM CONJUNTO DE 4 TOMADAS,APARENTE,EQUIVALENTE A 5 VARAS DE ELETRODUTO DE PVC RIGIDO DE 1/2",45,00M DE FIO 2,5MM2,CAIXAS,CONEXOES E TOMADAS DE SOBREPOR 2P+T,10A   </v>
          </cell>
          <cell r="C16693" t="str">
            <v>UN</v>
          </cell>
        </row>
        <row r="16694">
          <cell r="A16694" t="str">
            <v>15.015.0325-0</v>
          </cell>
          <cell r="B16694" t="str">
            <v xml:space="preserve">INSTALACAO DE UM CONJUNTO DE 4 TOMADAS,EMBUTIDO NA ALVENARIA ,EQUIVALENTE A 5 VARAS DE ELETRODUTO DE PVC RIGIDO DE 1/2",4 5,00M DE FIO 2,5MM2,CAIXAS,CONEXOES E TOMADAS DE EMBUTIR 2P+ T,20A,COM PLACA FOSFORESCENTE,INCLUSIVE ABERTURA E FECHAMENT O DE RASGO EM ALVENARIA </v>
          </cell>
          <cell r="C16694" t="str">
            <v>UN</v>
          </cell>
        </row>
        <row r="16695">
          <cell r="A16695" t="str">
            <v>15.015.0325-A</v>
          </cell>
          <cell r="B16695" t="str">
            <v xml:space="preserve">INSTALACAO DE UM CONJUNTO DE 4 TOMADAS,EMBUTIDO NA ALVENARIA ,EQUIVALENTE A 5 VARAS DE ELETRODUTO DE PVC RIGIDO DE 1/2",4 5,00M DE FIO 2,5MM2,CAIXAS,CONEXOES E TOMADAS DE EMBUTIR 2P+ T,20A,COM PLACA FOSFORESCENTE,INCLUSIVE ABERTURA E FECHAMENT O DE RASGO EM ALVENARIA </v>
          </cell>
          <cell r="C16695" t="str">
            <v>UN</v>
          </cell>
        </row>
        <row r="16696">
          <cell r="A16696" t="str">
            <v>15.015.0326-0</v>
          </cell>
          <cell r="B16696" t="str">
            <v xml:space="preserve">INSTALACAO DE UM CONJUNTO DE 4 TOMADAS,APARENTE,EQUIVALENTE A 5 VARAS DE ELETRODUTO DE PVC RIGIDO DE 1/2",45,00M DE FIO 2,5MM2,CAIXAS,CONEXOES E TOMADAS DE SOBREPOR 2P+T,20A   </v>
          </cell>
          <cell r="C16696" t="str">
            <v>UN</v>
          </cell>
        </row>
        <row r="16697">
          <cell r="A16697" t="str">
            <v>15.015.0326-A</v>
          </cell>
          <cell r="B16697" t="str">
            <v xml:space="preserve">INSTALACAO DE UM CONJUNTO DE 4 TOMADAS,APARENTE,EQUIVALENTE A 5 VARAS DE ELETRODUTO DE PVC RIGIDO DE 1/2",45,00M DE FIO 2,5MM2,CAIXAS,CONEXOES E TOMADAS DE SOBREPOR 2P+T,20A   </v>
          </cell>
          <cell r="C16697" t="str">
            <v>UN</v>
          </cell>
        </row>
        <row r="16698">
          <cell r="A16698" t="str">
            <v>15.015.0327-0</v>
          </cell>
          <cell r="B16698"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2P+T,10A </v>
          </cell>
          <cell r="C16698" t="str">
            <v>UN</v>
          </cell>
        </row>
        <row r="16699">
          <cell r="A16699" t="str">
            <v>15.015.0327-A</v>
          </cell>
          <cell r="B16699"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2P+T,10A </v>
          </cell>
          <cell r="C16699" t="str">
            <v>UN</v>
          </cell>
        </row>
        <row r="16700">
          <cell r="A16700" t="str">
            <v>15.015.0328-0</v>
          </cell>
          <cell r="B16700"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2P+T,20A </v>
          </cell>
          <cell r="C16700" t="str">
            <v>UN</v>
          </cell>
        </row>
        <row r="16701">
          <cell r="A16701" t="str">
            <v>15.015.0328-A</v>
          </cell>
          <cell r="B16701" t="str">
            <v xml:space="preserve">INSTALACAO DE UM CONJUNTO DE 4 TOMADAS,APARENTE COM CANALETA PERFURADA,SENDO ESTA LIGADA A ELETROCALHA PRINCIPAL(EXCLUSI VE ESTA),EQUIVALENTE A 3,5 VARAS DE CANALETA E 5 VARAS DE EL ETRODUTO DE PVC RIGIDO DE 1/2", 63,00M DE FIO 2,5MM2,CAIXAS, CONEXOES E TOMADAS DE SOBREPOR 2P+T,20A </v>
          </cell>
          <cell r="C16701" t="str">
            <v>UN</v>
          </cell>
        </row>
        <row r="16702">
          <cell r="A16702" t="str">
            <v>15.015.0400-0</v>
          </cell>
          <cell r="B16702" t="str">
            <v xml:space="preserve">INSTALACAO DE PONTO PARA SONOFLETOR DE TETO SOBRE REBAIXO A PARTIR DA ELETROCALHA/PERFILADO,EXCLUSIVE SONOFLETOR (VIDE I TEM 18.037.0200) E FIOS,INCLUSIVE ACESSORIOS DE FIXACAO   </v>
          </cell>
          <cell r="C16702" t="str">
            <v>UN</v>
          </cell>
        </row>
        <row r="16703">
          <cell r="A16703" t="str">
            <v>15.015.0400-A</v>
          </cell>
          <cell r="B16703" t="str">
            <v xml:space="preserve">INSTALACAO DE PONTO PARA SONOFLETOR DE TETO SOBRE REBAIXO A PARTIR DA ELETROCALHA/PERFILADO,EXCLUSIVE SONOFLETOR (VIDE I TEM 18.037.0200) E FIOS,INCLUSIVE ACESSORIOS DE FIXACAO   </v>
          </cell>
          <cell r="C16703" t="str">
            <v>UN</v>
          </cell>
        </row>
        <row r="16704">
          <cell r="A16704" t="str">
            <v>15.015.9999-0</v>
          </cell>
          <cell r="B16704" t="str">
            <v xml:space="preserve">INDICE DA FAMILIA     </v>
          </cell>
        </row>
        <row r="16705">
          <cell r="A16705" t="str">
            <v>15.015.9999-A</v>
          </cell>
          <cell r="B16705" t="str">
            <v xml:space="preserve">INDICE DA FAMILIA     </v>
          </cell>
        </row>
        <row r="16706">
          <cell r="A16706" t="str">
            <v>15.016.0010-0</v>
          </cell>
          <cell r="B16706" t="str">
            <v xml:space="preserve">INSTALACAO DE PONTO DE LUZ,APARENTE,EQUIVALENTE A 2 VARAS DE ELETRODUTO RIGIDO,DE ACO CARBONO ESMALTADO,DE 3/4",12,00M D E FIO 2,5MM2,CAIXAS,CONEXOES,LUVAS,CURVA E INTERRUPTOR DE SO BREPOR COM PLACA FOSFORESCENTE  </v>
          </cell>
          <cell r="C16706" t="str">
            <v>UN</v>
          </cell>
        </row>
        <row r="16707">
          <cell r="A16707" t="str">
            <v>15.016.0010-A</v>
          </cell>
          <cell r="B16707" t="str">
            <v xml:space="preserve">INSTALACAO DE PONTO DE LUZ,APARENTE,EQUIVALENTE A 2 VARAS DE ELETRODUTO RIGIDO,DE ACO CARBONO ESMALTADO,DE 3/4",12,00M D E FIO 2,5MM2,CAIXAS,CONEXOES,LUVAS,CURVA E INTERRUPTOR DE SO BREPOR COM PLACA FOSFORESCENTE  </v>
          </cell>
          <cell r="C16707" t="str">
            <v>UN</v>
          </cell>
        </row>
        <row r="16708">
          <cell r="A16708" t="str">
            <v>15.016.0015-0</v>
          </cell>
          <cell r="B16708" t="str">
            <v xml:space="preserve">INSTALACAO DE PONTO DE LUZ,APARENTE,EQUIVALENTE A 2 VARAS DE ELETRODUTO RIGIDO,DE ACO CARBONO ESMALTADO,DE 1/2",12,00M D E FIO 1,5MM2,CAIXAS,CONEXOES,LUVAS,CURVA E INTERRUPTOR DE SO BREPOR COM PLACA FOSFORESCENTE  </v>
          </cell>
          <cell r="C16708" t="str">
            <v>UN</v>
          </cell>
        </row>
        <row r="16709">
          <cell r="A16709" t="str">
            <v>15.016.0015-A</v>
          </cell>
          <cell r="B16709" t="str">
            <v xml:space="preserve">INSTALACAO DE PONTO DE LUZ,APARENTE,EQUIVALENTE A 2 VARAS DE ELETRODUTO RIGIDO,DE ACO CARBONO ESMALTADO,DE 1/2",12,00M D E FIO 1,5MM2,CAIXAS,CONEXOES,LUVAS,CURVA E INTERRUPTOR DE SO BREPOR COM PLACA FOSFORESCENTE  </v>
          </cell>
          <cell r="C16709" t="str">
            <v>UN</v>
          </cell>
        </row>
        <row r="16710">
          <cell r="A16710" t="str">
            <v>15.016.0030-0</v>
          </cell>
          <cell r="B16710" t="str">
            <v xml:space="preserve">INSTALACAO DE UM CONJUNTO DE 2 PONTOS DE LUZ,APARENTE,EQUIVA LENTE A 5 VARAS DE ELETRODUTO RIGIDO,DE ACO CARBONO ESMALTAD O,DE 3/4",33,00M DE FIO 2,5MM2,CAIXAS,CONEXOES,LUVAS,CURVA E INTERRUPTOR DE SOBREPOR COM PLACA FOSFORESCENTE  </v>
          </cell>
          <cell r="C16710" t="str">
            <v>UN</v>
          </cell>
        </row>
        <row r="16711">
          <cell r="A16711" t="str">
            <v>15.016.0030-A</v>
          </cell>
          <cell r="B16711" t="str">
            <v xml:space="preserve">INSTALACAO DE UM CONJUNTO DE 2 PONTOS DE LUZ,APARENTE,EQUIVA LENTE A 5 VARAS DE ELETRODUTO RIGIDO,DE ACO CARBONO ESMALTAD O,DE 3/4",33,00M DE FIO 2,5MM2,CAIXAS,CONEXOES,LUVAS,CURVA E INTERRUPTOR DE SOBREPOR COM PLACA FOSFORESCENTE  </v>
          </cell>
          <cell r="C16711" t="str">
            <v>UN</v>
          </cell>
        </row>
        <row r="16712">
          <cell r="A16712" t="str">
            <v>15.016.0045-0</v>
          </cell>
          <cell r="B16712" t="str">
            <v xml:space="preserve">INSTALACAO DE UM CONJUNTO DE 3 PONTOS DE LUZ,APARENTE,EQUIVA LENTE A 6 VARAS DE ELETRODUTO RIGIDO,DE ACO CARBONO ESMALTAD O,DE 3/4",50,00 DE FIO 2,5MM2,CAIXAS,CONEXOES,LUVAS,CURVA E INTERRUPTOR DE SOBREPOR COM PLACA FOSFORESCENTE  </v>
          </cell>
          <cell r="C16712" t="str">
            <v>UN</v>
          </cell>
        </row>
        <row r="16713">
          <cell r="A16713" t="str">
            <v>15.016.0045-A</v>
          </cell>
          <cell r="B16713" t="str">
            <v xml:space="preserve">INSTALACAO DE UM CONJUNTO DE 3 PONTOS DE LUZ,APARENTE,EQUIVA LENTE A 6 VARAS DE ELETRODUTO RIGIDO,DE ACO CARBONO ESMALTAD O,DE 3/4",50,00 DE FIO 2,5MM2,CAIXAS,CONEXOES,LUVAS,CURVA E INTERRUPTOR DE SOBREPOR COM PLACA FOSFORESCENTE  </v>
          </cell>
          <cell r="C16713" t="str">
            <v>UN</v>
          </cell>
        </row>
        <row r="16714">
          <cell r="A16714" t="str">
            <v>15.016.0060-0</v>
          </cell>
          <cell r="B16714" t="str">
            <v xml:space="preserve">INSTALACAO DE UM CONJUNTO DE 4 PONTOS DE LUZ,APARENTE,EQUIVA LENTE A 7 VARAS DE ELETRODUTO RIGIDO,DE ACO CARBONO ESMALTAD O,DE 3/4",50,00M DE FIO 2,5MM2,CAIXAS,CONEXOES,LUVAS,CURVA E INTERRUPTOR DE SOBREPOR COM PLACA FOSFORESCENTE  </v>
          </cell>
          <cell r="C16714" t="str">
            <v>UN</v>
          </cell>
        </row>
        <row r="16715">
          <cell r="A16715" t="str">
            <v>15.016.0060-A</v>
          </cell>
          <cell r="B16715" t="str">
            <v xml:space="preserve">INSTALACAO DE UM CONJUNTO DE 4 PONTOS DE LUZ,APARENTE,EQUIVA LENTE A 7 VARAS DE ELETRODUTO RIGIDO,DE ACO CARBONO ESMALTAD O,DE 3/4",50,00M DE FIO 2,5MM2,CAIXAS,CONEXOES,LUVAS,CURVA E INTERRUPTOR DE SOBREPOR COM PLACA FOSFORESCENTE  </v>
          </cell>
          <cell r="C16715" t="str">
            <v>UN</v>
          </cell>
        </row>
        <row r="16716">
          <cell r="A16716" t="str">
            <v>15.016.0075-0</v>
          </cell>
          <cell r="B16716" t="str">
            <v xml:space="preserve">INSTALACAO DE UM CONJUNTO DE 5 PONTOS DE LUZ,APARENTE,EQUIVA LENTE A 8 VARAS DE ELETRODUTO RIGIDO,DE ACO CARBONO ESMALTAD O,DE 3/4",57,00MM DE FIO 2,5MM2,CAIXAS,CONEXOES,LUVAS,CURVA E INTERRUPTOR DE SOBREPOR COM PLACA FOSFORESCENTE  </v>
          </cell>
          <cell r="C16716" t="str">
            <v>UN</v>
          </cell>
        </row>
        <row r="16717">
          <cell r="A16717" t="str">
            <v>15.016.0075-A</v>
          </cell>
          <cell r="B16717" t="str">
            <v xml:space="preserve">INSTALACAO DE UM CONJUNTO DE 5 PONTOS DE LUZ,APARENTE,EQUIVA LENTE A 8 VARAS DE ELETRODUTO RIGIDO,DE ACO CARBONO ESMALTAD O,DE 3/4",57,00MM DE FIO 2,5MM2,CAIXAS,CONEXOES,LUVAS,CURVA E INTERRUPTOR DE SOBREPOR COM PLACA FOSFORESCENTE  </v>
          </cell>
          <cell r="C16717" t="str">
            <v>UN</v>
          </cell>
        </row>
        <row r="16718">
          <cell r="A16718" t="str">
            <v>15.016.0090-0</v>
          </cell>
          <cell r="B16718" t="str">
            <v xml:space="preserve">INSTALACAO DE UM CONJUNTO DE 6 PONTOS DE LUZ,APARENTE,EQUIVA LENTE A 9 VARAS DE ELETRODUTO RIGIDO,DE ACO CARBONO ESMALTAD O,DE 3/4",66,00M DE FIO 2,5MM2,CAIXAS,CONEXOES,LUVAS,CURVA E INTERRUPTOR DE SOBREPOR COM PLACA FOSFORESCENTE  </v>
          </cell>
          <cell r="C16718" t="str">
            <v>UN</v>
          </cell>
        </row>
        <row r="16719">
          <cell r="A16719" t="str">
            <v>15.016.0090-A</v>
          </cell>
          <cell r="B16719" t="str">
            <v xml:space="preserve">INSTALACAO DE UM CONJUNTO DE 6 PONTOS DE LUZ,APARENTE,EQUIVA LENTE A 9 VARAS DE ELETRODUTO RIGIDO,DE ACO CARBONO ESMALTAD O,DE 3/4",66,00M DE FIO 2,5MM2,CAIXAS,CONEXOES,LUVAS,CURVA E INTERRUPTOR DE SOBREPOR COM PLACA FOSFORESCENTE  </v>
          </cell>
          <cell r="C16719" t="str">
            <v>UN</v>
          </cell>
        </row>
        <row r="16720">
          <cell r="A16720" t="str">
            <v>15.016.0105-0</v>
          </cell>
          <cell r="B16720" t="str">
            <v xml:space="preserve">INSTALACAO DE UM CONJUNTO DE 8 PONTOS DE LUZ,APARENTE,EQUIVA LENTE A 10 VARAS DE ELETRODUTO RIGIDO,DE ACO CARBONO ESMALTA DO,DE 3/4",80,00M DE FIO 2,5MM2,CAIXAS,CONEXOES,LUVAS,CURVA E INTERRUPTOR DE SOBREPOR COM PLACA FOSFORESCENTE  </v>
          </cell>
          <cell r="C16720" t="str">
            <v>UN</v>
          </cell>
        </row>
        <row r="16721">
          <cell r="A16721" t="str">
            <v>15.016.0105-A</v>
          </cell>
          <cell r="B16721" t="str">
            <v xml:space="preserve">INSTALACAO DE UM CONJUNTO DE 8 PONTOS DE LUZ,APARENTE,EQUIVA LENTE A 10 VARAS DE ELETRODUTO RIGIDO,DE ACO CARBONO ESMALTA DO,DE 3/4",80,00M DE FIO 2,5MM2,CAIXAS,CONEXOES,LUVAS,CURVA E INTERRUPTOR DE SOBREPOR COM PLACA FOSFORESCENTE  </v>
          </cell>
          <cell r="C16721" t="str">
            <v>UN</v>
          </cell>
        </row>
        <row r="16722">
          <cell r="A16722" t="str">
            <v>15.016.0111-0</v>
          </cell>
          <cell r="B16722" t="str">
            <v xml:space="preserve">INSTALACAO DE UM CONJUNTO DE 2 PONTOS DE LUZ,APARENTE,EQUIVA LENTE A 3 VARAS DE ELETRODUTO RIGIDO,DE ACO CARBONO ESMALTAD O,DE 3/4",20,00M DE FIO 2,5MM2,CAIXAS,CONEXOES,LUVAS E CONSI DERANDO O CONTROLE DOS PONTOS DIRETO NO Q.D.L  </v>
          </cell>
          <cell r="C16722" t="str">
            <v>UN</v>
          </cell>
        </row>
        <row r="16723">
          <cell r="A16723" t="str">
            <v>15.016.0111-A</v>
          </cell>
          <cell r="B16723" t="str">
            <v xml:space="preserve">INSTALACAO DE UM CONJUNTO DE 2 PONTOS DE LUZ,APARENTE,EQUIVA LENTE A 3 VARAS DE ELETRODUTO RIGIDO,DE ACO CARBONO ESMALTAD O,DE 3/4",20,00M DE FIO 2,5MM2,CAIXAS,CONEXOES,LUVAS E CONSI DERANDO O CONTROLE DOS PONTOS DIRETO NO Q.D.L  </v>
          </cell>
          <cell r="C16723" t="str">
            <v>UN</v>
          </cell>
        </row>
        <row r="16724">
          <cell r="A16724" t="str">
            <v>15.016.0114-0</v>
          </cell>
          <cell r="B16724" t="str">
            <v xml:space="preserve">INSTALACAO DE UM CONJUNTO DE 3 PONTOS DE LUZ,APARENTE,EQUIVA LENTE A 5 VARAS DE ELETRODUTO RIGIDO,DE ACO CARBONO ESMALTAD O,DE 3/4",30,00M DE FIO 2,5MM2,CAIXAS,CONEXOES,LUVAS E CONSI DERANDO O CONTROLE DOS PONTOS DIRETO NO Q.D.L.  </v>
          </cell>
          <cell r="C16724" t="str">
            <v>UN</v>
          </cell>
        </row>
        <row r="16725">
          <cell r="A16725" t="str">
            <v>15.016.0114-A</v>
          </cell>
          <cell r="B16725" t="str">
            <v xml:space="preserve">INSTALACAO DE UM CONJUNTO DE 3 PONTOS DE LUZ,APARENTE,EQUIVA LENTE A 5 VARAS DE ELETRODUTO RIGIDO,DE ACO CARBONO ESMALTAD O,DE 3/4",30,00M DE FIO 2,5MM2,CAIXAS,CONEXOES,LUVAS E CONSI DERANDO O CONTROLE DOS PONTOS DIRETO NO Q.D.L.  </v>
          </cell>
          <cell r="C16725" t="str">
            <v>UN</v>
          </cell>
        </row>
        <row r="16726">
          <cell r="A16726" t="str">
            <v>15.016.0119-0</v>
          </cell>
          <cell r="B16726" t="str">
            <v xml:space="preserve">INSTALACAO DE UM CONJUNTO DE 4 PONTOS DE LUZ,APARENTE,EQUIVA LENTE A 6 VARAS DE ELETRODUTO RIGIDO,DE ACO CARBONO ESMALTAD O,DE 3/4",40,00M DE FIO 2,5MM2,CAIXAS,CONEXOES,LUVAS E CONSI DERANDO O CONTROLE DOS PONTOS DIRETO NO Q.D.L.  </v>
          </cell>
          <cell r="C16726" t="str">
            <v>UN</v>
          </cell>
        </row>
        <row r="16727">
          <cell r="A16727" t="str">
            <v>15.016.0119-A</v>
          </cell>
          <cell r="B16727" t="str">
            <v xml:space="preserve">INSTALACAO DE UM CONJUNTO DE 4 PONTOS DE LUZ,APARENTE,EQUIVA LENTE A 6 VARAS DE ELETRODUTO RIGIDO,DE ACO CARBONO ESMALTAD O,DE 3/4",40,00M DE FIO 2,5MM2,CAIXAS,CONEXOES,LUVAS E CONSI DERANDO O CONTROLE DOS PONTOS DIRETO NO Q.D.L.  </v>
          </cell>
          <cell r="C16727" t="str">
            <v>UN</v>
          </cell>
        </row>
        <row r="16728">
          <cell r="A16728" t="str">
            <v>15.016.0130-0</v>
          </cell>
          <cell r="B16728" t="str">
            <v xml:space="preserve">INSTALACAO DE UM CONJUNTO DE 5 PONTOS DE LUZ,APARENTE,EQUIVA LENTE A 7 VARAS DE ELETRODUTO RIGIDO,DE ACO CARBONO ESMALTAD O,DE 3/4",45,00M DE FIO 2,5MM2,CAIXAS,CONEXOES,LUVAS E CONSI DERANDO O CONTROLE DOS PONTOS DIRETO NO Q.D.L.  </v>
          </cell>
          <cell r="C16728" t="str">
            <v>UN</v>
          </cell>
        </row>
        <row r="16729">
          <cell r="A16729" t="str">
            <v>15.016.0130-A</v>
          </cell>
          <cell r="B16729" t="str">
            <v xml:space="preserve">INSTALACAO DE UM CONJUNTO DE 5 PONTOS DE LUZ,APARENTE,EQUIVA LENTE A 7 VARAS DE ELETRODUTO RIGIDO,DE ACO CARBONO ESMALTAD O,DE 3/4",45,00M DE FIO 2,5MM2,CAIXAS,CONEXOES,LUVAS E CONSI DERANDO O CONTROLE DOS PONTOS DIRETO NO Q.D.L.  </v>
          </cell>
          <cell r="C16729" t="str">
            <v>UN</v>
          </cell>
        </row>
        <row r="16730">
          <cell r="A16730" t="str">
            <v>15.016.0145-0</v>
          </cell>
          <cell r="B16730" t="str">
            <v xml:space="preserve">INSTALACAO DE UM CONJUNTO DE 6 PONTOS DE LUZ,APARENTE,EQUIVA LENTE A 8 VARAS DE ELETRODUTO RIGIDO,DE ACO CARBONO ESMALTAD O,DE 3/4",53,00M DE FIO 2,5MM2,CAIXAS,CONEXOES,LUVAS E CONSI DERANDO O CONTROLE DOS PONTOS DIRETO NO Q.D.L.  </v>
          </cell>
          <cell r="C16730" t="str">
            <v>UN</v>
          </cell>
        </row>
        <row r="16731">
          <cell r="A16731" t="str">
            <v>15.016.0145-A</v>
          </cell>
          <cell r="B16731" t="str">
            <v xml:space="preserve">INSTALACAO DE UM CONJUNTO DE 6 PONTOS DE LUZ,APARENTE,EQUIVA LENTE A 8 VARAS DE ELETRODUTO RIGIDO,DE ACO CARBONO ESMALTAD O,DE 3/4",53,00M DE FIO 2,5MM2,CAIXAS,CONEXOES,LUVAS E CONSI DERANDO O CONTROLE DOS PONTOS DIRETO NO Q.D.L.  </v>
          </cell>
          <cell r="C16731" t="str">
            <v>UN</v>
          </cell>
        </row>
        <row r="16732">
          <cell r="A16732" t="str">
            <v>15.016.0160-0</v>
          </cell>
          <cell r="B16732" t="str">
            <v xml:space="preserve">INSTALACAO DE UM CONJUNTO DE 8 PONTOS DE LUZ,APARENTE,EQUIVA LENTE A 9 VARAS DE ELETRODUTO RIGIDO,DE ACO CARBONO ESMALTAD O,DE 3/4",57,00M DE FIO 2,5MM2,CAIXAS,CONEXOES,LUVAS E CONSI DERANDO O CONTROLE DOS PONTOS DIRETO NO Q.D.L.  </v>
          </cell>
          <cell r="C16732" t="str">
            <v>UN</v>
          </cell>
        </row>
        <row r="16733">
          <cell r="A16733" t="str">
            <v>15.016.0160-A</v>
          </cell>
          <cell r="B16733" t="str">
            <v xml:space="preserve">INSTALACAO DE UM CONJUNTO DE 8 PONTOS DE LUZ,APARENTE,EQUIVA LENTE A 9 VARAS DE ELETRODUTO RIGIDO,DE ACO CARBONO ESMALTAD O,DE 3/4",57,00M DE FIO 2,5MM2,CAIXAS,CONEXOES,LUVAS E CONSI DERANDO O CONTROLE DOS PONTOS DIRETO NO Q.D.L.  </v>
          </cell>
          <cell r="C16733" t="str">
            <v>UN</v>
          </cell>
        </row>
        <row r="16734">
          <cell r="A16734" t="str">
            <v>15.016.0170-0</v>
          </cell>
          <cell r="B16734" t="str">
            <v xml:space="preserve">INSTALACAO DE PONTO DE FORCA ATE 2CV EQUIVALENTE A 2 VARAS D E ELETRODUTO RIGIDO,DE ACO CARBONO ESMALTADO,DE 1/2",20,00M DE FIO 2,5MM2,CAIXAS,ABRACADEIRAS E CONEXOES   </v>
          </cell>
          <cell r="C16734" t="str">
            <v>UN</v>
          </cell>
        </row>
        <row r="16735">
          <cell r="A16735" t="str">
            <v>15.016.0170-A</v>
          </cell>
          <cell r="B16735" t="str">
            <v xml:space="preserve">INSTALACAO DE PONTO DE FORCA ATE 2CV EQUIVALENTE A 2 VARAS D E ELETRODUTO RIGIDO,DE ACO CARBONO ESMALTADO,DE 1/2",20,00M DE FIO 2,5MM2,CAIXAS,ABRACADEIRAS E CONEXOES   </v>
          </cell>
          <cell r="C16735" t="str">
            <v>UN</v>
          </cell>
        </row>
        <row r="16736">
          <cell r="A16736" t="str">
            <v>15.016.0172-0</v>
          </cell>
          <cell r="B16736" t="str">
            <v xml:space="preserve">INSTALACAO DE PONTO DE FORCA ATE 4CV EQUIVALENTE A 2 VARAS D E ELETRODUTO RIGIDO,DE ACO CARBONO ESMALTADO,DE 3/4",20,00M DE FIO 4MM2,CAIXAS,ABRACADEIRAS E CONEXOES   </v>
          </cell>
          <cell r="C16736" t="str">
            <v>UN</v>
          </cell>
        </row>
        <row r="16737">
          <cell r="A16737" t="str">
            <v>15.016.0172-A</v>
          </cell>
          <cell r="B16737" t="str">
            <v xml:space="preserve">INSTALACAO DE PONTO DE FORCA ATE 4CV EQUIVALENTE A 2 VARAS D E ELETRODUTO RIGIDO,DE ACO CARBONO ESMALTADO,DE 3/4",20,00M DE FIO 4MM2,CAIXAS,ABRACADEIRAS E CONEXOES   </v>
          </cell>
          <cell r="C16737" t="str">
            <v>UN</v>
          </cell>
        </row>
        <row r="16738">
          <cell r="A16738" t="str">
            <v>15.016.0174-0</v>
          </cell>
          <cell r="B16738" t="str">
            <v xml:space="preserve">INSTALACAO DE PONTO DE FORCA PARA 5CV EQUIVALENTE A 2 VARAS DE ELETRODUTO RIGIDO,DE ACO CARBONO ESMALTADO,DE 3/4",20,00M DE FIO 4MM2,CAIXAS,ABRACADEIRAS E CONEXOES   </v>
          </cell>
          <cell r="C16738" t="str">
            <v>UN</v>
          </cell>
        </row>
        <row r="16739">
          <cell r="A16739" t="str">
            <v>15.016.0174-A</v>
          </cell>
          <cell r="B16739" t="str">
            <v xml:space="preserve">INSTALACAO DE PONTO DE FORCA PARA 5CV EQUIVALENTE A 2 VARAS DE ELETRODUTO RIGIDO,DE ACO CARBONO ESMALTADO,DE 3/4",20,00M DE FIO 4MM2,CAIXAS,ABRACADEIRAS E CONEXOES   </v>
          </cell>
          <cell r="C16739" t="str">
            <v>UN</v>
          </cell>
        </row>
        <row r="16740">
          <cell r="A16740" t="str">
            <v>15.016.0176-0</v>
          </cell>
          <cell r="B16740" t="str">
            <v xml:space="preserve">INSTALACAO DE PONTO DE FORCA PARA 10CV EQUIVALENTE A 2 VARAS DE ELETRODUTO RIGIDO,DE ACO CARBONO ESMALTADO,DE 1",20,00M DE FIO 6MM2,CAIXAS,ABRACADEIRAS E CONEXOES   </v>
          </cell>
          <cell r="C16740" t="str">
            <v>UN</v>
          </cell>
        </row>
        <row r="16741">
          <cell r="A16741" t="str">
            <v>15.016.0176-A</v>
          </cell>
          <cell r="B16741" t="str">
            <v xml:space="preserve">INSTALACAO DE PONTO DE FORCA PARA 10CV EQUIVALENTE A 2 VARAS DE ELETRODUTO RIGIDO,DE ACO CARBONO ESMALTADO,DE 1",20,00M DE FIO 6MM2,CAIXAS,ABRACADEIRAS E CONEXOES   </v>
          </cell>
          <cell r="C16741" t="str">
            <v>UN</v>
          </cell>
        </row>
        <row r="16742">
          <cell r="A16742" t="str">
            <v>15.016.0178-0</v>
          </cell>
          <cell r="B16742" t="str">
            <v xml:space="preserve">INSTALACAO DE PONTO DE FORCA PARA 15CV EQUIVALENTE A 2 VARAS DE ELETRODUTO RIGIDO,DE ACO CARBONO ESMALTADO,DE 1.1/2",20, 00M DE FIO 10MM2,CAIXAS,ABRACADEIRAS E CONEXOES   </v>
          </cell>
          <cell r="C16742" t="str">
            <v>UN</v>
          </cell>
        </row>
        <row r="16743">
          <cell r="A16743" t="str">
            <v>15.016.0178-A</v>
          </cell>
          <cell r="B16743" t="str">
            <v xml:space="preserve">INSTALACAO DE PONTO DE FORCA PARA 15CV EQUIVALENTE A 2 VARAS DE ELETRODUTO RIGIDO,DE ACO CARBONO ESMALTADO,DE 1.1/2",20, 00M DE FIO 10MM2,CAIXAS,ABRACADEIRAS E CONEXOES   </v>
          </cell>
          <cell r="C16743" t="str">
            <v>UN</v>
          </cell>
        </row>
        <row r="16744">
          <cell r="A16744" t="str">
            <v>15.016.0190-0</v>
          </cell>
          <cell r="B16744" t="str">
            <v xml:space="preserve">INSTALACAO DE PONTO DE TOMADA,EQUIVALENTE A 2 VARAS DE ELETR ODUTO RIGIDO,DE ACO CARBONO ESMALTADO,DE 3/4",12,00M DE FIO 2,5MM2,CAIXAS,ABRACADEIRAS,CONEXOES E TOMADA DE SOBREPOR COM PLACA FOSFORESCENTE  </v>
          </cell>
          <cell r="C16744" t="str">
            <v>UN</v>
          </cell>
        </row>
        <row r="16745">
          <cell r="A16745" t="str">
            <v>15.016.0190-A</v>
          </cell>
          <cell r="B16745" t="str">
            <v xml:space="preserve">INSTALACAO DE PONTO DE TOMADA,EQUIVALENTE A 2 VARAS DE ELETR ODUTO RIGIDO,DE ACO CARBONO ESMALTADO,DE 3/4",12,00M DE FIO 2,5MM2,CAIXAS,ABRACADEIRAS,CONEXOES E TOMADA DE SOBREPOR COM PLACA FOSFORESCENTE  </v>
          </cell>
          <cell r="C16745" t="str">
            <v>UN</v>
          </cell>
        </row>
        <row r="16746">
          <cell r="A16746" t="str">
            <v>15.016.0193-0</v>
          </cell>
          <cell r="B16746" t="str">
            <v xml:space="preserve">INSTALACAO DE UM CONJUNTO DE 2 TOMADAS,EQUIVALENTE A 3 VARAS DE ELETRODUTO RIGIDO,DE ACO CARBONO ESMALTADO,DE 3/4",18,00 M DE FIO 2,5MM2,CAIXAS,ABRACADEIRAS,CONEXOES E TOMADA DE SOB REPOR COM PLACA FOSFORESCENTE  </v>
          </cell>
          <cell r="C16746" t="str">
            <v>UN</v>
          </cell>
        </row>
        <row r="16747">
          <cell r="A16747" t="str">
            <v>15.016.0193-A</v>
          </cell>
          <cell r="B16747" t="str">
            <v xml:space="preserve">INSTALACAO DE UM CONJUNTO DE 2 TOMADAS,EQUIVALENTE A 3 VARAS DE ELETRODUTO RIGIDO,DE ACO CARBONO ESMALTADO,DE 3/4",18,00 M DE FIO 2,5MM2,CAIXAS,ABRACADEIRAS,CONEXOES E TOMADA DE SOB REPOR COM PLACA FOSFORESCENTE  </v>
          </cell>
          <cell r="C16747" t="str">
            <v>UN</v>
          </cell>
        </row>
        <row r="16748">
          <cell r="A16748" t="str">
            <v>15.016.0196-0</v>
          </cell>
          <cell r="B16748" t="str">
            <v xml:space="preserve">INSTALACAO DE UM CONJUNTO DE 3 TOMADAS,EQUIVALENTE A 4 VARAS DE ELETRODUTO RIGIDO,DE ACO CARBONO ESMALTADO,DE 3/4",25,00 M DE FIO 2,5MM2,CAIXAS,ABRACADEIRAS,CONEXOES E TOMADA DE SOB REPOR COM PLACA FOSFORESCENTE  </v>
          </cell>
          <cell r="C16748" t="str">
            <v>UN</v>
          </cell>
        </row>
        <row r="16749">
          <cell r="A16749" t="str">
            <v>15.016.0196-A</v>
          </cell>
          <cell r="B16749" t="str">
            <v xml:space="preserve">INSTALACAO DE UM CONJUNTO DE 3 TOMADAS,EQUIVALENTE A 4 VARAS DE ELETRODUTO RIGIDO,DE ACO CARBONO ESMALTADO,DE 3/4",25,00 M DE FIO 2,5MM2,CAIXAS,ABRACADEIRAS,CONEXOES E TOMADA DE SOB REPOR COM PLACA FOSFORESCENTE  </v>
          </cell>
          <cell r="C16749" t="str">
            <v>UN</v>
          </cell>
        </row>
        <row r="16750">
          <cell r="A16750" t="str">
            <v>15.016.0199-0</v>
          </cell>
          <cell r="B16750" t="str">
            <v xml:space="preserve">INSTALACAO DE UM CONJUNTO DE 4 TOMADAS,EQUIVALENTE A 5 VARAS DE ELETRODUTO RIGIDO,DE ACO CARBONO ESMALTADO,DE 3/4",30,00 M DE FIO 2,5MM2,CAIXAS,ABRACADEIRAS,CONEXOES E TOMADA DE SOB REPOR COM PLACA FOSFORESCENTE  </v>
          </cell>
          <cell r="C16750" t="str">
            <v>UN</v>
          </cell>
        </row>
        <row r="16751">
          <cell r="A16751" t="str">
            <v>15.016.0199-A</v>
          </cell>
          <cell r="B16751" t="str">
            <v xml:space="preserve">INSTALACAO DE UM CONJUNTO DE 4 TOMADAS,EQUIVALENTE A 5 VARAS DE ELETRODUTO RIGIDO,DE ACO CARBONO ESMALTADO,DE 3/4",30,00 M DE FIO 2,5MM2,CAIXAS,ABRACADEIRAS,CONEXOES E TOMADA DE SOB REPOR COM PLACA FOSFORESCENTE  </v>
          </cell>
          <cell r="C16751" t="str">
            <v>UN</v>
          </cell>
        </row>
        <row r="16752">
          <cell r="A16752" t="str">
            <v>15.016.9999-0</v>
          </cell>
          <cell r="B16752" t="str">
            <v xml:space="preserve">INDICE DA FAMILIA     </v>
          </cell>
        </row>
        <row r="16753">
          <cell r="A16753" t="str">
            <v>15.016.9999-A</v>
          </cell>
          <cell r="B16753" t="str">
            <v xml:space="preserve">INDICE DA FAMILIA     </v>
          </cell>
        </row>
        <row r="16754">
          <cell r="A16754" t="str">
            <v>15.017.0155-0</v>
          </cell>
          <cell r="B16754" t="str">
            <v xml:space="preserve">TERMINAL MECANICO DE PRESSAO PARA LIGACAO DE UM CABO A BARRA MENTO,FABRICADO EM BRONZE,COM BITOLAS DE 1,5 A 10MM2.FORNECI MENTO E COLOCACAO   </v>
          </cell>
          <cell r="C16754" t="str">
            <v>UN</v>
          </cell>
        </row>
        <row r="16755">
          <cell r="A16755" t="str">
            <v>15.017.0155-A</v>
          </cell>
          <cell r="B16755" t="str">
            <v xml:space="preserve">TERMINAL MECANICO DE PRESSAO PARA LIGACAO DE UM CABO A BARRA MENTO,FABRICADO EM BRONZE,COM BITOLAS DE 1,5 A 10MM2.FORNECI MENTO E COLOCACAO   </v>
          </cell>
          <cell r="C16755" t="str">
            <v>UN</v>
          </cell>
        </row>
        <row r="16756">
          <cell r="A16756" t="str">
            <v>15.017.0160-0</v>
          </cell>
          <cell r="B16756" t="str">
            <v xml:space="preserve">TERMINAL MECANICO DE PRESSAO PARA LIGACAO DE UM CABO A BARRA MENTO,FABRICADO EM BRONZE,COM BITOLAS DE 10 A 25MM2.FORNECIM ENTO E COLOCACAO   </v>
          </cell>
          <cell r="C16756" t="str">
            <v>UN</v>
          </cell>
        </row>
        <row r="16757">
          <cell r="A16757" t="str">
            <v>15.017.0160-A</v>
          </cell>
          <cell r="B16757" t="str">
            <v xml:space="preserve">TERMINAL MECANICO DE PRESSAO PARA LIGACAO DE UM CABO A BARRA MENTO,FABRICADO EM BRONZE,COM BITOLAS DE 10 A 25MM2.FORNECIM ENTO E COLOCACAO   </v>
          </cell>
          <cell r="C16757" t="str">
            <v>UN</v>
          </cell>
        </row>
        <row r="16758">
          <cell r="A16758" t="str">
            <v>15.017.0165-0</v>
          </cell>
          <cell r="B16758" t="str">
            <v xml:space="preserve">TERMINAL MECANICO DE PRESSAO PARA LIGACAO DE UM CABO A BARRA MENTO,FABRICADO EM BRONZE,COM BITOLAS DE 25 A 35MM2.FORNECIM ENTO E COLOCACAO   </v>
          </cell>
          <cell r="C16758" t="str">
            <v>UN</v>
          </cell>
        </row>
        <row r="16759">
          <cell r="A16759" t="str">
            <v>15.017.0165-A</v>
          </cell>
          <cell r="B16759" t="str">
            <v xml:space="preserve">TERMINAL MECANICO DE PRESSAO PARA LIGACAO DE UM CABO A BARRA MENTO,FABRICADO EM BRONZE,COM BITOLAS DE 25 A 35MM2.FORNECIM ENTO E COLOCACAO   </v>
          </cell>
          <cell r="C16759" t="str">
            <v>UN</v>
          </cell>
        </row>
        <row r="16760">
          <cell r="A16760" t="str">
            <v>15.017.0170-0</v>
          </cell>
          <cell r="B16760" t="str">
            <v xml:space="preserve">TERMINAL MECANICO DE PRESSAO PARA LIGACAO DE UM CABO A BARRA MENTO,FABRICADO EM BRONZE,COM BITOLAS DE 50 A 70MM2.FORNECIM ENTO E COLOCACAO   </v>
          </cell>
          <cell r="C16760" t="str">
            <v>UN</v>
          </cell>
        </row>
        <row r="16761">
          <cell r="A16761" t="str">
            <v>15.017.0170-A</v>
          </cell>
          <cell r="B16761" t="str">
            <v xml:space="preserve">TERMINAL MECANICO DE PRESSAO PARA LIGACAO DE UM CABO A BARRA MENTO,FABRICADO EM BRONZE,COM BITOLAS DE 50 A 70MM2.FORNECIM ENTO E COLOCACAO   </v>
          </cell>
          <cell r="C16761" t="str">
            <v>UN</v>
          </cell>
        </row>
        <row r="16762">
          <cell r="A16762" t="str">
            <v>15.017.0175-0</v>
          </cell>
          <cell r="B16762" t="str">
            <v xml:space="preserve">TERMINAL MECANICO DE PRESSAO PARA LIGACAO DE UM CABO A BARRA MENTO,FABRICADO EM BRONZE,COM BITOLA DE 95MM2.FORNECIMENTO E COLOCACAO   </v>
          </cell>
          <cell r="C16762" t="str">
            <v>UN</v>
          </cell>
        </row>
        <row r="16763">
          <cell r="A16763" t="str">
            <v>15.017.0175-A</v>
          </cell>
          <cell r="B16763" t="str">
            <v xml:space="preserve">TERMINAL MECANICO DE PRESSAO PARA LIGACAO DE UM CABO A BARRA MENTO,FABRICADO EM BRONZE,COM BITOLA DE 95MM2.FORNECIMENTO E COLOCACAO   </v>
          </cell>
          <cell r="C16763" t="str">
            <v>UN</v>
          </cell>
        </row>
        <row r="16764">
          <cell r="A16764" t="str">
            <v>15.017.0180-0</v>
          </cell>
          <cell r="B16764" t="str">
            <v xml:space="preserve">TERMINAL MECANICO DE PRESSAO PARA LIGACAO DE UM CABO A BARRA MENTO,FABRICADO EM BRONZE,COM BITOLAS DE 120 A 185MM2.FORNEC IMENTO E COLOCACAO   </v>
          </cell>
          <cell r="C16764" t="str">
            <v>UN</v>
          </cell>
        </row>
        <row r="16765">
          <cell r="A16765" t="str">
            <v>15.017.0180-A</v>
          </cell>
          <cell r="B16765" t="str">
            <v xml:space="preserve">TERMINAL MECANICO DE PRESSAO PARA LIGACAO DE UM CABO A BARRA MENTO,FABRICADO EM BRONZE,COM BITOLAS DE 120 A 185MM2.FORNEC IMENTO E COLOCACAO   </v>
          </cell>
          <cell r="C16765" t="str">
            <v>UN</v>
          </cell>
        </row>
        <row r="16766">
          <cell r="A16766" t="str">
            <v>15.017.0185-0</v>
          </cell>
          <cell r="B16766" t="str">
            <v xml:space="preserve">TERMINAL MECANICO DE PRESSAO PARA LIGACAO DE UM CABO A BARRA MENTO,FABRICADO EM BRONZE,COM BITOLAS DE 185 A 240MM2.FORNEC IMENTO E COLOCACAO   </v>
          </cell>
          <cell r="C16766" t="str">
            <v>UN</v>
          </cell>
        </row>
        <row r="16767">
          <cell r="A16767" t="str">
            <v>15.017.0185-A</v>
          </cell>
          <cell r="B16767" t="str">
            <v xml:space="preserve">TERMINAL MECANICO DE PRESSAO PARA LIGACAO DE UM CABO A BARRA MENTO,FABRICADO EM BRONZE,COM BITOLAS DE 185 A 240MM2.FORNEC IMENTO E COLOCACAO   </v>
          </cell>
          <cell r="C16767" t="str">
            <v>UN</v>
          </cell>
        </row>
        <row r="16768">
          <cell r="A16768" t="str">
            <v>15.017.0190-0</v>
          </cell>
          <cell r="B16768" t="str">
            <v xml:space="preserve">TERMINAL MECANICO DE PRESSAO PARA LIGACAO DE UM CABO A BARRA MENTO,FABRICADO EM BRONZE,COM BITOLAS DE 300 A 400MM2.FORNEC IMENTO E COLOCACAO   </v>
          </cell>
          <cell r="C16768" t="str">
            <v>UN</v>
          </cell>
        </row>
        <row r="16769">
          <cell r="A16769" t="str">
            <v>15.017.0190-A</v>
          </cell>
          <cell r="B16769" t="str">
            <v xml:space="preserve">TERMINAL MECANICO DE PRESSAO PARA LIGACAO DE UM CABO A BARRA MENTO,FABRICADO EM BRONZE,COM BITOLAS DE 300 A 400MM2.FORNEC IMENTO E COLOCACAO   </v>
          </cell>
          <cell r="C16769" t="str">
            <v>UN</v>
          </cell>
        </row>
        <row r="16770">
          <cell r="A16770" t="str">
            <v>15.017.0195-0</v>
          </cell>
          <cell r="B16770" t="str">
            <v xml:space="preserve">TERMINAL MECANICO DE PRESSAO PARA LIGACAO DE DOIS CABOS A BA RRAMENTO,FABRICADO EM BRONZE,COM BITOLAS DE 25 A 35MM2.FORNE CIMENTO E COLOCACAO   </v>
          </cell>
          <cell r="C16770" t="str">
            <v>UN</v>
          </cell>
        </row>
        <row r="16771">
          <cell r="A16771" t="str">
            <v>15.017.0195-A</v>
          </cell>
          <cell r="B16771" t="str">
            <v xml:space="preserve">TERMINAL MECANICO DE PRESSAO PARA LIGACAO DE DOIS CABOS A BA RRAMENTO,FABRICADO EM BRONZE,COM BITOLAS DE 25 A 35MM2.FORNE CIMENTO E COLOCACAO   </v>
          </cell>
          <cell r="C16771" t="str">
            <v>UN</v>
          </cell>
        </row>
        <row r="16772">
          <cell r="A16772" t="str">
            <v>15.017.0200-0</v>
          </cell>
          <cell r="B16772" t="str">
            <v xml:space="preserve">TERMINAL MECANICO DE PRESSAO PARA LIGACAO DE DOIS CABOS A BA RRAMENTO,FABRICADO EM BRONZE,COM BITOLAS DE 50 A 70MM2.FORNE CIMENTO E COLOCACAO   </v>
          </cell>
          <cell r="C16772" t="str">
            <v>UN</v>
          </cell>
        </row>
        <row r="16773">
          <cell r="A16773" t="str">
            <v>15.017.0200-A</v>
          </cell>
          <cell r="B16773" t="str">
            <v xml:space="preserve">TERMINAL MECANICO DE PRESSAO PARA LIGACAO DE DOIS CABOS A BA RRAMENTO,FABRICADO EM BRONZE,COM BITOLAS DE 50 A 70MM2.FORNE CIMENTO E COLOCACAO   </v>
          </cell>
          <cell r="C16773" t="str">
            <v>UN</v>
          </cell>
        </row>
        <row r="16774">
          <cell r="A16774" t="str">
            <v>15.017.0205-0</v>
          </cell>
          <cell r="B16774" t="str">
            <v xml:space="preserve">TERMINAL MECANICO DE PRESSAO PARA LIGACAO DE DOIS CABOS A BA RRAMENTO,FABRICADO EM BRONZE,COM BITOLAS DE 95MM2.FORNECIMEN TO E COLOCACAO   </v>
          </cell>
          <cell r="C16774" t="str">
            <v>UN</v>
          </cell>
        </row>
        <row r="16775">
          <cell r="A16775" t="str">
            <v>15.017.0205-A</v>
          </cell>
          <cell r="B16775" t="str">
            <v xml:space="preserve">TERMINAL MECANICO DE PRESSAO PARA LIGACAO DE DOIS CABOS A BA RRAMENTO,FABRICADO EM BRONZE,COM BITOLAS DE 95MM2.FORNECIMEN TO E COLOCACAO   </v>
          </cell>
          <cell r="C16775" t="str">
            <v>UN</v>
          </cell>
        </row>
        <row r="16776">
          <cell r="A16776" t="str">
            <v>15.017.0210-0</v>
          </cell>
          <cell r="B16776" t="str">
            <v xml:space="preserve">TERMINAL MECANICO DE PRESSAO PARA LIGACAO DE DOIS CABOS A BA RRAMENTO,FABRICADO EM BRONZE,COM BITOLAS DE 120 A 185MM2.FOR NECIMENTO E COLOCACAO   </v>
          </cell>
          <cell r="C16776" t="str">
            <v>UN</v>
          </cell>
        </row>
        <row r="16777">
          <cell r="A16777" t="str">
            <v>15.017.0210-A</v>
          </cell>
          <cell r="B16777" t="str">
            <v xml:space="preserve">TERMINAL MECANICO DE PRESSAO PARA LIGACAO DE DOIS CABOS A BA RRAMENTO,FABRICADO EM BRONZE,COM BITOLAS DE 120 A 185MM2.FOR NECIMENTO E COLOCACAO   </v>
          </cell>
          <cell r="C16777" t="str">
            <v>UN</v>
          </cell>
        </row>
        <row r="16778">
          <cell r="A16778" t="str">
            <v>15.017.0215-0</v>
          </cell>
          <cell r="B16778" t="str">
            <v xml:space="preserve">TERMINAL MECANICO DE PRESSAO PARA LIGACAO DE DOIS CABOS A BA RRAMENTO,FABRICADO EM BRONZE,COM BITOLAS DE 185 A 240MM2.FOR NECIMENTO E COLOCACAO   </v>
          </cell>
          <cell r="C16778" t="str">
            <v>UN</v>
          </cell>
        </row>
        <row r="16779">
          <cell r="A16779" t="str">
            <v>15.017.0215-A</v>
          </cell>
          <cell r="B16779" t="str">
            <v xml:space="preserve">TERMINAL MECANICO DE PRESSAO PARA LIGACAO DE DOIS CABOS A BA RRAMENTO,FABRICADO EM BRONZE,COM BITOLAS DE 185 A 240MM2.FOR NECIMENTO E COLOCACAO   </v>
          </cell>
          <cell r="C16779" t="str">
            <v>UN</v>
          </cell>
        </row>
        <row r="16780">
          <cell r="A16780" t="str">
            <v>15.017.0220-0</v>
          </cell>
          <cell r="B16780" t="str">
            <v xml:space="preserve">TERMINAL MECANICO DE PRESSAO PARA LIGACAO DE DOIS CABOS A BA RRAMENTO,FABRICADO EM BRONZE,COM BITOLAS DE 300 A 400MM2.FOR NECIMENTO E COLOCACAO   </v>
          </cell>
          <cell r="C16780" t="str">
            <v>UN</v>
          </cell>
        </row>
        <row r="16781">
          <cell r="A16781" t="str">
            <v>15.017.0220-A</v>
          </cell>
          <cell r="B16781" t="str">
            <v xml:space="preserve">TERMINAL MECANICO DE PRESSAO PARA LIGACAO DE DOIS CABOS A BA RRAMENTO,FABRICADO EM BRONZE,COM BITOLAS DE 300 A 400MM2.FOR NECIMENTO E COLOCACAO   </v>
          </cell>
          <cell r="C16781" t="str">
            <v>UN</v>
          </cell>
        </row>
        <row r="16782">
          <cell r="A16782" t="str">
            <v>15.017.0225-0</v>
          </cell>
          <cell r="B16782" t="str">
            <v xml:space="preserve">CONECTOR FABRICADO EM BRONZE PARA ATERRAMENTO,PARA FIXACAO D E UM OU DOIS CONDUTORES A SUPERFICIE PLANA,PARA CABOS COM BI TOLAS DE 2,5 A 6MM2.FORNECIMENTO E COLOCACAO   </v>
          </cell>
          <cell r="C16782" t="str">
            <v>UN</v>
          </cell>
        </row>
        <row r="16783">
          <cell r="A16783" t="str">
            <v>15.017.0225-A</v>
          </cell>
          <cell r="B16783" t="str">
            <v xml:space="preserve">CONECTOR FABRICADO EM BRONZE PARA ATERRAMENTO,PARA FIXACAO D E UM OU DOIS CONDUTORES A SUPERFICIE PLANA,PARA CABOS COM BI TOLAS DE 2,5 A 6MM2.FORNECIMENTO E COLOCACAO   </v>
          </cell>
          <cell r="C16783" t="str">
            <v>UN</v>
          </cell>
        </row>
        <row r="16784">
          <cell r="A16784" t="str">
            <v>15.017.0230-0</v>
          </cell>
          <cell r="B16784" t="str">
            <v xml:space="preserve">CONECTOR FABRICADO EM BRONZE PARA ATERRAMENTO,PARA FIXACAO D E UM OU DOIS CONDUTORES A SUPERFICIE PLANA,PARA CABOS COM BI TOLAS DE 6 A 35MM2.FORNECIMENTO E COLOCACAO   </v>
          </cell>
          <cell r="C16784" t="str">
            <v>UN</v>
          </cell>
        </row>
        <row r="16785">
          <cell r="A16785" t="str">
            <v>15.017.0230-A</v>
          </cell>
          <cell r="B16785" t="str">
            <v xml:space="preserve">CONECTOR FABRICADO EM BRONZE PARA ATERRAMENTO,PARA FIXACAO D E UM OU DOIS CONDUTORES A SUPERFICIE PLANA,PARA CABOS COM BI TOLAS DE 6 A 35MM2.FORNECIMENTO E COLOCACAO   </v>
          </cell>
          <cell r="C16785" t="str">
            <v>UN</v>
          </cell>
        </row>
        <row r="16786">
          <cell r="A16786" t="str">
            <v>15.017.0235-0</v>
          </cell>
          <cell r="B16786" t="str">
            <v xml:space="preserve">CONECTOR FABRICADO EM BRONZE PARA ATERRAMENTO,PARA FIXACAO D E UM OU DOIS CONDUTORES A SUPERFICIE PLANA,PARA CABOS COM BI TOLAS DE 35 A 185MM2.FORNECIMENTO E COLOCACAO   </v>
          </cell>
          <cell r="C16786" t="str">
            <v>UN</v>
          </cell>
        </row>
        <row r="16787">
          <cell r="A16787" t="str">
            <v>15.017.0235-A</v>
          </cell>
          <cell r="B16787" t="str">
            <v xml:space="preserve">CONECTOR FABRICADO EM BRONZE PARA ATERRAMENTO,PARA FIXACAO D E UM OU DOIS CONDUTORES A SUPERFICIE PLANA,PARA CABOS COM BI TOLAS DE 35 A 185MM2.FORNECIMENTO E COLOCACAO   </v>
          </cell>
          <cell r="C16787" t="str">
            <v>UN</v>
          </cell>
        </row>
        <row r="16788">
          <cell r="A16788" t="str">
            <v>15.017.0240-0</v>
          </cell>
          <cell r="B16788" t="str">
            <v xml:space="preserve">TERMINAL MECANICO A COMPRESSAO,FABRICADO EM COBRE,PARA CABO DE 1,5MM2.FORNECIMENTO E COLOCACAO    </v>
          </cell>
          <cell r="C16788" t="str">
            <v>UN</v>
          </cell>
        </row>
        <row r="16789">
          <cell r="A16789" t="str">
            <v>15.017.0240-A</v>
          </cell>
          <cell r="B16789" t="str">
            <v xml:space="preserve">TERMINAL MECANICO A COMPRESSAO,FABRICADO EM COBRE,PARA CABO DE 1,5MM2.FORNECIMENTO E COLOCACAO    </v>
          </cell>
          <cell r="C16789" t="str">
            <v>UN</v>
          </cell>
        </row>
        <row r="16790">
          <cell r="A16790" t="str">
            <v>15.017.0245-0</v>
          </cell>
          <cell r="B16790" t="str">
            <v xml:space="preserve">TERMINAL MECANICO A COMPRESSAO,FABRICADO EM COBRE,PARA CABO DE 2,5MM2.FORNECIMENTO E COLOCACAO    </v>
          </cell>
          <cell r="C16790" t="str">
            <v>UN</v>
          </cell>
        </row>
        <row r="16791">
          <cell r="A16791" t="str">
            <v>15.017.0245-A</v>
          </cell>
          <cell r="B16791" t="str">
            <v xml:space="preserve">TERMINAL MECANICO A COMPRESSAO,FABRICADO EM COBRE,PARA CABO DE 2,5MM2.FORNECIMENTO E COLOCACAO    </v>
          </cell>
          <cell r="C16791" t="str">
            <v>UN</v>
          </cell>
        </row>
        <row r="16792">
          <cell r="A16792" t="str">
            <v>15.017.0250-0</v>
          </cell>
          <cell r="B16792" t="str">
            <v xml:space="preserve">TERMINAL MECANICO A COMPRESSAO,FABRICADO EM COBRE,PARA CABO DE 4MM2.FORNECIMENTO E COLOCACAO    </v>
          </cell>
          <cell r="C16792" t="str">
            <v>UN</v>
          </cell>
        </row>
        <row r="16793">
          <cell r="A16793" t="str">
            <v>15.017.0250-A</v>
          </cell>
          <cell r="B16793" t="str">
            <v xml:space="preserve">TERMINAL MECANICO A COMPRESSAO,FABRICADO EM COBRE,PARA CABO DE 4MM2.FORNECIMENTO E COLOCACAO    </v>
          </cell>
          <cell r="C16793" t="str">
            <v>UN</v>
          </cell>
        </row>
        <row r="16794">
          <cell r="A16794" t="str">
            <v>15.017.0255-0</v>
          </cell>
          <cell r="B16794" t="str">
            <v xml:space="preserve">TERMINAL MECANICO A COMPRESSAO,FABRICADO EM COBRE,PARA CABO DE 6MM2.FORNECIMENTO E COLOCACAO    </v>
          </cell>
          <cell r="C16794" t="str">
            <v>UN</v>
          </cell>
        </row>
        <row r="16795">
          <cell r="A16795" t="str">
            <v>15.017.0255-A</v>
          </cell>
          <cell r="B16795" t="str">
            <v xml:space="preserve">TERMINAL MECANICO A COMPRESSAO,FABRICADO EM COBRE,PARA CABO DE 6MM2.FORNECIMENTO E COLOCACAO    </v>
          </cell>
          <cell r="C16795" t="str">
            <v>UN</v>
          </cell>
        </row>
        <row r="16796">
          <cell r="A16796" t="str">
            <v>15.017.0260-0</v>
          </cell>
          <cell r="B16796" t="str">
            <v xml:space="preserve">TERMINAL MECANICO A COMPRESSAO,FABRICADO EM COBRE,PARA CABO DE 10MM2.FORNECIMENTO E COLOCACAO    </v>
          </cell>
          <cell r="C16796" t="str">
            <v>UN</v>
          </cell>
        </row>
        <row r="16797">
          <cell r="A16797" t="str">
            <v>15.017.0260-A</v>
          </cell>
          <cell r="B16797" t="str">
            <v xml:space="preserve">TERMINAL MECANICO A COMPRESSAO,FABRICADO EM COBRE,PARA CABO DE 10MM2.FORNECIMENTO E COLOCACAO    </v>
          </cell>
          <cell r="C16797" t="str">
            <v>UN</v>
          </cell>
        </row>
        <row r="16798">
          <cell r="A16798" t="str">
            <v>15.017.0265-0</v>
          </cell>
          <cell r="B16798" t="str">
            <v xml:space="preserve">TERMINAL MECANICO A COMPRESSAO,FABRICADO EM COBRE,PARA CABO DE 16MM2.FORNECIMENTO E COLOCACAO    </v>
          </cell>
          <cell r="C16798" t="str">
            <v>UN</v>
          </cell>
        </row>
        <row r="16799">
          <cell r="A16799" t="str">
            <v>15.017.0265-A</v>
          </cell>
          <cell r="B16799" t="str">
            <v xml:space="preserve">TERMINAL MECANICO A COMPRESSAO,FABRICADO EM COBRE,PARA CABO DE 16MM2.FORNECIMENTO E COLOCACAO    </v>
          </cell>
          <cell r="C16799" t="str">
            <v>UN</v>
          </cell>
        </row>
        <row r="16800">
          <cell r="A16800" t="str">
            <v>15.017.0270-0</v>
          </cell>
          <cell r="B16800" t="str">
            <v xml:space="preserve">TERMINAL MECANICO A COMPRESSAO,FABRICADO EM COBRE,PARA CABO DE 25MM2.FORNECIMENTO E COLOCACAO    </v>
          </cell>
          <cell r="C16800" t="str">
            <v>UN</v>
          </cell>
        </row>
        <row r="16801">
          <cell r="A16801" t="str">
            <v>15.017.0270-A</v>
          </cell>
          <cell r="B16801" t="str">
            <v xml:space="preserve">TERMINAL MECANICO A COMPRESSAO,FABRICADO EM COBRE,PARA CABO DE 25MM2.FORNECIMENTO E COLOCACAO    </v>
          </cell>
          <cell r="C16801" t="str">
            <v>UN</v>
          </cell>
        </row>
        <row r="16802">
          <cell r="A16802" t="str">
            <v>15.017.0275-0</v>
          </cell>
          <cell r="B16802" t="str">
            <v xml:space="preserve">TERMINAL MECANICO A COMPRESSAO,FABRICADO EM COBRE,PARA CABO DE 35MM2.FORNECIMENTO E COLOCACAO    </v>
          </cell>
          <cell r="C16802" t="str">
            <v>UN</v>
          </cell>
        </row>
        <row r="16803">
          <cell r="A16803" t="str">
            <v>15.017.0275-A</v>
          </cell>
          <cell r="B16803" t="str">
            <v xml:space="preserve">TERMINAL MECANICO A COMPRESSAO,FABRICADO EM COBRE,PARA CABO DE 35MM2.FORNECIMENTO E COLOCACAO    </v>
          </cell>
          <cell r="C16803" t="str">
            <v>UN</v>
          </cell>
        </row>
        <row r="16804">
          <cell r="A16804" t="str">
            <v>15.017.0280-0</v>
          </cell>
          <cell r="B16804" t="str">
            <v xml:space="preserve">TERMINAL MECANICO A COMPRESSAO,FABRICADO EM COBRE,PARA CABO DE 50MM2.FORNECIMENTO E COLOCACAO    </v>
          </cell>
          <cell r="C16804" t="str">
            <v>UN</v>
          </cell>
        </row>
        <row r="16805">
          <cell r="A16805" t="str">
            <v>15.017.0280-A</v>
          </cell>
          <cell r="B16805" t="str">
            <v xml:space="preserve">TERMINAL MECANICO A COMPRESSAO,FABRICADO EM COBRE,PARA CABO DE 50MM2.FORNECIMENTO E COLOCACAO    </v>
          </cell>
          <cell r="C16805" t="str">
            <v>UN</v>
          </cell>
        </row>
        <row r="16806">
          <cell r="A16806" t="str">
            <v>15.017.0285-0</v>
          </cell>
          <cell r="B16806" t="str">
            <v xml:space="preserve">TERMINAL MECANICO A COMPRESSAO,FABRICADO EM COBRE,PARA CABO DE 70MM2.FORNECIMENTO E COLOCACAO    </v>
          </cell>
          <cell r="C16806" t="str">
            <v>UN</v>
          </cell>
        </row>
        <row r="16807">
          <cell r="A16807" t="str">
            <v>15.017.0285-A</v>
          </cell>
          <cell r="B16807" t="str">
            <v xml:space="preserve">TERMINAL MECANICO A COMPRESSAO,FABRICADO EM COBRE,PARA CABO DE 70MM2.FORNECIMENTO E COLOCACAO    </v>
          </cell>
          <cell r="C16807" t="str">
            <v>UN</v>
          </cell>
        </row>
        <row r="16808">
          <cell r="A16808" t="str">
            <v>15.017.0290-0</v>
          </cell>
          <cell r="B16808" t="str">
            <v xml:space="preserve">TERMINAL MECANICO A COMPRESSAO,FABRICADO EM COBRE,PARA CABO DE 95MM2.FORNECIMENTO E COLOCACAO    </v>
          </cell>
          <cell r="C16808" t="str">
            <v>UN</v>
          </cell>
        </row>
        <row r="16809">
          <cell r="A16809" t="str">
            <v>15.017.0290-A</v>
          </cell>
          <cell r="B16809" t="str">
            <v xml:space="preserve">TERMINAL MECANICO A COMPRESSAO,FABRICADO EM COBRE,PARA CABO DE 95MM2.FORNECIMENTO E COLOCACAO    </v>
          </cell>
          <cell r="C16809" t="str">
            <v>UN</v>
          </cell>
        </row>
        <row r="16810">
          <cell r="A16810" t="str">
            <v>15.017.0295-0</v>
          </cell>
          <cell r="B16810" t="str">
            <v xml:space="preserve">TERMINAL MECANICO A COMPRESSAO,FABRICADO EM COBRE,PARA CABO DE 120MM2.FORNECIMENTO E COLOCACAO    </v>
          </cell>
          <cell r="C16810" t="str">
            <v>UN</v>
          </cell>
        </row>
        <row r="16811">
          <cell r="A16811" t="str">
            <v>15.017.0295-A</v>
          </cell>
          <cell r="B16811" t="str">
            <v xml:space="preserve">TERMINAL MECANICO A COMPRESSAO,FABRICADO EM COBRE,PARA CABO DE 120MM2.FORNECIMENTO E COLOCACAO    </v>
          </cell>
          <cell r="C16811" t="str">
            <v>UN</v>
          </cell>
        </row>
        <row r="16812">
          <cell r="A16812" t="str">
            <v>15.017.0300-0</v>
          </cell>
          <cell r="B16812" t="str">
            <v xml:space="preserve">TERMINAL MECANICO A COMPRESSAO,FABRICADO EM COBRE,PARA CABO DE 150MM2.FORNECIMENTO E COLOCACAO    </v>
          </cell>
          <cell r="C16812" t="str">
            <v>UN</v>
          </cell>
        </row>
        <row r="16813">
          <cell r="A16813" t="str">
            <v>15.017.0300-A</v>
          </cell>
          <cell r="B16813" t="str">
            <v xml:space="preserve">TERMINAL MECANICO A COMPRESSAO,FABRICADO EM COBRE,PARA CABO DE 150MM2.FORNECIMENTO E COLOCACAO    </v>
          </cell>
          <cell r="C16813" t="str">
            <v>UN</v>
          </cell>
        </row>
        <row r="16814">
          <cell r="A16814" t="str">
            <v>15.017.0305-0</v>
          </cell>
          <cell r="B16814" t="str">
            <v xml:space="preserve">TERMINAL MECANICO A COMPRESSAO,FABRICADO EM COBRE,PARA CABO DE 185MM2.FORNECIMENTO E COLOCACAO    </v>
          </cell>
          <cell r="C16814" t="str">
            <v>UN</v>
          </cell>
        </row>
        <row r="16815">
          <cell r="A16815" t="str">
            <v>15.017.0305-A</v>
          </cell>
          <cell r="B16815" t="str">
            <v xml:space="preserve">TERMINAL MECANICO A COMPRESSAO,FABRICADO EM COBRE,PARA CABO DE 185MM2.FORNECIMENTO E COLOCACAO    </v>
          </cell>
          <cell r="C16815" t="str">
            <v>UN</v>
          </cell>
        </row>
        <row r="16816">
          <cell r="A16816" t="str">
            <v>15.017.0310-0</v>
          </cell>
          <cell r="B16816" t="str">
            <v xml:space="preserve">TERMINAL MECANICO A COMPRESSAO,FABRICADO EM COBRE,PARA CABO DE 240MM2.FORNECIMENTO E COLOCACAO    </v>
          </cell>
          <cell r="C16816" t="str">
            <v>UN</v>
          </cell>
        </row>
        <row r="16817">
          <cell r="A16817" t="str">
            <v>15.017.0310-A</v>
          </cell>
          <cell r="B16817" t="str">
            <v xml:space="preserve">TERMINAL MECANICO A COMPRESSAO,FABRICADO EM COBRE,PARA CABO DE 240MM2.FORNECIMENTO E COLOCACAO    </v>
          </cell>
          <cell r="C16817" t="str">
            <v>UN</v>
          </cell>
        </row>
        <row r="16818">
          <cell r="A16818" t="str">
            <v>15.017.0315-0</v>
          </cell>
          <cell r="B16818" t="str">
            <v xml:space="preserve">TERMINAL MECANICO A COMPRESSAO,FABRICADO EM COBRE,PARA CABO DE 300MM2.FORNECIMENTO E COLOCACAO    </v>
          </cell>
          <cell r="C16818" t="str">
            <v>UN</v>
          </cell>
        </row>
        <row r="16819">
          <cell r="A16819" t="str">
            <v>15.017.0315-A</v>
          </cell>
          <cell r="B16819" t="str">
            <v xml:space="preserve">TERMINAL MECANICO A COMPRESSAO,FABRICADO EM COBRE,PARA CABO DE 300MM2.FORNECIMENTO E COLOCACAO    </v>
          </cell>
          <cell r="C16819" t="str">
            <v>UN</v>
          </cell>
        </row>
        <row r="16820">
          <cell r="A16820" t="str">
            <v>15.017.0320-0</v>
          </cell>
          <cell r="B16820" t="str">
            <v xml:space="preserve">CONECTOR MECANICO PARAFUSO FENDIDO(SPLIT-BOLT),CORPO E PORCA FABRICADO EM COBRE,PARA CABO DE 10MM2.FORNECIMENTO E COLOCA CAO   </v>
          </cell>
          <cell r="C16820" t="str">
            <v>UN</v>
          </cell>
        </row>
        <row r="16821">
          <cell r="A16821" t="str">
            <v>15.017.0320-A</v>
          </cell>
          <cell r="B16821" t="str">
            <v xml:space="preserve">CONECTOR MECANICO PARAFUSO FENDIDO(SPLIT-BOLT),CORPO E PORCA FABRICADO EM COBRE,PARA CABO DE 10MM2.FORNECIMENTO E COLOCA CAO   </v>
          </cell>
          <cell r="C16821" t="str">
            <v>UN</v>
          </cell>
        </row>
        <row r="16822">
          <cell r="A16822" t="str">
            <v>15.017.0325-0</v>
          </cell>
          <cell r="B16822" t="str">
            <v xml:space="preserve">CONECTOR MECANICO PARAFUSO FENDIDO(SPLIT-BOLT),CORPO E PORCA FABRICADO EM COBRE,PARA CABO DE 16MM2.FORNECIMENTO E COLOCA CAO   </v>
          </cell>
          <cell r="C16822" t="str">
            <v>UN</v>
          </cell>
        </row>
        <row r="16823">
          <cell r="A16823" t="str">
            <v>15.017.0325-A</v>
          </cell>
          <cell r="B16823" t="str">
            <v xml:space="preserve">CONECTOR MECANICO PARAFUSO FENDIDO(SPLIT-BOLT),CORPO E PORCA FABRICADO EM COBRE,PARA CABO DE 16MM2.FORNECIMENTO E COLOCA CAO   </v>
          </cell>
          <cell r="C16823" t="str">
            <v>UN</v>
          </cell>
        </row>
        <row r="16824">
          <cell r="A16824" t="str">
            <v>15.017.0327-0</v>
          </cell>
          <cell r="B16824" t="str">
            <v xml:space="preserve">CONECTOR MECANICO PARAFUSO FENDIDO(SPLIT-BOLT),CORPO E PORCA FABRICADO EM COBRE,PARA CABO DE 25MM2.FORNECIMENTO E COLOCA CAO   </v>
          </cell>
          <cell r="C16824" t="str">
            <v>UN</v>
          </cell>
        </row>
        <row r="16825">
          <cell r="A16825" t="str">
            <v>15.017.0327-A</v>
          </cell>
          <cell r="B16825" t="str">
            <v xml:space="preserve">CONECTOR MECANICO PARAFUSO FENDIDO(SPLIT-BOLT),CORPO E PORCA FABRICADO EM COBRE,PARA CABO DE 25MM2.FORNECIMENTO E COLOCA CAO   </v>
          </cell>
          <cell r="C16825" t="str">
            <v>UN</v>
          </cell>
        </row>
        <row r="16826">
          <cell r="A16826" t="str">
            <v>15.017.0330-0</v>
          </cell>
          <cell r="B16826" t="str">
            <v xml:space="preserve">CONECTOR MECANICO PARAFUSO FENDIDO(SPLIT-BOLT),CORPO E PORCA FABRICADO EM COBRE,PARA CABO DE 35MM2.FORNECIMENTO E COLOCA CAO   </v>
          </cell>
          <cell r="C16826" t="str">
            <v>UN</v>
          </cell>
        </row>
        <row r="16827">
          <cell r="A16827" t="str">
            <v>15.017.0330-A</v>
          </cell>
          <cell r="B16827" t="str">
            <v xml:space="preserve">CONECTOR MECANICO PARAFUSO FENDIDO(SPLIT-BOLT),CORPO E PORCA FABRICADO EM COBRE,PARA CABO DE 35MM2.FORNECIMENTO E COLOCA CAO   </v>
          </cell>
          <cell r="C16827" t="str">
            <v>UN</v>
          </cell>
        </row>
        <row r="16828">
          <cell r="A16828" t="str">
            <v>15.017.0331-0</v>
          </cell>
          <cell r="B16828" t="str">
            <v xml:space="preserve">CONECTOR MECANICO PARAFUSO FENDIDO(SPLIT-BOLT),CORPO E PORCA FABRICADO EM COBRE,PARA CABO DE 50MM2.FORNECIMENTO E COLOCA CAO   </v>
          </cell>
          <cell r="C16828" t="str">
            <v>UN</v>
          </cell>
        </row>
        <row r="16829">
          <cell r="A16829" t="str">
            <v>15.017.0331-A</v>
          </cell>
          <cell r="B16829" t="str">
            <v xml:space="preserve">CONECTOR MECANICO PARAFUSO FENDIDO(SPLIT-BOLT),CORPO E PORCA FABRICADO EM COBRE,PARA CABO DE 50MM2.FORNECIMENTO E COLOCA CAO   </v>
          </cell>
          <cell r="C16829" t="str">
            <v>UN</v>
          </cell>
        </row>
        <row r="16830">
          <cell r="A16830" t="str">
            <v>15.017.0332-0</v>
          </cell>
          <cell r="B16830" t="str">
            <v xml:space="preserve">CONECTOR MECANICO PARAFUSO FENDIDO(SPLIT-BOLT),CORPO E PORCA FABRICADO EM COBRE,PARA CABO DE 70MM2.FORNECIMENTO E COLOCA CAO   </v>
          </cell>
          <cell r="C16830" t="str">
            <v>UN</v>
          </cell>
        </row>
        <row r="16831">
          <cell r="A16831" t="str">
            <v>15.017.0332-A</v>
          </cell>
          <cell r="B16831" t="str">
            <v xml:space="preserve">CONECTOR MECANICO PARAFUSO FENDIDO(SPLIT-BOLT),CORPO E PORCA FABRICADO EM COBRE,PARA CABO DE 70MM2.FORNECIMENTO E COLOCA CAO   </v>
          </cell>
          <cell r="C16831" t="str">
            <v>UN</v>
          </cell>
        </row>
        <row r="16832">
          <cell r="A16832" t="str">
            <v>15.017.0333-0</v>
          </cell>
          <cell r="B16832" t="str">
            <v xml:space="preserve">CONECTOR MECANICO PARAFUSO FENDIDO(SPLIT-BOLT),CORPO E PORCA FABRICADO EM COBRE,PARA CABO DE 95MM2.FORNECIMENTO E COLOCA CAO   </v>
          </cell>
          <cell r="C16832" t="str">
            <v>UN</v>
          </cell>
        </row>
        <row r="16833">
          <cell r="A16833" t="str">
            <v>15.017.0333-A</v>
          </cell>
          <cell r="B16833" t="str">
            <v xml:space="preserve">CONECTOR MECANICO PARAFUSO FENDIDO(SPLIT-BOLT),CORPO E PORCA FABRICADO EM COBRE,PARA CABO DE 95MM2.FORNECIMENTO E COLOCA CAO   </v>
          </cell>
          <cell r="C16833" t="str">
            <v>UN</v>
          </cell>
        </row>
        <row r="16834">
          <cell r="A16834" t="str">
            <v>15.017.0335-0</v>
          </cell>
          <cell r="B16834" t="str">
            <v xml:space="preserve">CONECTOR MECANICO PARAFUSO FENDIDO(SPLIT-BOLT),CORPO E PORCA FABRICADO EM COBRE,PARA CABO DE 120MM2.FORNECIMENTO E COLOC ACAO   </v>
          </cell>
          <cell r="C16834" t="str">
            <v>UN</v>
          </cell>
        </row>
        <row r="16835">
          <cell r="A16835" t="str">
            <v>15.017.0335-A</v>
          </cell>
          <cell r="B16835" t="str">
            <v xml:space="preserve">CONECTOR MECANICO PARAFUSO FENDIDO(SPLIT-BOLT),CORPO E PORCA FABRICADO EM COBRE,PARA CABO DE 120MM2.FORNECIMENTO E COLOC ACAO   </v>
          </cell>
          <cell r="C16835" t="str">
            <v>UN</v>
          </cell>
        </row>
        <row r="16836">
          <cell r="A16836" t="str">
            <v>15.017.0337-0</v>
          </cell>
          <cell r="B16836" t="str">
            <v xml:space="preserve">CONECTOR MECANICO PARAFUSO FENDIDO(SPLIT-BOLT),CORPO E PORCA FABRICADO EM COBRE,PARA CABO DE 150MM2.FORNECIMENTO E COLOC ACAO   </v>
          </cell>
          <cell r="C16836" t="str">
            <v>UN</v>
          </cell>
        </row>
        <row r="16837">
          <cell r="A16837" t="str">
            <v>15.017.0337-A</v>
          </cell>
          <cell r="B16837" t="str">
            <v xml:space="preserve">CONECTOR MECANICO PARAFUSO FENDIDO(SPLIT-BOLT),CORPO E PORCA FABRICADO EM COBRE,PARA CABO DE 150MM2.FORNECIMENTO E COLOC ACAO   </v>
          </cell>
          <cell r="C16837" t="str">
            <v>UN</v>
          </cell>
        </row>
        <row r="16838">
          <cell r="A16838" t="str">
            <v>15.017.0338-0</v>
          </cell>
          <cell r="B16838" t="str">
            <v xml:space="preserve">CONECTOR MECANICO PARAFUSO FENDIDO(SPLIT-BOLT),CORPO E PORCA FABRICADO EM COBRE,PARA CABO DE 185MM2.FORNECIMENTO E COLOC ACAO   </v>
          </cell>
          <cell r="C16838" t="str">
            <v>UN</v>
          </cell>
        </row>
        <row r="16839">
          <cell r="A16839" t="str">
            <v>15.017.0338-A</v>
          </cell>
          <cell r="B16839" t="str">
            <v xml:space="preserve">CONECTOR MECANICO PARAFUSO FENDIDO(SPLIT-BOLT),CORPO E PORCA FABRICADO EM COBRE,PARA CABO DE 185MM2.FORNECIMENTO E COLOC ACAO   </v>
          </cell>
          <cell r="C16839" t="str">
            <v>UN</v>
          </cell>
        </row>
        <row r="16840">
          <cell r="A16840" t="str">
            <v>15.017.0340-0</v>
          </cell>
          <cell r="B16840" t="str">
            <v xml:space="preserve">CONECTOR MECANICO PARAFUSO FENDIDO(SPLIT-BOLT),CORPO E PORCA FABRICADO EM COBRE,PARA CABO DE 240MM2.FORNECIMENTO E COLOC ACAO   </v>
          </cell>
          <cell r="C16840" t="str">
            <v>UN</v>
          </cell>
        </row>
        <row r="16841">
          <cell r="A16841" t="str">
            <v>15.017.0340-A</v>
          </cell>
          <cell r="B16841" t="str">
            <v xml:space="preserve">CONECTOR MECANICO PARAFUSO FENDIDO(SPLIT-BOLT),CORPO E PORCA FABRICADO EM COBRE,PARA CABO DE 240MM2.FORNECIMENTO E COLOC ACAO   </v>
          </cell>
          <cell r="C16841" t="str">
            <v>UN</v>
          </cell>
        </row>
        <row r="16842">
          <cell r="A16842" t="str">
            <v>15.017.9999-0</v>
          </cell>
          <cell r="B16842" t="str">
            <v xml:space="preserve">INDICE DA FAMILIA     </v>
          </cell>
        </row>
        <row r="16843">
          <cell r="A16843" t="str">
            <v>15.017.9999-A</v>
          </cell>
          <cell r="B16843" t="str">
            <v xml:space="preserve">INDICE DA FAMILIA     </v>
          </cell>
        </row>
        <row r="16844">
          <cell r="A16844" t="str">
            <v>15.018.0010-0</v>
          </cell>
          <cell r="B16844" t="str">
            <v xml:space="preserve">CAIXA DE LIGACAO DE ALUMINIO SILICIO,TIPO CONDULETES,NO FORM ATO B,DIAMETRO DE 1/2".FORNECIMENTO E COLOCACAO    </v>
          </cell>
          <cell r="C16844" t="str">
            <v>UN</v>
          </cell>
        </row>
        <row r="16845">
          <cell r="A16845" t="str">
            <v>15.018.0010-A</v>
          </cell>
          <cell r="B16845" t="str">
            <v xml:space="preserve">CAIXA DE LIGACAO DE ALUMINIO SILICIO,TIPO CONDULETES,NO FORM ATO B,DIAMETRO DE 1/2".FORNECIMENTO E COLOCACAO    </v>
          </cell>
          <cell r="C16845" t="str">
            <v>UN</v>
          </cell>
        </row>
        <row r="16846">
          <cell r="A16846" t="str">
            <v>15.018.0015-0</v>
          </cell>
          <cell r="B16846" t="str">
            <v xml:space="preserve">CAIXA DE LIGACAO DE ALUMINIO SILICIO,TIPO CONDULETES,NO FORM ATO B,DIAMETRO DE 3/4".FORNECIMENTO E COLOCACAO    </v>
          </cell>
          <cell r="C16846" t="str">
            <v>UN</v>
          </cell>
        </row>
        <row r="16847">
          <cell r="A16847" t="str">
            <v>15.018.0015-A</v>
          </cell>
          <cell r="B16847" t="str">
            <v xml:space="preserve">CAIXA DE LIGACAO DE ALUMINIO SILICIO,TIPO CONDULETES,NO FORM ATO B,DIAMETRO DE 3/4".FORNECIMENTO E COLOCACAO    </v>
          </cell>
          <cell r="C16847" t="str">
            <v>UN</v>
          </cell>
        </row>
        <row r="16848">
          <cell r="A16848" t="str">
            <v>15.018.0020-0</v>
          </cell>
          <cell r="B16848" t="str">
            <v xml:space="preserve">CAIXA DE LIGACAO DE ALUMINIO SILICIO,TIPO CONDULETES,NO FORM ATO B,DIAMETRO DE 1".FORNECIMENTO E COLOCACAO    </v>
          </cell>
          <cell r="C16848" t="str">
            <v>UN</v>
          </cell>
        </row>
        <row r="16849">
          <cell r="A16849" t="str">
            <v>15.018.0020-A</v>
          </cell>
          <cell r="B16849" t="str">
            <v xml:space="preserve">CAIXA DE LIGACAO DE ALUMINIO SILICIO,TIPO CONDULETES,NO FORM ATO B,DIAMETRO DE 1".FORNECIMENTO E COLOCACAO    </v>
          </cell>
          <cell r="C16849" t="str">
            <v>UN</v>
          </cell>
        </row>
        <row r="16850">
          <cell r="A16850" t="str">
            <v>15.018.0025-0</v>
          </cell>
          <cell r="B16850" t="str">
            <v xml:space="preserve">CAIXA DE LIGACAO DE ALUMINIO SILICIO,TIPO CONDULETES,NO FORM ATO C,DIAMETRO DE 1/2".FORNECIMENTO E COLOCACAO    </v>
          </cell>
          <cell r="C16850" t="str">
            <v>UN</v>
          </cell>
        </row>
        <row r="16851">
          <cell r="A16851" t="str">
            <v>15.018.0025-A</v>
          </cell>
          <cell r="B16851" t="str">
            <v xml:space="preserve">CAIXA DE LIGACAO DE ALUMINIO SILICIO,TIPO CONDULETES,NO FORM ATO C,DIAMETRO DE 1/2".FORNECIMENTO E COLOCACAO    </v>
          </cell>
          <cell r="C16851" t="str">
            <v>UN</v>
          </cell>
        </row>
        <row r="16852">
          <cell r="A16852" t="str">
            <v>15.018.0030-0</v>
          </cell>
          <cell r="B16852" t="str">
            <v xml:space="preserve">CAIXA DE LIGACAO DE ALUMINIO SILICIO,TIPO CONDULETES,NO FORM ATO C,DIAMETRO DE 3/4".FORNECIMENTO E COLOCACAO    </v>
          </cell>
          <cell r="C16852" t="str">
            <v>UN</v>
          </cell>
        </row>
        <row r="16853">
          <cell r="A16853" t="str">
            <v>15.018.0030-A</v>
          </cell>
          <cell r="B16853" t="str">
            <v xml:space="preserve">CAIXA DE LIGACAO DE ALUMINIO SILICIO,TIPO CONDULETES,NO FORM ATO C,DIAMETRO DE 3/4".FORNECIMENTO E COLOCACAO    </v>
          </cell>
          <cell r="C16853" t="str">
            <v>UN</v>
          </cell>
        </row>
        <row r="16854">
          <cell r="A16854" t="str">
            <v>15.018.0035-0</v>
          </cell>
          <cell r="B16854" t="str">
            <v xml:space="preserve">CAIXA DE LIGACAO DE ALUMINIO SILICIO,TIPO CONDULETES,NO FORM ATO C,DIAMETRO DE 1".FORNECIMENTO E COLOCACAO    </v>
          </cell>
          <cell r="C16854" t="str">
            <v>UN</v>
          </cell>
        </row>
        <row r="16855">
          <cell r="A16855" t="str">
            <v>15.018.0035-A</v>
          </cell>
          <cell r="B16855" t="str">
            <v xml:space="preserve">CAIXA DE LIGACAO DE ALUMINIO SILICIO,TIPO CONDULETES,NO FORM ATO C,DIAMETRO DE 1".FORNECIMENTO E COLOCACAO    </v>
          </cell>
          <cell r="C16855" t="str">
            <v>UN</v>
          </cell>
        </row>
        <row r="16856">
          <cell r="A16856" t="str">
            <v>15.018.0040-0</v>
          </cell>
          <cell r="B16856" t="str">
            <v xml:space="preserve">CAIXA DE LIGACAO DE ALUMINIO SILICIO,TIPO CONDULETES,NO FORM ATO E,DIAMETRO DE 1/2".FORNECIMENTO E COLOCACAO    </v>
          </cell>
          <cell r="C16856" t="str">
            <v>UN</v>
          </cell>
        </row>
        <row r="16857">
          <cell r="A16857" t="str">
            <v>15.018.0040-A</v>
          </cell>
          <cell r="B16857" t="str">
            <v xml:space="preserve">CAIXA DE LIGACAO DE ALUMINIO SILICIO,TIPO CONDULETES,NO FORM ATO E,DIAMETRO DE 1/2".FORNECIMENTO E COLOCACAO    </v>
          </cell>
          <cell r="C16857" t="str">
            <v>UN</v>
          </cell>
        </row>
        <row r="16858">
          <cell r="A16858" t="str">
            <v>15.018.0050-0</v>
          </cell>
          <cell r="B16858" t="str">
            <v xml:space="preserve">CAIXA DE LIGACAO DE ALUMINIO SILICIO,TIPO CONDULETES,NO FORM ATO E,DIAMETRO DE 3/4".FORNECIMENTO E COLOCACAO    </v>
          </cell>
          <cell r="C16858" t="str">
            <v>UN</v>
          </cell>
        </row>
        <row r="16859">
          <cell r="A16859" t="str">
            <v>15.018.0050-A</v>
          </cell>
          <cell r="B16859" t="str">
            <v xml:space="preserve">CAIXA DE LIGACAO DE ALUMINIO SILICIO,TIPO CONDULETES,NO FORM ATO E,DIAMETRO DE 3/4".FORNECIMENTO E COLOCACAO    </v>
          </cell>
          <cell r="C16859" t="str">
            <v>UN</v>
          </cell>
        </row>
        <row r="16860">
          <cell r="A16860" t="str">
            <v>15.018.0055-0</v>
          </cell>
          <cell r="B16860" t="str">
            <v xml:space="preserve">CAIXA DE LIGACAO DE ALUMINIO SILICIO,TIPO CONDULETES,NO FORM ATO E,DIAMETRO DE 1".FORNECIMENTO E COLOCACAO    </v>
          </cell>
          <cell r="C16860" t="str">
            <v>UN</v>
          </cell>
        </row>
        <row r="16861">
          <cell r="A16861" t="str">
            <v>15.018.0055-A</v>
          </cell>
          <cell r="B16861" t="str">
            <v xml:space="preserve">CAIXA DE LIGACAO DE ALUMINIO SILICIO,TIPO CONDULETES,NO FORM ATO E,DIAMETRO DE 1".FORNECIMENTO E COLOCACAO    </v>
          </cell>
          <cell r="C16861" t="str">
            <v>UN</v>
          </cell>
        </row>
        <row r="16862">
          <cell r="A16862" t="str">
            <v>15.018.0060-0</v>
          </cell>
          <cell r="B16862" t="str">
            <v xml:space="preserve">CAIXA DE LIGACAO DE ALUMINIO SILICIO,TIPO CONDULETES,NO FORM ATO LB,DIAMETRO DE 1/2".FORNECIMENTO E COLOCACAO    </v>
          </cell>
          <cell r="C16862" t="str">
            <v>UN</v>
          </cell>
        </row>
        <row r="16863">
          <cell r="A16863" t="str">
            <v>15.018.0060-A</v>
          </cell>
          <cell r="B16863" t="str">
            <v xml:space="preserve">CAIXA DE LIGACAO DE ALUMINIO SILICIO,TIPO CONDULETES,NO FORM ATO LB,DIAMETRO DE 1/2".FORNECIMENTO E COLOCACAO    </v>
          </cell>
          <cell r="C16863" t="str">
            <v>UN</v>
          </cell>
        </row>
        <row r="16864">
          <cell r="A16864" t="str">
            <v>15.018.0065-0</v>
          </cell>
          <cell r="B16864" t="str">
            <v xml:space="preserve">CAIXA DE LIGACAO DE ALUMINIO SILICIO,TIPO CONDULETES,NO FORM ATO LB,DIAMETRO DE 3/4".FORNECIMENTO E COLOCACAO    </v>
          </cell>
          <cell r="C16864" t="str">
            <v>UN</v>
          </cell>
        </row>
        <row r="16865">
          <cell r="A16865" t="str">
            <v>15.018.0065-A</v>
          </cell>
          <cell r="B16865" t="str">
            <v xml:space="preserve">CAIXA DE LIGACAO DE ALUMINIO SILICIO,TIPO CONDULETES,NO FORM ATO LB,DIAMETRO DE 3/4".FORNECIMENTO E COLOCACAO    </v>
          </cell>
          <cell r="C16865" t="str">
            <v>UN</v>
          </cell>
        </row>
        <row r="16866">
          <cell r="A16866" t="str">
            <v>15.018.0070-0</v>
          </cell>
          <cell r="B16866" t="str">
            <v xml:space="preserve">CAIXA DE LIGACAO DE ALUMINIO SILICIO,TIPO CONDULETES,NO FORM ATO LB,DIAMETRO DE 1".FORNECIMENTO E COLOCACAO    </v>
          </cell>
          <cell r="C16866" t="str">
            <v>UN</v>
          </cell>
        </row>
        <row r="16867">
          <cell r="A16867" t="str">
            <v>15.018.0070-A</v>
          </cell>
          <cell r="B16867" t="str">
            <v xml:space="preserve">CAIXA DE LIGACAO DE ALUMINIO SILICIO,TIPO CONDULETES,NO FORM ATO LB,DIAMETRO DE 1".FORNECIMENTO E COLOCACAO    </v>
          </cell>
          <cell r="C16867" t="str">
            <v>UN</v>
          </cell>
        </row>
        <row r="16868">
          <cell r="A16868" t="str">
            <v>15.018.0075-0</v>
          </cell>
          <cell r="B16868" t="str">
            <v xml:space="preserve">CAIXA DE LIGACAO DE ALUMINIO SILICIO,TIPO CONDULETES,NO FORM ATO LL,DIAMETRO DE 1/2".FORNECIMENTO E COLOCACAO    </v>
          </cell>
          <cell r="C16868" t="str">
            <v>UN</v>
          </cell>
        </row>
        <row r="16869">
          <cell r="A16869" t="str">
            <v>15.018.0075-A</v>
          </cell>
          <cell r="B16869" t="str">
            <v xml:space="preserve">CAIXA DE LIGACAO DE ALUMINIO SILICIO,TIPO CONDULETES,NO FORM ATO LL,DIAMETRO DE 1/2".FORNECIMENTO E COLOCACAO    </v>
          </cell>
          <cell r="C16869" t="str">
            <v>UN</v>
          </cell>
        </row>
        <row r="16870">
          <cell r="A16870" t="str">
            <v>15.018.0080-0</v>
          </cell>
          <cell r="B16870" t="str">
            <v xml:space="preserve">CAIXA DE LIGACAO DE ALUMINIO SILICIO,TIPO CONDULETES,NO FORM ATO LL,DIAMETRO DE 3/4".FORNECIMENTO E COLOCACAO    </v>
          </cell>
          <cell r="C16870" t="str">
            <v>UN</v>
          </cell>
        </row>
        <row r="16871">
          <cell r="A16871" t="str">
            <v>15.018.0080-A</v>
          </cell>
          <cell r="B16871" t="str">
            <v xml:space="preserve">CAIXA DE LIGACAO DE ALUMINIO SILICIO,TIPO CONDULETES,NO FORM ATO LL,DIAMETRO DE 3/4".FORNECIMENTO E COLOCACAO    </v>
          </cell>
          <cell r="C16871" t="str">
            <v>UN</v>
          </cell>
        </row>
        <row r="16872">
          <cell r="A16872" t="str">
            <v>15.018.0085-0</v>
          </cell>
          <cell r="B16872" t="str">
            <v xml:space="preserve">CAIXA DE LIGACAO DE ALUMINIO SILICIO,TIPO CONDULETES,NO FORM ATO LL,DIAMETRO DE 1".FORNECIMENTO E COLOCACAO    </v>
          </cell>
          <cell r="C16872" t="str">
            <v>UN</v>
          </cell>
        </row>
        <row r="16873">
          <cell r="A16873" t="str">
            <v>15.018.0085-A</v>
          </cell>
          <cell r="B16873" t="str">
            <v xml:space="preserve">CAIXA DE LIGACAO DE ALUMINIO SILICIO,TIPO CONDULETES,NO FORM ATO LL,DIAMETRO DE 1".FORNECIMENTO E COLOCACAO    </v>
          </cell>
          <cell r="C16873" t="str">
            <v>UN</v>
          </cell>
        </row>
        <row r="16874">
          <cell r="A16874" t="str">
            <v>15.018.0090-0</v>
          </cell>
          <cell r="B16874" t="str">
            <v xml:space="preserve">CAIXA DE LIGACAO DE ALUMINIO SILICIO,TIPO CONDULETES,NO FORM ATO X,DIAMETRO DE 1/2".FORNECIMENTO E COLOCACAO    </v>
          </cell>
          <cell r="C16874" t="str">
            <v>UN</v>
          </cell>
        </row>
        <row r="16875">
          <cell r="A16875" t="str">
            <v>15.018.0090-A</v>
          </cell>
          <cell r="B16875" t="str">
            <v xml:space="preserve">CAIXA DE LIGACAO DE ALUMINIO SILICIO,TIPO CONDULETES,NO FORM ATO X,DIAMETRO DE 1/2".FORNECIMENTO E COLOCACAO    </v>
          </cell>
          <cell r="C16875" t="str">
            <v>UN</v>
          </cell>
        </row>
        <row r="16876">
          <cell r="A16876" t="str">
            <v>15.018.0095-0</v>
          </cell>
          <cell r="B16876" t="str">
            <v xml:space="preserve">CAIXA DE LIGACAO DE ALUMINIO SILICIO,TIPO CONDULETES,NO FORM ATO X,DIAMETRO DE 3/4".FORNECIMENTO E COLOCACAO    </v>
          </cell>
          <cell r="C16876" t="str">
            <v>UN</v>
          </cell>
        </row>
        <row r="16877">
          <cell r="A16877" t="str">
            <v>15.018.0095-A</v>
          </cell>
          <cell r="B16877" t="str">
            <v xml:space="preserve">CAIXA DE LIGACAO DE ALUMINIO SILICIO,TIPO CONDULETES,NO FORM ATO X,DIAMETRO DE 3/4".FORNECIMENTO E COLOCACAO    </v>
          </cell>
          <cell r="C16877" t="str">
            <v>UN</v>
          </cell>
        </row>
        <row r="16878">
          <cell r="A16878" t="str">
            <v>15.018.0100-0</v>
          </cell>
          <cell r="B16878" t="str">
            <v xml:space="preserve">CAIXA DE LIGACAO DE ALUMINIO SILICIO,TIPO CONDULETES,NO FORM ATO X,DIAMETRO DE 1".FORNECIMENTO E COLOCACAO    </v>
          </cell>
          <cell r="C16878" t="str">
            <v>UN</v>
          </cell>
        </row>
        <row r="16879">
          <cell r="A16879" t="str">
            <v>15.018.0100-A</v>
          </cell>
          <cell r="B16879" t="str">
            <v xml:space="preserve">CAIXA DE LIGACAO DE ALUMINIO SILICIO,TIPO CONDULETES,NO FORM ATO X,DIAMETRO DE 1".FORNECIMENTO E COLOCACAO    </v>
          </cell>
          <cell r="C16879" t="str">
            <v>UN</v>
          </cell>
        </row>
        <row r="16880">
          <cell r="A16880" t="str">
            <v>15.018.0105-0</v>
          </cell>
          <cell r="B16880" t="str">
            <v xml:space="preserve">CAIXA DE LIGACAO DE ALUMINIO SILICIO,TIPO CONDULETES,NO FORM ATO T,DIAMETRO DE 1/2".FORNECIMENTO E COLOCACAO    </v>
          </cell>
          <cell r="C16880" t="str">
            <v>UN</v>
          </cell>
        </row>
        <row r="16881">
          <cell r="A16881" t="str">
            <v>15.018.0105-A</v>
          </cell>
          <cell r="B16881" t="str">
            <v xml:space="preserve">CAIXA DE LIGACAO DE ALUMINIO SILICIO,TIPO CONDULETES,NO FORM ATO T,DIAMETRO DE 1/2".FORNECIMENTO E COLOCACAO    </v>
          </cell>
          <cell r="C16881" t="str">
            <v>UN</v>
          </cell>
        </row>
        <row r="16882">
          <cell r="A16882" t="str">
            <v>15.018.0110-0</v>
          </cell>
          <cell r="B16882" t="str">
            <v xml:space="preserve">CAIXA DE LIGACAO DE ALUMINIO SILICIO,TIPO CONDULETES,NO FORM ATO T,DIAMETRO DE 3/4".FORNECIMENTO E COLOCACAO    </v>
          </cell>
          <cell r="C16882" t="str">
            <v>UN</v>
          </cell>
        </row>
        <row r="16883">
          <cell r="A16883" t="str">
            <v>15.018.0110-A</v>
          </cell>
          <cell r="B16883" t="str">
            <v xml:space="preserve">CAIXA DE LIGACAO DE ALUMINIO SILICIO,TIPO CONDULETES,NO FORM ATO T,DIAMETRO DE 3/4".FORNECIMENTO E COLOCACAO    </v>
          </cell>
          <cell r="C16883" t="str">
            <v>UN</v>
          </cell>
        </row>
        <row r="16884">
          <cell r="A16884" t="str">
            <v>15.018.0115-0</v>
          </cell>
          <cell r="B16884" t="str">
            <v xml:space="preserve">CAIXA DE LIGACAO DE ALUMINIO SILICIO,TIPO CONDULETES,NO FORM ATO T,DIAMETRO DE 1".FORNECIMENTO E COLOCACAO    </v>
          </cell>
          <cell r="C16884" t="str">
            <v>UN</v>
          </cell>
        </row>
        <row r="16885">
          <cell r="A16885" t="str">
            <v>15.018.0115-A</v>
          </cell>
          <cell r="B16885" t="str">
            <v xml:space="preserve">CAIXA DE LIGACAO DE ALUMINIO SILICIO,TIPO CONDULETES,NO FORM ATO T,DIAMETRO DE 1".FORNECIMENTO E COLOCACAO    </v>
          </cell>
          <cell r="C16885" t="str">
            <v>UN</v>
          </cell>
        </row>
        <row r="16886">
          <cell r="A16886" t="str">
            <v>15.018.0117-0</v>
          </cell>
          <cell r="B16886" t="str">
            <v xml:space="preserve">CAIXA DE LIGACAO DE PVC,TIPO CONDULETES,PARA 5 OU 6 ENTRADAS ,COM DIAMETRO DE 1/2".FORNECIMENTO E COLOCACAO.    </v>
          </cell>
          <cell r="C16886" t="str">
            <v>UN</v>
          </cell>
        </row>
        <row r="16887">
          <cell r="A16887" t="str">
            <v>15.018.0117-A</v>
          </cell>
          <cell r="B16887" t="str">
            <v xml:space="preserve">CAIXA DE LIGACAO DE PVC,TIPO CONDULETES,PARA 5 OU 6 ENTRADAS ,COM DIAMETRO DE 1/2".FORNECIMENTO E COLOCACAO.    </v>
          </cell>
          <cell r="C16887" t="str">
            <v>UN</v>
          </cell>
        </row>
        <row r="16888">
          <cell r="A16888" t="str">
            <v>15.018.0118-0</v>
          </cell>
          <cell r="B16888" t="str">
            <v xml:space="preserve">CAIXA DE LIGACAO DE PVC,TIPO CONDULETES,PARA 5 OU 6 ENTRADAS ,COM DIAMETRO DE 3/4".FORNECIMENTO E COLOCACAO.    </v>
          </cell>
          <cell r="C16888" t="str">
            <v>UN</v>
          </cell>
        </row>
        <row r="16889">
          <cell r="A16889" t="str">
            <v>15.018.0118-A</v>
          </cell>
          <cell r="B16889" t="str">
            <v xml:space="preserve">CAIXA DE LIGACAO DE PVC,TIPO CONDULETES,PARA 5 OU 6 ENTRADAS ,COM DIAMETRO DE 3/4".FORNECIMENTO E COLOCACAO.    </v>
          </cell>
          <cell r="C16889" t="str">
            <v>UN</v>
          </cell>
        </row>
        <row r="16890">
          <cell r="A16890" t="str">
            <v>15.018.0119-0</v>
          </cell>
          <cell r="B16890" t="str">
            <v xml:space="preserve">CAIXA DE LIGACAO DE PVC,TIPO CONDULETES,PARA 5 OU 6 ENTRADAS ,COM DIAMETRO DE 1".FORNECIMENTO E COLOCACAO.    </v>
          </cell>
          <cell r="C16890" t="str">
            <v>UN</v>
          </cell>
        </row>
        <row r="16891">
          <cell r="A16891" t="str">
            <v>15.018.0119-A</v>
          </cell>
          <cell r="B16891" t="str">
            <v xml:space="preserve">CAIXA DE LIGACAO DE PVC,TIPO CONDULETES,PARA 5 OU 6 ENTRADAS ,COM DIAMETRO DE 1".FORNECIMENTO E COLOCACAO.    </v>
          </cell>
          <cell r="C16891" t="str">
            <v>UN</v>
          </cell>
        </row>
        <row r="16892">
          <cell r="A16892" t="str">
            <v>15.018.0120-0</v>
          </cell>
          <cell r="B16892" t="str">
            <v xml:space="preserve">CAIXA DE EMBUTIR,EM PVC,2"X4",INCLUSIVE BUCHAS E ARRUELAS.FO RNECIMENTO E COLOCACAO    </v>
          </cell>
          <cell r="C16892" t="str">
            <v>UN</v>
          </cell>
        </row>
        <row r="16893">
          <cell r="A16893" t="str">
            <v>15.018.0120-A</v>
          </cell>
          <cell r="B16893" t="str">
            <v xml:space="preserve">CAIXA DE EMBUTIR,EM PVC,2"X4",INCLUSIVE BUCHAS E ARRUELAS.FO RNECIMENTO E COLOCACAO    </v>
          </cell>
          <cell r="C16893" t="str">
            <v>UN</v>
          </cell>
        </row>
        <row r="16894">
          <cell r="A16894" t="str">
            <v>15.018.0125-0</v>
          </cell>
          <cell r="B16894" t="str">
            <v xml:space="preserve">CAIXA DE EMBUTIR,EM PVC,3" X 3",INCLUSIVE BUCHAS E ARRUELAS. FORNECIMENTO E COLOCACAO    </v>
          </cell>
          <cell r="C16894" t="str">
            <v>UN</v>
          </cell>
        </row>
        <row r="16895">
          <cell r="A16895" t="str">
            <v>15.018.0125-A</v>
          </cell>
          <cell r="B16895" t="str">
            <v xml:space="preserve">CAIXA DE EMBUTIR,EM PVC,3" X 3",INCLUSIVE BUCHAS E ARRUELAS. FORNECIMENTO E COLOCACAO    </v>
          </cell>
          <cell r="C16895" t="str">
            <v>UN</v>
          </cell>
        </row>
        <row r="16896">
          <cell r="A16896" t="str">
            <v>15.018.0130-0</v>
          </cell>
          <cell r="B16896" t="str">
            <v xml:space="preserve">CAIXA DE EMBUTIR,EM PVC,4"X4",INCLUSIVE BUCHAS E ARRUELAS.FO RNECIMENTO E COLOCACAO    </v>
          </cell>
          <cell r="C16896" t="str">
            <v>UN</v>
          </cell>
        </row>
        <row r="16897">
          <cell r="A16897" t="str">
            <v>15.018.0130-A</v>
          </cell>
          <cell r="B16897" t="str">
            <v xml:space="preserve">CAIXA DE EMBUTIR,EM PVC,4"X4",INCLUSIVE BUCHAS E ARRUELAS.FO RNECIMENTO E COLOCACAO    </v>
          </cell>
          <cell r="C16897" t="str">
            <v>UN</v>
          </cell>
        </row>
        <row r="16898">
          <cell r="A16898" t="str">
            <v>15.018.0133-0</v>
          </cell>
          <cell r="B16898" t="str">
            <v xml:space="preserve">CAIXA DE ATERRAMENTO,EM PVC,25X25CM.FORNECIMENTO E COLOCACAO     </v>
          </cell>
          <cell r="C16898" t="str">
            <v>UN</v>
          </cell>
        </row>
        <row r="16899">
          <cell r="A16899" t="str">
            <v>15.018.0133-A</v>
          </cell>
          <cell r="B16899" t="str">
            <v xml:space="preserve">CAIXA DE ATERRAMENTO,EM PVC,25X25CM.FORNECIMENTO E COLOCACAO     </v>
          </cell>
          <cell r="C16899" t="str">
            <v>UN</v>
          </cell>
        </row>
        <row r="16900">
          <cell r="A16900" t="str">
            <v>15.018.0136-0</v>
          </cell>
          <cell r="B16900" t="str">
            <v xml:space="preserve">CAIXA DE PASSAGEM N║1 PARA TELEFONE,CONFORME ESPECIFICACAO D A TELEBRAS,NAS DIMENSOES DE 10X10X5CM.FORNECIMENTO E COLOCAC AO   </v>
          </cell>
          <cell r="C16900" t="str">
            <v>UN</v>
          </cell>
        </row>
        <row r="16901">
          <cell r="A16901" t="str">
            <v>15.018.0136-A</v>
          </cell>
          <cell r="B16901" t="str">
            <v xml:space="preserve">CAIXA DE PASSAGEM N║1 PARA TELEFONE,CONFORME ESPECIFICACAO D A TELEBRAS,NAS DIMENSOES DE 10X10X5CM.FORNECIMENTO E COLOCAC AO   </v>
          </cell>
          <cell r="C16901" t="str">
            <v>UN</v>
          </cell>
        </row>
        <row r="16902">
          <cell r="A16902" t="str">
            <v>15.018.0140-0</v>
          </cell>
          <cell r="B16902" t="str">
            <v xml:space="preserve">CAIXA DE PASSAGEM N║2 PARA TELEFONE,CONFORME ESPECIFICACAO D A TELEBRAS,NAS DIMENSOES DE 20X20X13,5CM.FORNECIMENTO E COLO CACAO   </v>
          </cell>
          <cell r="C16902" t="str">
            <v>UN</v>
          </cell>
        </row>
        <row r="16903">
          <cell r="A16903" t="str">
            <v>15.018.0140-A</v>
          </cell>
          <cell r="B16903" t="str">
            <v xml:space="preserve">CAIXA DE PASSAGEM N║2 PARA TELEFONE,CONFORME ESPECIFICACAO D A TELEBRAS,NAS DIMENSOES DE 20X20X13,5CM.FORNECIMENTO E COLO CACAO   </v>
          </cell>
          <cell r="C16903" t="str">
            <v>UN</v>
          </cell>
        </row>
        <row r="16904">
          <cell r="A16904" t="str">
            <v>15.018.0145-0</v>
          </cell>
          <cell r="B16904" t="str">
            <v xml:space="preserve">CAIXA DE PASSAGEM N║3,PARA TELEFONE,CONFORME ESPECIFICACAO D A TELEBRAS,NAS DIMENSOES DE 40X40X13,5CM.FORNECIMENTO E COLO CACAO   </v>
          </cell>
          <cell r="C16904" t="str">
            <v>UN</v>
          </cell>
        </row>
        <row r="16905">
          <cell r="A16905" t="str">
            <v>15.018.0145-A</v>
          </cell>
          <cell r="B16905" t="str">
            <v xml:space="preserve">CAIXA DE PASSAGEM N║3,PARA TELEFONE,CONFORME ESPECIFICACAO D A TELEBRAS,NAS DIMENSOES DE 40X40X13,5CM.FORNECIMENTO E COLO CACAO   </v>
          </cell>
          <cell r="C16905" t="str">
            <v>UN</v>
          </cell>
        </row>
        <row r="16906">
          <cell r="A16906" t="str">
            <v>15.018.0150-0</v>
          </cell>
          <cell r="B16906" t="str">
            <v xml:space="preserve">CAIXA DE PASSAGEM N║4,PARA TELEFONE,CONFORME ESPECIFICACAO D A TELEBRAS,NAS DIMENSOES DE 60X60X13,5CM.FORNECIMENTO E COLO CACAO   </v>
          </cell>
          <cell r="C16906" t="str">
            <v>UN</v>
          </cell>
        </row>
        <row r="16907">
          <cell r="A16907" t="str">
            <v>15.018.0150-A</v>
          </cell>
          <cell r="B16907" t="str">
            <v xml:space="preserve">CAIXA DE PASSAGEM N║4,PARA TELEFONE,CONFORME ESPECIFICACAO D A TELEBRAS,NAS DIMENSOES DE 60X60X13,5CM.FORNECIMENTO E COLO CACAO   </v>
          </cell>
          <cell r="C16907" t="str">
            <v>UN</v>
          </cell>
        </row>
        <row r="16908">
          <cell r="A16908" t="str">
            <v>15.018.0155-0</v>
          </cell>
          <cell r="B16908" t="str">
            <v xml:space="preserve">CAIXA DE PASSAGEM N║5,PARA TELEFONE,CONFORME ESPECIFICACAO D A TELEBRAS,NAS DIMENSOE DE 80X80X13,5CM.FORNECIMENTO E COLOC ACAO   </v>
          </cell>
          <cell r="C16908" t="str">
            <v>UN</v>
          </cell>
        </row>
        <row r="16909">
          <cell r="A16909" t="str">
            <v>15.018.0155-A</v>
          </cell>
          <cell r="B16909" t="str">
            <v xml:space="preserve">CAIXA DE PASSAGEM N║5,PARA TELEFONE,CONFORME ESPECIFICACAO D A TELEBRAS,NAS DIMENSOE DE 80X80X13,5CM.FORNECIMENTO E COLOC ACAO   </v>
          </cell>
          <cell r="C16909" t="str">
            <v>UN</v>
          </cell>
        </row>
        <row r="16910">
          <cell r="A16910" t="str">
            <v>15.018.0160-0</v>
          </cell>
          <cell r="B16910" t="str">
            <v xml:space="preserve">CAIXA DE PASSAGEM N║6,PARA TELEFONE,CONFORME ESPECIFICACAO D A TELEBRAS,NAS DIMENSOES DE 120X120X13,5CM.FORNECIMENTO E CO LOCACAO   </v>
          </cell>
          <cell r="C16910" t="str">
            <v>UN</v>
          </cell>
        </row>
        <row r="16911">
          <cell r="A16911" t="str">
            <v>15.018.0160-A</v>
          </cell>
          <cell r="B16911" t="str">
            <v xml:space="preserve">CAIXA DE PASSAGEM N║6,PARA TELEFONE,CONFORME ESPECIFICACAO D A TELEBRAS,NAS DIMENSOES DE 120X120X13,5CM.FORNECIMENTO E CO LOCACAO   </v>
          </cell>
          <cell r="C16911" t="str">
            <v>UN</v>
          </cell>
        </row>
        <row r="16912">
          <cell r="A16912" t="str">
            <v>15.018.0165-0</v>
          </cell>
          <cell r="B16912" t="str">
            <v xml:space="preserve">CAIXA DE PASSAGEM N║7,PARA TELEFONE,CONFORME ESPECIFICACAO D A TELEBRAS,NAS DIMENSOES DE 150X150X17CM.FORNECIMENTO E COLO CACAO   </v>
          </cell>
          <cell r="C16912" t="str">
            <v>UN</v>
          </cell>
        </row>
        <row r="16913">
          <cell r="A16913" t="str">
            <v>15.018.0165-A</v>
          </cell>
          <cell r="B16913" t="str">
            <v xml:space="preserve">CAIXA DE PASSAGEM N║7,PARA TELEFONE,CONFORME ESPECIFICACAO D A TELEBRAS,NAS DIMENSOES DE 150X150X17CM.FORNECIMENTO E COLO CACAO   </v>
          </cell>
          <cell r="C16913" t="str">
            <v>UN</v>
          </cell>
        </row>
        <row r="16914">
          <cell r="A16914" t="str">
            <v>15.018.0170-0</v>
          </cell>
          <cell r="B16914" t="str">
            <v xml:space="preserve">CAIXA DE PASSAGEM N║8,PARA TELEFONE,CONFORME PADRAO TELEBRAS NAS DIMENSOES DE 200X200X22CM.FORNECIMENTO E COLOCACAO    </v>
          </cell>
          <cell r="C16914" t="str">
            <v>UN</v>
          </cell>
        </row>
        <row r="16915">
          <cell r="A16915" t="str">
            <v>15.018.0170-A</v>
          </cell>
          <cell r="B16915" t="str">
            <v xml:space="preserve">CAIXA DE PASSAGEM N║8,PARA TELEFONE,CONFORME PADRAO TELEBRAS NAS DIMENSOES DE 200X200X22CM.FORNECIMENTO E COLOCACAO    </v>
          </cell>
          <cell r="C16915" t="str">
            <v>UN</v>
          </cell>
        </row>
        <row r="16916">
          <cell r="A16916" t="str">
            <v>15.018.0175-0</v>
          </cell>
          <cell r="B16916" t="str">
            <v xml:space="preserve">CANALETA PERFURADA ALTA(PERFILADOS),MEDINDO(38X38X6000)MM PR E-GALVANIZADA,INCLUSIVE SUPORTE E CONEXOES.FORNECIMENTO E CO LOCACAO   </v>
          </cell>
          <cell r="C16916" t="str">
            <v>M</v>
          </cell>
        </row>
        <row r="16917">
          <cell r="A16917" t="str">
            <v>15.018.0175-A</v>
          </cell>
          <cell r="B16917" t="str">
            <v xml:space="preserve">CANALETA PERFURADA ALTA(PERFILADOS),MEDINDO(38X38X6000)MM PR E-GALVANIZADA,INCLUSIVE SUPORTE E CONEXOES.FORNECIMENTO E CO LOCACAO   </v>
          </cell>
          <cell r="C16917" t="str">
            <v>M</v>
          </cell>
        </row>
        <row r="16918">
          <cell r="A16918" t="str">
            <v>15.018.0180-0</v>
          </cell>
          <cell r="B16918" t="str">
            <v xml:space="preserve">INSTALACAO DE PONTO PARA LUMINARIA FLUORESCENTE PENDENTE EM CANALETA(38X38X6000)MM(EXCLUSIVE LUMINARIA)INCLUSIVE TOMADA E 1,00M DE CABO PP 1,50MM2   </v>
          </cell>
          <cell r="C16918" t="str">
            <v>UN</v>
          </cell>
        </row>
        <row r="16919">
          <cell r="A16919" t="str">
            <v>15.018.0180-A</v>
          </cell>
          <cell r="B16919" t="str">
            <v xml:space="preserve">INSTALACAO DE PONTO PARA LUMINARIA FLUORESCENTE PENDENTE EM CANALETA(38X38X6000)MM(EXCLUSIVE LUMINARIA)INCLUSIVE TOMADA E 1,00M DE CABO PP 1,50MM2   </v>
          </cell>
          <cell r="C16919" t="str">
            <v>UN</v>
          </cell>
        </row>
        <row r="16920">
          <cell r="A16920" t="str">
            <v>15.018.0250-0</v>
          </cell>
          <cell r="B16920" t="str">
            <v xml:space="preserve">CAIXA DE PASSAGEM DE SOBREPOR,EM ACO,COM TAMPA PARAFUSADA,DE 12X12CM.FORNECIMENTO E COLOCACAO    </v>
          </cell>
          <cell r="C16920" t="str">
            <v>UN</v>
          </cell>
        </row>
        <row r="16921">
          <cell r="A16921" t="str">
            <v>15.018.0250-A</v>
          </cell>
          <cell r="B16921" t="str">
            <v xml:space="preserve">CAIXA DE PASSAGEM DE SOBREPOR,EM ACO,COM TAMPA PARAFUSADA,DE 12X12CM.FORNECIMENTO E COLOCACAO    </v>
          </cell>
          <cell r="C16921" t="str">
            <v>UN</v>
          </cell>
        </row>
        <row r="16922">
          <cell r="A16922" t="str">
            <v>15.018.0255-0</v>
          </cell>
          <cell r="B16922" t="str">
            <v xml:space="preserve">CAIXA DE PASSAGEM DE SOBREPOR EM ACO,COM TAMPA PARAFUSADA,DE 15X15CM.FORNECIMENTO E COLOCACAO    </v>
          </cell>
          <cell r="C16922" t="str">
            <v>UN</v>
          </cell>
        </row>
        <row r="16923">
          <cell r="A16923" t="str">
            <v>15.018.0255-A</v>
          </cell>
          <cell r="B16923" t="str">
            <v xml:space="preserve">CAIXA DE PASSAGEM DE SOBREPOR EM ACO,COM TAMPA PARAFUSADA,DE 15X15CM.FORNECIMENTO E COLOCACAO    </v>
          </cell>
          <cell r="C16923" t="str">
            <v>UN</v>
          </cell>
        </row>
        <row r="16924">
          <cell r="A16924" t="str">
            <v>15.018.0260-0</v>
          </cell>
          <cell r="B16924" t="str">
            <v xml:space="preserve">CAIXA DE PASSAGEM DE SOBREPOR,EM ACO,COM TAMPA PARAFUSADA,DE 20X20CM.FORNECIMENTO E COLOCACAO    </v>
          </cell>
          <cell r="C16924" t="str">
            <v>UN</v>
          </cell>
        </row>
        <row r="16925">
          <cell r="A16925" t="str">
            <v>15.018.0260-A</v>
          </cell>
          <cell r="B16925" t="str">
            <v xml:space="preserve">CAIXA DE PASSAGEM DE SOBREPOR,EM ACO,COM TAMPA PARAFUSADA,DE 20X20CM.FORNECIMENTO E COLOCACAO    </v>
          </cell>
          <cell r="C16925" t="str">
            <v>UN</v>
          </cell>
        </row>
        <row r="16926">
          <cell r="A16926" t="str">
            <v>15.018.0265-0</v>
          </cell>
          <cell r="B16926" t="str">
            <v xml:space="preserve">CAIXA DE PASSAGEM DE SOBREPOR,EM ACO,COM TAMPA PARAFUSADA,DE 25X25CM.FORNECIMENTO E COLOCACAO    </v>
          </cell>
          <cell r="C16926" t="str">
            <v>UN</v>
          </cell>
        </row>
        <row r="16927">
          <cell r="A16927" t="str">
            <v>15.018.0265-A</v>
          </cell>
          <cell r="B16927" t="str">
            <v xml:space="preserve">CAIXA DE PASSAGEM DE SOBREPOR,EM ACO,COM TAMPA PARAFUSADA,DE 25X25CM.FORNECIMENTO E COLOCACAO    </v>
          </cell>
          <cell r="C16927" t="str">
            <v>UN</v>
          </cell>
        </row>
        <row r="16928">
          <cell r="A16928" t="str">
            <v>15.018.0270-0</v>
          </cell>
          <cell r="B16928" t="str">
            <v xml:space="preserve">CAIXA DE PASSAGEM DE SOBREPOR,EM ACO,COM TAMPA PARAFUSADA,DE 30X30CM.FORNECIMENTO E COLOCACAO    </v>
          </cell>
          <cell r="C16928" t="str">
            <v>UN</v>
          </cell>
        </row>
        <row r="16929">
          <cell r="A16929" t="str">
            <v>15.018.0270-A</v>
          </cell>
          <cell r="B16929" t="str">
            <v xml:space="preserve">CAIXA DE PASSAGEM DE SOBREPOR,EM ACO,COM TAMPA PARAFUSADA,DE 30X30CM.FORNECIMENTO E COLOCACAO    </v>
          </cell>
          <cell r="C16929" t="str">
            <v>UN</v>
          </cell>
        </row>
        <row r="16930">
          <cell r="A16930" t="str">
            <v>15.018.0275-0</v>
          </cell>
          <cell r="B16930" t="str">
            <v xml:space="preserve">CAIXA DE PASSAGEM DE SOBREPOR,EM ACO,COM TAMPA PARAFUSADA,DE 40X40CM.FORNECIMENTO E COLOCACAO    </v>
          </cell>
          <cell r="C16930" t="str">
            <v>UN</v>
          </cell>
        </row>
        <row r="16931">
          <cell r="A16931" t="str">
            <v>15.018.0275-A</v>
          </cell>
          <cell r="B16931" t="str">
            <v xml:space="preserve">CAIXA DE PASSAGEM DE SOBREPOR,EM ACO,COM TAMPA PARAFUSADA,DE 40X40CM.FORNECIMENTO E COLOCACAO    </v>
          </cell>
          <cell r="C16931" t="str">
            <v>UN</v>
          </cell>
        </row>
        <row r="16932">
          <cell r="A16932" t="str">
            <v>15.018.0280-0</v>
          </cell>
          <cell r="B16932" t="str">
            <v xml:space="preserve">CAIXA DE PASSAGEM DE SOBREPOR,EM ACO,COM TAMPA PARAFUSADA,DE 50X50CM.FORNECIMENTO E COLOCACAO    </v>
          </cell>
          <cell r="C16932" t="str">
            <v>UN</v>
          </cell>
        </row>
        <row r="16933">
          <cell r="A16933" t="str">
            <v>15.018.0280-A</v>
          </cell>
          <cell r="B16933" t="str">
            <v xml:space="preserve">CAIXA DE PASSAGEM DE SOBREPOR,EM ACO,COM TAMPA PARAFUSADA,DE 50X50CM.FORNECIMENTO E COLOCACAO    </v>
          </cell>
          <cell r="C16933" t="str">
            <v>UN</v>
          </cell>
        </row>
        <row r="16934">
          <cell r="A16934" t="str">
            <v>15.018.0450-0</v>
          </cell>
          <cell r="B16934" t="str">
            <v xml:space="preserve">INTERLIGACAO DE ELETROCALHA PERFURADA DE LARGURA 100MM,ABA 7 5MM COM PAINEL OU QUADRO DE DISTRIBUICAO DE ENERGIA ELETRICA ,EXCLUSIVE PAINEL OU QUADRO E ELETROCALHA.FORNECIMENTO E COL OCACAO  </v>
          </cell>
          <cell r="C16934" t="str">
            <v>UN</v>
          </cell>
        </row>
        <row r="16935">
          <cell r="A16935" t="str">
            <v>15.018.0450-A</v>
          </cell>
          <cell r="B16935" t="str">
            <v xml:space="preserve">INTERLIGACAO DE ELETROCALHA PERFURADA DE LARGURA 100MM,ABA 7 5MM COM PAINEL OU QUADRO DE DISTRIBUICAO DE ENERGIA ELETRICA ,EXCLUSIVE PAINEL OU QUADRO E ELETROCALHA.FORNECIMENTO E COL OCACAO  </v>
          </cell>
          <cell r="C16935" t="str">
            <v>UN</v>
          </cell>
        </row>
        <row r="16936">
          <cell r="A16936" t="str">
            <v>15.018.0455-0</v>
          </cell>
          <cell r="B16936" t="str">
            <v xml:space="preserve">INTERLIGACAO DE ELETROCALHA PERFURADA DE LARGURA 100MM,ABA 1 00MM COM PAINEL OU QUADRO DE DISTRIBUICAO DE ENERGIA ELETRIC A,EXCLUSIVE PAINEL OU QUADRO E ELETROCALHA.FORNECIMENTO E CO LOCACAO  </v>
          </cell>
          <cell r="C16936" t="str">
            <v>UN</v>
          </cell>
        </row>
        <row r="16937">
          <cell r="A16937" t="str">
            <v>15.018.0455-A</v>
          </cell>
          <cell r="B16937" t="str">
            <v xml:space="preserve">INTERLIGACAO DE ELETROCALHA PERFURADA DE LARGURA 100MM,ABA 1 00MM COM PAINEL OU QUADRO DE DISTRIBUICAO DE ENERGIA ELETRIC A,EXCLUSIVE PAINEL OU QUADRO E ELETROCALHA.FORNECIMENTO E CO LOCACAO  </v>
          </cell>
          <cell r="C16937" t="str">
            <v>UN</v>
          </cell>
        </row>
        <row r="16938">
          <cell r="A16938" t="str">
            <v>15.018.0460-0</v>
          </cell>
          <cell r="B16938" t="str">
            <v xml:space="preserve">INTERLIGACAO DE ELETROCALHA PERFURADA DE LARGURA 200MM,ABA 1 00MM COM PAINEL OU QUADRO DE DISTRIBUICAO DE ENERGIA ELETRIC A,EXCLUSIVE PAINEL OU QUADRO E ELETROCALHA.FORNECIMENTO E CO LOCACAO  </v>
          </cell>
          <cell r="C16938" t="str">
            <v>UN</v>
          </cell>
        </row>
        <row r="16939">
          <cell r="A16939" t="str">
            <v>15.018.0460-A</v>
          </cell>
          <cell r="B16939" t="str">
            <v xml:space="preserve">INTERLIGACAO DE ELETROCALHA PERFURADA DE LARGURA 200MM,ABA 1 00MM COM PAINEL OU QUADRO DE DISTRIBUICAO DE ENERGIA ELETRIC A,EXCLUSIVE PAINEL OU QUADRO E ELETROCALHA.FORNECIMENTO E CO LOCACAO  </v>
          </cell>
          <cell r="C16939" t="str">
            <v>UN</v>
          </cell>
        </row>
        <row r="16940">
          <cell r="A16940" t="str">
            <v>15.018.0465-0</v>
          </cell>
          <cell r="B16940" t="str">
            <v xml:space="preserve">INTERLIGACAO DE ELETROCALHA PERFURADA DE LARGURA 300MM,ABA 1 00MM COM PAINEL OU QUADRO DE DISTRIBUICAO DE ENERGIA ELETRIC A,EXCLUSIVE PAINEL OU QUADRO E ELETROCALHA.FORNECIMENTO E CO LOCACAO  </v>
          </cell>
          <cell r="C16940" t="str">
            <v>UN</v>
          </cell>
        </row>
        <row r="16941">
          <cell r="A16941" t="str">
            <v>15.018.0465-A</v>
          </cell>
          <cell r="B16941" t="str">
            <v xml:space="preserve">INTERLIGACAO DE ELETROCALHA PERFURADA DE LARGURA 300MM,ABA 1 00MM COM PAINEL OU QUADRO DE DISTRIBUICAO DE ENERGIA ELETRIC A,EXCLUSIVE PAINEL OU QUADRO E ELETROCALHA.FORNECIMENTO E CO LOCACAO  </v>
          </cell>
          <cell r="C16941" t="str">
            <v>UN</v>
          </cell>
        </row>
        <row r="16942">
          <cell r="A16942" t="str">
            <v>15.018.0466-0</v>
          </cell>
          <cell r="B16942" t="str">
            <v xml:space="preserve">ELETROCALHA PERFURADA,SEM TAMPA,TIPO "U",50X50MM,TRATAMENTO SUPERFICIAL PRE-ZINCADO A QUENTE,INCLUSIVE CONEXOES,ACESSORI OS E FIXACAO SUPERIOR.FORNECIMENTO E COLOCACAO   </v>
          </cell>
          <cell r="C16942" t="str">
            <v>M</v>
          </cell>
        </row>
        <row r="16943">
          <cell r="A16943" t="str">
            <v>15.018.0466-A</v>
          </cell>
          <cell r="B16943" t="str">
            <v xml:space="preserve">ELETROCALHA PERFURADA,SEM TAMPA,TIPO "U",50X50MM,TRATAMENTO SUPERFICIAL PRE-ZINCADO A QUENTE,INCLUSIVE CONEXOES,ACESSORI OS E FIXACAO SUPERIOR.FORNECIMENTO E COLOCACAO   </v>
          </cell>
          <cell r="C16943" t="str">
            <v>M</v>
          </cell>
        </row>
        <row r="16944">
          <cell r="A16944" t="str">
            <v>15.018.0467-0</v>
          </cell>
          <cell r="B16944" t="str">
            <v xml:space="preserve">ELETROCALHA PERFURADA,SEM TAMPA,TIPO "U",100X50MM,TRATAMENTO SUPERFICIAL PRE-ZINCADO A QUENTE,INCLUSIVE CONEXOES,ACESSOR IOS E FIXACAO SUPERIOR.FORNECIMENTO E COLOCACAO   </v>
          </cell>
          <cell r="C16944" t="str">
            <v>M</v>
          </cell>
        </row>
        <row r="16945">
          <cell r="A16945" t="str">
            <v>15.018.0467-A</v>
          </cell>
          <cell r="B16945" t="str">
            <v xml:space="preserve">ELETROCALHA PERFURADA,SEM TAMPA,TIPO "U",100X50MM,TRATAMENTO SUPERFICIAL PRE-ZINCADO A QUENTE,INCLUSIVE CONEXOES,ACESSOR IOS E FIXACAO SUPERIOR.FORNECIMENTO E COLOCACAO   </v>
          </cell>
          <cell r="C16945" t="str">
            <v>M</v>
          </cell>
        </row>
        <row r="16946">
          <cell r="A16946" t="str">
            <v>15.018.0468-0</v>
          </cell>
          <cell r="B16946" t="str">
            <v xml:space="preserve">ELETROCALHA PERFURADA,SEM TAMPA,TIPO "U",150X50MM,TRATAMENTO SUPERFICIAL PRE-ZINCADO A QUENTE,INCLUSIVE CONEXOES,ACESSOR IOS E FIXACAO SUPERIOR.FORNECIMENTO E COLOCACAO   </v>
          </cell>
          <cell r="C16946" t="str">
            <v>M</v>
          </cell>
        </row>
        <row r="16947">
          <cell r="A16947" t="str">
            <v>15.018.0468-A</v>
          </cell>
          <cell r="B16947" t="str">
            <v xml:space="preserve">ELETROCALHA PERFURADA,SEM TAMPA,TIPO "U",150X50MM,TRATAMENTO SUPERFICIAL PRE-ZINCADO A QUENTE,INCLUSIVE CONEXOES,ACESSOR IOS E FIXACAO SUPERIOR.FORNECIMENTO E COLOCACAO   </v>
          </cell>
          <cell r="C16947" t="str">
            <v>M</v>
          </cell>
        </row>
        <row r="16948">
          <cell r="A16948" t="str">
            <v>15.018.0469-0</v>
          </cell>
          <cell r="B16948" t="str">
            <v xml:space="preserve">ELETROCALHA PERFURADA,SEM TAMPA,TIPO "U",200X50MM,TRATAMENTO SUPERFICIAL PRE-ZINCADO A QUENTE,INCLUSIVE CONEXOES,ACESSOR IOS E FIXACAO SUPERIOR.FORNECIMENTO E COLOCACAO   </v>
          </cell>
          <cell r="C16948" t="str">
            <v>M</v>
          </cell>
        </row>
        <row r="16949">
          <cell r="A16949" t="str">
            <v>15.018.0469-A</v>
          </cell>
          <cell r="B16949" t="str">
            <v xml:space="preserve">ELETROCALHA PERFURADA,SEM TAMPA,TIPO "U",200X50MM,TRATAMENTO SUPERFICIAL PRE-ZINCADO A QUENTE,INCLUSIVE CONEXOES,ACESSOR IOS E FIXACAO SUPERIOR.FORNECIMENTO E COLOCACAO   </v>
          </cell>
          <cell r="C16949" t="str">
            <v>M</v>
          </cell>
        </row>
        <row r="16950">
          <cell r="A16950" t="str">
            <v>15.018.0470-0</v>
          </cell>
          <cell r="B16950" t="str">
            <v xml:space="preserve">ELETROCALHA PERFURADA,SEM TAMPA,TIPO "U",300X50MM,TRATAMENTO SUPERFICIAL PRE-ZINCADO A QUENTE,INCLUSIVE CONEXOES,ACESSOR IOS E FIXACAO SUPERIOR.FORNECIMENTO E COLOCACAO   </v>
          </cell>
          <cell r="C16950" t="str">
            <v>M</v>
          </cell>
        </row>
        <row r="16951">
          <cell r="A16951" t="str">
            <v>15.018.0470-A</v>
          </cell>
          <cell r="B16951" t="str">
            <v xml:space="preserve">ELETROCALHA PERFURADA,SEM TAMPA,TIPO "U",300X50MM,TRATAMENTO SUPERFICIAL PRE-ZINCADO A QUENTE,INCLUSIVE CONEXOES,ACESSOR IOS E FIXACAO SUPERIOR.FORNECIMENTO E COLOCACAO   </v>
          </cell>
          <cell r="C16951" t="str">
            <v>M</v>
          </cell>
        </row>
        <row r="16952">
          <cell r="A16952" t="str">
            <v>15.018.0471-0</v>
          </cell>
          <cell r="B16952" t="str">
            <v xml:space="preserve">ELETROCALHA PERFURADA,SEM TAMPA,TIPO "U",400X50MM,TRATAMENTO SUPERFICIAL PRE-ZINCADO A QUENTE,INCLUSIVE CONEXOES,ACESSOR IOS E FIXACAO SUPERIOR.FORNECIMENTO E COLOCACAO   </v>
          </cell>
          <cell r="C16952" t="str">
            <v>M</v>
          </cell>
        </row>
        <row r="16953">
          <cell r="A16953" t="str">
            <v>15.018.0471-A</v>
          </cell>
          <cell r="B16953" t="str">
            <v xml:space="preserve">ELETROCALHA PERFURADA,SEM TAMPA,TIPO "U",400X50MM,TRATAMENTO SUPERFICIAL PRE-ZINCADO A QUENTE,INCLUSIVE CONEXOES,ACESSOR IOS E FIXACAO SUPERIOR.FORNECIMENTO E COLOCACAO   </v>
          </cell>
          <cell r="C16953" t="str">
            <v>M</v>
          </cell>
        </row>
        <row r="16954">
          <cell r="A16954" t="str">
            <v>15.018.0472-0</v>
          </cell>
          <cell r="B16954" t="str">
            <v xml:space="preserve">ELETROCALHA PERFURADA,SEM TAMPA,TIPO "U",100X75MM,TRATAMENTO SUPERFICIAL PRE-ZINCADO A QUENTE,INCLUSIVE CONEXOES,ACESSOR IOS E FIXACAO SUPERIOR.FORNECIMENTO E COLOCACAO   </v>
          </cell>
          <cell r="C16954" t="str">
            <v>M</v>
          </cell>
        </row>
        <row r="16955">
          <cell r="A16955" t="str">
            <v>15.018.0472-A</v>
          </cell>
          <cell r="B16955" t="str">
            <v xml:space="preserve">ELETROCALHA PERFURADA,SEM TAMPA,TIPO "U",100X75MM,TRATAMENTO SUPERFICIAL PRE-ZINCADO A QUENTE,INCLUSIVE CONEXOES,ACESSOR IOS E FIXACAO SUPERIOR.FORNECIMENTO E COLOCACAO   </v>
          </cell>
          <cell r="C16955" t="str">
            <v>M</v>
          </cell>
        </row>
        <row r="16956">
          <cell r="A16956" t="str">
            <v>15.018.0473-0</v>
          </cell>
          <cell r="B16956" t="str">
            <v xml:space="preserve">ELETROCALHA PERFURADA,SEM TAMPA,TIPO "U",150X75MM,TRATAMENTO SUPERFICIAL PRE-ZINCADO A QUENTE,INCLUSIVE CONEXOES,ACESSOR IOS E FIXACAO SUPERIOR.FORNECIMENTO E COLOCACAO   </v>
          </cell>
          <cell r="C16956" t="str">
            <v>M</v>
          </cell>
        </row>
        <row r="16957">
          <cell r="A16957" t="str">
            <v>15.018.0473-A</v>
          </cell>
          <cell r="B16957" t="str">
            <v xml:space="preserve">ELETROCALHA PERFURADA,SEM TAMPA,TIPO "U",150X75MM,TRATAMENTO SUPERFICIAL PRE-ZINCADO A QUENTE,INCLUSIVE CONEXOES,ACESSOR IOS E FIXACAO SUPERIOR.FORNECIMENTO E COLOCACAO   </v>
          </cell>
          <cell r="C16957" t="str">
            <v>M</v>
          </cell>
        </row>
        <row r="16958">
          <cell r="A16958" t="str">
            <v>15.018.0474-0</v>
          </cell>
          <cell r="B16958" t="str">
            <v xml:space="preserve">ELETROCALHA PERFURADA,SEM TAMPA,TIPO "U",200X75MM,TRATAMENTO SUPERFICIAL PRE-ZINCADO A QUENTE,INCLUSIVE CONEXOES,ACESSOR IOS E FIXACAO SUPERIOR.FORNECIMENTO E COLOCACAO   </v>
          </cell>
          <cell r="C16958" t="str">
            <v>M</v>
          </cell>
        </row>
        <row r="16959">
          <cell r="A16959" t="str">
            <v>15.018.0474-A</v>
          </cell>
          <cell r="B16959" t="str">
            <v xml:space="preserve">ELETROCALHA PERFURADA,SEM TAMPA,TIPO "U",200X75MM,TRATAMENTO SUPERFICIAL PRE-ZINCADO A QUENTE,INCLUSIVE CONEXOES,ACESSOR IOS E FIXACAO SUPERIOR.FORNECIMENTO E COLOCACAO   </v>
          </cell>
          <cell r="C16959" t="str">
            <v>M</v>
          </cell>
        </row>
        <row r="16960">
          <cell r="A16960" t="str">
            <v>15.018.0475-0</v>
          </cell>
          <cell r="B16960" t="str">
            <v xml:space="preserve">ELETROCALHA PERFURADA,SEM TAMPA,TIPO "U",300X75MM,TRATAMENTO SUPERFICIAL PRE-ZINCADO A QUENTE,INCLUSIVE CONEXOES,ACESSOR IOS E FIXACAO SUPERIOR.FORNECIMENTO E COLOCACAO   </v>
          </cell>
          <cell r="C16960" t="str">
            <v>M</v>
          </cell>
        </row>
        <row r="16961">
          <cell r="A16961" t="str">
            <v>15.018.0475-A</v>
          </cell>
          <cell r="B16961" t="str">
            <v xml:space="preserve">ELETROCALHA PERFURADA,SEM TAMPA,TIPO "U",300X75MM,TRATAMENTO SUPERFICIAL PRE-ZINCADO A QUENTE,INCLUSIVE CONEXOES,ACESSOR IOS E FIXACAO SUPERIOR.FORNECIMENTO E COLOCACAO   </v>
          </cell>
          <cell r="C16961" t="str">
            <v>M</v>
          </cell>
        </row>
        <row r="16962">
          <cell r="A16962" t="str">
            <v>15.018.0476-0</v>
          </cell>
          <cell r="B16962" t="str">
            <v xml:space="preserve">ELETROCALHA PERFURADA,SEM TAMPA,TIPO "U",400X75MM,TRATAMENTO SUPERFICIAL PRE-ZINCADO A QUENTE,INCLUSIVE CONEXOES,ACESSOR IOS E FIXACAO SUPERIOR.FORNECIMENTO E COLOCACAO   </v>
          </cell>
          <cell r="C16962" t="str">
            <v>M</v>
          </cell>
        </row>
        <row r="16963">
          <cell r="A16963" t="str">
            <v>15.018.0476-A</v>
          </cell>
          <cell r="B16963" t="str">
            <v xml:space="preserve">ELETROCALHA PERFURADA,SEM TAMPA,TIPO "U",400X75MM,TRATAMENTO SUPERFICIAL PRE-ZINCADO A QUENTE,INCLUSIVE CONEXOES,ACESSOR IOS E FIXACAO SUPERIOR.FORNECIMENTO E COLOCACAO   </v>
          </cell>
          <cell r="C16963" t="str">
            <v>M</v>
          </cell>
        </row>
        <row r="16964">
          <cell r="A16964" t="str">
            <v>15.018.0477-0</v>
          </cell>
          <cell r="B16964" t="str">
            <v xml:space="preserve">ELETROCALHA PERFURADA,SEM TAMPA,TIPO "U",100X100MM,TRATAMENT O SUPERFICIAL PRE-ZINCADO A QUENTE,INCLUSIVE CONEXOES,ACESSO RIOS E FIXACAO SUPERIOR.FORNECIMENTO E COLOCACAO   </v>
          </cell>
          <cell r="C16964" t="str">
            <v>M</v>
          </cell>
        </row>
        <row r="16965">
          <cell r="A16965" t="str">
            <v>15.018.0477-A</v>
          </cell>
          <cell r="B16965" t="str">
            <v xml:space="preserve">ELETROCALHA PERFURADA,SEM TAMPA,TIPO "U",100X100MM,TRATAMENT O SUPERFICIAL PRE-ZINCADO A QUENTE,INCLUSIVE CONEXOES,ACESSO RIOS E FIXACAO SUPERIOR.FORNECIMENTO E COLOCACAO   </v>
          </cell>
          <cell r="C16965" t="str">
            <v>M</v>
          </cell>
        </row>
        <row r="16966">
          <cell r="A16966" t="str">
            <v>15.018.0478-0</v>
          </cell>
          <cell r="B16966" t="str">
            <v xml:space="preserve">ELETROCALHA PERFURADA,SEM TAMPA,TIPO "U",150X100MM,TRATAMENT O SUPERFICIAL PRE-ZINCADO A QUENTE,INCLUSIVE CONEXOES,ACESSO RIOS E FIXACAO SUPERIOR.FORNECIMENTO E COLOCACAO   </v>
          </cell>
          <cell r="C16966" t="str">
            <v>M</v>
          </cell>
        </row>
        <row r="16967">
          <cell r="A16967" t="str">
            <v>15.018.0478-A</v>
          </cell>
          <cell r="B16967" t="str">
            <v xml:space="preserve">ELETROCALHA PERFURADA,SEM TAMPA,TIPO "U",150X100MM,TRATAMENT O SUPERFICIAL PRE-ZINCADO A QUENTE,INCLUSIVE CONEXOES,ACESSO RIOS E FIXACAO SUPERIOR.FORNECIMENTO E COLOCACAO   </v>
          </cell>
          <cell r="C16967" t="str">
            <v>M</v>
          </cell>
        </row>
        <row r="16968">
          <cell r="A16968" t="str">
            <v>15.018.0479-0</v>
          </cell>
          <cell r="B16968" t="str">
            <v xml:space="preserve">ELETROCALHA PERFURADA,SEM TAMPA,TIPO "U",200X100MM,TRATAMENT O SUPERFICIAL PRE-ZINCADO A QUENTE,INCLUSIVE CONEXOES,ACESSO RIOS E FIXACAO SUPERIOR.FORNECIMENTO E COLOCACAO   </v>
          </cell>
          <cell r="C16968" t="str">
            <v>M</v>
          </cell>
        </row>
        <row r="16969">
          <cell r="A16969" t="str">
            <v>15.018.0479-A</v>
          </cell>
          <cell r="B16969" t="str">
            <v xml:space="preserve">ELETROCALHA PERFURADA,SEM TAMPA,TIPO "U",200X100MM,TRATAMENT O SUPERFICIAL PRE-ZINCADO A QUENTE,INCLUSIVE CONEXOES,ACESSO RIOS E FIXACAO SUPERIOR.FORNECIMENTO E COLOCACAO   </v>
          </cell>
          <cell r="C16969" t="str">
            <v>M</v>
          </cell>
        </row>
        <row r="16970">
          <cell r="A16970" t="str">
            <v>15.018.0480-0</v>
          </cell>
          <cell r="B16970" t="str">
            <v xml:space="preserve">ELETROCALHA PERFURADA,SEM TAMPA,TIPO "U",300X100MM,TRATAMENT O SUPERFICIAL PRE-ZINCADO A QUENTE,INCLUSIVE CONEXOES,ACESSO RIOS E FIXACAO SUPERIOR.FORNECIMENTO E COLOCACAO   </v>
          </cell>
          <cell r="C16970" t="str">
            <v>M</v>
          </cell>
        </row>
        <row r="16971">
          <cell r="A16971" t="str">
            <v>15.018.0480-A</v>
          </cell>
          <cell r="B16971" t="str">
            <v xml:space="preserve">ELETROCALHA PERFURADA,SEM TAMPA,TIPO "U",300X100MM,TRATAMENT O SUPERFICIAL PRE-ZINCADO A QUENTE,INCLUSIVE CONEXOES,ACESSO RIOS E FIXACAO SUPERIOR.FORNECIMENTO E COLOCACAO   </v>
          </cell>
          <cell r="C16971" t="str">
            <v>M</v>
          </cell>
        </row>
        <row r="16972">
          <cell r="A16972" t="str">
            <v>15.018.0481-0</v>
          </cell>
          <cell r="B16972" t="str">
            <v xml:space="preserve">ELETROCALHA PERFURADA,SEM TAMPA,TIPO "U",400X100MM,TRATAMENT O SUPERFICIAL PRE-ZINCADO A QUENTE,INCLUSIVE CONEXOES,ACESSO RIOS E FIXACAO SUPERIOR.FORNECIMENTO E COLOCACAO   </v>
          </cell>
          <cell r="C16972" t="str">
            <v>M</v>
          </cell>
        </row>
        <row r="16973">
          <cell r="A16973" t="str">
            <v>15.018.0481-A</v>
          </cell>
          <cell r="B16973" t="str">
            <v xml:space="preserve">ELETROCALHA PERFURADA,SEM TAMPA,TIPO "U",400X100MM,TRATAMENT O SUPERFICIAL PRE-ZINCADO A QUENTE,INCLUSIVE CONEXOES,ACESSO RIOS E FIXACAO SUPERIOR.FORNECIMENTO E COLOCACAO   </v>
          </cell>
          <cell r="C16973" t="str">
            <v>M</v>
          </cell>
        </row>
        <row r="16974">
          <cell r="A16974" t="str">
            <v>15.018.0482-0</v>
          </cell>
          <cell r="B16974" t="str">
            <v xml:space="preserve">ELETROCALHA PERFURADA,SEM TAMPA,TIPO "U",50X50MM,TRATAMENTO SUPERFICIAL PRE-ZINCADO A QUENTE,EXCLUSIVE CONEXOES,ACESSORI OS E FIXACAO SUPERIOR.FORNECIMENTO E COLOCACAO   </v>
          </cell>
          <cell r="C16974" t="str">
            <v>M</v>
          </cell>
        </row>
        <row r="16975">
          <cell r="A16975" t="str">
            <v>15.018.0482-A</v>
          </cell>
          <cell r="B16975" t="str">
            <v xml:space="preserve">ELETROCALHA PERFURADA,SEM TAMPA,TIPO "U",50X50MM,TRATAMENTO SUPERFICIAL PRE-ZINCADO A QUENTE,EXCLUSIVE CONEXOES,ACESSORI OS E FIXACAO SUPERIOR.FORNECIMENTO E COLOCACAO   </v>
          </cell>
          <cell r="C16975" t="str">
            <v>M</v>
          </cell>
        </row>
        <row r="16976">
          <cell r="A16976" t="str">
            <v>15.018.0483-0</v>
          </cell>
          <cell r="B16976" t="str">
            <v xml:space="preserve">ELETROCALHA PERFURADA,SEM TAMPA,TIPO "U",100X50MM,TRATAMENTO SUPERFICIAL PRE-ZINCADO A QUENTE,EXCLUSIVE CONEXOES,ACESSOR IOS E FIXACAO SUPERIOR.FORNECIMENTO E COLOCACAO   </v>
          </cell>
          <cell r="C16976" t="str">
            <v>M</v>
          </cell>
        </row>
        <row r="16977">
          <cell r="A16977" t="str">
            <v>15.018.0483-A</v>
          </cell>
          <cell r="B16977" t="str">
            <v xml:space="preserve">ELETROCALHA PERFURADA,SEM TAMPA,TIPO "U",100X50MM,TRATAMENTO SUPERFICIAL PRE-ZINCADO A QUENTE,EXCLUSIVE CONEXOES,ACESSOR IOS E FIXACAO SUPERIOR.FORNECIMENTO E COLOCACAO   </v>
          </cell>
          <cell r="C16977" t="str">
            <v>M</v>
          </cell>
        </row>
        <row r="16978">
          <cell r="A16978" t="str">
            <v>15.018.0484-0</v>
          </cell>
          <cell r="B16978" t="str">
            <v xml:space="preserve">ELETROCALHA PERFURADA,SEM TAMPA,TIPO "U",150X50MM,TRATAMENTO SUPERFICIAL PRE-ZINCADO A QUENTE,EXCLUSIVE CONEXOES,ACESSOR IOS E FIXACAO SUPERIOR.FORNECIMENTO E COLOCACAO   </v>
          </cell>
          <cell r="C16978" t="str">
            <v>M</v>
          </cell>
        </row>
        <row r="16979">
          <cell r="A16979" t="str">
            <v>15.018.0484-A</v>
          </cell>
          <cell r="B16979" t="str">
            <v xml:space="preserve">ELETROCALHA PERFURADA,SEM TAMPA,TIPO "U",150X50MM,TRATAMENTO SUPERFICIAL PRE-ZINCADO A QUENTE,EXCLUSIVE CONEXOES,ACESSOR IOS E FIXACAO SUPERIOR.FORNECIMENTO E COLOCACAO   </v>
          </cell>
          <cell r="C16979" t="str">
            <v>M</v>
          </cell>
        </row>
        <row r="16980">
          <cell r="A16980" t="str">
            <v>15.018.0485-0</v>
          </cell>
          <cell r="B16980" t="str">
            <v xml:space="preserve">ELETROCALHA PERFURADA,SEM TAMPA,TIPO "U",200X50MM,TRATAMENTO SUPERFICIAL PRE-ZINCADO A QUENTE,EXCLUSIVE CONEXOES,ACESSOR IOS E FIXACAO SUPERIOR.FORNECIMENTO E COLOCACAO   </v>
          </cell>
          <cell r="C16980" t="str">
            <v>M</v>
          </cell>
        </row>
        <row r="16981">
          <cell r="A16981" t="str">
            <v>15.018.0485-A</v>
          </cell>
          <cell r="B16981" t="str">
            <v xml:space="preserve">ELETROCALHA PERFURADA,SEM TAMPA,TIPO "U",200X50MM,TRATAMENTO SUPERFICIAL PRE-ZINCADO A QUENTE,EXCLUSIVE CONEXOES,ACESSOR IOS E FIXACAO SUPERIOR.FORNECIMENTO E COLOCACAO   </v>
          </cell>
          <cell r="C16981" t="str">
            <v>M</v>
          </cell>
        </row>
        <row r="16982">
          <cell r="A16982" t="str">
            <v>15.018.0486-0</v>
          </cell>
          <cell r="B16982" t="str">
            <v xml:space="preserve">ELETROCALHA PERFURADA,SEM TAMPA,TIPO "U",300X50MM,TRATAMENTO SUPERFICIAL PRE-ZINCADO A QUENTE,EXCLUSIVE CONEXOES,ACESSOR IOS E FIXACAO SUPERIOR.FORNECIMENTO E COLOCACAO   </v>
          </cell>
          <cell r="C16982" t="str">
            <v>M</v>
          </cell>
        </row>
        <row r="16983">
          <cell r="A16983" t="str">
            <v>15.018.0486-A</v>
          </cell>
          <cell r="B16983" t="str">
            <v xml:space="preserve">ELETROCALHA PERFURADA,SEM TAMPA,TIPO "U",300X50MM,TRATAMENTO SUPERFICIAL PRE-ZINCADO A QUENTE,EXCLUSIVE CONEXOES,ACESSOR IOS E FIXACAO SUPERIOR.FORNECIMENTO E COLOCACAO   </v>
          </cell>
          <cell r="C16983" t="str">
            <v>M</v>
          </cell>
        </row>
        <row r="16984">
          <cell r="A16984" t="str">
            <v>15.018.0487-0</v>
          </cell>
          <cell r="B16984" t="str">
            <v xml:space="preserve">ELETROCALHA PERFURADA,SEM TAMPA,TIPO "U",400X50MM,TRATAMENTO SUPERFICIAL PRE-ZINCADO A QUENTE,EXCLUSIVE CONEXOES,ACESSOR IOS E FIXACAO SUPERIOR.FORNECIMENTO E COLOCACAO   </v>
          </cell>
          <cell r="C16984" t="str">
            <v>M</v>
          </cell>
        </row>
        <row r="16985">
          <cell r="A16985" t="str">
            <v>15.018.0487-A</v>
          </cell>
          <cell r="B16985" t="str">
            <v xml:space="preserve">ELETROCALHA PERFURADA,SEM TAMPA,TIPO "U",400X50MM,TRATAMENTO SUPERFICIAL PRE-ZINCADO A QUENTE,EXCLUSIVE CONEXOES,ACESSOR IOS E FIXACAO SUPERIOR.FORNECIMENTO E COLOCACAO   </v>
          </cell>
          <cell r="C16985" t="str">
            <v>M</v>
          </cell>
        </row>
        <row r="16986">
          <cell r="A16986" t="str">
            <v>15.018.0488-0</v>
          </cell>
          <cell r="B16986" t="str">
            <v xml:space="preserve">ELETROCALHA PERFURADA,SEM TAMPA,TIPO "U",100X75MM,TRATAMENTO SUPERFICIAL PRE-ZINCADO A QUENTE,EXCLUSIVE CONEXOES,ACESSOR IOS E FIXACAO SUPERIOR.FORNECIMENTO E COLOCACAO   </v>
          </cell>
          <cell r="C16986" t="str">
            <v>M</v>
          </cell>
        </row>
        <row r="16987">
          <cell r="A16987" t="str">
            <v>15.018.0488-A</v>
          </cell>
          <cell r="B16987" t="str">
            <v xml:space="preserve">ELETROCALHA PERFURADA,SEM TAMPA,TIPO "U",100X75MM,TRATAMENTO SUPERFICIAL PRE-ZINCADO A QUENTE,EXCLUSIVE CONEXOES,ACESSOR IOS E FIXACAO SUPERIOR.FORNECIMENTO E COLOCACAO   </v>
          </cell>
          <cell r="C16987" t="str">
            <v>M</v>
          </cell>
        </row>
        <row r="16988">
          <cell r="A16988" t="str">
            <v>15.018.0489-0</v>
          </cell>
          <cell r="B16988" t="str">
            <v xml:space="preserve">ELETROCALHA PERFURADA,SEM TAMPA,TIPO "U",150X75MM,TRATAMENTO SUPERFICIAL PRE-ZINCADO A QUENTE,EXCLUSIVE CONEXOES,ACESSOR IOS E FIXACAO SUPERIOR.FORNECIMENTO E COLOCACAO   </v>
          </cell>
          <cell r="C16988" t="str">
            <v>M</v>
          </cell>
        </row>
        <row r="16989">
          <cell r="A16989" t="str">
            <v>15.018.0489-A</v>
          </cell>
          <cell r="B16989" t="str">
            <v xml:space="preserve">ELETROCALHA PERFURADA,SEM TAMPA,TIPO "U",150X75MM,TRATAMENTO SUPERFICIAL PRE-ZINCADO A QUENTE,EXCLUSIVE CONEXOES,ACESSOR IOS E FIXACAO SUPERIOR.FORNECIMENTO E COLOCACAO   </v>
          </cell>
          <cell r="C16989" t="str">
            <v>M</v>
          </cell>
        </row>
        <row r="16990">
          <cell r="A16990" t="str">
            <v>15.018.0490-0</v>
          </cell>
          <cell r="B16990" t="str">
            <v xml:space="preserve">ELETROCALHA PERFURADA,SEM TAMPA,TIPO "U",200X75MM,TRATAMENTO SUPERFICIAL PRE-ZINCADO A QUENTE,EXCLUSIVE CONEXOES,ACESSOR IOS E FIXACAO SUPERIOR.FORNECIMENTO E COLOCACAO   </v>
          </cell>
          <cell r="C16990" t="str">
            <v>M</v>
          </cell>
        </row>
        <row r="16991">
          <cell r="A16991" t="str">
            <v>15.018.0490-A</v>
          </cell>
          <cell r="B16991" t="str">
            <v xml:space="preserve">ELETROCALHA PERFURADA,SEM TAMPA,TIPO "U",200X75MM,TRATAMENTO SUPERFICIAL PRE-ZINCADO A QUENTE,EXCLUSIVE CONEXOES,ACESSOR IOS E FIXACAO SUPERIOR.FORNECIMENTO E COLOCACAO   </v>
          </cell>
          <cell r="C16991" t="str">
            <v>M</v>
          </cell>
        </row>
        <row r="16992">
          <cell r="A16992" t="str">
            <v>15.018.0491-0</v>
          </cell>
          <cell r="B16992" t="str">
            <v xml:space="preserve">ELETROCALHA PERFURADA,SEM TAMPA,TIPO "U",300X75MM,TRATAMENTO SUPERFICIAL PRE-ZINCADO A QUENTE,EXCLUSIVE CONEXOES,ACESSOR IOS E FIXACAO SUPERIOR.FORNECIMENTO E COLOCACAO   </v>
          </cell>
          <cell r="C16992" t="str">
            <v>M</v>
          </cell>
        </row>
        <row r="16993">
          <cell r="A16993" t="str">
            <v>15.018.0491-A</v>
          </cell>
          <cell r="B16993" t="str">
            <v xml:space="preserve">ELETROCALHA PERFURADA,SEM TAMPA,TIPO "U",300X75MM,TRATAMENTO SUPERFICIAL PRE-ZINCADO A QUENTE,EXCLUSIVE CONEXOES,ACESSOR IOS E FIXACAO SUPERIOR.FORNECIMENTO E COLOCACAO   </v>
          </cell>
          <cell r="C16993" t="str">
            <v>M</v>
          </cell>
        </row>
        <row r="16994">
          <cell r="A16994" t="str">
            <v>15.018.0492-0</v>
          </cell>
          <cell r="B16994" t="str">
            <v xml:space="preserve">ELETROCALHA PERFURADA,SEM TAMPA,TIPO "U",400X75MM,TRATAMENTO SUPERFICIAL PRE-ZINCADO A QUENTE,EXCLUSIVE CONEXOES,ACESSOR IOS E FIXACAO SUPERIOR.FORNECIMENTO E COLOCACAO   </v>
          </cell>
          <cell r="C16994" t="str">
            <v>M</v>
          </cell>
        </row>
        <row r="16995">
          <cell r="A16995" t="str">
            <v>15.018.0492-A</v>
          </cell>
          <cell r="B16995" t="str">
            <v xml:space="preserve">ELETROCALHA PERFURADA,SEM TAMPA,TIPO "U",400X75MM,TRATAMENTO SUPERFICIAL PRE-ZINCADO A QUENTE,EXCLUSIVE CONEXOES,ACESSOR IOS E FIXACAO SUPERIOR.FORNECIMENTO E COLOCACAO   </v>
          </cell>
          <cell r="C16995" t="str">
            <v>M</v>
          </cell>
        </row>
        <row r="16996">
          <cell r="A16996" t="str">
            <v>15.018.0493-0</v>
          </cell>
          <cell r="B16996" t="str">
            <v xml:space="preserve">ELETROCALHA PERFURADA,SEM TAMPA,TIPO "U",100X100MM,TRATAMENT O SUPERFICIAL PRE-ZINCADO A QUENTE,EXCLUSIVE CONEXOES,ACESSO RIOS E FIXACAO SUPERIOR.FORNECIMENTO E COLOCACAO   </v>
          </cell>
          <cell r="C16996" t="str">
            <v>M</v>
          </cell>
        </row>
        <row r="16997">
          <cell r="A16997" t="str">
            <v>15.018.0493-A</v>
          </cell>
          <cell r="B16997" t="str">
            <v xml:space="preserve">ELETROCALHA PERFURADA,SEM TAMPA,TIPO "U",100X100MM,TRATAMENT O SUPERFICIAL PRE-ZINCADO A QUENTE,EXCLUSIVE CONEXOES,ACESSO RIOS E FIXACAO SUPERIOR.FORNECIMENTO E COLOCACAO   </v>
          </cell>
          <cell r="C16997" t="str">
            <v>M</v>
          </cell>
        </row>
        <row r="16998">
          <cell r="A16998" t="str">
            <v>15.018.0494-0</v>
          </cell>
          <cell r="B16998" t="str">
            <v xml:space="preserve">ELETROCALHA PERFURADA,SEM TAMPA,TIPO "U",150X100MM,TRATAMENT O SUPERFICIAL PRE-ZINCADO A QUENTE,EXCLUSIVE CONEXOES,ACESSO RIOS E FIXACAO SUPERIOR.FORNECIMENTO E COLOCACAO   </v>
          </cell>
          <cell r="C16998" t="str">
            <v>M</v>
          </cell>
        </row>
        <row r="16999">
          <cell r="A16999" t="str">
            <v>15.018.0494-A</v>
          </cell>
          <cell r="B16999" t="str">
            <v xml:space="preserve">ELETROCALHA PERFURADA,SEM TAMPA,TIPO "U",150X100MM,TRATAMENT O SUPERFICIAL PRE-ZINCADO A QUENTE,EXCLUSIVE CONEXOES,ACESSO RIOS E FIXACAO SUPERIOR.FORNECIMENTO E COLOCACAO   </v>
          </cell>
          <cell r="C16999" t="str">
            <v>M</v>
          </cell>
        </row>
        <row r="17000">
          <cell r="A17000" t="str">
            <v>15.018.0495-0</v>
          </cell>
          <cell r="B17000" t="str">
            <v xml:space="preserve">ELETROCALHA PERFURADA,SEM TAMPA,TIPO "U",200X100MM,TRATAMENT O SUPERFICIAL PRE-ZINCADO A QUENTE,EXCLUSIVE CONEXOES,ACESSO RIOS E FIXACAO SUPERIOR.FORNECIMENTO E COLOCACAO   </v>
          </cell>
          <cell r="C17000" t="str">
            <v>M</v>
          </cell>
        </row>
        <row r="17001">
          <cell r="A17001" t="str">
            <v>15.018.0495-A</v>
          </cell>
          <cell r="B17001" t="str">
            <v xml:space="preserve">ELETROCALHA PERFURADA,SEM TAMPA,TIPO "U",200X100MM,TRATAMENT O SUPERFICIAL PRE-ZINCADO A QUENTE,EXCLUSIVE CONEXOES,ACESSO RIOS E FIXACAO SUPERIOR.FORNECIMENTO E COLOCACAO   </v>
          </cell>
          <cell r="C17001" t="str">
            <v>M</v>
          </cell>
        </row>
        <row r="17002">
          <cell r="A17002" t="str">
            <v>15.018.0496-0</v>
          </cell>
          <cell r="B17002" t="str">
            <v xml:space="preserve">ELETROCALHA PERFURADA,SEM TAMPA,TIPO "U",300X100MM,TRATAMENT O SUPERFICIAL PRE-ZINCADO A QUENTE,EXCLUSIVE CONEXOES,ACESSO RIOS E FIXACAO SUPERIOR.FORNECIMENTO E COLOCACAO   </v>
          </cell>
          <cell r="C17002" t="str">
            <v>M</v>
          </cell>
        </row>
        <row r="17003">
          <cell r="A17003" t="str">
            <v>15.018.0496-A</v>
          </cell>
          <cell r="B17003" t="str">
            <v xml:space="preserve">ELETROCALHA PERFURADA,SEM TAMPA,TIPO "U",300X100MM,TRATAMENT O SUPERFICIAL PRE-ZINCADO A QUENTE,EXCLUSIVE CONEXOES,ACESSO RIOS E FIXACAO SUPERIOR.FORNECIMENTO E COLOCACAO   </v>
          </cell>
          <cell r="C17003" t="str">
            <v>M</v>
          </cell>
        </row>
        <row r="17004">
          <cell r="A17004" t="str">
            <v>15.018.0497-0</v>
          </cell>
          <cell r="B17004" t="str">
            <v xml:space="preserve">ELETROCALHA PERFURADA,SEM TAMPA,TIPO "U",400X100MM,TRATAMENT O SUPERFICIAL PRE-ZINCADO A QUENTE,EXCLUSIVE CONEXOES,ACESSO RIOS E FIXACAO SUPERIOR.FORNECIMENTO E COLOCACAO   </v>
          </cell>
          <cell r="C17004" t="str">
            <v>M</v>
          </cell>
        </row>
        <row r="17005">
          <cell r="A17005" t="str">
            <v>15.018.0497-A</v>
          </cell>
          <cell r="B17005" t="str">
            <v xml:space="preserve">ELETROCALHA PERFURADA,SEM TAMPA,TIPO "U",400X100MM,TRATAMENT O SUPERFICIAL PRE-ZINCADO A QUENTE,EXCLUSIVE CONEXOES,ACESSO RIOS E FIXACAO SUPERIOR.FORNECIMENTO E COLOCACAO   </v>
          </cell>
          <cell r="C17005" t="str">
            <v>M</v>
          </cell>
        </row>
        <row r="17006">
          <cell r="A17006" t="str">
            <v>15.018.0498-0</v>
          </cell>
          <cell r="B17006" t="str">
            <v xml:space="preserve">ELETROCALHA PERFURADA,COM TAMPA,TIPO "U",50X50MM,TRATAMENTO SUPERFICIAL PRE-ZINCADO A QUENTE,INCLUSIVE CONEXOES,ACESSORI OS E FIXACAO SUPERIOR.FORNECIMENTO E COLOCACAO   </v>
          </cell>
          <cell r="C17006" t="str">
            <v>M</v>
          </cell>
        </row>
        <row r="17007">
          <cell r="A17007" t="str">
            <v>15.018.0498-A</v>
          </cell>
          <cell r="B17007" t="str">
            <v xml:space="preserve">ELETROCALHA PERFURADA,COM TAMPA,TIPO "U",50X50MM,TRATAMENTO SUPERFICIAL PRE-ZINCADO A QUENTE,INCLUSIVE CONEXOES,ACESSORI OS E FIXACAO SUPERIOR.FORNECIMENTO E COLOCACAO   </v>
          </cell>
          <cell r="C17007" t="str">
            <v>M</v>
          </cell>
        </row>
        <row r="17008">
          <cell r="A17008" t="str">
            <v>15.018.0499-0</v>
          </cell>
          <cell r="B17008" t="str">
            <v xml:space="preserve">ELETROCALHA PERFURADA,COM TAMPA,TIPO "U",100X50MM,TRATAMENTO SUPERFICIAL PRE-ZINCADO A QUENTE,INCLUSIVE CONEXOES,ACESSOR IOS E FIXACAO SUPERIOR.FORNECIMENTO E COLOCACAO   </v>
          </cell>
          <cell r="C17008" t="str">
            <v>M</v>
          </cell>
        </row>
        <row r="17009">
          <cell r="A17009" t="str">
            <v>15.018.0499-A</v>
          </cell>
          <cell r="B17009" t="str">
            <v xml:space="preserve">ELETROCALHA PERFURADA,COM TAMPA,TIPO "U",100X50MM,TRATAMENTO SUPERFICIAL PRE-ZINCADO A QUENTE,INCLUSIVE CONEXOES,ACESSOR IOS E FIXACAO SUPERIOR.FORNECIMENTO E COLOCACAO   </v>
          </cell>
          <cell r="C17009" t="str">
            <v>M</v>
          </cell>
        </row>
        <row r="17010">
          <cell r="A17010" t="str">
            <v>15.018.0500-0</v>
          </cell>
          <cell r="B17010" t="str">
            <v xml:space="preserve">ELETROCALHA PERFURADA,COM TAMPA,TIPO "U",150X50MM,TRATAMENTO SUPERFICIAL  PRE-ZINCADO A QUENTE,INCLUSIVE CONEXOES,ACESSO RIOS E FIXACAO SUPERIOR.FORNECIMENTO E COLOCACAO   </v>
          </cell>
          <cell r="C17010" t="str">
            <v>M</v>
          </cell>
        </row>
        <row r="17011">
          <cell r="A17011" t="str">
            <v>15.018.0500-A</v>
          </cell>
          <cell r="B17011" t="str">
            <v xml:space="preserve">ELETROCALHA PERFURADA,COM TAMPA,TIPO "U",150X50MM,TRATAMENTO SUPERFICIAL  PRE-ZINCADO A QUENTE,INCLUSIVE CONEXOES,ACESSO RIOS E FIXACAO SUPERIOR.FORNECIMENTO E COLOCACAO   </v>
          </cell>
          <cell r="C17011" t="str">
            <v>M</v>
          </cell>
        </row>
        <row r="17012">
          <cell r="A17012" t="str">
            <v>15.018.0501-0</v>
          </cell>
          <cell r="B17012" t="str">
            <v xml:space="preserve">ELETROCALHA PERFURADA,COM TAMPA,TIPO "U",200X50MM,TRATAMENTO SUPERFICIAL PRE-ZINCADO A QUENTE,INCLUSIVE CONEXOES,ACESSOR IOS E FIXACAO SUPERIOR.FORNECIMENTO E COLOCACAO   </v>
          </cell>
          <cell r="C17012" t="str">
            <v>M</v>
          </cell>
        </row>
        <row r="17013">
          <cell r="A17013" t="str">
            <v>15.018.0501-A</v>
          </cell>
          <cell r="B17013" t="str">
            <v xml:space="preserve">ELETROCALHA PERFURADA,COM TAMPA,TIPO "U",200X50MM,TRATAMENTO SUPERFICIAL PRE-ZINCADO A QUENTE,INCLUSIVE CONEXOES,ACESSOR IOS E FIXACAO SUPERIOR.FORNECIMENTO E COLOCACAO   </v>
          </cell>
          <cell r="C17013" t="str">
            <v>M</v>
          </cell>
        </row>
        <row r="17014">
          <cell r="A17014" t="str">
            <v>15.018.0502-0</v>
          </cell>
          <cell r="B17014" t="str">
            <v xml:space="preserve">ELETROCALHA PERFURADA,COM TAMPA,TIPO "U",300X50MM,TRATAMENTO SUPERFICIAL PRE-ZINCADO A QUENTE,INCLUSIVE CONEXOES,ACESSOR IOS E FIXACAO SUPERIOR.FORNECIMENTO E COLOCACAO   </v>
          </cell>
          <cell r="C17014" t="str">
            <v>M</v>
          </cell>
        </row>
        <row r="17015">
          <cell r="A17015" t="str">
            <v>15.018.0502-A</v>
          </cell>
          <cell r="B17015" t="str">
            <v xml:space="preserve">ELETROCALHA PERFURADA,COM TAMPA,TIPO "U",300X50MM,TRATAMENTO SUPERFICIAL PRE-ZINCADO A QUENTE,INCLUSIVE CONEXOES,ACESSOR IOS E FIXACAO SUPERIOR.FORNECIMENTO E COLOCACAO   </v>
          </cell>
          <cell r="C17015" t="str">
            <v>M</v>
          </cell>
        </row>
        <row r="17016">
          <cell r="A17016" t="str">
            <v>15.018.0503-0</v>
          </cell>
          <cell r="B17016" t="str">
            <v xml:space="preserve">ELETROCALHA PERFURADA,COM TAMPA,TIPO "U",400X50MM,TRATAMENTO SUPERFICIAL PRE-ZINCADO A QUENTE,INCLUSIVE CONEXOES,ACESSOR IOS E FIXACAO SUPERIOR.FORNECIMENTO E COLOCACAO   </v>
          </cell>
          <cell r="C17016" t="str">
            <v>M</v>
          </cell>
        </row>
        <row r="17017">
          <cell r="A17017" t="str">
            <v>15.018.0503-A</v>
          </cell>
          <cell r="B17017" t="str">
            <v xml:space="preserve">ELETROCALHA PERFURADA,COM TAMPA,TIPO "U",400X50MM,TRATAMENTO SUPERFICIAL PRE-ZINCADO A QUENTE,INCLUSIVE CONEXOES,ACESSOR IOS E FIXACAO SUPERIOR.FORNECIMENTO E COLOCACAO   </v>
          </cell>
          <cell r="C17017" t="str">
            <v>M</v>
          </cell>
        </row>
        <row r="17018">
          <cell r="A17018" t="str">
            <v>15.018.0504-0</v>
          </cell>
          <cell r="B17018" t="str">
            <v xml:space="preserve">ELETROCALHA PERFURADA,COM TAMPA,TIPO "U",100X75MM,TRATAMENTO SUPERFICIAL PRE-ZINCADO A QUENTE,INCLUSIVE CONEXOES,ACESSOR IOS E FIXACAO SUPERIOR.FORNECIMENTO E COLOCACAO.   </v>
          </cell>
          <cell r="C17018" t="str">
            <v>M</v>
          </cell>
        </row>
        <row r="17019">
          <cell r="A17019" t="str">
            <v>15.018.0504-A</v>
          </cell>
          <cell r="B17019" t="str">
            <v xml:space="preserve">ELETROCALHA PERFURADA,COM TAMPA,TIPO "U",100X75MM,TRATAMENTO SUPERFICIAL PRE-ZINCADO A QUENTE,INCLUSIVE CONEXOES,ACESSOR IOS E FIXACAO SUPERIOR.FORNECIMENTO E COLOCACAO.   </v>
          </cell>
          <cell r="C17019" t="str">
            <v>M</v>
          </cell>
        </row>
        <row r="17020">
          <cell r="A17020" t="str">
            <v>15.018.0505-0</v>
          </cell>
          <cell r="B17020" t="str">
            <v xml:space="preserve">ELETROCALHA PERFURADA,COM TAMPA,TIPO "U",150X75MM,TRATAMENTO SUPERFICIAL PRE-ZINCADO A QUENTE,INCLUSIVE CONEXOES,ACESSOR IOS E FIXACAO SUPERIOR.FORNECIMENTO E COLOCACAO   </v>
          </cell>
          <cell r="C17020" t="str">
            <v>M</v>
          </cell>
        </row>
        <row r="17021">
          <cell r="A17021" t="str">
            <v>15.018.0505-A</v>
          </cell>
          <cell r="B17021" t="str">
            <v xml:space="preserve">ELETROCALHA PERFURADA,COM TAMPA,TIPO "U",150X75MM,TRATAMENTO SUPERFICIAL PRE-ZINCADO A QUENTE,INCLUSIVE CONEXOES,ACESSOR IOS E FIXACAO SUPERIOR.FORNECIMENTO E COLOCACAO   </v>
          </cell>
          <cell r="C17021" t="str">
            <v>M</v>
          </cell>
        </row>
        <row r="17022">
          <cell r="A17022" t="str">
            <v>15.018.0506-0</v>
          </cell>
          <cell r="B17022" t="str">
            <v xml:space="preserve">ELETROCALHA PERFURADA,COM TAMPA,TIPO "U",200X75MM,TRATAMENTO SUPERFICIAL PRE-ZINCADO A QUENTE,INCLUSIVE CONEXOES,ACESSOR IOS E FIXACAO SUPERIOR.FORNECIMENTO E COLOCACAO   </v>
          </cell>
          <cell r="C17022" t="str">
            <v>M</v>
          </cell>
        </row>
        <row r="17023">
          <cell r="A17023" t="str">
            <v>15.018.0506-A</v>
          </cell>
          <cell r="B17023" t="str">
            <v xml:space="preserve">ELETROCALHA PERFURADA,COM TAMPA,TIPO "U",200X75MM,TRATAMENTO SUPERFICIAL PRE-ZINCADO A QUENTE,INCLUSIVE CONEXOES,ACESSOR IOS E FIXACAO SUPERIOR.FORNECIMENTO E COLOCACAO   </v>
          </cell>
          <cell r="C17023" t="str">
            <v>M</v>
          </cell>
        </row>
        <row r="17024">
          <cell r="A17024" t="str">
            <v>15.018.0507-0</v>
          </cell>
          <cell r="B17024" t="str">
            <v xml:space="preserve">ELETROCALHA PERFURADA,COM TAMPA,TIPO "U",300X75MM,TRATAMENTO SUPERFICIAL PRE-ZINCADO A QUENTE,INCLUSIVE CONEXOES,ACESSOR IOS E FIXACAO SUPERIOR.FORNECIMENTO E COLOCACAO   </v>
          </cell>
          <cell r="C17024" t="str">
            <v>M</v>
          </cell>
        </row>
        <row r="17025">
          <cell r="A17025" t="str">
            <v>15.018.0507-A</v>
          </cell>
          <cell r="B17025" t="str">
            <v xml:space="preserve">ELETROCALHA PERFURADA,COM TAMPA,TIPO "U",300X75MM,TRATAMENTO SUPERFICIAL PRE-ZINCADO A QUENTE,INCLUSIVE CONEXOES,ACESSOR IOS E FIXACAO SUPERIOR.FORNECIMENTO E COLOCACAO   </v>
          </cell>
          <cell r="C17025" t="str">
            <v>M</v>
          </cell>
        </row>
        <row r="17026">
          <cell r="A17026" t="str">
            <v>15.018.0508-0</v>
          </cell>
          <cell r="B17026" t="str">
            <v xml:space="preserve">ELETROCALHA PERFURADA,COM TAMPA,TIPO "U",400X75MM,TRATAMENTO SUPERFICIAL PRE-ZINCADO A QUENTE,INCLUSIVE CONEXOES,ACESSOR IOS E FIXACAO SUPERIOR.FORNECIMENTO E COLOCACAO   </v>
          </cell>
          <cell r="C17026" t="str">
            <v>M</v>
          </cell>
        </row>
        <row r="17027">
          <cell r="A17027" t="str">
            <v>15.018.0508-A</v>
          </cell>
          <cell r="B17027" t="str">
            <v xml:space="preserve">ELETROCALHA PERFURADA,COM TAMPA,TIPO "U",400X75MM,TRATAMENTO SUPERFICIAL PRE-ZINCADO A QUENTE,INCLUSIVE CONEXOES,ACESSOR IOS E FIXACAO SUPERIOR.FORNECIMENTO E COLOCACAO   </v>
          </cell>
          <cell r="C17027" t="str">
            <v>M</v>
          </cell>
        </row>
        <row r="17028">
          <cell r="A17028" t="str">
            <v>15.018.0509-0</v>
          </cell>
          <cell r="B17028" t="str">
            <v xml:space="preserve">ELETROCALHA PERFURADA,COM TAMPA,TIPO "U",100X100MM,TRATAMENT O SUPERFICIAL PRE-ZINCADO A QUENTE,INCLUSIVE CONEXOES,ACESSO RIOS E FIXACAO SUPERIOR.FORNECIMENTO E COLOCACAO   </v>
          </cell>
          <cell r="C17028" t="str">
            <v>M</v>
          </cell>
        </row>
        <row r="17029">
          <cell r="A17029" t="str">
            <v>15.018.0509-A</v>
          </cell>
          <cell r="B17029" t="str">
            <v xml:space="preserve">ELETROCALHA PERFURADA,COM TAMPA,TIPO "U",100X100MM,TRATAMENT O SUPERFICIAL PRE-ZINCADO A QUENTE,INCLUSIVE CONEXOES,ACESSO RIOS E FIXACAO SUPERIOR.FORNECIMENTO E COLOCACAO   </v>
          </cell>
          <cell r="C17029" t="str">
            <v>M</v>
          </cell>
        </row>
        <row r="17030">
          <cell r="A17030" t="str">
            <v>15.018.0510-0</v>
          </cell>
          <cell r="B17030" t="str">
            <v xml:space="preserve">ELETROCALHA PERFURADA,COM TAMPA,TIPO "U",150X100MM,TRATAMENT O SUPERFICIAL PRE-ZINCADO A QUENTE,INCLUSIVE CONEXOES,ACESSO RIOS E FIXACAO SUPERIOR.FORNECIMENTO E COLOCACAO   </v>
          </cell>
          <cell r="C17030" t="str">
            <v>M</v>
          </cell>
        </row>
        <row r="17031">
          <cell r="A17031" t="str">
            <v>15.018.0510-A</v>
          </cell>
          <cell r="B17031" t="str">
            <v xml:space="preserve">ELETROCALHA PERFURADA,COM TAMPA,TIPO "U",150X100MM,TRATAMENT O SUPERFICIAL PRE-ZINCADO A QUENTE,INCLUSIVE CONEXOES,ACESSO RIOS E FIXACAO SUPERIOR.FORNECIMENTO E COLOCACAO   </v>
          </cell>
          <cell r="C17031" t="str">
            <v>M</v>
          </cell>
        </row>
        <row r="17032">
          <cell r="A17032" t="str">
            <v>15.018.0511-0</v>
          </cell>
          <cell r="B17032" t="str">
            <v xml:space="preserve">ELETROCALHA PERFURADA,COM TAMPA,TIPO "U",200X100MM,TRATAMENT O SUPERFICIAL PRE-ZINCADO A QUENTE,INCLUSIVE CONEXOES,ACESSO RIOS E FIXACAO SUPERIOR.FORNECIMENTO E COLOCACAO   </v>
          </cell>
          <cell r="C17032" t="str">
            <v>M</v>
          </cell>
        </row>
        <row r="17033">
          <cell r="A17033" t="str">
            <v>15.018.0511-A</v>
          </cell>
          <cell r="B17033" t="str">
            <v xml:space="preserve">ELETROCALHA PERFURADA,COM TAMPA,TIPO "U",200X100MM,TRATAMENT O SUPERFICIAL PRE-ZINCADO A QUENTE,INCLUSIVE CONEXOES,ACESSO RIOS E FIXACAO SUPERIOR.FORNECIMENTO E COLOCACAO   </v>
          </cell>
          <cell r="C17033" t="str">
            <v>M</v>
          </cell>
        </row>
        <row r="17034">
          <cell r="A17034" t="str">
            <v>15.018.0512-0</v>
          </cell>
          <cell r="B17034" t="str">
            <v xml:space="preserve">ELETROCALHA PERFURADA,COM TAMPA TIPO "U",300X100MM,TRATAMENT O SUPERFICIAL PRE-ZINCADO A QUENTE,INCLUSIVE CONEXOES,ACESSO RIOS E FIXACAO SUPERIOR.FORNECIMENTO E COLOCACAO   </v>
          </cell>
          <cell r="C17034" t="str">
            <v>M</v>
          </cell>
        </row>
        <row r="17035">
          <cell r="A17035" t="str">
            <v>15.018.0512-A</v>
          </cell>
          <cell r="B17035" t="str">
            <v xml:space="preserve">ELETROCALHA PERFURADA,COM TAMPA TIPO "U",300X100MM,TRATAMENT O SUPERFICIAL PRE-ZINCADO A QUENTE,INCLUSIVE CONEXOES,ACESSO RIOS E FIXACAO SUPERIOR.FORNECIMENTO E COLOCACAO   </v>
          </cell>
          <cell r="C17035" t="str">
            <v>M</v>
          </cell>
        </row>
        <row r="17036">
          <cell r="A17036" t="str">
            <v>15.018.0513-0</v>
          </cell>
          <cell r="B17036" t="str">
            <v xml:space="preserve">ELETROCALHA PERFURADA,COM TAMPA,TIPO "U",400X100MM,TRATAMENT O SUPERFICIAL PRE-ZINCADO A QUENTE,INCLUSIVE CONEXOES,ACESSO RIOS E FIXACAO SUPERIOR.FORNECIMENTO E COLOCACAO   </v>
          </cell>
          <cell r="C17036" t="str">
            <v>M</v>
          </cell>
        </row>
        <row r="17037">
          <cell r="A17037" t="str">
            <v>15.018.0513-A</v>
          </cell>
          <cell r="B17037" t="str">
            <v xml:space="preserve">ELETROCALHA PERFURADA,COM TAMPA,TIPO "U",400X100MM,TRATAMENT O SUPERFICIAL PRE-ZINCADO A QUENTE,INCLUSIVE CONEXOES,ACESSO RIOS E FIXACAO SUPERIOR.FORNECIMENTO E COLOCACAO   </v>
          </cell>
          <cell r="C17037" t="str">
            <v>M</v>
          </cell>
        </row>
        <row r="17038">
          <cell r="A17038" t="str">
            <v>15.018.0514-0</v>
          </cell>
          <cell r="B17038" t="str">
            <v xml:space="preserve">ELETROCALHA PERFURADA,COM TAMPA,TIPO "U",50X50MM,TRATAMENTO SUPERFICIAL PRE-ZINCADO A QUENTE,EXCLUSIVE CONEXOES,ACESSORI OS E FIXACAO SUPERIOR.FORNECIMENTO E COLOCACAO   </v>
          </cell>
          <cell r="C17038" t="str">
            <v>M</v>
          </cell>
        </row>
        <row r="17039">
          <cell r="A17039" t="str">
            <v>15.018.0514-A</v>
          </cell>
          <cell r="B17039" t="str">
            <v xml:space="preserve">ELETROCALHA PERFURADA,COM TAMPA,TIPO "U",50X50MM,TRATAMENTO SUPERFICIAL PRE-ZINCADO A QUENTE,EXCLUSIVE CONEXOES,ACESSORI OS E FIXACAO SUPERIOR.FORNECIMENTO E COLOCACAO   </v>
          </cell>
          <cell r="C17039" t="str">
            <v>M</v>
          </cell>
        </row>
        <row r="17040">
          <cell r="A17040" t="str">
            <v>15.018.0515-0</v>
          </cell>
          <cell r="B17040" t="str">
            <v xml:space="preserve">ELETROCALHA PERFURADA,COM TAMPA,TIPO "U",100X50MM,TRATAMENTO SUPERFICIAL PRE-ZINCADO A QUENTE,EXCLUSIVE CONEXOES,ACESSOR IOS E FIXACAO SUPERIOR.FORNECIMENTO E COLOCACAO   </v>
          </cell>
          <cell r="C17040" t="str">
            <v>M</v>
          </cell>
        </row>
        <row r="17041">
          <cell r="A17041" t="str">
            <v>15.018.0515-A</v>
          </cell>
          <cell r="B17041" t="str">
            <v xml:space="preserve">ELETROCALHA PERFURADA,COM TAMPA,TIPO "U",100X50MM,TRATAMENTO SUPERFICIAL PRE-ZINCADO A QUENTE,EXCLUSIVE CONEXOES,ACESSOR IOS E FIXACAO SUPERIOR.FORNECIMENTO E COLOCACAO   </v>
          </cell>
          <cell r="C17041" t="str">
            <v>M</v>
          </cell>
        </row>
        <row r="17042">
          <cell r="A17042" t="str">
            <v>15.018.0516-0</v>
          </cell>
          <cell r="B17042" t="str">
            <v xml:space="preserve">ELETROCALHA PERFURADA,COM TAMPA,TIPO "U",150X50MM,TRATAMENTO SUPERFICIAL PRE-ZINCADO A QUENTE,EXCLUSIVE CONEXOES,ACESSOR IOS E FIXACAO SUPERIOR.FORNECIMENTO E COLOCACAO   </v>
          </cell>
          <cell r="C17042" t="str">
            <v>M</v>
          </cell>
        </row>
        <row r="17043">
          <cell r="A17043" t="str">
            <v>15.018.0516-A</v>
          </cell>
          <cell r="B17043" t="str">
            <v xml:space="preserve">ELETROCALHA PERFURADA,COM TAMPA,TIPO "U",150X50MM,TRATAMENTO SUPERFICIAL PRE-ZINCADO A QUENTE,EXCLUSIVE CONEXOES,ACESSOR IOS E FIXACAO SUPERIOR.FORNECIMENTO E COLOCACAO   </v>
          </cell>
          <cell r="C17043" t="str">
            <v>M</v>
          </cell>
        </row>
        <row r="17044">
          <cell r="A17044" t="str">
            <v>15.018.0517-0</v>
          </cell>
          <cell r="B17044" t="str">
            <v xml:space="preserve">ELETROCALHA PERFURADA,COM TAMPA,TIPO "U",200X50MM,TRATAMENTO SUPERFICIAL PRE-ZINCADO A QUENTE,EXCLUSIVE CONEXOES,ACESSOR IOS E FIXACAO SUPERIOR.FORNECIMENTO E COLOCACAO   </v>
          </cell>
          <cell r="C17044" t="str">
            <v>M</v>
          </cell>
        </row>
        <row r="17045">
          <cell r="A17045" t="str">
            <v>15.018.0517-A</v>
          </cell>
          <cell r="B17045" t="str">
            <v xml:space="preserve">ELETROCALHA PERFURADA,COM TAMPA,TIPO "U",200X50MM,TRATAMENTO SUPERFICIAL PRE-ZINCADO A QUENTE,EXCLUSIVE CONEXOES,ACESSOR IOS E FIXACAO SUPERIOR.FORNECIMENTO E COLOCACAO   </v>
          </cell>
          <cell r="C17045" t="str">
            <v>M</v>
          </cell>
        </row>
        <row r="17046">
          <cell r="A17046" t="str">
            <v>15.018.0518-0</v>
          </cell>
          <cell r="B17046" t="str">
            <v xml:space="preserve">ELETROCALHA PERFURADA,COM TAMPA,TIPO "U",300X50MM,TRATAMENTO SUPERFICIAL PRE-ZINCADO A QUENTE,EXCLUSIVE CONEXOES,ACESSOR IOS E FIXACAO SUPERIOR.FORNECIMENTO E COLOCACAO   </v>
          </cell>
          <cell r="C17046" t="str">
            <v>M</v>
          </cell>
        </row>
        <row r="17047">
          <cell r="A17047" t="str">
            <v>15.018.0518-A</v>
          </cell>
          <cell r="B17047" t="str">
            <v xml:space="preserve">ELETROCALHA PERFURADA,COM TAMPA,TIPO "U",300X50MM,TRATAMENTO SUPERFICIAL PRE-ZINCADO A QUENTE,EXCLUSIVE CONEXOES,ACESSOR IOS E FIXACAO SUPERIOR.FORNECIMENTO E COLOCACAO   </v>
          </cell>
          <cell r="C17047" t="str">
            <v>M</v>
          </cell>
        </row>
        <row r="17048">
          <cell r="A17048" t="str">
            <v>15.018.0519-0</v>
          </cell>
          <cell r="B17048" t="str">
            <v xml:space="preserve">ELETROCALHA PERFURADA,COM TAMPA,TIPO "U",400X50MM,TRATAMENTO SUPERFICIAL PRE-ZINCADO A QUENTE,EXCLUSIVE CONEXOES,ACESSOR IOS E FIXACAO SUPERIOR.FORNECIMENTO E COLOCACAO   </v>
          </cell>
          <cell r="C17048" t="str">
            <v>M</v>
          </cell>
        </row>
        <row r="17049">
          <cell r="A17049" t="str">
            <v>15.018.0519-A</v>
          </cell>
          <cell r="B17049" t="str">
            <v xml:space="preserve">ELETROCALHA PERFURADA,COM TAMPA,TIPO "U",400X50MM,TRATAMENTO SUPERFICIAL PRE-ZINCADO A QUENTE,EXCLUSIVE CONEXOES,ACESSOR IOS E FIXACAO SUPERIOR.FORNECIMENTO E COLOCACAO   </v>
          </cell>
          <cell r="C17049" t="str">
            <v>M</v>
          </cell>
        </row>
        <row r="17050">
          <cell r="A17050" t="str">
            <v>15.018.0520-0</v>
          </cell>
          <cell r="B17050" t="str">
            <v xml:space="preserve">ELETROCALHA PERFURADA,COM TAMPA,TIPO "U",100X75MM,TRATAMENTO SUPERFICIAL PRE-ZINCADO A QUENTE,EXCLUSIVE CONEXOES,ACESSOR IOS E FIXACAO SUPERIOR.FORNECIMENTO E COLOCACAO   </v>
          </cell>
          <cell r="C17050" t="str">
            <v>M</v>
          </cell>
        </row>
        <row r="17051">
          <cell r="A17051" t="str">
            <v>15.018.0520-A</v>
          </cell>
          <cell r="B17051" t="str">
            <v xml:space="preserve">ELETROCALHA PERFURADA,COM TAMPA,TIPO "U",100X75MM,TRATAMENTO SUPERFICIAL PRE-ZINCADO A QUENTE,EXCLUSIVE CONEXOES,ACESSOR IOS E FIXACAO SUPERIOR.FORNECIMENTO E COLOCACAO   </v>
          </cell>
          <cell r="C17051" t="str">
            <v>M</v>
          </cell>
        </row>
        <row r="17052">
          <cell r="A17052" t="str">
            <v>15.018.0521-0</v>
          </cell>
          <cell r="B17052" t="str">
            <v xml:space="preserve">ELETROCALHA PERFURADA,COM TAMPA,TIPO "U",150X75MM,TRATAMENTO SUPERFICIAL PRE-ZINCADO A QUENTE,EXCLUSIVE CONEXOES,ACESSOR IOS E FIXACAO SUPERIOR.FORNECIMENTO E COLOCACAO   </v>
          </cell>
          <cell r="C17052" t="str">
            <v>M</v>
          </cell>
        </row>
        <row r="17053">
          <cell r="A17053" t="str">
            <v>15.018.0521-A</v>
          </cell>
          <cell r="B17053" t="str">
            <v xml:space="preserve">ELETROCALHA PERFURADA,COM TAMPA,TIPO "U",150X75MM,TRATAMENTO SUPERFICIAL PRE-ZINCADO A QUENTE,EXCLUSIVE CONEXOES,ACESSOR IOS E FIXACAO SUPERIOR.FORNECIMENTO E COLOCACAO   </v>
          </cell>
          <cell r="C17053" t="str">
            <v>M</v>
          </cell>
        </row>
        <row r="17054">
          <cell r="A17054" t="str">
            <v>15.018.0522-0</v>
          </cell>
          <cell r="B17054" t="str">
            <v xml:space="preserve">ELETROCALHA PERFURADA,COM TAMPA,TIPO "U",200X75MM,TRATAMENTO SUPERFICIAL PRE-ZINCADO A QUENTE,EXCLUSIVE CONEXOES,ACESSOR IOS E FIXACAO SUPERIOR.FORNECIMENTO E COLOCACAO   </v>
          </cell>
          <cell r="C17054" t="str">
            <v>M</v>
          </cell>
        </row>
        <row r="17055">
          <cell r="A17055" t="str">
            <v>15.018.0522-A</v>
          </cell>
          <cell r="B17055" t="str">
            <v xml:space="preserve">ELETROCALHA PERFURADA,COM TAMPA,TIPO "U",200X75MM,TRATAMENTO SUPERFICIAL PRE-ZINCADO A QUENTE,EXCLUSIVE CONEXOES,ACESSOR IOS E FIXACAO SUPERIOR.FORNECIMENTO E COLOCACAO   </v>
          </cell>
          <cell r="C17055" t="str">
            <v>M</v>
          </cell>
        </row>
        <row r="17056">
          <cell r="A17056" t="str">
            <v>15.018.0523-0</v>
          </cell>
          <cell r="B17056" t="str">
            <v xml:space="preserve">ELETROCALHA PERFURADA,COM TAMPA,TIPO "U",300X75MM,TRATAMENTO SUPERFICIAL PRE-ZINCADO A QUENTE,EXCLUSIVE CONEXOES,ACESSOR IOS E FIXACAO SUPERIOR.FORNECIMENTO E COLOCACAO   </v>
          </cell>
          <cell r="C17056" t="str">
            <v>M</v>
          </cell>
        </row>
        <row r="17057">
          <cell r="A17057" t="str">
            <v>15.018.0523-A</v>
          </cell>
          <cell r="B17057" t="str">
            <v xml:space="preserve">ELETROCALHA PERFURADA,COM TAMPA,TIPO "U",300X75MM,TRATAMENTO SUPERFICIAL PRE-ZINCADO A QUENTE,EXCLUSIVE CONEXOES,ACESSOR IOS E FIXACAO SUPERIOR.FORNECIMENTO E COLOCACAO   </v>
          </cell>
          <cell r="C17057" t="str">
            <v>M</v>
          </cell>
        </row>
        <row r="17058">
          <cell r="A17058" t="str">
            <v>15.018.0524-0</v>
          </cell>
          <cell r="B17058" t="str">
            <v xml:space="preserve">ELETROCALHA PERFURADA,COM TAMPA,TIPO "U",400X75MM,TRATAMENTO SUPEFICIAL PRE-ZINCADO A QUENTE,EXCLUSIVE CONEXOES,ACESSORI OS E FIXACAO SUPERIOR.FORNECIMENTO E COLOCACAO   </v>
          </cell>
          <cell r="C17058" t="str">
            <v>M</v>
          </cell>
        </row>
        <row r="17059">
          <cell r="A17059" t="str">
            <v>15.018.0524-A</v>
          </cell>
          <cell r="B17059" t="str">
            <v xml:space="preserve">ELETROCALHA PERFURADA,COM TAMPA,TIPO "U",400X75MM,TRATAMENTO SUPEFICIAL PRE-ZINCADO A QUENTE,EXCLUSIVE CONEXOES,ACESSORI OS E FIXACAO SUPERIOR.FORNECIMENTO E COLOCACAO   </v>
          </cell>
          <cell r="C17059" t="str">
            <v>M</v>
          </cell>
        </row>
        <row r="17060">
          <cell r="A17060" t="str">
            <v>15.018.0525-0</v>
          </cell>
          <cell r="B17060" t="str">
            <v xml:space="preserve">ELETROCALHA PERFURADA,COM TAMPA,TIPO "U",100X100MM,TRATAMENT O SUPERFICIAL PRE-ZINCADO A QUENTE,EXCLUSIVE CONEXOES,ACESSO RIOS E FIXACAO SUPERIOR.FORNECIMENTO E COLOCACAO   </v>
          </cell>
          <cell r="C17060" t="str">
            <v>M</v>
          </cell>
        </row>
        <row r="17061">
          <cell r="A17061" t="str">
            <v>15.018.0525-A</v>
          </cell>
          <cell r="B17061" t="str">
            <v xml:space="preserve">ELETROCALHA PERFURADA,COM TAMPA,TIPO "U",100X100MM,TRATAMENT O SUPERFICIAL PRE-ZINCADO A QUENTE,EXCLUSIVE CONEXOES,ACESSO RIOS E FIXACAO SUPERIOR.FORNECIMENTO E COLOCACAO   </v>
          </cell>
          <cell r="C17061" t="str">
            <v>M</v>
          </cell>
        </row>
        <row r="17062">
          <cell r="A17062" t="str">
            <v>15.018.0526-0</v>
          </cell>
          <cell r="B17062" t="str">
            <v xml:space="preserve">ELETROCALHA PERFURADA,COM TAMPA,TIPO "U",150X100MM,TRATAMENT O SUPERFICIAL PRE-ZINCADO A QUENTE,EXCLUSIVE CONEXOES,ACESSO RIOS E FIXACAO SUPERIOR.FORNECIMENTO E COLOCACAO   </v>
          </cell>
          <cell r="C17062" t="str">
            <v>M</v>
          </cell>
        </row>
        <row r="17063">
          <cell r="A17063" t="str">
            <v>15.018.0526-A</v>
          </cell>
          <cell r="B17063" t="str">
            <v xml:space="preserve">ELETROCALHA PERFURADA,COM TAMPA,TIPO "U",150X100MM,TRATAMENT O SUPERFICIAL PRE-ZINCADO A QUENTE,EXCLUSIVE CONEXOES,ACESSO RIOS E FIXACAO SUPERIOR.FORNECIMENTO E COLOCACAO   </v>
          </cell>
          <cell r="C17063" t="str">
            <v>M</v>
          </cell>
        </row>
        <row r="17064">
          <cell r="A17064" t="str">
            <v>15.018.0527-0</v>
          </cell>
          <cell r="B17064" t="str">
            <v xml:space="preserve">ELETROCALHA PERFURADA,COM TAMPA,TIPO "U",200X100MM,TRATAMENT O SUPERFICIAL PRE-ZINCADO A QUENTE,EXCLUSIVE CONEXOES,ACESSO RIOS E FIXACAO SUPERIOR.FORNECIMENTO E COLOCACAO   </v>
          </cell>
          <cell r="C17064" t="str">
            <v>M</v>
          </cell>
        </row>
        <row r="17065">
          <cell r="A17065" t="str">
            <v>15.018.0527-A</v>
          </cell>
          <cell r="B17065" t="str">
            <v xml:space="preserve">ELETROCALHA PERFURADA,COM TAMPA,TIPO "U",200X100MM,TRATAMENT O SUPERFICIAL PRE-ZINCADO A QUENTE,EXCLUSIVE CONEXOES,ACESSO RIOS E FIXACAO SUPERIOR.FORNECIMENTO E COLOCACAO   </v>
          </cell>
          <cell r="C17065" t="str">
            <v>M</v>
          </cell>
        </row>
        <row r="17066">
          <cell r="A17066" t="str">
            <v>15.018.0528-0</v>
          </cell>
          <cell r="B17066" t="str">
            <v xml:space="preserve">ELETROCALHA PERFURADA,COM TAMPA,TIPO "U",300X100MM,TRATAMENT O SUPERFICIAL PRE-ZINCADO A QUENTE,EXCLUSIVE CONEXOES,ACESSO RIOS E FIXACAO SUPERIOR.FORNECIMENTO E COLOCACAO   </v>
          </cell>
          <cell r="C17066" t="str">
            <v>M</v>
          </cell>
        </row>
        <row r="17067">
          <cell r="A17067" t="str">
            <v>15.018.0528-A</v>
          </cell>
          <cell r="B17067" t="str">
            <v xml:space="preserve">ELETROCALHA PERFURADA,COM TAMPA,TIPO "U",300X100MM,TRATAMENT O SUPERFICIAL PRE-ZINCADO A QUENTE,EXCLUSIVE CONEXOES,ACESSO RIOS E FIXACAO SUPERIOR.FORNECIMENTO E COLOCACAO   </v>
          </cell>
          <cell r="C17067" t="str">
            <v>M</v>
          </cell>
        </row>
        <row r="17068">
          <cell r="A17068" t="str">
            <v>15.018.0529-0</v>
          </cell>
          <cell r="B17068" t="str">
            <v xml:space="preserve">ELETROCALHA PERFURADA,COM TAMPA,TIPO "U",400X100MM,TRATAMENT O SUPERFICIAL PRE-ZINCADO A QUENTE,EXCLUSIVE CONEXOES,ACESSO RIOS E FIXACAO SUPERIOR.FORNECIMENTO E COLOCACAO   </v>
          </cell>
          <cell r="C17068" t="str">
            <v>M</v>
          </cell>
        </row>
        <row r="17069">
          <cell r="A17069" t="str">
            <v>15.018.0529-A</v>
          </cell>
          <cell r="B17069" t="str">
            <v xml:space="preserve">ELETROCALHA PERFURADA,COM TAMPA,TIPO "U",400X100MM,TRATAMENT O SUPERFICIAL PRE-ZINCADO A QUENTE,EXCLUSIVE CONEXOES,ACESSO RIOS E FIXACAO SUPERIOR.FORNECIMENTO E COLOCACAO   </v>
          </cell>
          <cell r="C17069" t="str">
            <v>M</v>
          </cell>
        </row>
        <row r="17070">
          <cell r="A17070" t="str">
            <v>15.018.0540-0</v>
          </cell>
          <cell r="B17070" t="str">
            <v xml:space="preserve">ELETROCALHA LISA,COM TAMPA,TIPO "U",50X50MM,TRATAMENTO SUPER FICIAL PRE-ZINCADO A QUENTE,INCLUSIVE CONEXOES,ACESSORIOS E FIXACAO SUPERIOR.FORNECIMENTO E COLOCACAO   </v>
          </cell>
          <cell r="C17070" t="str">
            <v>M</v>
          </cell>
        </row>
        <row r="17071">
          <cell r="A17071" t="str">
            <v>15.018.0540-A</v>
          </cell>
          <cell r="B17071" t="str">
            <v xml:space="preserve">ELETROCALHA LISA,COM TAMPA,TIPO "U",50X50MM,TRATAMENTO SUPER FICIAL PRE-ZINCADO A QUENTE,INCLUSIVE CONEXOES,ACESSORIOS E FIXACAO SUPERIOR.FORNECIMENTO E COLOCACAO   </v>
          </cell>
          <cell r="C17071" t="str">
            <v>M</v>
          </cell>
        </row>
        <row r="17072">
          <cell r="A17072" t="str">
            <v>15.018.0550-0</v>
          </cell>
          <cell r="B17072" t="str">
            <v xml:space="preserve">ELETROCALHA LISA,COM TAMPA,TIPO "U",100X50MM,TRATAMENTO SUPE RFICIAL PRE-ZINCADO A QUENTE,INCLUSIVE CONEXOES,ACESSORIOS E FIXACAO SUPERIOR.FORNECIMENTO E COLOCACAO   </v>
          </cell>
          <cell r="C17072" t="str">
            <v>M</v>
          </cell>
        </row>
        <row r="17073">
          <cell r="A17073" t="str">
            <v>15.018.0550-A</v>
          </cell>
          <cell r="B17073" t="str">
            <v xml:space="preserve">ELETROCALHA LISA,COM TAMPA,TIPO "U",100X50MM,TRATAMENTO SUPE RFICIAL PRE-ZINCADO A QUENTE,INCLUSIVE CONEXOES,ACESSORIOS E FIXACAO SUPERIOR.FORNECIMENTO E COLOCACAO   </v>
          </cell>
          <cell r="C17073" t="str">
            <v>M</v>
          </cell>
        </row>
        <row r="17074">
          <cell r="A17074" t="str">
            <v>15.018.0551-0</v>
          </cell>
          <cell r="B17074" t="str">
            <v xml:space="preserve">ELETROCALHA LISA,COM TAMPA,TIPO "U",150X50MM,TRATAMENTO SUPE RFICIAL PRE-ZINCADO A QUENTE,INCLUSIVE CONEXOES,ACESSORIOS E FIXACAO SUPERIOR.FORNECIMENTO E COLOCACAO   </v>
          </cell>
          <cell r="C17074" t="str">
            <v>M</v>
          </cell>
        </row>
        <row r="17075">
          <cell r="A17075" t="str">
            <v>15.018.0551-A</v>
          </cell>
          <cell r="B17075" t="str">
            <v xml:space="preserve">ELETROCALHA LISA,COM TAMPA,TIPO "U",150X50MM,TRATAMENTO SUPE RFICIAL PRE-ZINCADO A QUENTE,INCLUSIVE CONEXOES,ACESSORIOS E FIXACAO SUPERIOR.FORNECIMENTO E COLOCACAO   </v>
          </cell>
          <cell r="C17075" t="str">
            <v>M</v>
          </cell>
        </row>
        <row r="17076">
          <cell r="A17076" t="str">
            <v>15.018.0552-0</v>
          </cell>
          <cell r="B17076" t="str">
            <v xml:space="preserve">ELETROCALHA LISA,COM TAMPA,TIPO "U",200X50MM,TRATAMENTO SUPE RFICIAL PRE-ZINCADO A QUENTE,INCLUSIVE CONEXOES,ACESSORIOS E FIXACAO SUPERIOR.FORNECIMENTO E COLOCACAO   </v>
          </cell>
          <cell r="C17076" t="str">
            <v>M</v>
          </cell>
        </row>
        <row r="17077">
          <cell r="A17077" t="str">
            <v>15.018.0552-A</v>
          </cell>
          <cell r="B17077" t="str">
            <v xml:space="preserve">ELETROCALHA LISA,COM TAMPA,TIPO "U",200X50MM,TRATAMENTO SUPE RFICIAL PRE-ZINCADO A QUENTE,INCLUSIVE CONEXOES,ACESSORIOS E FIXACAO SUPERIOR.FORNECIMENTO E COLOCACAO   </v>
          </cell>
          <cell r="C17077" t="str">
            <v>M</v>
          </cell>
        </row>
        <row r="17078">
          <cell r="A17078" t="str">
            <v>15.018.0554-0</v>
          </cell>
          <cell r="B17078" t="str">
            <v xml:space="preserve">ELETROCALHA LISA,COM TAMPA,TIPO "U",300X50MM,TRATAMENTO SUPE RFICIAL PRE-ZINCADO A QUENTE,INCLUSIVE CONEXOES,ACESSORIOS E FIXACAO SUPERIOR.FORNECIMENTO E COLOCACAO   </v>
          </cell>
          <cell r="C17078" t="str">
            <v>M</v>
          </cell>
        </row>
        <row r="17079">
          <cell r="A17079" t="str">
            <v>15.018.0554-A</v>
          </cell>
          <cell r="B17079" t="str">
            <v xml:space="preserve">ELETROCALHA LISA,COM TAMPA,TIPO "U",300X50MM,TRATAMENTO SUPE RFICIAL PRE-ZINCADO A QUENTE,INCLUSIVE CONEXOES,ACESSORIOS E FIXACAO SUPERIOR.FORNECIMENTO E COLOCACAO   </v>
          </cell>
          <cell r="C17079" t="str">
            <v>M</v>
          </cell>
        </row>
        <row r="17080">
          <cell r="A17080" t="str">
            <v>15.018.0555-0</v>
          </cell>
          <cell r="B17080" t="str">
            <v xml:space="preserve">ELETROCALHA LISA,COM TAMPA,TIPO "U",400X50MM,TRATAMENTO SUPE RFICIAL PRE-ZINCADO A QUENTE,INCLUSIVE CONEXOES,ACESSORIOS E FIXACAO SUPERIOR.FORNECIMENTO E COLOCACAO   </v>
          </cell>
          <cell r="C17080" t="str">
            <v>M</v>
          </cell>
        </row>
        <row r="17081">
          <cell r="A17081" t="str">
            <v>15.018.0555-A</v>
          </cell>
          <cell r="B17081" t="str">
            <v xml:space="preserve">ELETROCALHA LISA,COM TAMPA,TIPO "U",400X50MM,TRATAMENTO SUPE RFICIAL PRE-ZINCADO A QUENTE,INCLUSIVE CONEXOES,ACESSORIOS E FIXACAO SUPERIOR.FORNECIMENTO E COLOCACAO   </v>
          </cell>
          <cell r="C17081" t="str">
            <v>M</v>
          </cell>
        </row>
        <row r="17082">
          <cell r="A17082" t="str">
            <v>15.018.0556-0</v>
          </cell>
          <cell r="B17082" t="str">
            <v xml:space="preserve">ELETROCALHA LISA,COM TAMPA,TIPO "U",100X75MM,TRATAMENTO SUPE RFICIAL PRE-ZINCADO A QUENTE,INCLUSIVE CONEXOES,ACESSORIOS E FIXACAO SUPERIOR.FORNECIMENTO E COLOCACAO   </v>
          </cell>
          <cell r="C17082" t="str">
            <v>M</v>
          </cell>
        </row>
        <row r="17083">
          <cell r="A17083" t="str">
            <v>15.018.0556-A</v>
          </cell>
          <cell r="B17083" t="str">
            <v xml:space="preserve">ELETROCALHA LISA,COM TAMPA,TIPO "U",100X75MM,TRATAMENTO SUPE RFICIAL PRE-ZINCADO A QUENTE,INCLUSIVE CONEXOES,ACESSORIOS E FIXACAO SUPERIOR.FORNECIMENTO E COLOCACAO   </v>
          </cell>
          <cell r="C17083" t="str">
            <v>M</v>
          </cell>
        </row>
        <row r="17084">
          <cell r="A17084" t="str">
            <v>15.018.0557-0</v>
          </cell>
          <cell r="B17084" t="str">
            <v xml:space="preserve">ELETROCALHA LISA,COM TAMPA,TIPO "U",150X75MM,TRATAMENTO SUPE RFICIAL PRE-ZINCADO A QUENTE,INCLUSIVE CONEXOES,ACESSORIOS E FIXACAO SUPERIOR.FORNECIMENTO E COLOCACAO   </v>
          </cell>
          <cell r="C17084" t="str">
            <v>M</v>
          </cell>
        </row>
        <row r="17085">
          <cell r="A17085" t="str">
            <v>15.018.0557-A</v>
          </cell>
          <cell r="B17085" t="str">
            <v xml:space="preserve">ELETROCALHA LISA,COM TAMPA,TIPO "U",150X75MM,TRATAMENTO SUPE RFICIAL PRE-ZINCADO A QUENTE,INCLUSIVE CONEXOES,ACESSORIOS E FIXACAO SUPERIOR.FORNECIMENTO E COLOCACAO   </v>
          </cell>
          <cell r="C17085" t="str">
            <v>M</v>
          </cell>
        </row>
        <row r="17086">
          <cell r="A17086" t="str">
            <v>15.018.0558-0</v>
          </cell>
          <cell r="B17086" t="str">
            <v xml:space="preserve">ELETROCALHA LISA,COM TAMPA,TIPO "U",200X75MM,TRATAMENTO SUPE RFICIAL PRE-ZINCADO A QUENTE,INCLUSIVE CONEXOES,ACESSORIOS E FIXACAO SUPERIOR.FORNECIMENTO E COLOCACAO   </v>
          </cell>
          <cell r="C17086" t="str">
            <v>M</v>
          </cell>
        </row>
        <row r="17087">
          <cell r="A17087" t="str">
            <v>15.018.0558-A</v>
          </cell>
          <cell r="B17087" t="str">
            <v xml:space="preserve">ELETROCALHA LISA,COM TAMPA,TIPO "U",200X75MM,TRATAMENTO SUPE RFICIAL PRE-ZINCADO A QUENTE,INCLUSIVE CONEXOES,ACESSORIOS E FIXACAO SUPERIOR.FORNECIMENTO E COLOCACAO   </v>
          </cell>
          <cell r="C17087" t="str">
            <v>M</v>
          </cell>
        </row>
        <row r="17088">
          <cell r="A17088" t="str">
            <v>15.018.0560-0</v>
          </cell>
          <cell r="B17088" t="str">
            <v xml:space="preserve">ELETROCALHA LISA,COM TAMPA,TIPO "U",300X75MM,TRATAMENTO SUPE RFICIAL PRE-ZINCADO A QUENTE,INCLUSIVE CONEXOES,ACESSORIOS E FIXACAO SUPERIOR.FORNECIMENTO E COLOCACAO   </v>
          </cell>
          <cell r="C17088" t="str">
            <v>M</v>
          </cell>
        </row>
        <row r="17089">
          <cell r="A17089" t="str">
            <v>15.018.0560-A</v>
          </cell>
          <cell r="B17089" t="str">
            <v xml:space="preserve">ELETROCALHA LISA,COM TAMPA,TIPO "U",300X75MM,TRATAMENTO SUPE RFICIAL PRE-ZINCADO A QUENTE,INCLUSIVE CONEXOES,ACESSORIOS E FIXACAO SUPERIOR.FORNECIMENTO E COLOCACAO   </v>
          </cell>
          <cell r="C17089" t="str">
            <v>M</v>
          </cell>
        </row>
        <row r="17090">
          <cell r="A17090" t="str">
            <v>15.018.0561-0</v>
          </cell>
          <cell r="B17090" t="str">
            <v xml:space="preserve">ELETROCALHA LISA,COM TAMPA,TIPO "U",400X75MM,TRATAMENTO SUPE RFICIAL PRE-ZINCADO A QUENTE,INCLUSIVE CONEXOES,ACESSORIOS E FIXACAO SUPERIOR.FORNECIMENTO E COLOCACAO   </v>
          </cell>
          <cell r="C17090" t="str">
            <v>M</v>
          </cell>
        </row>
        <row r="17091">
          <cell r="A17091" t="str">
            <v>15.018.0561-A</v>
          </cell>
          <cell r="B17091" t="str">
            <v xml:space="preserve">ELETROCALHA LISA,COM TAMPA,TIPO "U",400X75MM,TRATAMENTO SUPE RFICIAL PRE-ZINCADO A QUENTE,INCLUSIVE CONEXOES,ACESSORIOS E FIXACAO SUPERIOR.FORNECIMENTO E COLOCACAO   </v>
          </cell>
          <cell r="C17091" t="str">
            <v>M</v>
          </cell>
        </row>
        <row r="17092">
          <cell r="A17092" t="str">
            <v>15.018.0562-0</v>
          </cell>
          <cell r="B17092" t="str">
            <v xml:space="preserve">ELETROCALHA LISA,COM TAMPA,TIPO "U",100X100MM,TRATAMENTO SUP ERFICIAL PRE-ZINCADO A QUENTE,INCLUSIVE CONEXOES,ACESSORIOS E FIXACAO SUPERIOR.FORNECIMENTO E COLOCACAO   </v>
          </cell>
          <cell r="C17092" t="str">
            <v>M</v>
          </cell>
        </row>
        <row r="17093">
          <cell r="A17093" t="str">
            <v>15.018.0562-A</v>
          </cell>
          <cell r="B17093" t="str">
            <v xml:space="preserve">ELETROCALHA LISA,COM TAMPA,TIPO "U",100X100MM,TRATAMENTO SUP ERFICIAL PRE-ZINCADO A QUENTE,INCLUSIVE CONEXOES,ACESSORIOS E FIXACAO SUPERIOR.FORNECIMENTO E COLOCACAO   </v>
          </cell>
          <cell r="C17093" t="str">
            <v>M</v>
          </cell>
        </row>
        <row r="17094">
          <cell r="A17094" t="str">
            <v>15.018.0563-0</v>
          </cell>
          <cell r="B17094" t="str">
            <v xml:space="preserve">ELETROCALHA LISA,COM TAMPA,TIPO "U",150X100MM,TRATAMENTO SUP ERFICIAL PRE-ZINCADO A QUENTE,INCLUSIVE CONEXOES,ACESSORIOS E FIXACAO SUPERIOR.FORNECIMENTO E COLOCACAO   </v>
          </cell>
          <cell r="C17094" t="str">
            <v>M</v>
          </cell>
        </row>
        <row r="17095">
          <cell r="A17095" t="str">
            <v>15.018.0563-A</v>
          </cell>
          <cell r="B17095" t="str">
            <v xml:space="preserve">ELETROCALHA LISA,COM TAMPA,TIPO "U",150X100MM,TRATAMENTO SUP ERFICIAL PRE-ZINCADO A QUENTE,INCLUSIVE CONEXOES,ACESSORIOS E FIXACAO SUPERIOR.FORNECIMENTO E COLOCACAO   </v>
          </cell>
          <cell r="C17095" t="str">
            <v>M</v>
          </cell>
        </row>
        <row r="17096">
          <cell r="A17096" t="str">
            <v>15.018.0564-0</v>
          </cell>
          <cell r="B17096" t="str">
            <v xml:space="preserve">ELETROCALHA LISA,COM TAMPA,TIPO "U",200X100MM,TRATAMENTO SUP ERFICIAL PRE-ZINCADO A QUENTE,INCLUSIVE CONEXOES,ACESSORIOS E FIXACAO SUPERIOR.FORNECIMENTO E COLOCACAO   </v>
          </cell>
          <cell r="C17096" t="str">
            <v>M</v>
          </cell>
        </row>
        <row r="17097">
          <cell r="A17097" t="str">
            <v>15.018.0564-A</v>
          </cell>
          <cell r="B17097" t="str">
            <v xml:space="preserve">ELETROCALHA LISA,COM TAMPA,TIPO "U",200X100MM,TRATAMENTO SUP ERFICIAL PRE-ZINCADO A QUENTE,INCLUSIVE CONEXOES,ACESSORIOS E FIXACAO SUPERIOR.FORNECIMENTO E COLOCACAO   </v>
          </cell>
          <cell r="C17097" t="str">
            <v>M</v>
          </cell>
        </row>
        <row r="17098">
          <cell r="A17098" t="str">
            <v>15.018.0566-0</v>
          </cell>
          <cell r="B17098" t="str">
            <v xml:space="preserve">ELETROCALHA LISA,COM TAMPA,TIPO "U",300X100MM,TRATAMENTO SUP ERFICIAL PRE-ZINCADO A QUENTE,INCLUSIVE CONEXOES,ACESSORIOS E FIXACAO SUPERIOR.FORNECIMENTO E COLOCACAO   </v>
          </cell>
          <cell r="C17098" t="str">
            <v>M</v>
          </cell>
        </row>
        <row r="17099">
          <cell r="A17099" t="str">
            <v>15.018.0566-A</v>
          </cell>
          <cell r="B17099" t="str">
            <v xml:space="preserve">ELETROCALHA LISA,COM TAMPA,TIPO "U",300X100MM,TRATAMENTO SUP ERFICIAL PRE-ZINCADO A QUENTE,INCLUSIVE CONEXOES,ACESSORIOS E FIXACAO SUPERIOR.FORNECIMENTO E COLOCACAO   </v>
          </cell>
          <cell r="C17099" t="str">
            <v>M</v>
          </cell>
        </row>
        <row r="17100">
          <cell r="A17100" t="str">
            <v>15.018.0567-0</v>
          </cell>
          <cell r="B17100" t="str">
            <v xml:space="preserve">ELETROCALHA LISA,COM TAMPA,TIPO "U",400X100MM,TRATAMENTO SUP ERFICIAL PRE-ZINCADO A QUENTE,INCLUSIVE CONEXOES,ACESSORIOS E FIXACAO SUPERIOR.FORNECIMENTO E COLOCACAO   </v>
          </cell>
          <cell r="C17100" t="str">
            <v>M</v>
          </cell>
        </row>
        <row r="17101">
          <cell r="A17101" t="str">
            <v>15.018.0567-A</v>
          </cell>
          <cell r="B17101" t="str">
            <v xml:space="preserve">ELETROCALHA LISA,COM TAMPA,TIPO "U",400X100MM,TRATAMENTO SUP ERFICIAL PRE-ZINCADO A QUENTE,INCLUSIVE CONEXOES,ACESSORIOS E FIXACAO SUPERIOR.FORNECIMENTO E COLOCACAO   </v>
          </cell>
          <cell r="C17101" t="str">
            <v>M</v>
          </cell>
        </row>
        <row r="17102">
          <cell r="A17102" t="str">
            <v>15.018.0568-0</v>
          </cell>
          <cell r="B17102" t="str">
            <v xml:space="preserve">ELETROCALHA LISA,COM TAMPA,TIPO "U",50X50MM,TRATAMENTO SUPER FICIAL PRE-ZINCADO A QUENTE,EXCLUSIVE CONEXOES,ACESSORIOS E FIXACAO SUPERIOR.FORNECIMENTO E COLOCACAO   </v>
          </cell>
          <cell r="C17102" t="str">
            <v>M</v>
          </cell>
        </row>
        <row r="17103">
          <cell r="A17103" t="str">
            <v>15.018.0568-A</v>
          </cell>
          <cell r="B17103" t="str">
            <v xml:space="preserve">ELETROCALHA LISA,COM TAMPA,TIPO "U",50X50MM,TRATAMENTO SUPER FICIAL PRE-ZINCADO A QUENTE,EXCLUSIVE CONEXOES,ACESSORIOS E FIXACAO SUPERIOR.FORNECIMENTO E COLOCACAO   </v>
          </cell>
          <cell r="C17103" t="str">
            <v>M</v>
          </cell>
        </row>
        <row r="17104">
          <cell r="A17104" t="str">
            <v>15.018.0570-0</v>
          </cell>
          <cell r="B17104" t="str">
            <v xml:space="preserve">ELETROCALHA LISA,COM TAMPA,TIPO "U",100X50MM,TRATAMENTO SUPE RFICIAL PRE-ZINCADO A QUENTE,EXCLUSIVE CONEXOES,ACESSORIOS E FIXACAO SUPERIOR.FORNECIMENTO E COLOCACAO   </v>
          </cell>
          <cell r="C17104" t="str">
            <v>M</v>
          </cell>
        </row>
        <row r="17105">
          <cell r="A17105" t="str">
            <v>15.018.0570-A</v>
          </cell>
          <cell r="B17105" t="str">
            <v xml:space="preserve">ELETROCALHA LISA,COM TAMPA,TIPO "U",100X50MM,TRATAMENTO SUPE RFICIAL PRE-ZINCADO A QUENTE,EXCLUSIVE CONEXOES,ACESSORIOS E FIXACAO SUPERIOR.FORNECIMENTO E COLOCACAO   </v>
          </cell>
          <cell r="C17105" t="str">
            <v>M</v>
          </cell>
        </row>
        <row r="17106">
          <cell r="A17106" t="str">
            <v>15.018.0571-0</v>
          </cell>
          <cell r="B17106" t="str">
            <v xml:space="preserve">ELETROCALHA LISA,COM TAMPA,TIPO "U",150X50MM,TRATAMENTO SUPE RFICIAL PRE-ZINCADO A QUENTE,EXCLUSIVE CONEXOES,ACESSORIOS E FIXACAO SUPERIOR.FORNECIMENTO E COLOCACAO   </v>
          </cell>
          <cell r="C17106" t="str">
            <v>M</v>
          </cell>
        </row>
        <row r="17107">
          <cell r="A17107" t="str">
            <v>15.018.0571-A</v>
          </cell>
          <cell r="B17107" t="str">
            <v xml:space="preserve">ELETROCALHA LISA,COM TAMPA,TIPO "U",150X50MM,TRATAMENTO SUPE RFICIAL PRE-ZINCADO A QUENTE,EXCLUSIVE CONEXOES,ACESSORIOS E FIXACAO SUPERIOR.FORNECIMENTO E COLOCACAO   </v>
          </cell>
          <cell r="C17107" t="str">
            <v>M</v>
          </cell>
        </row>
        <row r="17108">
          <cell r="A17108" t="str">
            <v>15.018.0572-0</v>
          </cell>
          <cell r="B17108" t="str">
            <v xml:space="preserve">ELETROCALHA LISA,COM TAMPA,TIPO "U",200X50MM,TRATAMENTO SUPE RFICIAL PRE-ZINCADO A QUENTE,EXCLUSIVE CONEXOES,ACESSORIOS E FIXACAO SUPERIOR.FORNECIMENTO E COLOCACAO   </v>
          </cell>
          <cell r="C17108" t="str">
            <v>M</v>
          </cell>
        </row>
        <row r="17109">
          <cell r="A17109" t="str">
            <v>15.018.0572-A</v>
          </cell>
          <cell r="B17109" t="str">
            <v xml:space="preserve">ELETROCALHA LISA,COM TAMPA,TIPO "U",200X50MM,TRATAMENTO SUPE RFICIAL PRE-ZINCADO A QUENTE,EXCLUSIVE CONEXOES,ACESSORIOS E FIXACAO SUPERIOR.FORNECIMENTO E COLOCACAO   </v>
          </cell>
          <cell r="C17109" t="str">
            <v>M</v>
          </cell>
        </row>
        <row r="17110">
          <cell r="A17110" t="str">
            <v>15.018.0574-0</v>
          </cell>
          <cell r="B17110" t="str">
            <v xml:space="preserve">ELETROCALHA LISA,COM TAMPA,TIPO "U",300X50MM,TRATAMENTO SUPE RFICIAL PRE-ZINCADO A QUENTE,EXCLUSIVE CONEXOES,ACESSORIOS E FIXACAO SUPERIOR.FORNECIMENTO E COLOCACAO   </v>
          </cell>
          <cell r="C17110" t="str">
            <v>M</v>
          </cell>
        </row>
        <row r="17111">
          <cell r="A17111" t="str">
            <v>15.018.0574-A</v>
          </cell>
          <cell r="B17111" t="str">
            <v xml:space="preserve">ELETROCALHA LISA,COM TAMPA,TIPO "U",300X50MM,TRATAMENTO SUPE RFICIAL PRE-ZINCADO A QUENTE,EXCLUSIVE CONEXOES,ACESSORIOS E FIXACAO SUPERIOR.FORNECIMENTO E COLOCACAO   </v>
          </cell>
          <cell r="C17111" t="str">
            <v>M</v>
          </cell>
        </row>
        <row r="17112">
          <cell r="A17112" t="str">
            <v>15.018.0575-0</v>
          </cell>
          <cell r="B17112" t="str">
            <v xml:space="preserve">ELETROCALHA LISA,COM TAMPA,TIPO "U",400X50MM,TRATAMENTO SUPE RFICIAL PRE-ZINCADO A QUENTE,EXCLUSIVE CONEXOES,ACESSORIOS E FIXACAO SUPERIOR.FORNECIMENTO E COLOCACAO   </v>
          </cell>
          <cell r="C17112" t="str">
            <v>M</v>
          </cell>
        </row>
        <row r="17113">
          <cell r="A17113" t="str">
            <v>15.018.0575-A</v>
          </cell>
          <cell r="B17113" t="str">
            <v xml:space="preserve">ELETROCALHA LISA,COM TAMPA,TIPO "U",400X50MM,TRATAMENTO SUPE RFICIAL PRE-ZINCADO A QUENTE,EXCLUSIVE CONEXOES,ACESSORIOS E FIXACAO SUPERIOR.FORNECIMENTO E COLOCACAO   </v>
          </cell>
          <cell r="C17113" t="str">
            <v>M</v>
          </cell>
        </row>
        <row r="17114">
          <cell r="A17114" t="str">
            <v>15.018.0576-0</v>
          </cell>
          <cell r="B17114" t="str">
            <v xml:space="preserve">ELETROCALHA LISA,COM TAMPA,TIPO "U",100X75MM,TRATAMENTO SUPE RFICIAL PRE-ZINCADO A QUENTE,EXCLUSIVE CONEXOES,ACESSORIOS E FIXACAO SUPERIOR.FORNECIMENTO E COLOCACAO   </v>
          </cell>
          <cell r="C17114" t="str">
            <v>M</v>
          </cell>
        </row>
        <row r="17115">
          <cell r="A17115" t="str">
            <v>15.018.0576-A</v>
          </cell>
          <cell r="B17115" t="str">
            <v xml:space="preserve">ELETROCALHA LISA,COM TAMPA,TIPO "U",100X75MM,TRATAMENTO SUPE RFICIAL PRE-ZINCADO A QUENTE,EXCLUSIVE CONEXOES,ACESSORIOS E FIXACAO SUPERIOR.FORNECIMENTO E COLOCACAO   </v>
          </cell>
          <cell r="C17115" t="str">
            <v>M</v>
          </cell>
        </row>
        <row r="17116">
          <cell r="A17116" t="str">
            <v>15.018.0577-0</v>
          </cell>
          <cell r="B17116" t="str">
            <v xml:space="preserve">ELETROCALHA LISA,COM TAMPA,TIPO "U",150X75MM,TRATAMENTO SUPE RFICIAL PRE-ZINCADO A QUENTE,EXCLUSIVE CONEXOES,ACESSORIOS E FIXACAO SUPERIOR.FORNECIMENTO E COLOCACAO   </v>
          </cell>
          <cell r="C17116" t="str">
            <v>M</v>
          </cell>
        </row>
        <row r="17117">
          <cell r="A17117" t="str">
            <v>15.018.0577-A</v>
          </cell>
          <cell r="B17117" t="str">
            <v xml:space="preserve">ELETROCALHA LISA,COM TAMPA,TIPO "U",150X75MM,TRATAMENTO SUPE RFICIAL PRE-ZINCADO A QUENTE,EXCLUSIVE CONEXOES,ACESSORIOS E FIXACAO SUPERIOR.FORNECIMENTO E COLOCACAO   </v>
          </cell>
          <cell r="C17117" t="str">
            <v>M</v>
          </cell>
        </row>
        <row r="17118">
          <cell r="A17118" t="str">
            <v>15.018.0578-0</v>
          </cell>
          <cell r="B17118" t="str">
            <v xml:space="preserve">ELETROCALHA LISA,COM TAMPA,TIPO "U",200X75MM,TRATAMENTO SUPE RFICIAL PRE-ZINCADO A QUENTE,EXCLUSIVE CONEXOES,ACESSORIOS E FIXACAO SUPERIOR.FORNECIMENTO E COLOCACAO   </v>
          </cell>
          <cell r="C17118" t="str">
            <v>M</v>
          </cell>
        </row>
        <row r="17119">
          <cell r="A17119" t="str">
            <v>15.018.0578-A</v>
          </cell>
          <cell r="B17119" t="str">
            <v xml:space="preserve">ELETROCALHA LISA,COM TAMPA,TIPO "U",200X75MM,TRATAMENTO SUPE RFICIAL PRE-ZINCADO A QUENTE,EXCLUSIVE CONEXOES,ACESSORIOS E FIXACAO SUPERIOR.FORNECIMENTO E COLOCACAO   </v>
          </cell>
          <cell r="C17119" t="str">
            <v>M</v>
          </cell>
        </row>
        <row r="17120">
          <cell r="A17120" t="str">
            <v>15.018.0580-0</v>
          </cell>
          <cell r="B17120" t="str">
            <v xml:space="preserve">ELETROCALHA LISA,COM TAMPA,TIPO "U",300X75MM,TRATAMENTO SUPE RFICIAL PRE-ZINCADO A QUENTE,EXCLUSIVE CONEXOES,ACESSORIOS E FIXACAO SUPERIOR.FORNECIMENTO E COLOCACAO   </v>
          </cell>
          <cell r="C17120" t="str">
            <v>M</v>
          </cell>
        </row>
        <row r="17121">
          <cell r="A17121" t="str">
            <v>15.018.0580-A</v>
          </cell>
          <cell r="B17121" t="str">
            <v xml:space="preserve">ELETROCALHA LISA,COM TAMPA,TIPO "U",300X75MM,TRATAMENTO SUPE RFICIAL PRE-ZINCADO A QUENTE,EXCLUSIVE CONEXOES,ACESSORIOS E FIXACAO SUPERIOR.FORNECIMENTO E COLOCACAO   </v>
          </cell>
          <cell r="C17121" t="str">
            <v>M</v>
          </cell>
        </row>
        <row r="17122">
          <cell r="A17122" t="str">
            <v>15.018.0581-0</v>
          </cell>
          <cell r="B17122" t="str">
            <v xml:space="preserve">ELETROCALHA LISA,COM TAMPA,TIPO "U",400X75MM,TRATAMENTO SUPE RFICIAL PRE-ZINCADO A QUENTE,EXCLUSIVE CONEXOES,ACESSORIOS E FIXACAO SUPERIOR.FORNECIMENTO E COLOCACAO   </v>
          </cell>
          <cell r="C17122" t="str">
            <v>M</v>
          </cell>
        </row>
        <row r="17123">
          <cell r="A17123" t="str">
            <v>15.018.0581-A</v>
          </cell>
          <cell r="B17123" t="str">
            <v xml:space="preserve">ELETROCALHA LISA,COM TAMPA,TIPO "U",400X75MM,TRATAMENTO SUPE RFICIAL PRE-ZINCADO A QUENTE,EXCLUSIVE CONEXOES,ACESSORIOS E FIXACAO SUPERIOR.FORNECIMENTO E COLOCACAO   </v>
          </cell>
          <cell r="C17123" t="str">
            <v>M</v>
          </cell>
        </row>
        <row r="17124">
          <cell r="A17124" t="str">
            <v>15.018.0582-0</v>
          </cell>
          <cell r="B17124" t="str">
            <v xml:space="preserve">ELETROCALHA LISA,COM TAMPA,TIPO "U",100X100MM,TRATAMENTO SUP ERFICIAL PRE-ZINCADO A QUENTE,EXCLUSIVE CONEXOES,ACESSORIOS E FIXACAO SUPERIOR.FORNECIMENTO E COLOCACAO   </v>
          </cell>
          <cell r="C17124" t="str">
            <v>M</v>
          </cell>
        </row>
        <row r="17125">
          <cell r="A17125" t="str">
            <v>15.018.0582-A</v>
          </cell>
          <cell r="B17125" t="str">
            <v xml:space="preserve">ELETROCALHA LISA,COM TAMPA,TIPO "U",100X100MM,TRATAMENTO SUP ERFICIAL PRE-ZINCADO A QUENTE,EXCLUSIVE CONEXOES,ACESSORIOS E FIXACAO SUPERIOR.FORNECIMENTO E COLOCACAO   </v>
          </cell>
          <cell r="C17125" t="str">
            <v>M</v>
          </cell>
        </row>
        <row r="17126">
          <cell r="A17126" t="str">
            <v>15.018.0583-0</v>
          </cell>
          <cell r="B17126" t="str">
            <v xml:space="preserve">ELETROCALHA LISA,COM TAMPA,TIPO "U",150X100MM,TRATAMENTO SUP ERFICIAL PRE-ZINCADO A QUENTE,EXCLUSIVE CONEXOES,ACESSORIOS E FIXACAO SUPERIOR.FORNECIMENTO E COLOCACAO   </v>
          </cell>
          <cell r="C17126" t="str">
            <v>M</v>
          </cell>
        </row>
        <row r="17127">
          <cell r="A17127" t="str">
            <v>15.018.0583-A</v>
          </cell>
          <cell r="B17127" t="str">
            <v xml:space="preserve">ELETROCALHA LISA,COM TAMPA,TIPO "U",150X100MM,TRATAMENTO SUP ERFICIAL PRE-ZINCADO A QUENTE,EXCLUSIVE CONEXOES,ACESSORIOS E FIXACAO SUPERIOR.FORNECIMENTO E COLOCACAO   </v>
          </cell>
          <cell r="C17127" t="str">
            <v>M</v>
          </cell>
        </row>
        <row r="17128">
          <cell r="A17128" t="str">
            <v>15.018.0584-0</v>
          </cell>
          <cell r="B17128" t="str">
            <v xml:space="preserve">ELETROCALHA LISA,COM TAMPA,TIPO "U",200X100MM,TRATAMENTO SUP ERFICIAL PRE-ZINCADO A QUENTE,EXCLUSIVE CONEXOES,ACESSORIOS E FIXACAO SUPERIOR.FORNECIMENTO E COLOCACAO   </v>
          </cell>
          <cell r="C17128" t="str">
            <v>M</v>
          </cell>
        </row>
        <row r="17129">
          <cell r="A17129" t="str">
            <v>15.018.0584-A</v>
          </cell>
          <cell r="B17129" t="str">
            <v xml:space="preserve">ELETROCALHA LISA,COM TAMPA,TIPO "U",200X100MM,TRATAMENTO SUP ERFICIAL PRE-ZINCADO A QUENTE,EXCLUSIVE CONEXOES,ACESSORIOS E FIXACAO SUPERIOR.FORNECIMENTO E COLOCACAO   </v>
          </cell>
          <cell r="C17129" t="str">
            <v>M</v>
          </cell>
        </row>
        <row r="17130">
          <cell r="A17130" t="str">
            <v>15.018.0586-0</v>
          </cell>
          <cell r="B17130" t="str">
            <v xml:space="preserve">ELETROCALHA LISA,COM TAMPA,TIPO "U",300X100MM,TRATAMENTO SUP ERFICIAL PRE-ZINCADO A QUENTE,EXCLUSIVE CONEXOES,ACESSORIOS E FIXACAO SUPERIOR.FORNECIMENTO E COLOCACAO   </v>
          </cell>
          <cell r="C17130" t="str">
            <v>M</v>
          </cell>
        </row>
        <row r="17131">
          <cell r="A17131" t="str">
            <v>15.018.0586-A</v>
          </cell>
          <cell r="B17131" t="str">
            <v xml:space="preserve">ELETROCALHA LISA,COM TAMPA,TIPO "U",300X100MM,TRATAMENTO SUP ERFICIAL PRE-ZINCADO A QUENTE,EXCLUSIVE CONEXOES,ACESSORIOS E FIXACAO SUPERIOR.FORNECIMENTO E COLOCACAO   </v>
          </cell>
          <cell r="C17131" t="str">
            <v>M</v>
          </cell>
        </row>
        <row r="17132">
          <cell r="A17132" t="str">
            <v>15.018.0587-0</v>
          </cell>
          <cell r="B17132" t="str">
            <v xml:space="preserve">ELETROCALHA LISA,COM TAMPA,TIPO "U",400X100MM,TRATAMENTO SUP ERFICIAL PRE-ZINCADO A QUENTE,EXCLUSIVE CONEXOES,ACESSORIOS E FIXACAO SUPERIOR.FORNECIMENTO E COLOCACAO   </v>
          </cell>
          <cell r="C17132" t="str">
            <v>M</v>
          </cell>
        </row>
        <row r="17133">
          <cell r="A17133" t="str">
            <v>15.018.0587-A</v>
          </cell>
          <cell r="B17133" t="str">
            <v xml:space="preserve">ELETROCALHA LISA,COM TAMPA,TIPO "U",400X100MM,TRATAMENTO SUP ERFICIAL PRE-ZINCADO A QUENTE,EXCLUSIVE CONEXOES,ACESSORIOS E FIXACAO SUPERIOR.FORNECIMENTO E COLOCACAO   </v>
          </cell>
          <cell r="C17133" t="str">
            <v>M</v>
          </cell>
        </row>
        <row r="17134">
          <cell r="A17134" t="str">
            <v>15.018.0588-0</v>
          </cell>
          <cell r="B17134" t="str">
            <v xml:space="preserve">CURVA HORIZONTAL,45║,PARA ELETROCALHA PERFURADA OU LISA,50X5 0MM.FORNECIMENTO E COLOCACAO    </v>
          </cell>
          <cell r="C17134" t="str">
            <v>UN</v>
          </cell>
        </row>
        <row r="17135">
          <cell r="A17135" t="str">
            <v>15.018.0588-A</v>
          </cell>
          <cell r="B17135" t="str">
            <v xml:space="preserve">CURVA HORIZONTAL,45║,PARA ELETROCALHA PERFURADA OU LISA,50X5 0MM.FORNECIMENTO E COLOCACAO    </v>
          </cell>
          <cell r="C17135" t="str">
            <v>UN</v>
          </cell>
        </row>
        <row r="17136">
          <cell r="A17136" t="str">
            <v>15.018.0590-0</v>
          </cell>
          <cell r="B17136" t="str">
            <v xml:space="preserve">CURVA HORIZONTAL,45║,PARA ELETROCALHA PERFURADA OU LISA,100X 50MM.FORNECIMENTO E COLOCACAO    </v>
          </cell>
          <cell r="C17136" t="str">
            <v>UN</v>
          </cell>
        </row>
        <row r="17137">
          <cell r="A17137" t="str">
            <v>15.018.0590-A</v>
          </cell>
          <cell r="B17137" t="str">
            <v xml:space="preserve">CURVA HORIZONTAL,45║,PARA ELETROCALHA PERFURADA OU LISA,100X 50MM.FORNECIMENTO E COLOCACAO    </v>
          </cell>
          <cell r="C17137" t="str">
            <v>UN</v>
          </cell>
        </row>
        <row r="17138">
          <cell r="A17138" t="str">
            <v>15.018.0591-0</v>
          </cell>
          <cell r="B17138" t="str">
            <v xml:space="preserve">CURVA HORIZONTAL,45║,PARA ELETROCALHA PERFURADA OU LISA,150X 50MM.FORNECIMENTO E COLOCACAO    </v>
          </cell>
          <cell r="C17138" t="str">
            <v>UN</v>
          </cell>
        </row>
        <row r="17139">
          <cell r="A17139" t="str">
            <v>15.018.0591-A</v>
          </cell>
          <cell r="B17139" t="str">
            <v xml:space="preserve">CURVA HORIZONTAL,45║,PARA ELETROCALHA PERFURADA OU LISA,150X 50MM.FORNECIMENTO E COLOCACAO    </v>
          </cell>
          <cell r="C17139" t="str">
            <v>UN</v>
          </cell>
        </row>
        <row r="17140">
          <cell r="A17140" t="str">
            <v>15.018.0592-0</v>
          </cell>
          <cell r="B17140" t="str">
            <v xml:space="preserve">CURVA HORIZONTAL,45║,PARA ELETROCALHA PERFURADA OU LISA,200X 50MM.FORNECIMENTO E COLOCACAO    </v>
          </cell>
          <cell r="C17140" t="str">
            <v>UN</v>
          </cell>
        </row>
        <row r="17141">
          <cell r="A17141" t="str">
            <v>15.018.0592-A</v>
          </cell>
          <cell r="B17141" t="str">
            <v xml:space="preserve">CURVA HORIZONTAL,45║,PARA ELETROCALHA PERFURADA OU LISA,200X 50MM.FORNECIMENTO E COLOCACAO    </v>
          </cell>
          <cell r="C17141" t="str">
            <v>UN</v>
          </cell>
        </row>
        <row r="17142">
          <cell r="A17142" t="str">
            <v>15.018.0594-0</v>
          </cell>
          <cell r="B17142" t="str">
            <v xml:space="preserve">CURVA HORIZONTAL,45║,PARA ELETROCALHA PERFURADA OU LISA,300X 50MM.FORNECIMENTO E COLOCACAO    </v>
          </cell>
          <cell r="C17142" t="str">
            <v>UN</v>
          </cell>
        </row>
        <row r="17143">
          <cell r="A17143" t="str">
            <v>15.018.0594-A</v>
          </cell>
          <cell r="B17143" t="str">
            <v xml:space="preserve">CURVA HORIZONTAL,45║,PARA ELETROCALHA PERFURADA OU LISA,300X 50MM.FORNECIMENTO E COLOCACAO    </v>
          </cell>
          <cell r="C17143" t="str">
            <v>UN</v>
          </cell>
        </row>
        <row r="17144">
          <cell r="A17144" t="str">
            <v>15.018.0595-0</v>
          </cell>
          <cell r="B17144" t="str">
            <v xml:space="preserve">CURVA HORIZONTAL,45║,PARA ELETROCALHA PERFURADA OU LISA,400X 50MM.FORNECIMENTO E COLOCACAO    </v>
          </cell>
          <cell r="C17144" t="str">
            <v>UN</v>
          </cell>
        </row>
        <row r="17145">
          <cell r="A17145" t="str">
            <v>15.018.0595-A</v>
          </cell>
          <cell r="B17145" t="str">
            <v xml:space="preserve">CURVA HORIZONTAL,45║,PARA ELETROCALHA PERFURADA OU LISA,400X 50MM.FORNECIMENTO E COLOCACAO    </v>
          </cell>
          <cell r="C17145" t="str">
            <v>UN</v>
          </cell>
        </row>
        <row r="17146">
          <cell r="A17146" t="str">
            <v>15.018.0596-0</v>
          </cell>
          <cell r="B17146" t="str">
            <v xml:space="preserve">CURVA HORIZONTAL,45║,PARA ELETROCALHA PERFURADA OU LISA,100X 75MM.FORNECIMENTO E COLOCACAO    </v>
          </cell>
          <cell r="C17146" t="str">
            <v>UN</v>
          </cell>
        </row>
        <row r="17147">
          <cell r="A17147" t="str">
            <v>15.018.0596-A</v>
          </cell>
          <cell r="B17147" t="str">
            <v xml:space="preserve">CURVA HORIZONTAL,45║,PARA ELETROCALHA PERFURADA OU LISA,100X 75MM.FORNECIMENTO E COLOCACAO    </v>
          </cell>
          <cell r="C17147" t="str">
            <v>UN</v>
          </cell>
        </row>
        <row r="17148">
          <cell r="A17148" t="str">
            <v>15.018.0597-0</v>
          </cell>
          <cell r="B17148" t="str">
            <v xml:space="preserve">CURVA HORIZONTAL,45║,PARA ELETROCALHA PERFURADA OU LISA,150X 75MM.FORNECIMENTO E COLOCACAO    </v>
          </cell>
          <cell r="C17148" t="str">
            <v>UN</v>
          </cell>
        </row>
        <row r="17149">
          <cell r="A17149" t="str">
            <v>15.018.0597-A</v>
          </cell>
          <cell r="B17149" t="str">
            <v xml:space="preserve">CURVA HORIZONTAL,45║,PARA ELETROCALHA PERFURADA OU LISA,150X 75MM.FORNECIMENTO E COLOCACAO    </v>
          </cell>
          <cell r="C17149" t="str">
            <v>UN</v>
          </cell>
        </row>
        <row r="17150">
          <cell r="A17150" t="str">
            <v>15.018.0598-0</v>
          </cell>
          <cell r="B17150" t="str">
            <v xml:space="preserve">CURVA HORIZONTAL,45║,PARA ELETROCALHA PERFURADA OU LISA,200X 75MM.FORNECIMENTO E COLOCACAO    </v>
          </cell>
          <cell r="C17150" t="str">
            <v>UN</v>
          </cell>
        </row>
        <row r="17151">
          <cell r="A17151" t="str">
            <v>15.018.0598-A</v>
          </cell>
          <cell r="B17151" t="str">
            <v xml:space="preserve">CURVA HORIZONTAL,45║,PARA ELETROCALHA PERFURADA OU LISA,200X 75MM.FORNECIMENTO E COLOCACAO    </v>
          </cell>
          <cell r="C17151" t="str">
            <v>UN</v>
          </cell>
        </row>
        <row r="17152">
          <cell r="A17152" t="str">
            <v>15.018.0600-0</v>
          </cell>
          <cell r="B17152" t="str">
            <v xml:space="preserve">CURVA HORIZONTAL,45║,PARA ELETROCALHA PERFURADA OU LISA,300X 75MM.FORNECIMENTO E COLOCACAO    </v>
          </cell>
          <cell r="C17152" t="str">
            <v>UN</v>
          </cell>
        </row>
        <row r="17153">
          <cell r="A17153" t="str">
            <v>15.018.0600-A</v>
          </cell>
          <cell r="B17153" t="str">
            <v xml:space="preserve">CURVA HORIZONTAL,45║,PARA ELETROCALHA PERFURADA OU LISA,300X 75MM.FORNECIMENTO E COLOCACAO    </v>
          </cell>
          <cell r="C17153" t="str">
            <v>UN</v>
          </cell>
        </row>
        <row r="17154">
          <cell r="A17154" t="str">
            <v>15.018.0601-0</v>
          </cell>
          <cell r="B17154" t="str">
            <v xml:space="preserve">CURVA HORIZONTAL,45║,PARA ELETROCALHA PERFURADA OU LISA,400X 75MM.FORNECIMENTO E COLOCACAO    </v>
          </cell>
          <cell r="C17154" t="str">
            <v>UN</v>
          </cell>
        </row>
        <row r="17155">
          <cell r="A17155" t="str">
            <v>15.018.0601-A</v>
          </cell>
          <cell r="B17155" t="str">
            <v xml:space="preserve">CURVA HORIZONTAL,45║,PARA ELETROCALHA PERFURADA OU LISA,400X 75MM.FORNECIMENTO E COLOCACAO    </v>
          </cell>
          <cell r="C17155" t="str">
            <v>UN</v>
          </cell>
        </row>
        <row r="17156">
          <cell r="A17156" t="str">
            <v>15.018.0602-0</v>
          </cell>
          <cell r="B17156" t="str">
            <v xml:space="preserve">CURVA HORIZONTAL,45║,PARA ELETROCALHA PERFURADA OU LISA,100X 100MM.FORNECIMENTO E COLOCACAO    </v>
          </cell>
          <cell r="C17156" t="str">
            <v>UN</v>
          </cell>
        </row>
        <row r="17157">
          <cell r="A17157" t="str">
            <v>15.018.0602-A</v>
          </cell>
          <cell r="B17157" t="str">
            <v xml:space="preserve">CURVA HORIZONTAL,45║,PARA ELETROCALHA PERFURADA OU LISA,100X 100MM.FORNECIMENTO E COLOCACAO    </v>
          </cell>
          <cell r="C17157" t="str">
            <v>UN</v>
          </cell>
        </row>
        <row r="17158">
          <cell r="A17158" t="str">
            <v>15.018.0603-0</v>
          </cell>
          <cell r="B17158" t="str">
            <v xml:space="preserve">CURVA HORIZONTAL,45║,PARA ELETROCALHA PERFURADA OU LISA,150X 100MM.FORNECIMENTO E COLOCACAO    </v>
          </cell>
          <cell r="C17158" t="str">
            <v>UN</v>
          </cell>
        </row>
        <row r="17159">
          <cell r="A17159" t="str">
            <v>15.018.0603-A</v>
          </cell>
          <cell r="B17159" t="str">
            <v xml:space="preserve">CURVA HORIZONTAL,45║,PARA ELETROCALHA PERFURADA OU LISA,150X 100MM.FORNECIMENTO E COLOCACAO    </v>
          </cell>
          <cell r="C17159" t="str">
            <v>UN</v>
          </cell>
        </row>
        <row r="17160">
          <cell r="A17160" t="str">
            <v>15.018.0604-0</v>
          </cell>
          <cell r="B17160" t="str">
            <v xml:space="preserve">CURVA HORIZONTAL,45║,PARA ELETROCALHA PERFURADA OU LISA,200X 100MM.FORNECIMENTO E COLOCACAO    </v>
          </cell>
          <cell r="C17160" t="str">
            <v>UN</v>
          </cell>
        </row>
        <row r="17161">
          <cell r="A17161" t="str">
            <v>15.018.0604-A</v>
          </cell>
          <cell r="B17161" t="str">
            <v xml:space="preserve">CURVA HORIZONTAL,45║,PARA ELETROCALHA PERFURADA OU LISA,200X 100MM.FORNECIMENTO E COLOCACAO    </v>
          </cell>
          <cell r="C17161" t="str">
            <v>UN</v>
          </cell>
        </row>
        <row r="17162">
          <cell r="A17162" t="str">
            <v>15.018.0606-0</v>
          </cell>
          <cell r="B17162" t="str">
            <v xml:space="preserve">CURVA HORIZONTAL,45║,PARA ELETROCALHA PERFURADA OU LISA,300X 100MM.FORNECIMENTO E COLOCACAO    </v>
          </cell>
          <cell r="C17162" t="str">
            <v>UN</v>
          </cell>
        </row>
        <row r="17163">
          <cell r="A17163" t="str">
            <v>15.018.0606-A</v>
          </cell>
          <cell r="B17163" t="str">
            <v xml:space="preserve">CURVA HORIZONTAL,45║,PARA ELETROCALHA PERFURADA OU LISA,300X 100MM.FORNECIMENTO E COLOCACAO    </v>
          </cell>
          <cell r="C17163" t="str">
            <v>UN</v>
          </cell>
        </row>
        <row r="17164">
          <cell r="A17164" t="str">
            <v>15.018.0607-0</v>
          </cell>
          <cell r="B17164" t="str">
            <v xml:space="preserve">CURVA HORIZONTAL,45║,PARA ELETROCALHA PERFURADA OU LISA,400X 100MM.FORNECIMENTO E COLOCACAO    </v>
          </cell>
          <cell r="C17164" t="str">
            <v>UN</v>
          </cell>
        </row>
        <row r="17165">
          <cell r="A17165" t="str">
            <v>15.018.0607-A</v>
          </cell>
          <cell r="B17165" t="str">
            <v xml:space="preserve">CURVA HORIZONTAL,45║,PARA ELETROCALHA PERFURADA OU LISA,400X 100MM.FORNECIMENTO E COLOCACAO    </v>
          </cell>
          <cell r="C17165" t="str">
            <v>UN</v>
          </cell>
        </row>
        <row r="17166">
          <cell r="A17166" t="str">
            <v>15.018.0608-0</v>
          </cell>
          <cell r="B17166" t="str">
            <v xml:space="preserve">CURVA HORIZONTAL,90║,PARA ELETROCALHA PERFURADA OU LISA,50X5 0MM.FORNECIMENTO E COLOCACAO    </v>
          </cell>
          <cell r="C17166" t="str">
            <v>UN</v>
          </cell>
        </row>
        <row r="17167">
          <cell r="A17167" t="str">
            <v>15.018.0608-A</v>
          </cell>
          <cell r="B17167" t="str">
            <v xml:space="preserve">CURVA HORIZONTAL,90║,PARA ELETROCALHA PERFURADA OU LISA,50X5 0MM.FORNECIMENTO E COLOCACAO    </v>
          </cell>
          <cell r="C17167" t="str">
            <v>UN</v>
          </cell>
        </row>
        <row r="17168">
          <cell r="A17168" t="str">
            <v>15.018.0610-0</v>
          </cell>
          <cell r="B17168" t="str">
            <v xml:space="preserve">CURVA HORIZONTAL,90║,PARA ELETROCALHA PERFURADA OU LISA,100X 50MM.FORNECIMENTO E COLOCACAO    </v>
          </cell>
          <cell r="C17168" t="str">
            <v>UN</v>
          </cell>
        </row>
        <row r="17169">
          <cell r="A17169" t="str">
            <v>15.018.0610-A</v>
          </cell>
          <cell r="B17169" t="str">
            <v xml:space="preserve">CURVA HORIZONTAL,90║,PARA ELETROCALHA PERFURADA OU LISA,100X 50MM.FORNECIMENTO E COLOCACAO    </v>
          </cell>
          <cell r="C17169" t="str">
            <v>UN</v>
          </cell>
        </row>
        <row r="17170">
          <cell r="A17170" t="str">
            <v>15.018.0611-0</v>
          </cell>
          <cell r="B17170" t="str">
            <v xml:space="preserve">CURVA HORIZONTAL,90║,PARA ELETROCALHA PERFURADA OU LISA,150X 50MM.FORNECIMENTO E COLOCACAO    </v>
          </cell>
          <cell r="C17170" t="str">
            <v>UN</v>
          </cell>
        </row>
        <row r="17171">
          <cell r="A17171" t="str">
            <v>15.018.0611-A</v>
          </cell>
          <cell r="B17171" t="str">
            <v xml:space="preserve">CURVA HORIZONTAL,90║,PARA ELETROCALHA PERFURADA OU LISA,150X 50MM.FORNECIMENTO E COLOCACAO    </v>
          </cell>
          <cell r="C17171" t="str">
            <v>UN</v>
          </cell>
        </row>
        <row r="17172">
          <cell r="A17172" t="str">
            <v>15.018.0612-0</v>
          </cell>
          <cell r="B17172" t="str">
            <v xml:space="preserve">CURVA HORIZONTAL,90║,PARA ELETROCALHA PERFURADA OU LISA,200X 50MM.FORNECIMENTO E COLOCACAO    </v>
          </cell>
          <cell r="C17172" t="str">
            <v>UN</v>
          </cell>
        </row>
        <row r="17173">
          <cell r="A17173" t="str">
            <v>15.018.0612-A</v>
          </cell>
          <cell r="B17173" t="str">
            <v xml:space="preserve">CURVA HORIZONTAL,90║,PARA ELETROCALHA PERFURADA OU LISA,200X 50MM.FORNECIMENTO E COLOCACAO    </v>
          </cell>
          <cell r="C17173" t="str">
            <v>UN</v>
          </cell>
        </row>
        <row r="17174">
          <cell r="A17174" t="str">
            <v>15.018.0614-0</v>
          </cell>
          <cell r="B17174" t="str">
            <v xml:space="preserve">CURVA HORIZONTAL,90║,PARA ELETROCALHA PERFURADA OU LISA,300X 50MM.FORNECIMENTO E COLOCACAO    </v>
          </cell>
          <cell r="C17174" t="str">
            <v>UN</v>
          </cell>
        </row>
        <row r="17175">
          <cell r="A17175" t="str">
            <v>15.018.0614-A</v>
          </cell>
          <cell r="B17175" t="str">
            <v xml:space="preserve">CURVA HORIZONTAL,90║,PARA ELETROCALHA PERFURADA OU LISA,300X 50MM.FORNECIMENTO E COLOCACAO    </v>
          </cell>
          <cell r="C17175" t="str">
            <v>UN</v>
          </cell>
        </row>
        <row r="17176">
          <cell r="A17176" t="str">
            <v>15.018.0615-0</v>
          </cell>
          <cell r="B17176" t="str">
            <v xml:space="preserve">CURVA HORIZONTAL,90║,PARA ELETROCALHA PERFURADA OU LISA,400X 50MM.FORNECIMENTO E COLOCACAO    </v>
          </cell>
          <cell r="C17176" t="str">
            <v>UN</v>
          </cell>
        </row>
        <row r="17177">
          <cell r="A17177" t="str">
            <v>15.018.0615-A</v>
          </cell>
          <cell r="B17177" t="str">
            <v xml:space="preserve">CURVA HORIZONTAL,90║,PARA ELETROCALHA PERFURADA OU LISA,400X 50MM.FORNECIMENTO E COLOCACAO    </v>
          </cell>
          <cell r="C17177" t="str">
            <v>UN</v>
          </cell>
        </row>
        <row r="17178">
          <cell r="A17178" t="str">
            <v>15.018.0616-0</v>
          </cell>
          <cell r="B17178" t="str">
            <v xml:space="preserve">CURVA HORIZONTAL,90║,PARA ELETROCALHA PERFURADA OU LISA,100X 75MM.FORNECIMENTO E COLOCACAO    </v>
          </cell>
          <cell r="C17178" t="str">
            <v>UN</v>
          </cell>
        </row>
        <row r="17179">
          <cell r="A17179" t="str">
            <v>15.018.0616-A</v>
          </cell>
          <cell r="B17179" t="str">
            <v xml:space="preserve">CURVA HORIZONTAL,90║,PARA ELETROCALHA PERFURADA OU LISA,100X 75MM.FORNECIMENTO E COLOCACAO    </v>
          </cell>
          <cell r="C17179" t="str">
            <v>UN</v>
          </cell>
        </row>
        <row r="17180">
          <cell r="A17180" t="str">
            <v>15.018.0617-0</v>
          </cell>
          <cell r="B17180" t="str">
            <v xml:space="preserve">CURVA HORIZONTAL,90║,PARA ELETROCALHA PERFURADA OU LISA,150X 75MM.FORNECIMENTO E COLOCACAO    </v>
          </cell>
          <cell r="C17180" t="str">
            <v>UN</v>
          </cell>
        </row>
        <row r="17181">
          <cell r="A17181" t="str">
            <v>15.018.0617-A</v>
          </cell>
          <cell r="B17181" t="str">
            <v xml:space="preserve">CURVA HORIZONTAL,90║,PARA ELETROCALHA PERFURADA OU LISA,150X 75MM.FORNECIMENTO E COLOCACAO    </v>
          </cell>
          <cell r="C17181" t="str">
            <v>UN</v>
          </cell>
        </row>
        <row r="17182">
          <cell r="A17182" t="str">
            <v>15.018.0618-0</v>
          </cell>
          <cell r="B17182" t="str">
            <v xml:space="preserve">CURVA HORIZONTAL,90║,PARA ELETROCALHA PERFURADA OU LISA,200X 75MM.FORNECIMENTO E COLOCACAO    </v>
          </cell>
          <cell r="C17182" t="str">
            <v>UN</v>
          </cell>
        </row>
        <row r="17183">
          <cell r="A17183" t="str">
            <v>15.018.0618-A</v>
          </cell>
          <cell r="B17183" t="str">
            <v xml:space="preserve">CURVA HORIZONTAL,90║,PARA ELETROCALHA PERFURADA OU LISA,200X 75MM.FORNECIMENTO E COLOCACAO    </v>
          </cell>
          <cell r="C17183" t="str">
            <v>UN</v>
          </cell>
        </row>
        <row r="17184">
          <cell r="A17184" t="str">
            <v>15.018.0620-0</v>
          </cell>
          <cell r="B17184" t="str">
            <v xml:space="preserve">CURVA HORIZONTAL,90║,PARA ELETROCALHA PERFURADA OU LISA,300X 75MM.FORNECIMENTO E COLOCACAO    </v>
          </cell>
          <cell r="C17184" t="str">
            <v>UN</v>
          </cell>
        </row>
        <row r="17185">
          <cell r="A17185" t="str">
            <v>15.018.0620-A</v>
          </cell>
          <cell r="B17185" t="str">
            <v xml:space="preserve">CURVA HORIZONTAL,90║,PARA ELETROCALHA PERFURADA OU LISA,300X 75MM.FORNECIMENTO E COLOCACAO    </v>
          </cell>
          <cell r="C17185" t="str">
            <v>UN</v>
          </cell>
        </row>
        <row r="17186">
          <cell r="A17186" t="str">
            <v>15.018.0621-0</v>
          </cell>
          <cell r="B17186" t="str">
            <v xml:space="preserve">CURVA HORIZONTAL,90║,PARA ELETROCALHA PERFURADA OU LISA,400X 75MM.FORNECIMENTO E COLOCACAO    </v>
          </cell>
          <cell r="C17186" t="str">
            <v>UN</v>
          </cell>
        </row>
        <row r="17187">
          <cell r="A17187" t="str">
            <v>15.018.0621-A</v>
          </cell>
          <cell r="B17187" t="str">
            <v xml:space="preserve">CURVA HORIZONTAL,90║,PARA ELETROCALHA PERFURADA OU LISA,400X 75MM.FORNECIMENTO E COLOCACAO    </v>
          </cell>
          <cell r="C17187" t="str">
            <v>UN</v>
          </cell>
        </row>
        <row r="17188">
          <cell r="A17188" t="str">
            <v>15.018.0622-0</v>
          </cell>
          <cell r="B17188" t="str">
            <v xml:space="preserve">CURVA HORIZONTAL,90║,PARA ELETROCALHA PERFURADA OU LISA,100X 100MM.FORNECIMENTO E COLOCACAO    </v>
          </cell>
          <cell r="C17188" t="str">
            <v>UN</v>
          </cell>
        </row>
        <row r="17189">
          <cell r="A17189" t="str">
            <v>15.018.0622-A</v>
          </cell>
          <cell r="B17189" t="str">
            <v xml:space="preserve">CURVA HORIZONTAL,90║,PARA ELETROCALHA PERFURADA OU LISA,100X 100MM.FORNECIMENTO E COLOCACAO    </v>
          </cell>
          <cell r="C17189" t="str">
            <v>UN</v>
          </cell>
        </row>
        <row r="17190">
          <cell r="A17190" t="str">
            <v>15.018.0623-0</v>
          </cell>
          <cell r="B17190" t="str">
            <v xml:space="preserve">CURVA HORIZONTAL,90║,PARA ELETROCALHA PERFURADA OU LISA,150X 100MM.FORNECIMENTO E COLOCACAO    </v>
          </cell>
          <cell r="C17190" t="str">
            <v>UN</v>
          </cell>
        </row>
        <row r="17191">
          <cell r="A17191" t="str">
            <v>15.018.0623-A</v>
          </cell>
          <cell r="B17191" t="str">
            <v xml:space="preserve">CURVA HORIZONTAL,90║,PARA ELETROCALHA PERFURADA OU LISA,150X 100MM.FORNECIMENTO E COLOCACAO    </v>
          </cell>
          <cell r="C17191" t="str">
            <v>UN</v>
          </cell>
        </row>
        <row r="17192">
          <cell r="A17192" t="str">
            <v>15.018.0624-0</v>
          </cell>
          <cell r="B17192" t="str">
            <v xml:space="preserve">CURVA HORIZONTAL,90║,PARA ELETROCALHA PERFURADA OU LISA,200X 100MM.FORNECIMENTO E COLOCACAO    </v>
          </cell>
          <cell r="C17192" t="str">
            <v>UN</v>
          </cell>
        </row>
        <row r="17193">
          <cell r="A17193" t="str">
            <v>15.018.0624-A</v>
          </cell>
          <cell r="B17193" t="str">
            <v xml:space="preserve">CURVA HORIZONTAL,90║,PARA ELETROCALHA PERFURADA OU LISA,200X 100MM.FORNECIMENTO E COLOCACAO    </v>
          </cell>
          <cell r="C17193" t="str">
            <v>UN</v>
          </cell>
        </row>
        <row r="17194">
          <cell r="A17194" t="str">
            <v>15.018.0626-0</v>
          </cell>
          <cell r="B17194" t="str">
            <v xml:space="preserve">CURVA HORIZONTAL,90║,PARA ELETROCALHA PERFURADA OU LISA,300X 100MM.FORNECIMENTO E COLOCACAO    </v>
          </cell>
          <cell r="C17194" t="str">
            <v>UN</v>
          </cell>
        </row>
        <row r="17195">
          <cell r="A17195" t="str">
            <v>15.018.0626-A</v>
          </cell>
          <cell r="B17195" t="str">
            <v xml:space="preserve">CURVA HORIZONTAL,90║,PARA ELETROCALHA PERFURADA OU LISA,300X 100MM.FORNECIMENTO E COLOCACAO    </v>
          </cell>
          <cell r="C17195" t="str">
            <v>UN</v>
          </cell>
        </row>
        <row r="17196">
          <cell r="A17196" t="str">
            <v>15.018.0627-0</v>
          </cell>
          <cell r="B17196" t="str">
            <v xml:space="preserve">CURVA HORIZONTAL,90║,PARA ELETROCALHA PERFURADA OU LISA,400X 100MM.FORNECIMENTO E COLOCACAO    </v>
          </cell>
          <cell r="C17196" t="str">
            <v>UN</v>
          </cell>
        </row>
        <row r="17197">
          <cell r="A17197" t="str">
            <v>15.018.0627-A</v>
          </cell>
          <cell r="B17197" t="str">
            <v xml:space="preserve">CURVA HORIZONTAL,90║,PARA ELETROCALHA PERFURADA OU LISA,400X 100MM.FORNECIMENTO E COLOCACAO    </v>
          </cell>
          <cell r="C17197" t="str">
            <v>UN</v>
          </cell>
        </row>
        <row r="17198">
          <cell r="A17198" t="str">
            <v>15.018.0628-0</v>
          </cell>
          <cell r="B17198" t="str">
            <v xml:space="preserve">CURVA VERTICAL,EXTERNA,30║,PARA ELETROCALHA PERFURADA OU LIS A,50X50MM.FORNECIMENTO E COLOCACAO    </v>
          </cell>
          <cell r="C17198" t="str">
            <v>UN</v>
          </cell>
        </row>
        <row r="17199">
          <cell r="A17199" t="str">
            <v>15.018.0628-A</v>
          </cell>
          <cell r="B17199" t="str">
            <v xml:space="preserve">CURVA VERTICAL,EXTERNA,30║,PARA ELETROCALHA PERFURADA OU LIS A,50X50MM.FORNECIMENTO E COLOCACAO    </v>
          </cell>
          <cell r="C17199" t="str">
            <v>UN</v>
          </cell>
        </row>
        <row r="17200">
          <cell r="A17200" t="str">
            <v>15.018.0630-0</v>
          </cell>
          <cell r="B17200" t="str">
            <v xml:space="preserve">CURVA VERTICAL,EXTERNA,30║,PARA ELETROCALHA PERFURADA OU LIS A,100X50MM.FORNECIMENTO E COLOCACAO    </v>
          </cell>
          <cell r="C17200" t="str">
            <v>UN</v>
          </cell>
        </row>
        <row r="17201">
          <cell r="A17201" t="str">
            <v>15.018.0630-A</v>
          </cell>
          <cell r="B17201" t="str">
            <v xml:space="preserve">CURVA VERTICAL,EXTERNA,30║,PARA ELETROCALHA PERFURADA OU LIS A,100X50MM.FORNECIMENTO E COLOCACAO    </v>
          </cell>
          <cell r="C17201" t="str">
            <v>UN</v>
          </cell>
        </row>
        <row r="17202">
          <cell r="A17202" t="str">
            <v>15.018.0631-0</v>
          </cell>
          <cell r="B17202" t="str">
            <v xml:space="preserve">CURVA VERTICAL,EXTERNA,30║,PARA ELETROCALHA PERFURADA OU LIS A,150X50MM.FORNECIMENTO E COLOCACAO    </v>
          </cell>
          <cell r="C17202" t="str">
            <v>UN</v>
          </cell>
        </row>
        <row r="17203">
          <cell r="A17203" t="str">
            <v>15.018.0631-A</v>
          </cell>
          <cell r="B17203" t="str">
            <v xml:space="preserve">CURVA VERTICAL,EXTERNA,30║,PARA ELETROCALHA PERFURADA OU LIS A,150X50MM.FORNECIMENTO E COLOCACAO    </v>
          </cell>
          <cell r="C17203" t="str">
            <v>UN</v>
          </cell>
        </row>
        <row r="17204">
          <cell r="A17204" t="str">
            <v>15.018.0632-0</v>
          </cell>
          <cell r="B17204" t="str">
            <v xml:space="preserve">CURVA VERTICAL,EXTERNA,30║,PARA ELETROCALHA PERFURADA OU LIS A,200X50MM.FORNECIMENTO E COLOCACAO    </v>
          </cell>
          <cell r="C17204" t="str">
            <v>UN</v>
          </cell>
        </row>
        <row r="17205">
          <cell r="A17205" t="str">
            <v>15.018.0632-A</v>
          </cell>
          <cell r="B17205" t="str">
            <v xml:space="preserve">CURVA VERTICAL,EXTERNA,30║,PARA ELETROCALHA PERFURADA OU LIS A,200X50MM.FORNECIMENTO E COLOCACAO    </v>
          </cell>
          <cell r="C17205" t="str">
            <v>UN</v>
          </cell>
        </row>
        <row r="17206">
          <cell r="A17206" t="str">
            <v>15.018.0634-0</v>
          </cell>
          <cell r="B17206" t="str">
            <v xml:space="preserve">CURVA VERTICAL,EXTERNA,30║,PARA ELETROCALHA PERFURADA OU LIS A,300X50MM.FORNECIMENTO E COLOCACAO    </v>
          </cell>
          <cell r="C17206" t="str">
            <v>UN</v>
          </cell>
        </row>
        <row r="17207">
          <cell r="A17207" t="str">
            <v>15.018.0634-A</v>
          </cell>
          <cell r="B17207" t="str">
            <v xml:space="preserve">CURVA VERTICAL,EXTERNA,30║,PARA ELETROCALHA PERFURADA OU LIS A,300X50MM.FORNECIMENTO E COLOCACAO    </v>
          </cell>
          <cell r="C17207" t="str">
            <v>UN</v>
          </cell>
        </row>
        <row r="17208">
          <cell r="A17208" t="str">
            <v>15.018.0635-0</v>
          </cell>
          <cell r="B17208" t="str">
            <v xml:space="preserve">CURVA VERTICAL,EXTERNA,30║,PARA ELETROCALHA PERFURADA OU LIS A,400X50MM.FORNECIMENTO E COLOCACAO    </v>
          </cell>
          <cell r="C17208" t="str">
            <v>UN</v>
          </cell>
        </row>
        <row r="17209">
          <cell r="A17209" t="str">
            <v>15.018.0635-A</v>
          </cell>
          <cell r="B17209" t="str">
            <v xml:space="preserve">CURVA VERTICAL,EXTERNA,30║,PARA ELETROCALHA PERFURADA OU LIS A,400X50MM.FORNECIMENTO E COLOCACAO    </v>
          </cell>
          <cell r="C17209" t="str">
            <v>UN</v>
          </cell>
        </row>
        <row r="17210">
          <cell r="A17210" t="str">
            <v>15.018.0636-0</v>
          </cell>
          <cell r="B17210" t="str">
            <v xml:space="preserve">CURVA VERTICAL,EXTERNA,30║,PARA ELETROCALHA PERFURADA OU LIS A,100X75MM.FORNECIMENTO E COLOCACAO    </v>
          </cell>
          <cell r="C17210" t="str">
            <v>UN</v>
          </cell>
        </row>
        <row r="17211">
          <cell r="A17211" t="str">
            <v>15.018.0636-A</v>
          </cell>
          <cell r="B17211" t="str">
            <v xml:space="preserve">CURVA VERTICAL,EXTERNA,30║,PARA ELETROCALHA PERFURADA OU LIS A,100X75MM.FORNECIMENTO E COLOCACAO    </v>
          </cell>
          <cell r="C17211" t="str">
            <v>UN</v>
          </cell>
        </row>
        <row r="17212">
          <cell r="A17212" t="str">
            <v>15.018.0637-0</v>
          </cell>
          <cell r="B17212" t="str">
            <v xml:space="preserve">CURVA VERTICAL,EXTERNA,30║,PARA ELETROCALHA PERFURADA OU LIS A,150X75MM.FORNECIMENTO E COLOCACAO    </v>
          </cell>
          <cell r="C17212" t="str">
            <v>UN</v>
          </cell>
        </row>
        <row r="17213">
          <cell r="A17213" t="str">
            <v>15.018.0637-A</v>
          </cell>
          <cell r="B17213" t="str">
            <v xml:space="preserve">CURVA VERTICAL,EXTERNA,30║,PARA ELETROCALHA PERFURADA OU LIS A,150X75MM.FORNECIMENTO E COLOCACAO    </v>
          </cell>
          <cell r="C17213" t="str">
            <v>UN</v>
          </cell>
        </row>
        <row r="17214">
          <cell r="A17214" t="str">
            <v>15.018.0638-0</v>
          </cell>
          <cell r="B17214" t="str">
            <v xml:space="preserve">CURVA VERTICAL,EXTERNA,30║,PARA ELETROCALHA PERFURADA OU LIS A,200X75MM.FORNECIMENTO E COLOCACAO    </v>
          </cell>
          <cell r="C17214" t="str">
            <v>UN</v>
          </cell>
        </row>
        <row r="17215">
          <cell r="A17215" t="str">
            <v>15.018.0638-A</v>
          </cell>
          <cell r="B17215" t="str">
            <v xml:space="preserve">CURVA VERTICAL,EXTERNA,30║,PARA ELETROCALHA PERFURADA OU LIS A,200X75MM.FORNECIMENTO E COLOCACAO    </v>
          </cell>
          <cell r="C17215" t="str">
            <v>UN</v>
          </cell>
        </row>
        <row r="17216">
          <cell r="A17216" t="str">
            <v>15.018.0640-0</v>
          </cell>
          <cell r="B17216" t="str">
            <v xml:space="preserve">CURVA VERTICAL,EXTERNA,30║,PARA ELETROCALHA PERFURADA OU LIS A,300X75MM.FORNECIMENTO E COLOCACAO    </v>
          </cell>
          <cell r="C17216" t="str">
            <v>UN</v>
          </cell>
        </row>
        <row r="17217">
          <cell r="A17217" t="str">
            <v>15.018.0640-A</v>
          </cell>
          <cell r="B17217" t="str">
            <v xml:space="preserve">CURVA VERTICAL,EXTERNA,30║,PARA ELETROCALHA PERFURADA OU LIS A,300X75MM.FORNECIMENTO E COLOCACAO    </v>
          </cell>
          <cell r="C17217" t="str">
            <v>UN</v>
          </cell>
        </row>
        <row r="17218">
          <cell r="A17218" t="str">
            <v>15.018.0641-0</v>
          </cell>
          <cell r="B17218" t="str">
            <v xml:space="preserve">CURVA VERTICAL,EXTERNA,30║,PARA ELETROCALHA PERFURADA OU LIS A,400X75MM.FORNECIMENTO E COLOCACAO    </v>
          </cell>
          <cell r="C17218" t="str">
            <v>UN</v>
          </cell>
        </row>
        <row r="17219">
          <cell r="A17219" t="str">
            <v>15.018.0641-A</v>
          </cell>
          <cell r="B17219" t="str">
            <v xml:space="preserve">CURVA VERTICAL,EXTERNA,30║,PARA ELETROCALHA PERFURADA OU LIS A,400X75MM.FORNECIMENTO E COLOCACAO    </v>
          </cell>
          <cell r="C17219" t="str">
            <v>UN</v>
          </cell>
        </row>
        <row r="17220">
          <cell r="A17220" t="str">
            <v>15.018.0642-0</v>
          </cell>
          <cell r="B17220" t="str">
            <v xml:space="preserve">CURVA VERTICAL,EXTERNA,30║,PARA ELETROCALHA PERFURADA OU LIS A,100X100MM.FORNECIMENTO E COLOCACAO    </v>
          </cell>
          <cell r="C17220" t="str">
            <v>UN</v>
          </cell>
        </row>
        <row r="17221">
          <cell r="A17221" t="str">
            <v>15.018.0642-A</v>
          </cell>
          <cell r="B17221" t="str">
            <v xml:space="preserve">CURVA VERTICAL,EXTERNA,30║,PARA ELETROCALHA PERFURADA OU LIS A,100X100MM.FORNECIMENTO E COLOCACAO    </v>
          </cell>
          <cell r="C17221" t="str">
            <v>UN</v>
          </cell>
        </row>
        <row r="17222">
          <cell r="A17222" t="str">
            <v>15.018.0643-0</v>
          </cell>
          <cell r="B17222" t="str">
            <v xml:space="preserve">CURVA VERTICAL,EXTERNA,30║,PARA ELETROCALHA PERFURADA OU LIS A,150X100MM.FORNECIMENTO E COLOCACAO    </v>
          </cell>
          <cell r="C17222" t="str">
            <v>UN</v>
          </cell>
        </row>
        <row r="17223">
          <cell r="A17223" t="str">
            <v>15.018.0643-A</v>
          </cell>
          <cell r="B17223" t="str">
            <v xml:space="preserve">CURVA VERTICAL,EXTERNA,30║,PARA ELETROCALHA PERFURADA OU LIS A,150X100MM.FORNECIMENTO E COLOCACAO    </v>
          </cell>
          <cell r="C17223" t="str">
            <v>UN</v>
          </cell>
        </row>
        <row r="17224">
          <cell r="A17224" t="str">
            <v>15.018.0644-0</v>
          </cell>
          <cell r="B17224" t="str">
            <v xml:space="preserve">CURVA VERTICAL,EXTERNA,30║,PARA ELETROCALHA PERFURADA OU LIS A,200X100MM.FORNECIMENTO E COLOCACAO    </v>
          </cell>
          <cell r="C17224" t="str">
            <v>UN</v>
          </cell>
        </row>
        <row r="17225">
          <cell r="A17225" t="str">
            <v>15.018.0644-A</v>
          </cell>
          <cell r="B17225" t="str">
            <v xml:space="preserve">CURVA VERTICAL,EXTERNA,30║,PARA ELETROCALHA PERFURADA OU LIS A,200X100MM.FORNECIMENTO E COLOCACAO    </v>
          </cell>
          <cell r="C17225" t="str">
            <v>UN</v>
          </cell>
        </row>
        <row r="17226">
          <cell r="A17226" t="str">
            <v>15.018.0646-0</v>
          </cell>
          <cell r="B17226" t="str">
            <v xml:space="preserve">CURVA VERTICAL,EXTERNA,30║,PARA ELETROCALHA PERFURADA OU LIS A,300X100MM.FORNECIMENTO E COLOCACAO    </v>
          </cell>
          <cell r="C17226" t="str">
            <v>UN</v>
          </cell>
        </row>
        <row r="17227">
          <cell r="A17227" t="str">
            <v>15.018.0646-A</v>
          </cell>
          <cell r="B17227" t="str">
            <v xml:space="preserve">CURVA VERTICAL,EXTERNA,30║,PARA ELETROCALHA PERFURADA OU LIS A,300X100MM.FORNECIMENTO E COLOCACAO    </v>
          </cell>
          <cell r="C17227" t="str">
            <v>UN</v>
          </cell>
        </row>
        <row r="17228">
          <cell r="A17228" t="str">
            <v>15.018.0647-0</v>
          </cell>
          <cell r="B17228" t="str">
            <v xml:space="preserve">CURVA VERTICAL,EXTERNA,30║,PARA ELETROCALHA PERFURADA OU LIS A,400X100MM.FORNECIMENTO E COLOCACAO    </v>
          </cell>
          <cell r="C17228" t="str">
            <v>UN</v>
          </cell>
        </row>
        <row r="17229">
          <cell r="A17229" t="str">
            <v>15.018.0647-A</v>
          </cell>
          <cell r="B17229" t="str">
            <v xml:space="preserve">CURVA VERTICAL,EXTERNA,30║,PARA ELETROCALHA PERFURADA OU LIS A,400X100MM.FORNECIMENTO E COLOCACAO    </v>
          </cell>
          <cell r="C17229" t="str">
            <v>UN</v>
          </cell>
        </row>
        <row r="17230">
          <cell r="A17230" t="str">
            <v>15.018.0648-0</v>
          </cell>
          <cell r="B17230" t="str">
            <v xml:space="preserve">CURVA VERTICAL,EXTERNA,45║,PARA ELETROCALHA PERFURADA OU LIS A,50X50MM.FORNECIMENTO E COLOCACAO    </v>
          </cell>
          <cell r="C17230" t="str">
            <v>UN</v>
          </cell>
        </row>
        <row r="17231">
          <cell r="A17231" t="str">
            <v>15.018.0648-A</v>
          </cell>
          <cell r="B17231" t="str">
            <v xml:space="preserve">CURVA VERTICAL,EXTERNA,45║,PARA ELETROCALHA PERFURADA OU LIS A,50X50MM.FORNECIMENTO E COLOCACAO    </v>
          </cell>
          <cell r="C17231" t="str">
            <v>UN</v>
          </cell>
        </row>
        <row r="17232">
          <cell r="A17232" t="str">
            <v>15.018.0650-0</v>
          </cell>
          <cell r="B17232" t="str">
            <v xml:space="preserve">CURVA VERTICAL,EXTERNA,45║,PARA ELETROCALHA PERFURADA OU LIS A,100X50MM.FORNECIMENTO E COLOCACAO    </v>
          </cell>
          <cell r="C17232" t="str">
            <v>UN</v>
          </cell>
        </row>
        <row r="17233">
          <cell r="A17233" t="str">
            <v>15.018.0650-A</v>
          </cell>
          <cell r="B17233" t="str">
            <v xml:space="preserve">CURVA VERTICAL,EXTERNA,45║,PARA ELETROCALHA PERFURADA OU LIS A,100X50MM.FORNECIMENTO E COLOCACAO    </v>
          </cell>
          <cell r="C17233" t="str">
            <v>UN</v>
          </cell>
        </row>
        <row r="17234">
          <cell r="A17234" t="str">
            <v>15.018.0651-0</v>
          </cell>
          <cell r="B17234" t="str">
            <v xml:space="preserve">CURVA VERTICAL,EXTERNA,45║,PARA ELETROCALHA PERFURADA OU LIS A,150X50MM.FORNECIMENTO E COLOCACAO    </v>
          </cell>
          <cell r="C17234" t="str">
            <v>UN</v>
          </cell>
        </row>
        <row r="17235">
          <cell r="A17235" t="str">
            <v>15.018.0651-A</v>
          </cell>
          <cell r="B17235" t="str">
            <v xml:space="preserve">CURVA VERTICAL,EXTERNA,45║,PARA ELETROCALHA PERFURADA OU LIS A,150X50MM.FORNECIMENTO E COLOCACAO    </v>
          </cell>
          <cell r="C17235" t="str">
            <v>UN</v>
          </cell>
        </row>
        <row r="17236">
          <cell r="A17236" t="str">
            <v>15.018.0652-0</v>
          </cell>
          <cell r="B17236" t="str">
            <v xml:space="preserve">CURVA VERTICAL,EXTERNA,45║,PARA ELETROCALHA PERFURADA OU LIS A,200X50MM.FORNECIMENTO E COLOCACAO    </v>
          </cell>
          <cell r="C17236" t="str">
            <v>UN</v>
          </cell>
        </row>
        <row r="17237">
          <cell r="A17237" t="str">
            <v>15.018.0652-A</v>
          </cell>
          <cell r="B17237" t="str">
            <v xml:space="preserve">CURVA VERTICAL,EXTERNA,45║,PARA ELETROCALHA PERFURADA OU LIS A,200X50MM.FORNECIMENTO E COLOCACAO    </v>
          </cell>
          <cell r="C17237" t="str">
            <v>UN</v>
          </cell>
        </row>
        <row r="17238">
          <cell r="A17238" t="str">
            <v>15.018.0654-0</v>
          </cell>
          <cell r="B17238" t="str">
            <v xml:space="preserve">CURVA VERTICAL,EXTERNA,45║,PARA ELETROCALHA PERFURADA OU LIS A,300X50MM.FORNECIMENTO E COLOCACAO    </v>
          </cell>
          <cell r="C17238" t="str">
            <v>UN</v>
          </cell>
        </row>
        <row r="17239">
          <cell r="A17239" t="str">
            <v>15.018.0654-A</v>
          </cell>
          <cell r="B17239" t="str">
            <v xml:space="preserve">CURVA VERTICAL,EXTERNA,45║,PARA ELETROCALHA PERFURADA OU LIS A,300X50MM.FORNECIMENTO E COLOCACAO    </v>
          </cell>
          <cell r="C17239" t="str">
            <v>UN</v>
          </cell>
        </row>
        <row r="17240">
          <cell r="A17240" t="str">
            <v>15.018.0655-0</v>
          </cell>
          <cell r="B17240" t="str">
            <v xml:space="preserve">CURVA VERTICAL,EXTERNA,45║,PARA ELETROCALHA PERFURADA OU LIS A,400X50MM.FORNECIMENTO E COLOCACAO    </v>
          </cell>
          <cell r="C17240" t="str">
            <v>UN</v>
          </cell>
        </row>
        <row r="17241">
          <cell r="A17241" t="str">
            <v>15.018.0655-A</v>
          </cell>
          <cell r="B17241" t="str">
            <v xml:space="preserve">CURVA VERTICAL,EXTERNA,45║,PARA ELETROCALHA PERFURADA OU LIS A,400X50MM.FORNECIMENTO E COLOCACAO    </v>
          </cell>
          <cell r="C17241" t="str">
            <v>UN</v>
          </cell>
        </row>
        <row r="17242">
          <cell r="A17242" t="str">
            <v>15.018.0656-0</v>
          </cell>
          <cell r="B17242" t="str">
            <v xml:space="preserve">CURVA VERTICAL,EXTERNA,45║,PARA ELETROCALHA PERFURADA OU LIS A,100X75MM.FORNECIMENTO E COLOCACAO    </v>
          </cell>
          <cell r="C17242" t="str">
            <v>UN</v>
          </cell>
        </row>
        <row r="17243">
          <cell r="A17243" t="str">
            <v>15.018.0656-A</v>
          </cell>
          <cell r="B17243" t="str">
            <v xml:space="preserve">CURVA VERTICAL,EXTERNA,45║,PARA ELETROCALHA PERFURADA OU LIS A,100X75MM.FORNECIMENTO E COLOCACAO    </v>
          </cell>
          <cell r="C17243" t="str">
            <v>UN</v>
          </cell>
        </row>
        <row r="17244">
          <cell r="A17244" t="str">
            <v>15.018.0657-0</v>
          </cell>
          <cell r="B17244" t="str">
            <v xml:space="preserve">CURVA VERTICAL,EXTERNA,45║,PARA ELETROCALHA PERFURADA OU LIS A,150X75MM.FORNECIMENTO E COLOCACAO    </v>
          </cell>
          <cell r="C17244" t="str">
            <v>UN</v>
          </cell>
        </row>
        <row r="17245">
          <cell r="A17245" t="str">
            <v>15.018.0657-A</v>
          </cell>
          <cell r="B17245" t="str">
            <v xml:space="preserve">CURVA VERTICAL,EXTERNA,45║,PARA ELETROCALHA PERFURADA OU LIS A,150X75MM.FORNECIMENTO E COLOCACAO    </v>
          </cell>
          <cell r="C17245" t="str">
            <v>UN</v>
          </cell>
        </row>
        <row r="17246">
          <cell r="A17246" t="str">
            <v>15.018.0658-0</v>
          </cell>
          <cell r="B17246" t="str">
            <v xml:space="preserve">CURVA VERTICAL,EXTERNA,45║,PARA ELETROCALHA PERFURADA OU LIS A,200X75MM.FORNECIMENTO E COLOCACAO    </v>
          </cell>
          <cell r="C17246" t="str">
            <v>UN</v>
          </cell>
        </row>
        <row r="17247">
          <cell r="A17247" t="str">
            <v>15.018.0658-A</v>
          </cell>
          <cell r="B17247" t="str">
            <v xml:space="preserve">CURVA VERTICAL,EXTERNA,45║,PARA ELETROCALHA PERFURADA OU LIS A,200X75MM.FORNECIMENTO E COLOCACAO    </v>
          </cell>
          <cell r="C17247" t="str">
            <v>UN</v>
          </cell>
        </row>
        <row r="17248">
          <cell r="A17248" t="str">
            <v>15.018.0660-0</v>
          </cell>
          <cell r="B17248" t="str">
            <v xml:space="preserve">CURVA VERTICAL,EXTERNA,45║,PARA ELETROCALHA PERFURADA OU LIS A,300X75MM.FORNECIMENTO E COLOCACAO    </v>
          </cell>
          <cell r="C17248" t="str">
            <v>UN</v>
          </cell>
        </row>
        <row r="17249">
          <cell r="A17249" t="str">
            <v>15.018.0660-A</v>
          </cell>
          <cell r="B17249" t="str">
            <v xml:space="preserve">CURVA VERTICAL,EXTERNA,45║,PARA ELETROCALHA PERFURADA OU LIS A,300X75MM.FORNECIMENTO E COLOCACAO    </v>
          </cell>
          <cell r="C17249" t="str">
            <v>UN</v>
          </cell>
        </row>
        <row r="17250">
          <cell r="A17250" t="str">
            <v>15.018.0661-0</v>
          </cell>
          <cell r="B17250" t="str">
            <v xml:space="preserve">CURVA VERTICAL,EXTERNA,45║,PARA ELETROCALHA PERFURADA OU LIS A,400X75MM.FORNECIMENTO E COLOCACAO    </v>
          </cell>
          <cell r="C17250" t="str">
            <v>UN</v>
          </cell>
        </row>
        <row r="17251">
          <cell r="A17251" t="str">
            <v>15.018.0661-A</v>
          </cell>
          <cell r="B17251" t="str">
            <v xml:space="preserve">CURVA VERTICAL,EXTERNA,45║,PARA ELETROCALHA PERFURADA OU LIS A,400X75MM.FORNECIMENTO E COLOCACAO    </v>
          </cell>
          <cell r="C17251" t="str">
            <v>UN</v>
          </cell>
        </row>
        <row r="17252">
          <cell r="A17252" t="str">
            <v>15.018.0662-0</v>
          </cell>
          <cell r="B17252" t="str">
            <v xml:space="preserve">CURVA VERTICAL,EXTERNA,45║,PARA ELETROCALHA PERFURADA OU LIS A,100X100MM.FORNECIMENTO E COLOCACAO    </v>
          </cell>
          <cell r="C17252" t="str">
            <v>UN</v>
          </cell>
        </row>
        <row r="17253">
          <cell r="A17253" t="str">
            <v>15.018.0662-A</v>
          </cell>
          <cell r="B17253" t="str">
            <v xml:space="preserve">CURVA VERTICAL,EXTERNA,45║,PARA ELETROCALHA PERFURADA OU LIS A,100X100MM.FORNECIMENTO E COLOCACAO    </v>
          </cell>
          <cell r="C17253" t="str">
            <v>UN</v>
          </cell>
        </row>
        <row r="17254">
          <cell r="A17254" t="str">
            <v>15.018.0663-0</v>
          </cell>
          <cell r="B17254" t="str">
            <v xml:space="preserve">CURVA VERTICAL,EXTERNA,45║,PARA ELETROCALHA PERFURADA OU LIS A,150X100MM.FORNECIMENTO E COLOCACAO    </v>
          </cell>
          <cell r="C17254" t="str">
            <v>UN</v>
          </cell>
        </row>
        <row r="17255">
          <cell r="A17255" t="str">
            <v>15.018.0663-A</v>
          </cell>
          <cell r="B17255" t="str">
            <v xml:space="preserve">CURVA VERTICAL,EXTERNA,45║,PARA ELETROCALHA PERFURADA OU LIS A,150X100MM.FORNECIMENTO E COLOCACAO    </v>
          </cell>
          <cell r="C17255" t="str">
            <v>UN</v>
          </cell>
        </row>
        <row r="17256">
          <cell r="A17256" t="str">
            <v>15.018.0664-0</v>
          </cell>
          <cell r="B17256" t="str">
            <v xml:space="preserve">CURVA VERTICAL,EXTERNA,45║,PARA ELETROCALHA PERFURADA OU LIS A,200X100MM.FORNECIMENTO E COLOCACAO    </v>
          </cell>
          <cell r="C17256" t="str">
            <v>UN</v>
          </cell>
        </row>
        <row r="17257">
          <cell r="A17257" t="str">
            <v>15.018.0664-A</v>
          </cell>
          <cell r="B17257" t="str">
            <v xml:space="preserve">CURVA VERTICAL,EXTERNA,45║,PARA ELETROCALHA PERFURADA OU LIS A,200X100MM.FORNECIMENTO E COLOCACAO    </v>
          </cell>
          <cell r="C17257" t="str">
            <v>UN</v>
          </cell>
        </row>
        <row r="17258">
          <cell r="A17258" t="str">
            <v>15.018.0666-0</v>
          </cell>
          <cell r="B17258" t="str">
            <v xml:space="preserve">CURVA VERTICAL,EXTERNA,45║,PARA ELETROCALHA PERFURADA OU LIS A,300X100MM.FORNECIMENTO E COLOCACAO    </v>
          </cell>
          <cell r="C17258" t="str">
            <v>UN</v>
          </cell>
        </row>
        <row r="17259">
          <cell r="A17259" t="str">
            <v>15.018.0666-A</v>
          </cell>
          <cell r="B17259" t="str">
            <v xml:space="preserve">CURVA VERTICAL,EXTERNA,45║,PARA ELETROCALHA PERFURADA OU LIS A,300X100MM.FORNECIMENTO E COLOCACAO    </v>
          </cell>
          <cell r="C17259" t="str">
            <v>UN</v>
          </cell>
        </row>
        <row r="17260">
          <cell r="A17260" t="str">
            <v>15.018.0667-0</v>
          </cell>
          <cell r="B17260" t="str">
            <v xml:space="preserve">CURVA VERTICAL,EXTERNA,45║,PARA ELETROCALHA PERFURADA OU LIS A,400X100MM.FORNECIMENTO E COLOCACAO    </v>
          </cell>
          <cell r="C17260" t="str">
            <v>UN</v>
          </cell>
        </row>
        <row r="17261">
          <cell r="A17261" t="str">
            <v>15.018.0667-A</v>
          </cell>
          <cell r="B17261" t="str">
            <v xml:space="preserve">CURVA VERTICAL,EXTERNA,45║,PARA ELETROCALHA PERFURADA OU LIS A,400X100MM.FORNECIMENTO E COLOCACAO    </v>
          </cell>
          <cell r="C17261" t="str">
            <v>UN</v>
          </cell>
        </row>
        <row r="17262">
          <cell r="A17262" t="str">
            <v>15.018.0668-0</v>
          </cell>
          <cell r="B17262" t="str">
            <v xml:space="preserve">CURVA VERTICAL,EXTERNA,90║,PARA ELETROCALHA PERFURADA OU LIS A,50X50MM.FORNECIMENTO E COLOCACAO    </v>
          </cell>
          <cell r="C17262" t="str">
            <v>UN</v>
          </cell>
        </row>
        <row r="17263">
          <cell r="A17263" t="str">
            <v>15.018.0668-A</v>
          </cell>
          <cell r="B17263" t="str">
            <v xml:space="preserve">CURVA VERTICAL,EXTERNA,90║,PARA ELETROCALHA PERFURADA OU LIS A,50X50MM.FORNECIMENTO E COLOCACAO    </v>
          </cell>
          <cell r="C17263" t="str">
            <v>UN</v>
          </cell>
        </row>
        <row r="17264">
          <cell r="A17264" t="str">
            <v>15.018.0670-0</v>
          </cell>
          <cell r="B17264" t="str">
            <v xml:space="preserve">CURVA VERTICAL,EXTERNA,90║,PARA ELETROCALHA PERFURADA OU LIS A,100X50MM.FORNECIMENTO E COLOCACAO    </v>
          </cell>
          <cell r="C17264" t="str">
            <v>UN</v>
          </cell>
        </row>
        <row r="17265">
          <cell r="A17265" t="str">
            <v>15.018.0670-A</v>
          </cell>
          <cell r="B17265" t="str">
            <v xml:space="preserve">CURVA VERTICAL,EXTERNA,90║,PARA ELETROCALHA PERFURADA OU LIS A,100X50MM.FORNECIMENTO E COLOCACAO    </v>
          </cell>
          <cell r="C17265" t="str">
            <v>UN</v>
          </cell>
        </row>
        <row r="17266">
          <cell r="A17266" t="str">
            <v>15.018.0671-0</v>
          </cell>
          <cell r="B17266" t="str">
            <v xml:space="preserve">CURVA VERTICAL,EXTERNA,90║,PARA ELETROCALHA PERFURADA OU LIS A,150X50MM.FORNECIMENTO E COLOCACAO    </v>
          </cell>
          <cell r="C17266" t="str">
            <v>UN</v>
          </cell>
        </row>
        <row r="17267">
          <cell r="A17267" t="str">
            <v>15.018.0671-A</v>
          </cell>
          <cell r="B17267" t="str">
            <v xml:space="preserve">CURVA VERTICAL,EXTERNA,90║,PARA ELETROCALHA PERFURADA OU LIS A,150X50MM.FORNECIMENTO E COLOCACAO    </v>
          </cell>
          <cell r="C17267" t="str">
            <v>UN</v>
          </cell>
        </row>
        <row r="17268">
          <cell r="A17268" t="str">
            <v>15.018.0672-0</v>
          </cell>
          <cell r="B17268" t="str">
            <v xml:space="preserve">CURVA VERTICAL,EXTERNA,90║,PARA ELETROCALHA PERFURADA OU LIS A,200X50MM.FORNECIMENTO E COLOCACAO    </v>
          </cell>
          <cell r="C17268" t="str">
            <v>UN</v>
          </cell>
        </row>
        <row r="17269">
          <cell r="A17269" t="str">
            <v>15.018.0672-A</v>
          </cell>
          <cell r="B17269" t="str">
            <v xml:space="preserve">CURVA VERTICAL,EXTERNA,90║,PARA ELETROCALHA PERFURADA OU LIS A,200X50MM.FORNECIMENTO E COLOCACAO    </v>
          </cell>
          <cell r="C17269" t="str">
            <v>UN</v>
          </cell>
        </row>
        <row r="17270">
          <cell r="A17270" t="str">
            <v>15.018.0674-0</v>
          </cell>
          <cell r="B17270" t="str">
            <v xml:space="preserve">CURVA VERTICAL,EXTERNA,90║,PARA ELETROCALHA PERFURADA OU LIS A,300X50MM.FORNECIMENTO E COLOCACAO    </v>
          </cell>
          <cell r="C17270" t="str">
            <v>UN</v>
          </cell>
        </row>
        <row r="17271">
          <cell r="A17271" t="str">
            <v>15.018.0674-A</v>
          </cell>
          <cell r="B17271" t="str">
            <v xml:space="preserve">CURVA VERTICAL,EXTERNA,90║,PARA ELETROCALHA PERFURADA OU LIS A,300X50MM.FORNECIMENTO E COLOCACAO    </v>
          </cell>
          <cell r="C17271" t="str">
            <v>UN</v>
          </cell>
        </row>
        <row r="17272">
          <cell r="A17272" t="str">
            <v>15.018.0675-0</v>
          </cell>
          <cell r="B17272" t="str">
            <v xml:space="preserve">CURVA VERTICAL,EXTERNA,90║,PARA ELETROCALHA PERFURADA OU LIS A,400X50MM.FORNECIMENTO E COLOCACAO    </v>
          </cell>
          <cell r="C17272" t="str">
            <v>UN</v>
          </cell>
        </row>
        <row r="17273">
          <cell r="A17273" t="str">
            <v>15.018.0675-A</v>
          </cell>
          <cell r="B17273" t="str">
            <v xml:space="preserve">CURVA VERTICAL,EXTERNA,90║,PARA ELETROCALHA PERFURADA OU LIS A,400X50MM.FORNECIMENTO E COLOCACAO    </v>
          </cell>
          <cell r="C17273" t="str">
            <v>UN</v>
          </cell>
        </row>
        <row r="17274">
          <cell r="A17274" t="str">
            <v>15.018.0676-0</v>
          </cell>
          <cell r="B17274" t="str">
            <v xml:space="preserve">CURVA VERTICAL,EXTERNA,90║,PARA ELETROCALHA PERFURADA OU LIS A,100X75MM.FORNECIMENTO E COLOCACAO    </v>
          </cell>
          <cell r="C17274" t="str">
            <v>UN</v>
          </cell>
        </row>
        <row r="17275">
          <cell r="A17275" t="str">
            <v>15.018.0676-A</v>
          </cell>
          <cell r="B17275" t="str">
            <v xml:space="preserve">CURVA VERTICAL,EXTERNA,90║,PARA ELETROCALHA PERFURADA OU LIS A,100X75MM.FORNECIMENTO E COLOCACAO    </v>
          </cell>
          <cell r="C17275" t="str">
            <v>UN</v>
          </cell>
        </row>
        <row r="17276">
          <cell r="A17276" t="str">
            <v>15.018.0677-0</v>
          </cell>
          <cell r="B17276" t="str">
            <v xml:space="preserve">CURVA VERTICAL,EXTERNA,90║,PARA ELETROCALHA PERFURADA OU LIS A,150X75MM.FORNECIMENTO E COLOCACAO    </v>
          </cell>
          <cell r="C17276" t="str">
            <v>UN</v>
          </cell>
        </row>
        <row r="17277">
          <cell r="A17277" t="str">
            <v>15.018.0677-A</v>
          </cell>
          <cell r="B17277" t="str">
            <v xml:space="preserve">CURVA VERTICAL,EXTERNA,90║,PARA ELETROCALHA PERFURADA OU LIS A,150X75MM.FORNECIMENTO E COLOCACAO    </v>
          </cell>
          <cell r="C17277" t="str">
            <v>UN</v>
          </cell>
        </row>
        <row r="17278">
          <cell r="A17278" t="str">
            <v>15.018.0678-0</v>
          </cell>
          <cell r="B17278" t="str">
            <v xml:space="preserve">CURVA VERTICAL,EXTERNA,90║,PARA ELETROCALHA PERFURADA OU LIS A,200X75MM.FORNECIMENTO E COLOCACAO    </v>
          </cell>
          <cell r="C17278" t="str">
            <v>UN</v>
          </cell>
        </row>
        <row r="17279">
          <cell r="A17279" t="str">
            <v>15.018.0678-A</v>
          </cell>
          <cell r="B17279" t="str">
            <v xml:space="preserve">CURVA VERTICAL,EXTERNA,90║,PARA ELETROCALHA PERFURADA OU LIS A,200X75MM.FORNECIMENTO E COLOCACAO    </v>
          </cell>
          <cell r="C17279" t="str">
            <v>UN</v>
          </cell>
        </row>
        <row r="17280">
          <cell r="A17280" t="str">
            <v>15.018.0680-0</v>
          </cell>
          <cell r="B17280" t="str">
            <v xml:space="preserve">CURVA VERTICAL,EXTERNA,90║,PARA ELETROCALHA PERFURADA OU LIS A,300X75MM.FORNECIMENTO E COLOCACAO    </v>
          </cell>
          <cell r="C17280" t="str">
            <v>UN</v>
          </cell>
        </row>
        <row r="17281">
          <cell r="A17281" t="str">
            <v>15.018.0680-A</v>
          </cell>
          <cell r="B17281" t="str">
            <v xml:space="preserve">CURVA VERTICAL,EXTERNA,90║,PARA ELETROCALHA PERFURADA OU LIS A,300X75MM.FORNECIMENTO E COLOCACAO    </v>
          </cell>
          <cell r="C17281" t="str">
            <v>UN</v>
          </cell>
        </row>
        <row r="17282">
          <cell r="A17282" t="str">
            <v>15.018.0681-0</v>
          </cell>
          <cell r="B17282" t="str">
            <v xml:space="preserve">CURVA VERTICAL,EXTERNA,90║,PARA ELETROCALHA PERFURADA OU LIS A,400X75MM.FORNECIMENTO E COLOCACAO    </v>
          </cell>
          <cell r="C17282" t="str">
            <v>UN</v>
          </cell>
        </row>
        <row r="17283">
          <cell r="A17283" t="str">
            <v>15.018.0681-A</v>
          </cell>
          <cell r="B17283" t="str">
            <v xml:space="preserve">CURVA VERTICAL,EXTERNA,90║,PARA ELETROCALHA PERFURADA OU LIS A,400X75MM.FORNECIMENTO E COLOCACAO    </v>
          </cell>
          <cell r="C17283" t="str">
            <v>UN</v>
          </cell>
        </row>
        <row r="17284">
          <cell r="A17284" t="str">
            <v>15.018.0682-0</v>
          </cell>
          <cell r="B17284" t="str">
            <v xml:space="preserve">CURVA VERTICAL,EXTERNA,90║,PARA ELETROCALHA PERFURADA OU LIS A,100X100MM.FORNECIMENTO E COLOCACAO    </v>
          </cell>
          <cell r="C17284" t="str">
            <v>UN</v>
          </cell>
        </row>
        <row r="17285">
          <cell r="A17285" t="str">
            <v>15.018.0682-A</v>
          </cell>
          <cell r="B17285" t="str">
            <v xml:space="preserve">CURVA VERTICAL,EXTERNA,90║,PARA ELETROCALHA PERFURADA OU LIS A,100X100MM.FORNECIMENTO E COLOCACAO    </v>
          </cell>
          <cell r="C17285" t="str">
            <v>UN</v>
          </cell>
        </row>
        <row r="17286">
          <cell r="A17286" t="str">
            <v>15.018.0683-0</v>
          </cell>
          <cell r="B17286" t="str">
            <v xml:space="preserve">CURVA VERTICAL,EXTERNA,90║,PARA ELETROCALHA PERFURADA OU LIS A,150X100MM.FORNECIMENTO E COLOCACAO    </v>
          </cell>
          <cell r="C17286" t="str">
            <v>UN</v>
          </cell>
        </row>
        <row r="17287">
          <cell r="A17287" t="str">
            <v>15.018.0683-A</v>
          </cell>
          <cell r="B17287" t="str">
            <v xml:space="preserve">CURVA VERTICAL,EXTERNA,90║,PARA ELETROCALHA PERFURADA OU LIS A,150X100MM.FORNECIMENTO E COLOCACAO    </v>
          </cell>
          <cell r="C17287" t="str">
            <v>UN</v>
          </cell>
        </row>
        <row r="17288">
          <cell r="A17288" t="str">
            <v>15.018.0684-0</v>
          </cell>
          <cell r="B17288" t="str">
            <v xml:space="preserve">CURVA VERTICAL,EXTERNA,90║,PARA ELETROCALHA PERFURADA OU LIS A,200X100MM.FORNECIMENTO E COLOCACAO    </v>
          </cell>
          <cell r="C17288" t="str">
            <v>UN</v>
          </cell>
        </row>
        <row r="17289">
          <cell r="A17289" t="str">
            <v>15.018.0684-A</v>
          </cell>
          <cell r="B17289" t="str">
            <v xml:space="preserve">CURVA VERTICAL,EXTERNA,90║,PARA ELETROCALHA PERFURADA OU LIS A,200X100MM.FORNECIMENTO E COLOCACAO    </v>
          </cell>
          <cell r="C17289" t="str">
            <v>UN</v>
          </cell>
        </row>
        <row r="17290">
          <cell r="A17290" t="str">
            <v>15.018.0686-0</v>
          </cell>
          <cell r="B17290" t="str">
            <v xml:space="preserve">CURVA VERTICAL,EXTERNA,90║,PARA ELETROCALHA PERFURADA OU LIS A,300X100MM.FORNECIMENTO E COLOCACAO    </v>
          </cell>
          <cell r="C17290" t="str">
            <v>UN</v>
          </cell>
        </row>
        <row r="17291">
          <cell r="A17291" t="str">
            <v>15.018.0686-A</v>
          </cell>
          <cell r="B17291" t="str">
            <v xml:space="preserve">CURVA VERTICAL,EXTERNA,90║,PARA ELETROCALHA PERFURADA OU LIS A,300X100MM.FORNECIMENTO E COLOCACAO    </v>
          </cell>
          <cell r="C17291" t="str">
            <v>UN</v>
          </cell>
        </row>
        <row r="17292">
          <cell r="A17292" t="str">
            <v>15.018.0687-0</v>
          </cell>
          <cell r="B17292" t="str">
            <v xml:space="preserve">CURVA VERTICAL,EXTERNA,90║,PARA ELETROCALHA PERFURADA OU LIS A,400X100MM.FORNECIMENTO E COLOCACAO    </v>
          </cell>
          <cell r="C17292" t="str">
            <v>UN</v>
          </cell>
        </row>
        <row r="17293">
          <cell r="A17293" t="str">
            <v>15.018.0687-A</v>
          </cell>
          <cell r="B17293" t="str">
            <v xml:space="preserve">CURVA VERTICAL,EXTERNA,90║,PARA ELETROCALHA PERFURADA OU LIS A,400X100MM.FORNECIMENTO E COLOCACAO    </v>
          </cell>
          <cell r="C17293" t="str">
            <v>UN</v>
          </cell>
        </row>
        <row r="17294">
          <cell r="A17294" t="str">
            <v>15.018.0688-0</v>
          </cell>
          <cell r="B17294" t="str">
            <v xml:space="preserve">CURVA VERTICAL,INTERNA,45║,PARA ELETROCALHA PERFURADA OU LIS A,50X50MM.FORNECIMENTO E COLOCACAO    </v>
          </cell>
          <cell r="C17294" t="str">
            <v>UN</v>
          </cell>
        </row>
        <row r="17295">
          <cell r="A17295" t="str">
            <v>15.018.0688-A</v>
          </cell>
          <cell r="B17295" t="str">
            <v xml:space="preserve">CURVA VERTICAL,INTERNA,45║,PARA ELETROCALHA PERFURADA OU LIS A,50X50MM.FORNECIMENTO E COLOCACAO    </v>
          </cell>
          <cell r="C17295" t="str">
            <v>UN</v>
          </cell>
        </row>
        <row r="17296">
          <cell r="A17296" t="str">
            <v>15.018.0690-0</v>
          </cell>
          <cell r="B17296" t="str">
            <v xml:space="preserve">CURVA VERTICAL,INTERNA,45║,PARA ELETROCALHA PERFURADA OU LIS A,100X50MM.FORNECIMENTO E COLOCACAO    </v>
          </cell>
          <cell r="C17296" t="str">
            <v>UN</v>
          </cell>
        </row>
        <row r="17297">
          <cell r="A17297" t="str">
            <v>15.018.0690-A</v>
          </cell>
          <cell r="B17297" t="str">
            <v xml:space="preserve">CURVA VERTICAL,INTERNA,45║,PARA ELETROCALHA PERFURADA OU LIS A,100X50MM.FORNECIMENTO E COLOCACAO    </v>
          </cell>
          <cell r="C17297" t="str">
            <v>UN</v>
          </cell>
        </row>
        <row r="17298">
          <cell r="A17298" t="str">
            <v>15.018.0691-0</v>
          </cell>
          <cell r="B17298" t="str">
            <v xml:space="preserve">CURVA VERTICAL,INTERNA,45║,PARA ELETROCALHA PERFURADA OU LIS A,150X50MM.FORNECIMENTO E COLOCACAO    </v>
          </cell>
          <cell r="C17298" t="str">
            <v>UN</v>
          </cell>
        </row>
        <row r="17299">
          <cell r="A17299" t="str">
            <v>15.018.0691-A</v>
          </cell>
          <cell r="B17299" t="str">
            <v xml:space="preserve">CURVA VERTICAL,INTERNA,45║,PARA ELETROCALHA PERFURADA OU LIS A,150X50MM.FORNECIMENTO E COLOCACAO    </v>
          </cell>
          <cell r="C17299" t="str">
            <v>UN</v>
          </cell>
        </row>
        <row r="17300">
          <cell r="A17300" t="str">
            <v>15.018.0692-0</v>
          </cell>
          <cell r="B17300" t="str">
            <v xml:space="preserve">CURVA VERTICAL,INTERNA,45║,PARA ELETROCALHA PERFURADA OU LIS A,200X50MM.FORNECIMENTO E COLOCACAO    </v>
          </cell>
          <cell r="C17300" t="str">
            <v>UN</v>
          </cell>
        </row>
        <row r="17301">
          <cell r="A17301" t="str">
            <v>15.018.0692-A</v>
          </cell>
          <cell r="B17301" t="str">
            <v xml:space="preserve">CURVA VERTICAL,INTERNA,45║,PARA ELETROCALHA PERFURADA OU LIS A,200X50MM.FORNECIMENTO E COLOCACAO    </v>
          </cell>
          <cell r="C17301" t="str">
            <v>UN</v>
          </cell>
        </row>
        <row r="17302">
          <cell r="A17302" t="str">
            <v>15.018.0694-0</v>
          </cell>
          <cell r="B17302" t="str">
            <v xml:space="preserve">CURVA VERTICAL,INTERNA,45║,PARA ELETROCALHA PERFURADA OU LIS A,300X50MM.FORNECIMENTO E COLOCACAO    </v>
          </cell>
          <cell r="C17302" t="str">
            <v>UN</v>
          </cell>
        </row>
        <row r="17303">
          <cell r="A17303" t="str">
            <v>15.018.0694-A</v>
          </cell>
          <cell r="B17303" t="str">
            <v xml:space="preserve">CURVA VERTICAL,INTERNA,45║,PARA ELETROCALHA PERFURADA OU LIS A,300X50MM.FORNECIMENTO E COLOCACAO    </v>
          </cell>
          <cell r="C17303" t="str">
            <v>UN</v>
          </cell>
        </row>
        <row r="17304">
          <cell r="A17304" t="str">
            <v>15.018.0695-0</v>
          </cell>
          <cell r="B17304" t="str">
            <v xml:space="preserve">CURVA VERTICAL,INTERNA,45║,PARA ELETROCALHA PERFURADA OU LIS A,400X50MM.FORNECIMENTO E COLOCACAO    </v>
          </cell>
          <cell r="C17304" t="str">
            <v>UN</v>
          </cell>
        </row>
        <row r="17305">
          <cell r="A17305" t="str">
            <v>15.018.0695-A</v>
          </cell>
          <cell r="B17305" t="str">
            <v xml:space="preserve">CURVA VERTICAL,INTERNA,45║,PARA ELETROCALHA PERFURADA OU LIS A,400X50MM.FORNECIMENTO E COLOCACAO    </v>
          </cell>
          <cell r="C17305" t="str">
            <v>UN</v>
          </cell>
        </row>
        <row r="17306">
          <cell r="A17306" t="str">
            <v>15.018.0696-0</v>
          </cell>
          <cell r="B17306" t="str">
            <v xml:space="preserve">CURVA VERTICAL,INTERNA,45║,PARA ELETROCALHA PERFURADA OU LIS A,100X75MM.FORNECIMENTO E COLOCACAO    </v>
          </cell>
          <cell r="C17306" t="str">
            <v>UN</v>
          </cell>
        </row>
        <row r="17307">
          <cell r="A17307" t="str">
            <v>15.018.0696-A</v>
          </cell>
          <cell r="B17307" t="str">
            <v xml:space="preserve">CURVA VERTICAL,INTERNA,45║,PARA ELETROCALHA PERFURADA OU LIS A,100X75MM.FORNECIMENTO E COLOCACAO    </v>
          </cell>
          <cell r="C17307" t="str">
            <v>UN</v>
          </cell>
        </row>
        <row r="17308">
          <cell r="A17308" t="str">
            <v>15.018.0697-0</v>
          </cell>
          <cell r="B17308" t="str">
            <v xml:space="preserve">CURVA VERTICAL,INTERNA,45║,PARA ELETROCALHA PERFURADA OU LIS A,150X75MM.FORNECIMENTO E COLOCACAO    </v>
          </cell>
          <cell r="C17308" t="str">
            <v>UN</v>
          </cell>
        </row>
        <row r="17309">
          <cell r="A17309" t="str">
            <v>15.018.0697-A</v>
          </cell>
          <cell r="B17309" t="str">
            <v xml:space="preserve">CURVA VERTICAL,INTERNA,45║,PARA ELETROCALHA PERFURADA OU LIS A,150X75MM.FORNECIMENTO E COLOCACAO    </v>
          </cell>
          <cell r="C17309" t="str">
            <v>UN</v>
          </cell>
        </row>
        <row r="17310">
          <cell r="A17310" t="str">
            <v>15.018.0698-0</v>
          </cell>
          <cell r="B17310" t="str">
            <v xml:space="preserve">CURVA VERTICAL,INTERNA,45║,PARA ELETROCALHA PERFURADA OU LIS A,200X75MM.FORNECIMENTO E COLOCACAO    </v>
          </cell>
          <cell r="C17310" t="str">
            <v>UN</v>
          </cell>
        </row>
        <row r="17311">
          <cell r="A17311" t="str">
            <v>15.018.0698-A</v>
          </cell>
          <cell r="B17311" t="str">
            <v xml:space="preserve">CURVA VERTICAL,INTERNA,45║,PARA ELETROCALHA PERFURADA OU LIS A,200X75MM.FORNECIMENTO E COLOCACAO    </v>
          </cell>
          <cell r="C17311" t="str">
            <v>UN</v>
          </cell>
        </row>
        <row r="17312">
          <cell r="A17312" t="str">
            <v>15.018.0700-0</v>
          </cell>
          <cell r="B17312" t="str">
            <v xml:space="preserve">CURVA VERTICAL,INTERNA,45║,PARA ELETROCALHA PERFURADA OU LIS A,300X75MM.FORNECIMENTO E COLOCACAO    </v>
          </cell>
          <cell r="C17312" t="str">
            <v>UN</v>
          </cell>
        </row>
        <row r="17313">
          <cell r="A17313" t="str">
            <v>15.018.0700-A</v>
          </cell>
          <cell r="B17313" t="str">
            <v xml:space="preserve">CURVA VERTICAL,INTERNA,45║,PARA ELETROCALHA PERFURADA OU LIS A,300X75MM.FORNECIMENTO E COLOCACAO    </v>
          </cell>
          <cell r="C17313" t="str">
            <v>UN</v>
          </cell>
        </row>
        <row r="17314">
          <cell r="A17314" t="str">
            <v>15.018.0701-0</v>
          </cell>
          <cell r="B17314" t="str">
            <v xml:space="preserve">CURVA VERTICAL,INTERNA,45║,PARA ELETROCALHA PERFURADA OU LIS A,400X75MM.FORNECIMENTO E COLOCACAO    </v>
          </cell>
          <cell r="C17314" t="str">
            <v>UN</v>
          </cell>
        </row>
        <row r="17315">
          <cell r="A17315" t="str">
            <v>15.018.0701-A</v>
          </cell>
          <cell r="B17315" t="str">
            <v xml:space="preserve">CURVA VERTICAL,INTERNA,45║,PARA ELETROCALHA PERFURADA OU LIS A,400X75MM.FORNECIMENTO E COLOCACAO    </v>
          </cell>
          <cell r="C17315" t="str">
            <v>UN</v>
          </cell>
        </row>
        <row r="17316">
          <cell r="A17316" t="str">
            <v>15.018.0702-0</v>
          </cell>
          <cell r="B17316" t="str">
            <v xml:space="preserve">CURVA VERTICAL,INTERNA,45║,PARA ELETROCALHA PERFURADA OU LIS A,100X100MM.FORNECIMENTO E COLOCACAO    </v>
          </cell>
          <cell r="C17316" t="str">
            <v>UN</v>
          </cell>
        </row>
        <row r="17317">
          <cell r="A17317" t="str">
            <v>15.018.0702-A</v>
          </cell>
          <cell r="B17317" t="str">
            <v xml:space="preserve">CURVA VERTICAL,INTERNA,45║,PARA ELETROCALHA PERFURADA OU LIS A,100X100MM.FORNECIMENTO E COLOCACAO    </v>
          </cell>
          <cell r="C17317" t="str">
            <v>UN</v>
          </cell>
        </row>
        <row r="17318">
          <cell r="A17318" t="str">
            <v>15.018.0703-0</v>
          </cell>
          <cell r="B17318" t="str">
            <v xml:space="preserve">CURVA VERTICAL,INTERNA,45║,PARA ELETROCALHA PERFURADA OU LIS A,150X100MM.FORNECIMENTO E COLOCACAO    </v>
          </cell>
          <cell r="C17318" t="str">
            <v>UN</v>
          </cell>
        </row>
        <row r="17319">
          <cell r="A17319" t="str">
            <v>15.018.0703-A</v>
          </cell>
          <cell r="B17319" t="str">
            <v xml:space="preserve">CURVA VERTICAL,INTERNA,45║,PARA ELETROCALHA PERFURADA OU LIS A,150X100MM.FORNECIMENTO E COLOCACAO    </v>
          </cell>
          <cell r="C17319" t="str">
            <v>UN</v>
          </cell>
        </row>
        <row r="17320">
          <cell r="A17320" t="str">
            <v>15.018.0704-0</v>
          </cell>
          <cell r="B17320" t="str">
            <v xml:space="preserve">CURVA VERTICAL,INTERNA,45║,PARA ELETROCALHA PERFURADA OU LIS A,200X100MM.FORNECIMENTO E COLOCACAO    </v>
          </cell>
          <cell r="C17320" t="str">
            <v>UN</v>
          </cell>
        </row>
        <row r="17321">
          <cell r="A17321" t="str">
            <v>15.018.0704-A</v>
          </cell>
          <cell r="B17321" t="str">
            <v xml:space="preserve">CURVA VERTICAL,INTERNA,45║,PARA ELETROCALHA PERFURADA OU LIS A,200X100MM.FORNECIMENTO E COLOCACAO    </v>
          </cell>
          <cell r="C17321" t="str">
            <v>UN</v>
          </cell>
        </row>
        <row r="17322">
          <cell r="A17322" t="str">
            <v>15.018.0706-0</v>
          </cell>
          <cell r="B17322" t="str">
            <v xml:space="preserve">CURVA VERTICAL,INTERNA,45║,PARA ELETROCALHA PERFURADA OU LIS A,300X100MM.FORNECIMENTO E COLOCACAO    </v>
          </cell>
          <cell r="C17322" t="str">
            <v>UN</v>
          </cell>
        </row>
        <row r="17323">
          <cell r="A17323" t="str">
            <v>15.018.0706-A</v>
          </cell>
          <cell r="B17323" t="str">
            <v xml:space="preserve">CURVA VERTICAL,INTERNA,45║,PARA ELETROCALHA PERFURADA OU LIS A,300X100MM.FORNECIMENTO E COLOCACAO    </v>
          </cell>
          <cell r="C17323" t="str">
            <v>UN</v>
          </cell>
        </row>
        <row r="17324">
          <cell r="A17324" t="str">
            <v>15.018.0707-0</v>
          </cell>
          <cell r="B17324" t="str">
            <v xml:space="preserve">CURVA VERTICAL,INTERNA,45║,PARA ELETROCALHA PERFURADA OU LIS A,400X100MM.FORNECIMENTO E COLOCACAO    </v>
          </cell>
          <cell r="C17324" t="str">
            <v>UN</v>
          </cell>
        </row>
        <row r="17325">
          <cell r="A17325" t="str">
            <v>15.018.0707-A</v>
          </cell>
          <cell r="B17325" t="str">
            <v xml:space="preserve">CURVA VERTICAL,INTERNA,45║,PARA ELETROCALHA PERFURADA OU LIS A,400X100MM.FORNECIMENTO E COLOCACAO    </v>
          </cell>
          <cell r="C17325" t="str">
            <v>UN</v>
          </cell>
        </row>
        <row r="17326">
          <cell r="A17326" t="str">
            <v>15.018.0708-0</v>
          </cell>
          <cell r="B17326" t="str">
            <v xml:space="preserve">CURVA VERTICAL,INTERNA,90║,PARA ELETROCALHA PERFURADA OU LIS A,50X50MM.FORNECIMENTO E COLOCACAO    </v>
          </cell>
          <cell r="C17326" t="str">
            <v>UN</v>
          </cell>
        </row>
        <row r="17327">
          <cell r="A17327" t="str">
            <v>15.018.0708-A</v>
          </cell>
          <cell r="B17327" t="str">
            <v xml:space="preserve">CURVA VERTICAL,INTERNA,90║,PARA ELETROCALHA PERFURADA OU LIS A,50X50MM.FORNECIMENTO E COLOCACAO    </v>
          </cell>
          <cell r="C17327" t="str">
            <v>UN</v>
          </cell>
        </row>
        <row r="17328">
          <cell r="A17328" t="str">
            <v>15.018.0710-0</v>
          </cell>
          <cell r="B17328" t="str">
            <v xml:space="preserve">CURVA VERTICAL,INTERNA,90║,PARA ELETROCALHA PERFURADA OU LIS A,100X50MM.FORNECIMENTO E COLOCACAO    </v>
          </cell>
          <cell r="C17328" t="str">
            <v>UN</v>
          </cell>
        </row>
        <row r="17329">
          <cell r="A17329" t="str">
            <v>15.018.0710-A</v>
          </cell>
          <cell r="B17329" t="str">
            <v xml:space="preserve">CURVA VERTICAL,INTERNA,90║,PARA ELETROCALHA PERFURADA OU LIS A,100X50MM.FORNECIMENTO E COLOCACAO    </v>
          </cell>
          <cell r="C17329" t="str">
            <v>UN</v>
          </cell>
        </row>
        <row r="17330">
          <cell r="A17330" t="str">
            <v>15.018.0711-0</v>
          </cell>
          <cell r="B17330" t="str">
            <v xml:space="preserve">CURVA VERTICAL,INTERNA,90║,PARA ELETROCALHA PERFURADA OU LIS A,150X50MM.FORNECIMENTO E COLOCACAO    </v>
          </cell>
          <cell r="C17330" t="str">
            <v>UN</v>
          </cell>
        </row>
        <row r="17331">
          <cell r="A17331" t="str">
            <v>15.018.0711-A</v>
          </cell>
          <cell r="B17331" t="str">
            <v xml:space="preserve">CURVA VERTICAL,INTERNA,90║,PARA ELETROCALHA PERFURADA OU LIS A,150X50MM.FORNECIMENTO E COLOCACAO    </v>
          </cell>
          <cell r="C17331" t="str">
            <v>UN</v>
          </cell>
        </row>
        <row r="17332">
          <cell r="A17332" t="str">
            <v>15.018.0712-0</v>
          </cell>
          <cell r="B17332" t="str">
            <v xml:space="preserve">CURVA VERTICAL,INTERNA,90║,PARA ELETROCALHA PERFURADA OU LIS A,200X50MM.FORNECIMENTO E COLOCACAO    </v>
          </cell>
          <cell r="C17332" t="str">
            <v>UN</v>
          </cell>
        </row>
        <row r="17333">
          <cell r="A17333" t="str">
            <v>15.018.0712-A</v>
          </cell>
          <cell r="B17333" t="str">
            <v xml:space="preserve">CURVA VERTICAL,INTERNA,90║,PARA ELETROCALHA PERFURADA OU LIS A,200X50MM.FORNECIMENTO E COLOCACAO    </v>
          </cell>
          <cell r="C17333" t="str">
            <v>UN</v>
          </cell>
        </row>
        <row r="17334">
          <cell r="A17334" t="str">
            <v>15.018.0714-0</v>
          </cell>
          <cell r="B17334" t="str">
            <v xml:space="preserve">CURVA VERTICAL,INTERNA,90║,PARA ELETROCALHA PERFURADA OU LIS A,300X50MM.FORNECIMENTO E COLOCACAO    </v>
          </cell>
          <cell r="C17334" t="str">
            <v>UN</v>
          </cell>
        </row>
        <row r="17335">
          <cell r="A17335" t="str">
            <v>15.018.0714-A</v>
          </cell>
          <cell r="B17335" t="str">
            <v xml:space="preserve">CURVA VERTICAL,INTERNA,90║,PARA ELETROCALHA PERFURADA OU LIS A,300X50MM.FORNECIMENTO E COLOCACAO    </v>
          </cell>
          <cell r="C17335" t="str">
            <v>UN</v>
          </cell>
        </row>
        <row r="17336">
          <cell r="A17336" t="str">
            <v>15.018.0715-0</v>
          </cell>
          <cell r="B17336" t="str">
            <v xml:space="preserve">CURVA VERTICAL,INTERNA,90║,PARA ELETROCALHA PERFURADA OU LIS A,400X50MM.FORNECIMENTO E COLOCACAO    </v>
          </cell>
          <cell r="C17336" t="str">
            <v>UN</v>
          </cell>
        </row>
        <row r="17337">
          <cell r="A17337" t="str">
            <v>15.018.0715-A</v>
          </cell>
          <cell r="B17337" t="str">
            <v xml:space="preserve">CURVA VERTICAL,INTERNA,90║,PARA ELETROCALHA PERFURADA OU LIS A,400X50MM.FORNECIMENTO E COLOCACAO    </v>
          </cell>
          <cell r="C17337" t="str">
            <v>UN</v>
          </cell>
        </row>
        <row r="17338">
          <cell r="A17338" t="str">
            <v>15.018.0716-0</v>
          </cell>
          <cell r="B17338" t="str">
            <v xml:space="preserve">CURVA VERTICAL,INTERNA,90║,PARA ELETROCALHA PERFURADA OU LIS A,100X75MM.FORNECIMENTO E COLOCACAO    </v>
          </cell>
          <cell r="C17338" t="str">
            <v>UN</v>
          </cell>
        </row>
        <row r="17339">
          <cell r="A17339" t="str">
            <v>15.018.0716-A</v>
          </cell>
          <cell r="B17339" t="str">
            <v xml:space="preserve">CURVA VERTICAL,INTERNA,90║,PARA ELETROCALHA PERFURADA OU LIS A,100X75MM.FORNECIMENTO E COLOCACAO    </v>
          </cell>
          <cell r="C17339" t="str">
            <v>UN</v>
          </cell>
        </row>
        <row r="17340">
          <cell r="A17340" t="str">
            <v>15.018.0717-0</v>
          </cell>
          <cell r="B17340" t="str">
            <v xml:space="preserve">CURVA VERTICAL,INTERNA,90║,PARA ELETROCALHA PERFURADA OU LIS A,150X75MM.FORNECIMENTO E COLOCACAO    </v>
          </cell>
          <cell r="C17340" t="str">
            <v>UN</v>
          </cell>
        </row>
        <row r="17341">
          <cell r="A17341" t="str">
            <v>15.018.0717-A</v>
          </cell>
          <cell r="B17341" t="str">
            <v xml:space="preserve">CURVA VERTICAL,INTERNA,90║,PARA ELETROCALHA PERFURADA OU LIS A,150X75MM.FORNECIMENTO E COLOCACAO    </v>
          </cell>
          <cell r="C17341" t="str">
            <v>UN</v>
          </cell>
        </row>
        <row r="17342">
          <cell r="A17342" t="str">
            <v>15.018.0718-0</v>
          </cell>
          <cell r="B17342" t="str">
            <v xml:space="preserve">CURVA VERTICAL,INTERNA,90║,PARA ELETROCALHA PERFURADA OU LIS A,200X75MM.FORNECIMENTO E COLOCACAO    </v>
          </cell>
          <cell r="C17342" t="str">
            <v>UN</v>
          </cell>
        </row>
        <row r="17343">
          <cell r="A17343" t="str">
            <v>15.018.0718-A</v>
          </cell>
          <cell r="B17343" t="str">
            <v xml:space="preserve">CURVA VERTICAL,INTERNA,90║,PARA ELETROCALHA PERFURADA OU LIS A,200X75MM.FORNECIMENTO E COLOCACAO    </v>
          </cell>
          <cell r="C17343" t="str">
            <v>UN</v>
          </cell>
        </row>
        <row r="17344">
          <cell r="A17344" t="str">
            <v>15.018.0720-0</v>
          </cell>
          <cell r="B17344" t="str">
            <v xml:space="preserve">CURVA VERTICAL,INTERNA,90║,PARA ELETROCALHA PERFURADA OU LIS A,300X75MM.FORNECIMENTO E COLOCACAO    </v>
          </cell>
          <cell r="C17344" t="str">
            <v>UN</v>
          </cell>
        </row>
        <row r="17345">
          <cell r="A17345" t="str">
            <v>15.018.0720-A</v>
          </cell>
          <cell r="B17345" t="str">
            <v xml:space="preserve">CURVA VERTICAL,INTERNA,90║,PARA ELETROCALHA PERFURADA OU LIS A,300X75MM.FORNECIMENTO E COLOCACAO    </v>
          </cell>
          <cell r="C17345" t="str">
            <v>UN</v>
          </cell>
        </row>
        <row r="17346">
          <cell r="A17346" t="str">
            <v>15.018.0721-0</v>
          </cell>
          <cell r="B17346" t="str">
            <v xml:space="preserve">CURVA VERTICAL,INTERNA,90║,PARA ELETROCALHA PERFURADA OU LIS A,400X75MM.FORNECIMENTO E COLOCACAO    </v>
          </cell>
          <cell r="C17346" t="str">
            <v>UN</v>
          </cell>
        </row>
        <row r="17347">
          <cell r="A17347" t="str">
            <v>15.018.0721-A</v>
          </cell>
          <cell r="B17347" t="str">
            <v xml:space="preserve">CURVA VERTICAL,INTERNA,90║,PARA ELETROCALHA PERFURADA OU LIS A,400X75MM.FORNECIMENTO E COLOCACAO    </v>
          </cell>
          <cell r="C17347" t="str">
            <v>UN</v>
          </cell>
        </row>
        <row r="17348">
          <cell r="A17348" t="str">
            <v>15.018.0722-0</v>
          </cell>
          <cell r="B17348" t="str">
            <v xml:space="preserve">CURVA VERTICAL,INTERNA,90║,PARA ELETROCALHA PERFURADA OU LIS A,100X100MM.FORNECIMENTO E COLOCACAO    </v>
          </cell>
          <cell r="C17348" t="str">
            <v>UN</v>
          </cell>
        </row>
        <row r="17349">
          <cell r="A17349" t="str">
            <v>15.018.0722-A</v>
          </cell>
          <cell r="B17349" t="str">
            <v xml:space="preserve">CURVA VERTICAL,INTERNA,90║,PARA ELETROCALHA PERFURADA OU LIS A,100X100MM.FORNECIMENTO E COLOCACAO    </v>
          </cell>
          <cell r="C17349" t="str">
            <v>UN</v>
          </cell>
        </row>
        <row r="17350">
          <cell r="A17350" t="str">
            <v>15.018.0723-0</v>
          </cell>
          <cell r="B17350" t="str">
            <v xml:space="preserve">CURVA VERTICAL,INTERNA,90║,PARA ELETROCALHA PERFURADA OU LIS A,150X100MM.FORNECIMENTO E COLOCACAO    </v>
          </cell>
          <cell r="C17350" t="str">
            <v>UN</v>
          </cell>
        </row>
        <row r="17351">
          <cell r="A17351" t="str">
            <v>15.018.0723-A</v>
          </cell>
          <cell r="B17351" t="str">
            <v xml:space="preserve">CURVA VERTICAL,INTERNA,90║,PARA ELETROCALHA PERFURADA OU LIS A,150X100MM.FORNECIMENTO E COLOCACAO    </v>
          </cell>
          <cell r="C17351" t="str">
            <v>UN</v>
          </cell>
        </row>
        <row r="17352">
          <cell r="A17352" t="str">
            <v>15.018.0724-0</v>
          </cell>
          <cell r="B17352" t="str">
            <v xml:space="preserve">CURVA VERTICAL,INTERNA,90║,PARA ELETROCALHA PERFURADA OU LIS A,200X100MM.FORNECIMENTO E COLOCACAO    </v>
          </cell>
          <cell r="C17352" t="str">
            <v>UN</v>
          </cell>
        </row>
        <row r="17353">
          <cell r="A17353" t="str">
            <v>15.018.0724-A</v>
          </cell>
          <cell r="B17353" t="str">
            <v xml:space="preserve">CURVA VERTICAL,INTERNA,90║,PARA ELETROCALHA PERFURADA OU LIS A,200X100MM.FORNECIMENTO E COLOCACAO    </v>
          </cell>
          <cell r="C17353" t="str">
            <v>UN</v>
          </cell>
        </row>
        <row r="17354">
          <cell r="A17354" t="str">
            <v>15.018.0726-0</v>
          </cell>
          <cell r="B17354" t="str">
            <v xml:space="preserve">CURVA VERTICAL,INTERNA,90║,PARA ELETROCALHA PERFURADA OU LIS A,300X100MM.FORNECIMENTO E COLOCACAO    </v>
          </cell>
          <cell r="C17354" t="str">
            <v>UN</v>
          </cell>
        </row>
        <row r="17355">
          <cell r="A17355" t="str">
            <v>15.018.0726-A</v>
          </cell>
          <cell r="B17355" t="str">
            <v xml:space="preserve">CURVA VERTICAL,INTERNA,90║,PARA ELETROCALHA PERFURADA OU LIS A,300X100MM.FORNECIMENTO E COLOCACAO    </v>
          </cell>
          <cell r="C17355" t="str">
            <v>UN</v>
          </cell>
        </row>
        <row r="17356">
          <cell r="A17356" t="str">
            <v>15.018.0727-0</v>
          </cell>
          <cell r="B17356" t="str">
            <v xml:space="preserve">CURVA VERTICAL,INTERNA,90║,PARA ELETROCALHA PERFURADA OU LIS A,400X100MM.FORNECIMENTO E COLOCACAO    </v>
          </cell>
          <cell r="C17356" t="str">
            <v>UN</v>
          </cell>
        </row>
        <row r="17357">
          <cell r="A17357" t="str">
            <v>15.018.0727-A</v>
          </cell>
          <cell r="B17357" t="str">
            <v xml:space="preserve">CURVA VERTICAL,INTERNA,90║,PARA ELETROCALHA PERFURADA OU LIS A,400X100MM.FORNECIMENTO E COLOCACAO    </v>
          </cell>
          <cell r="C17357" t="str">
            <v>UN</v>
          </cell>
        </row>
        <row r="17358">
          <cell r="A17358" t="str">
            <v>15.018.0728-0</v>
          </cell>
          <cell r="B17358" t="str">
            <v xml:space="preserve">CURVA DE INVERSAO,90║,PARA ELETROCALHA PERFURADA OU LISA,50X 50MM.FORNECIMENTO E COLOCACAO    </v>
          </cell>
          <cell r="C17358" t="str">
            <v>UN</v>
          </cell>
        </row>
        <row r="17359">
          <cell r="A17359" t="str">
            <v>15.018.0728-A</v>
          </cell>
          <cell r="B17359" t="str">
            <v xml:space="preserve">CURVA DE INVERSAO,90║,PARA ELETROCALHA PERFURADA OU LISA,50X 50MM.FORNECIMENTO E COLOCACAO    </v>
          </cell>
          <cell r="C17359" t="str">
            <v>UN</v>
          </cell>
        </row>
        <row r="17360">
          <cell r="A17360" t="str">
            <v>15.018.0730-0</v>
          </cell>
          <cell r="B17360" t="str">
            <v xml:space="preserve">CURVA DE INVERSAO,90║,PARA ELETROCALHA PERFURADA OU LISA,100 X50MM.FORNECIMENTO E COLOCACAO    </v>
          </cell>
          <cell r="C17360" t="str">
            <v>UN</v>
          </cell>
        </row>
        <row r="17361">
          <cell r="A17361" t="str">
            <v>15.018.0730-A</v>
          </cell>
          <cell r="B17361" t="str">
            <v xml:space="preserve">CURVA DE INVERSAO,90║,PARA ELETROCALHA PERFURADA OU LISA,100 X50MM.FORNECIMENTO E COLOCACAO    </v>
          </cell>
          <cell r="C17361" t="str">
            <v>UN</v>
          </cell>
        </row>
        <row r="17362">
          <cell r="A17362" t="str">
            <v>15.018.0731-0</v>
          </cell>
          <cell r="B17362" t="str">
            <v xml:space="preserve">CURVA DE INVERSAO,90║,PARA ELETROCALHA PERFURADA OU LISA,150 X50MM.FORNECIMENTO E COLOCACAO    </v>
          </cell>
          <cell r="C17362" t="str">
            <v>UN</v>
          </cell>
        </row>
        <row r="17363">
          <cell r="A17363" t="str">
            <v>15.018.0731-A</v>
          </cell>
          <cell r="B17363" t="str">
            <v xml:space="preserve">CURVA DE INVERSAO,90║,PARA ELETROCALHA PERFURADA OU LISA,150 X50MM.FORNECIMENTO E COLOCACAO    </v>
          </cell>
          <cell r="C17363" t="str">
            <v>UN</v>
          </cell>
        </row>
        <row r="17364">
          <cell r="A17364" t="str">
            <v>15.018.0732-0</v>
          </cell>
          <cell r="B17364" t="str">
            <v xml:space="preserve">CURVA DE INVERSAO,90║,PARA ELETROCALHA PERFURADA OU LISA,200 X50MM.FORNECIMENTO E COLOCACAO    </v>
          </cell>
          <cell r="C17364" t="str">
            <v>UN</v>
          </cell>
        </row>
        <row r="17365">
          <cell r="A17365" t="str">
            <v>15.018.0732-A</v>
          </cell>
          <cell r="B17365" t="str">
            <v xml:space="preserve">CURVA DE INVERSAO,90║,PARA ELETROCALHA PERFURADA OU LISA,200 X50MM.FORNECIMENTO E COLOCACAO    </v>
          </cell>
          <cell r="C17365" t="str">
            <v>UN</v>
          </cell>
        </row>
        <row r="17366">
          <cell r="A17366" t="str">
            <v>15.018.0734-0</v>
          </cell>
          <cell r="B17366" t="str">
            <v xml:space="preserve">CURVA DE INVERSAO,90║,PARA ELETROCALHA PERFURADA OU LISA,300 X50MM.FORNECIMENTO E COLOCACAO    </v>
          </cell>
          <cell r="C17366" t="str">
            <v>UN</v>
          </cell>
        </row>
        <row r="17367">
          <cell r="A17367" t="str">
            <v>15.018.0734-A</v>
          </cell>
          <cell r="B17367" t="str">
            <v xml:space="preserve">CURVA DE INVERSAO,90║,PARA ELETROCALHA PERFURADA OU LISA,300 X50MM.FORNECIMENTO E COLOCACAO    </v>
          </cell>
          <cell r="C17367" t="str">
            <v>UN</v>
          </cell>
        </row>
        <row r="17368">
          <cell r="A17368" t="str">
            <v>15.018.0735-0</v>
          </cell>
          <cell r="B17368" t="str">
            <v xml:space="preserve">CURVA DE INVERSAO,90║,PARA ELETROCALHA PERFURADA OU LISA,400 X50MM.FORNECIMENTO E COLOCACAO    </v>
          </cell>
          <cell r="C17368" t="str">
            <v>UN</v>
          </cell>
        </row>
        <row r="17369">
          <cell r="A17369" t="str">
            <v>15.018.0735-A</v>
          </cell>
          <cell r="B17369" t="str">
            <v xml:space="preserve">CURVA DE INVERSAO,90║,PARA ELETROCALHA PERFURADA OU LISA,400 X50MM.FORNECIMENTO E COLOCACAO    </v>
          </cell>
          <cell r="C17369" t="str">
            <v>UN</v>
          </cell>
        </row>
        <row r="17370">
          <cell r="A17370" t="str">
            <v>15.018.0736-0</v>
          </cell>
          <cell r="B17370" t="str">
            <v xml:space="preserve">CURVA DE INVERSAO,90║,PARA ELETROCALHA PERFURADA OU LISA,100 X75MM.FORNECIMENTO E COLOCACAO    </v>
          </cell>
          <cell r="C17370" t="str">
            <v>UN</v>
          </cell>
        </row>
        <row r="17371">
          <cell r="A17371" t="str">
            <v>15.018.0736-A</v>
          </cell>
          <cell r="B17371" t="str">
            <v xml:space="preserve">CURVA DE INVERSAO,90║,PARA ELETROCALHA PERFURADA OU LISA,100 X75MM.FORNECIMENTO E COLOCACAO    </v>
          </cell>
          <cell r="C17371" t="str">
            <v>UN</v>
          </cell>
        </row>
        <row r="17372">
          <cell r="A17372" t="str">
            <v>15.018.0737-0</v>
          </cell>
          <cell r="B17372" t="str">
            <v xml:space="preserve">CURVA DE INVERSAO,90║,PARA ELETROCALHA PERFURADA OU LISA,150 X75MM.FORNECIMENTO E COLOCACAO    </v>
          </cell>
          <cell r="C17372" t="str">
            <v>UN</v>
          </cell>
        </row>
        <row r="17373">
          <cell r="A17373" t="str">
            <v>15.018.0737-A</v>
          </cell>
          <cell r="B17373" t="str">
            <v xml:space="preserve">CURVA DE INVERSAO,90║,PARA ELETROCALHA PERFURADA OU LISA,150 X75MM.FORNECIMENTO E COLOCACAO    </v>
          </cell>
          <cell r="C17373" t="str">
            <v>UN</v>
          </cell>
        </row>
        <row r="17374">
          <cell r="A17374" t="str">
            <v>15.018.0738-0</v>
          </cell>
          <cell r="B17374" t="str">
            <v xml:space="preserve">CURVA DE INVERSAO,90║,PARA ELETROCALHA PERFURADA OU LISA,200 X75MM.FORNECIMENTO E COLOCACAO    </v>
          </cell>
          <cell r="C17374" t="str">
            <v>UN</v>
          </cell>
        </row>
        <row r="17375">
          <cell r="A17375" t="str">
            <v>15.018.0738-A</v>
          </cell>
          <cell r="B17375" t="str">
            <v xml:space="preserve">CURVA DE INVERSAO,90║,PARA ELETROCALHA PERFURADA OU LISA,200 X75MM.FORNECIMENTO E COLOCACAO    </v>
          </cell>
          <cell r="C17375" t="str">
            <v>UN</v>
          </cell>
        </row>
        <row r="17376">
          <cell r="A17376" t="str">
            <v>15.018.0740-0</v>
          </cell>
          <cell r="B17376" t="str">
            <v xml:space="preserve">CURVA DE INVERSAO,90║,PARA ELETROCALHA PERFURADA OU LISA,300 X75MM.FORNECIMENTO E COLOCACAO    </v>
          </cell>
          <cell r="C17376" t="str">
            <v>UN</v>
          </cell>
        </row>
        <row r="17377">
          <cell r="A17377" t="str">
            <v>15.018.0740-A</v>
          </cell>
          <cell r="B17377" t="str">
            <v xml:space="preserve">CURVA DE INVERSAO,90║,PARA ELETROCALHA PERFURADA OU LISA,300 X75MM.FORNECIMENTO E COLOCACAO    </v>
          </cell>
          <cell r="C17377" t="str">
            <v>UN</v>
          </cell>
        </row>
        <row r="17378">
          <cell r="A17378" t="str">
            <v>15.018.0741-0</v>
          </cell>
          <cell r="B17378" t="str">
            <v xml:space="preserve">CURVA DE INVERSAO,90║,PARA ELETROCALHA PERFURADA OU LISA,400 X75MM.FORNECIMENTO E COLOCACAO    </v>
          </cell>
          <cell r="C17378" t="str">
            <v>UN</v>
          </cell>
        </row>
        <row r="17379">
          <cell r="A17379" t="str">
            <v>15.018.0741-A</v>
          </cell>
          <cell r="B17379" t="str">
            <v xml:space="preserve">CURVA DE INVERSAO,90║,PARA ELETROCALHA PERFURADA OU LISA,400 X75MM.FORNECIMENTO E COLOCACAO    </v>
          </cell>
          <cell r="C17379" t="str">
            <v>UN</v>
          </cell>
        </row>
        <row r="17380">
          <cell r="A17380" t="str">
            <v>15.018.0742-0</v>
          </cell>
          <cell r="B17380" t="str">
            <v xml:space="preserve">CURVA DE INVERSAO,90║,PARA ELETROCALHA PERFURADA OU LISA,100 X100MM.FORNECIMENTO E COLOCACAO    </v>
          </cell>
          <cell r="C17380" t="str">
            <v>UN</v>
          </cell>
        </row>
        <row r="17381">
          <cell r="A17381" t="str">
            <v>15.018.0742-A</v>
          </cell>
          <cell r="B17381" t="str">
            <v xml:space="preserve">CURVA DE INVERSAO,90║,PARA ELETROCALHA PERFURADA OU LISA,100 X100MM.FORNECIMENTO E COLOCACAO    </v>
          </cell>
          <cell r="C17381" t="str">
            <v>UN</v>
          </cell>
        </row>
        <row r="17382">
          <cell r="A17382" t="str">
            <v>15.018.0743-0</v>
          </cell>
          <cell r="B17382" t="str">
            <v xml:space="preserve">CURVA DE INVERSAO,90║,PARA ELETROCALHA PERFURADA OU LISA,150 X100MM.FORNECIMENTO E COLOCACAO    </v>
          </cell>
          <cell r="C17382" t="str">
            <v>UN</v>
          </cell>
        </row>
        <row r="17383">
          <cell r="A17383" t="str">
            <v>15.018.0743-A</v>
          </cell>
          <cell r="B17383" t="str">
            <v xml:space="preserve">CURVA DE INVERSAO,90║,PARA ELETROCALHA PERFURADA OU LISA,150 X100MM.FORNECIMENTO E COLOCACAO    </v>
          </cell>
          <cell r="C17383" t="str">
            <v>UN</v>
          </cell>
        </row>
        <row r="17384">
          <cell r="A17384" t="str">
            <v>15.018.0744-0</v>
          </cell>
          <cell r="B17384" t="str">
            <v xml:space="preserve">CURVA DE INVERSAO,90║,PARA ELETROCALHA PERFURADA OU LISA,200 X100MM.FORNECIMENTO E COLOCACAO    </v>
          </cell>
          <cell r="C17384" t="str">
            <v>UN</v>
          </cell>
        </row>
        <row r="17385">
          <cell r="A17385" t="str">
            <v>15.018.0744-A</v>
          </cell>
          <cell r="B17385" t="str">
            <v xml:space="preserve">CURVA DE INVERSAO,90║,PARA ELETROCALHA PERFURADA OU LISA,200 X100MM.FORNECIMENTO E COLOCACAO    </v>
          </cell>
          <cell r="C17385" t="str">
            <v>UN</v>
          </cell>
        </row>
        <row r="17386">
          <cell r="A17386" t="str">
            <v>15.018.0746-0</v>
          </cell>
          <cell r="B17386" t="str">
            <v xml:space="preserve">CURVA DE INVERSAO,90║,PARA ELETROCALHA PERFURADA OU LISA,300 X100MM.FORNECIMENTO E COLOCACAO    </v>
          </cell>
          <cell r="C17386" t="str">
            <v>UN</v>
          </cell>
        </row>
        <row r="17387">
          <cell r="A17387" t="str">
            <v>15.018.0746-A</v>
          </cell>
          <cell r="B17387" t="str">
            <v xml:space="preserve">CURVA DE INVERSAO,90║,PARA ELETROCALHA PERFURADA OU LISA,300 X100MM.FORNECIMENTO E COLOCACAO    </v>
          </cell>
          <cell r="C17387" t="str">
            <v>UN</v>
          </cell>
        </row>
        <row r="17388">
          <cell r="A17388" t="str">
            <v>15.018.0747-0</v>
          </cell>
          <cell r="B17388" t="str">
            <v xml:space="preserve">CURVA DE INVERSAO,90║,PARA ELETROCALHA PERFURADA OU LISA,400 X100MM.FORNECIMENTO E COLOCACAO    </v>
          </cell>
          <cell r="C17388" t="str">
            <v>UN</v>
          </cell>
        </row>
        <row r="17389">
          <cell r="A17389" t="str">
            <v>15.018.0747-A</v>
          </cell>
          <cell r="B17389" t="str">
            <v xml:space="preserve">CURVA DE INVERSAO,90║,PARA ELETROCALHA PERFURADA OU LISA,400 X100MM.FORNECIMENTO E COLOCACAO    </v>
          </cell>
          <cell r="C17389" t="str">
            <v>UN</v>
          </cell>
        </row>
        <row r="17390">
          <cell r="A17390" t="str">
            <v>15.018.0748-0</v>
          </cell>
          <cell r="B17390" t="str">
            <v xml:space="preserve">TE HORIZONTAL,90║,PARA ELETROCALHA PERFURADA OU LISA,50X50MM .FORNECIMENTO E COLOCACAO    </v>
          </cell>
          <cell r="C17390" t="str">
            <v>UN</v>
          </cell>
        </row>
        <row r="17391">
          <cell r="A17391" t="str">
            <v>15.018.0748-A</v>
          </cell>
          <cell r="B17391" t="str">
            <v xml:space="preserve">TE HORIZONTAL,90║,PARA ELETROCALHA PERFURADA OU LISA,50X50MM .FORNECIMENTO E COLOCACAO    </v>
          </cell>
          <cell r="C17391" t="str">
            <v>UN</v>
          </cell>
        </row>
        <row r="17392">
          <cell r="A17392" t="str">
            <v>15.018.0750-0</v>
          </cell>
          <cell r="B17392" t="str">
            <v xml:space="preserve">TE HORIZONTAL,90║,PARA ELETROCALHA PERFURADA OU LISA,100X50M M.FORNECIMENTO E COLOCACAO    </v>
          </cell>
          <cell r="C17392" t="str">
            <v>UN</v>
          </cell>
        </row>
        <row r="17393">
          <cell r="A17393" t="str">
            <v>15.018.0750-A</v>
          </cell>
          <cell r="B17393" t="str">
            <v xml:space="preserve">TE HORIZONTAL,90║,PARA ELETROCALHA PERFURADA OU LISA,100X50M M.FORNECIMENTO E COLOCACAO    </v>
          </cell>
          <cell r="C17393" t="str">
            <v>UN</v>
          </cell>
        </row>
        <row r="17394">
          <cell r="A17394" t="str">
            <v>15.018.0751-0</v>
          </cell>
          <cell r="B17394" t="str">
            <v xml:space="preserve">TE HORIZONTAL,90║,PARA ELETROCALHA PERFURADA OU LISA,150X50M M.FORNECIMENTO E COLOCACAO    </v>
          </cell>
          <cell r="C17394" t="str">
            <v>UN</v>
          </cell>
        </row>
        <row r="17395">
          <cell r="A17395" t="str">
            <v>15.018.0751-A</v>
          </cell>
          <cell r="B17395" t="str">
            <v xml:space="preserve">TE HORIZONTAL,90║,PARA ELETROCALHA PERFURADA OU LISA,150X50M M.FORNECIMENTO E COLOCACAO    </v>
          </cell>
          <cell r="C17395" t="str">
            <v>UN</v>
          </cell>
        </row>
        <row r="17396">
          <cell r="A17396" t="str">
            <v>15.018.0752-0</v>
          </cell>
          <cell r="B17396" t="str">
            <v xml:space="preserve">TE HORIZONTAL,90║,PARA ELETROCALHA PERFURADA OU LISA,200X50M M.FORNECIMENTO E COLOCACAO    </v>
          </cell>
          <cell r="C17396" t="str">
            <v>UN</v>
          </cell>
        </row>
        <row r="17397">
          <cell r="A17397" t="str">
            <v>15.018.0752-A</v>
          </cell>
          <cell r="B17397" t="str">
            <v xml:space="preserve">TE HORIZONTAL,90║,PARA ELETROCALHA PERFURADA OU LISA,200X50M M.FORNECIMENTO E COLOCACAO    </v>
          </cell>
          <cell r="C17397" t="str">
            <v>UN</v>
          </cell>
        </row>
        <row r="17398">
          <cell r="A17398" t="str">
            <v>15.018.0754-0</v>
          </cell>
          <cell r="B17398" t="str">
            <v xml:space="preserve">TE HORIZONTAL,90║,PARA ELETROCALHA PERFURADA OU LISA,300X50M M.FORNECIMENTO E COLOCACAO    </v>
          </cell>
          <cell r="C17398" t="str">
            <v>UN</v>
          </cell>
        </row>
        <row r="17399">
          <cell r="A17399" t="str">
            <v>15.018.0754-A</v>
          </cell>
          <cell r="B17399" t="str">
            <v xml:space="preserve">TE HORIZONTAL,90║,PARA ELETROCALHA PERFURADA OU LISA,300X50M M.FORNECIMENTO E COLOCACAO    </v>
          </cell>
          <cell r="C17399" t="str">
            <v>UN</v>
          </cell>
        </row>
        <row r="17400">
          <cell r="A17400" t="str">
            <v>15.018.0755-0</v>
          </cell>
          <cell r="B17400" t="str">
            <v xml:space="preserve">TE HORIZONTAL,90║,PARA ELETROCALHA PERFURADA OU LISA,400X50M M.FORNECIMENTO E COLOCACAO    </v>
          </cell>
          <cell r="C17400" t="str">
            <v>UN</v>
          </cell>
        </row>
        <row r="17401">
          <cell r="A17401" t="str">
            <v>15.018.0755-A</v>
          </cell>
          <cell r="B17401" t="str">
            <v xml:space="preserve">TE HORIZONTAL,90║,PARA ELETROCALHA PERFURADA OU LISA,400X50M M.FORNECIMENTO E COLOCACAO    </v>
          </cell>
          <cell r="C17401" t="str">
            <v>UN</v>
          </cell>
        </row>
        <row r="17402">
          <cell r="A17402" t="str">
            <v>15.018.0756-0</v>
          </cell>
          <cell r="B17402" t="str">
            <v xml:space="preserve">TE HORIZONTAL,90║,PARA ELETROCALHA PERFURADA OU LISA,100X75M M.FORNECIMENTO E COLOCACAO    </v>
          </cell>
          <cell r="C17402" t="str">
            <v>UN</v>
          </cell>
        </row>
        <row r="17403">
          <cell r="A17403" t="str">
            <v>15.018.0756-A</v>
          </cell>
          <cell r="B17403" t="str">
            <v xml:space="preserve">TE HORIZONTAL,90║,PARA ELETROCALHA PERFURADA OU LISA,100X75M M.FORNECIMENTO E COLOCACAO    </v>
          </cell>
          <cell r="C17403" t="str">
            <v>UN</v>
          </cell>
        </row>
        <row r="17404">
          <cell r="A17404" t="str">
            <v>15.018.0757-0</v>
          </cell>
          <cell r="B17404" t="str">
            <v xml:space="preserve">TE HORIZONTAL,90║,PARA ELETROCALHA PERFURADA OU LISA,150X75M M.FORNECIMENTO E COLOCACAO    </v>
          </cell>
          <cell r="C17404" t="str">
            <v>UN</v>
          </cell>
        </row>
        <row r="17405">
          <cell r="A17405" t="str">
            <v>15.018.0757-A</v>
          </cell>
          <cell r="B17405" t="str">
            <v xml:space="preserve">TE HORIZONTAL,90║,PARA ELETROCALHA PERFURADA OU LISA,150X75M M.FORNECIMENTO E COLOCACAO    </v>
          </cell>
          <cell r="C17405" t="str">
            <v>UN</v>
          </cell>
        </row>
        <row r="17406">
          <cell r="A17406" t="str">
            <v>15.018.0758-0</v>
          </cell>
          <cell r="B17406" t="str">
            <v xml:space="preserve">TE HORIZONTAL,90║,PARA ELETROCALHA PERFURADA OU LISA,200X75M M.FORNECIMENTO E COLOCACAO    </v>
          </cell>
          <cell r="C17406" t="str">
            <v>UN</v>
          </cell>
        </row>
        <row r="17407">
          <cell r="A17407" t="str">
            <v>15.018.0758-A</v>
          </cell>
          <cell r="B17407" t="str">
            <v xml:space="preserve">TE HORIZONTAL,90║,PARA ELETROCALHA PERFURADA OU LISA,200X75M M.FORNECIMENTO E COLOCACAO    </v>
          </cell>
          <cell r="C17407" t="str">
            <v>UN</v>
          </cell>
        </row>
        <row r="17408">
          <cell r="A17408" t="str">
            <v>15.018.0760-0</v>
          </cell>
          <cell r="B17408" t="str">
            <v xml:space="preserve">TE HORIZONTAL,90║,PARA ELETROCALHA PERFURADA OU LISA,300X75M M.FORNECIMENTO E COLOCACAO    </v>
          </cell>
          <cell r="C17408" t="str">
            <v>UN</v>
          </cell>
        </row>
        <row r="17409">
          <cell r="A17409" t="str">
            <v>15.018.0760-A</v>
          </cell>
          <cell r="B17409" t="str">
            <v xml:space="preserve">TE HORIZONTAL,90║,PARA ELETROCALHA PERFURADA OU LISA,300X75M M.FORNECIMENTO E COLOCACAO    </v>
          </cell>
          <cell r="C17409" t="str">
            <v>UN</v>
          </cell>
        </row>
        <row r="17410">
          <cell r="A17410" t="str">
            <v>15.018.0761-0</v>
          </cell>
          <cell r="B17410" t="str">
            <v xml:space="preserve">TE HORIZONTAL,90║,PARA ELETROCALHA PERFURADA OU LISA,400X75M M.FORNECIMENTO E COLOCACAO    </v>
          </cell>
          <cell r="C17410" t="str">
            <v>UN</v>
          </cell>
        </row>
        <row r="17411">
          <cell r="A17411" t="str">
            <v>15.018.0761-A</v>
          </cell>
          <cell r="B17411" t="str">
            <v xml:space="preserve">TE HORIZONTAL,90║,PARA ELETROCALHA PERFURADA OU LISA,400X75M M.FORNECIMENTO E COLOCACAO    </v>
          </cell>
          <cell r="C17411" t="str">
            <v>UN</v>
          </cell>
        </row>
        <row r="17412">
          <cell r="A17412" t="str">
            <v>15.018.0762-0</v>
          </cell>
          <cell r="B17412" t="str">
            <v xml:space="preserve">TE HORIZONTAL,90║,PARA ELETROCALHA PERFURADA OU LISA,100X100 MM.FORNECIMENTO E COLOCACAO    </v>
          </cell>
          <cell r="C17412" t="str">
            <v>UN</v>
          </cell>
        </row>
        <row r="17413">
          <cell r="A17413" t="str">
            <v>15.018.0762-A</v>
          </cell>
          <cell r="B17413" t="str">
            <v xml:space="preserve">TE HORIZONTAL,90║,PARA ELETROCALHA PERFURADA OU LISA,100X100 MM.FORNECIMENTO E COLOCACAO    </v>
          </cell>
          <cell r="C17413" t="str">
            <v>UN</v>
          </cell>
        </row>
        <row r="17414">
          <cell r="A17414" t="str">
            <v>15.018.0763-0</v>
          </cell>
          <cell r="B17414" t="str">
            <v xml:space="preserve">TE HORIZONTAL,90║,PARA ELETROCALHA PERFURADA OU LISA,150X100 MM.FORNECIMENTO E COLOCACAO    </v>
          </cell>
          <cell r="C17414" t="str">
            <v>UN</v>
          </cell>
        </row>
        <row r="17415">
          <cell r="A17415" t="str">
            <v>15.018.0763-A</v>
          </cell>
          <cell r="B17415" t="str">
            <v xml:space="preserve">TE HORIZONTAL,90║,PARA ELETROCALHA PERFURADA OU LISA,150X100 MM.FORNECIMENTO E COLOCACAO    </v>
          </cell>
          <cell r="C17415" t="str">
            <v>UN</v>
          </cell>
        </row>
        <row r="17416">
          <cell r="A17416" t="str">
            <v>15.018.0764-0</v>
          </cell>
          <cell r="B17416" t="str">
            <v xml:space="preserve">TE HORIZONTAL,90║,PARA ELETROCALHA PERFURADA OU LISA,200X100 MM.FORNECIMENTO E COLOCACAO    </v>
          </cell>
          <cell r="C17416" t="str">
            <v>UN</v>
          </cell>
        </row>
        <row r="17417">
          <cell r="A17417" t="str">
            <v>15.018.0764-A</v>
          </cell>
          <cell r="B17417" t="str">
            <v xml:space="preserve">TE HORIZONTAL,90║,PARA ELETROCALHA PERFURADA OU LISA,200X100 MM.FORNECIMENTO E COLOCACAO    </v>
          </cell>
          <cell r="C17417" t="str">
            <v>UN</v>
          </cell>
        </row>
        <row r="17418">
          <cell r="A17418" t="str">
            <v>15.018.0766-0</v>
          </cell>
          <cell r="B17418" t="str">
            <v xml:space="preserve">TE HORIZONTAL,90║,PARA ELETROCALHA PERFURADA OU LISA,300X100 MM.FORNECIMENTO E COLOCACAO    </v>
          </cell>
          <cell r="C17418" t="str">
            <v>UN</v>
          </cell>
        </row>
        <row r="17419">
          <cell r="A17419" t="str">
            <v>15.018.0766-A</v>
          </cell>
          <cell r="B17419" t="str">
            <v xml:space="preserve">TE HORIZONTAL,90║,PARA ELETROCALHA PERFURADA OU LISA,300X100 MM.FORNECIMENTO E COLOCACAO    </v>
          </cell>
          <cell r="C17419" t="str">
            <v>UN</v>
          </cell>
        </row>
        <row r="17420">
          <cell r="A17420" t="str">
            <v>15.018.0767-0</v>
          </cell>
          <cell r="B17420" t="str">
            <v xml:space="preserve">TE HORIZONTAL,90║,PARA ELETROCALHA PERFURADA OU LISA,400X100 MM.FORNECIMENTO E COLOCACAO    </v>
          </cell>
          <cell r="C17420" t="str">
            <v>UN</v>
          </cell>
        </row>
        <row r="17421">
          <cell r="A17421" t="str">
            <v>15.018.0767-A</v>
          </cell>
          <cell r="B17421" t="str">
            <v xml:space="preserve">TE HORIZONTAL,90║,PARA ELETROCALHA PERFURADA OU LISA,400X100 MM.FORNECIMENTO E COLOCACAO    </v>
          </cell>
          <cell r="C17421" t="str">
            <v>UN</v>
          </cell>
        </row>
        <row r="17422">
          <cell r="A17422" t="str">
            <v>15.018.0768-0</v>
          </cell>
          <cell r="B17422" t="str">
            <v xml:space="preserve">TE VERTICAL DE DERIVACAO OU LATERAL,PARA ELETROCALHA PERFURA DA OU LISA,50X50MM.FORNECIMENTO E COLOCACAO    </v>
          </cell>
          <cell r="C17422" t="str">
            <v>UN</v>
          </cell>
        </row>
        <row r="17423">
          <cell r="A17423" t="str">
            <v>15.018.0768-A</v>
          </cell>
          <cell r="B17423" t="str">
            <v xml:space="preserve">TE VERTICAL DE DERIVACAO OU LATERAL,PARA ELETROCALHA PERFURA DA OU LISA,50X50MM.FORNECIMENTO E COLOCACAO    </v>
          </cell>
          <cell r="C17423" t="str">
            <v>UN</v>
          </cell>
        </row>
        <row r="17424">
          <cell r="A17424" t="str">
            <v>15.018.0770-0</v>
          </cell>
          <cell r="B17424" t="str">
            <v xml:space="preserve">TE VERTICAL DE DERIVACAO OU LATERAL,PARA ELETROCALHA PERFURA DA OU LISA,100X50MM.FORNECIMENTO E COLOCACAO    </v>
          </cell>
          <cell r="C17424" t="str">
            <v>UN</v>
          </cell>
        </row>
        <row r="17425">
          <cell r="A17425" t="str">
            <v>15.018.0770-A</v>
          </cell>
          <cell r="B17425" t="str">
            <v xml:space="preserve">TE VERTICAL DE DERIVACAO OU LATERAL,PARA ELETROCALHA PERFURA DA OU LISA,100X50MM.FORNECIMENTO E COLOCACAO    </v>
          </cell>
          <cell r="C17425" t="str">
            <v>UN</v>
          </cell>
        </row>
        <row r="17426">
          <cell r="A17426" t="str">
            <v>15.018.0771-0</v>
          </cell>
          <cell r="B17426" t="str">
            <v xml:space="preserve">TE VERTICAL DE DERIVACAO OU LATERAL,PARA ELETROCALHA PERFURA DA OU LISA,150X50MM.FORNECIMENTO E COLOCACAO    </v>
          </cell>
          <cell r="C17426" t="str">
            <v>UN</v>
          </cell>
        </row>
        <row r="17427">
          <cell r="A17427" t="str">
            <v>15.018.0771-A</v>
          </cell>
          <cell r="B17427" t="str">
            <v xml:space="preserve">TE VERTICAL DE DERIVACAO OU LATERAL,PARA ELETROCALHA PERFURA DA OU LISA,150X50MM.FORNECIMENTO E COLOCACAO    </v>
          </cell>
          <cell r="C17427" t="str">
            <v>UN</v>
          </cell>
        </row>
        <row r="17428">
          <cell r="A17428" t="str">
            <v>15.018.0772-0</v>
          </cell>
          <cell r="B17428" t="str">
            <v xml:space="preserve">TE VERTICAL DE DERIVACAO OU LATERAL,PARA ELETROCALHA PERFURA DA OU LISA,200X50MM.FORNECIMENTO E COLOCACAO    </v>
          </cell>
          <cell r="C17428" t="str">
            <v>UN</v>
          </cell>
        </row>
        <row r="17429">
          <cell r="A17429" t="str">
            <v>15.018.0772-A</v>
          </cell>
          <cell r="B17429" t="str">
            <v xml:space="preserve">TE VERTICAL DE DERIVACAO OU LATERAL,PARA ELETROCALHA PERFURA DA OU LISA,200X50MM.FORNECIMENTO E COLOCACAO    </v>
          </cell>
          <cell r="C17429" t="str">
            <v>UN</v>
          </cell>
        </row>
        <row r="17430">
          <cell r="A17430" t="str">
            <v>15.018.0774-0</v>
          </cell>
          <cell r="B17430" t="str">
            <v xml:space="preserve">TE VERTICAL DE DERIVACAO OU LATERAL,PARA ELETROCALHA PERFURA DA OU LISA,300X50MM.FORNECIMENTO E COLOCACAO    </v>
          </cell>
          <cell r="C17430" t="str">
            <v>UN</v>
          </cell>
        </row>
        <row r="17431">
          <cell r="A17431" t="str">
            <v>15.018.0774-A</v>
          </cell>
          <cell r="B17431" t="str">
            <v xml:space="preserve">TE VERTICAL DE DERIVACAO OU LATERAL,PARA ELETROCALHA PERFURA DA OU LISA,300X50MM.FORNECIMENTO E COLOCACAO    </v>
          </cell>
          <cell r="C17431" t="str">
            <v>UN</v>
          </cell>
        </row>
        <row r="17432">
          <cell r="A17432" t="str">
            <v>15.018.0775-0</v>
          </cell>
          <cell r="B17432" t="str">
            <v xml:space="preserve">TE VERTICAL DE DERIVACAO OU LATERAL,PARA ELETROCALHA PERFURA DA OU LISA,400X50MM.FORNECIMENTO E COLOCACAO    </v>
          </cell>
          <cell r="C17432" t="str">
            <v>UN</v>
          </cell>
        </row>
        <row r="17433">
          <cell r="A17433" t="str">
            <v>15.018.0775-A</v>
          </cell>
          <cell r="B17433" t="str">
            <v xml:space="preserve">TE VERTICAL DE DERIVACAO OU LATERAL,PARA ELETROCALHA PERFURA DA OU LISA,400X50MM.FORNECIMENTO E COLOCACAO    </v>
          </cell>
          <cell r="C17433" t="str">
            <v>UN</v>
          </cell>
        </row>
        <row r="17434">
          <cell r="A17434" t="str">
            <v>15.018.0776-0</v>
          </cell>
          <cell r="B17434" t="str">
            <v xml:space="preserve">TE VERTICAL DE DERIVACAO OU LATERAL,PARA ELETROCALHA PERFURA DA OU LISA,100X75MM.FORNECIMENTO E COLOCACAO    </v>
          </cell>
          <cell r="C17434" t="str">
            <v>UN</v>
          </cell>
        </row>
        <row r="17435">
          <cell r="A17435" t="str">
            <v>15.018.0776-A</v>
          </cell>
          <cell r="B17435" t="str">
            <v xml:space="preserve">TE VERTICAL DE DERIVACAO OU LATERAL,PARA ELETROCALHA PERFURA DA OU LISA,100X75MM.FORNECIMENTO E COLOCACAO    </v>
          </cell>
          <cell r="C17435" t="str">
            <v>UN</v>
          </cell>
        </row>
        <row r="17436">
          <cell r="A17436" t="str">
            <v>15.018.0777-0</v>
          </cell>
          <cell r="B17436" t="str">
            <v xml:space="preserve">TE VERTICAL DE DERIVACAO OU LATERAL,PARA ELETROCALHA PERFURA DA OU LISA,150X75MM.FORNECIMENTO E COLOCACAO    </v>
          </cell>
          <cell r="C17436" t="str">
            <v>UN</v>
          </cell>
        </row>
        <row r="17437">
          <cell r="A17437" t="str">
            <v>15.018.0777-A</v>
          </cell>
          <cell r="B17437" t="str">
            <v xml:space="preserve">TE VERTICAL DE DERIVACAO OU LATERAL,PARA ELETROCALHA PERFURA DA OU LISA,150X75MM.FORNECIMENTO E COLOCACAO    </v>
          </cell>
          <cell r="C17437" t="str">
            <v>UN</v>
          </cell>
        </row>
        <row r="17438">
          <cell r="A17438" t="str">
            <v>15.018.0778-0</v>
          </cell>
          <cell r="B17438" t="str">
            <v xml:space="preserve">TE VERTICAL DE DERIVACAO OU LATERAL,PARA ELETROCALHA PERFURA DA OU LISA,200X75MM.FORNECIMENTO E COLOCACAO    </v>
          </cell>
          <cell r="C17438" t="str">
            <v>UN</v>
          </cell>
        </row>
        <row r="17439">
          <cell r="A17439" t="str">
            <v>15.018.0778-A</v>
          </cell>
          <cell r="B17439" t="str">
            <v xml:space="preserve">TE VERTICAL DE DERIVACAO OU LATERAL,PARA ELETROCALHA PERFURA DA OU LISA,200X75MM.FORNECIMENTO E COLOCACAO    </v>
          </cell>
          <cell r="C17439" t="str">
            <v>UN</v>
          </cell>
        </row>
        <row r="17440">
          <cell r="A17440" t="str">
            <v>15.018.0780-0</v>
          </cell>
          <cell r="B17440" t="str">
            <v xml:space="preserve">TE VERTICAL DE DERIVACAO OU LATERAL,PARA ELETROCALHA PERFURA DA OU LISA,300X75MM.FORNECIMENTO E COLOCACAO    </v>
          </cell>
          <cell r="C17440" t="str">
            <v>UN</v>
          </cell>
        </row>
        <row r="17441">
          <cell r="A17441" t="str">
            <v>15.018.0780-A</v>
          </cell>
          <cell r="B17441" t="str">
            <v xml:space="preserve">TE VERTICAL DE DERIVACAO OU LATERAL,PARA ELETROCALHA PERFURA DA OU LISA,300X75MM.FORNECIMENTO E COLOCACAO    </v>
          </cell>
          <cell r="C17441" t="str">
            <v>UN</v>
          </cell>
        </row>
        <row r="17442">
          <cell r="A17442" t="str">
            <v>15.018.0781-0</v>
          </cell>
          <cell r="B17442" t="str">
            <v xml:space="preserve">TE VERTICAL DE DERIVACAO OU LATERAL,PARA ELETROCALHA PERFURA DA OU LISA,400X75MM.FORNECIMENTO E COLOCACAO    </v>
          </cell>
          <cell r="C17442" t="str">
            <v>UN</v>
          </cell>
        </row>
        <row r="17443">
          <cell r="A17443" t="str">
            <v>15.018.0781-A</v>
          </cell>
          <cell r="B17443" t="str">
            <v xml:space="preserve">TE VERTICAL DE DERIVACAO OU LATERAL,PARA ELETROCALHA PERFURA DA OU LISA,400X75MM.FORNECIMENTO E COLOCACAO    </v>
          </cell>
          <cell r="C17443" t="str">
            <v>UN</v>
          </cell>
        </row>
        <row r="17444">
          <cell r="A17444" t="str">
            <v>15.018.0782-0</v>
          </cell>
          <cell r="B17444" t="str">
            <v xml:space="preserve">TE VERTICAL DE DERIVACAO OU LATERAL,PARA ELETROCALHA PERFURA DA OU LISA,100X100MM.FORNECIMENTO E COLOCACAO    </v>
          </cell>
          <cell r="C17444" t="str">
            <v>UN</v>
          </cell>
        </row>
        <row r="17445">
          <cell r="A17445" t="str">
            <v>15.018.0782-A</v>
          </cell>
          <cell r="B17445" t="str">
            <v xml:space="preserve">TE VERTICAL DE DERIVACAO OU LATERAL,PARA ELETROCALHA PERFURA DA OU LISA,100X100MM.FORNECIMENTO E COLOCACAO    </v>
          </cell>
          <cell r="C17445" t="str">
            <v>UN</v>
          </cell>
        </row>
        <row r="17446">
          <cell r="A17446" t="str">
            <v>15.018.0783-0</v>
          </cell>
          <cell r="B17446" t="str">
            <v xml:space="preserve">TE VERTICAL DE DERIVACAO OU LATERAL,PARA ELETROCALHA PERFURA DA OU LISA,150X100MM.FORNECIMENTO E COLOCACAO    </v>
          </cell>
          <cell r="C17446" t="str">
            <v>UN</v>
          </cell>
        </row>
        <row r="17447">
          <cell r="A17447" t="str">
            <v>15.018.0783-A</v>
          </cell>
          <cell r="B17447" t="str">
            <v xml:space="preserve">TE VERTICAL DE DERIVACAO OU LATERAL,PARA ELETROCALHA PERFURA DA OU LISA,150X100MM.FORNECIMENTO E COLOCACAO    </v>
          </cell>
          <cell r="C17447" t="str">
            <v>UN</v>
          </cell>
        </row>
        <row r="17448">
          <cell r="A17448" t="str">
            <v>15.018.0784-0</v>
          </cell>
          <cell r="B17448" t="str">
            <v xml:space="preserve">TE VERTICAL DE DERIVACAO OU LATERAL,PARA ELETROCALHA PERFURA DA OU LISA,200X100MM.FORNECIMENTO E COLOCACAO    </v>
          </cell>
          <cell r="C17448" t="str">
            <v>UN</v>
          </cell>
        </row>
        <row r="17449">
          <cell r="A17449" t="str">
            <v>15.018.0784-A</v>
          </cell>
          <cell r="B17449" t="str">
            <v xml:space="preserve">TE VERTICAL DE DERIVACAO OU LATERAL,PARA ELETROCALHA PERFURA DA OU LISA,200X100MM.FORNECIMENTO E COLOCACAO    </v>
          </cell>
          <cell r="C17449" t="str">
            <v>UN</v>
          </cell>
        </row>
        <row r="17450">
          <cell r="A17450" t="str">
            <v>15.018.0786-0</v>
          </cell>
          <cell r="B17450" t="str">
            <v xml:space="preserve">TE VERTICAL DE DERIVACAO OU LATERAL,PARA ELETROCALHA PERFURA DA OU LISA,300X100MM.FORNECIMENTO E COLOCACAO    </v>
          </cell>
          <cell r="C17450" t="str">
            <v>UN</v>
          </cell>
        </row>
        <row r="17451">
          <cell r="A17451" t="str">
            <v>15.018.0786-A</v>
          </cell>
          <cell r="B17451" t="str">
            <v xml:space="preserve">TE VERTICAL DE DERIVACAO OU LATERAL,PARA ELETROCALHA PERFURA DA OU LISA,300X100MM.FORNECIMENTO E COLOCACAO    </v>
          </cell>
          <cell r="C17451" t="str">
            <v>UN</v>
          </cell>
        </row>
        <row r="17452">
          <cell r="A17452" t="str">
            <v>15.018.0787-0</v>
          </cell>
          <cell r="B17452" t="str">
            <v xml:space="preserve">TE VERTICAL DE DERIVACAO OU LATERAL,PARA ELETROCALHA PERFURA DA OU LISA,400X100MM.FORNECIMENTO E COLOCACAO    </v>
          </cell>
          <cell r="C17452" t="str">
            <v>UN</v>
          </cell>
        </row>
        <row r="17453">
          <cell r="A17453" t="str">
            <v>15.018.0787-A</v>
          </cell>
          <cell r="B17453" t="str">
            <v xml:space="preserve">TE VERTICAL DE DERIVACAO OU LATERAL,PARA ELETROCALHA PERFURA DA OU LISA,400X100MM.FORNECIMENTO E COLOCACAO    </v>
          </cell>
          <cell r="C17453" t="str">
            <v>UN</v>
          </cell>
        </row>
        <row r="17454">
          <cell r="A17454" t="str">
            <v>15.018.0788-0</v>
          </cell>
          <cell r="B17454" t="str">
            <v xml:space="preserve">CRUZETA HORIZONTAL,90║,PARA ELETROCALHA PERFURADA OU LISA,50 X50MM.FORNECIMENTO E COLOCACAO    </v>
          </cell>
          <cell r="C17454" t="str">
            <v>UN</v>
          </cell>
        </row>
        <row r="17455">
          <cell r="A17455" t="str">
            <v>15.018.0788-A</v>
          </cell>
          <cell r="B17455" t="str">
            <v xml:space="preserve">CRUZETA HORIZONTAL,90║,PARA ELETROCALHA PERFURADA OU LISA,50 X50MM.FORNECIMENTO E COLOCACAO    </v>
          </cell>
          <cell r="C17455" t="str">
            <v>UN</v>
          </cell>
        </row>
        <row r="17456">
          <cell r="A17456" t="str">
            <v>15.018.0790-0</v>
          </cell>
          <cell r="B17456" t="str">
            <v xml:space="preserve">CRUZETA HORIZONTAL,90║,PARA ELETROCALHA PERFURADA OU LISA,10 0X50MM.FORNECIMENTO E COLOCACAO    </v>
          </cell>
          <cell r="C17456" t="str">
            <v>UN</v>
          </cell>
        </row>
        <row r="17457">
          <cell r="A17457" t="str">
            <v>15.018.0790-A</v>
          </cell>
          <cell r="B17457" t="str">
            <v xml:space="preserve">CRUZETA HORIZONTAL,90║,PARA ELETROCALHA PERFURADA OU LISA,10 0X50MM.FORNECIMENTO E COLOCACAO    </v>
          </cell>
          <cell r="C17457" t="str">
            <v>UN</v>
          </cell>
        </row>
        <row r="17458">
          <cell r="A17458" t="str">
            <v>15.018.0791-0</v>
          </cell>
          <cell r="B17458" t="str">
            <v xml:space="preserve">CRUZETA HORIZONTAL,90║,PARA ELETROCALHA PERFURADA OU LISA,15 0X50MM.FORNECIMENTO E COLOCACAO    </v>
          </cell>
          <cell r="C17458" t="str">
            <v>UN</v>
          </cell>
        </row>
        <row r="17459">
          <cell r="A17459" t="str">
            <v>15.018.0791-A</v>
          </cell>
          <cell r="B17459" t="str">
            <v xml:space="preserve">CRUZETA HORIZONTAL,90║,PARA ELETROCALHA PERFURADA OU LISA,15 0X50MM.FORNECIMENTO E COLOCACAO    </v>
          </cell>
          <cell r="C17459" t="str">
            <v>UN</v>
          </cell>
        </row>
        <row r="17460">
          <cell r="A17460" t="str">
            <v>15.018.0792-0</v>
          </cell>
          <cell r="B17460" t="str">
            <v xml:space="preserve">CRUZETA HORIZONTAL,90║,PARA ELETROCALHA PERFURADA OU LISA,20 0X50MM.FORNECIMENTO E COLOCACAO    </v>
          </cell>
          <cell r="C17460" t="str">
            <v>UN</v>
          </cell>
        </row>
        <row r="17461">
          <cell r="A17461" t="str">
            <v>15.018.0792-A</v>
          </cell>
          <cell r="B17461" t="str">
            <v xml:space="preserve">CRUZETA HORIZONTAL,90║,PARA ELETROCALHA PERFURADA OU LISA,20 0X50MM.FORNECIMENTO E COLOCACAO    </v>
          </cell>
          <cell r="C17461" t="str">
            <v>UN</v>
          </cell>
        </row>
        <row r="17462">
          <cell r="A17462" t="str">
            <v>15.018.0794-0</v>
          </cell>
          <cell r="B17462" t="str">
            <v xml:space="preserve">CRUZETA HORIZONTAL,90║,PARA ELETROCALHA PERFURADA OU LISA,30 0X50MM.FORNECIMENTO E COLOCACAO    </v>
          </cell>
          <cell r="C17462" t="str">
            <v>UN</v>
          </cell>
        </row>
        <row r="17463">
          <cell r="A17463" t="str">
            <v>15.018.0794-A</v>
          </cell>
          <cell r="B17463" t="str">
            <v xml:space="preserve">CRUZETA HORIZONTAL,90║,PARA ELETROCALHA PERFURADA OU LISA,30 0X50MM.FORNECIMENTO E COLOCACAO    </v>
          </cell>
          <cell r="C17463" t="str">
            <v>UN</v>
          </cell>
        </row>
        <row r="17464">
          <cell r="A17464" t="str">
            <v>15.018.0795-0</v>
          </cell>
          <cell r="B17464" t="str">
            <v xml:space="preserve">CRUZETA HORIZONTAL,90║,PARA ELETROCALHA PERFURADA OU LISA,40 0X50MM.FORNECIMENTO E COLOCACAO    </v>
          </cell>
          <cell r="C17464" t="str">
            <v>UN</v>
          </cell>
        </row>
        <row r="17465">
          <cell r="A17465" t="str">
            <v>15.018.0795-A</v>
          </cell>
          <cell r="B17465" t="str">
            <v xml:space="preserve">CRUZETA HORIZONTAL,90║,PARA ELETROCALHA PERFURADA OU LISA,40 0X50MM.FORNECIMENTO E COLOCACAO    </v>
          </cell>
          <cell r="C17465" t="str">
            <v>UN</v>
          </cell>
        </row>
        <row r="17466">
          <cell r="A17466" t="str">
            <v>15.018.0796-0</v>
          </cell>
          <cell r="B17466" t="str">
            <v xml:space="preserve">CRUZETA HORIZONTAL,90║,PARA ELETROCALHA PERFURADA OU LISA,10 0X75MM.FORNECIMENTO E COLOCACAO    </v>
          </cell>
          <cell r="C17466" t="str">
            <v>UN</v>
          </cell>
        </row>
        <row r="17467">
          <cell r="A17467" t="str">
            <v>15.018.0796-A</v>
          </cell>
          <cell r="B17467" t="str">
            <v xml:space="preserve">CRUZETA HORIZONTAL,90║,PARA ELETROCALHA PERFURADA OU LISA,10 0X75MM.FORNECIMENTO E COLOCACAO    </v>
          </cell>
          <cell r="C17467" t="str">
            <v>UN</v>
          </cell>
        </row>
        <row r="17468">
          <cell r="A17468" t="str">
            <v>15.018.0797-0</v>
          </cell>
          <cell r="B17468" t="str">
            <v xml:space="preserve">CRUZETA HORIZONTAL,90║,PARA ELETROCALHA PERFURADA OU LISA,15 0X75MM.FORNECIMENTO E COLOCACAO    </v>
          </cell>
          <cell r="C17468" t="str">
            <v>UN</v>
          </cell>
        </row>
        <row r="17469">
          <cell r="A17469" t="str">
            <v>15.018.0797-A</v>
          </cell>
          <cell r="B17469" t="str">
            <v xml:space="preserve">CRUZETA HORIZONTAL,90║,PARA ELETROCALHA PERFURADA OU LISA,15 0X75MM.FORNECIMENTO E COLOCACAO    </v>
          </cell>
          <cell r="C17469" t="str">
            <v>UN</v>
          </cell>
        </row>
        <row r="17470">
          <cell r="A17470" t="str">
            <v>15.018.0798-0</v>
          </cell>
          <cell r="B17470" t="str">
            <v xml:space="preserve">CRUZETA HORIZONTAL,90║,PARA ELETROCALHA PERFURADA OU LISA,20 0X75MM.FORNECIMENTO E COLOCACAO    </v>
          </cell>
          <cell r="C17470" t="str">
            <v>UN</v>
          </cell>
        </row>
        <row r="17471">
          <cell r="A17471" t="str">
            <v>15.018.0798-A</v>
          </cell>
          <cell r="B17471" t="str">
            <v xml:space="preserve">CRUZETA HORIZONTAL,90║,PARA ELETROCALHA PERFURADA OU LISA,20 0X75MM.FORNECIMENTO E COLOCACAO    </v>
          </cell>
          <cell r="C17471" t="str">
            <v>UN</v>
          </cell>
        </row>
        <row r="17472">
          <cell r="A17472" t="str">
            <v>15.018.0800-0</v>
          </cell>
          <cell r="B17472" t="str">
            <v xml:space="preserve">CRUZETA HORIZONTAL,90║,PARA ELETROCALHA PERFURADA OU LISA,30 0X75MM.FORNECIMENTO E COLOCACAO    </v>
          </cell>
          <cell r="C17472" t="str">
            <v>UN</v>
          </cell>
        </row>
        <row r="17473">
          <cell r="A17473" t="str">
            <v>15.018.0800-A</v>
          </cell>
          <cell r="B17473" t="str">
            <v xml:space="preserve">CRUZETA HORIZONTAL,90║,PARA ELETROCALHA PERFURADA OU LISA,30 0X75MM.FORNECIMENTO E COLOCACAO    </v>
          </cell>
          <cell r="C17473" t="str">
            <v>UN</v>
          </cell>
        </row>
        <row r="17474">
          <cell r="A17474" t="str">
            <v>15.018.0801-0</v>
          </cell>
          <cell r="B17474" t="str">
            <v xml:space="preserve">CRUZETA HORIZONTAL,90║,PARA ELETROCALHA PERFURADA OU LISA,40 0X75MM.FORNECIMENTO E COLOCACAO    </v>
          </cell>
          <cell r="C17474" t="str">
            <v>UN</v>
          </cell>
        </row>
        <row r="17475">
          <cell r="A17475" t="str">
            <v>15.018.0801-A</v>
          </cell>
          <cell r="B17475" t="str">
            <v xml:space="preserve">CRUZETA HORIZONTAL,90║,PARA ELETROCALHA PERFURADA OU LISA,40 0X75MM.FORNECIMENTO E COLOCACAO    </v>
          </cell>
          <cell r="C17475" t="str">
            <v>UN</v>
          </cell>
        </row>
        <row r="17476">
          <cell r="A17476" t="str">
            <v>15.018.0802-0</v>
          </cell>
          <cell r="B17476" t="str">
            <v xml:space="preserve">CRUZETA HORIZONTAL,90║,PARA ELETROCALHA PERFURADA OU LISA,10 0X100MM.FORNECIMENTO E COLOCACAO    </v>
          </cell>
          <cell r="C17476" t="str">
            <v>UN</v>
          </cell>
        </row>
        <row r="17477">
          <cell r="A17477" t="str">
            <v>15.018.0802-A</v>
          </cell>
          <cell r="B17477" t="str">
            <v xml:space="preserve">CRUZETA HORIZONTAL,90║,PARA ELETROCALHA PERFURADA OU LISA,10 0X100MM.FORNECIMENTO E COLOCACAO    </v>
          </cell>
          <cell r="C17477" t="str">
            <v>UN</v>
          </cell>
        </row>
        <row r="17478">
          <cell r="A17478" t="str">
            <v>15.018.0803-0</v>
          </cell>
          <cell r="B17478" t="str">
            <v xml:space="preserve">CRUZETA HORIZONTAL,90║,PARA ELETROCALHA PERFURADA OU LISA,15 0X100MM.FORNECIMENTO E COLOCACAO    </v>
          </cell>
          <cell r="C17478" t="str">
            <v>UN</v>
          </cell>
        </row>
        <row r="17479">
          <cell r="A17479" t="str">
            <v>15.018.0803-A</v>
          </cell>
          <cell r="B17479" t="str">
            <v xml:space="preserve">CRUZETA HORIZONTAL,90║,PARA ELETROCALHA PERFURADA OU LISA,15 0X100MM.FORNECIMENTO E COLOCACAO    </v>
          </cell>
          <cell r="C17479" t="str">
            <v>UN</v>
          </cell>
        </row>
        <row r="17480">
          <cell r="A17480" t="str">
            <v>15.018.0804-0</v>
          </cell>
          <cell r="B17480" t="str">
            <v xml:space="preserve">CRUZETA HORIZONTAL,90║,PARA ELETROCALHA PERFURADA OU LISA,20 0X100MM.FORNECIMENTO E COLOCACAO    </v>
          </cell>
          <cell r="C17480" t="str">
            <v>UN</v>
          </cell>
        </row>
        <row r="17481">
          <cell r="A17481" t="str">
            <v>15.018.0804-A</v>
          </cell>
          <cell r="B17481" t="str">
            <v xml:space="preserve">CRUZETA HORIZONTAL,90║,PARA ELETROCALHA PERFURADA OU LISA,20 0X100MM.FORNECIMENTO E COLOCACAO    </v>
          </cell>
          <cell r="C17481" t="str">
            <v>UN</v>
          </cell>
        </row>
        <row r="17482">
          <cell r="A17482" t="str">
            <v>15.018.0806-0</v>
          </cell>
          <cell r="B17482" t="str">
            <v xml:space="preserve">CRUZETA HORIZONTAL,90║,PARA ELETROCALHA PERFURADA OU LISA,30 0X100MM.FORNECIMENTO E COLOCACAO    </v>
          </cell>
          <cell r="C17482" t="str">
            <v>UN</v>
          </cell>
        </row>
        <row r="17483">
          <cell r="A17483" t="str">
            <v>15.018.0806-A</v>
          </cell>
          <cell r="B17483" t="str">
            <v xml:space="preserve">CRUZETA HORIZONTAL,90║,PARA ELETROCALHA PERFURADA OU LISA,30 0X100MM.FORNECIMENTO E COLOCACAO    </v>
          </cell>
          <cell r="C17483" t="str">
            <v>UN</v>
          </cell>
        </row>
        <row r="17484">
          <cell r="A17484" t="str">
            <v>15.018.0807-0</v>
          </cell>
          <cell r="B17484" t="str">
            <v xml:space="preserve">CRUZETA HORIZONTAL,90║,PARA ELETROCALHA PERFURADA OU LISA,40 0X100MM.FORNECIMENTO E COLOCACAO    </v>
          </cell>
          <cell r="C17484" t="str">
            <v>UN</v>
          </cell>
        </row>
        <row r="17485">
          <cell r="A17485" t="str">
            <v>15.018.0807-A</v>
          </cell>
          <cell r="B17485" t="str">
            <v xml:space="preserve">CRUZETA HORIZONTAL,90║,PARA ELETROCALHA PERFURADA OU LISA,40 0X100MM.FORNECIMENTO E COLOCACAO    </v>
          </cell>
          <cell r="C17485" t="str">
            <v>UN</v>
          </cell>
        </row>
        <row r="17486">
          <cell r="A17486" t="str">
            <v>15.018.0808-0</v>
          </cell>
          <cell r="B17486" t="str">
            <v xml:space="preserve">COTOVELO RETO,PARA ELETROCALHA PERFURADA OU LISA,50X50MM.FOR NECIMENTO E COLOCACAO    </v>
          </cell>
          <cell r="C17486" t="str">
            <v>UN</v>
          </cell>
        </row>
        <row r="17487">
          <cell r="A17487" t="str">
            <v>15.018.0808-A</v>
          </cell>
          <cell r="B17487" t="str">
            <v xml:space="preserve">COTOVELO RETO,PARA ELETROCALHA PERFURADA OU LISA,50X50MM.FOR NECIMENTO E COLOCACAO    </v>
          </cell>
          <cell r="C17487" t="str">
            <v>UN</v>
          </cell>
        </row>
        <row r="17488">
          <cell r="A17488" t="str">
            <v>15.018.0810-0</v>
          </cell>
          <cell r="B17488" t="str">
            <v xml:space="preserve">COTOVELO RETO,PARA ELETROCALHA PERFURADA OU LISA,100X50MM.FO RNECIMENTO E COLOCACAO    </v>
          </cell>
          <cell r="C17488" t="str">
            <v>UN</v>
          </cell>
        </row>
        <row r="17489">
          <cell r="A17489" t="str">
            <v>15.018.0810-A</v>
          </cell>
          <cell r="B17489" t="str">
            <v xml:space="preserve">COTOVELO RETO,PARA ELETROCALHA PERFURADA OU LISA,100X50MM.FO RNECIMENTO E COLOCACAO    </v>
          </cell>
          <cell r="C17489" t="str">
            <v>UN</v>
          </cell>
        </row>
        <row r="17490">
          <cell r="A17490" t="str">
            <v>15.018.0811-0</v>
          </cell>
          <cell r="B17490" t="str">
            <v xml:space="preserve">COTOVELO RETO,PARA ELETROCALHA PERFURADA OU LISA,150X50MM.FO RNECIMENTO E COLOCACAO    </v>
          </cell>
          <cell r="C17490" t="str">
            <v>UN</v>
          </cell>
        </row>
        <row r="17491">
          <cell r="A17491" t="str">
            <v>15.018.0811-A</v>
          </cell>
          <cell r="B17491" t="str">
            <v xml:space="preserve">COTOVELO RETO,PARA ELETROCALHA PERFURADA OU LISA,150X50MM.FO RNECIMENTO E COLOCACAO    </v>
          </cell>
          <cell r="C17491" t="str">
            <v>UN</v>
          </cell>
        </row>
        <row r="17492">
          <cell r="A17492" t="str">
            <v>15.018.0812-0</v>
          </cell>
          <cell r="B17492" t="str">
            <v xml:space="preserve">COTOVELO RETO,PARA ELETROCALHA PERFURADA OU LISA,200X50MM.FO RNECIMENTO E COLOCACAO    </v>
          </cell>
          <cell r="C17492" t="str">
            <v>UN</v>
          </cell>
        </row>
        <row r="17493">
          <cell r="A17493" t="str">
            <v>15.018.0812-A</v>
          </cell>
          <cell r="B17493" t="str">
            <v xml:space="preserve">COTOVELO RETO,PARA ELETROCALHA PERFURADA OU LISA,200X50MM.FO RNECIMENTO E COLOCACAO    </v>
          </cell>
          <cell r="C17493" t="str">
            <v>UN</v>
          </cell>
        </row>
        <row r="17494">
          <cell r="A17494" t="str">
            <v>15.018.0814-0</v>
          </cell>
          <cell r="B17494" t="str">
            <v xml:space="preserve">COTOVELO RETO,PARA ELETROCALHA PERFURADA OU LISA,300X50MM.FO RNECIMENTO E COLOCACAO    </v>
          </cell>
          <cell r="C17494" t="str">
            <v>UN</v>
          </cell>
        </row>
        <row r="17495">
          <cell r="A17495" t="str">
            <v>15.018.0814-A</v>
          </cell>
          <cell r="B17495" t="str">
            <v xml:space="preserve">COTOVELO RETO,PARA ELETROCALHA PERFURADA OU LISA,300X50MM.FO RNECIMENTO E COLOCACAO    </v>
          </cell>
          <cell r="C17495" t="str">
            <v>UN</v>
          </cell>
        </row>
        <row r="17496">
          <cell r="A17496" t="str">
            <v>15.018.0815-0</v>
          </cell>
          <cell r="B17496" t="str">
            <v xml:space="preserve">COTOVELO RETO,PARA ELETROCALHA PERFURADA OU LISA,400X50MM.FO RNECIMENTO E COLOCACAO    </v>
          </cell>
          <cell r="C17496" t="str">
            <v>UN</v>
          </cell>
        </row>
        <row r="17497">
          <cell r="A17497" t="str">
            <v>15.018.0815-A</v>
          </cell>
          <cell r="B17497" t="str">
            <v xml:space="preserve">COTOVELO RETO,PARA ELETROCALHA PERFURADA OU LISA,400X50MM.FO RNECIMENTO E COLOCACAO    </v>
          </cell>
          <cell r="C17497" t="str">
            <v>UN</v>
          </cell>
        </row>
        <row r="17498">
          <cell r="A17498" t="str">
            <v>15.018.0816-0</v>
          </cell>
          <cell r="B17498" t="str">
            <v xml:space="preserve">COTOVELO RETO,PARA ELETROCALHA PERFURADA OU LISA,100X75MM.FO RNECIMENTO E COLOCACAO    </v>
          </cell>
          <cell r="C17498" t="str">
            <v>UN</v>
          </cell>
        </row>
        <row r="17499">
          <cell r="A17499" t="str">
            <v>15.018.0816-A</v>
          </cell>
          <cell r="B17499" t="str">
            <v xml:space="preserve">COTOVELO RETO,PARA ELETROCALHA PERFURADA OU LISA,100X75MM.FO RNECIMENTO E COLOCACAO    </v>
          </cell>
          <cell r="C17499" t="str">
            <v>UN</v>
          </cell>
        </row>
        <row r="17500">
          <cell r="A17500" t="str">
            <v>15.018.0817-0</v>
          </cell>
          <cell r="B17500" t="str">
            <v xml:space="preserve">COTOVELO RETO,PARA ELETROCALHA PERFURADA OU LISA,150X75MM.FO RNECIMENTO E COLOCACAO    </v>
          </cell>
          <cell r="C17500" t="str">
            <v>UN</v>
          </cell>
        </row>
        <row r="17501">
          <cell r="A17501" t="str">
            <v>15.018.0817-A</v>
          </cell>
          <cell r="B17501" t="str">
            <v xml:space="preserve">COTOVELO RETO,PARA ELETROCALHA PERFURADA OU LISA,150X75MM.FO RNECIMENTO E COLOCACAO    </v>
          </cell>
          <cell r="C17501" t="str">
            <v>UN</v>
          </cell>
        </row>
        <row r="17502">
          <cell r="A17502" t="str">
            <v>15.018.0818-0</v>
          </cell>
          <cell r="B17502" t="str">
            <v xml:space="preserve">COTOVELO RETO,PARA ELETROCALHA PERFURADA OU LISA,200X75MM.FO RNECIMENTO E COLOCACAO    </v>
          </cell>
          <cell r="C17502" t="str">
            <v>UN</v>
          </cell>
        </row>
        <row r="17503">
          <cell r="A17503" t="str">
            <v>15.018.0818-A</v>
          </cell>
          <cell r="B17503" t="str">
            <v xml:space="preserve">COTOVELO RETO,PARA ELETROCALHA PERFURADA OU LISA,200X75MM.FO RNECIMENTO E COLOCACAO    </v>
          </cell>
          <cell r="C17503" t="str">
            <v>UN</v>
          </cell>
        </row>
        <row r="17504">
          <cell r="A17504" t="str">
            <v>15.018.0820-0</v>
          </cell>
          <cell r="B17504" t="str">
            <v xml:space="preserve">COTOVELO RETO,PARA ELETROCALHA PERFURADA OU LISA,300X75MM.FO RNECIMENTO E COLOCACAO    </v>
          </cell>
          <cell r="C17504" t="str">
            <v>UN</v>
          </cell>
        </row>
        <row r="17505">
          <cell r="A17505" t="str">
            <v>15.018.0820-A</v>
          </cell>
          <cell r="B17505" t="str">
            <v xml:space="preserve">COTOVELO RETO,PARA ELETROCALHA PERFURADA OU LISA,300X75MM.FO RNECIMENTO E COLOCACAO    </v>
          </cell>
          <cell r="C17505" t="str">
            <v>UN</v>
          </cell>
        </row>
        <row r="17506">
          <cell r="A17506" t="str">
            <v>15.018.0821-0</v>
          </cell>
          <cell r="B17506" t="str">
            <v xml:space="preserve">COTOVELO RETO,PARA ELETROCALHA PERFURADA OU LISA,400X75MM.FO RNECIMENTO E COLOCACAO    </v>
          </cell>
          <cell r="C17506" t="str">
            <v>UN</v>
          </cell>
        </row>
        <row r="17507">
          <cell r="A17507" t="str">
            <v>15.018.0821-A</v>
          </cell>
          <cell r="B17507" t="str">
            <v xml:space="preserve">COTOVELO RETO,PARA ELETROCALHA PERFURADA OU LISA,400X75MM.FO RNECIMENTO E COLOCACAO    </v>
          </cell>
          <cell r="C17507" t="str">
            <v>UN</v>
          </cell>
        </row>
        <row r="17508">
          <cell r="A17508" t="str">
            <v>15.018.0822-0</v>
          </cell>
          <cell r="B17508" t="str">
            <v xml:space="preserve">COTOVELO RETO,PARA ELETROCALHA PERFURADA OU LISA,100X100MM.F ORNECIMENTO E COLOCACAO    </v>
          </cell>
          <cell r="C17508" t="str">
            <v>UN</v>
          </cell>
        </row>
        <row r="17509">
          <cell r="A17509" t="str">
            <v>15.018.0822-A</v>
          </cell>
          <cell r="B17509" t="str">
            <v xml:space="preserve">COTOVELO RETO,PARA ELETROCALHA PERFURADA OU LISA,100X100MM.F ORNECIMENTO E COLOCACAO    </v>
          </cell>
          <cell r="C17509" t="str">
            <v>UN</v>
          </cell>
        </row>
        <row r="17510">
          <cell r="A17510" t="str">
            <v>15.018.0823-0</v>
          </cell>
          <cell r="B17510" t="str">
            <v xml:space="preserve">COTOVELO RETO,PARA ELETROCALHA PERFURADA OU LISA,150X100MM.F ORNECIMENTO E COLOCACAO    </v>
          </cell>
          <cell r="C17510" t="str">
            <v>UN</v>
          </cell>
        </row>
        <row r="17511">
          <cell r="A17511" t="str">
            <v>15.018.0823-A</v>
          </cell>
          <cell r="B17511" t="str">
            <v xml:space="preserve">COTOVELO RETO,PARA ELETROCALHA PERFURADA OU LISA,150X100MM.F ORNECIMENTO E COLOCACAO    </v>
          </cell>
          <cell r="C17511" t="str">
            <v>UN</v>
          </cell>
        </row>
        <row r="17512">
          <cell r="A17512" t="str">
            <v>15.018.0824-0</v>
          </cell>
          <cell r="B17512" t="str">
            <v xml:space="preserve">COTOVELO RETO,PARA ELETROCALHA PERFURADA OU LISA,200X100MM.F ORNECIMENTO E COLOCACAO    </v>
          </cell>
          <cell r="C17512" t="str">
            <v>UN</v>
          </cell>
        </row>
        <row r="17513">
          <cell r="A17513" t="str">
            <v>15.018.0824-A</v>
          </cell>
          <cell r="B17513" t="str">
            <v xml:space="preserve">COTOVELO RETO,PARA ELETROCALHA PERFURADA OU LISA,200X100MM.F ORNECIMENTO E COLOCACAO    </v>
          </cell>
          <cell r="C17513" t="str">
            <v>UN</v>
          </cell>
        </row>
        <row r="17514">
          <cell r="A17514" t="str">
            <v>15.018.0826-0</v>
          </cell>
          <cell r="B17514" t="str">
            <v xml:space="preserve">COTOVELO RETO,PARA ELETROCALHA PERFURADA OU LISA,300X100MM.F ORNECIMENTO E COLOCACAO    </v>
          </cell>
          <cell r="C17514" t="str">
            <v>UN</v>
          </cell>
        </row>
        <row r="17515">
          <cell r="A17515" t="str">
            <v>15.018.0826-A</v>
          </cell>
          <cell r="B17515" t="str">
            <v xml:space="preserve">COTOVELO RETO,PARA ELETROCALHA PERFURADA OU LISA,300X100MM.F ORNECIMENTO E COLOCACAO    </v>
          </cell>
          <cell r="C17515" t="str">
            <v>UN</v>
          </cell>
        </row>
        <row r="17516">
          <cell r="A17516" t="str">
            <v>15.018.0827-0</v>
          </cell>
          <cell r="B17516" t="str">
            <v xml:space="preserve">COTOVELO RETO,PARA ELETROCALHA PERFURADA OU LISA,400X100MM.F ORNECIMENTO E COLOCACAO    </v>
          </cell>
          <cell r="C17516" t="str">
            <v>UN</v>
          </cell>
        </row>
        <row r="17517">
          <cell r="A17517" t="str">
            <v>15.018.0827-A</v>
          </cell>
          <cell r="B17517" t="str">
            <v xml:space="preserve">COTOVELO RETO,PARA ELETROCALHA PERFURADA OU LISA,400X100MM.F ORNECIMENTO E COLOCACAO    </v>
          </cell>
          <cell r="C17517" t="str">
            <v>UN</v>
          </cell>
        </row>
        <row r="17518">
          <cell r="A17518" t="str">
            <v>15.018.0828-0</v>
          </cell>
          <cell r="B17518" t="str">
            <v xml:space="preserve">TE RETO,PARA ELETROCALHA PERFURADA OU LISA,50X50MM.FORNECIME NTO E COLOCACAO    </v>
          </cell>
          <cell r="C17518" t="str">
            <v>UN</v>
          </cell>
        </row>
        <row r="17519">
          <cell r="A17519" t="str">
            <v>15.018.0828-A</v>
          </cell>
          <cell r="B17519" t="str">
            <v xml:space="preserve">TE RETO,PARA ELETROCALHA PERFURADA OU LISA,50X50MM.FORNECIME NTO E COLOCACAO    </v>
          </cell>
          <cell r="C17519" t="str">
            <v>UN</v>
          </cell>
        </row>
        <row r="17520">
          <cell r="A17520" t="str">
            <v>15.018.0830-0</v>
          </cell>
          <cell r="B17520" t="str">
            <v xml:space="preserve">TE RETO,PARA ELETROCALHA PERFURADA OU LISA,100X50MM.FORNECIM ENTO E COLOCACAO    </v>
          </cell>
          <cell r="C17520" t="str">
            <v>UN</v>
          </cell>
        </row>
        <row r="17521">
          <cell r="A17521" t="str">
            <v>15.018.0830-A</v>
          </cell>
          <cell r="B17521" t="str">
            <v xml:space="preserve">TE RETO,PARA ELETROCALHA PERFURADA OU LISA,100X50MM.FORNECIM ENTO E COLOCACAO    </v>
          </cell>
          <cell r="C17521" t="str">
            <v>UN</v>
          </cell>
        </row>
        <row r="17522">
          <cell r="A17522" t="str">
            <v>15.018.0831-0</v>
          </cell>
          <cell r="B17522" t="str">
            <v xml:space="preserve">TE RETO,PARA ELETROCALHA PERFURADA OU LISA,150X50MM.FORNECIM ENTO E COLOCACAO    </v>
          </cell>
          <cell r="C17522" t="str">
            <v>UN</v>
          </cell>
        </row>
        <row r="17523">
          <cell r="A17523" t="str">
            <v>15.018.0831-A</v>
          </cell>
          <cell r="B17523" t="str">
            <v xml:space="preserve">TE RETO,PARA ELETROCALHA PERFURADA OU LISA,150X50MM.FORNECIM ENTO E COLOCACAO    </v>
          </cell>
          <cell r="C17523" t="str">
            <v>UN</v>
          </cell>
        </row>
        <row r="17524">
          <cell r="A17524" t="str">
            <v>15.018.0832-0</v>
          </cell>
          <cell r="B17524" t="str">
            <v xml:space="preserve">TE RETO,PARA ELETROCALHA PERFURADA OU LISA,200X50MM.FORNECIM ENTO E COLOCACAO    </v>
          </cell>
          <cell r="C17524" t="str">
            <v>UN</v>
          </cell>
        </row>
        <row r="17525">
          <cell r="A17525" t="str">
            <v>15.018.0832-A</v>
          </cell>
          <cell r="B17525" t="str">
            <v xml:space="preserve">TE RETO,PARA ELETROCALHA PERFURADA OU LISA,200X50MM.FORNECIM ENTO E COLOCACAO    </v>
          </cell>
          <cell r="C17525" t="str">
            <v>UN</v>
          </cell>
        </row>
        <row r="17526">
          <cell r="A17526" t="str">
            <v>15.018.0834-0</v>
          </cell>
          <cell r="B17526" t="str">
            <v xml:space="preserve">TE RETO,PARA ELETROCALHA PERFURADA OU LISA,300X50MM.FORNECIM ENTO E COLOCACAO    </v>
          </cell>
          <cell r="C17526" t="str">
            <v>UN</v>
          </cell>
        </row>
        <row r="17527">
          <cell r="A17527" t="str">
            <v>15.018.0834-A</v>
          </cell>
          <cell r="B17527" t="str">
            <v xml:space="preserve">TE RETO,PARA ELETROCALHA PERFURADA OU LISA,300X50MM.FORNECIM ENTO E COLOCACAO    </v>
          </cell>
          <cell r="C17527" t="str">
            <v>UN</v>
          </cell>
        </row>
        <row r="17528">
          <cell r="A17528" t="str">
            <v>15.018.0835-0</v>
          </cell>
          <cell r="B17528" t="str">
            <v xml:space="preserve">TE RETO,PARA ELETROCALHA PERFURADA OU LISA,400X50MM.FORNECIM ENTO E COLOCACAO    </v>
          </cell>
          <cell r="C17528" t="str">
            <v>UN</v>
          </cell>
        </row>
        <row r="17529">
          <cell r="A17529" t="str">
            <v>15.018.0835-A</v>
          </cell>
          <cell r="B17529" t="str">
            <v xml:space="preserve">TE RETO,PARA ELETROCALHA PERFURADA OU LISA,400X50MM.FORNECIM ENTO E COLOCACAO    </v>
          </cell>
          <cell r="C17529" t="str">
            <v>UN</v>
          </cell>
        </row>
        <row r="17530">
          <cell r="A17530" t="str">
            <v>15.018.0836-0</v>
          </cell>
          <cell r="B17530" t="str">
            <v xml:space="preserve">TE RETO,PARA ELETROCALHA PERFURADA OU LISA,100X75MM.FORNECIM ENTO E COLOCACAO    </v>
          </cell>
          <cell r="C17530" t="str">
            <v>UN</v>
          </cell>
        </row>
        <row r="17531">
          <cell r="A17531" t="str">
            <v>15.018.0836-A</v>
          </cell>
          <cell r="B17531" t="str">
            <v xml:space="preserve">TE RETO,PARA ELETROCALHA PERFURADA OU LISA,100X75MM.FORNECIM ENTO E COLOCACAO    </v>
          </cell>
          <cell r="C17531" t="str">
            <v>UN</v>
          </cell>
        </row>
        <row r="17532">
          <cell r="A17532" t="str">
            <v>15.018.0837-0</v>
          </cell>
          <cell r="B17532" t="str">
            <v xml:space="preserve">TE RETO,PARA ELETROCALHA PERFURADA OU LISA,150X75MM.FORNECIM ENTO E COLOCACAO    </v>
          </cell>
          <cell r="C17532" t="str">
            <v>UN</v>
          </cell>
        </row>
        <row r="17533">
          <cell r="A17533" t="str">
            <v>15.018.0837-A</v>
          </cell>
          <cell r="B17533" t="str">
            <v xml:space="preserve">TE RETO,PARA ELETROCALHA PERFURADA OU LISA,150X75MM.FORNECIM ENTO E COLOCACAO    </v>
          </cell>
          <cell r="C17533" t="str">
            <v>UN</v>
          </cell>
        </row>
        <row r="17534">
          <cell r="A17534" t="str">
            <v>15.018.0838-0</v>
          </cell>
          <cell r="B17534" t="str">
            <v xml:space="preserve">TE RETO,PARA ELETROCALHA PERFURADA OU LISA,200X75MM.FORNECIM ENTO E COLOCACAO    </v>
          </cell>
          <cell r="C17534" t="str">
            <v>UN</v>
          </cell>
        </row>
        <row r="17535">
          <cell r="A17535" t="str">
            <v>15.018.0838-A</v>
          </cell>
          <cell r="B17535" t="str">
            <v xml:space="preserve">TE RETO,PARA ELETROCALHA PERFURADA OU LISA,200X75MM.FORNECIM ENTO E COLOCACAO    </v>
          </cell>
          <cell r="C17535" t="str">
            <v>UN</v>
          </cell>
        </row>
        <row r="17536">
          <cell r="A17536" t="str">
            <v>15.018.0840-0</v>
          </cell>
          <cell r="B17536" t="str">
            <v xml:space="preserve">TE RETO,PARA ELETROCALHA PERFURADA OU LISA,300X75MM.FORNECIM ENTO E COLOCACAO    </v>
          </cell>
          <cell r="C17536" t="str">
            <v>UN</v>
          </cell>
        </row>
        <row r="17537">
          <cell r="A17537" t="str">
            <v>15.018.0840-A</v>
          </cell>
          <cell r="B17537" t="str">
            <v xml:space="preserve">TE RETO,PARA ELETROCALHA PERFURADA OU LISA,300X75MM.FORNECIM ENTO E COLOCACAO    </v>
          </cell>
          <cell r="C17537" t="str">
            <v>UN</v>
          </cell>
        </row>
        <row r="17538">
          <cell r="A17538" t="str">
            <v>15.018.0841-0</v>
          </cell>
          <cell r="B17538" t="str">
            <v xml:space="preserve">TE RETO,PARA ELETROCALHA PERFURADA OU LISA,400X75MM.FORNECIM ENTO E COLOCACAO    </v>
          </cell>
          <cell r="C17538" t="str">
            <v>UN</v>
          </cell>
        </row>
        <row r="17539">
          <cell r="A17539" t="str">
            <v>15.018.0841-A</v>
          </cell>
          <cell r="B17539" t="str">
            <v xml:space="preserve">TE RETO,PARA ELETROCALHA PERFURADA OU LISA,400X75MM.FORNECIM ENTO E COLOCACAO    </v>
          </cell>
          <cell r="C17539" t="str">
            <v>UN</v>
          </cell>
        </row>
        <row r="17540">
          <cell r="A17540" t="str">
            <v>15.018.0842-0</v>
          </cell>
          <cell r="B17540" t="str">
            <v xml:space="preserve">TE RETO,PARA ELETROCALHA PERFURADA OU LISA,100X100MM.FORNECI MENTO E COLOCACAO    </v>
          </cell>
          <cell r="C17540" t="str">
            <v>UN</v>
          </cell>
        </row>
        <row r="17541">
          <cell r="A17541" t="str">
            <v>15.018.0842-A</v>
          </cell>
          <cell r="B17541" t="str">
            <v xml:space="preserve">TE RETO,PARA ELETROCALHA PERFURADA OU LISA,100X100MM.FORNECI MENTO E COLOCACAO    </v>
          </cell>
          <cell r="C17541" t="str">
            <v>UN</v>
          </cell>
        </row>
        <row r="17542">
          <cell r="A17542" t="str">
            <v>15.018.0843-0</v>
          </cell>
          <cell r="B17542" t="str">
            <v xml:space="preserve">TE RETO,PARA ELETROCALHA PERFURADA OU LISA,150X100MM.FORNECI MENTO E COLOCACAO    </v>
          </cell>
          <cell r="C17542" t="str">
            <v>UN</v>
          </cell>
        </row>
        <row r="17543">
          <cell r="A17543" t="str">
            <v>15.018.0843-A</v>
          </cell>
          <cell r="B17543" t="str">
            <v xml:space="preserve">TE RETO,PARA ELETROCALHA PERFURADA OU LISA,150X100MM.FORNECI MENTO E COLOCACAO    </v>
          </cell>
          <cell r="C17543" t="str">
            <v>UN</v>
          </cell>
        </row>
        <row r="17544">
          <cell r="A17544" t="str">
            <v>15.018.0844-0</v>
          </cell>
          <cell r="B17544" t="str">
            <v xml:space="preserve">TE RETO,PARA ELETROCALHA PERFURADA OU LISA,200X100MM.FORNECI MENTO E COLOCACAO    </v>
          </cell>
          <cell r="C17544" t="str">
            <v>UN</v>
          </cell>
        </row>
        <row r="17545">
          <cell r="A17545" t="str">
            <v>15.018.0844-A</v>
          </cell>
          <cell r="B17545" t="str">
            <v xml:space="preserve">TE RETO,PARA ELETROCALHA PERFURADA OU LISA,200X100MM.FORNECI MENTO E COLOCACAO    </v>
          </cell>
          <cell r="C17545" t="str">
            <v>UN</v>
          </cell>
        </row>
        <row r="17546">
          <cell r="A17546" t="str">
            <v>15.018.0846-0</v>
          </cell>
          <cell r="B17546" t="str">
            <v xml:space="preserve">TE RETO,PARA ELETROCALHA PERFURADA OU LISA,300X100MM.FORNECI MENTO E COLOCACAO    </v>
          </cell>
          <cell r="C17546" t="str">
            <v>UN</v>
          </cell>
        </row>
        <row r="17547">
          <cell r="A17547" t="str">
            <v>15.018.0846-A</v>
          </cell>
          <cell r="B17547" t="str">
            <v xml:space="preserve">TE RETO,PARA ELETROCALHA PERFURADA OU LISA,300X100MM.FORNECI MENTO E COLOCACAO    </v>
          </cell>
          <cell r="C17547" t="str">
            <v>UN</v>
          </cell>
        </row>
        <row r="17548">
          <cell r="A17548" t="str">
            <v>15.018.0847-0</v>
          </cell>
          <cell r="B17548" t="str">
            <v xml:space="preserve">TE RETO,PARA ELETROCALHA PERFURADA OU LISA,400X100MM.FORNECI MENTO E COLOCACAO    </v>
          </cell>
          <cell r="C17548" t="str">
            <v>UN</v>
          </cell>
        </row>
        <row r="17549">
          <cell r="A17549" t="str">
            <v>15.018.0847-A</v>
          </cell>
          <cell r="B17549" t="str">
            <v xml:space="preserve">TE RETO,PARA ELETROCALHA PERFURADA OU LISA,400X100MM.FORNECI MENTO E COLOCACAO    </v>
          </cell>
          <cell r="C17549" t="str">
            <v>UN</v>
          </cell>
        </row>
        <row r="17550">
          <cell r="A17550" t="str">
            <v>15.018.0848-0</v>
          </cell>
          <cell r="B17550" t="str">
            <v xml:space="preserve">CRUZETA RETA,PARA ELETROCALHA PERFURADA OU LISA,50X50MM.FORN ECIMENTO E COLOCACAO    </v>
          </cell>
          <cell r="C17550" t="str">
            <v>UN</v>
          </cell>
        </row>
        <row r="17551">
          <cell r="A17551" t="str">
            <v>15.018.0848-A</v>
          </cell>
          <cell r="B17551" t="str">
            <v xml:space="preserve">CRUZETA RETA,PARA ELETROCALHA PERFURADA OU LISA,50X50MM.FORN ECIMENTO E COLOCACAO    </v>
          </cell>
          <cell r="C17551" t="str">
            <v>UN</v>
          </cell>
        </row>
        <row r="17552">
          <cell r="A17552" t="str">
            <v>15.018.0850-0</v>
          </cell>
          <cell r="B17552" t="str">
            <v xml:space="preserve">CRUZETA RETA,PARA ELETROCALHA PERFURADA OU LISA,100X50MM.FOR NECIMENTO E COLOCACAO    </v>
          </cell>
          <cell r="C17552" t="str">
            <v>UN</v>
          </cell>
        </row>
        <row r="17553">
          <cell r="A17553" t="str">
            <v>15.018.0850-A</v>
          </cell>
          <cell r="B17553" t="str">
            <v xml:space="preserve">CRUZETA RETA,PARA ELETROCALHA PERFURADA OU LISA,100X50MM.FOR NECIMENTO E COLOCACAO    </v>
          </cell>
          <cell r="C17553" t="str">
            <v>UN</v>
          </cell>
        </row>
        <row r="17554">
          <cell r="A17554" t="str">
            <v>15.018.0851-0</v>
          </cell>
          <cell r="B17554" t="str">
            <v xml:space="preserve">CRUZETA RETA,PARA ELETROCALHA PERFURADA OU LISA,150X50MM.FOR NECIMENTO E COLOCACAO    </v>
          </cell>
          <cell r="C17554" t="str">
            <v>UN</v>
          </cell>
        </row>
        <row r="17555">
          <cell r="A17555" t="str">
            <v>15.018.0851-A</v>
          </cell>
          <cell r="B17555" t="str">
            <v xml:space="preserve">CRUZETA RETA,PARA ELETROCALHA PERFURADA OU LISA,150X50MM.FOR NECIMENTO E COLOCACAO    </v>
          </cell>
          <cell r="C17555" t="str">
            <v>UN</v>
          </cell>
        </row>
        <row r="17556">
          <cell r="A17556" t="str">
            <v>15.018.0852-0</v>
          </cell>
          <cell r="B17556" t="str">
            <v xml:space="preserve">CRUZETA RETA,PARA ELETROCALHA PERFURADA OU LISA,200X50MM.FOR NECIMENTO E COLOCACAO    </v>
          </cell>
          <cell r="C17556" t="str">
            <v>UN</v>
          </cell>
        </row>
        <row r="17557">
          <cell r="A17557" t="str">
            <v>15.018.0852-A</v>
          </cell>
          <cell r="B17557" t="str">
            <v xml:space="preserve">CRUZETA RETA,PARA ELETROCALHA PERFURADA OU LISA,200X50MM.FOR NECIMENTO E COLOCACAO    </v>
          </cell>
          <cell r="C17557" t="str">
            <v>UN</v>
          </cell>
        </row>
        <row r="17558">
          <cell r="A17558" t="str">
            <v>15.018.0854-0</v>
          </cell>
          <cell r="B17558" t="str">
            <v xml:space="preserve">CRUZETA RETA,PARA ELETROCALHA PERFURADA OU LISA,300X50MM.FOR NECIMENTO E COLOCACAO    </v>
          </cell>
          <cell r="C17558" t="str">
            <v>UN</v>
          </cell>
        </row>
        <row r="17559">
          <cell r="A17559" t="str">
            <v>15.018.0854-A</v>
          </cell>
          <cell r="B17559" t="str">
            <v xml:space="preserve">CRUZETA RETA,PARA ELETROCALHA PERFURADA OU LISA,300X50MM.FOR NECIMENTO E COLOCACAO    </v>
          </cell>
          <cell r="C17559" t="str">
            <v>UN</v>
          </cell>
        </row>
        <row r="17560">
          <cell r="A17560" t="str">
            <v>15.018.0855-0</v>
          </cell>
          <cell r="B17560" t="str">
            <v xml:space="preserve">CRUZETA RETA,PARA ELETROCALHA PERFURADA OU LISA,400X50MM.FOR NECIMENTO E COLOCACAO    </v>
          </cell>
          <cell r="C17560" t="str">
            <v>UN</v>
          </cell>
        </row>
        <row r="17561">
          <cell r="A17561" t="str">
            <v>15.018.0855-A</v>
          </cell>
          <cell r="B17561" t="str">
            <v xml:space="preserve">CRUZETA RETA,PARA ELETROCALHA PERFURADA OU LISA,400X50MM.FOR NECIMENTO E COLOCACAO    </v>
          </cell>
          <cell r="C17561" t="str">
            <v>UN</v>
          </cell>
        </row>
        <row r="17562">
          <cell r="A17562" t="str">
            <v>15.018.0856-0</v>
          </cell>
          <cell r="B17562" t="str">
            <v xml:space="preserve">CRUZETA RETA,PARA ELETROCALHA PERFURADA OU LISA,100X75MM.FOR NECIMENTO E COLOCACAO    </v>
          </cell>
          <cell r="C17562" t="str">
            <v>UN</v>
          </cell>
        </row>
        <row r="17563">
          <cell r="A17563" t="str">
            <v>15.018.0856-A</v>
          </cell>
          <cell r="B17563" t="str">
            <v xml:space="preserve">CRUZETA RETA,PARA ELETROCALHA PERFURADA OU LISA,100X75MM.FOR NECIMENTO E COLOCACAO    </v>
          </cell>
          <cell r="C17563" t="str">
            <v>UN</v>
          </cell>
        </row>
        <row r="17564">
          <cell r="A17564" t="str">
            <v>15.018.0857-0</v>
          </cell>
          <cell r="B17564" t="str">
            <v xml:space="preserve">CRUZETA RETA,PARA ELETROCALHA PERFURADA OU LISA,150X75MM.FOR NECIMENTO E COLOCACAO    </v>
          </cell>
          <cell r="C17564" t="str">
            <v>UN</v>
          </cell>
        </row>
        <row r="17565">
          <cell r="A17565" t="str">
            <v>15.018.0857-A</v>
          </cell>
          <cell r="B17565" t="str">
            <v xml:space="preserve">CRUZETA RETA,PARA ELETROCALHA PERFURADA OU LISA,150X75MM.FOR NECIMENTO E COLOCACAO    </v>
          </cell>
          <cell r="C17565" t="str">
            <v>UN</v>
          </cell>
        </row>
        <row r="17566">
          <cell r="A17566" t="str">
            <v>15.018.0858-0</v>
          </cell>
          <cell r="B17566" t="str">
            <v xml:space="preserve">CRUZETA RETA,PARA ELETROCALHA PERFURADA OU LISA,200X75MM.FOR NECIMENTO E COLOCACAO    </v>
          </cell>
          <cell r="C17566" t="str">
            <v>UN</v>
          </cell>
        </row>
        <row r="17567">
          <cell r="A17567" t="str">
            <v>15.018.0858-A</v>
          </cell>
          <cell r="B17567" t="str">
            <v xml:space="preserve">CRUZETA RETA,PARA ELETROCALHA PERFURADA OU LISA,200X75MM.FOR NECIMENTO E COLOCACAO    </v>
          </cell>
          <cell r="C17567" t="str">
            <v>UN</v>
          </cell>
        </row>
        <row r="17568">
          <cell r="A17568" t="str">
            <v>15.018.0860-0</v>
          </cell>
          <cell r="B17568" t="str">
            <v xml:space="preserve">CRUZETA RETA,PARA ELETROCALHA PERFURADA OU LISA,300X75MM.FOR NECIMENTO E COLOCACAO    </v>
          </cell>
          <cell r="C17568" t="str">
            <v>UN</v>
          </cell>
        </row>
        <row r="17569">
          <cell r="A17569" t="str">
            <v>15.018.0860-A</v>
          </cell>
          <cell r="B17569" t="str">
            <v xml:space="preserve">CRUZETA RETA,PARA ELETROCALHA PERFURADA OU LISA,300X75MM.FOR NECIMENTO E COLOCACAO    </v>
          </cell>
          <cell r="C17569" t="str">
            <v>UN</v>
          </cell>
        </row>
        <row r="17570">
          <cell r="A17570" t="str">
            <v>15.018.0861-0</v>
          </cell>
          <cell r="B17570" t="str">
            <v xml:space="preserve">CRUZETA RETA,PARA ELETROCALHA PERFURADA OU LISA,400X75MM.FOR NECIMENTO E COLOCACAO    </v>
          </cell>
          <cell r="C17570" t="str">
            <v>UN</v>
          </cell>
        </row>
        <row r="17571">
          <cell r="A17571" t="str">
            <v>15.018.0861-A</v>
          </cell>
          <cell r="B17571" t="str">
            <v xml:space="preserve">CRUZETA RETA,PARA ELETROCALHA PERFURADA OU LISA,400X75MM.FOR NECIMENTO E COLOCACAO    </v>
          </cell>
          <cell r="C17571" t="str">
            <v>UN</v>
          </cell>
        </row>
        <row r="17572">
          <cell r="A17572" t="str">
            <v>15.018.0862-0</v>
          </cell>
          <cell r="B17572" t="str">
            <v xml:space="preserve">CRUZETA RETA,PARA ELETROCALHA PERFURADA OU LISA,100X100MM.FO RNECIMENTO E COLOCACAO    </v>
          </cell>
          <cell r="C17572" t="str">
            <v>UN</v>
          </cell>
        </row>
        <row r="17573">
          <cell r="A17573" t="str">
            <v>15.018.0862-A</v>
          </cell>
          <cell r="B17573" t="str">
            <v xml:space="preserve">CRUZETA RETA,PARA ELETROCALHA PERFURADA OU LISA,100X100MM.FO RNECIMENTO E COLOCACAO    </v>
          </cell>
          <cell r="C17573" t="str">
            <v>UN</v>
          </cell>
        </row>
        <row r="17574">
          <cell r="A17574" t="str">
            <v>15.018.0863-0</v>
          </cell>
          <cell r="B17574" t="str">
            <v xml:space="preserve">CRUZETA RETA,PARA ELETROCALHA PERFURADA OU LISA,150X100MM.FO RNECIMENTO E COLOCACAO    </v>
          </cell>
          <cell r="C17574" t="str">
            <v>UN</v>
          </cell>
        </row>
        <row r="17575">
          <cell r="A17575" t="str">
            <v>15.018.0863-A</v>
          </cell>
          <cell r="B17575" t="str">
            <v xml:space="preserve">CRUZETA RETA,PARA ELETROCALHA PERFURADA OU LISA,150X100MM.FO RNECIMENTO E COLOCACAO    </v>
          </cell>
          <cell r="C17575" t="str">
            <v>UN</v>
          </cell>
        </row>
        <row r="17576">
          <cell r="A17576" t="str">
            <v>15.018.0864-0</v>
          </cell>
          <cell r="B17576" t="str">
            <v xml:space="preserve">CRUZETA RETA,PARA ELETROCALHA PERFURADA OU LISA,200X100MM.FO RNECIMENTO E COLOCACAO    </v>
          </cell>
          <cell r="C17576" t="str">
            <v>UN</v>
          </cell>
        </row>
        <row r="17577">
          <cell r="A17577" t="str">
            <v>15.018.0864-A</v>
          </cell>
          <cell r="B17577" t="str">
            <v xml:space="preserve">CRUZETA RETA,PARA ELETROCALHA PERFURADA OU LISA,200X100MM.FO RNECIMENTO E COLOCACAO    </v>
          </cell>
          <cell r="C17577" t="str">
            <v>UN</v>
          </cell>
        </row>
        <row r="17578">
          <cell r="A17578" t="str">
            <v>15.018.0866-0</v>
          </cell>
          <cell r="B17578" t="str">
            <v xml:space="preserve">CRUZETA RETA,PARA ELETROCALHA PERFURADA OU LISA,300X100MM.FO RNECIMENTO E COLOCACAO    </v>
          </cell>
          <cell r="C17578" t="str">
            <v>UN</v>
          </cell>
        </row>
        <row r="17579">
          <cell r="A17579" t="str">
            <v>15.018.0866-A</v>
          </cell>
          <cell r="B17579" t="str">
            <v xml:space="preserve">CRUZETA RETA,PARA ELETROCALHA PERFURADA OU LISA,300X100MM.FO RNECIMENTO E COLOCACAO    </v>
          </cell>
          <cell r="C17579" t="str">
            <v>UN</v>
          </cell>
        </row>
        <row r="17580">
          <cell r="A17580" t="str">
            <v>15.018.0867-0</v>
          </cell>
          <cell r="B17580" t="str">
            <v xml:space="preserve">CRUZETA RETA,PARA ELETROCALHA PERFURADA OU LISA,400X100MM.FO RNECIMENTO E COLOCACAO    </v>
          </cell>
          <cell r="C17580" t="str">
            <v>UN</v>
          </cell>
        </row>
        <row r="17581">
          <cell r="A17581" t="str">
            <v>15.018.0867-A</v>
          </cell>
          <cell r="B17581" t="str">
            <v xml:space="preserve">CRUZETA RETA,PARA ELETROCALHA PERFURADA OU LISA,400X100MM.FO RNECIMENTO E COLOCACAO    </v>
          </cell>
          <cell r="C17581" t="str">
            <v>UN</v>
          </cell>
        </row>
        <row r="17582">
          <cell r="A17582" t="str">
            <v>15.018.0870-0</v>
          </cell>
          <cell r="B17582" t="str">
            <v xml:space="preserve">REDUCAO CONCENTRICA,PARA ELETROCALHA PERFURADA OU LISA,100X5 0MM.FORNECIMENTO E COLOCACAO    </v>
          </cell>
          <cell r="C17582" t="str">
            <v>UN</v>
          </cell>
        </row>
        <row r="17583">
          <cell r="A17583" t="str">
            <v>15.018.0870-A</v>
          </cell>
          <cell r="B17583" t="str">
            <v xml:space="preserve">REDUCAO CONCENTRICA,PARA ELETROCALHA PERFURADA OU LISA,100X5 0MM.FORNECIMENTO E COLOCACAO    </v>
          </cell>
          <cell r="C17583" t="str">
            <v>UN</v>
          </cell>
        </row>
        <row r="17584">
          <cell r="A17584" t="str">
            <v>15.018.0871-0</v>
          </cell>
          <cell r="B17584" t="str">
            <v xml:space="preserve">REDUCAO CONCENTRICA,PARA ELETROCALHA PERFURADA OU LISA,150X1 00MM.FORNECIMENTO E COLOCACAO    </v>
          </cell>
          <cell r="C17584" t="str">
            <v>UN</v>
          </cell>
        </row>
        <row r="17585">
          <cell r="A17585" t="str">
            <v>15.018.0871-A</v>
          </cell>
          <cell r="B17585" t="str">
            <v xml:space="preserve">REDUCAO CONCENTRICA,PARA ELETROCALHA PERFURADA OU LISA,150X1 00MM.FORNECIMENTO E COLOCACAO    </v>
          </cell>
          <cell r="C17585" t="str">
            <v>UN</v>
          </cell>
        </row>
        <row r="17586">
          <cell r="A17586" t="str">
            <v>15.018.0872-0</v>
          </cell>
          <cell r="B17586" t="str">
            <v xml:space="preserve">REDUCAO CONCENTRICA,PARA ELETROCALHA PERFURADA OU LISA,150X5 0MM.FORNECIMENTO E COLOCACAO    </v>
          </cell>
          <cell r="C17586" t="str">
            <v>UN</v>
          </cell>
        </row>
        <row r="17587">
          <cell r="A17587" t="str">
            <v>15.018.0872-A</v>
          </cell>
          <cell r="B17587" t="str">
            <v xml:space="preserve">REDUCAO CONCENTRICA,PARA ELETROCALHA PERFURADA OU LISA,150X5 0MM.FORNECIMENTO E COLOCACAO    </v>
          </cell>
          <cell r="C17587" t="str">
            <v>UN</v>
          </cell>
        </row>
        <row r="17588">
          <cell r="A17588" t="str">
            <v>15.018.0873-0</v>
          </cell>
          <cell r="B17588" t="str">
            <v xml:space="preserve">REDUCAO CONCENTRICA,PARA ELETROCALHA PERFURADA OU LISA,200X1 50MM.FORNECIMENTO E COLOCACAO    </v>
          </cell>
          <cell r="C17588" t="str">
            <v>UN</v>
          </cell>
        </row>
        <row r="17589">
          <cell r="A17589" t="str">
            <v>15.018.0873-A</v>
          </cell>
          <cell r="B17589" t="str">
            <v xml:space="preserve">REDUCAO CONCENTRICA,PARA ELETROCALHA PERFURADA OU LISA,200X1 50MM.FORNECIMENTO E COLOCACAO    </v>
          </cell>
          <cell r="C17589" t="str">
            <v>UN</v>
          </cell>
        </row>
        <row r="17590">
          <cell r="A17590" t="str">
            <v>15.018.0874-0</v>
          </cell>
          <cell r="B17590" t="str">
            <v xml:space="preserve">REDUCAO CONCENTRICA,PARA ELETROCALHA PERFURADA OU LISA,200X1 00MM.FORNECIMENTO E COLOCACAO    </v>
          </cell>
          <cell r="C17590" t="str">
            <v>UN</v>
          </cell>
        </row>
        <row r="17591">
          <cell r="A17591" t="str">
            <v>15.018.0874-A</v>
          </cell>
          <cell r="B17591" t="str">
            <v xml:space="preserve">REDUCAO CONCENTRICA,PARA ELETROCALHA PERFURADA OU LISA,200X1 00MM.FORNECIMENTO E COLOCACAO    </v>
          </cell>
          <cell r="C17591" t="str">
            <v>UN</v>
          </cell>
        </row>
        <row r="17592">
          <cell r="A17592" t="str">
            <v>15.018.0875-0</v>
          </cell>
          <cell r="B17592" t="str">
            <v xml:space="preserve">REDUCAO CONCENTRICA,PARA ELETROCALHA PERFURADA OU LISA,200X5 0MM.FORNECIMENTO E COLOCACAO    </v>
          </cell>
          <cell r="C17592" t="str">
            <v>UN</v>
          </cell>
        </row>
        <row r="17593">
          <cell r="A17593" t="str">
            <v>15.018.0875-A</v>
          </cell>
          <cell r="B17593" t="str">
            <v xml:space="preserve">REDUCAO CONCENTRICA,PARA ELETROCALHA PERFURADA OU LISA,200X5 0MM.FORNECIMENTO E COLOCACAO    </v>
          </cell>
          <cell r="C17593" t="str">
            <v>UN</v>
          </cell>
        </row>
        <row r="17594">
          <cell r="A17594" t="str">
            <v>15.018.0881-0</v>
          </cell>
          <cell r="B17594" t="str">
            <v xml:space="preserve">REDUCAO CONCENTRICA,PARA ELETROCALHA PERFURADA OU LISA,300X2 00MM.FORNECIMENTO E COLOCACAO    </v>
          </cell>
          <cell r="C17594" t="str">
            <v>UN</v>
          </cell>
        </row>
        <row r="17595">
          <cell r="A17595" t="str">
            <v>15.018.0881-A</v>
          </cell>
          <cell r="B17595" t="str">
            <v xml:space="preserve">REDUCAO CONCENTRICA,PARA ELETROCALHA PERFURADA OU LISA,300X2 00MM.FORNECIMENTO E COLOCACAO    </v>
          </cell>
          <cell r="C17595" t="str">
            <v>UN</v>
          </cell>
        </row>
        <row r="17596">
          <cell r="A17596" t="str">
            <v>15.018.0882-0</v>
          </cell>
          <cell r="B17596" t="str">
            <v xml:space="preserve">REDUCAO CONCENTRICA,PARA ELETROCALHA PERFURADA OU LISA,300X1 50MM.FORNECIMENTO E COLOCACAO    </v>
          </cell>
          <cell r="C17596" t="str">
            <v>UN</v>
          </cell>
        </row>
        <row r="17597">
          <cell r="A17597" t="str">
            <v>15.018.0882-A</v>
          </cell>
          <cell r="B17597" t="str">
            <v xml:space="preserve">REDUCAO CONCENTRICA,PARA ELETROCALHA PERFURADA OU LISA,300X1 50MM.FORNECIMENTO E COLOCACAO    </v>
          </cell>
          <cell r="C17597" t="str">
            <v>UN</v>
          </cell>
        </row>
        <row r="17598">
          <cell r="A17598" t="str">
            <v>15.018.0883-0</v>
          </cell>
          <cell r="B17598" t="str">
            <v xml:space="preserve">REDUCAO CONCENTRICA,PARA ELETROCALHA PERFURADA OU LISA,300X1 00MM.FORNECIMENTO E COLOCACAO    </v>
          </cell>
          <cell r="C17598" t="str">
            <v>UN</v>
          </cell>
        </row>
        <row r="17599">
          <cell r="A17599" t="str">
            <v>15.018.0883-A</v>
          </cell>
          <cell r="B17599" t="str">
            <v xml:space="preserve">REDUCAO CONCENTRICA,PARA ELETROCALHA PERFURADA OU LISA,300X1 00MM.FORNECIMENTO E COLOCACAO    </v>
          </cell>
          <cell r="C17599" t="str">
            <v>UN</v>
          </cell>
        </row>
        <row r="17600">
          <cell r="A17600" t="str">
            <v>15.018.0884-0</v>
          </cell>
          <cell r="B17600" t="str">
            <v xml:space="preserve">REDUCAO CONCENTRICA,PARA ELETROCALHA PERFURADA OU LISA,300X5 0MM.FORNECIMENTO E COLOCACAO    </v>
          </cell>
          <cell r="C17600" t="str">
            <v>UN</v>
          </cell>
        </row>
        <row r="17601">
          <cell r="A17601" t="str">
            <v>15.018.0884-A</v>
          </cell>
          <cell r="B17601" t="str">
            <v xml:space="preserve">REDUCAO CONCENTRICA,PARA ELETROCALHA PERFURADA OU LISA,300X5 0MM.FORNECIMENTO E COLOCACAO    </v>
          </cell>
          <cell r="C17601" t="str">
            <v>UN</v>
          </cell>
        </row>
        <row r="17602">
          <cell r="A17602" t="str">
            <v>15.018.0885-0</v>
          </cell>
          <cell r="B17602" t="str">
            <v xml:space="preserve">REDUCAO CONCENTRICA,PARA ELETROCALHA PERFURADA OU LISA,400X3 00MM.FORNECIMENTO E COLOCACAO    </v>
          </cell>
          <cell r="C17602" t="str">
            <v>UN</v>
          </cell>
        </row>
        <row r="17603">
          <cell r="A17603" t="str">
            <v>15.018.0885-A</v>
          </cell>
          <cell r="B17603" t="str">
            <v xml:space="preserve">REDUCAO CONCENTRICA,PARA ELETROCALHA PERFURADA OU LISA,400X3 00MM.FORNECIMENTO E COLOCACAO    </v>
          </cell>
          <cell r="C17603" t="str">
            <v>UN</v>
          </cell>
        </row>
        <row r="17604">
          <cell r="A17604" t="str">
            <v>15.018.0887-0</v>
          </cell>
          <cell r="B17604" t="str">
            <v xml:space="preserve">REDUCAO CONCENTRICA,PARA ELETROCALHA PERFURADA OU LISA,400X2 00MM.FORNECIMENTO E COLOCACAO    </v>
          </cell>
          <cell r="C17604" t="str">
            <v>UN</v>
          </cell>
        </row>
        <row r="17605">
          <cell r="A17605" t="str">
            <v>15.018.0887-A</v>
          </cell>
          <cell r="B17605" t="str">
            <v xml:space="preserve">REDUCAO CONCENTRICA,PARA ELETROCALHA PERFURADA OU LISA,400X2 00MM.FORNECIMENTO E COLOCACAO    </v>
          </cell>
          <cell r="C17605" t="str">
            <v>UN</v>
          </cell>
        </row>
        <row r="17606">
          <cell r="A17606" t="str">
            <v>15.018.0888-0</v>
          </cell>
          <cell r="B17606" t="str">
            <v xml:space="preserve">REDUCAO CONCENTRICA,PARA ELETROCALHA PERFURADA OU LISA,400X1 50MM.FORNECIMENTO E COLOCACAO    </v>
          </cell>
          <cell r="C17606" t="str">
            <v>UN</v>
          </cell>
        </row>
        <row r="17607">
          <cell r="A17607" t="str">
            <v>15.018.0888-A</v>
          </cell>
          <cell r="B17607" t="str">
            <v xml:space="preserve">REDUCAO CONCENTRICA,PARA ELETROCALHA PERFURADA OU LISA,400X1 50MM.FORNECIMENTO E COLOCACAO    </v>
          </cell>
          <cell r="C17607" t="str">
            <v>UN</v>
          </cell>
        </row>
        <row r="17608">
          <cell r="A17608" t="str">
            <v>15.018.0889-0</v>
          </cell>
          <cell r="B17608" t="str">
            <v xml:space="preserve">REDUCAO CONCENTRICA,PARA ELETROCALHA PERFURADA OU LISA,400X1 00MM.FORNECIMENTO E COLOCACAO    </v>
          </cell>
          <cell r="C17608" t="str">
            <v>UN</v>
          </cell>
        </row>
        <row r="17609">
          <cell r="A17609" t="str">
            <v>15.018.0889-A</v>
          </cell>
          <cell r="B17609" t="str">
            <v xml:space="preserve">REDUCAO CONCENTRICA,PARA ELETROCALHA PERFURADA OU LISA,400X1 00MM.FORNECIMENTO E COLOCACAO    </v>
          </cell>
          <cell r="C17609" t="str">
            <v>UN</v>
          </cell>
        </row>
        <row r="17610">
          <cell r="A17610" t="str">
            <v>15.018.0890-0</v>
          </cell>
          <cell r="B17610" t="str">
            <v xml:space="preserve">REDUCAO CONCENTRICA,PARA ELETROCALHA PERFURADA OU LISA,400X5 0MM.FORNECIMENTO E COLOCACAO    </v>
          </cell>
          <cell r="C17610" t="str">
            <v>UN</v>
          </cell>
        </row>
        <row r="17611">
          <cell r="A17611" t="str">
            <v>15.018.0890-A</v>
          </cell>
          <cell r="B17611" t="str">
            <v xml:space="preserve">REDUCAO CONCENTRICA,PARA ELETROCALHA PERFURADA OU LISA,400X5 0MM.FORNECIMENTO E COLOCACAO    </v>
          </cell>
          <cell r="C17611" t="str">
            <v>UN</v>
          </cell>
        </row>
        <row r="17612">
          <cell r="A17612" t="str">
            <v>15.018.0898-0</v>
          </cell>
          <cell r="B17612" t="str">
            <v xml:space="preserve">TE VERTICAL(SUBIDA),PARA ELETROCALHA PERFURADA OU LISA,50X50 MM.FORNECIMENTO E COLOCACAO    </v>
          </cell>
          <cell r="C17612" t="str">
            <v>UN</v>
          </cell>
        </row>
        <row r="17613">
          <cell r="A17613" t="str">
            <v>15.018.0898-A</v>
          </cell>
          <cell r="B17613" t="str">
            <v xml:space="preserve">TE VERTICAL(SUBIDA),PARA ELETROCALHA PERFURADA OU LISA,50X50 MM.FORNECIMENTO E COLOCACAO    </v>
          </cell>
          <cell r="C17613" t="str">
            <v>UN</v>
          </cell>
        </row>
        <row r="17614">
          <cell r="A17614" t="str">
            <v>15.018.0900-0</v>
          </cell>
          <cell r="B17614" t="str">
            <v xml:space="preserve">TE VERTICAL(SUBIDA),PARA ELETROCALHA PERFURADA OU LISA,100X5 0MM.FORNECIMENTO E COLOCACAO    </v>
          </cell>
          <cell r="C17614" t="str">
            <v>UN</v>
          </cell>
        </row>
        <row r="17615">
          <cell r="A17615" t="str">
            <v>15.018.0900-A</v>
          </cell>
          <cell r="B17615" t="str">
            <v xml:space="preserve">TE VERTICAL(SUBIDA),PARA ELETROCALHA PERFURADA OU LISA,100X5 0MM.FORNECIMENTO E COLOCACAO    </v>
          </cell>
          <cell r="C17615" t="str">
            <v>UN</v>
          </cell>
        </row>
        <row r="17616">
          <cell r="A17616" t="str">
            <v>15.018.0901-0</v>
          </cell>
          <cell r="B17616" t="str">
            <v xml:space="preserve">TE VERTICAL(SUBIDA),PARA ELETROCALHA PERFURADA OU LISA,150X5 0MM.FORNECIMENTO E COLOCACAO    </v>
          </cell>
          <cell r="C17616" t="str">
            <v>UN</v>
          </cell>
        </row>
        <row r="17617">
          <cell r="A17617" t="str">
            <v>15.018.0901-A</v>
          </cell>
          <cell r="B17617" t="str">
            <v xml:space="preserve">TE VERTICAL(SUBIDA),PARA ELETROCALHA PERFURADA OU LISA,150X5 0MM.FORNECIMENTO E COLOCACAO    </v>
          </cell>
          <cell r="C17617" t="str">
            <v>UN</v>
          </cell>
        </row>
        <row r="17618">
          <cell r="A17618" t="str">
            <v>15.018.0902-0</v>
          </cell>
          <cell r="B17618" t="str">
            <v xml:space="preserve">TE VERTICAL(SUBIDA),PARA ELETROCALHA PERFURADA OU LISA,200X5 0MM.FORNECIMENTO E COLOCACAO    </v>
          </cell>
          <cell r="C17618" t="str">
            <v>UN</v>
          </cell>
        </row>
        <row r="17619">
          <cell r="A17619" t="str">
            <v>15.018.0902-A</v>
          </cell>
          <cell r="B17619" t="str">
            <v xml:space="preserve">TE VERTICAL(SUBIDA),PARA ELETROCALHA PERFURADA OU LISA,200X5 0MM.FORNECIMENTO E COLOCACAO    </v>
          </cell>
          <cell r="C17619" t="str">
            <v>UN</v>
          </cell>
        </row>
        <row r="17620">
          <cell r="A17620" t="str">
            <v>15.018.0904-0</v>
          </cell>
          <cell r="B17620" t="str">
            <v xml:space="preserve">TE VERTICAL(SUBIDA),PARA ELETROCALHA PERFURADA OU LISA,300X5 0MM.FORNECIMENTO E COLOCACAO    </v>
          </cell>
          <cell r="C17620" t="str">
            <v>UN</v>
          </cell>
        </row>
        <row r="17621">
          <cell r="A17621" t="str">
            <v>15.018.0904-A</v>
          </cell>
          <cell r="B17621" t="str">
            <v xml:space="preserve">TE VERTICAL(SUBIDA),PARA ELETROCALHA PERFURADA OU LISA,300X5 0MM.FORNECIMENTO E COLOCACAO    </v>
          </cell>
          <cell r="C17621" t="str">
            <v>UN</v>
          </cell>
        </row>
        <row r="17622">
          <cell r="A17622" t="str">
            <v>15.018.0905-0</v>
          </cell>
          <cell r="B17622" t="str">
            <v xml:space="preserve">TE VERTICAL(SUBIDA),PARA ELETROCALHA PERFURADA OU LISA,400X5 0MM.FORNECIMENTO E COLOCACAO    </v>
          </cell>
          <cell r="C17622" t="str">
            <v>UN</v>
          </cell>
        </row>
        <row r="17623">
          <cell r="A17623" t="str">
            <v>15.018.0905-A</v>
          </cell>
          <cell r="B17623" t="str">
            <v xml:space="preserve">TE VERTICAL(SUBIDA),PARA ELETROCALHA PERFURADA OU LISA,400X5 0MM.FORNECIMENTO E COLOCACAO    </v>
          </cell>
          <cell r="C17623" t="str">
            <v>UN</v>
          </cell>
        </row>
        <row r="17624">
          <cell r="A17624" t="str">
            <v>15.018.0906-0</v>
          </cell>
          <cell r="B17624" t="str">
            <v xml:space="preserve">TE VERTICAL(SUBIDA),PARA ELETROCALHA PERFURADA OU LISA,100X7 5MM.FORNECIMENTO E COLOCACAO    </v>
          </cell>
          <cell r="C17624" t="str">
            <v>UN</v>
          </cell>
        </row>
        <row r="17625">
          <cell r="A17625" t="str">
            <v>15.018.0906-A</v>
          </cell>
          <cell r="B17625" t="str">
            <v xml:space="preserve">TE VERTICAL(SUBIDA),PARA ELETROCALHA PERFURADA OU LISA,100X7 5MM.FORNECIMENTO E COLOCACAO    </v>
          </cell>
          <cell r="C17625" t="str">
            <v>UN</v>
          </cell>
        </row>
        <row r="17626">
          <cell r="A17626" t="str">
            <v>15.018.0907-0</v>
          </cell>
          <cell r="B17626" t="str">
            <v xml:space="preserve">TE VERTICAL(SUBIDA),PARA ELETROCALHA PERFURADA OU LISA,150X7 5MM.FORNECIMENTO E COLOCACAO    </v>
          </cell>
          <cell r="C17626" t="str">
            <v>UN</v>
          </cell>
        </row>
        <row r="17627">
          <cell r="A17627" t="str">
            <v>15.018.0907-A</v>
          </cell>
          <cell r="B17627" t="str">
            <v xml:space="preserve">TE VERTICAL(SUBIDA),PARA ELETROCALHA PERFURADA OU LISA,150X7 5MM.FORNECIMENTO E COLOCACAO    </v>
          </cell>
          <cell r="C17627" t="str">
            <v>UN</v>
          </cell>
        </row>
        <row r="17628">
          <cell r="A17628" t="str">
            <v>15.018.0908-0</v>
          </cell>
          <cell r="B17628" t="str">
            <v xml:space="preserve">TE VERTICAL(SUBIDA),PARA ELETROCALHA PERFURADA OU LISA,200X7 5MM.FORNECIMENTO E COLOCACAO    </v>
          </cell>
          <cell r="C17628" t="str">
            <v>UN</v>
          </cell>
        </row>
        <row r="17629">
          <cell r="A17629" t="str">
            <v>15.018.0908-A</v>
          </cell>
          <cell r="B17629" t="str">
            <v xml:space="preserve">TE VERTICAL(SUBIDA),PARA ELETROCALHA PERFURADA OU LISA,200X7 5MM.FORNECIMENTO E COLOCACAO    </v>
          </cell>
          <cell r="C17629" t="str">
            <v>UN</v>
          </cell>
        </row>
        <row r="17630">
          <cell r="A17630" t="str">
            <v>15.018.0910-0</v>
          </cell>
          <cell r="B17630" t="str">
            <v xml:space="preserve">TE VERTICAL(SUBIDA),PARA ELETROCALHA PERFURADA OU LISA,300X7 5MM.FORNECIMENTO E COLOCACAO    </v>
          </cell>
          <cell r="C17630" t="str">
            <v>UN</v>
          </cell>
        </row>
        <row r="17631">
          <cell r="A17631" t="str">
            <v>15.018.0910-A</v>
          </cell>
          <cell r="B17631" t="str">
            <v xml:space="preserve">TE VERTICAL(SUBIDA),PARA ELETROCALHA PERFURADA OU LISA,300X7 5MM.FORNECIMENTO E COLOCACAO    </v>
          </cell>
          <cell r="C17631" t="str">
            <v>UN</v>
          </cell>
        </row>
        <row r="17632">
          <cell r="A17632" t="str">
            <v>15.018.0911-0</v>
          </cell>
          <cell r="B17632" t="str">
            <v xml:space="preserve">TE VERTICAL(SUBIDA),PARA ELETROCALHA PERFURADA OU LISA,400X7 5MM.FORNECIMENTO E COLOCACAO    </v>
          </cell>
          <cell r="C17632" t="str">
            <v>UN</v>
          </cell>
        </row>
        <row r="17633">
          <cell r="A17633" t="str">
            <v>15.018.0911-A</v>
          </cell>
          <cell r="B17633" t="str">
            <v xml:space="preserve">TE VERTICAL(SUBIDA),PARA ELETROCALHA PERFURADA OU LISA,400X7 5MM.FORNECIMENTO E COLOCACAO    </v>
          </cell>
          <cell r="C17633" t="str">
            <v>UN</v>
          </cell>
        </row>
        <row r="17634">
          <cell r="A17634" t="str">
            <v>15.018.0912-0</v>
          </cell>
          <cell r="B17634" t="str">
            <v xml:space="preserve">TE VERTICAL(SUBIDA),PARA ELETROCALHA PERFURADA OU LISA,100X1 00MM.FORNECIMENTO E COLOCACAO    </v>
          </cell>
          <cell r="C17634" t="str">
            <v>UN</v>
          </cell>
        </row>
        <row r="17635">
          <cell r="A17635" t="str">
            <v>15.018.0912-A</v>
          </cell>
          <cell r="B17635" t="str">
            <v xml:space="preserve">TE VERTICAL(SUBIDA),PARA ELETROCALHA PERFURADA OU LISA,100X1 00MM.FORNECIMENTO E COLOCACAO    </v>
          </cell>
          <cell r="C17635" t="str">
            <v>UN</v>
          </cell>
        </row>
        <row r="17636">
          <cell r="A17636" t="str">
            <v>15.018.0913-0</v>
          </cell>
          <cell r="B17636" t="str">
            <v xml:space="preserve">TE VERTICAL(SUBIDA),PARA ELETROCALHA PERFURADA OU LISA,150X1 00MM.FORNECIMENTO E COLOCACAO    </v>
          </cell>
          <cell r="C17636" t="str">
            <v>UN</v>
          </cell>
        </row>
        <row r="17637">
          <cell r="A17637" t="str">
            <v>15.018.0913-A</v>
          </cell>
          <cell r="B17637" t="str">
            <v xml:space="preserve">TE VERTICAL(SUBIDA),PARA ELETROCALHA PERFURADA OU LISA,150X1 00MM.FORNECIMENTO E COLOCACAO    </v>
          </cell>
          <cell r="C17637" t="str">
            <v>UN</v>
          </cell>
        </row>
        <row r="17638">
          <cell r="A17638" t="str">
            <v>15.018.0914-0</v>
          </cell>
          <cell r="B17638" t="str">
            <v xml:space="preserve">TE VERTICAL(SUBIDA),PARA ELETROCALHA PERFURADA OU LISA,200X1 00MM.FORNECIMENTO E COLOCACAO    </v>
          </cell>
          <cell r="C17638" t="str">
            <v>UN</v>
          </cell>
        </row>
        <row r="17639">
          <cell r="A17639" t="str">
            <v>15.018.0914-A</v>
          </cell>
          <cell r="B17639" t="str">
            <v xml:space="preserve">TE VERTICAL(SUBIDA),PARA ELETROCALHA PERFURADA OU LISA,200X1 00MM.FORNECIMENTO E COLOCACAO    </v>
          </cell>
          <cell r="C17639" t="str">
            <v>UN</v>
          </cell>
        </row>
        <row r="17640">
          <cell r="A17640" t="str">
            <v>15.018.0916-0</v>
          </cell>
          <cell r="B17640" t="str">
            <v xml:space="preserve">TE VERTICAL(SUBIDA),PARA ELETROCALHA PERFURADA OU LISA,300X1 00MM.FORNECIMENTO E COLOCACAO    </v>
          </cell>
          <cell r="C17640" t="str">
            <v>UN</v>
          </cell>
        </row>
        <row r="17641">
          <cell r="A17641" t="str">
            <v>15.018.0916-A</v>
          </cell>
          <cell r="B17641" t="str">
            <v xml:space="preserve">TE VERTICAL(SUBIDA),PARA ELETROCALHA PERFURADA OU LISA,300X1 00MM.FORNECIMENTO E COLOCACAO    </v>
          </cell>
          <cell r="C17641" t="str">
            <v>UN</v>
          </cell>
        </row>
        <row r="17642">
          <cell r="A17642" t="str">
            <v>15.018.0917-0</v>
          </cell>
          <cell r="B17642" t="str">
            <v xml:space="preserve">TE VERTICAL(SUBIDA),PARA ELETROCALHA PERFURADA OU LISA,400X1 00MM.FORNECIMENTO E COLOCACAO    </v>
          </cell>
          <cell r="C17642" t="str">
            <v>UN</v>
          </cell>
        </row>
        <row r="17643">
          <cell r="A17643" t="str">
            <v>15.018.0917-A</v>
          </cell>
          <cell r="B17643" t="str">
            <v xml:space="preserve">TE VERTICAL(SUBIDA),PARA ELETROCALHA PERFURADA OU LISA,400X1 00MM.FORNECIMENTO E COLOCACAO    </v>
          </cell>
          <cell r="C17643" t="str">
            <v>UN</v>
          </cell>
        </row>
        <row r="17644">
          <cell r="A17644" t="str">
            <v>15.018.0918-0</v>
          </cell>
          <cell r="B17644" t="str">
            <v xml:space="preserve">TE VERTICAL(DESCIDA),PARA ELETROCALHA PERFURADA OU LISA,50X5 0MM.FORNECIMENTO E COLOCACAO    </v>
          </cell>
          <cell r="C17644" t="str">
            <v>UN</v>
          </cell>
        </row>
        <row r="17645">
          <cell r="A17645" t="str">
            <v>15.018.0918-A</v>
          </cell>
          <cell r="B17645" t="str">
            <v xml:space="preserve">TE VERTICAL(DESCIDA),PARA ELETROCALHA PERFURADA OU LISA,50X5 0MM.FORNECIMENTO E COLOCACAO    </v>
          </cell>
          <cell r="C17645" t="str">
            <v>UN</v>
          </cell>
        </row>
        <row r="17646">
          <cell r="A17646" t="str">
            <v>15.018.0920-0</v>
          </cell>
          <cell r="B17646" t="str">
            <v xml:space="preserve">TE VERTICAL(DESCIDA),PARA ELETROCALHA PERFURADA OU LISA,100X 50MM.FORNECIMENTO E COLOCACAO    </v>
          </cell>
          <cell r="C17646" t="str">
            <v>UN</v>
          </cell>
        </row>
        <row r="17647">
          <cell r="A17647" t="str">
            <v>15.018.0920-A</v>
          </cell>
          <cell r="B17647" t="str">
            <v xml:space="preserve">TE VERTICAL(DESCIDA),PARA ELETROCALHA PERFURADA OU LISA,100X 50MM.FORNECIMENTO E COLOCACAO    </v>
          </cell>
          <cell r="C17647" t="str">
            <v>UN</v>
          </cell>
        </row>
        <row r="17648">
          <cell r="A17648" t="str">
            <v>15.018.0921-0</v>
          </cell>
          <cell r="B17648" t="str">
            <v xml:space="preserve">TE VERTICAL(DESCIDA),PARA ELETROCALHA PERFURADA OU LISA,150X 50MM.FORNECIMENTO E COLOCACAO    </v>
          </cell>
          <cell r="C17648" t="str">
            <v>UN</v>
          </cell>
        </row>
        <row r="17649">
          <cell r="A17649" t="str">
            <v>15.018.0921-A</v>
          </cell>
          <cell r="B17649" t="str">
            <v xml:space="preserve">TE VERTICAL(DESCIDA),PARA ELETROCALHA PERFURADA OU LISA,150X 50MM.FORNECIMENTO E COLOCACAO    </v>
          </cell>
          <cell r="C17649" t="str">
            <v>UN</v>
          </cell>
        </row>
        <row r="17650">
          <cell r="A17650" t="str">
            <v>15.018.0922-0</v>
          </cell>
          <cell r="B17650" t="str">
            <v xml:space="preserve">TE VERTICAL(DESCIDA),PARA ELETROCALHA PERFURADA OU LISA,200X 50MM.FORNECIMENTO E COLOCACAO    </v>
          </cell>
          <cell r="C17650" t="str">
            <v>UN</v>
          </cell>
        </row>
        <row r="17651">
          <cell r="A17651" t="str">
            <v>15.018.0922-A</v>
          </cell>
          <cell r="B17651" t="str">
            <v xml:space="preserve">TE VERTICAL(DESCIDA),PARA ELETROCALHA PERFURADA OU LISA,200X 50MM.FORNECIMENTO E COLOCACAO    </v>
          </cell>
          <cell r="C17651" t="str">
            <v>UN</v>
          </cell>
        </row>
        <row r="17652">
          <cell r="A17652" t="str">
            <v>15.018.0924-0</v>
          </cell>
          <cell r="B17652" t="str">
            <v xml:space="preserve">TE VERTICAL(DESCIDA),PARA ELETROCALHA PERFURADA OU LISA,300X 50MM.FORNECIMENTO E COLOCACAO    </v>
          </cell>
          <cell r="C17652" t="str">
            <v>UN</v>
          </cell>
        </row>
        <row r="17653">
          <cell r="A17653" t="str">
            <v>15.018.0924-A</v>
          </cell>
          <cell r="B17653" t="str">
            <v xml:space="preserve">TE VERTICAL(DESCIDA),PARA ELETROCALHA PERFURADA OU LISA,300X 50MM.FORNECIMENTO E COLOCACAO    </v>
          </cell>
          <cell r="C17653" t="str">
            <v>UN</v>
          </cell>
        </row>
        <row r="17654">
          <cell r="A17654" t="str">
            <v>15.018.0925-0</v>
          </cell>
          <cell r="B17654" t="str">
            <v xml:space="preserve">TE VERTICAL(DESCIDA),PARA ELETROCALHA PERFURADA OU LISA,400X 50MM.FORNECIMENTO E COLOCACAO    </v>
          </cell>
          <cell r="C17654" t="str">
            <v>UN</v>
          </cell>
        </row>
        <row r="17655">
          <cell r="A17655" t="str">
            <v>15.018.0925-A</v>
          </cell>
          <cell r="B17655" t="str">
            <v xml:space="preserve">TE VERTICAL(DESCIDA),PARA ELETROCALHA PERFURADA OU LISA,400X 50MM.FORNECIMENTO E COLOCACAO    </v>
          </cell>
          <cell r="C17655" t="str">
            <v>UN</v>
          </cell>
        </row>
        <row r="17656">
          <cell r="A17656" t="str">
            <v>15.018.0926-0</v>
          </cell>
          <cell r="B17656" t="str">
            <v xml:space="preserve">TE VERTICAL(DESCIDA),PARA ELETROCALHA PERFURADA OU LISA,100X 75MM.FORNECIMENTO E COLOCACAO    </v>
          </cell>
          <cell r="C17656" t="str">
            <v>UN</v>
          </cell>
        </row>
        <row r="17657">
          <cell r="A17657" t="str">
            <v>15.018.0926-A</v>
          </cell>
          <cell r="B17657" t="str">
            <v xml:space="preserve">TE VERTICAL(DESCIDA),PARA ELETROCALHA PERFURADA OU LISA,100X 75MM.FORNECIMENTO E COLOCACAO    </v>
          </cell>
          <cell r="C17657" t="str">
            <v>UN</v>
          </cell>
        </row>
        <row r="17658">
          <cell r="A17658" t="str">
            <v>15.018.0927-0</v>
          </cell>
          <cell r="B17658" t="str">
            <v xml:space="preserve">TE VERTICAL(DESCIDA),PARA ELETROCALHA PERFURADA OU LISA,150X 75MM.FORNECIMENTO E COLOCACAO    </v>
          </cell>
          <cell r="C17658" t="str">
            <v>UN</v>
          </cell>
        </row>
        <row r="17659">
          <cell r="A17659" t="str">
            <v>15.018.0927-A</v>
          </cell>
          <cell r="B17659" t="str">
            <v xml:space="preserve">TE VERTICAL(DESCIDA),PARA ELETROCALHA PERFURADA OU LISA,150X 75MM.FORNECIMENTO E COLOCACAO    </v>
          </cell>
          <cell r="C17659" t="str">
            <v>UN</v>
          </cell>
        </row>
        <row r="17660">
          <cell r="A17660" t="str">
            <v>15.018.0928-0</v>
          </cell>
          <cell r="B17660" t="str">
            <v xml:space="preserve">TE VERTICAL(DESCIDA),PARA ELETROCALHA PERFURADA OU LISA,200X 75MM.FORNECIMENTO E COLOCACAO    </v>
          </cell>
          <cell r="C17660" t="str">
            <v>UN</v>
          </cell>
        </row>
        <row r="17661">
          <cell r="A17661" t="str">
            <v>15.018.0928-A</v>
          </cell>
          <cell r="B17661" t="str">
            <v xml:space="preserve">TE VERTICAL(DESCIDA),PARA ELETROCALHA PERFURADA OU LISA,200X 75MM.FORNECIMENTO E COLOCACAO    </v>
          </cell>
          <cell r="C17661" t="str">
            <v>UN</v>
          </cell>
        </row>
        <row r="17662">
          <cell r="A17662" t="str">
            <v>15.018.0930-0</v>
          </cell>
          <cell r="B17662" t="str">
            <v xml:space="preserve">TE VERTICAL(DESCIDA),PARA ELETROCALHA PERFURADA OU LISA,300X 75MM.FORNECIMENTO E COLOCACAO    </v>
          </cell>
          <cell r="C17662" t="str">
            <v>UN</v>
          </cell>
        </row>
        <row r="17663">
          <cell r="A17663" t="str">
            <v>15.018.0930-A</v>
          </cell>
          <cell r="B17663" t="str">
            <v xml:space="preserve">TE VERTICAL(DESCIDA),PARA ELETROCALHA PERFURADA OU LISA,300X 75MM.FORNECIMENTO E COLOCACAO    </v>
          </cell>
          <cell r="C17663" t="str">
            <v>UN</v>
          </cell>
        </row>
        <row r="17664">
          <cell r="A17664" t="str">
            <v>15.018.0931-0</v>
          </cell>
          <cell r="B17664" t="str">
            <v xml:space="preserve">TE VERTICAL(DESCIDA),PARA ELETROCALHA PERFURADA OU LISA,400X 75MM.FORNECIMENTO E COLOCACAO    </v>
          </cell>
          <cell r="C17664" t="str">
            <v>UN</v>
          </cell>
        </row>
        <row r="17665">
          <cell r="A17665" t="str">
            <v>15.018.0931-A</v>
          </cell>
          <cell r="B17665" t="str">
            <v xml:space="preserve">TE VERTICAL(DESCIDA),PARA ELETROCALHA PERFURADA OU LISA,400X 75MM.FORNECIMENTO E COLOCACAO    </v>
          </cell>
          <cell r="C17665" t="str">
            <v>UN</v>
          </cell>
        </row>
        <row r="17666">
          <cell r="A17666" t="str">
            <v>15.018.0932-0</v>
          </cell>
          <cell r="B17666" t="str">
            <v xml:space="preserve">TE VERTICAL(DESCIDA),PARA ELETROCALHA PERFURADA OU LISA,100X 100MM.FORNECIMENTO E COLOCACAO    </v>
          </cell>
          <cell r="C17666" t="str">
            <v>UN</v>
          </cell>
        </row>
        <row r="17667">
          <cell r="A17667" t="str">
            <v>15.018.0932-A</v>
          </cell>
          <cell r="B17667" t="str">
            <v xml:space="preserve">TE VERTICAL(DESCIDA),PARA ELETROCALHA PERFURADA OU LISA,100X 100MM.FORNECIMENTO E COLOCACAO    </v>
          </cell>
          <cell r="C17667" t="str">
            <v>UN</v>
          </cell>
        </row>
        <row r="17668">
          <cell r="A17668" t="str">
            <v>15.018.0933-0</v>
          </cell>
          <cell r="B17668" t="str">
            <v xml:space="preserve">TE VERTICAL(DESCIDA),PARA ELETROCALHA PERFURADA OU LISA,150X 100MM.FORNECIMENTO E COLOCACAO    </v>
          </cell>
          <cell r="C17668" t="str">
            <v>UN</v>
          </cell>
        </row>
        <row r="17669">
          <cell r="A17669" t="str">
            <v>15.018.0933-A</v>
          </cell>
          <cell r="B17669" t="str">
            <v xml:space="preserve">TE VERTICAL(DESCIDA),PARA ELETROCALHA PERFURADA OU LISA,150X 100MM.FORNECIMENTO E COLOCACAO    </v>
          </cell>
          <cell r="C17669" t="str">
            <v>UN</v>
          </cell>
        </row>
        <row r="17670">
          <cell r="A17670" t="str">
            <v>15.018.0934-0</v>
          </cell>
          <cell r="B17670" t="str">
            <v xml:space="preserve">TE VERTICAL(DESCIDA),PARA ELETROCALHA PERFURADA OU LISA,200X 100MM.FORNECIMENTO E COLOCACAO    </v>
          </cell>
          <cell r="C17670" t="str">
            <v>UN</v>
          </cell>
        </row>
        <row r="17671">
          <cell r="A17671" t="str">
            <v>15.018.0934-A</v>
          </cell>
          <cell r="B17671" t="str">
            <v xml:space="preserve">TE VERTICAL(DESCIDA),PARA ELETROCALHA PERFURADA OU LISA,200X 100MM.FORNECIMENTO E COLOCACAO    </v>
          </cell>
          <cell r="C17671" t="str">
            <v>UN</v>
          </cell>
        </row>
        <row r="17672">
          <cell r="A17672" t="str">
            <v>15.018.0936-0</v>
          </cell>
          <cell r="B17672" t="str">
            <v xml:space="preserve">TE VERTICAL(DESCIDA),PARA ELETROCALHA PERFURADA OU LISA,300X 100MM.FORNECIMENTO E COLOCACAO    </v>
          </cell>
          <cell r="C17672" t="str">
            <v>UN</v>
          </cell>
        </row>
        <row r="17673">
          <cell r="A17673" t="str">
            <v>15.018.0936-A</v>
          </cell>
          <cell r="B17673" t="str">
            <v xml:space="preserve">TE VERTICAL(DESCIDA),PARA ELETROCALHA PERFURADA OU LISA,300X 100MM.FORNECIMENTO E COLOCACAO    </v>
          </cell>
          <cell r="C17673" t="str">
            <v>UN</v>
          </cell>
        </row>
        <row r="17674">
          <cell r="A17674" t="str">
            <v>15.018.0937-0</v>
          </cell>
          <cell r="B17674" t="str">
            <v xml:space="preserve">TE VERTICAL(DESCIDA),PARA ELETROCALHA PERFURADA OU LISA,400X 100MM.FORNECIMENTO E COLOCACAO    </v>
          </cell>
          <cell r="C17674" t="str">
            <v>UN</v>
          </cell>
        </row>
        <row r="17675">
          <cell r="A17675" t="str">
            <v>15.018.0937-A</v>
          </cell>
          <cell r="B17675" t="str">
            <v xml:space="preserve">TE VERTICAL(DESCIDA),PARA ELETROCALHA PERFURADA OU LISA,400X 100MM.FORNECIMENTO E COLOCACAO    </v>
          </cell>
          <cell r="C17675" t="str">
            <v>UN</v>
          </cell>
        </row>
        <row r="17676">
          <cell r="A17676" t="str">
            <v>15.018.0938-0</v>
          </cell>
          <cell r="B17676" t="str">
            <v xml:space="preserve">TERMINAL DE FECHAMENTO LISO,PARA ELETROCALHA PERFURADA OU LI SA,50X50MM.FORNECIMENTO E COLOCACAO    </v>
          </cell>
          <cell r="C17676" t="str">
            <v>UN</v>
          </cell>
        </row>
        <row r="17677">
          <cell r="A17677" t="str">
            <v>15.018.0938-A</v>
          </cell>
          <cell r="B17677" t="str">
            <v xml:space="preserve">TERMINAL DE FECHAMENTO LISO,PARA ELETROCALHA PERFURADA OU LI SA,50X50MM.FORNECIMENTO E COLOCACAO    </v>
          </cell>
          <cell r="C17677" t="str">
            <v>UN</v>
          </cell>
        </row>
        <row r="17678">
          <cell r="A17678" t="str">
            <v>15.018.0940-0</v>
          </cell>
          <cell r="B17678" t="str">
            <v xml:space="preserve">TERMINAL DE FECHAMENTO LISO,PARA ELETROCALHA PERFURADA OU LI SA,100X50MM.FORNECIMENTO E COLOCACAO    </v>
          </cell>
          <cell r="C17678" t="str">
            <v>UN</v>
          </cell>
        </row>
        <row r="17679">
          <cell r="A17679" t="str">
            <v>15.018.0940-A</v>
          </cell>
          <cell r="B17679" t="str">
            <v xml:space="preserve">TERMINAL DE FECHAMENTO LISO,PARA ELETROCALHA PERFURADA OU LI SA,100X50MM.FORNECIMENTO E COLOCACAO    </v>
          </cell>
          <cell r="C17679" t="str">
            <v>UN</v>
          </cell>
        </row>
        <row r="17680">
          <cell r="A17680" t="str">
            <v>15.018.0941-0</v>
          </cell>
          <cell r="B17680" t="str">
            <v xml:space="preserve">TERMINAL DE FECHAMENTO LISO,PARA ELETROCALHA PERFURADA OU LI SA,150X50MM.FORNECIMENTO E COLOCACAO    </v>
          </cell>
          <cell r="C17680" t="str">
            <v>UN</v>
          </cell>
        </row>
        <row r="17681">
          <cell r="A17681" t="str">
            <v>15.018.0941-A</v>
          </cell>
          <cell r="B17681" t="str">
            <v xml:space="preserve">TERMINAL DE FECHAMENTO LISO,PARA ELETROCALHA PERFURADA OU LI SA,150X50MM.FORNECIMENTO E COLOCACAO    </v>
          </cell>
          <cell r="C17681" t="str">
            <v>UN</v>
          </cell>
        </row>
        <row r="17682">
          <cell r="A17682" t="str">
            <v>15.018.0942-0</v>
          </cell>
          <cell r="B17682" t="str">
            <v xml:space="preserve">TERMINAL DE FECHAMENTO LISO,PARA ELETROCALHA PERFURADA OU LI SA,200X50MM.FORNECIMENTO E COLOCACAO    </v>
          </cell>
          <cell r="C17682" t="str">
            <v>UN</v>
          </cell>
        </row>
        <row r="17683">
          <cell r="A17683" t="str">
            <v>15.018.0942-A</v>
          </cell>
          <cell r="B17683" t="str">
            <v xml:space="preserve">TERMINAL DE FECHAMENTO LISO,PARA ELETROCALHA PERFURADA OU LI SA,200X50MM.FORNECIMENTO E COLOCACAO    </v>
          </cell>
          <cell r="C17683" t="str">
            <v>UN</v>
          </cell>
        </row>
        <row r="17684">
          <cell r="A17684" t="str">
            <v>15.018.0944-0</v>
          </cell>
          <cell r="B17684" t="str">
            <v xml:space="preserve">TERMINAL DE FECHAMENTO LISO,PARA ELETROCALHA PERFURADA OU LI SA,300X50MM.FORNECIMENTO E COLOCACAO    </v>
          </cell>
          <cell r="C17684" t="str">
            <v>UN</v>
          </cell>
        </row>
        <row r="17685">
          <cell r="A17685" t="str">
            <v>15.018.0944-A</v>
          </cell>
          <cell r="B17685" t="str">
            <v xml:space="preserve">TERMINAL DE FECHAMENTO LISO,PARA ELETROCALHA PERFURADA OU LI SA,300X50MM.FORNECIMENTO E COLOCACAO    </v>
          </cell>
          <cell r="C17685" t="str">
            <v>UN</v>
          </cell>
        </row>
        <row r="17686">
          <cell r="A17686" t="str">
            <v>15.018.0945-0</v>
          </cell>
          <cell r="B17686" t="str">
            <v xml:space="preserve">TERMINAL DE FECHAMENTO LISO,PARA ELETROCALHA PERFURADA OU LI SA,400X50MM.FORNECIMENTO E COLOCACAO    </v>
          </cell>
          <cell r="C17686" t="str">
            <v>UN</v>
          </cell>
        </row>
        <row r="17687">
          <cell r="A17687" t="str">
            <v>15.018.0945-A</v>
          </cell>
          <cell r="B17687" t="str">
            <v xml:space="preserve">TERMINAL DE FECHAMENTO LISO,PARA ELETROCALHA PERFURADA OU LI SA,400X50MM.FORNECIMENTO E COLOCACAO    </v>
          </cell>
          <cell r="C17687" t="str">
            <v>UN</v>
          </cell>
        </row>
        <row r="17688">
          <cell r="A17688" t="str">
            <v>15.018.0946-0</v>
          </cell>
          <cell r="B17688" t="str">
            <v xml:space="preserve">TERMINAL DE FECHAMENTO LISO,PARA ELETROCALHA PERFURADA OU LI SA,100X75MM.FORNECIMENTO E COLOCACAO    </v>
          </cell>
          <cell r="C17688" t="str">
            <v>UN</v>
          </cell>
        </row>
        <row r="17689">
          <cell r="A17689" t="str">
            <v>15.018.0946-A</v>
          </cell>
          <cell r="B17689" t="str">
            <v xml:space="preserve">TERMINAL DE FECHAMENTO LISO,PARA ELETROCALHA PERFURADA OU LI SA,100X75MM.FORNECIMENTO E COLOCACAO    </v>
          </cell>
          <cell r="C17689" t="str">
            <v>UN</v>
          </cell>
        </row>
        <row r="17690">
          <cell r="A17690" t="str">
            <v>15.018.0947-0</v>
          </cell>
          <cell r="B17690" t="str">
            <v xml:space="preserve">TERMINAL DE FECHAMENTO LISO,PARA ELETROCALHA PERFURADA OU LI SA,150X75MM.FORNECIMENTO E COLOCACAO    </v>
          </cell>
          <cell r="C17690" t="str">
            <v>UN</v>
          </cell>
        </row>
        <row r="17691">
          <cell r="A17691" t="str">
            <v>15.018.0947-A</v>
          </cell>
          <cell r="B17691" t="str">
            <v xml:space="preserve">TERMINAL DE FECHAMENTO LISO,PARA ELETROCALHA PERFURADA OU LI SA,150X75MM.FORNECIMENTO E COLOCACAO    </v>
          </cell>
          <cell r="C17691" t="str">
            <v>UN</v>
          </cell>
        </row>
        <row r="17692">
          <cell r="A17692" t="str">
            <v>15.018.0948-0</v>
          </cell>
          <cell r="B17692" t="str">
            <v xml:space="preserve">TERMINAL DE FECHAMENTO LISO,PARA ELETROCALHA PERFURADA OU LI SA,200X75MM.FORNECIMENTO E COLOCACAO    </v>
          </cell>
          <cell r="C17692" t="str">
            <v>UN</v>
          </cell>
        </row>
        <row r="17693">
          <cell r="A17693" t="str">
            <v>15.018.0948-A</v>
          </cell>
          <cell r="B17693" t="str">
            <v xml:space="preserve">TERMINAL DE FECHAMENTO LISO,PARA ELETROCALHA PERFURADA OU LI SA,200X75MM.FORNECIMENTO E COLOCACAO    </v>
          </cell>
          <cell r="C17693" t="str">
            <v>UN</v>
          </cell>
        </row>
        <row r="17694">
          <cell r="A17694" t="str">
            <v>15.018.0950-0</v>
          </cell>
          <cell r="B17694" t="str">
            <v xml:space="preserve">TERMINAL DE FECHAMENTO LISO,PARA ELETROCALHA PERFURADA OU LI SA,300X75MM.FORNECIMENTO E COLOCACAO    </v>
          </cell>
          <cell r="C17694" t="str">
            <v>UN</v>
          </cell>
        </row>
        <row r="17695">
          <cell r="A17695" t="str">
            <v>15.018.0950-A</v>
          </cell>
          <cell r="B17695" t="str">
            <v xml:space="preserve">TERMINAL DE FECHAMENTO LISO,PARA ELETROCALHA PERFURADA OU LI SA,300X75MM.FORNECIMENTO E COLOCACAO    </v>
          </cell>
          <cell r="C17695" t="str">
            <v>UN</v>
          </cell>
        </row>
        <row r="17696">
          <cell r="A17696" t="str">
            <v>15.018.0951-0</v>
          </cell>
          <cell r="B17696" t="str">
            <v xml:space="preserve">TERMINAL DE FECHAMENTO LISO,PARA ELETROCALHA PERFURADA OU LI SA,400X75MM.FORNECIMENTO E COLOCACAO    </v>
          </cell>
          <cell r="C17696" t="str">
            <v>UN</v>
          </cell>
        </row>
        <row r="17697">
          <cell r="A17697" t="str">
            <v>15.018.0951-A</v>
          </cell>
          <cell r="B17697" t="str">
            <v xml:space="preserve">TERMINAL DE FECHAMENTO LISO,PARA ELETROCALHA PERFURADA OU LI SA,400X75MM.FORNECIMENTO E COLOCACAO    </v>
          </cell>
          <cell r="C17697" t="str">
            <v>UN</v>
          </cell>
        </row>
        <row r="17698">
          <cell r="A17698" t="str">
            <v>15.018.0952-0</v>
          </cell>
          <cell r="B17698" t="str">
            <v xml:space="preserve">TERMINAL DE FECHAMENTO LISO,PARA ELETROCALHA PERFURADA OU LI SA,100X100MM.FORNECIMENTO E COLOCACAO    </v>
          </cell>
          <cell r="C17698" t="str">
            <v>UN</v>
          </cell>
        </row>
        <row r="17699">
          <cell r="A17699" t="str">
            <v>15.018.0952-A</v>
          </cell>
          <cell r="B17699" t="str">
            <v xml:space="preserve">TERMINAL DE FECHAMENTO LISO,PARA ELETROCALHA PERFURADA OU LI SA,100X100MM.FORNECIMENTO E COLOCACAO    </v>
          </cell>
          <cell r="C17699" t="str">
            <v>UN</v>
          </cell>
        </row>
        <row r="17700">
          <cell r="A17700" t="str">
            <v>15.018.0953-0</v>
          </cell>
          <cell r="B17700" t="str">
            <v xml:space="preserve">TERMINAL DE FECHAMENTO LISO,PARA ELETROCALHA PERFURADA OU LI SA,150X100MM.FORNECIMENTO E COLOCACAO    </v>
          </cell>
          <cell r="C17700" t="str">
            <v>UN</v>
          </cell>
        </row>
        <row r="17701">
          <cell r="A17701" t="str">
            <v>15.018.0953-A</v>
          </cell>
          <cell r="B17701" t="str">
            <v xml:space="preserve">TERMINAL DE FECHAMENTO LISO,PARA ELETROCALHA PERFURADA OU LI SA,150X100MM.FORNECIMENTO E COLOCACAO    </v>
          </cell>
          <cell r="C17701" t="str">
            <v>UN</v>
          </cell>
        </row>
        <row r="17702">
          <cell r="A17702" t="str">
            <v>15.018.0954-0</v>
          </cell>
          <cell r="B17702" t="str">
            <v xml:space="preserve">TERMINAL DE FECHAMENTO LISO,PARA ELETROCALHA PERFURADA OU LI SA,200X100MM.FORNECIMENTO E COLOCACAO    </v>
          </cell>
          <cell r="C17702" t="str">
            <v>UN</v>
          </cell>
        </row>
        <row r="17703">
          <cell r="A17703" t="str">
            <v>15.018.0954-A</v>
          </cell>
          <cell r="B17703" t="str">
            <v xml:space="preserve">TERMINAL DE FECHAMENTO LISO,PARA ELETROCALHA PERFURADA OU LI SA,200X100MM.FORNECIMENTO E COLOCACAO    </v>
          </cell>
          <cell r="C17703" t="str">
            <v>UN</v>
          </cell>
        </row>
        <row r="17704">
          <cell r="A17704" t="str">
            <v>15.018.0956-0</v>
          </cell>
          <cell r="B17704" t="str">
            <v xml:space="preserve">TERMINAL DE FECHAMENTO LISO,PARA ELETROCALHA PERFURADA OU LI SA,300X100MM.FORNECIMENTO E COLOCACAO    </v>
          </cell>
          <cell r="C17704" t="str">
            <v>UN</v>
          </cell>
        </row>
        <row r="17705">
          <cell r="A17705" t="str">
            <v>15.018.0956-A</v>
          </cell>
          <cell r="B17705" t="str">
            <v xml:space="preserve">TERMINAL DE FECHAMENTO LISO,PARA ELETROCALHA PERFURADA OU LI SA,300X100MM.FORNECIMENTO E COLOCACAO    </v>
          </cell>
          <cell r="C17705" t="str">
            <v>UN</v>
          </cell>
        </row>
        <row r="17706">
          <cell r="A17706" t="str">
            <v>15.018.0957-0</v>
          </cell>
          <cell r="B17706" t="str">
            <v xml:space="preserve">TERMINAL DE FECHAMENTO LISO,PARA ELETROCALHA PERFURADA OU LI SA,400X100MM.FORNECIMENTO E COLOCACAO    </v>
          </cell>
          <cell r="C17706" t="str">
            <v>UN</v>
          </cell>
        </row>
        <row r="17707">
          <cell r="A17707" t="str">
            <v>15.018.0957-A</v>
          </cell>
          <cell r="B17707" t="str">
            <v xml:space="preserve">TERMINAL DE FECHAMENTO LISO,PARA ELETROCALHA PERFURADA OU LI SA,400X100MM.FORNECIMENTO E COLOCACAO    </v>
          </cell>
          <cell r="C17707" t="str">
            <v>UN</v>
          </cell>
        </row>
        <row r="17708">
          <cell r="A17708" t="str">
            <v>15.018.0958-0</v>
          </cell>
          <cell r="B17708" t="str">
            <v xml:space="preserve">TERMINAL DE FECHAMENTO,PARA ELETROCALHA PERFURADA OU LISA,50 X50MM,COM SAIDA PARA TUBO.FORNECIMENTO E COLOCACAO    </v>
          </cell>
          <cell r="C17708" t="str">
            <v>UN</v>
          </cell>
        </row>
        <row r="17709">
          <cell r="A17709" t="str">
            <v>15.018.0958-A</v>
          </cell>
          <cell r="B17709" t="str">
            <v xml:space="preserve">TERMINAL DE FECHAMENTO,PARA ELETROCALHA PERFURADA OU LISA,50 X50MM,COM SAIDA PARA TUBO.FORNECIMENTO E COLOCACAO    </v>
          </cell>
          <cell r="C17709" t="str">
            <v>UN</v>
          </cell>
        </row>
        <row r="17710">
          <cell r="A17710" t="str">
            <v>15.018.0960-0</v>
          </cell>
          <cell r="B17710" t="str">
            <v xml:space="preserve">TERMINAL DE FECHAMENTO,PARA ELETROCALHA PERFURADA OU LISA,10 0X50MM,COM SAIDA PARA TUBO.FORNECIMENTO E COLOCACAO    </v>
          </cell>
          <cell r="C17710" t="str">
            <v>UN</v>
          </cell>
        </row>
        <row r="17711">
          <cell r="A17711" t="str">
            <v>15.018.0960-A</v>
          </cell>
          <cell r="B17711" t="str">
            <v xml:space="preserve">TERMINAL DE FECHAMENTO,PARA ELETROCALHA PERFURADA OU LISA,10 0X50MM,COM SAIDA PARA TUBO.FORNECIMENTO E COLOCACAO    </v>
          </cell>
          <cell r="C17711" t="str">
            <v>UN</v>
          </cell>
        </row>
        <row r="17712">
          <cell r="A17712" t="str">
            <v>15.018.0961-0</v>
          </cell>
          <cell r="B17712" t="str">
            <v xml:space="preserve">TERMINAL DE FECHAMENTO,PARA ELETROCALHA PERFURADA OU LISA,15 0X50MM,COM SAIDA PARA TUBO.FORNECIMENTO E COLOCACAO    </v>
          </cell>
          <cell r="C17712" t="str">
            <v>UN</v>
          </cell>
        </row>
        <row r="17713">
          <cell r="A17713" t="str">
            <v>15.018.0961-A</v>
          </cell>
          <cell r="B17713" t="str">
            <v xml:space="preserve">TERMINAL DE FECHAMENTO,PARA ELETROCALHA PERFURADA OU LISA,15 0X50MM,COM SAIDA PARA TUBO.FORNECIMENTO E COLOCACAO    </v>
          </cell>
          <cell r="C17713" t="str">
            <v>UN</v>
          </cell>
        </row>
        <row r="17714">
          <cell r="A17714" t="str">
            <v>15.018.0962-0</v>
          </cell>
          <cell r="B17714" t="str">
            <v xml:space="preserve">TERMINAL DE FECHAMENTO,PARA ELETROCALHA PERFURADA OU LISA,20 0X50MM,COM SAIDA PARA TUBO.FORNECIMENTO E COLOCACAO    </v>
          </cell>
          <cell r="C17714" t="str">
            <v>UN</v>
          </cell>
        </row>
        <row r="17715">
          <cell r="A17715" t="str">
            <v>15.018.0962-A</v>
          </cell>
          <cell r="B17715" t="str">
            <v xml:space="preserve">TERMINAL DE FECHAMENTO,PARA ELETROCALHA PERFURADA OU LISA,20 0X50MM,COM SAIDA PARA TUBO.FORNECIMENTO E COLOCACAO    </v>
          </cell>
          <cell r="C17715" t="str">
            <v>UN</v>
          </cell>
        </row>
        <row r="17716">
          <cell r="A17716" t="str">
            <v>15.018.0964-0</v>
          </cell>
          <cell r="B17716" t="str">
            <v xml:space="preserve">TERMINAL DE FECHAMENTO,PARA ELETROCALHA PERFURADA OU LISA,30 0X50MM,COM SAIDA PARA TUBO.FORNECIMENTO E COLOCACAO    </v>
          </cell>
          <cell r="C17716" t="str">
            <v>UN</v>
          </cell>
        </row>
        <row r="17717">
          <cell r="A17717" t="str">
            <v>15.018.0964-A</v>
          </cell>
          <cell r="B17717" t="str">
            <v xml:space="preserve">TERMINAL DE FECHAMENTO,PARA ELETROCALHA PERFURADA OU LISA,30 0X50MM,COM SAIDA PARA TUBO.FORNECIMENTO E COLOCACAO    </v>
          </cell>
          <cell r="C17717" t="str">
            <v>UN</v>
          </cell>
        </row>
        <row r="17718">
          <cell r="A17718" t="str">
            <v>15.018.0965-0</v>
          </cell>
          <cell r="B17718" t="str">
            <v xml:space="preserve">TERMINAL DE FECHAMENTO,PARA ELETROCALHA PERFURADA OU LISA,40 0X50MM,COM SAIDA PARA TUBO.FORNECIMENTO E COLOCACAO    </v>
          </cell>
          <cell r="C17718" t="str">
            <v>UN</v>
          </cell>
        </row>
        <row r="17719">
          <cell r="A17719" t="str">
            <v>15.018.0965-A</v>
          </cell>
          <cell r="B17719" t="str">
            <v xml:space="preserve">TERMINAL DE FECHAMENTO,PARA ELETROCALHA PERFURADA OU LISA,40 0X50MM,COM SAIDA PARA TUBO.FORNECIMENTO E COLOCACAO    </v>
          </cell>
          <cell r="C17719" t="str">
            <v>UN</v>
          </cell>
        </row>
        <row r="17720">
          <cell r="A17720" t="str">
            <v>15.018.0966-0</v>
          </cell>
          <cell r="B17720" t="str">
            <v xml:space="preserve">TERMINAL DE FECHAMENTO,PARA ELETROCALHA PERFURADA OU LISA,10 0X75MM,COM SAIDA PARA TUBO.FORNECIMENTO E COLOCACAO    </v>
          </cell>
          <cell r="C17720" t="str">
            <v>UN</v>
          </cell>
        </row>
        <row r="17721">
          <cell r="A17721" t="str">
            <v>15.018.0966-A</v>
          </cell>
          <cell r="B17721" t="str">
            <v xml:space="preserve">TERMINAL DE FECHAMENTO,PARA ELETROCALHA PERFURADA OU LISA,10 0X75MM,COM SAIDA PARA TUBO.FORNECIMENTO E COLOCACAO    </v>
          </cell>
          <cell r="C17721" t="str">
            <v>UN</v>
          </cell>
        </row>
        <row r="17722">
          <cell r="A17722" t="str">
            <v>15.018.0967-0</v>
          </cell>
          <cell r="B17722" t="str">
            <v xml:space="preserve">TERMINAL DE FECHAMENTO,PARA ELETROCALHA PERFURADA OU LISA,15 0X75MM,COM SAIDA PARA TUBO.FORNECIMENTO E COLOCACAO    </v>
          </cell>
          <cell r="C17722" t="str">
            <v>UN</v>
          </cell>
        </row>
        <row r="17723">
          <cell r="A17723" t="str">
            <v>15.018.0967-A</v>
          </cell>
          <cell r="B17723" t="str">
            <v xml:space="preserve">TERMINAL DE FECHAMENTO,PARA ELETROCALHA PERFURADA OU LISA,15 0X75MM,COM SAIDA PARA TUBO.FORNECIMENTO E COLOCACAO    </v>
          </cell>
          <cell r="C17723" t="str">
            <v>UN</v>
          </cell>
        </row>
        <row r="17724">
          <cell r="A17724" t="str">
            <v>15.018.0968-0</v>
          </cell>
          <cell r="B17724" t="str">
            <v xml:space="preserve">TERMINAL DE FECHAMENTO,PARA ELETROCALHA PERFURADA OU LISA,20 0X75MM,COM SAIDA PARA TUBO.FORNECIMENTO E COLOCACAO    </v>
          </cell>
          <cell r="C17724" t="str">
            <v>UN</v>
          </cell>
        </row>
        <row r="17725">
          <cell r="A17725" t="str">
            <v>15.018.0968-A</v>
          </cell>
          <cell r="B17725" t="str">
            <v xml:space="preserve">TERMINAL DE FECHAMENTO,PARA ELETROCALHA PERFURADA OU LISA,20 0X75MM,COM SAIDA PARA TUBO.FORNECIMENTO E COLOCACAO    </v>
          </cell>
          <cell r="C17725" t="str">
            <v>UN</v>
          </cell>
        </row>
        <row r="17726">
          <cell r="A17726" t="str">
            <v>15.018.0970-0</v>
          </cell>
          <cell r="B17726" t="str">
            <v xml:space="preserve">TERMINAL DE FECHAMENTO,PARA ELETROCALHA PERFURADA OU LISA,30 0X75MM,COM SAIDA PARA TUBO.FORNECIMENTO E COLOCACAO    </v>
          </cell>
          <cell r="C17726" t="str">
            <v>UN</v>
          </cell>
        </row>
        <row r="17727">
          <cell r="A17727" t="str">
            <v>15.018.0970-A</v>
          </cell>
          <cell r="B17727" t="str">
            <v xml:space="preserve">TERMINAL DE FECHAMENTO,PARA ELETROCALHA PERFURADA OU LISA,30 0X75MM,COM SAIDA PARA TUBO.FORNECIMENTO E COLOCACAO    </v>
          </cell>
          <cell r="C17727" t="str">
            <v>UN</v>
          </cell>
        </row>
        <row r="17728">
          <cell r="A17728" t="str">
            <v>15.018.0971-0</v>
          </cell>
          <cell r="B17728" t="str">
            <v xml:space="preserve">TERMINAL DE FECHAMENTO,PARA ELETROCALHA PERFURADA OU LISA,40 0X75MM,COM SAIDA PARA TUBO.FORNECIMENTO E COLOCACAO    </v>
          </cell>
          <cell r="C17728" t="str">
            <v>UN</v>
          </cell>
        </row>
        <row r="17729">
          <cell r="A17729" t="str">
            <v>15.018.0971-A</v>
          </cell>
          <cell r="B17729" t="str">
            <v xml:space="preserve">TERMINAL DE FECHAMENTO,PARA ELETROCALHA PERFURADA OU LISA,40 0X75MM,COM SAIDA PARA TUBO.FORNECIMENTO E COLOCACAO    </v>
          </cell>
          <cell r="C17729" t="str">
            <v>UN</v>
          </cell>
        </row>
        <row r="17730">
          <cell r="A17730" t="str">
            <v>15.018.0972-0</v>
          </cell>
          <cell r="B17730" t="str">
            <v xml:space="preserve">TERMINAL DE FECHAMENTO,PARA ELETROCALHA PERFURADA OU LISA,10 0X100MM,COM SAIDA PARA TUBO.FORNECIMENTO E COLOCACAO    </v>
          </cell>
          <cell r="C17730" t="str">
            <v>UN</v>
          </cell>
        </row>
        <row r="17731">
          <cell r="A17731" t="str">
            <v>15.018.0972-A</v>
          </cell>
          <cell r="B17731" t="str">
            <v xml:space="preserve">TERMINAL DE FECHAMENTO,PARA ELETROCALHA PERFURADA OU LISA,10 0X100MM,COM SAIDA PARA TUBO.FORNECIMENTO E COLOCACAO    </v>
          </cell>
          <cell r="C17731" t="str">
            <v>UN</v>
          </cell>
        </row>
        <row r="17732">
          <cell r="A17732" t="str">
            <v>15.018.0973-0</v>
          </cell>
          <cell r="B17732" t="str">
            <v xml:space="preserve">TERMINAL DE FECHAMENTO,PARA ELETROCALHA PERFURADA OU LISA,15 0X100MM,COM SAIDA PARA TUBO.FORNECIMENTO E COLOCACAO    </v>
          </cell>
          <cell r="C17732" t="str">
            <v>UN</v>
          </cell>
        </row>
        <row r="17733">
          <cell r="A17733" t="str">
            <v>15.018.0973-A</v>
          </cell>
          <cell r="B17733" t="str">
            <v xml:space="preserve">TERMINAL DE FECHAMENTO,PARA ELETROCALHA PERFURADA OU LISA,15 0X100MM,COM SAIDA PARA TUBO.FORNECIMENTO E COLOCACAO    </v>
          </cell>
          <cell r="C17733" t="str">
            <v>UN</v>
          </cell>
        </row>
        <row r="17734">
          <cell r="A17734" t="str">
            <v>15.018.0974-0</v>
          </cell>
          <cell r="B17734" t="str">
            <v xml:space="preserve">TERMINAL DE FECHAMENTO,PARA ELETROCALHA PERFURADA OU LISA,20 0X100MM,COM SAIDA PARA TUBO.FORNECIMENTO E COLOCACAO    </v>
          </cell>
          <cell r="C17734" t="str">
            <v>UN</v>
          </cell>
        </row>
        <row r="17735">
          <cell r="A17735" t="str">
            <v>15.018.0974-A</v>
          </cell>
          <cell r="B17735" t="str">
            <v xml:space="preserve">TERMINAL DE FECHAMENTO,PARA ELETROCALHA PERFURADA OU LISA,20 0X100MM,COM SAIDA PARA TUBO.FORNECIMENTO E COLOCACAO    </v>
          </cell>
          <cell r="C17735" t="str">
            <v>UN</v>
          </cell>
        </row>
        <row r="17736">
          <cell r="A17736" t="str">
            <v>15.018.0976-0</v>
          </cell>
          <cell r="B17736" t="str">
            <v xml:space="preserve">TERMINAL DE FECHAMENTO,PARA ELETROCALHA PERFURADA OU LISA,30 0X100MM,COM SAIDA PARA TUBO.FORNECIMENTO E COLOCACAO    </v>
          </cell>
          <cell r="C17736" t="str">
            <v>UN</v>
          </cell>
        </row>
        <row r="17737">
          <cell r="A17737" t="str">
            <v>15.018.0976-A</v>
          </cell>
          <cell r="B17737" t="str">
            <v xml:space="preserve">TERMINAL DE FECHAMENTO,PARA ELETROCALHA PERFURADA OU LISA,30 0X100MM,COM SAIDA PARA TUBO.FORNECIMENTO E COLOCACAO    </v>
          </cell>
          <cell r="C17737" t="str">
            <v>UN</v>
          </cell>
        </row>
        <row r="17738">
          <cell r="A17738" t="str">
            <v>15.018.0977-0</v>
          </cell>
          <cell r="B17738" t="str">
            <v xml:space="preserve">TERMINAL DE FECHAMENTO,PARA ELETROCALHA PERFURADA OU LISA,40 0X100MM,COM SAIDA PARA TUBO.FORNECIMENTO E COLOCACAO    </v>
          </cell>
          <cell r="C17738" t="str">
            <v>UN</v>
          </cell>
        </row>
        <row r="17739">
          <cell r="A17739" t="str">
            <v>15.018.0977-A</v>
          </cell>
          <cell r="B17739" t="str">
            <v xml:space="preserve">TERMINAL DE FECHAMENTO,PARA ELETROCALHA PERFURADA OU LISA,40 0X100MM,COM SAIDA PARA TUBO.FORNECIMENTO E COLOCACAO    </v>
          </cell>
          <cell r="C17739" t="str">
            <v>UN</v>
          </cell>
        </row>
        <row r="17740">
          <cell r="A17740" t="str">
            <v>15.018.0978-0</v>
          </cell>
          <cell r="B17740" t="str">
            <v xml:space="preserve">ACOPLAMENTO EM PAINEL,PARA ELETROCALHA PERFURADA OU LISA,50X 50MM.FORNECIMENTO E COLOCACAO    </v>
          </cell>
          <cell r="C17740" t="str">
            <v>UN</v>
          </cell>
        </row>
        <row r="17741">
          <cell r="A17741" t="str">
            <v>15.018.0978-A</v>
          </cell>
          <cell r="B17741" t="str">
            <v xml:space="preserve">ACOPLAMENTO EM PAINEL,PARA ELETROCALHA PERFURADA OU LISA,50X 50MM.FORNECIMENTO E COLOCACAO    </v>
          </cell>
          <cell r="C17741" t="str">
            <v>UN</v>
          </cell>
        </row>
        <row r="17742">
          <cell r="A17742" t="str">
            <v>15.018.0980-0</v>
          </cell>
          <cell r="B17742" t="str">
            <v xml:space="preserve">ACOPLAMENTO EM PAINEL,PARA ELETROCALHA PERFURADA OU LISA,100 X50MM.FORNECIMENTO E COLOCACAO    </v>
          </cell>
          <cell r="C17742" t="str">
            <v>UN</v>
          </cell>
        </row>
        <row r="17743">
          <cell r="A17743" t="str">
            <v>15.018.0980-A</v>
          </cell>
          <cell r="B17743" t="str">
            <v xml:space="preserve">ACOPLAMENTO EM PAINEL,PARA ELETROCALHA PERFURADA OU LISA,100 X50MM.FORNECIMENTO E COLOCACAO    </v>
          </cell>
          <cell r="C17743" t="str">
            <v>UN</v>
          </cell>
        </row>
        <row r="17744">
          <cell r="A17744" t="str">
            <v>15.018.0981-0</v>
          </cell>
          <cell r="B17744" t="str">
            <v xml:space="preserve">ACOPLAMENTO EM PAINEL,PARA ELETROCALHA PERFURADA OU LISA,150 X50MM.FORNECIMENTO E COLOCACAO    </v>
          </cell>
          <cell r="C17744" t="str">
            <v>UN</v>
          </cell>
        </row>
        <row r="17745">
          <cell r="A17745" t="str">
            <v>15.018.0981-A</v>
          </cell>
          <cell r="B17745" t="str">
            <v xml:space="preserve">ACOPLAMENTO EM PAINEL,PARA ELETROCALHA PERFURADA OU LISA,150 X50MM.FORNECIMENTO E COLOCACAO    </v>
          </cell>
          <cell r="C17745" t="str">
            <v>UN</v>
          </cell>
        </row>
        <row r="17746">
          <cell r="A17746" t="str">
            <v>15.018.0982-0</v>
          </cell>
          <cell r="B17746" t="str">
            <v xml:space="preserve">ACOPLAMENTO EM PAINEL,PARA ELETROCALHA PERFURADA OU LISA,200 X50MM.FORNECIMENTO E COLOCACAO    </v>
          </cell>
          <cell r="C17746" t="str">
            <v>UN</v>
          </cell>
        </row>
        <row r="17747">
          <cell r="A17747" t="str">
            <v>15.018.0982-A</v>
          </cell>
          <cell r="B17747" t="str">
            <v xml:space="preserve">ACOPLAMENTO EM PAINEL,PARA ELETROCALHA PERFURADA OU LISA,200 X50MM.FORNECIMENTO E COLOCACAO    </v>
          </cell>
          <cell r="C17747" t="str">
            <v>UN</v>
          </cell>
        </row>
        <row r="17748">
          <cell r="A17748" t="str">
            <v>15.018.0984-0</v>
          </cell>
          <cell r="B17748" t="str">
            <v xml:space="preserve">ACOPLAMENTO EM PAINEL,PARA ELETROCALHA PERFURADA OU LISA,300 X50MM.FORNECIMENTO E COLOCACAO    </v>
          </cell>
          <cell r="C17748" t="str">
            <v>UN</v>
          </cell>
        </row>
        <row r="17749">
          <cell r="A17749" t="str">
            <v>15.018.0984-A</v>
          </cell>
          <cell r="B17749" t="str">
            <v xml:space="preserve">ACOPLAMENTO EM PAINEL,PARA ELETROCALHA PERFURADA OU LISA,300 X50MM.FORNECIMENTO E COLOCACAO    </v>
          </cell>
          <cell r="C17749" t="str">
            <v>UN</v>
          </cell>
        </row>
        <row r="17750">
          <cell r="A17750" t="str">
            <v>15.018.0985-0</v>
          </cell>
          <cell r="B17750" t="str">
            <v xml:space="preserve">ACOPLAMENTO EM PAINEL,PARA ELETROCALHA PERFURADA OU LISA,400 X50MM.FORNECIMENTO E COLOCACAO    </v>
          </cell>
          <cell r="C17750" t="str">
            <v>UN</v>
          </cell>
        </row>
        <row r="17751">
          <cell r="A17751" t="str">
            <v>15.018.0985-A</v>
          </cell>
          <cell r="B17751" t="str">
            <v xml:space="preserve">ACOPLAMENTO EM PAINEL,PARA ELETROCALHA PERFURADA OU LISA,400 X50MM.FORNECIMENTO E COLOCACAO    </v>
          </cell>
          <cell r="C17751" t="str">
            <v>UN</v>
          </cell>
        </row>
        <row r="17752">
          <cell r="A17752" t="str">
            <v>15.018.0986-0</v>
          </cell>
          <cell r="B17752" t="str">
            <v xml:space="preserve">ACOPLAMENTO EM PAINEL,PARA ELETROCALHA PERFURADA OU LISA,100 X75MM.FORNECIMENTO E COLOCACAO    </v>
          </cell>
          <cell r="C17752" t="str">
            <v>UN</v>
          </cell>
        </row>
        <row r="17753">
          <cell r="A17753" t="str">
            <v>15.018.0986-A</v>
          </cell>
          <cell r="B17753" t="str">
            <v xml:space="preserve">ACOPLAMENTO EM PAINEL,PARA ELETROCALHA PERFURADA OU LISA,100 X75MM.FORNECIMENTO E COLOCACAO    </v>
          </cell>
          <cell r="C17753" t="str">
            <v>UN</v>
          </cell>
        </row>
        <row r="17754">
          <cell r="A17754" t="str">
            <v>15.018.0987-0</v>
          </cell>
          <cell r="B17754" t="str">
            <v xml:space="preserve">ACOPLAMENTO EM PAINEL,PARA ELETROCALHA PERFURADA OU LISA,150 X75MM.FORNECIMENTO E COLOCACAO    </v>
          </cell>
          <cell r="C17754" t="str">
            <v>UN</v>
          </cell>
        </row>
        <row r="17755">
          <cell r="A17755" t="str">
            <v>15.018.0987-A</v>
          </cell>
          <cell r="B17755" t="str">
            <v xml:space="preserve">ACOPLAMENTO EM PAINEL,PARA ELETROCALHA PERFURADA OU LISA,150 X75MM.FORNECIMENTO E COLOCACAO    </v>
          </cell>
          <cell r="C17755" t="str">
            <v>UN</v>
          </cell>
        </row>
        <row r="17756">
          <cell r="A17756" t="str">
            <v>15.018.0988-0</v>
          </cell>
          <cell r="B17756" t="str">
            <v xml:space="preserve">ACOPLAMENTO EM PAINEL,PARA ELETROCALHA PERFURADA OU LISA,200 X75MM.FORNECIMENTO E COLOCACAO    </v>
          </cell>
          <cell r="C17756" t="str">
            <v>UN</v>
          </cell>
        </row>
        <row r="17757">
          <cell r="A17757" t="str">
            <v>15.018.0988-A</v>
          </cell>
          <cell r="B17757" t="str">
            <v xml:space="preserve">ACOPLAMENTO EM PAINEL,PARA ELETROCALHA PERFURADA OU LISA,200 X75MM.FORNECIMENTO E COLOCACAO    </v>
          </cell>
          <cell r="C17757" t="str">
            <v>UN</v>
          </cell>
        </row>
        <row r="17758">
          <cell r="A17758" t="str">
            <v>15.018.0990-0</v>
          </cell>
          <cell r="B17758" t="str">
            <v xml:space="preserve">ACOPLAMENTO EM PAINEL,PARA ELETROCALHA PERFURADA OU LISA,300 X75MM.FORNECIMENTO E COLOCACAO    </v>
          </cell>
          <cell r="C17758" t="str">
            <v>UN</v>
          </cell>
        </row>
        <row r="17759">
          <cell r="A17759" t="str">
            <v>15.018.0990-A</v>
          </cell>
          <cell r="B17759" t="str">
            <v xml:space="preserve">ACOPLAMENTO EM PAINEL,PARA ELETROCALHA PERFURADA OU LISA,300 X75MM.FORNECIMENTO E COLOCACAO    </v>
          </cell>
          <cell r="C17759" t="str">
            <v>UN</v>
          </cell>
        </row>
        <row r="17760">
          <cell r="A17760" t="str">
            <v>15.018.0991-0</v>
          </cell>
          <cell r="B17760" t="str">
            <v xml:space="preserve">ACOPLAMENTO EM PAINEL,PARA ELETROCALHA PERFURADA OU LISA,400 X75MM.FORNECIMENTO E COLOCACAO    </v>
          </cell>
          <cell r="C17760" t="str">
            <v>UN</v>
          </cell>
        </row>
        <row r="17761">
          <cell r="A17761" t="str">
            <v>15.018.0991-A</v>
          </cell>
          <cell r="B17761" t="str">
            <v xml:space="preserve">ACOPLAMENTO EM PAINEL,PARA ELETROCALHA PERFURADA OU LISA,400 X75MM.FORNECIMENTO E COLOCACAO    </v>
          </cell>
          <cell r="C17761" t="str">
            <v>UN</v>
          </cell>
        </row>
        <row r="17762">
          <cell r="A17762" t="str">
            <v>15.018.0992-0</v>
          </cell>
          <cell r="B17762" t="str">
            <v xml:space="preserve">ACOPLAMENTO EM PAINEL,PARA ELETROCALHA PERFURADA OU LISA,100 X100MM.FORNECIMENTO E COLOCACAO    </v>
          </cell>
          <cell r="C17762" t="str">
            <v>UN</v>
          </cell>
        </row>
        <row r="17763">
          <cell r="A17763" t="str">
            <v>15.018.0992-A</v>
          </cell>
          <cell r="B17763" t="str">
            <v xml:space="preserve">ACOPLAMENTO EM PAINEL,PARA ELETROCALHA PERFURADA OU LISA,100 X100MM.FORNECIMENTO E COLOCACAO    </v>
          </cell>
          <cell r="C17763" t="str">
            <v>UN</v>
          </cell>
        </row>
        <row r="17764">
          <cell r="A17764" t="str">
            <v>15.018.0993-0</v>
          </cell>
          <cell r="B17764" t="str">
            <v xml:space="preserve">ACOPLAMENTO EM PAINEL,PARA ELETROCALHA PERFURADA OU LISA,150 X100MM.FORNECIMENTO E COLOCACAO    </v>
          </cell>
          <cell r="C17764" t="str">
            <v>UN</v>
          </cell>
        </row>
        <row r="17765">
          <cell r="A17765" t="str">
            <v>15.018.0993-A</v>
          </cell>
          <cell r="B17765" t="str">
            <v xml:space="preserve">ACOPLAMENTO EM PAINEL,PARA ELETROCALHA PERFURADA OU LISA,150 X100MM.FORNECIMENTO E COLOCACAO    </v>
          </cell>
          <cell r="C17765" t="str">
            <v>UN</v>
          </cell>
        </row>
        <row r="17766">
          <cell r="A17766" t="str">
            <v>15.018.0994-0</v>
          </cell>
          <cell r="B17766" t="str">
            <v xml:space="preserve">ACOPLAMENTO EM PAINEL,PARA ELETROCALHA PERFURADA OU LISA,200 X100MM.FORNECIMENTO E COLOCACAO    </v>
          </cell>
          <cell r="C17766" t="str">
            <v>UN</v>
          </cell>
        </row>
        <row r="17767">
          <cell r="A17767" t="str">
            <v>15.018.0994-A</v>
          </cell>
          <cell r="B17767" t="str">
            <v xml:space="preserve">ACOPLAMENTO EM PAINEL,PARA ELETROCALHA PERFURADA OU LISA,200 X100MM.FORNECIMENTO E COLOCACAO    </v>
          </cell>
          <cell r="C17767" t="str">
            <v>UN</v>
          </cell>
        </row>
        <row r="17768">
          <cell r="A17768" t="str">
            <v>15.018.0996-0</v>
          </cell>
          <cell r="B17768" t="str">
            <v xml:space="preserve">ACOPLAMENTO EM PAINEL,PARA ELETROCALHA PERFURADA OU LISA,300 X100MM.FORNECIMENTO E COLOCACAO    </v>
          </cell>
          <cell r="C17768" t="str">
            <v>UN</v>
          </cell>
        </row>
        <row r="17769">
          <cell r="A17769" t="str">
            <v>15.018.0996-A</v>
          </cell>
          <cell r="B17769" t="str">
            <v xml:space="preserve">ACOPLAMENTO EM PAINEL,PARA ELETROCALHA PERFURADA OU LISA,300 X100MM.FORNECIMENTO E COLOCACAO    </v>
          </cell>
          <cell r="C17769" t="str">
            <v>UN</v>
          </cell>
        </row>
        <row r="17770">
          <cell r="A17770" t="str">
            <v>15.018.0997-0</v>
          </cell>
          <cell r="B17770" t="str">
            <v xml:space="preserve">ACOPLAMENTO EM PAINEL,PARA ELETROCALHA PERFURADA OU LISA,400 X100MM.FORNECIMENTO E COLOCACAO    </v>
          </cell>
          <cell r="C17770" t="str">
            <v>UN</v>
          </cell>
        </row>
        <row r="17771">
          <cell r="A17771" t="str">
            <v>15.018.0997-A</v>
          </cell>
          <cell r="B17771" t="str">
            <v xml:space="preserve">ACOPLAMENTO EM PAINEL,PARA ELETROCALHA PERFURADA OU LISA,400 X100MM.FORNECIMENTO E COLOCACAO    </v>
          </cell>
          <cell r="C17771" t="str">
            <v>UN</v>
          </cell>
        </row>
        <row r="17772">
          <cell r="A17772" t="str">
            <v>15.018.0998-0</v>
          </cell>
          <cell r="B17772" t="str">
            <v xml:space="preserve">GOTEJADOR PARA ELETROCALHA PERFURADA OU LISA,50X50MM.FORNECI MENTO E COLOCACAO    </v>
          </cell>
          <cell r="C17772" t="str">
            <v>UN</v>
          </cell>
        </row>
        <row r="17773">
          <cell r="A17773" t="str">
            <v>15.018.0998-A</v>
          </cell>
          <cell r="B17773" t="str">
            <v xml:space="preserve">GOTEJADOR PARA ELETROCALHA PERFURADA OU LISA,50X50MM.FORNECI MENTO E COLOCACAO    </v>
          </cell>
          <cell r="C17773" t="str">
            <v>UN</v>
          </cell>
        </row>
        <row r="17774">
          <cell r="A17774" t="str">
            <v>15.018.1000-0</v>
          </cell>
          <cell r="B17774" t="str">
            <v xml:space="preserve">GOTEJADOR PARA ELETROCALHA PERFURADA OU LISA,100X50MM.FORNEC IMENTO E COLOCACAO    </v>
          </cell>
          <cell r="C17774" t="str">
            <v>UN</v>
          </cell>
        </row>
        <row r="17775">
          <cell r="A17775" t="str">
            <v>15.018.1000-A</v>
          </cell>
          <cell r="B17775" t="str">
            <v xml:space="preserve">GOTEJADOR PARA ELETROCALHA PERFURADA OU LISA,100X50MM.FORNEC IMENTO E COLOCACAO    </v>
          </cell>
          <cell r="C17775" t="str">
            <v>UN</v>
          </cell>
        </row>
        <row r="17776">
          <cell r="A17776" t="str">
            <v>15.018.1001-0</v>
          </cell>
          <cell r="B17776" t="str">
            <v xml:space="preserve">GOTEJADOR PARA ELETROCALHA PERFURADA OU LISA,150X50MM.FORNEC IMENTO E COLOCACAO    </v>
          </cell>
          <cell r="C17776" t="str">
            <v>UN</v>
          </cell>
        </row>
        <row r="17777">
          <cell r="A17777" t="str">
            <v>15.018.1001-A</v>
          </cell>
          <cell r="B17777" t="str">
            <v xml:space="preserve">GOTEJADOR PARA ELETROCALHA PERFURADA OU LISA,150X50MM.FORNEC IMENTO E COLOCACAO    </v>
          </cell>
          <cell r="C17777" t="str">
            <v>UN</v>
          </cell>
        </row>
        <row r="17778">
          <cell r="A17778" t="str">
            <v>15.018.1002-0</v>
          </cell>
          <cell r="B17778" t="str">
            <v xml:space="preserve">GOTEJADOR PARA ELETROCALHA PERFURADA OU LISA,200X50MM.FORNEC IMENTO E COLOCACAO    </v>
          </cell>
          <cell r="C17778" t="str">
            <v>UN</v>
          </cell>
        </row>
        <row r="17779">
          <cell r="A17779" t="str">
            <v>15.018.1002-A</v>
          </cell>
          <cell r="B17779" t="str">
            <v xml:space="preserve">GOTEJADOR PARA ELETROCALHA PERFURADA OU LISA,200X50MM.FORNEC IMENTO E COLOCACAO    </v>
          </cell>
          <cell r="C17779" t="str">
            <v>UN</v>
          </cell>
        </row>
        <row r="17780">
          <cell r="A17780" t="str">
            <v>15.018.1004-0</v>
          </cell>
          <cell r="B17780" t="str">
            <v xml:space="preserve">GOTEJADOR PARA ELETROCALHA PERFURADA OU LISA,300X50MM.FORNEC IMENTO E COLOCACAO    </v>
          </cell>
          <cell r="C17780" t="str">
            <v>UN</v>
          </cell>
        </row>
        <row r="17781">
          <cell r="A17781" t="str">
            <v>15.018.1004-A</v>
          </cell>
          <cell r="B17781" t="str">
            <v xml:space="preserve">GOTEJADOR PARA ELETROCALHA PERFURADA OU LISA,300X50MM.FORNEC IMENTO E COLOCACAO    </v>
          </cell>
          <cell r="C17781" t="str">
            <v>UN</v>
          </cell>
        </row>
        <row r="17782">
          <cell r="A17782" t="str">
            <v>15.018.1005-0</v>
          </cell>
          <cell r="B17782" t="str">
            <v xml:space="preserve">GOTEJADOR PARA ELETROCALHA PERFURADA OU LISA,400X50MM.FORNEC IMENTO E COLOCACAO    </v>
          </cell>
          <cell r="C17782" t="str">
            <v>UN</v>
          </cell>
        </row>
        <row r="17783">
          <cell r="A17783" t="str">
            <v>15.018.1005-A</v>
          </cell>
          <cell r="B17783" t="str">
            <v xml:space="preserve">GOTEJADOR PARA ELETROCALHA PERFURADA OU LISA,400X50MM.FORNEC IMENTO E COLOCACAO    </v>
          </cell>
          <cell r="C17783" t="str">
            <v>UN</v>
          </cell>
        </row>
        <row r="17784">
          <cell r="A17784" t="str">
            <v>15.018.1006-0</v>
          </cell>
          <cell r="B17784" t="str">
            <v xml:space="preserve">GOTEJADOR PARA ELETROCALHA PERFURADA OU LISA,100X75MM.FORNEC IMENTO E COLOCACAO    </v>
          </cell>
          <cell r="C17784" t="str">
            <v>UN</v>
          </cell>
        </row>
        <row r="17785">
          <cell r="A17785" t="str">
            <v>15.018.1006-A</v>
          </cell>
          <cell r="B17785" t="str">
            <v xml:space="preserve">GOTEJADOR PARA ELETROCALHA PERFURADA OU LISA,100X75MM.FORNEC IMENTO E COLOCACAO    </v>
          </cell>
          <cell r="C17785" t="str">
            <v>UN</v>
          </cell>
        </row>
        <row r="17786">
          <cell r="A17786" t="str">
            <v>15.018.1007-0</v>
          </cell>
          <cell r="B17786" t="str">
            <v xml:space="preserve">GOTEJADOR PARA ELETROCALHA PERFURADA OU LISA,150X75MM.FORNEC IMENTO E COLOCACAO    </v>
          </cell>
          <cell r="C17786" t="str">
            <v>UN</v>
          </cell>
        </row>
        <row r="17787">
          <cell r="A17787" t="str">
            <v>15.018.1007-A</v>
          </cell>
          <cell r="B17787" t="str">
            <v xml:space="preserve">GOTEJADOR PARA ELETROCALHA PERFURADA OU LISA,150X75MM.FORNEC IMENTO E COLOCACAO    </v>
          </cell>
          <cell r="C17787" t="str">
            <v>UN</v>
          </cell>
        </row>
        <row r="17788">
          <cell r="A17788" t="str">
            <v>15.018.1008-0</v>
          </cell>
          <cell r="B17788" t="str">
            <v xml:space="preserve">GOTEJADOR PARA ELETROCALHA PERFURADA OU LISA,200X75MM.FORNEC IMENTO E COLOCACAO    </v>
          </cell>
          <cell r="C17788" t="str">
            <v>UN</v>
          </cell>
        </row>
        <row r="17789">
          <cell r="A17789" t="str">
            <v>15.018.1008-A</v>
          </cell>
          <cell r="B17789" t="str">
            <v xml:space="preserve">GOTEJADOR PARA ELETROCALHA PERFURADA OU LISA,200X75MM.FORNEC IMENTO E COLOCACAO    </v>
          </cell>
          <cell r="C17789" t="str">
            <v>UN</v>
          </cell>
        </row>
        <row r="17790">
          <cell r="A17790" t="str">
            <v>15.018.1010-0</v>
          </cell>
          <cell r="B17790" t="str">
            <v xml:space="preserve">GOTEJADOR PARA ELETROCALHA PERFURADA OU LISA,300X75MM.FORNEC IMENTO E COLOCACAO    </v>
          </cell>
          <cell r="C17790" t="str">
            <v>UN</v>
          </cell>
        </row>
        <row r="17791">
          <cell r="A17791" t="str">
            <v>15.018.1010-A</v>
          </cell>
          <cell r="B17791" t="str">
            <v xml:space="preserve">GOTEJADOR PARA ELETROCALHA PERFURADA OU LISA,300X75MM.FORNEC IMENTO E COLOCACAO    </v>
          </cell>
          <cell r="C17791" t="str">
            <v>UN</v>
          </cell>
        </row>
        <row r="17792">
          <cell r="A17792" t="str">
            <v>15.018.1011-0</v>
          </cell>
          <cell r="B17792" t="str">
            <v xml:space="preserve">GOTEJADOR PARA ELETROCALHA PERFURADA OU LISA,400X75MM.FORNEC IMENTO E COLOCACAO    </v>
          </cell>
          <cell r="C17792" t="str">
            <v>UN</v>
          </cell>
        </row>
        <row r="17793">
          <cell r="A17793" t="str">
            <v>15.018.1011-A</v>
          </cell>
          <cell r="B17793" t="str">
            <v xml:space="preserve">GOTEJADOR PARA ELETROCALHA PERFURADA OU LISA,400X75MM.FORNEC IMENTO E COLOCACAO    </v>
          </cell>
          <cell r="C17793" t="str">
            <v>UN</v>
          </cell>
        </row>
        <row r="17794">
          <cell r="A17794" t="str">
            <v>15.018.1012-0</v>
          </cell>
          <cell r="B17794" t="str">
            <v xml:space="preserve">GOTEJADOR PARA ELETROCALHA PERFURADA OU LISA,100X100MM.FORNE CIMENTO E COLOCACAO    </v>
          </cell>
          <cell r="C17794" t="str">
            <v>UN</v>
          </cell>
        </row>
        <row r="17795">
          <cell r="A17795" t="str">
            <v>15.018.1012-A</v>
          </cell>
          <cell r="B17795" t="str">
            <v xml:space="preserve">GOTEJADOR PARA ELETROCALHA PERFURADA OU LISA,100X100MM.FORNE CIMENTO E COLOCACAO    </v>
          </cell>
          <cell r="C17795" t="str">
            <v>UN</v>
          </cell>
        </row>
        <row r="17796">
          <cell r="A17796" t="str">
            <v>15.018.1013-0</v>
          </cell>
          <cell r="B17796" t="str">
            <v xml:space="preserve">GOTEJADOR PARA ELETROCALHA PERFURADA OU LISA,150X100MM.FORNE CIMENTO E COLOCACAO    </v>
          </cell>
          <cell r="C17796" t="str">
            <v>UN</v>
          </cell>
        </row>
        <row r="17797">
          <cell r="A17797" t="str">
            <v>15.018.1013-A</v>
          </cell>
          <cell r="B17797" t="str">
            <v xml:space="preserve">GOTEJADOR PARA ELETROCALHA PERFURADA OU LISA,150X100MM.FORNE CIMENTO E COLOCACAO    </v>
          </cell>
          <cell r="C17797" t="str">
            <v>UN</v>
          </cell>
        </row>
        <row r="17798">
          <cell r="A17798" t="str">
            <v>15.018.1014-0</v>
          </cell>
          <cell r="B17798" t="str">
            <v xml:space="preserve">GOTEJADOR PARA ELETROCALHA PERFURADA OU LISA,200X100MM.FORNE CIMENTO E COLOCACAO    </v>
          </cell>
          <cell r="C17798" t="str">
            <v>UN</v>
          </cell>
        </row>
        <row r="17799">
          <cell r="A17799" t="str">
            <v>15.018.1014-A</v>
          </cell>
          <cell r="B17799" t="str">
            <v xml:space="preserve">GOTEJADOR PARA ELETROCALHA PERFURADA OU LISA,200X100MM.FORNE CIMENTO E COLOCACAO    </v>
          </cell>
          <cell r="C17799" t="str">
            <v>UN</v>
          </cell>
        </row>
        <row r="17800">
          <cell r="A17800" t="str">
            <v>15.018.1016-0</v>
          </cell>
          <cell r="B17800" t="str">
            <v xml:space="preserve">GOTEJADOR PARA ELETROCALHA PERFURADA OU LISA,300X100MM.FORNE CIMENTO E COLOCACAO    </v>
          </cell>
          <cell r="C17800" t="str">
            <v>UN</v>
          </cell>
        </row>
        <row r="17801">
          <cell r="A17801" t="str">
            <v>15.018.1016-A</v>
          </cell>
          <cell r="B17801" t="str">
            <v xml:space="preserve">GOTEJADOR PARA ELETROCALHA PERFURADA OU LISA,300X100MM.FORNE CIMENTO E COLOCACAO    </v>
          </cell>
          <cell r="C17801" t="str">
            <v>UN</v>
          </cell>
        </row>
        <row r="17802">
          <cell r="A17802" t="str">
            <v>15.018.1017-0</v>
          </cell>
          <cell r="B17802" t="str">
            <v xml:space="preserve">GOTEJADOR PARA ELETROCALHA PERFURADA OU LISA,400X100MM.FORNE CIMENTO E COLOCACAO    </v>
          </cell>
          <cell r="C17802" t="str">
            <v>UN</v>
          </cell>
        </row>
        <row r="17803">
          <cell r="A17803" t="str">
            <v>15.018.1017-A</v>
          </cell>
          <cell r="B17803" t="str">
            <v xml:space="preserve">GOTEJADOR PARA ELETROCALHA PERFURADA OU LISA,400X100MM.FORNE CIMENTO E COLOCACAO    </v>
          </cell>
          <cell r="C17803" t="str">
            <v>UN</v>
          </cell>
        </row>
        <row r="17804">
          <cell r="A17804" t="str">
            <v>15.018.9999-0</v>
          </cell>
          <cell r="B17804" t="str">
            <v xml:space="preserve">INDICE DA FAMILIA     </v>
          </cell>
        </row>
        <row r="17805">
          <cell r="A17805" t="str">
            <v>15.018.9999-A</v>
          </cell>
          <cell r="B17805" t="str">
            <v xml:space="preserve">INDICE DA FAMILIA     </v>
          </cell>
        </row>
        <row r="17806">
          <cell r="A17806" t="str">
            <v>15.019.0010-0</v>
          </cell>
          <cell r="B17806" t="str">
            <v xml:space="preserve">TOMADA DE PISO,SIMPLES,EM CORPO DE ALUMINIO FUNDIDO E TAMPA EM LATAO POLIDO,30A/380V.FORNECIMENTO E COLOCACAO    </v>
          </cell>
          <cell r="C17806" t="str">
            <v>UN</v>
          </cell>
        </row>
        <row r="17807">
          <cell r="A17807" t="str">
            <v>15.019.0010-A</v>
          </cell>
          <cell r="B17807" t="str">
            <v xml:space="preserve">TOMADA DE PISO,SIMPLES,EM CORPO DE ALUMINIO FUNDIDO E TAMPA EM LATAO POLIDO,30A/380V.FORNECIMENTO E COLOCACAO    </v>
          </cell>
          <cell r="C17807" t="str">
            <v>UN</v>
          </cell>
        </row>
        <row r="17808">
          <cell r="A17808" t="str">
            <v>15.019.0015-0</v>
          </cell>
          <cell r="B17808" t="str">
            <v xml:space="preserve">TOMADA DUPLA DE PISO,EM CORPO DE ALUMINIO FUNDIDO E TAMPA EM LATAO POLIDO,30A/380V.FORNECIMENTO E COLOCACAO    </v>
          </cell>
          <cell r="C17808" t="str">
            <v>UN</v>
          </cell>
        </row>
        <row r="17809">
          <cell r="A17809" t="str">
            <v>15.019.0015-A</v>
          </cell>
          <cell r="B17809" t="str">
            <v xml:space="preserve">TOMADA DUPLA DE PISO,EM CORPO DE ALUMINIO FUNDIDO E TAMPA EM LATAO POLIDO,30A/380V.FORNECIMENTO E COLOCACAO    </v>
          </cell>
          <cell r="C17809" t="str">
            <v>UN</v>
          </cell>
        </row>
        <row r="17810">
          <cell r="A17810" t="str">
            <v>15.019.0020-0</v>
          </cell>
          <cell r="B17810" t="str">
            <v xml:space="preserve">INTERRUPTOR DE EMBUTIR COM 1 TECLA SIMPLES FOSFORESCENTE E P LACA.FORNECIMENTO E COLOCACAO    </v>
          </cell>
          <cell r="C17810" t="str">
            <v>UN</v>
          </cell>
        </row>
        <row r="17811">
          <cell r="A17811" t="str">
            <v>15.019.0020-A</v>
          </cell>
          <cell r="B17811" t="str">
            <v xml:space="preserve">INTERRUPTOR DE EMBUTIR COM 1 TECLA SIMPLES FOSFORESCENTE E P LACA.FORNECIMENTO E COLOCACAO    </v>
          </cell>
          <cell r="C17811" t="str">
            <v>UN</v>
          </cell>
        </row>
        <row r="17812">
          <cell r="A17812" t="str">
            <v>15.019.0025-0</v>
          </cell>
          <cell r="B17812" t="str">
            <v xml:space="preserve">INTERRUPTOR DE EMBUTIR COM 2 TECLAS SIMPLES FOSFORESCENTES E PLACA.FORNECIMENTO E COLOCACAO    </v>
          </cell>
          <cell r="C17812" t="str">
            <v>UN</v>
          </cell>
        </row>
        <row r="17813">
          <cell r="A17813" t="str">
            <v>15.019.0025-A</v>
          </cell>
          <cell r="B17813" t="str">
            <v xml:space="preserve">INTERRUPTOR DE EMBUTIR COM 2 TECLAS SIMPLES FOSFORESCENTES E PLACA.FORNECIMENTO E COLOCACAO    </v>
          </cell>
          <cell r="C17813" t="str">
            <v>UN</v>
          </cell>
        </row>
        <row r="17814">
          <cell r="A17814" t="str">
            <v>15.019.0030-0</v>
          </cell>
          <cell r="B17814" t="str">
            <v xml:space="preserve">INTERRUPTOR DE EMBUTIR COM 3 TECLAS SIMPLES FOSFORESCENTES E PLACA.FORNECIMENTO E COLOCACAO    </v>
          </cell>
          <cell r="C17814" t="str">
            <v>UN</v>
          </cell>
        </row>
        <row r="17815">
          <cell r="A17815" t="str">
            <v>15.019.0030-A</v>
          </cell>
          <cell r="B17815" t="str">
            <v xml:space="preserve">INTERRUPTOR DE EMBUTIR COM 3 TECLAS SIMPLES FOSFORESCENTES E PLACA.FORNECIMENTO E COLOCACAO    </v>
          </cell>
          <cell r="C17815" t="str">
            <v>UN</v>
          </cell>
        </row>
        <row r="17816">
          <cell r="A17816" t="str">
            <v>15.019.0035-0</v>
          </cell>
          <cell r="B17816" t="str">
            <v xml:space="preserve">INTERRUPTOR THREE-WAY DE EMBUTIR COM TECLA FOSFORESCENTE,INC LUSIVE PLACA.FORNECIMENTO E COLOCACAO    </v>
          </cell>
          <cell r="C17816" t="str">
            <v>UN</v>
          </cell>
        </row>
        <row r="17817">
          <cell r="A17817" t="str">
            <v>15.019.0035-A</v>
          </cell>
          <cell r="B17817" t="str">
            <v xml:space="preserve">INTERRUPTOR THREE-WAY DE EMBUTIR COM TECLA FOSFORESCENTE,INC LUSIVE PLACA.FORNECIMENTO E COLOCACAO    </v>
          </cell>
          <cell r="C17817" t="str">
            <v>UN</v>
          </cell>
        </row>
        <row r="17818">
          <cell r="A17818" t="str">
            <v>15.019.0040-0</v>
          </cell>
          <cell r="B17818" t="str">
            <v xml:space="preserve">INTERRUPTOR COM 1 TECLA SIMPLES E TOMADA 2P+T,10A/250V,PADRA O BRASILEIRO,DE EMBUTIR,COM PLACA DE 4"X2".FORNECIMENTO E CO LOCACAO   </v>
          </cell>
          <cell r="C17818" t="str">
            <v>UN</v>
          </cell>
        </row>
        <row r="17819">
          <cell r="A17819" t="str">
            <v>15.019.0040-A</v>
          </cell>
          <cell r="B17819" t="str">
            <v xml:space="preserve">INTERRUPTOR COM 1 TECLA SIMPLES E TOMADA 2P+T,10A/250V,PADRA O BRASILEIRO,DE EMBUTIR,COM PLACA DE 4"X2".FORNECIMENTO E CO LOCACAO   </v>
          </cell>
          <cell r="C17819" t="str">
            <v>UN</v>
          </cell>
        </row>
        <row r="17820">
          <cell r="A17820" t="str">
            <v>15.019.0045-0</v>
          </cell>
          <cell r="B17820" t="str">
            <v xml:space="preserve">INTERRUPTOR COM 2 TECLAS SIMPLES E TOMADA 2P+T,10A/250V,PADR AO BRASILEIRO,DE EMBUTIR,COM PLACA DE 4"X2".FORNECIMENTO E C OLOCACAO   </v>
          </cell>
          <cell r="C17820" t="str">
            <v>UN</v>
          </cell>
        </row>
        <row r="17821">
          <cell r="A17821" t="str">
            <v>15.019.0045-A</v>
          </cell>
          <cell r="B17821" t="str">
            <v xml:space="preserve">INTERRUPTOR COM 2 TECLAS SIMPLES E TOMADA 2P+T,10A/250V,PADR AO BRASILEIRO,DE EMBUTIR,COM PLACA DE 4"X2".FORNECIMENTO E C OLOCACAO   </v>
          </cell>
          <cell r="C17821" t="str">
            <v>UN</v>
          </cell>
        </row>
        <row r="17822">
          <cell r="A17822" t="str">
            <v>15.019.0050-0</v>
          </cell>
          <cell r="B17822" t="str">
            <v xml:space="preserve">TOMADA ELETRICA 2P+T,10A/250V,PADRAO BRASILEIRO,DE EMBUTIR,C OM PLACA 4"X2".FORNECIMENTO E COLOCACAO.    </v>
          </cell>
          <cell r="C17822" t="str">
            <v>UN</v>
          </cell>
        </row>
        <row r="17823">
          <cell r="A17823" t="str">
            <v>15.019.0050-A</v>
          </cell>
          <cell r="B17823" t="str">
            <v xml:space="preserve">TOMADA ELETRICA 2P+T,10A/250V,PADRAO BRASILEIRO,DE EMBUTIR,C OM PLACA 4"X2".FORNECIMENTO E COLOCACAO.    </v>
          </cell>
          <cell r="C17823" t="str">
            <v>UN</v>
          </cell>
        </row>
        <row r="17824">
          <cell r="A17824" t="str">
            <v>15.019.0052-0</v>
          </cell>
          <cell r="B17824" t="str">
            <v xml:space="preserve">TOMADA ELETRICA 2P+T,20A/250V,PADRAO BRASILEIRO,DE EMBUTIR,C OM PLACA 4"X2".FORNECIMENTO E COLOCACAO    </v>
          </cell>
          <cell r="C17824" t="str">
            <v>UN</v>
          </cell>
        </row>
        <row r="17825">
          <cell r="A17825" t="str">
            <v>15.019.0052-A</v>
          </cell>
          <cell r="B17825" t="str">
            <v xml:space="preserve">TOMADA ELETRICA 2P+T,20A/250V,PADRAO BRASILEIRO,DE EMBUTIR,C OM PLACA 4"X2".FORNECIMENTO E COLOCACAO    </v>
          </cell>
          <cell r="C17825" t="str">
            <v>UN</v>
          </cell>
        </row>
        <row r="17826">
          <cell r="A17826" t="str">
            <v>15.019.0055-0</v>
          </cell>
          <cell r="B17826" t="str">
            <v xml:space="preserve">TOMADA ELETRICA 2P+T,10A/250V,PADRAO BRASILEIRO,DE SOBREPOR. FORNECIMENTO E COLOCACAO    </v>
          </cell>
          <cell r="C17826" t="str">
            <v>UN</v>
          </cell>
        </row>
        <row r="17827">
          <cell r="A17827" t="str">
            <v>15.019.0055-A</v>
          </cell>
          <cell r="B17827" t="str">
            <v xml:space="preserve">TOMADA ELETRICA 2P+T,10A/250V,PADRAO BRASILEIRO,DE SOBREPOR. FORNECIMENTO E COLOCACAO    </v>
          </cell>
          <cell r="C17827" t="str">
            <v>UN</v>
          </cell>
        </row>
        <row r="17828">
          <cell r="A17828" t="str">
            <v>15.019.0057-0</v>
          </cell>
          <cell r="B17828" t="str">
            <v xml:space="preserve">TOMADA ELETRICA 2P+T,20A/250V,PADRAO BRASILEIRO,DE SOBREPOR. FORNECIMENTO E COLOCACAO    </v>
          </cell>
          <cell r="C17828" t="str">
            <v>UN</v>
          </cell>
        </row>
        <row r="17829">
          <cell r="A17829" t="str">
            <v>15.019.0057-A</v>
          </cell>
          <cell r="B17829" t="str">
            <v xml:space="preserve">TOMADA ELETRICA 2P+T,20A/250V,PADRAO BRASILEIRO,DE SOBREPOR. FORNECIMENTO E COLOCACAO    </v>
          </cell>
          <cell r="C17829" t="str">
            <v>UN</v>
          </cell>
        </row>
        <row r="17830">
          <cell r="A17830" t="str">
            <v>15.019.0060-0</v>
          </cell>
          <cell r="B17830" t="str">
            <v xml:space="preserve">TOMADA DE BAQUELITE,DE SOBREPOR,REVESTIDA DE BORRACHA,TRIPOL AR 15A.FORNECIMENTO E COLOCACAO    </v>
          </cell>
          <cell r="C17830" t="str">
            <v>UN</v>
          </cell>
        </row>
        <row r="17831">
          <cell r="A17831" t="str">
            <v>15.019.0060-A</v>
          </cell>
          <cell r="B17831" t="str">
            <v xml:space="preserve">TOMADA DE BAQUELITE,DE SOBREPOR,REVESTIDA DE BORRACHA,TRIPOL AR 15A.FORNECIMENTO E COLOCACAO    </v>
          </cell>
          <cell r="C17831" t="str">
            <v>UN</v>
          </cell>
        </row>
        <row r="17832">
          <cell r="A17832" t="str">
            <v>15.019.0065-0</v>
          </cell>
          <cell r="B17832" t="str">
            <v xml:space="preserve">TOMADA ELETRICA 2P+T,20A/250V,PADRAO BRASILEIRO,DE EMBUTIR,C OM PLACA 4"X2",INCLUSIVE CAIXA DE DISTRIBUICAO E 2 DISJUNTOR ES MONOFASICOS DE 10 A 30A.FORNECIMENTO E COLOCACAO   </v>
          </cell>
          <cell r="C17832" t="str">
            <v>UN</v>
          </cell>
        </row>
        <row r="17833">
          <cell r="A17833" t="str">
            <v>15.019.0065-A</v>
          </cell>
          <cell r="B17833" t="str">
            <v xml:space="preserve">TOMADA ELETRICA 2P+T,20A/250V,PADRAO BRASILEIRO,DE EMBUTIR,C OM PLACA 4"X2",INCLUSIVE CAIXA DE DISTRIBUICAO E 2 DISJUNTOR ES MONOFASICOS DE 10 A 30A.FORNECIMENTO E COLOCACAO   </v>
          </cell>
          <cell r="C17833" t="str">
            <v>UN</v>
          </cell>
        </row>
        <row r="17834">
          <cell r="A17834" t="str">
            <v>15.019.0068-0</v>
          </cell>
          <cell r="B17834" t="str">
            <v xml:space="preserve">TOMADA 4 PINOS,DE SOBREPOR,COMPLETA,PARA TELEFONE.FORNECIMEN TO E COLOCACAO    </v>
          </cell>
          <cell r="C17834" t="str">
            <v>UN</v>
          </cell>
        </row>
        <row r="17835">
          <cell r="A17835" t="str">
            <v>15.019.0068-A</v>
          </cell>
          <cell r="B17835" t="str">
            <v xml:space="preserve">TOMADA 4 PINOS,DE SOBREPOR,COMPLETA,PARA TELEFONE.FORNECIMEN TO E COLOCACAO    </v>
          </cell>
          <cell r="C17835" t="str">
            <v>UN</v>
          </cell>
        </row>
        <row r="17836">
          <cell r="A17836" t="str">
            <v>15.019.0069-0</v>
          </cell>
          <cell r="B17836" t="str">
            <v xml:space="preserve">TOMADA 4 PINOS,DE EMBUTIR,COMPLETA,PARA TELEFONE.FORNECIMENT O E COLOCACAO    </v>
          </cell>
          <cell r="C17836" t="str">
            <v>UN</v>
          </cell>
        </row>
        <row r="17837">
          <cell r="A17837" t="str">
            <v>15.019.0069-A</v>
          </cell>
          <cell r="B17837" t="str">
            <v xml:space="preserve">TOMADA 4 PINOS,DE EMBUTIR,COMPLETA,PARA TELEFONE.FORNECIMENT O E COLOCACAO    </v>
          </cell>
          <cell r="C17837" t="str">
            <v>UN</v>
          </cell>
        </row>
        <row r="17838">
          <cell r="A17838" t="str">
            <v>15.019.0070-0</v>
          </cell>
          <cell r="B17838" t="str">
            <v xml:space="preserve">ESPELHO PLASTICO 4"X2".FORNECIMENTO E COLOCACAO     </v>
          </cell>
          <cell r="C17838" t="str">
            <v>UN</v>
          </cell>
        </row>
        <row r="17839">
          <cell r="A17839" t="str">
            <v>15.019.0070-A</v>
          </cell>
          <cell r="B17839" t="str">
            <v xml:space="preserve">ESPELHO PLASTICO 4"X2".FORNECIMENTO E COLOCACAO     </v>
          </cell>
          <cell r="C17839" t="str">
            <v>UN</v>
          </cell>
        </row>
        <row r="17840">
          <cell r="A17840" t="str">
            <v>15.019.0081-0</v>
          </cell>
          <cell r="B17840" t="str">
            <v xml:space="preserve">TOMADA TIPO RJ11,DE SOBREPOR,COMPLETA,PARA TELEFONE.FORNECIM ENTO E COLOCACAO    </v>
          </cell>
          <cell r="C17840" t="str">
            <v>UN</v>
          </cell>
        </row>
        <row r="17841">
          <cell r="A17841" t="str">
            <v>15.019.0081-A</v>
          </cell>
          <cell r="B17841" t="str">
            <v xml:space="preserve">TOMADA TIPO RJ11,DE SOBREPOR,COMPLETA,PARA TELEFONE.FORNECIM ENTO E COLOCACAO    </v>
          </cell>
          <cell r="C17841" t="str">
            <v>UN</v>
          </cell>
        </row>
        <row r="17842">
          <cell r="A17842" t="str">
            <v>15.019.0082-0</v>
          </cell>
          <cell r="B17842" t="str">
            <v xml:space="preserve">TOMADA TIPO RJ11,DE EMBUTIR,COMPLETA,PARA TELEFONE.FORNECIME NTO E COLOCACAO    </v>
          </cell>
          <cell r="C17842" t="str">
            <v>UN</v>
          </cell>
        </row>
        <row r="17843">
          <cell r="A17843" t="str">
            <v>15.019.0082-A</v>
          </cell>
          <cell r="B17843" t="str">
            <v xml:space="preserve">TOMADA TIPO RJ11,DE EMBUTIR,COMPLETA,PARA TELEFONE.FORNECIME NTO E COLOCACAO    </v>
          </cell>
          <cell r="C17843" t="str">
            <v>UN</v>
          </cell>
        </row>
        <row r="17844">
          <cell r="A17844" t="str">
            <v>15.019.0090-0</v>
          </cell>
          <cell r="B17844" t="str">
            <v xml:space="preserve">TOMADA TIPO RJ45,DE SOBREPOR,COMPLETA,PARA LOGICA.FORNECIMEN TO E COLOCACAO    </v>
          </cell>
          <cell r="C17844" t="str">
            <v>UN</v>
          </cell>
        </row>
        <row r="17845">
          <cell r="A17845" t="str">
            <v>15.019.0090-A</v>
          </cell>
          <cell r="B17845" t="str">
            <v xml:space="preserve">TOMADA TIPO RJ45,DE SOBREPOR,COMPLETA,PARA LOGICA.FORNECIMEN TO E COLOCACAO    </v>
          </cell>
          <cell r="C17845" t="str">
            <v>UN</v>
          </cell>
        </row>
        <row r="17846">
          <cell r="A17846" t="str">
            <v>15.019.0095-0</v>
          </cell>
          <cell r="B17846" t="str">
            <v xml:space="preserve">TOMADA TIPO RJ45,DE EMBUTIR,COMPLETA,PARA LOGICA.FORNECIMENT O E COLOCACAO    </v>
          </cell>
          <cell r="C17846" t="str">
            <v>UN</v>
          </cell>
        </row>
        <row r="17847">
          <cell r="A17847" t="str">
            <v>15.019.0095-A</v>
          </cell>
          <cell r="B17847" t="str">
            <v xml:space="preserve">TOMADA TIPO RJ45,DE EMBUTIR,COMPLETA,PARA LOGICA.FORNECIMENT O E COLOCACAO    </v>
          </cell>
          <cell r="C17847" t="str">
            <v>UN</v>
          </cell>
        </row>
        <row r="17848">
          <cell r="A17848" t="str">
            <v>15.019.0100-0</v>
          </cell>
          <cell r="B17848" t="str">
            <v xml:space="preserve">TOMADA COAXIAL,DE SOBREPOR,COMPLETA,PARA ANTENA DE TV.FORNEC IMENTO E COLOCACAO    </v>
          </cell>
          <cell r="C17848" t="str">
            <v>UN</v>
          </cell>
        </row>
        <row r="17849">
          <cell r="A17849" t="str">
            <v>15.019.0100-A</v>
          </cell>
          <cell r="B17849" t="str">
            <v xml:space="preserve">TOMADA COAXIAL,DE SOBREPOR,COMPLETA,PARA ANTENA DE TV.FORNEC IMENTO E COLOCACAO    </v>
          </cell>
          <cell r="C17849" t="str">
            <v>UN</v>
          </cell>
        </row>
        <row r="17850">
          <cell r="A17850" t="str">
            <v>15.019.0110-0</v>
          </cell>
          <cell r="B17850" t="str">
            <v xml:space="preserve">TOMADA COAXIAL,DE EMBUTIR,COMPLETA,PARA ANTENA DE TV.FORNECI MENTO E COLOCACAO    </v>
          </cell>
          <cell r="C17850" t="str">
            <v>UN</v>
          </cell>
        </row>
        <row r="17851">
          <cell r="A17851" t="str">
            <v>15.019.0110-A</v>
          </cell>
          <cell r="B17851" t="str">
            <v xml:space="preserve">TOMADA COAXIAL,DE EMBUTIR,COMPLETA,PARA ANTENA DE TV.FORNECI MENTO E COLOCACAO    </v>
          </cell>
          <cell r="C17851" t="str">
            <v>UN</v>
          </cell>
        </row>
        <row r="17852">
          <cell r="A17852" t="str">
            <v>15.019.9999-0</v>
          </cell>
          <cell r="B17852" t="str">
            <v xml:space="preserve">INDICE DA FAMILIA     </v>
          </cell>
        </row>
        <row r="17853">
          <cell r="A17853" t="str">
            <v>15.019.9999-A</v>
          </cell>
          <cell r="B17853" t="str">
            <v xml:space="preserve">INDICE DA FAMILIA     </v>
          </cell>
        </row>
        <row r="17854">
          <cell r="A17854" t="str">
            <v>15.020.0010-0</v>
          </cell>
          <cell r="B17854" t="str">
            <v xml:space="preserve">RECEPTACULO DE LOUCA PARA PENDENTE.FORNECIMENTO E COLOCACAO     </v>
          </cell>
          <cell r="C17854" t="str">
            <v>UN</v>
          </cell>
        </row>
        <row r="17855">
          <cell r="A17855" t="str">
            <v>15.020.0010-A</v>
          </cell>
          <cell r="B17855" t="str">
            <v xml:space="preserve">RECEPTACULO DE LOUCA PARA PENDENTE.FORNECIMENTO E COLOCACAO     </v>
          </cell>
          <cell r="C17855" t="str">
            <v>UN</v>
          </cell>
        </row>
        <row r="17856">
          <cell r="A17856" t="str">
            <v>15.020.0027-0</v>
          </cell>
          <cell r="B17856" t="str">
            <v xml:space="preserve">LAMPADA INCANDESCENTE HALOGENA,DE 50W-12V.FORNECIMENTO E COL OCACAO    </v>
          </cell>
          <cell r="C17856" t="str">
            <v>UN</v>
          </cell>
        </row>
        <row r="17857">
          <cell r="A17857" t="str">
            <v>15.020.0027-A</v>
          </cell>
          <cell r="B17857" t="str">
            <v xml:space="preserve">LAMPADA INCANDESCENTE HALOGENA,DE 50W-12V.FORNECIMENTO E COL OCACAO    </v>
          </cell>
          <cell r="C17857" t="str">
            <v>UN</v>
          </cell>
        </row>
        <row r="17858">
          <cell r="A17858" t="str">
            <v>15.020.0028-0</v>
          </cell>
          <cell r="B17858" t="str">
            <v xml:space="preserve">LAMPADA INCANDESCENTE HALOGENA,DE 20W-12V.FORNECIMENTO E COL OCACAO    </v>
          </cell>
          <cell r="C17858" t="str">
            <v>UN</v>
          </cell>
        </row>
        <row r="17859">
          <cell r="A17859" t="str">
            <v>15.020.0028-A</v>
          </cell>
          <cell r="B17859" t="str">
            <v xml:space="preserve">LAMPADA INCANDESCENTE HALOGENA,DE 20W-12V.FORNECIMENTO E COL OCACAO    </v>
          </cell>
          <cell r="C17859" t="str">
            <v>UN</v>
          </cell>
        </row>
        <row r="17860">
          <cell r="A17860" t="str">
            <v>15.020.0029-0</v>
          </cell>
          <cell r="B17860" t="str">
            <v xml:space="preserve">LAMPADA FLUORESCENTE TUBULAR,DE 40W.FORNECIMENTO E COLOCACAO     </v>
          </cell>
          <cell r="C17860" t="str">
            <v>UN</v>
          </cell>
        </row>
        <row r="17861">
          <cell r="A17861" t="str">
            <v>15.020.0029-A</v>
          </cell>
          <cell r="B17861" t="str">
            <v xml:space="preserve">LAMPADA FLUORESCENTE TUBULAR,DE 40W.FORNECIMENTO E COLOCACAO     </v>
          </cell>
          <cell r="C17861" t="str">
            <v>UN</v>
          </cell>
        </row>
        <row r="17862">
          <cell r="A17862" t="str">
            <v>15.020.0031-0</v>
          </cell>
          <cell r="B17862" t="str">
            <v xml:space="preserve">LAMPADA FLUORESCENTE TUBULAR,DE 32W.FORNECIMENTO E COLOCACAO     </v>
          </cell>
          <cell r="C17862" t="str">
            <v>UN</v>
          </cell>
        </row>
        <row r="17863">
          <cell r="A17863" t="str">
            <v>15.020.0031-A</v>
          </cell>
          <cell r="B17863" t="str">
            <v xml:space="preserve">LAMPADA FLUORESCENTE TUBULAR,DE 32W.FORNECIMENTO E COLOCACAO     </v>
          </cell>
          <cell r="C17863" t="str">
            <v>UN</v>
          </cell>
        </row>
        <row r="17864">
          <cell r="A17864" t="str">
            <v>15.020.0032-0</v>
          </cell>
          <cell r="B17864" t="str">
            <v xml:space="preserve">LAMPADA FLUORESCENTE TUBULAR,DE 26W.FORNECIMENTO E COLOCACAO     </v>
          </cell>
          <cell r="C17864" t="str">
            <v>UN</v>
          </cell>
        </row>
        <row r="17865">
          <cell r="A17865" t="str">
            <v>15.020.0032-A</v>
          </cell>
          <cell r="B17865" t="str">
            <v xml:space="preserve">LAMPADA FLUORESCENTE TUBULAR,DE 26W.FORNECIMENTO E COLOCACAO     </v>
          </cell>
          <cell r="C17865" t="str">
            <v>UN</v>
          </cell>
        </row>
        <row r="17866">
          <cell r="A17866" t="str">
            <v>15.020.0033-0</v>
          </cell>
          <cell r="B17866" t="str">
            <v xml:space="preserve">LAMPADA FLUORESCENTE TUBULAR,DE 20W.FORNECIMENTO E COLOCACAO     </v>
          </cell>
          <cell r="C17866" t="str">
            <v>UN</v>
          </cell>
        </row>
        <row r="17867">
          <cell r="A17867" t="str">
            <v>15.020.0033-A</v>
          </cell>
          <cell r="B17867" t="str">
            <v xml:space="preserve">LAMPADA FLUORESCENTE TUBULAR,DE 20W.FORNECIMENTO E COLOCACAO     </v>
          </cell>
          <cell r="C17867" t="str">
            <v>UN</v>
          </cell>
        </row>
        <row r="17868">
          <cell r="A17868" t="str">
            <v>15.020.0034-0</v>
          </cell>
          <cell r="B17868" t="str">
            <v xml:space="preserve">LAMPADA FLUORESCENTE TUBULAR,DE 18W.FORNECIMENTO E COLOCACAO     </v>
          </cell>
          <cell r="C17868" t="str">
            <v>UN</v>
          </cell>
        </row>
        <row r="17869">
          <cell r="A17869" t="str">
            <v>15.020.0034-A</v>
          </cell>
          <cell r="B17869" t="str">
            <v xml:space="preserve">LAMPADA FLUORESCENTE TUBULAR,DE 18W.FORNECIMENTO E COLOCACAO     </v>
          </cell>
          <cell r="C17869" t="str">
            <v>UN</v>
          </cell>
        </row>
        <row r="17870">
          <cell r="A17870" t="str">
            <v>15.020.0036-0</v>
          </cell>
          <cell r="B17870" t="str">
            <v xml:space="preserve">LAMPADA FLUORESCENTE TUBULAR,DE 16W.FORNECIMENTO E COLOCACAO     </v>
          </cell>
          <cell r="C17870" t="str">
            <v>UN</v>
          </cell>
        </row>
        <row r="17871">
          <cell r="A17871" t="str">
            <v>15.020.0036-A</v>
          </cell>
          <cell r="B17871" t="str">
            <v xml:space="preserve">LAMPADA FLUORESCENTE TUBULAR,DE 16W.FORNECIMENTO E COLOCACAO     </v>
          </cell>
          <cell r="C17871" t="str">
            <v>UN</v>
          </cell>
        </row>
        <row r="17872">
          <cell r="A17872" t="str">
            <v>15.020.0037-0</v>
          </cell>
          <cell r="B17872" t="str">
            <v xml:space="preserve">LAMPADA FLUORESCENTE,HO,DE 85W.FORNECIMENTO E COLOCACAO     </v>
          </cell>
          <cell r="C17872" t="str">
            <v>UN</v>
          </cell>
        </row>
        <row r="17873">
          <cell r="A17873" t="str">
            <v>15.020.0037-A</v>
          </cell>
          <cell r="B17873" t="str">
            <v xml:space="preserve">LAMPADA FLUORESCENTE,HO,DE 85W.FORNECIMENTO E COLOCACAO     </v>
          </cell>
          <cell r="C17873" t="str">
            <v>UN</v>
          </cell>
        </row>
        <row r="17874">
          <cell r="A17874" t="str">
            <v>15.020.0038-0</v>
          </cell>
          <cell r="B17874" t="str">
            <v xml:space="preserve">LAMPADA FLUORESCENTE,HO,DE 110W.FORNECIMENTO E COLOCACAO     </v>
          </cell>
          <cell r="C17874" t="str">
            <v>UN</v>
          </cell>
        </row>
        <row r="17875">
          <cell r="A17875" t="str">
            <v>15.020.0038-A</v>
          </cell>
          <cell r="B17875" t="str">
            <v xml:space="preserve">LAMPADA FLUORESCENTE,HO,DE 110W.FORNECIMENTO E COLOCACAO     </v>
          </cell>
          <cell r="C17875" t="str">
            <v>UN</v>
          </cell>
        </row>
        <row r="17876">
          <cell r="A17876" t="str">
            <v>15.020.0039-0</v>
          </cell>
          <cell r="B17876" t="str">
            <v xml:space="preserve">LAMPADA FLUORESCENTE,TRIFOSFORO,DE 16W.FORNECIMENTO E COLOCA CAO    </v>
          </cell>
          <cell r="C17876" t="str">
            <v>UN</v>
          </cell>
        </row>
        <row r="17877">
          <cell r="A17877" t="str">
            <v>15.020.0039-A</v>
          </cell>
          <cell r="B17877" t="str">
            <v xml:space="preserve">LAMPADA FLUORESCENTE,TRIFOSFORO,DE 16W.FORNECIMENTO E COLOCA CAO    </v>
          </cell>
          <cell r="C17877" t="str">
            <v>UN</v>
          </cell>
        </row>
        <row r="17878">
          <cell r="A17878" t="str">
            <v>15.020.0043-0</v>
          </cell>
          <cell r="B17878" t="str">
            <v xml:space="preserve">LAMPADA FLUORESCENTE,TRIFOSFORO,DE 32W.FORNECIMENTO E COLOCA CAO    </v>
          </cell>
          <cell r="C17878" t="str">
            <v>UN</v>
          </cell>
        </row>
        <row r="17879">
          <cell r="A17879" t="str">
            <v>15.020.0043-A</v>
          </cell>
          <cell r="B17879" t="str">
            <v xml:space="preserve">LAMPADA FLUORESCENTE,TRIFOSFORO,DE 32W.FORNECIMENTO E COLOCA CAO    </v>
          </cell>
          <cell r="C17879" t="str">
            <v>UN</v>
          </cell>
        </row>
        <row r="17880">
          <cell r="A17880" t="str">
            <v>15.020.0044-0</v>
          </cell>
          <cell r="B17880" t="str">
            <v xml:space="preserve">LAMPADA VAPOR DE MERCURIO,DE 70W.FORNECIMENTO E COLOCACAO     </v>
          </cell>
          <cell r="C17880" t="str">
            <v>UN</v>
          </cell>
        </row>
        <row r="17881">
          <cell r="A17881" t="str">
            <v>15.020.0044-A</v>
          </cell>
          <cell r="B17881" t="str">
            <v xml:space="preserve">LAMPADA VAPOR DE MERCURIO,DE 70W.FORNECIMENTO E COLOCACAO     </v>
          </cell>
          <cell r="C17881" t="str">
            <v>UN</v>
          </cell>
        </row>
        <row r="17882">
          <cell r="A17882" t="str">
            <v>15.020.0045-0</v>
          </cell>
          <cell r="B17882" t="str">
            <v xml:space="preserve">LAMPADA VAPOR DE MERCURIO,DE 125W.FORNECIMENTO E COLOCACAO     </v>
          </cell>
          <cell r="C17882" t="str">
            <v>UN</v>
          </cell>
        </row>
        <row r="17883">
          <cell r="A17883" t="str">
            <v>15.020.0045-A</v>
          </cell>
          <cell r="B17883" t="str">
            <v xml:space="preserve">LAMPADA VAPOR DE MERCURIO,DE 125W.FORNECIMENTO E COLOCACAO     </v>
          </cell>
          <cell r="C17883" t="str">
            <v>UN</v>
          </cell>
        </row>
        <row r="17884">
          <cell r="A17884" t="str">
            <v>15.020.0050-0</v>
          </cell>
          <cell r="B17884" t="str">
            <v xml:space="preserve">LAMPADA DE VAPOR DE MERCURIO,DE 250W.FORNECIMENTO E COLOCACA O    </v>
          </cell>
          <cell r="C17884" t="str">
            <v>UN</v>
          </cell>
        </row>
        <row r="17885">
          <cell r="A17885" t="str">
            <v>15.020.0050-A</v>
          </cell>
          <cell r="B17885" t="str">
            <v xml:space="preserve">LAMPADA DE VAPOR DE MERCURIO,DE 250W.FORNECIMENTO E COLOCACA O    </v>
          </cell>
          <cell r="C17885" t="str">
            <v>UN</v>
          </cell>
        </row>
        <row r="17886">
          <cell r="A17886" t="str">
            <v>15.020.0055-0</v>
          </cell>
          <cell r="B17886" t="str">
            <v xml:space="preserve">LAMPADA DE VAPOR DE MERCURIO,DE 400W.FORNECIMENTO E COLOCACA O    </v>
          </cell>
          <cell r="C17886" t="str">
            <v>UN</v>
          </cell>
        </row>
        <row r="17887">
          <cell r="A17887" t="str">
            <v>15.020.0055-A</v>
          </cell>
          <cell r="B17887" t="str">
            <v xml:space="preserve">LAMPADA DE VAPOR DE MERCURIO,DE 400W.FORNECIMENTO E COLOCACA O    </v>
          </cell>
          <cell r="C17887" t="str">
            <v>UN</v>
          </cell>
        </row>
        <row r="17888">
          <cell r="A17888" t="str">
            <v>15.020.0058-0</v>
          </cell>
          <cell r="B17888" t="str">
            <v xml:space="preserve">LAMPADA MISTA,DE 160W.FORNECIMENTO E COLOCACAO     </v>
          </cell>
          <cell r="C17888" t="str">
            <v>UN</v>
          </cell>
        </row>
        <row r="17889">
          <cell r="A17889" t="str">
            <v>15.020.0058-A</v>
          </cell>
          <cell r="B17889" t="str">
            <v xml:space="preserve">LAMPADA MISTA,DE 160W.FORNECIMENTO E COLOCACAO     </v>
          </cell>
          <cell r="C17889" t="str">
            <v>UN</v>
          </cell>
        </row>
        <row r="17890">
          <cell r="A17890" t="str">
            <v>15.020.0060-0</v>
          </cell>
          <cell r="B17890" t="str">
            <v xml:space="preserve">LAMPADA MISTA,DE 250W.FORNECIMENTO E COLOCACAO     </v>
          </cell>
          <cell r="C17890" t="str">
            <v>UN</v>
          </cell>
        </row>
        <row r="17891">
          <cell r="A17891" t="str">
            <v>15.020.0060-A</v>
          </cell>
          <cell r="B17891" t="str">
            <v xml:space="preserve">LAMPADA MISTA,DE 250W.FORNECIMENTO E COLOCACAO     </v>
          </cell>
          <cell r="C17891" t="str">
            <v>UN</v>
          </cell>
        </row>
        <row r="17892">
          <cell r="A17892" t="str">
            <v>15.020.0061-0</v>
          </cell>
          <cell r="B17892" t="str">
            <v xml:space="preserve">LAMPADA MISTA,DE 500W.FORNECIMENTO E COLOCACAO     </v>
          </cell>
          <cell r="C17892" t="str">
            <v>UN</v>
          </cell>
        </row>
        <row r="17893">
          <cell r="A17893" t="str">
            <v>15.020.0061-A</v>
          </cell>
          <cell r="B17893" t="str">
            <v xml:space="preserve">LAMPADA MISTA,DE 500W.FORNECIMENTO E COLOCACAO     </v>
          </cell>
          <cell r="C17893" t="str">
            <v>UN</v>
          </cell>
        </row>
        <row r="17894">
          <cell r="A17894" t="str">
            <v>15.020.0070-0</v>
          </cell>
          <cell r="B17894" t="str">
            <v xml:space="preserve">LAMPADA DE VAPOR DE SODIO DE 70W-110/220V.FORNECIMENTO E COL OCACAO    </v>
          </cell>
          <cell r="C17894" t="str">
            <v>UN</v>
          </cell>
        </row>
        <row r="17895">
          <cell r="A17895" t="str">
            <v>15.020.0070-A</v>
          </cell>
          <cell r="B17895" t="str">
            <v xml:space="preserve">LAMPADA DE VAPOR DE SODIO DE 70W-110/220V.FORNECIMENTO E COL OCACAO    </v>
          </cell>
          <cell r="C17895" t="str">
            <v>UN</v>
          </cell>
        </row>
        <row r="17896">
          <cell r="A17896" t="str">
            <v>15.020.0072-0</v>
          </cell>
          <cell r="B17896" t="str">
            <v xml:space="preserve">LAMPADA DE VAPOR DE SODIO DE 100W-110/220V.FORNECIMENTO E CO LOCACAO    </v>
          </cell>
          <cell r="C17896" t="str">
            <v>UN</v>
          </cell>
        </row>
        <row r="17897">
          <cell r="A17897" t="str">
            <v>15.020.0072-A</v>
          </cell>
          <cell r="B17897" t="str">
            <v xml:space="preserve">LAMPADA DE VAPOR DE SODIO DE 100W-110/220V.FORNECIMENTO E CO LOCACAO    </v>
          </cell>
          <cell r="C17897" t="str">
            <v>UN</v>
          </cell>
        </row>
        <row r="17898">
          <cell r="A17898" t="str">
            <v>15.020.0075-0</v>
          </cell>
          <cell r="B17898" t="str">
            <v xml:space="preserve">LAMPADA DE VAPOR DE SODIO DE 150W-110/220V.FORNECIMENTO E CO LOCACAO    </v>
          </cell>
          <cell r="C17898" t="str">
            <v>UN</v>
          </cell>
        </row>
        <row r="17899">
          <cell r="A17899" t="str">
            <v>15.020.0075-A</v>
          </cell>
          <cell r="B17899" t="str">
            <v xml:space="preserve">LAMPADA DE VAPOR DE SODIO DE 150W-110/220V.FORNECIMENTO E CO LOCACAO    </v>
          </cell>
          <cell r="C17899" t="str">
            <v>UN</v>
          </cell>
        </row>
        <row r="17900">
          <cell r="A17900" t="str">
            <v>15.020.0078-0</v>
          </cell>
          <cell r="B17900" t="str">
            <v xml:space="preserve">LAMPADA DE VAPOR DE SODIO DE 250W-110/200V.FORNECIMENTO E CO LOCACAO    </v>
          </cell>
          <cell r="C17900" t="str">
            <v>UN</v>
          </cell>
        </row>
        <row r="17901">
          <cell r="A17901" t="str">
            <v>15.020.0078-A</v>
          </cell>
          <cell r="B17901" t="str">
            <v xml:space="preserve">LAMPADA DE VAPOR DE SODIO DE 250W-110/200V.FORNECIMENTO E CO LOCACAO    </v>
          </cell>
          <cell r="C17901" t="str">
            <v>UN</v>
          </cell>
        </row>
        <row r="17902">
          <cell r="A17902" t="str">
            <v>15.020.0080-0</v>
          </cell>
          <cell r="B17902" t="str">
            <v xml:space="preserve">LAMPADA DE VAPOR DE SODIO DE 400W-110/220V.FORNECIMENTO E CO LOCACAO    </v>
          </cell>
          <cell r="C17902" t="str">
            <v>UN</v>
          </cell>
        </row>
        <row r="17903">
          <cell r="A17903" t="str">
            <v>15.020.0080-A</v>
          </cell>
          <cell r="B17903" t="str">
            <v xml:space="preserve">LAMPADA DE VAPOR DE SODIO DE 400W-110/220V.FORNECIMENTO E CO LOCACAO    </v>
          </cell>
          <cell r="C17903" t="str">
            <v>UN</v>
          </cell>
        </row>
        <row r="17904">
          <cell r="A17904" t="str">
            <v>15.020.0090-0</v>
          </cell>
          <cell r="B17904" t="str">
            <v xml:space="preserve">LAMPADA DE VAPOR METALICO OVOIDE DE 250W-220V.FORNECIMENTO E COLOCACAO    </v>
          </cell>
          <cell r="C17904" t="str">
            <v>UN</v>
          </cell>
        </row>
        <row r="17905">
          <cell r="A17905" t="str">
            <v>15.020.0090-A</v>
          </cell>
          <cell r="B17905" t="str">
            <v xml:space="preserve">LAMPADA DE VAPOR METALICO OVOIDE DE 250W-220V.FORNECIMENTO E COLOCACAO    </v>
          </cell>
          <cell r="C17905" t="str">
            <v>UN</v>
          </cell>
        </row>
        <row r="17906">
          <cell r="A17906" t="str">
            <v>15.020.0095-0</v>
          </cell>
          <cell r="B17906" t="str">
            <v xml:space="preserve">LAMPADA DE VAPOR METALICO OVOIDE DE 400W-220V.FORNECIMENTO E COLOCACAO    </v>
          </cell>
          <cell r="C17906" t="str">
            <v>UN</v>
          </cell>
        </row>
        <row r="17907">
          <cell r="A17907" t="str">
            <v>15.020.0095-A</v>
          </cell>
          <cell r="B17907" t="str">
            <v xml:space="preserve">LAMPADA DE VAPOR METALICO OVOIDE DE 400W-220V.FORNECIMENTO E COLOCACAO    </v>
          </cell>
          <cell r="C17907" t="str">
            <v>UN</v>
          </cell>
        </row>
        <row r="17908">
          <cell r="A17908" t="str">
            <v>15.020.0100-0</v>
          </cell>
          <cell r="B17908" t="str">
            <v xml:space="preserve">LAMPADA DE VAPOR METALICO DE 2000W-220V.FORNECIMENTO E COLOC ACAO    </v>
          </cell>
          <cell r="C17908" t="str">
            <v>UN</v>
          </cell>
        </row>
        <row r="17909">
          <cell r="A17909" t="str">
            <v>15.020.0100-A</v>
          </cell>
          <cell r="B17909" t="str">
            <v xml:space="preserve">LAMPADA DE VAPOR METALICO DE 2000W-220V.FORNECIMENTO E COLOC ACAO    </v>
          </cell>
          <cell r="C17909" t="str">
            <v>UN</v>
          </cell>
        </row>
        <row r="17910">
          <cell r="A17910" t="str">
            <v>15.020.0150-0</v>
          </cell>
          <cell r="B17910" t="str">
            <v xml:space="preserve">LAMPADA LED,BULBO,A60/DY,4,5W,100/240V,BASE E-27.FORNECIMENT O E COLOCACAO    </v>
          </cell>
          <cell r="C17910" t="str">
            <v>UN</v>
          </cell>
        </row>
        <row r="17911">
          <cell r="A17911" t="str">
            <v>15.020.0150-A</v>
          </cell>
          <cell r="B17911" t="str">
            <v xml:space="preserve">LAMPADA LED,BULBO,A60/DY,4,5W,100/240V,BASE E-27.FORNECIMENT O E COLOCACAO    </v>
          </cell>
          <cell r="C17911" t="str">
            <v>UN</v>
          </cell>
        </row>
        <row r="17912">
          <cell r="A17912" t="str">
            <v>15.020.0153-0</v>
          </cell>
          <cell r="B17912" t="str">
            <v xml:space="preserve">LAMPADA LED,BULBO,A60/DY,7W,100/240V,BASE E-27.FORNECIMENTO E COLOCACAO    </v>
          </cell>
          <cell r="C17912" t="str">
            <v>UN</v>
          </cell>
        </row>
        <row r="17913">
          <cell r="A17913" t="str">
            <v>15.020.0153-A</v>
          </cell>
          <cell r="B17913" t="str">
            <v xml:space="preserve">LAMPADA LED,BULBO,A60/DY,7W,100/240V,BASE E-27.FORNECIMENTO E COLOCACAO    </v>
          </cell>
          <cell r="C17913" t="str">
            <v>UN</v>
          </cell>
        </row>
        <row r="17914">
          <cell r="A17914" t="str">
            <v>15.020.0155-0</v>
          </cell>
          <cell r="B17914" t="str">
            <v xml:space="preserve">LAMPADA LED,BULBO,A60/DY,8W,100/240V,BASE E-27.FORNECIMENTO E COLOCACAO    </v>
          </cell>
          <cell r="C17914" t="str">
            <v>UN</v>
          </cell>
        </row>
        <row r="17915">
          <cell r="A17915" t="str">
            <v>15.020.0155-A</v>
          </cell>
          <cell r="B17915" t="str">
            <v xml:space="preserve">LAMPADA LED,BULBO,A60/DY,8W,100/240V,BASE E-27.FORNECIMENTO E COLOCACAO    </v>
          </cell>
          <cell r="C17915" t="str">
            <v>UN</v>
          </cell>
        </row>
        <row r="17916">
          <cell r="A17916" t="str">
            <v>15.020.0158-0</v>
          </cell>
          <cell r="B17916" t="str">
            <v xml:space="preserve">LAMPADA LED,BULBO,A60/DY,10,5W,100/240V,BASE E-26/E-27.FORNE CIMENTO E COLOCACAO    </v>
          </cell>
          <cell r="C17916" t="str">
            <v>UN</v>
          </cell>
        </row>
        <row r="17917">
          <cell r="A17917" t="str">
            <v>15.020.0158-A</v>
          </cell>
          <cell r="B17917" t="str">
            <v xml:space="preserve">LAMPADA LED,BULBO,A60/DY,10,5W,100/240V,BASE E-26/E-27.FORNE CIMENTO E COLOCACAO    </v>
          </cell>
          <cell r="C17917" t="str">
            <v>UN</v>
          </cell>
        </row>
        <row r="17918">
          <cell r="A17918" t="str">
            <v>15.020.0159-0</v>
          </cell>
          <cell r="B17918" t="str">
            <v xml:space="preserve">LAMPADA LED,BULBO,A60/OMNI,5W,110/220V,BASE E-27.FORNECIMENT O E COLOCACAO    </v>
          </cell>
          <cell r="C17918" t="str">
            <v>UN</v>
          </cell>
        </row>
        <row r="17919">
          <cell r="A17919" t="str">
            <v>15.020.0159-A</v>
          </cell>
          <cell r="B17919" t="str">
            <v xml:space="preserve">LAMPADA LED,BULBO,A60/OMNI,5W,110/220V,BASE E-27.FORNECIMENT O E COLOCACAO    </v>
          </cell>
          <cell r="C17919" t="str">
            <v>UN</v>
          </cell>
        </row>
        <row r="17920">
          <cell r="A17920" t="str">
            <v>15.020.0160-0</v>
          </cell>
          <cell r="B17920" t="str">
            <v xml:space="preserve">LAMPADA LED,BULBO,PAR 20,7W,120V,BASE E-27.FORNECIMENTO E CO LOCACAO    </v>
          </cell>
          <cell r="C17920" t="str">
            <v>UN</v>
          </cell>
        </row>
        <row r="17921">
          <cell r="A17921" t="str">
            <v>15.020.0160-A</v>
          </cell>
          <cell r="B17921" t="str">
            <v xml:space="preserve">LAMPADA LED,BULBO,PAR 20,7W,120V,BASE E-27.FORNECIMENTO E CO LOCACAO    </v>
          </cell>
          <cell r="C17921" t="str">
            <v>UN</v>
          </cell>
        </row>
        <row r="17922">
          <cell r="A17922" t="str">
            <v>15.020.0163-0</v>
          </cell>
          <cell r="B17922" t="str">
            <v xml:space="preserve">LAMPADA LED,BULBO,PAR 30,10W,120/220V/20D,BASE E-27.FORNECIM ENTO E COLOCACAO    </v>
          </cell>
          <cell r="C17922" t="str">
            <v>UN</v>
          </cell>
        </row>
        <row r="17923">
          <cell r="A17923" t="str">
            <v>15.020.0163-A</v>
          </cell>
          <cell r="B17923" t="str">
            <v xml:space="preserve">LAMPADA LED,BULBO,PAR 30,10W,120/220V/20D,BASE E-27.FORNECIM ENTO E COLOCACAO    </v>
          </cell>
          <cell r="C17923" t="str">
            <v>UN</v>
          </cell>
        </row>
        <row r="17924">
          <cell r="A17924" t="str">
            <v>15.020.0165-0</v>
          </cell>
          <cell r="B17924" t="str">
            <v xml:space="preserve">LAMPADA LED,BULBO,PAR 30,13W,120/220V,BASE E-27.FORNECIMENTO E COLOCACAO    </v>
          </cell>
          <cell r="C17924" t="str">
            <v>UN</v>
          </cell>
        </row>
        <row r="17925">
          <cell r="A17925" t="str">
            <v>15.020.0165-A</v>
          </cell>
          <cell r="B17925" t="str">
            <v xml:space="preserve">LAMPADA LED,BULBO,PAR 30,13W,120/220V,BASE E-27.FORNECIMENTO E COLOCACAO    </v>
          </cell>
          <cell r="C17925" t="str">
            <v>UN</v>
          </cell>
        </row>
        <row r="17926">
          <cell r="A17926" t="str">
            <v>15.020.0168-0</v>
          </cell>
          <cell r="B17926" t="str">
            <v xml:space="preserve">LAMPADA LED,BULBO,PAR 38,16W,120/220V,BASE E-27.FORNECIMENTO E COLOCACAO    </v>
          </cell>
          <cell r="C17926" t="str">
            <v>UN</v>
          </cell>
        </row>
        <row r="17927">
          <cell r="A17927" t="str">
            <v>15.020.0168-A</v>
          </cell>
          <cell r="B17927" t="str">
            <v xml:space="preserve">LAMPADA LED,BULBO,PAR 38,16W,120/220V,BASE E-27.FORNECIMENTO E COLOCACAO    </v>
          </cell>
          <cell r="C17927" t="str">
            <v>UN</v>
          </cell>
        </row>
        <row r="17928">
          <cell r="A17928" t="str">
            <v>15.020.0170-0</v>
          </cell>
          <cell r="B17928" t="str">
            <v xml:space="preserve">LAMPADA LED,TUBULAR,TBDH-9W,100/240V.FORNECIMENTO E COLOCACA O    </v>
          </cell>
          <cell r="C17928" t="str">
            <v>UN</v>
          </cell>
        </row>
        <row r="17929">
          <cell r="A17929" t="str">
            <v>15.020.0170-A</v>
          </cell>
          <cell r="B17929" t="str">
            <v xml:space="preserve">LAMPADA LED,TUBULAR,TBDH-9W,100/240V.FORNECIMENTO E COLOCACA O    </v>
          </cell>
          <cell r="C17929" t="str">
            <v>UN</v>
          </cell>
        </row>
        <row r="17930">
          <cell r="A17930" t="str">
            <v>15.020.0173-0</v>
          </cell>
          <cell r="B17930" t="str">
            <v xml:space="preserve">LAMPADA LED,TUBULAR,TBDH-18W,100/240V.FORNECIMENTO E COLOCAC AO    </v>
          </cell>
          <cell r="C17930" t="str">
            <v>UN</v>
          </cell>
        </row>
        <row r="17931">
          <cell r="A17931" t="str">
            <v>15.020.0173-A</v>
          </cell>
          <cell r="B17931" t="str">
            <v xml:space="preserve">LAMPADA LED,TUBULAR,TBDH-18W,100/240V.FORNECIMENTO E COLOCAC AO    </v>
          </cell>
          <cell r="C17931" t="str">
            <v>UN</v>
          </cell>
        </row>
        <row r="17932">
          <cell r="A17932" t="str">
            <v>15.020.0178-0</v>
          </cell>
          <cell r="B17932" t="str">
            <v xml:space="preserve">LAMPADA LED,DICROICA MR16/DJ 5W/12V.FORNECIMENTO E COLOCACAO     </v>
          </cell>
          <cell r="C17932" t="str">
            <v>UN</v>
          </cell>
        </row>
        <row r="17933">
          <cell r="A17933" t="str">
            <v>15.020.0178-A</v>
          </cell>
          <cell r="B17933" t="str">
            <v xml:space="preserve">LAMPADA LED,DICROICA MR16/DJ 5W/12V.FORNECIMENTO E COLOCACAO     </v>
          </cell>
          <cell r="C17933" t="str">
            <v>UN</v>
          </cell>
        </row>
        <row r="17934">
          <cell r="A17934" t="str">
            <v>15.020.9999-0</v>
          </cell>
          <cell r="B17934" t="str">
            <v xml:space="preserve">INDICE DA FAMILIA     </v>
          </cell>
        </row>
        <row r="17935">
          <cell r="A17935" t="str">
            <v>15.020.9999-A</v>
          </cell>
          <cell r="B17935" t="str">
            <v xml:space="preserve">INDICE DA FAMILIA     </v>
          </cell>
        </row>
        <row r="17936">
          <cell r="A17936" t="str">
            <v>15.021.9999-0</v>
          </cell>
          <cell r="B17936" t="str">
            <v xml:space="preserve">INDICE INSTALACAO ELETRICA/HIDRO-SANITARIA     </v>
          </cell>
        </row>
        <row r="17937">
          <cell r="A17937" t="str">
            <v>15.021.9999-A</v>
          </cell>
          <cell r="B17937" t="str">
            <v xml:space="preserve">INDICE INSTALACAO ELETRICA/HIDRO-SANITARIA     </v>
          </cell>
        </row>
        <row r="17938">
          <cell r="A17938" t="str">
            <v>15.023.9999-0</v>
          </cell>
          <cell r="B17938" t="str">
            <v xml:space="preserve">INDICE DA FAMILIA     </v>
          </cell>
        </row>
        <row r="17939">
          <cell r="A17939" t="str">
            <v>15.023.9999-A</v>
          </cell>
          <cell r="B17939" t="str">
            <v xml:space="preserve">INDICE DA FAMILIA     </v>
          </cell>
        </row>
        <row r="17940">
          <cell r="A17940" t="str">
            <v>15.028.0001-0</v>
          </cell>
          <cell r="B17940" t="str">
            <v xml:space="preserve">COLOCACAO DE RESERVATORIO DE FIBROCIMENTO,FIBRA DE VIDRO OU SEMELHANTE DE 250L,INCLUSIVE PECAS DE APOIO EM ALVENARIA E M ADEIRA SERRADA,E FLANGES DE LIGACAO HIDRAULICA,EXCLUSIVE FOR NECIMENTO DO RESERVATORIO  </v>
          </cell>
          <cell r="C17940" t="str">
            <v>UN</v>
          </cell>
        </row>
        <row r="17941">
          <cell r="A17941" t="str">
            <v>15.028.0001-A</v>
          </cell>
          <cell r="B17941" t="str">
            <v xml:space="preserve">COLOCACAO DE RESERVATORIO DE FIBROCIMENTO,FIBRA DE VIDRO OU SEMELHANTE DE 250L,INCLUSIVE PECAS DE APOIO EM ALVENARIA E M ADEIRA SERRADA,E FLANGES DE LIGACAO HIDRAULICA,EXCLUSIVE FOR NECIMENTO DO RESERVATORIO  </v>
          </cell>
          <cell r="C17941" t="str">
            <v>UN</v>
          </cell>
        </row>
        <row r="17942">
          <cell r="A17942" t="str">
            <v>15.028.0003-0</v>
          </cell>
          <cell r="B17942" t="str">
            <v xml:space="preserve">COLOCACAO DE RESERVATORIO DE FIBROCIMENTO,FIBRA DE VIDRO OU SEMELHANTE DE 300L,INCLUSIVE PECAS DE APOIO EM ALVENARIA E M ADEIRA SERRADA E FLANGES DE LIGACAO HIDRAULICA,EXCLUSIVE FOR NECIMENTO DO RESERVATORIO  </v>
          </cell>
          <cell r="C17942" t="str">
            <v>UN</v>
          </cell>
        </row>
        <row r="17943">
          <cell r="A17943" t="str">
            <v>15.028.0003-A</v>
          </cell>
          <cell r="B17943" t="str">
            <v xml:space="preserve">COLOCACAO DE RESERVATORIO DE FIBROCIMENTO,FIBRA DE VIDRO OU SEMELHANTE DE 300L,INCLUSIVE PECAS DE APOIO EM ALVENARIA E M ADEIRA SERRADA E FLANGES DE LIGACAO HIDRAULICA,EXCLUSIVE FOR NECIMENTO DO RESERVATORIO  </v>
          </cell>
          <cell r="C17943" t="str">
            <v>UN</v>
          </cell>
        </row>
        <row r="17944">
          <cell r="A17944" t="str">
            <v>15.028.0005-0</v>
          </cell>
          <cell r="B17944" t="str">
            <v xml:space="preserve">COLOCACAO DE RESERVATORIO DE FIBROCIMENTO,FIBRA DE VIDRO OU SEMELHANTE DE 500L,INCLUSIVE PECAS DE APOIO EM ALVENARIA E M ADEIRA SERRADA,E FLANGES DE LIGACAO HIDRAULICA,EXCLUSIVE FOR NECIMENTO DO RESERVATORIO  </v>
          </cell>
          <cell r="C17944" t="str">
            <v>UN</v>
          </cell>
        </row>
        <row r="17945">
          <cell r="A17945" t="str">
            <v>15.028.0005-A</v>
          </cell>
          <cell r="B17945" t="str">
            <v xml:space="preserve">COLOCACAO DE RESERVATORIO DE FIBROCIMENTO,FIBRA DE VIDRO OU SEMELHANTE DE 500L,INCLUSIVE PECAS DE APOIO EM ALVENARIA E M ADEIRA SERRADA,E FLANGES DE LIGACAO HIDRAULICA,EXCLUSIVE FOR NECIMENTO DO RESERVATORIO  </v>
          </cell>
          <cell r="C17945" t="str">
            <v>UN</v>
          </cell>
        </row>
        <row r="17946">
          <cell r="A17946" t="str">
            <v>15.028.0010-0</v>
          </cell>
          <cell r="B17946" t="str">
            <v xml:space="preserve">COLOCACAO DE RESERVATORIO DE FIBROCIMENTO,FIBRA DE VIDRO OU SEMELHANTE COM 1000L,INCLUSIVE PECAS DE APOIO EM ALVENARIA E MADEIRA SERRADA,E FLANGES DE LIGACAO HIDRAULICA,EXCLUSIVE F ORNECIMENTO DO RESERVATORIO  </v>
          </cell>
          <cell r="C17946" t="str">
            <v>UN</v>
          </cell>
        </row>
        <row r="17947">
          <cell r="A17947" t="str">
            <v>15.028.0010-A</v>
          </cell>
          <cell r="B17947" t="str">
            <v xml:space="preserve">COLOCACAO DE RESERVATORIO DE FIBROCIMENTO,FIBRA DE VIDRO OU SEMELHANTE COM 1000L,INCLUSIVE PECAS DE APOIO EM ALVENARIA E MADEIRA SERRADA,E FLANGES DE LIGACAO HIDRAULICA,EXCLUSIVE F ORNECIMENTO DO RESERVATORIO  </v>
          </cell>
          <cell r="C17947" t="str">
            <v>UN</v>
          </cell>
        </row>
        <row r="17948">
          <cell r="A17948" t="str">
            <v>15.028.0015-0</v>
          </cell>
          <cell r="B17948" t="str">
            <v xml:space="preserve">COLOCACAO DE RESERVATORIO DE FIBROCIMENTO,FIBRA DE VIDRO OU SEMELHANTE DE 1.500L,INCLUSIVE PECAS DE APOIO EM ALVENARIA E MADEIRA SERRADA,E FLANGES DE LIGACAO HIDRAULICA,EXCLUSIVE FO NECIMENTO DO RESERVATORIO  </v>
          </cell>
          <cell r="C17948" t="str">
            <v>UN</v>
          </cell>
        </row>
        <row r="17949">
          <cell r="A17949" t="str">
            <v>15.028.0015-A</v>
          </cell>
          <cell r="B17949" t="str">
            <v xml:space="preserve">COLOCACAO DE RESERVATORIO DE FIBROCIMENTO,FIBRA DE VIDRO OU SEMELHANTE DE 1.500L,INCLUSIVE PECAS DE APOIO EM ALVENARIA E MADEIRA SERRADA,E FLANGES DE LIGACAO HIDRAULICA,EXCLUSIVE FO NECIMENTO DO RESERVATORIO  </v>
          </cell>
          <cell r="C17949" t="str">
            <v>UN</v>
          </cell>
        </row>
        <row r="17950">
          <cell r="A17950" t="str">
            <v>15.028.0017-0</v>
          </cell>
          <cell r="B17950" t="str">
            <v xml:space="preserve">COLOCACAO DE RESERVATORIO DE FIBROCIMENTO,FIBRA DE VIDRO OU SEMELHANTE DE 2.000L,INCLUSIVE PECAS DE APOIO EM ALVENARIA E MADEIRA SERRADA,E FLANGES DE LIGACAO HIDRAULICA,EXCLUSIVE F ORNECIMENTO DO RESERVATORIO.  </v>
          </cell>
          <cell r="C17950" t="str">
            <v>UN</v>
          </cell>
        </row>
        <row r="17951">
          <cell r="A17951" t="str">
            <v>15.028.0017-A</v>
          </cell>
          <cell r="B17951" t="str">
            <v xml:space="preserve">COLOCACAO DE RESERVATORIO DE FIBROCIMENTO,FIBRA DE VIDRO OU SEMELHANTE DE 2.000L,INCLUSIVE PECAS DE APOIO EM ALVENARIA E MADEIRA SERRADA,E FLANGES DE LIGACAO HIDRAULICA,EXCLUSIVE F ORNECIMENTO DO RESERVATORIO.  </v>
          </cell>
          <cell r="C17951" t="str">
            <v>UN</v>
          </cell>
        </row>
        <row r="17952">
          <cell r="A17952" t="str">
            <v>15.028.0018-0</v>
          </cell>
          <cell r="B17952" t="str">
            <v xml:space="preserve">COLOCACAO DE RESERVATORIO DE FOBROCIMENTO,FIBRA DE VIDRO OU SEMELHANTE DE 2.500L,INCLUSIVE PECAS DE APOIO EM ALVENARIA E MADEIRA SERRADA,E FLANGES DE LIGACAO HIDRAULICA,EXCLUSIVE FORNECIMENTO DO RESERVATORIO.  </v>
          </cell>
          <cell r="C17952" t="str">
            <v>UN</v>
          </cell>
        </row>
        <row r="17953">
          <cell r="A17953" t="str">
            <v>15.028.0018-A</v>
          </cell>
          <cell r="B17953" t="str">
            <v xml:space="preserve">COLOCACAO DE RESERVATORIO DE FOBROCIMENTO,FIBRA DE VIDRO OU SEMELHANTE DE 2.500L,INCLUSIVE PECAS DE APOIO EM ALVENARIA E MADEIRA SERRADA,E FLANGES DE LIGACAO HIDRAULICA,EXCLUSIVE FORNECIMENTO DO RESERVATORIO.  </v>
          </cell>
          <cell r="C17953" t="str">
            <v>UN</v>
          </cell>
        </row>
        <row r="17954">
          <cell r="A17954" t="str">
            <v>15.028.0020-0</v>
          </cell>
          <cell r="B17954" t="str">
            <v xml:space="preserve">COLOCACAO DE RESERVATORIO DE FRIBROCIMENTO,FIBRA DE VIDRO OU SEMELHANTE DE 3.000L,INCLUSIVE PECAS DE APOIO EM ALVENARIA E MADEIRA SERRADA,E FLANGES DE LIGACAO HIDRAULICA,EXCLUSIVE FORNECIMENTO DO RESERVATORIO  </v>
          </cell>
          <cell r="C17954" t="str">
            <v>UN</v>
          </cell>
        </row>
        <row r="17955">
          <cell r="A17955" t="str">
            <v>15.028.0020-A</v>
          </cell>
          <cell r="B17955" t="str">
            <v xml:space="preserve">COLOCACAO DE RESERVATORIO DE FRIBROCIMENTO,FIBRA DE VIDRO OU SEMELHANTE DE 3.000L,INCLUSIVE PECAS DE APOIO EM ALVENARIA E MADEIRA SERRADA,E FLANGES DE LIGACAO HIDRAULICA,EXCLUSIVE FORNECIMENTO DO RESERVATORIO  </v>
          </cell>
          <cell r="C17955" t="str">
            <v>UN</v>
          </cell>
        </row>
        <row r="17956">
          <cell r="A17956" t="str">
            <v>15.028.0025-0</v>
          </cell>
          <cell r="B17956" t="str">
            <v xml:space="preserve">COLOCACAO DE RESERVATORIO DE FIBROCIMENTO,FIBRA DE VIDRO OU SEMELHANTE DE 5.000L,INCLUSIVE PECAS DE APOIO EM ALVENARIA E MADEIRA SERRADA,E FLANGES DE LIGACAO HIDRAULICA,EXCLUSIVE FO RNECIMENTO DO RESERVATORIO  </v>
          </cell>
          <cell r="C17956" t="str">
            <v>UN</v>
          </cell>
        </row>
        <row r="17957">
          <cell r="A17957" t="str">
            <v>15.028.0025-A</v>
          </cell>
          <cell r="B17957" t="str">
            <v xml:space="preserve">COLOCACAO DE RESERVATORIO DE FIBROCIMENTO,FIBRA DE VIDRO OU SEMELHANTE DE 5.000L,INCLUSIVE PECAS DE APOIO EM ALVENARIA E MADEIRA SERRADA,E FLANGES DE LIGACAO HIDRAULICA,EXCLUSIVE FO RNECIMENTO DO RESERVATORIO  </v>
          </cell>
          <cell r="C17957" t="str">
            <v>UN</v>
          </cell>
        </row>
        <row r="17958">
          <cell r="A17958" t="str">
            <v>15.028.9999-0</v>
          </cell>
          <cell r="B17958" t="str">
            <v xml:space="preserve">INDICE DA FAMILIA     </v>
          </cell>
        </row>
        <row r="17959">
          <cell r="A17959" t="str">
            <v>15.028.9999-A</v>
          </cell>
          <cell r="B17959" t="str">
            <v xml:space="preserve">INDICE DA FAMILIA     </v>
          </cell>
        </row>
        <row r="17960">
          <cell r="A17960" t="str">
            <v>15.029.0010-0</v>
          </cell>
          <cell r="B17960" t="str">
            <v xml:space="preserve">REGISTRO DE GAVETA,EM BRONZE,COM DIAMETRO DE 1/2".FORNECIMEN TO E COLOCACAO    </v>
          </cell>
          <cell r="C17960" t="str">
            <v>UN</v>
          </cell>
        </row>
        <row r="17961">
          <cell r="A17961" t="str">
            <v>15.029.0010-A</v>
          </cell>
          <cell r="B17961" t="str">
            <v xml:space="preserve">REGISTRO DE GAVETA,EM BRONZE,COM DIAMETRO DE 1/2".FORNECIMEN TO E COLOCACAO    </v>
          </cell>
          <cell r="C17961" t="str">
            <v>UN</v>
          </cell>
        </row>
        <row r="17962">
          <cell r="A17962" t="str">
            <v>15.029.0011-0</v>
          </cell>
          <cell r="B17962" t="str">
            <v xml:space="preserve">REGISTRO DE GAVETA,EM BRONZE,COM DIAMETRO DE 3/4".FORNECIMEN TO E COLOCACAO    </v>
          </cell>
          <cell r="C17962" t="str">
            <v>UN</v>
          </cell>
        </row>
        <row r="17963">
          <cell r="A17963" t="str">
            <v>15.029.0011-A</v>
          </cell>
          <cell r="B17963" t="str">
            <v xml:space="preserve">REGISTRO DE GAVETA,EM BRONZE,COM DIAMETRO DE 3/4".FORNECIMEN TO E COLOCACAO    </v>
          </cell>
          <cell r="C17963" t="str">
            <v>UN</v>
          </cell>
        </row>
        <row r="17964">
          <cell r="A17964" t="str">
            <v>15.029.0012-0</v>
          </cell>
          <cell r="B17964" t="str">
            <v xml:space="preserve">REGISTRO DE GAVETA,EM BRONZE,COM DIAMETRO DE 1".FORNECIMENTO E COLOCACAO    </v>
          </cell>
          <cell r="C17964" t="str">
            <v>UN</v>
          </cell>
        </row>
        <row r="17965">
          <cell r="A17965" t="str">
            <v>15.029.0012-A</v>
          </cell>
          <cell r="B17965" t="str">
            <v xml:space="preserve">REGISTRO DE GAVETA,EM BRONZE,COM DIAMETRO DE 1".FORNECIMENTO E COLOCACAO    </v>
          </cell>
          <cell r="C17965" t="str">
            <v>UN</v>
          </cell>
        </row>
        <row r="17966">
          <cell r="A17966" t="str">
            <v>15.029.0013-0</v>
          </cell>
          <cell r="B17966" t="str">
            <v xml:space="preserve">REGISTRO DE GAVETA,EM BRONZE,COM DIAMETRO DE 1.1/4".FORNECIM ENTO E COLOCACAO    </v>
          </cell>
          <cell r="C17966" t="str">
            <v>UN</v>
          </cell>
        </row>
        <row r="17967">
          <cell r="A17967" t="str">
            <v>15.029.0013-A</v>
          </cell>
          <cell r="B17967" t="str">
            <v xml:space="preserve">REGISTRO DE GAVETA,EM BRONZE,COM DIAMETRO DE 1.1/4".FORNECIM ENTO E COLOCACAO    </v>
          </cell>
          <cell r="C17967" t="str">
            <v>UN</v>
          </cell>
        </row>
        <row r="17968">
          <cell r="A17968" t="str">
            <v>15.029.0014-0</v>
          </cell>
          <cell r="B17968" t="str">
            <v xml:space="preserve">REGISTRO DE GAVETA,EM BRONZE,COM DIAMETRO DE 1.1/2".FORNECIM ENTO E COLOCACAO    </v>
          </cell>
          <cell r="C17968" t="str">
            <v>UN</v>
          </cell>
        </row>
        <row r="17969">
          <cell r="A17969" t="str">
            <v>15.029.0014-A</v>
          </cell>
          <cell r="B17969" t="str">
            <v xml:space="preserve">REGISTRO DE GAVETA,EM BRONZE,COM DIAMETRO DE 1.1/2".FORNECIM ENTO E COLOCACAO    </v>
          </cell>
          <cell r="C17969" t="str">
            <v>UN</v>
          </cell>
        </row>
        <row r="17970">
          <cell r="A17970" t="str">
            <v>15.029.0015-0</v>
          </cell>
          <cell r="B17970" t="str">
            <v xml:space="preserve">REGISTRO DE GAVETA,EM BRONZE,COM DIAMETRO DE 2".FORNECIMENTO E COLOCACAO    </v>
          </cell>
          <cell r="C17970" t="str">
            <v>UN</v>
          </cell>
        </row>
        <row r="17971">
          <cell r="A17971" t="str">
            <v>15.029.0015-A</v>
          </cell>
          <cell r="B17971" t="str">
            <v xml:space="preserve">REGISTRO DE GAVETA,EM BRONZE,COM DIAMETRO DE 2".FORNECIMENTO E COLOCACAO    </v>
          </cell>
          <cell r="C17971" t="str">
            <v>UN</v>
          </cell>
        </row>
        <row r="17972">
          <cell r="A17972" t="str">
            <v>15.029.0016-0</v>
          </cell>
          <cell r="B17972" t="str">
            <v xml:space="preserve">REGISTRO DE GAVETA,EM BRONZE,COM DIAMETRO DE 2.1/2".FORNECIM ENTO E COLOCACAO    </v>
          </cell>
          <cell r="C17972" t="str">
            <v>UN</v>
          </cell>
        </row>
        <row r="17973">
          <cell r="A17973" t="str">
            <v>15.029.0016-A</v>
          </cell>
          <cell r="B17973" t="str">
            <v xml:space="preserve">REGISTRO DE GAVETA,EM BRONZE,COM DIAMETRO DE 2.1/2".FORNECIM ENTO E COLOCACAO    </v>
          </cell>
          <cell r="C17973" t="str">
            <v>UN</v>
          </cell>
        </row>
        <row r="17974">
          <cell r="A17974" t="str">
            <v>15.029.0017-0</v>
          </cell>
          <cell r="B17974" t="str">
            <v xml:space="preserve">REGISTRO DE GAVETA,EM BRONZE,COM DIAMETRO DE 3".FORNECIMENTO E COLOCACAO    </v>
          </cell>
          <cell r="C17974" t="str">
            <v>UN</v>
          </cell>
        </row>
        <row r="17975">
          <cell r="A17975" t="str">
            <v>15.029.0017-A</v>
          </cell>
          <cell r="B17975" t="str">
            <v xml:space="preserve">REGISTRO DE GAVETA,EM BRONZE,COM DIAMETRO DE 3".FORNECIMENTO E COLOCACAO    </v>
          </cell>
          <cell r="C17975" t="str">
            <v>UN</v>
          </cell>
        </row>
        <row r="17976">
          <cell r="A17976" t="str">
            <v>15.029.0018-0</v>
          </cell>
          <cell r="B17976" t="str">
            <v xml:space="preserve">REGISTRO DE GAVETA,EM BRONZE,COM DIAMETRO DE 4".FORNECIMENTO E COLOCACAO    </v>
          </cell>
          <cell r="C17976" t="str">
            <v>UN</v>
          </cell>
        </row>
        <row r="17977">
          <cell r="A17977" t="str">
            <v>15.029.0018-A</v>
          </cell>
          <cell r="B17977" t="str">
            <v xml:space="preserve">REGISTRO DE GAVETA,EM BRONZE,COM DIAMETRO DE 4".FORNECIMENTO E COLOCACAO    </v>
          </cell>
          <cell r="C17977" t="str">
            <v>UN</v>
          </cell>
        </row>
        <row r="17978">
          <cell r="A17978" t="str">
            <v>15.029.0019-0</v>
          </cell>
          <cell r="B17978" t="str">
            <v xml:space="preserve">REGISTRO DE ESFERA,EM BRONZE,COM DIAMETRO DE 1/2".FORNECIMEN TO E COLOCACAO    </v>
          </cell>
          <cell r="C17978" t="str">
            <v>UN</v>
          </cell>
        </row>
        <row r="17979">
          <cell r="A17979" t="str">
            <v>15.029.0019-A</v>
          </cell>
          <cell r="B17979" t="str">
            <v xml:space="preserve">REGISTRO DE ESFERA,EM BRONZE,COM DIAMETRO DE 1/2".FORNECIMEN TO E COLOCACAO    </v>
          </cell>
          <cell r="C17979" t="str">
            <v>UN</v>
          </cell>
        </row>
        <row r="17980">
          <cell r="A17980" t="str">
            <v>15.029.0020-0</v>
          </cell>
          <cell r="B17980" t="str">
            <v xml:space="preserve">REGISTRO DE ESFERA,EM BRONZE,COM DIAMETRO DE 3/4".FORNECIMEN TO E COLOCACAO    </v>
          </cell>
          <cell r="C17980" t="str">
            <v>UN</v>
          </cell>
        </row>
        <row r="17981">
          <cell r="A17981" t="str">
            <v>15.029.0020-A</v>
          </cell>
          <cell r="B17981" t="str">
            <v xml:space="preserve">REGISTRO DE ESFERA,EM BRONZE,COM DIAMETRO DE 3/4".FORNECIMEN TO E COLOCACAO    </v>
          </cell>
          <cell r="C17981" t="str">
            <v>UN</v>
          </cell>
        </row>
        <row r="17982">
          <cell r="A17982" t="str">
            <v>15.029.0021-0</v>
          </cell>
          <cell r="B17982" t="str">
            <v xml:space="preserve">REGISTRO DE ESFERA,EM BRONZE,COM DIAMETRO DE 1".FORNECIMENTO E COLOCACAO    </v>
          </cell>
          <cell r="C17982" t="str">
            <v>UN</v>
          </cell>
        </row>
        <row r="17983">
          <cell r="A17983" t="str">
            <v>15.029.0021-A</v>
          </cell>
          <cell r="B17983" t="str">
            <v xml:space="preserve">REGISTRO DE ESFERA,EM BRONZE,COM DIAMETRO DE 1".FORNECIMENTO E COLOCACAO    </v>
          </cell>
          <cell r="C17983" t="str">
            <v>UN</v>
          </cell>
        </row>
        <row r="17984">
          <cell r="A17984" t="str">
            <v>15.029.0022-0</v>
          </cell>
          <cell r="B17984" t="str">
            <v xml:space="preserve">REGISTRO DE ESFERA,EM BRONZE,COM DIAMETRO DE 1.1/4".FORNECIM ENTO E COLOCACAO    </v>
          </cell>
          <cell r="C17984" t="str">
            <v>UN</v>
          </cell>
        </row>
        <row r="17985">
          <cell r="A17985" t="str">
            <v>15.029.0022-A</v>
          </cell>
          <cell r="B17985" t="str">
            <v xml:space="preserve">REGISTRO DE ESFERA,EM BRONZE,COM DIAMETRO DE 1.1/4".FORNECIM ENTO E COLOCACAO    </v>
          </cell>
          <cell r="C17985" t="str">
            <v>UN</v>
          </cell>
        </row>
        <row r="17986">
          <cell r="A17986" t="str">
            <v>15.029.0023-0</v>
          </cell>
          <cell r="B17986" t="str">
            <v xml:space="preserve">REGISTRO DE ESFERA,EM BRONZE,COM DIAMETRO DE 1.1/2".FORNECIM ENTO E COLOCACAO    </v>
          </cell>
          <cell r="C17986" t="str">
            <v>UN</v>
          </cell>
        </row>
        <row r="17987">
          <cell r="A17987" t="str">
            <v>15.029.0023-A</v>
          </cell>
          <cell r="B17987" t="str">
            <v xml:space="preserve">REGISTRO DE ESFERA,EM BRONZE,COM DIAMETRO DE 1.1/2".FORNECIM ENTO E COLOCACAO    </v>
          </cell>
          <cell r="C17987" t="str">
            <v>UN</v>
          </cell>
        </row>
        <row r="17988">
          <cell r="A17988" t="str">
            <v>15.029.0024-0</v>
          </cell>
          <cell r="B17988" t="str">
            <v xml:space="preserve">REGISTRO DE ESFERA,EM BRONZE,COM DIAMETRO DE 2".FORNECIMENTO E COLOCACAO    </v>
          </cell>
          <cell r="C17988" t="str">
            <v>UN</v>
          </cell>
        </row>
        <row r="17989">
          <cell r="A17989" t="str">
            <v>15.029.0024-A</v>
          </cell>
          <cell r="B17989" t="str">
            <v xml:space="preserve">REGISTRO DE ESFERA,EM BRONZE,COM DIAMETRO DE 2".FORNECIMENTO E COLOCACAO    </v>
          </cell>
          <cell r="C17989" t="str">
            <v>UN</v>
          </cell>
        </row>
        <row r="17990">
          <cell r="A17990" t="str">
            <v>15.029.0049-0</v>
          </cell>
          <cell r="B17990" t="str">
            <v xml:space="preserve">VALVULA DE PE,EM BRONZE,COM DIAMETRO DE 3/4".FORNECIMENTO E COLOCACAO    </v>
          </cell>
          <cell r="C17990" t="str">
            <v>UN</v>
          </cell>
        </row>
        <row r="17991">
          <cell r="A17991" t="str">
            <v>15.029.0049-A</v>
          </cell>
          <cell r="B17991" t="str">
            <v xml:space="preserve">VALVULA DE PE,EM BRONZE,COM DIAMETRO DE 3/4".FORNECIMENTO E COLOCACAO    </v>
          </cell>
          <cell r="C17991" t="str">
            <v>UN</v>
          </cell>
        </row>
        <row r="17992">
          <cell r="A17992" t="str">
            <v>15.029.0050-0</v>
          </cell>
          <cell r="B17992" t="str">
            <v xml:space="preserve">VALVULA DE PE,EM BRONZE,COM DIAMETRO DE 1".FORNECIMENTO E CO LOCACAO    </v>
          </cell>
          <cell r="C17992" t="str">
            <v>UN</v>
          </cell>
        </row>
        <row r="17993">
          <cell r="A17993" t="str">
            <v>15.029.0050-A</v>
          </cell>
          <cell r="B17993" t="str">
            <v xml:space="preserve">VALVULA DE PE,EM BRONZE,COM DIAMETRO DE 1".FORNECIMENTO E CO LOCACAO    </v>
          </cell>
          <cell r="C17993" t="str">
            <v>UN</v>
          </cell>
        </row>
        <row r="17994">
          <cell r="A17994" t="str">
            <v>15.029.0051-0</v>
          </cell>
          <cell r="B17994" t="str">
            <v xml:space="preserve">VALVULA DE PE,EM BRONZE,COM DIAMETRO DE 1.1/4".FORNECIMENTO E COLOCACAO    </v>
          </cell>
          <cell r="C17994" t="str">
            <v>UN</v>
          </cell>
        </row>
        <row r="17995">
          <cell r="A17995" t="str">
            <v>15.029.0051-A</v>
          </cell>
          <cell r="B17995" t="str">
            <v xml:space="preserve">VALVULA DE PE,EM BRONZE,COM DIAMETRO DE 1.1/4".FORNECIMENTO E COLOCACAO    </v>
          </cell>
          <cell r="C17995" t="str">
            <v>UN</v>
          </cell>
        </row>
        <row r="17996">
          <cell r="A17996" t="str">
            <v>15.029.0052-0</v>
          </cell>
          <cell r="B17996" t="str">
            <v xml:space="preserve">VALVULA DE PE,EM BRONZE,COM DIAMETRO DE 1.1/2".FORNECIMENTO E COLOCACAO    </v>
          </cell>
          <cell r="C17996" t="str">
            <v>UN</v>
          </cell>
        </row>
        <row r="17997">
          <cell r="A17997" t="str">
            <v>15.029.0052-A</v>
          </cell>
          <cell r="B17997" t="str">
            <v xml:space="preserve">VALVULA DE PE,EM BRONZE,COM DIAMETRO DE 1.1/2".FORNECIMENTO E COLOCACAO    </v>
          </cell>
          <cell r="C17997" t="str">
            <v>UN</v>
          </cell>
        </row>
        <row r="17998">
          <cell r="A17998" t="str">
            <v>15.029.0053-0</v>
          </cell>
          <cell r="B17998" t="str">
            <v xml:space="preserve">VALVULA DE PE,EM BRONZE,COM DIAMETRO DE 2".FORNECIMENTO E CO LOCACAO    </v>
          </cell>
          <cell r="C17998" t="str">
            <v>UN</v>
          </cell>
        </row>
        <row r="17999">
          <cell r="A17999" t="str">
            <v>15.029.0053-A</v>
          </cell>
          <cell r="B17999" t="str">
            <v xml:space="preserve">VALVULA DE PE,EM BRONZE,COM DIAMETRO DE 2".FORNECIMENTO E CO LOCACAO    </v>
          </cell>
          <cell r="C17999" t="str">
            <v>UN</v>
          </cell>
        </row>
        <row r="18000">
          <cell r="A18000" t="str">
            <v>15.029.0054-0</v>
          </cell>
          <cell r="B18000" t="str">
            <v xml:space="preserve">VALVULA DE PE,EM BRONZE,COM DIAMETRO DE 2.1/2".FORNECIMENTO E COLOCACAO    </v>
          </cell>
          <cell r="C18000" t="str">
            <v>UN</v>
          </cell>
        </row>
        <row r="18001">
          <cell r="A18001" t="str">
            <v>15.029.0054-A</v>
          </cell>
          <cell r="B18001" t="str">
            <v xml:space="preserve">VALVULA DE PE,EM BRONZE,COM DIAMETRO DE 2.1/2".FORNECIMENTO E COLOCACAO    </v>
          </cell>
          <cell r="C18001" t="str">
            <v>UN</v>
          </cell>
        </row>
        <row r="18002">
          <cell r="A18002" t="str">
            <v>15.029.0055-0</v>
          </cell>
          <cell r="B18002" t="str">
            <v xml:space="preserve">VALVULA DE PE,EM BRONZE,COM DIAMETRO DE 3".FORNECIMENTO E CO LOCACAO    </v>
          </cell>
          <cell r="C18002" t="str">
            <v>UN</v>
          </cell>
        </row>
        <row r="18003">
          <cell r="A18003" t="str">
            <v>15.029.0055-A</v>
          </cell>
          <cell r="B18003" t="str">
            <v xml:space="preserve">VALVULA DE PE,EM BRONZE,COM DIAMETRO DE 3".FORNECIMENTO E CO LOCACAO    </v>
          </cell>
          <cell r="C18003" t="str">
            <v>UN</v>
          </cell>
        </row>
        <row r="18004">
          <cell r="A18004" t="str">
            <v>15.029.0056-0</v>
          </cell>
          <cell r="B18004" t="str">
            <v xml:space="preserve">VALVULA DE PE,EM BRONZE,COM DIAMETRO DE 4".FORNECIMENTO E CO LOCACAO    </v>
          </cell>
          <cell r="C18004" t="str">
            <v>UN</v>
          </cell>
        </row>
        <row r="18005">
          <cell r="A18005" t="str">
            <v>15.029.0056-A</v>
          </cell>
          <cell r="B18005" t="str">
            <v xml:space="preserve">VALVULA DE PE,EM BRONZE,COM DIAMETRO DE 4".FORNECIMENTO E CO LOCACAO    </v>
          </cell>
          <cell r="C18005" t="str">
            <v>UN</v>
          </cell>
        </row>
        <row r="18006">
          <cell r="A18006" t="str">
            <v>15.029.0080-0</v>
          </cell>
          <cell r="B18006" t="str">
            <v xml:space="preserve">VALVULA DE RETENCAO VERTICAL,EM BRONZE,COM DIAMETRO DE 3/4". FORNECIMENTO E COLOCACAO    </v>
          </cell>
          <cell r="C18006" t="str">
            <v>UN</v>
          </cell>
        </row>
        <row r="18007">
          <cell r="A18007" t="str">
            <v>15.029.0080-A</v>
          </cell>
          <cell r="B18007" t="str">
            <v xml:space="preserve">VALVULA DE RETENCAO VERTICAL,EM BRONZE,COM DIAMETRO DE 3/4". FORNECIMENTO E COLOCACAO    </v>
          </cell>
          <cell r="C18007" t="str">
            <v>UN</v>
          </cell>
        </row>
        <row r="18008">
          <cell r="A18008" t="str">
            <v>15.029.0081-0</v>
          </cell>
          <cell r="B18008" t="str">
            <v xml:space="preserve">VALVULA DE RETENCAO VERTICAL,EM BRONZE,COM DIAMETRO DE 1".FO RNECIMENTO E COLOCACAO    </v>
          </cell>
          <cell r="C18008" t="str">
            <v>UN</v>
          </cell>
        </row>
        <row r="18009">
          <cell r="A18009" t="str">
            <v>15.029.0081-A</v>
          </cell>
          <cell r="B18009" t="str">
            <v xml:space="preserve">VALVULA DE RETENCAO VERTICAL,EM BRONZE,COM DIAMETRO DE 1".FO RNECIMENTO E COLOCACAO    </v>
          </cell>
          <cell r="C18009" t="str">
            <v>UN</v>
          </cell>
        </row>
        <row r="18010">
          <cell r="A18010" t="str">
            <v>15.029.0082-0</v>
          </cell>
          <cell r="B18010" t="str">
            <v xml:space="preserve">VALVULA DE RETENCAO VERTICAL,EM BRONZE,COM DIAMETRO DE 1.1/4 ".FORNECIMENTO E COLOCACAO    </v>
          </cell>
          <cell r="C18010" t="str">
            <v>UN</v>
          </cell>
        </row>
        <row r="18011">
          <cell r="A18011" t="str">
            <v>15.029.0082-A</v>
          </cell>
          <cell r="B18011" t="str">
            <v xml:space="preserve">VALVULA DE RETENCAO VERTICAL,EM BRONZE,COM DIAMETRO DE 1.1/4 ".FORNECIMENTO E COLOCACAO    </v>
          </cell>
          <cell r="C18011" t="str">
            <v>UN</v>
          </cell>
        </row>
        <row r="18012">
          <cell r="A18012" t="str">
            <v>15.029.0083-0</v>
          </cell>
          <cell r="B18012" t="str">
            <v xml:space="preserve">VALVULA DE RETENCAO VERTICAL,EM BRONZE,COM DIAMETRO DE 1.1/2 ".FORNECIMENTO E COLOCACAO    </v>
          </cell>
          <cell r="C18012" t="str">
            <v>UN</v>
          </cell>
        </row>
        <row r="18013">
          <cell r="A18013" t="str">
            <v>15.029.0083-A</v>
          </cell>
          <cell r="B18013" t="str">
            <v xml:space="preserve">VALVULA DE RETENCAO VERTICAL,EM BRONZE,COM DIAMETRO DE 1.1/2 ".FORNECIMENTO E COLOCACAO    </v>
          </cell>
          <cell r="C18013" t="str">
            <v>UN</v>
          </cell>
        </row>
        <row r="18014">
          <cell r="A18014" t="str">
            <v>15.029.0084-0</v>
          </cell>
          <cell r="B18014" t="str">
            <v xml:space="preserve">VALVULA DE RETENCAO VERTICAL,EM BRONZE,COM DIAMETRO DE 2".FO RNECIMENTO E COLOCACAO    </v>
          </cell>
          <cell r="C18014" t="str">
            <v>UN</v>
          </cell>
        </row>
        <row r="18015">
          <cell r="A18015" t="str">
            <v>15.029.0084-A</v>
          </cell>
          <cell r="B18015" t="str">
            <v xml:space="preserve">VALVULA DE RETENCAO VERTICAL,EM BRONZE,COM DIAMETRO DE 2".FO RNECIMENTO E COLOCACAO    </v>
          </cell>
          <cell r="C18015" t="str">
            <v>UN</v>
          </cell>
        </row>
        <row r="18016">
          <cell r="A18016" t="str">
            <v>15.029.0085-0</v>
          </cell>
          <cell r="B18016" t="str">
            <v xml:space="preserve">VALVULA DE RETENCAO VERTICAL EM BRONZE COM DIAMETRO DE 2.1/2 ".FORNECIMENTO E COLOCACAO    </v>
          </cell>
          <cell r="C18016" t="str">
            <v>UN</v>
          </cell>
        </row>
        <row r="18017">
          <cell r="A18017" t="str">
            <v>15.029.0085-A</v>
          </cell>
          <cell r="B18017" t="str">
            <v xml:space="preserve">VALVULA DE RETENCAO VERTICAL EM BRONZE COM DIAMETRO DE 2.1/2 ".FORNECIMENTO E COLOCACAO    </v>
          </cell>
          <cell r="C18017" t="str">
            <v>UN</v>
          </cell>
        </row>
        <row r="18018">
          <cell r="A18018" t="str">
            <v>15.029.0086-0</v>
          </cell>
          <cell r="B18018" t="str">
            <v xml:space="preserve">VALVULA DE RETENCAO VERTICAL EM BRONZE,COM DIAMETRO DE 3".FO RNECIMENTO E COLOCACAO    </v>
          </cell>
          <cell r="C18018" t="str">
            <v>UN</v>
          </cell>
        </row>
        <row r="18019">
          <cell r="A18019" t="str">
            <v>15.029.0086-A</v>
          </cell>
          <cell r="B18019" t="str">
            <v xml:space="preserve">VALVULA DE RETENCAO VERTICAL EM BRONZE,COM DIAMETRO DE 3".FO RNECIMENTO E COLOCACAO    </v>
          </cell>
          <cell r="C18019" t="str">
            <v>UN</v>
          </cell>
        </row>
        <row r="18020">
          <cell r="A18020" t="str">
            <v>15.029.0087-0</v>
          </cell>
          <cell r="B18020" t="str">
            <v xml:space="preserve">VALVULA DE RETENCAO VERTICAL.EM BRONZE,COM DIAMETRO DE 4".FO RNECIMENTO E COLOCACAO    </v>
          </cell>
          <cell r="C18020" t="str">
            <v>UN</v>
          </cell>
        </row>
        <row r="18021">
          <cell r="A18021" t="str">
            <v>15.029.0087-A</v>
          </cell>
          <cell r="B18021" t="str">
            <v xml:space="preserve">VALVULA DE RETENCAO VERTICAL.EM BRONZE,COM DIAMETRO DE 4".FO RNECIMENTO E COLOCACAO    </v>
          </cell>
          <cell r="C18021" t="str">
            <v>UN</v>
          </cell>
        </row>
        <row r="18022">
          <cell r="A18022" t="str">
            <v>15.029.0100-0</v>
          </cell>
          <cell r="B18022" t="str">
            <v xml:space="preserve">VALVULA DE RETENCAO HORIZONTAL,EM BRONZE,COM DIAMETRO DE 3/4 ".FORNECIMENTO E COLOCACAO    </v>
          </cell>
          <cell r="C18022" t="str">
            <v>UN</v>
          </cell>
        </row>
        <row r="18023">
          <cell r="A18023" t="str">
            <v>15.029.0100-A</v>
          </cell>
          <cell r="B18023" t="str">
            <v xml:space="preserve">VALVULA DE RETENCAO HORIZONTAL,EM BRONZE,COM DIAMETRO DE 3/4 ".FORNECIMENTO E COLOCACAO    </v>
          </cell>
          <cell r="C18023" t="str">
            <v>UN</v>
          </cell>
        </row>
        <row r="18024">
          <cell r="A18024" t="str">
            <v>15.029.0101-0</v>
          </cell>
          <cell r="B18024" t="str">
            <v xml:space="preserve">VALVULA DE RETENCAO HORIZONTAL,EM BRONZE,COM DIAMETRO DE 1". FORNECIMENTO E COLOCACAO    </v>
          </cell>
          <cell r="C18024" t="str">
            <v>UN</v>
          </cell>
        </row>
        <row r="18025">
          <cell r="A18025" t="str">
            <v>15.029.0101-A</v>
          </cell>
          <cell r="B18025" t="str">
            <v xml:space="preserve">VALVULA DE RETENCAO HORIZONTAL,EM BRONZE,COM DIAMETRO DE 1". FORNECIMENTO E COLOCACAO    </v>
          </cell>
          <cell r="C18025" t="str">
            <v>UN</v>
          </cell>
        </row>
        <row r="18026">
          <cell r="A18026" t="str">
            <v>15.029.0102-0</v>
          </cell>
          <cell r="B18026" t="str">
            <v xml:space="preserve">VALVULA DE RETENCAO HORIZONTAL,EM BRONZE,COM DIAMETRO DE 1.1 /4".FORNECIMENTO E COLOCACAO    </v>
          </cell>
          <cell r="C18026" t="str">
            <v>UN</v>
          </cell>
        </row>
        <row r="18027">
          <cell r="A18027" t="str">
            <v>15.029.0102-A</v>
          </cell>
          <cell r="B18027" t="str">
            <v xml:space="preserve">VALVULA DE RETENCAO HORIZONTAL,EM BRONZE,COM DIAMETRO DE 1.1 /4".FORNECIMENTO E COLOCACAO    </v>
          </cell>
          <cell r="C18027" t="str">
            <v>UN</v>
          </cell>
        </row>
        <row r="18028">
          <cell r="A18028" t="str">
            <v>15.029.0103-0</v>
          </cell>
          <cell r="B18028" t="str">
            <v xml:space="preserve">VALVULA DE RETENCAO HORIZONTAL,EM BRONZE,COM DIAMETRO DE 1.1 /2".FORNECIMENTO E COLOCACAO    </v>
          </cell>
          <cell r="C18028" t="str">
            <v>UN</v>
          </cell>
        </row>
        <row r="18029">
          <cell r="A18029" t="str">
            <v>15.029.0103-A</v>
          </cell>
          <cell r="B18029" t="str">
            <v xml:space="preserve">VALVULA DE RETENCAO HORIZONTAL,EM BRONZE,COM DIAMETRO DE 1.1 /2".FORNECIMENTO E COLOCACAO    </v>
          </cell>
          <cell r="C18029" t="str">
            <v>UN</v>
          </cell>
        </row>
        <row r="18030">
          <cell r="A18030" t="str">
            <v>15.029.0104-0</v>
          </cell>
          <cell r="B18030" t="str">
            <v xml:space="preserve">VALVULA DE RETENCAO HORIZONTAL,EM BRONZE,COM DIAMETRO DE 2". FORNECIMENTO E COLOCACAO    </v>
          </cell>
          <cell r="C18030" t="str">
            <v>UN</v>
          </cell>
        </row>
        <row r="18031">
          <cell r="A18031" t="str">
            <v>15.029.0104-A</v>
          </cell>
          <cell r="B18031" t="str">
            <v xml:space="preserve">VALVULA DE RETENCAO HORIZONTAL,EM BRONZE,COM DIAMETRO DE 2". FORNECIMENTO E COLOCACAO    </v>
          </cell>
          <cell r="C18031" t="str">
            <v>UN</v>
          </cell>
        </row>
        <row r="18032">
          <cell r="A18032" t="str">
            <v>15.029.0105-0</v>
          </cell>
          <cell r="B18032" t="str">
            <v xml:space="preserve">VALVULA DE RETENCAO HORIZONTAL,EM BRONZE,COM DIAMETRO DE 2.1 /2".FORNECIMENTO E COLOCACAO    </v>
          </cell>
          <cell r="C18032" t="str">
            <v>UN</v>
          </cell>
        </row>
        <row r="18033">
          <cell r="A18033" t="str">
            <v>15.029.0105-A</v>
          </cell>
          <cell r="B18033" t="str">
            <v xml:space="preserve">VALVULA DE RETENCAO HORIZONTAL,EM BRONZE,COM DIAMETRO DE 2.1 /2".FORNECIMENTO E COLOCACAO    </v>
          </cell>
          <cell r="C18033" t="str">
            <v>UN</v>
          </cell>
        </row>
        <row r="18034">
          <cell r="A18034" t="str">
            <v>15.029.0106-0</v>
          </cell>
          <cell r="B18034" t="str">
            <v xml:space="preserve">VALVULA DE RETENCAO HORIZONTAL,EM BRONZE,COM DIAMETRO DE 3". FORNECIMENTO E COLOCACAO    </v>
          </cell>
          <cell r="C18034" t="str">
            <v>UN</v>
          </cell>
        </row>
        <row r="18035">
          <cell r="A18035" t="str">
            <v>15.029.0106-A</v>
          </cell>
          <cell r="B18035" t="str">
            <v xml:space="preserve">VALVULA DE RETENCAO HORIZONTAL,EM BRONZE,COM DIAMETRO DE 3". FORNECIMENTO E COLOCACAO    </v>
          </cell>
          <cell r="C18035" t="str">
            <v>UN</v>
          </cell>
        </row>
        <row r="18036">
          <cell r="A18036" t="str">
            <v>15.029.0107-0</v>
          </cell>
          <cell r="B18036" t="str">
            <v xml:space="preserve">VALVULA DE RETENCAO HORIZONTAL,EM BRONZE,COM DIAMETRO DE 4". FORNECIMENTO E COLOCACAO    </v>
          </cell>
          <cell r="C18036" t="str">
            <v>UN</v>
          </cell>
        </row>
        <row r="18037">
          <cell r="A18037" t="str">
            <v>15.029.0107-A</v>
          </cell>
          <cell r="B18037" t="str">
            <v xml:space="preserve">VALVULA DE RETENCAO HORIZONTAL,EM BRONZE,COM DIAMETRO DE 4". FORNECIMENTO E COLOCACAO    </v>
          </cell>
          <cell r="C18037" t="str">
            <v>UN</v>
          </cell>
        </row>
        <row r="18038">
          <cell r="A18038" t="str">
            <v>15.029.9999-0</v>
          </cell>
          <cell r="B18038" t="str">
            <v xml:space="preserve">FAMILIA 15.029 REGISTROS.    </v>
          </cell>
        </row>
        <row r="18039">
          <cell r="A18039" t="str">
            <v>15.029.9999-A</v>
          </cell>
          <cell r="B18039" t="str">
            <v xml:space="preserve">FAMILIA 15.029 REGISTROS.    </v>
          </cell>
        </row>
        <row r="18040">
          <cell r="A18040" t="str">
            <v>15.030.0030-0</v>
          </cell>
          <cell r="B18040" t="str">
            <v xml:space="preserve">REGISTRO DE ESFERA,EM PVC,SOLDAVEL,COM DIAMETRO DE 20MM.FORN ECIMENTO E COLOCACAO    </v>
          </cell>
          <cell r="C18040" t="str">
            <v>UN</v>
          </cell>
        </row>
        <row r="18041">
          <cell r="A18041" t="str">
            <v>15.030.0030-A</v>
          </cell>
          <cell r="B18041" t="str">
            <v xml:space="preserve">REGISTRO DE ESFERA,EM PVC,SOLDAVEL,COM DIAMETRO DE 20MM.FORN ECIMENTO E COLOCACAO    </v>
          </cell>
          <cell r="C18041" t="str">
            <v>UN</v>
          </cell>
        </row>
        <row r="18042">
          <cell r="A18042" t="str">
            <v>15.030.0032-0</v>
          </cell>
          <cell r="B18042" t="str">
            <v xml:space="preserve">REGISTRO DE ESFERA,EM PVC,SOLDAVEL,COM DIAMETRO DE 25MM.FORN ECIMENTO E COLOCACAO    </v>
          </cell>
          <cell r="C18042" t="str">
            <v>UN</v>
          </cell>
        </row>
        <row r="18043">
          <cell r="A18043" t="str">
            <v>15.030.0032-A</v>
          </cell>
          <cell r="B18043" t="str">
            <v xml:space="preserve">REGISTRO DE ESFERA,EM PVC,SOLDAVEL,COM DIAMETRO DE 25MM.FORN ECIMENTO E COLOCACAO    </v>
          </cell>
          <cell r="C18043" t="str">
            <v>UN</v>
          </cell>
        </row>
        <row r="18044">
          <cell r="A18044" t="str">
            <v>15.030.0034-0</v>
          </cell>
          <cell r="B18044" t="str">
            <v xml:space="preserve">REGISTRO EM ESFERA,EM PVC,SOLDAVEL,COM DIAMETRO DE 32MM.FORN ECIMENTO E COLOCACAO    </v>
          </cell>
          <cell r="C18044" t="str">
            <v>UN</v>
          </cell>
        </row>
        <row r="18045">
          <cell r="A18045" t="str">
            <v>15.030.0034-A</v>
          </cell>
          <cell r="B18045" t="str">
            <v xml:space="preserve">REGISTRO EM ESFERA,EM PVC,SOLDAVEL,COM DIAMETRO DE 32MM.FORN ECIMENTO E COLOCACAO    </v>
          </cell>
          <cell r="C18045" t="str">
            <v>UN</v>
          </cell>
        </row>
        <row r="18046">
          <cell r="A18046" t="str">
            <v>15.030.0036-0</v>
          </cell>
          <cell r="B18046" t="str">
            <v xml:space="preserve">REGISTRO DE ESFERA,EM PVC,SOLDAVEL,COM DIAMETRO DE 40MM.FORN ECIMENTO E COLOCACAO    </v>
          </cell>
          <cell r="C18046" t="str">
            <v>UN</v>
          </cell>
        </row>
        <row r="18047">
          <cell r="A18047" t="str">
            <v>15.030.0036-A</v>
          </cell>
          <cell r="B18047" t="str">
            <v xml:space="preserve">REGISTRO DE ESFERA,EM PVC,SOLDAVEL,COM DIAMETRO DE 40MM.FORN ECIMENTO E COLOCACAO    </v>
          </cell>
          <cell r="C18047" t="str">
            <v>UN</v>
          </cell>
        </row>
        <row r="18048">
          <cell r="A18048" t="str">
            <v>15.030.0038-0</v>
          </cell>
          <cell r="B18048" t="str">
            <v xml:space="preserve">REGISTRO EM ESFERA,EM PVC,SOLDAVEL,COM DIAMETRO DE 50MM.FORN ECIMENTO E COLOCACAO    </v>
          </cell>
          <cell r="C18048" t="str">
            <v>UN</v>
          </cell>
        </row>
        <row r="18049">
          <cell r="A18049" t="str">
            <v>15.030.0038-A</v>
          </cell>
          <cell r="B18049" t="str">
            <v xml:space="preserve">REGISTRO EM ESFERA,EM PVC,SOLDAVEL,COM DIAMETRO DE 50MM.FORN ECIMENTO E COLOCACAO    </v>
          </cell>
          <cell r="C18049" t="str">
            <v>UN</v>
          </cell>
        </row>
        <row r="18050">
          <cell r="A18050" t="str">
            <v>15.030.0040-0</v>
          </cell>
          <cell r="B18050" t="str">
            <v xml:space="preserve">REGISTRO DE ESFERA,EM PVC,SOLDAVEL,COM DIAMETRO DE 60MM.FORN ECIMENTO E COLOCACAO    </v>
          </cell>
          <cell r="C18050" t="str">
            <v>UN</v>
          </cell>
        </row>
        <row r="18051">
          <cell r="A18051" t="str">
            <v>15.030.0040-A</v>
          </cell>
          <cell r="B18051" t="str">
            <v xml:space="preserve">REGISTRO DE ESFERA,EM PVC,SOLDAVEL,COM DIAMETRO DE 60MM.FORN ECIMENTO E COLOCACAO    </v>
          </cell>
          <cell r="C18051" t="str">
            <v>UN</v>
          </cell>
        </row>
        <row r="18052">
          <cell r="A18052" t="str">
            <v>15.030.0050-0</v>
          </cell>
          <cell r="B18052" t="str">
            <v xml:space="preserve">VALVULA DE PE,COM CRIVO EM PVC,SOLDAVEL,COM DIAMETRO DE 25MM .FORNECIMENTO E COLOCACAO    </v>
          </cell>
          <cell r="C18052" t="str">
            <v>UN</v>
          </cell>
        </row>
        <row r="18053">
          <cell r="A18053" t="str">
            <v>15.030.0050-A</v>
          </cell>
          <cell r="B18053" t="str">
            <v xml:space="preserve">VALVULA DE PE,COM CRIVO EM PVC,SOLDAVEL,COM DIAMETRO DE 25MM .FORNECIMENTO E COLOCACAO    </v>
          </cell>
          <cell r="C18053" t="str">
            <v>UN</v>
          </cell>
        </row>
        <row r="18054">
          <cell r="A18054" t="str">
            <v>15.030.0052-0</v>
          </cell>
          <cell r="B18054" t="str">
            <v xml:space="preserve">VALVULA DE PE,COM CRIVO EM PVC,SOLDAVEL,COM DIAMETRO DE 32MM .FORNECIMENTO E COLOCACAO    </v>
          </cell>
          <cell r="C18054" t="str">
            <v>UN</v>
          </cell>
        </row>
        <row r="18055">
          <cell r="A18055" t="str">
            <v>15.030.0052-A</v>
          </cell>
          <cell r="B18055" t="str">
            <v xml:space="preserve">VALVULA DE PE,COM CRIVO EM PVC,SOLDAVEL,COM DIAMETRO DE 32MM .FORNECIMENTO E COLOCACAO    </v>
          </cell>
          <cell r="C18055" t="str">
            <v>UN</v>
          </cell>
        </row>
        <row r="18056">
          <cell r="A18056" t="str">
            <v>15.030.0054-0</v>
          </cell>
          <cell r="B18056" t="str">
            <v xml:space="preserve">VALVULA DE PE,COM CRIVO EM PVC,SOLDAVEL,COM DIAMETRO DE 40MM .FORNECIMENTO E COLOCACAO    </v>
          </cell>
          <cell r="C18056" t="str">
            <v>UN</v>
          </cell>
        </row>
        <row r="18057">
          <cell r="A18057" t="str">
            <v>15.030.0054-A</v>
          </cell>
          <cell r="B18057" t="str">
            <v xml:space="preserve">VALVULA DE PE,COM CRIVO EM PVC,SOLDAVEL,COM DIAMETRO DE 40MM .FORNECIMENTO E COLOCACAO    </v>
          </cell>
          <cell r="C18057" t="str">
            <v>UN</v>
          </cell>
        </row>
        <row r="18058">
          <cell r="A18058" t="str">
            <v>15.030.0056-0</v>
          </cell>
          <cell r="B18058" t="str">
            <v xml:space="preserve">VALVULA DE PE,COM CRIVO EM PVC,SOLDAVEL,COM DIAMETRO DE 50MM .FORNECIMENTO E COLOCACAO    </v>
          </cell>
          <cell r="C18058" t="str">
            <v>UN</v>
          </cell>
        </row>
        <row r="18059">
          <cell r="A18059" t="str">
            <v>15.030.0056-A</v>
          </cell>
          <cell r="B18059" t="str">
            <v xml:space="preserve">VALVULA DE PE,COM CRIVO EM PVC,SOLDAVEL,COM DIAMETRO DE 50MM .FORNECIMENTO E COLOCACAO    </v>
          </cell>
          <cell r="C18059" t="str">
            <v>UN</v>
          </cell>
        </row>
        <row r="18060">
          <cell r="A18060" t="str">
            <v>15.030.0058-0</v>
          </cell>
          <cell r="B18060" t="str">
            <v xml:space="preserve">VALVULA DE PE,COM CRIVO EM PVC,SOLDAVEL,COM DIAMETRO DE 60MM .FORNECIMENTO E COLOCACAO    </v>
          </cell>
          <cell r="C18060" t="str">
            <v>UN</v>
          </cell>
        </row>
        <row r="18061">
          <cell r="A18061" t="str">
            <v>15.030.0058-A</v>
          </cell>
          <cell r="B18061" t="str">
            <v xml:space="preserve">VALVULA DE PE,COM CRIVO EM PVC,SOLDAVEL,COM DIAMETRO DE 60MM .FORNECIMENTO E COLOCACAO    </v>
          </cell>
          <cell r="C18061" t="str">
            <v>UN</v>
          </cell>
        </row>
        <row r="18062">
          <cell r="A18062" t="str">
            <v>15.030.0070-0</v>
          </cell>
          <cell r="B18062" t="str">
            <v xml:space="preserve">VALVULA DE RETENCAO VERTICAL,EM PVC,SOLDAVEL,COM DIAMETRO DE 25MM.FORNECIMENTO E COLOCACAO    </v>
          </cell>
          <cell r="C18062" t="str">
            <v>UN</v>
          </cell>
        </row>
        <row r="18063">
          <cell r="A18063" t="str">
            <v>15.030.0070-A</v>
          </cell>
          <cell r="B18063" t="str">
            <v xml:space="preserve">VALVULA DE RETENCAO VERTICAL,EM PVC,SOLDAVEL,COM DIAMETRO DE 25MM.FORNECIMENTO E COLOCACAO    </v>
          </cell>
          <cell r="C18063" t="str">
            <v>UN</v>
          </cell>
        </row>
        <row r="18064">
          <cell r="A18064" t="str">
            <v>15.030.0072-0</v>
          </cell>
          <cell r="B18064" t="str">
            <v xml:space="preserve">VALVULA DE RETENCAO VERTICAL,EM PVC,SOLDAVEL,COM DIAMETRO DE 32MM.FORNECIMENTO E COLOCACAO    </v>
          </cell>
          <cell r="C18064" t="str">
            <v>UN</v>
          </cell>
        </row>
        <row r="18065">
          <cell r="A18065" t="str">
            <v>15.030.0072-A</v>
          </cell>
          <cell r="B18065" t="str">
            <v xml:space="preserve">VALVULA DE RETENCAO VERTICAL,EM PVC,SOLDAVEL,COM DIAMETRO DE 32MM.FORNECIMENTO E COLOCACAO    </v>
          </cell>
          <cell r="C18065" t="str">
            <v>UN</v>
          </cell>
        </row>
        <row r="18066">
          <cell r="A18066" t="str">
            <v>15.030.0074-0</v>
          </cell>
          <cell r="B18066" t="str">
            <v xml:space="preserve">VALVULA DE RETENCAO VERTICAL,EM PVC,SOLDAVEL,COM DIAMETRO DE 40MM.FORNECIMENTO E COLOCACAO    </v>
          </cell>
          <cell r="C18066" t="str">
            <v>UN</v>
          </cell>
        </row>
        <row r="18067">
          <cell r="A18067" t="str">
            <v>15.030.0074-A</v>
          </cell>
          <cell r="B18067" t="str">
            <v xml:space="preserve">VALVULA DE RETENCAO VERTICAL,EM PVC,SOLDAVEL,COM DIAMETRO DE 40MM.FORNECIMENTO E COLOCACAO    </v>
          </cell>
          <cell r="C18067" t="str">
            <v>UN</v>
          </cell>
        </row>
        <row r="18068">
          <cell r="A18068" t="str">
            <v>15.030.0076-0</v>
          </cell>
          <cell r="B18068" t="str">
            <v xml:space="preserve">VALVULA DE RETENCAO VERTICAL,EM PVC,SOLDAVEL,COM DIAMETRO DE 50MM.FORNECIMENTO E COLOCACAO    </v>
          </cell>
          <cell r="C18068" t="str">
            <v>UN</v>
          </cell>
        </row>
        <row r="18069">
          <cell r="A18069" t="str">
            <v>15.030.0076-A</v>
          </cell>
          <cell r="B18069" t="str">
            <v xml:space="preserve">VALVULA DE RETENCAO VERTICAL,EM PVC,SOLDAVEL,COM DIAMETRO DE 50MM.FORNECIMENTO E COLOCACAO    </v>
          </cell>
          <cell r="C18069" t="str">
            <v>UN</v>
          </cell>
        </row>
        <row r="18070">
          <cell r="A18070" t="str">
            <v>15.030.0078-0</v>
          </cell>
          <cell r="B18070" t="str">
            <v xml:space="preserve">VALVULA DE RETENCAO VERTICAL,EM PVC,SOLDAVEL,COM DIAMETRO DE 60MM.FORNECIMENTO E COLOCACAO    </v>
          </cell>
          <cell r="C18070" t="str">
            <v>UN</v>
          </cell>
        </row>
        <row r="18071">
          <cell r="A18071" t="str">
            <v>15.030.0078-A</v>
          </cell>
          <cell r="B18071" t="str">
            <v xml:space="preserve">VALVULA DE RETENCAO VERTICAL,EM PVC,SOLDAVEL,COM DIAMETRO DE 60MM.FORNECIMENTO E COLOCACAO    </v>
          </cell>
          <cell r="C18071" t="str">
            <v>UN</v>
          </cell>
        </row>
        <row r="18072">
          <cell r="A18072" t="str">
            <v>15.030.0080-0</v>
          </cell>
          <cell r="B18072" t="str">
            <v xml:space="preserve">VALVULA DE RETENCAO HORIZONTAL,EM PVC,SOLDAVEL,COM DIAMETRO DE 25MM.FORNECIMENTO E COLOCACAO    </v>
          </cell>
          <cell r="C18072" t="str">
            <v>UN</v>
          </cell>
        </row>
        <row r="18073">
          <cell r="A18073" t="str">
            <v>15.030.0080-A</v>
          </cell>
          <cell r="B18073" t="str">
            <v xml:space="preserve">VALVULA DE RETENCAO HORIZONTAL,EM PVC,SOLDAVEL,COM DIAMETRO DE 25MM.FORNECIMENTO E COLOCACAO    </v>
          </cell>
          <cell r="C18073" t="str">
            <v>UN</v>
          </cell>
        </row>
        <row r="18074">
          <cell r="A18074" t="str">
            <v>15.030.0082-0</v>
          </cell>
          <cell r="B18074" t="str">
            <v xml:space="preserve">VALVULA DE RETENCAO HORIZONTAL,EM PVC,SOLDAVEL,COM DIAMETRO DE 32MM.FORNECIMENTO E COLOCACAO    </v>
          </cell>
          <cell r="C18074" t="str">
            <v>UN</v>
          </cell>
        </row>
        <row r="18075">
          <cell r="A18075" t="str">
            <v>15.030.0082-A</v>
          </cell>
          <cell r="B18075" t="str">
            <v xml:space="preserve">VALVULA DE RETENCAO HORIZONTAL,EM PVC,SOLDAVEL,COM DIAMETRO DE 32MM.FORNECIMENTO E COLOCACAO    </v>
          </cell>
          <cell r="C18075" t="str">
            <v>UN</v>
          </cell>
        </row>
        <row r="18076">
          <cell r="A18076" t="str">
            <v>15.030.0084-0</v>
          </cell>
          <cell r="B18076" t="str">
            <v xml:space="preserve">VALVULA DE RETENCAO HORIZONTAL,EM PVC,SOLDAVEL,COM DIAMETRO DE 40MM.FORNECIMENTO E COLOCACAO    </v>
          </cell>
          <cell r="C18076" t="str">
            <v>UN</v>
          </cell>
        </row>
        <row r="18077">
          <cell r="A18077" t="str">
            <v>15.030.0084-A</v>
          </cell>
          <cell r="B18077" t="str">
            <v xml:space="preserve">VALVULA DE RETENCAO HORIZONTAL,EM PVC,SOLDAVEL,COM DIAMETRO DE 40MM.FORNECIMENTO E COLOCACAO    </v>
          </cell>
          <cell r="C18077" t="str">
            <v>UN</v>
          </cell>
        </row>
        <row r="18078">
          <cell r="A18078" t="str">
            <v>15.030.0086-0</v>
          </cell>
          <cell r="B18078" t="str">
            <v xml:space="preserve">VALVULA DE RETENCAO HORIZONTAL,EM PVC,SOLDAVEL,COM DIAMETRO DE 50MM.FORNECIMENTO E COLOCACAO    </v>
          </cell>
          <cell r="C18078" t="str">
            <v>UN</v>
          </cell>
        </row>
        <row r="18079">
          <cell r="A18079" t="str">
            <v>15.030.0086-A</v>
          </cell>
          <cell r="B18079" t="str">
            <v xml:space="preserve">VALVULA DE RETENCAO HORIZONTAL,EM PVC,SOLDAVEL,COM DIAMETRO DE 50MM.FORNECIMENTO E COLOCACAO    </v>
          </cell>
          <cell r="C18079" t="str">
            <v>UN</v>
          </cell>
        </row>
        <row r="18080">
          <cell r="A18080" t="str">
            <v>15.030.0088-0</v>
          </cell>
          <cell r="B18080" t="str">
            <v xml:space="preserve">VALVULA DE RETENCAO HORIZONTAL,EM PVC,SOLDAVEL,COM DIAMETRO DE 60MM.FORNECIMENTO E COLOCACAO    </v>
          </cell>
          <cell r="C18080" t="str">
            <v>UN</v>
          </cell>
        </row>
        <row r="18081">
          <cell r="A18081" t="str">
            <v>15.030.0088-A</v>
          </cell>
          <cell r="B18081" t="str">
            <v xml:space="preserve">VALVULA DE RETENCAO HORIZONTAL,EM PVC,SOLDAVEL,COM DIAMETRO DE 60MM.FORNECIMENTO E COLOCACAO    </v>
          </cell>
          <cell r="C18081" t="str">
            <v>UN</v>
          </cell>
        </row>
        <row r="18082">
          <cell r="A18082" t="str">
            <v>15.030.9999-0</v>
          </cell>
          <cell r="B18082" t="str">
            <v xml:space="preserve">FAMILIA 15.030 REGISTROS E VALVULAS EM PVC SOLDAVEL    </v>
          </cell>
        </row>
        <row r="18083">
          <cell r="A18083" t="str">
            <v>15.030.9999-A</v>
          </cell>
          <cell r="B18083" t="str">
            <v xml:space="preserve">FAMILIA 15.030 REGISTROS E VALVULAS EM PVC SOLDAVEL    </v>
          </cell>
        </row>
        <row r="18084">
          <cell r="A18084" t="str">
            <v>15.031.0010-0</v>
          </cell>
          <cell r="B18084" t="str">
            <v xml:space="preserve">TUBO DE FERRO GALVANIZADO DE 1/2",COM COSTURA,EXCLUSIVE EMEN DAS,CONEXOES,ABERTURA E FECHAMENTO DE RASGO.FORNECIMENTO E A SSENTAMENTO   </v>
          </cell>
          <cell r="C18084" t="str">
            <v>M</v>
          </cell>
        </row>
        <row r="18085">
          <cell r="A18085" t="str">
            <v>15.031.0010-A</v>
          </cell>
          <cell r="B18085" t="str">
            <v xml:space="preserve">TUBO DE FERRO GALVANIZADO DE 1/2",COM COSTURA,EXCLUSIVE EMEN DAS,CONEXOES,ABERTURA E FECHAMENTO DE RASGO.FORNECIMENTO E A SSENTAMENTO   </v>
          </cell>
          <cell r="C18085" t="str">
            <v>M</v>
          </cell>
        </row>
        <row r="18086">
          <cell r="A18086" t="str">
            <v>15.031.0011-0</v>
          </cell>
          <cell r="B18086" t="str">
            <v xml:space="preserve">TUBO DE FERRO GALVANIZADO DE 3/4",COM COSTURA,EXCLUSIVE EMEN DAS,CONEXOES,ABERTURA E FECHAMENTO DE RASGO.FORNECIMENTO E A SSENTAMENTO   </v>
          </cell>
          <cell r="C18086" t="str">
            <v>M</v>
          </cell>
        </row>
        <row r="18087">
          <cell r="A18087" t="str">
            <v>15.031.0011-A</v>
          </cell>
          <cell r="B18087" t="str">
            <v xml:space="preserve">TUBO DE FERRO GALVANIZADO DE 3/4",COM COSTURA,EXCLUSIVE EMEN DAS,CONEXOES,ABERTURA E FECHAMENTO DE RASGO.FORNECIMENTO E A SSENTAMENTO   </v>
          </cell>
          <cell r="C18087" t="str">
            <v>M</v>
          </cell>
        </row>
        <row r="18088">
          <cell r="A18088" t="str">
            <v>15.031.0012-0</v>
          </cell>
          <cell r="B18088" t="str">
            <v xml:space="preserve">TUBO DE FERRO GALVANIZADO DE 1",COM COSTURA,EXCLUSIVE EMENDA S,CONEXOES,ABERTURA E FECHAMENTO DE RASGO.FORNECIMENTO E ASS ENTAMENTO   </v>
          </cell>
          <cell r="C18088" t="str">
            <v>M</v>
          </cell>
        </row>
        <row r="18089">
          <cell r="A18089" t="str">
            <v>15.031.0012-A</v>
          </cell>
          <cell r="B18089" t="str">
            <v xml:space="preserve">TUBO DE FERRO GALVANIZADO DE 1",COM COSTURA,EXCLUSIVE EMENDA S,CONEXOES,ABERTURA E FECHAMENTO DE RASGO.FORNECIMENTO E ASS ENTAMENTO   </v>
          </cell>
          <cell r="C18089" t="str">
            <v>M</v>
          </cell>
        </row>
        <row r="18090">
          <cell r="A18090" t="str">
            <v>15.031.0013-0</v>
          </cell>
          <cell r="B18090" t="str">
            <v xml:space="preserve">TUBO DE FERRO GALVANIZADO DE 1.1/4",COM COSTURA,EXCLUSIVE EM ENDAS,CONEXOES,ABERTURA E FECHAMENTO DE RASGO.FORNECIMENTO E ASSENTAMENTO   </v>
          </cell>
          <cell r="C18090" t="str">
            <v>M</v>
          </cell>
        </row>
        <row r="18091">
          <cell r="A18091" t="str">
            <v>15.031.0013-A</v>
          </cell>
          <cell r="B18091" t="str">
            <v xml:space="preserve">TUBO DE FERRO GALVANIZADO DE 1.1/4",COM COSTURA,EXCLUSIVE EM ENDAS,CONEXOES,ABERTURA E FECHAMENTO DE RASGO.FORNECIMENTO E ASSENTAMENTO   </v>
          </cell>
          <cell r="C18091" t="str">
            <v>M</v>
          </cell>
        </row>
        <row r="18092">
          <cell r="A18092" t="str">
            <v>15.031.0014-0</v>
          </cell>
          <cell r="B18092" t="str">
            <v xml:space="preserve">TUBO DE FERRO GALVANIZADO DE 1.1/2",COM COSTURA,EXCLUSIVE EM ENDAS,CONEXOES,ABERTURA E FECHAMENTO DE RASGO.FORNECIMENTO E ASSENTAMENTO   </v>
          </cell>
          <cell r="C18092" t="str">
            <v>M</v>
          </cell>
        </row>
        <row r="18093">
          <cell r="A18093" t="str">
            <v>15.031.0014-A</v>
          </cell>
          <cell r="B18093" t="str">
            <v xml:space="preserve">TUBO DE FERRO GALVANIZADO DE 1.1/2",COM COSTURA,EXCLUSIVE EM ENDAS,CONEXOES,ABERTURA E FECHAMENTO DE RASGO.FORNECIMENTO E ASSENTAMENTO   </v>
          </cell>
          <cell r="C18093" t="str">
            <v>M</v>
          </cell>
        </row>
        <row r="18094">
          <cell r="A18094" t="str">
            <v>15.031.0015-0</v>
          </cell>
          <cell r="B18094" t="str">
            <v xml:space="preserve">TUBO DE FERRO GALVANIZADO DE 2",COM COSTURA,EXCLUSIVE EMENDA S,CONEXOES,ABERTURA E FECHAMENTO DE RASGO.FORNECIMENTO E ASS ENTAMENTO   </v>
          </cell>
          <cell r="C18094" t="str">
            <v>M</v>
          </cell>
        </row>
        <row r="18095">
          <cell r="A18095" t="str">
            <v>15.031.0015-A</v>
          </cell>
          <cell r="B18095" t="str">
            <v xml:space="preserve">TUBO DE FERRO GALVANIZADO DE 2",COM COSTURA,EXCLUSIVE EMENDA S,CONEXOES,ABERTURA E FECHAMENTO DE RASGO.FORNECIMENTO E ASS ENTAMENTO   </v>
          </cell>
          <cell r="C18095" t="str">
            <v>M</v>
          </cell>
        </row>
        <row r="18096">
          <cell r="A18096" t="str">
            <v>15.031.0016-0</v>
          </cell>
          <cell r="B18096" t="str">
            <v xml:space="preserve">TUBO DE FERRO GALVANIZADO DE 2.1/2",COM COSTURA,EXCLUSIVE EM ENDAS,CONEXOES,ABERTURA E FECHAMENTO DE RASGO.FORNECIMENTO E ASSENTAMENTO   </v>
          </cell>
          <cell r="C18096" t="str">
            <v>M</v>
          </cell>
        </row>
        <row r="18097">
          <cell r="A18097" t="str">
            <v>15.031.0016-A</v>
          </cell>
          <cell r="B18097" t="str">
            <v xml:space="preserve">TUBO DE FERRO GALVANIZADO DE 2.1/2",COM COSTURA,EXCLUSIVE EM ENDAS,CONEXOES,ABERTURA E FECHAMENTO DE RASGO.FORNECIMENTO E ASSENTAMENTO   </v>
          </cell>
          <cell r="C18097" t="str">
            <v>M</v>
          </cell>
        </row>
        <row r="18098">
          <cell r="A18098" t="str">
            <v>15.031.0017-0</v>
          </cell>
          <cell r="B18098" t="str">
            <v xml:space="preserve">TUBO DE FERRO GALVANIZADO DE 3",COM COSTURA,EXCLUSIVE EMENDA S,CONEXOES,ABERTURA E FECHAMENTO DE RASGO.FORNECIMENTO E ASS ENTAMENTO   </v>
          </cell>
          <cell r="C18098" t="str">
            <v>M</v>
          </cell>
        </row>
        <row r="18099">
          <cell r="A18099" t="str">
            <v>15.031.0017-A</v>
          </cell>
          <cell r="B18099" t="str">
            <v xml:space="preserve">TUBO DE FERRO GALVANIZADO DE 3",COM COSTURA,EXCLUSIVE EMENDA S,CONEXOES,ABERTURA E FECHAMENTO DE RASGO.FORNECIMENTO E ASS ENTAMENTO   </v>
          </cell>
          <cell r="C18099" t="str">
            <v>M</v>
          </cell>
        </row>
        <row r="18100">
          <cell r="A18100" t="str">
            <v>15.031.0018-0</v>
          </cell>
          <cell r="B18100" t="str">
            <v xml:space="preserve">TUBO DE FERRO GALVANIZADO DE 4",COM COSTURA,EXCLUSIVE EMENDA S,CONEXOES,ABERTURA E FECHAMENTO DE RASGO.FORNECIMENTO E ASS ENTAMENTO   </v>
          </cell>
          <cell r="C18100" t="str">
            <v>M</v>
          </cell>
        </row>
        <row r="18101">
          <cell r="A18101" t="str">
            <v>15.031.0018-A</v>
          </cell>
          <cell r="B18101" t="str">
            <v xml:space="preserve">TUBO DE FERRO GALVANIZADO DE 4",COM COSTURA,EXCLUSIVE EMENDA S,CONEXOES,ABERTURA E FECHAMENTO DE RASGO.FORNECIMENTO E ASS ENTAMENTO   </v>
          </cell>
          <cell r="C18101" t="str">
            <v>M</v>
          </cell>
        </row>
        <row r="18102">
          <cell r="A18102" t="str">
            <v>15.031.0019-0</v>
          </cell>
          <cell r="B18102" t="str">
            <v xml:space="preserve">TUBO DE FERRO GALVANIZADO DE 1/2",COM COSTURA,INCLUSIVE CONE XOES E EMENDAS,EXCLUSIVE ABERTURA E FECHAMENTO MANUAL DE RAS GO.FORNECIMENTO E ASSENTAMENTO   </v>
          </cell>
          <cell r="C18102" t="str">
            <v>M</v>
          </cell>
        </row>
        <row r="18103">
          <cell r="A18103" t="str">
            <v>15.031.0019-A</v>
          </cell>
          <cell r="B18103" t="str">
            <v xml:space="preserve">TUBO DE FERRO GALVANIZADO DE 1/2",COM COSTURA,INCLUSIVE CONE XOES E EMENDAS,EXCLUSIVE ABERTURA E FECHAMENTO MANUAL DE RAS GO.FORNECIMENTO E ASSENTAMENTO   </v>
          </cell>
          <cell r="C18103" t="str">
            <v>M</v>
          </cell>
        </row>
        <row r="18104">
          <cell r="A18104" t="str">
            <v>15.031.0020-0</v>
          </cell>
          <cell r="B18104" t="str">
            <v xml:space="preserve">TUBO DE FERRO GALVANIZADO DE 3/4",COM COSTURA,INCLUSIVE CONE XOES E EMENDAS,EXCLUSIVE ABERTURA E FECHAMENTO MANUAL DE RAS GO.FORNECIMENTO E ASSENTAMENTO   </v>
          </cell>
          <cell r="C18104" t="str">
            <v>M</v>
          </cell>
        </row>
        <row r="18105">
          <cell r="A18105" t="str">
            <v>15.031.0020-A</v>
          </cell>
          <cell r="B18105" t="str">
            <v xml:space="preserve">TUBO DE FERRO GALVANIZADO DE 3/4",COM COSTURA,INCLUSIVE CONE XOES E EMENDAS,EXCLUSIVE ABERTURA E FECHAMENTO MANUAL DE RAS GO.FORNECIMENTO E ASSENTAMENTO   </v>
          </cell>
          <cell r="C18105" t="str">
            <v>M</v>
          </cell>
        </row>
        <row r="18106">
          <cell r="A18106" t="str">
            <v>15.031.0021-0</v>
          </cell>
          <cell r="B18106" t="str">
            <v xml:space="preserve">TUBO DE FERRO GALVANIZADO DE 1",COM COSTURA,INCLUSIVE EMENDA S E CONEXOES,EXCLUSIVE ABERTURA E FECHAMENTO MANUAL DE RASGO .FORNECIMENTO E ASSENTAMENTO   </v>
          </cell>
          <cell r="C18106" t="str">
            <v>M</v>
          </cell>
        </row>
        <row r="18107">
          <cell r="A18107" t="str">
            <v>15.031.0021-A</v>
          </cell>
          <cell r="B18107" t="str">
            <v xml:space="preserve">TUBO DE FERRO GALVANIZADO DE 1",COM COSTURA,INCLUSIVE EMENDA S E CONEXOES,EXCLUSIVE ABERTURA E FECHAMENTO MANUAL DE RASGO .FORNECIMENTO E ASSENTAMENTO   </v>
          </cell>
          <cell r="C18107" t="str">
            <v>M</v>
          </cell>
        </row>
        <row r="18108">
          <cell r="A18108" t="str">
            <v>15.031.0022-0</v>
          </cell>
          <cell r="B18108" t="str">
            <v xml:space="preserve">TUBO DE FERRO GALVANIZADO DE 1.1/4",COM COSTURA,INCLUSIVE CO NEXOES E EMENDAS,EXCLUSIVE ABERTURA E FECHAMENTO MANUAL DE R ASGO.FORNECIMENTO E ASSENTAMENTO   </v>
          </cell>
          <cell r="C18108" t="str">
            <v>M</v>
          </cell>
        </row>
        <row r="18109">
          <cell r="A18109" t="str">
            <v>15.031.0022-A</v>
          </cell>
          <cell r="B18109" t="str">
            <v xml:space="preserve">TUBO DE FERRO GALVANIZADO DE 1.1/4",COM COSTURA,INCLUSIVE CO NEXOES E EMENDAS,EXCLUSIVE ABERTURA E FECHAMENTO MANUAL DE R ASGO.FORNECIMENTO E ASSENTAMENTO   </v>
          </cell>
          <cell r="C18109" t="str">
            <v>M</v>
          </cell>
        </row>
        <row r="18110">
          <cell r="A18110" t="str">
            <v>15.031.0023-0</v>
          </cell>
          <cell r="B18110" t="str">
            <v xml:space="preserve">TUBO DE FERRO GALVANIZADO DE 1.1/2",COM COSTURA,INCLUSIVE CO NEXOES E EMENDAS,EXCLUSIVE ABERTURA E FECHAMENTO MANUAL DE R ASGO.FORNECIMENTO E ASSENTAMENTO   </v>
          </cell>
          <cell r="C18110" t="str">
            <v>M</v>
          </cell>
        </row>
        <row r="18111">
          <cell r="A18111" t="str">
            <v>15.031.0023-A</v>
          </cell>
          <cell r="B18111" t="str">
            <v xml:space="preserve">TUBO DE FERRO GALVANIZADO DE 1.1/2",COM COSTURA,INCLUSIVE CO NEXOES E EMENDAS,EXCLUSIVE ABERTURA E FECHAMENTO MANUAL DE R ASGO.FORNECIMENTO E ASSENTAMENTO   </v>
          </cell>
          <cell r="C18111" t="str">
            <v>M</v>
          </cell>
        </row>
        <row r="18112">
          <cell r="A18112" t="str">
            <v>15.031.0024-0</v>
          </cell>
          <cell r="B18112" t="str">
            <v xml:space="preserve">TUBO DE FERRO GALVANIZADO DE 2",COM COSTURA,INCLUSIVE CONEXO ES E EMENDAS,EXCLUSIVE ABERTURA E FECHAMENTO MANUAL DE RASGO .FORNECIMENTO E ASSENTAMENTO   </v>
          </cell>
          <cell r="C18112" t="str">
            <v>M</v>
          </cell>
        </row>
        <row r="18113">
          <cell r="A18113" t="str">
            <v>15.031.0024-A</v>
          </cell>
          <cell r="B18113" t="str">
            <v xml:space="preserve">TUBO DE FERRO GALVANIZADO DE 2",COM COSTURA,INCLUSIVE CONEXO ES E EMENDAS,EXCLUSIVE ABERTURA E FECHAMENTO MANUAL DE RASGO .FORNECIMENTO E ASSENTAMENTO   </v>
          </cell>
          <cell r="C18113" t="str">
            <v>M</v>
          </cell>
        </row>
        <row r="18114">
          <cell r="A18114" t="str">
            <v>15.031.0025-0</v>
          </cell>
          <cell r="B18114" t="str">
            <v xml:space="preserve">TUBO DE FERRO GALVANIZADO DE 2.1/2",COM COSTURA,INCLUSIVE CO NEXOES E EMENDAS,EXCLUSIVE ABERTURA E FECHAMENTO MANUAL DE R ASGO.FORNECIMENTO E ASSENTAMENTO   </v>
          </cell>
          <cell r="C18114" t="str">
            <v>M</v>
          </cell>
        </row>
        <row r="18115">
          <cell r="A18115" t="str">
            <v>15.031.0025-A</v>
          </cell>
          <cell r="B18115" t="str">
            <v xml:space="preserve">TUBO DE FERRO GALVANIZADO DE 2.1/2",COM COSTURA,INCLUSIVE CO NEXOES E EMENDAS,EXCLUSIVE ABERTURA E FECHAMENTO MANUAL DE R ASGO.FORNECIMENTO E ASSENTAMENTO   </v>
          </cell>
          <cell r="C18115" t="str">
            <v>M</v>
          </cell>
        </row>
        <row r="18116">
          <cell r="A18116" t="str">
            <v>15.031.0026-0</v>
          </cell>
          <cell r="B18116" t="str">
            <v xml:space="preserve">TUBO DE FERRO GALVANIZADO DE 3",COM COSTURA,INCLUSIVE CONEXO ES E EMENDAS,EXCLUSIVE ABERTURA E FECHAMENTO MANUAL DE RASGO .FORNECIMENTO E ASSENTAMENTO   </v>
          </cell>
          <cell r="C18116" t="str">
            <v>M</v>
          </cell>
        </row>
        <row r="18117">
          <cell r="A18117" t="str">
            <v>15.031.0026-A</v>
          </cell>
          <cell r="B18117" t="str">
            <v xml:space="preserve">TUBO DE FERRO GALVANIZADO DE 3",COM COSTURA,INCLUSIVE CONEXO ES E EMENDAS,EXCLUSIVE ABERTURA E FECHAMENTO MANUAL DE RASGO .FORNECIMENTO E ASSENTAMENTO   </v>
          </cell>
          <cell r="C18117" t="str">
            <v>M</v>
          </cell>
        </row>
        <row r="18118">
          <cell r="A18118" t="str">
            <v>15.031.0027-0</v>
          </cell>
          <cell r="B18118" t="str">
            <v xml:space="preserve">TUBO DE FERRO GALVANIZADO DE 4",COM COSTURA,INCLUSIVE CONEXO ES E EMENDAS,EXCLUSIVE ABERTURA E FECHAMENTO MANUAL DE RASGO .FORNECIMENTO E ASSENTAMENTO   </v>
          </cell>
          <cell r="C18118" t="str">
            <v>M</v>
          </cell>
        </row>
        <row r="18119">
          <cell r="A18119" t="str">
            <v>15.031.0027-A</v>
          </cell>
          <cell r="B18119" t="str">
            <v xml:space="preserve">TUBO DE FERRO GALVANIZADO DE 4",COM COSTURA,INCLUSIVE CONEXO ES E EMENDAS,EXCLUSIVE ABERTURA E FECHAMENTO MANUAL DE RASGO .FORNECIMENTO E ASSENTAMENTO   </v>
          </cell>
          <cell r="C18119" t="str">
            <v>M</v>
          </cell>
        </row>
        <row r="18120">
          <cell r="A18120" t="str">
            <v>15.031.9999-0</v>
          </cell>
          <cell r="B18120" t="str">
            <v xml:space="preserve">FAMILIA 15.031 TUBOS F.G C/ COSTURA.    </v>
          </cell>
        </row>
        <row r="18121">
          <cell r="A18121" t="str">
            <v>15.031.9999-A</v>
          </cell>
          <cell r="B18121" t="str">
            <v xml:space="preserve">FAMILIA 15.031 TUBOS F.G C/ COSTURA.    </v>
          </cell>
        </row>
        <row r="18122">
          <cell r="A18122" t="str">
            <v>15.032.9999-0</v>
          </cell>
          <cell r="B18122" t="str">
            <v xml:space="preserve">FAMILIA 15.032 UR P/CONEXOES.    </v>
          </cell>
        </row>
        <row r="18123">
          <cell r="A18123" t="str">
            <v>15.032.9999-A</v>
          </cell>
          <cell r="B18123" t="str">
            <v xml:space="preserve">FAMILIA 15.032 UR P/CONEXOES.    </v>
          </cell>
        </row>
        <row r="18124">
          <cell r="A18124" t="str">
            <v>15.033.9999-0</v>
          </cell>
          <cell r="B18124" t="str">
            <v xml:space="preserve">FAMILIA 15.033 TUBOS F.G.S/COSTURA.    </v>
          </cell>
        </row>
        <row r="18125">
          <cell r="A18125" t="str">
            <v>15.033.9999-A</v>
          </cell>
          <cell r="B18125" t="str">
            <v xml:space="preserve">FAMILIA 15.033 TUBOS F.G.S/COSTURA.    </v>
          </cell>
        </row>
        <row r="18126">
          <cell r="A18126" t="str">
            <v>15.034.0010-0</v>
          </cell>
          <cell r="B18126" t="str">
            <v xml:space="preserve">ELETRODUTO DE FERRO GALVANIZADO,TIPO MEDIO,DIAMETRO DE 3/4", EXCLUSIVE LUVAS,CURVAS,ABERTURA E FECHAMENTO DE RASGO.FORNEC IMENTO E ASSENTAMENTO   </v>
          </cell>
          <cell r="C18126" t="str">
            <v>M</v>
          </cell>
        </row>
        <row r="18127">
          <cell r="A18127" t="str">
            <v>15.034.0010-A</v>
          </cell>
          <cell r="B18127" t="str">
            <v xml:space="preserve">ELETRODUTO DE FERRO GALVANIZADO,TIPO MEDIO,DIAMETRO DE 3/4", EXCLUSIVE LUVAS,CURVAS,ABERTURA E FECHAMENTO DE RASGO.FORNEC IMENTO E ASSENTAMENTO   </v>
          </cell>
          <cell r="C18127" t="str">
            <v>M</v>
          </cell>
        </row>
        <row r="18128">
          <cell r="A18128" t="str">
            <v>15.034.0011-0</v>
          </cell>
          <cell r="B18128" t="str">
            <v xml:space="preserve">ELETRODUTO DE FERRO GALVANIZADO,TIPO MEDIO,DIAMETRO DE 1",EX CLUSIVE LUVAS,CURVAS,ABERTURA E FECHAMENTO DE RASGO.FORNECIM ENTO E ASSENTAMENTO   </v>
          </cell>
          <cell r="C18128" t="str">
            <v>M</v>
          </cell>
        </row>
        <row r="18129">
          <cell r="A18129" t="str">
            <v>15.034.0011-A</v>
          </cell>
          <cell r="B18129" t="str">
            <v xml:space="preserve">ELETRODUTO DE FERRO GALVANIZADO,TIPO MEDIO,DIAMETRO DE 1",EX CLUSIVE LUVAS,CURVAS,ABERTURA E FECHAMENTO DE RASGO.FORNECIM ENTO E ASSENTAMENTO   </v>
          </cell>
          <cell r="C18129" t="str">
            <v>M</v>
          </cell>
        </row>
        <row r="18130">
          <cell r="A18130" t="str">
            <v>15.034.0012-0</v>
          </cell>
          <cell r="B18130" t="str">
            <v xml:space="preserve">ELETRODUTO DE FERRO GALVANIZADO,TIPO MEDIO,DIAMETRO DE 1.1/4 ",EXCLUSIVE LUVAS,CURVAS,ABERTURA E FECHAMENTO DE RASGO.FORN ECIMENTO E ASSENTAMENTO   </v>
          </cell>
          <cell r="C18130" t="str">
            <v>M</v>
          </cell>
        </row>
        <row r="18131">
          <cell r="A18131" t="str">
            <v>15.034.0012-A</v>
          </cell>
          <cell r="B18131" t="str">
            <v xml:space="preserve">ELETRODUTO DE FERRO GALVANIZADO,TIPO MEDIO,DIAMETRO DE 1.1/4 ",EXCLUSIVE LUVAS,CURVAS,ABERTURA E FECHAMENTO DE RASGO.FORN ECIMENTO E ASSENTAMENTO   </v>
          </cell>
          <cell r="C18131" t="str">
            <v>M</v>
          </cell>
        </row>
        <row r="18132">
          <cell r="A18132" t="str">
            <v>15.034.0013-0</v>
          </cell>
          <cell r="B18132" t="str">
            <v xml:space="preserve">ELETRODUTO DE FERRO GALVANIZADO,TIPO MEDIO,DIAMETRO DE 1.1/2 ",EXCLUSIVE LUVAS,CURVAS,ABERTURA E FECHAMENTO DE RASGO.FORN ECIMENTO E ASSENTAMENTO   </v>
          </cell>
          <cell r="C18132" t="str">
            <v>M</v>
          </cell>
        </row>
        <row r="18133">
          <cell r="A18133" t="str">
            <v>15.034.0013-A</v>
          </cell>
          <cell r="B18133" t="str">
            <v xml:space="preserve">ELETRODUTO DE FERRO GALVANIZADO,TIPO MEDIO,DIAMETRO DE 1.1/2 ",EXCLUSIVE LUVAS,CURVAS,ABERTURA E FECHAMENTO DE RASGO.FORN ECIMENTO E ASSENTAMENTO   </v>
          </cell>
          <cell r="C18133" t="str">
            <v>M</v>
          </cell>
        </row>
        <row r="18134">
          <cell r="A18134" t="str">
            <v>15.034.0014-0</v>
          </cell>
          <cell r="B18134" t="str">
            <v xml:space="preserve">ELETRODUTO DE FERRO GALVANIZADO,TIPO MEDIO,DIAMETRO DE 2",EX CLUSIVE LUVAS,CURVAS,ABERTURA E FECHAMENTO DE RASGO.FORNECIM ENTO E ASSENTAMENTO   </v>
          </cell>
          <cell r="C18134" t="str">
            <v>M</v>
          </cell>
        </row>
        <row r="18135">
          <cell r="A18135" t="str">
            <v>15.034.0014-A</v>
          </cell>
          <cell r="B18135" t="str">
            <v xml:space="preserve">ELETRODUTO DE FERRO GALVANIZADO,TIPO MEDIO,DIAMETRO DE 2",EX CLUSIVE LUVAS,CURVAS,ABERTURA E FECHAMENTO DE RASGO.FORNECIM ENTO E ASSENTAMENTO   </v>
          </cell>
          <cell r="C18135" t="str">
            <v>M</v>
          </cell>
        </row>
        <row r="18136">
          <cell r="A18136" t="str">
            <v>15.034.0015-0</v>
          </cell>
          <cell r="B18136" t="str">
            <v xml:space="preserve">ELETRODUTO DE FERRO GALVANIZADO,TIPO MEDIO,DIAMETRO DE 2.1/2 ",EXCLUSIVE LUVAS,CURVAS,ABERTURA E FECHAMENTO DE RASGO.FORN ECIMENTO E ASSENTAMENTO   </v>
          </cell>
          <cell r="C18136" t="str">
            <v>M</v>
          </cell>
        </row>
        <row r="18137">
          <cell r="A18137" t="str">
            <v>15.034.0015-A</v>
          </cell>
          <cell r="B18137" t="str">
            <v xml:space="preserve">ELETRODUTO DE FERRO GALVANIZADO,TIPO MEDIO,DIAMETRO DE 2.1/2 ",EXCLUSIVE LUVAS,CURVAS,ABERTURA E FECHAMENTO DE RASGO.FORN ECIMENTO E ASSENTAMENTO   </v>
          </cell>
          <cell r="C18137" t="str">
            <v>M</v>
          </cell>
        </row>
        <row r="18138">
          <cell r="A18138" t="str">
            <v>15.034.0016-0</v>
          </cell>
          <cell r="B18138" t="str">
            <v xml:space="preserve">ELETRODUTO DE FERRO GALVANIZADO,TIPO MEDIO,DIAMETRO DE 3",EX CLUSIVE LUVAS,CURVAS,ABERTURA E FECHAMENTO DE RASGO.FORNECIM ENTO E ASSENTAMENTO   </v>
          </cell>
          <cell r="C18138" t="str">
            <v>M</v>
          </cell>
        </row>
        <row r="18139">
          <cell r="A18139" t="str">
            <v>15.034.0016-A</v>
          </cell>
          <cell r="B18139" t="str">
            <v xml:space="preserve">ELETRODUTO DE FERRO GALVANIZADO,TIPO MEDIO,DIAMETRO DE 3",EX CLUSIVE LUVAS,CURVAS,ABERTURA E FECHAMENTO DE RASGO.FORNECIM ENTO E ASSENTAMENTO   </v>
          </cell>
          <cell r="C18139" t="str">
            <v>M</v>
          </cell>
        </row>
        <row r="18140">
          <cell r="A18140" t="str">
            <v>15.034.0017-0</v>
          </cell>
          <cell r="B18140" t="str">
            <v xml:space="preserve">ELETRODUTO DE FERRO GALVANIZADO,TIPO MEDIO,DIAMETRO DE 4",EX CLUSIVE LUVAS,CURVAS,ABERTURA E FECHAMENTO DE RASGO.FORNECIM ENTO E ASSENTAMENTO   </v>
          </cell>
          <cell r="C18140" t="str">
            <v>M</v>
          </cell>
        </row>
        <row r="18141">
          <cell r="A18141" t="str">
            <v>15.034.0017-A</v>
          </cell>
          <cell r="B18141" t="str">
            <v xml:space="preserve">ELETRODUTO DE FERRO GALVANIZADO,TIPO MEDIO,DIAMETRO DE 4",EX CLUSIVE LUVAS,CURVAS,ABERTURA E FECHAMENTO DE RASGO.FORNECIM ENTO E ASSENTAMENTO   </v>
          </cell>
          <cell r="C18141" t="str">
            <v>M</v>
          </cell>
        </row>
        <row r="18142">
          <cell r="A18142" t="str">
            <v>15.034.0020-0</v>
          </cell>
          <cell r="B18142" t="str">
            <v xml:space="preserve">ELETRODUTO DE FERRO GALVANIZADO,TIPO MEDIO,DIAMETRO DE 3/4", INCLUSIVE CONEXOES E EMENDAS,EXCLUSIVE ABERTURA E FECHAMENTO DE RASGO.FORNECIMENTO E ASSENTAMENTO   </v>
          </cell>
          <cell r="C18142" t="str">
            <v>M</v>
          </cell>
        </row>
        <row r="18143">
          <cell r="A18143" t="str">
            <v>15.034.0020-A</v>
          </cell>
          <cell r="B18143" t="str">
            <v xml:space="preserve">ELETRODUTO DE FERRO GALVANIZADO,TIPO MEDIO,DIAMETRO DE 3/4", INCLUSIVE CONEXOES E EMENDAS,EXCLUSIVE ABERTURA E FECHAMENTO DE RASGO.FORNECIMENTO E ASSENTAMENTO   </v>
          </cell>
          <cell r="C18143" t="str">
            <v>M</v>
          </cell>
        </row>
        <row r="18144">
          <cell r="A18144" t="str">
            <v>15.034.0021-0</v>
          </cell>
          <cell r="B18144" t="str">
            <v xml:space="preserve">ELETRODUTO DE FERRO GALVANIZADO,TIPO MEDIO,DIAMETRO DE 1",IN CLUSIVE CONEXOES E EMENDAS,EXCLUSIVE ABERTURA E FECHAMENTO D E RASGO.FORNECIMENTO E ASSENTAMENTO   </v>
          </cell>
          <cell r="C18144" t="str">
            <v>M</v>
          </cell>
        </row>
        <row r="18145">
          <cell r="A18145" t="str">
            <v>15.034.0021-A</v>
          </cell>
          <cell r="B18145" t="str">
            <v xml:space="preserve">ELETRODUTO DE FERRO GALVANIZADO,TIPO MEDIO,DIAMETRO DE 1",IN CLUSIVE CONEXOES E EMENDAS,EXCLUSIVE ABERTURA E FECHAMENTO D E RASGO.FORNECIMENTO E ASSENTAMENTO   </v>
          </cell>
          <cell r="C18145" t="str">
            <v>M</v>
          </cell>
        </row>
        <row r="18146">
          <cell r="A18146" t="str">
            <v>15.034.0022-0</v>
          </cell>
          <cell r="B18146" t="str">
            <v xml:space="preserve">ELETRODUTO DE FERRO GALVANIZADO,TIPO MEDIO,DIAMETRO DE 1.1/4 ",INCLUSIVE CONEXOES E EMENDAS,EXCLUSIVE ABERTURA E FECHAMEN TO DE RASGO.FORNECIMENTO E ASSENTAMENTO   </v>
          </cell>
          <cell r="C18146" t="str">
            <v>M</v>
          </cell>
        </row>
        <row r="18147">
          <cell r="A18147" t="str">
            <v>15.034.0022-A</v>
          </cell>
          <cell r="B18147" t="str">
            <v xml:space="preserve">ELETRODUTO DE FERRO GALVANIZADO,TIPO MEDIO,DIAMETRO DE 1.1/4 ",INCLUSIVE CONEXOES E EMENDAS,EXCLUSIVE ABERTURA E FECHAMEN TO DE RASGO.FORNECIMENTO E ASSENTAMENTO   </v>
          </cell>
          <cell r="C18147" t="str">
            <v>M</v>
          </cell>
        </row>
        <row r="18148">
          <cell r="A18148" t="str">
            <v>15.034.0023-0</v>
          </cell>
          <cell r="B18148" t="str">
            <v xml:space="preserve">ELETRODUTO DE FERRO GALVANIZADO,TIPO MEDIO,DIAMETRO DE 1.1/2 ",INCLUSIVE CONEXOES E EMENDAS,EXCLUSIVE ABERTURA E FECHAMEN TO DE RASGO.FORNECIMENTO E ASSENTAMENTO   </v>
          </cell>
          <cell r="C18148" t="str">
            <v>M</v>
          </cell>
        </row>
        <row r="18149">
          <cell r="A18149" t="str">
            <v>15.034.0023-A</v>
          </cell>
          <cell r="B18149" t="str">
            <v xml:space="preserve">ELETRODUTO DE FERRO GALVANIZADO,TIPO MEDIO,DIAMETRO DE 1.1/2 ",INCLUSIVE CONEXOES E EMENDAS,EXCLUSIVE ABERTURA E FECHAMEN TO DE RASGO.FORNECIMENTO E ASSENTAMENTO   </v>
          </cell>
          <cell r="C18149" t="str">
            <v>M</v>
          </cell>
        </row>
        <row r="18150">
          <cell r="A18150" t="str">
            <v>15.034.0024-0</v>
          </cell>
          <cell r="B18150" t="str">
            <v xml:space="preserve">ELETRODUTO DE FERRO GALVANIZADO,TIPO MEDIO,DIAMETRO DE 2",IN CLUSIVE CONEXOES E EMENDAS,EXCLUSIVE ABERTURA E FECHAMENTO D E RASGO.FORNECIMENTO E ASSENTAMENTO   </v>
          </cell>
          <cell r="C18150" t="str">
            <v>M</v>
          </cell>
        </row>
        <row r="18151">
          <cell r="A18151" t="str">
            <v>15.034.0024-A</v>
          </cell>
          <cell r="B18151" t="str">
            <v xml:space="preserve">ELETRODUTO DE FERRO GALVANIZADO,TIPO MEDIO,DIAMETRO DE 2",IN CLUSIVE CONEXOES E EMENDAS,EXCLUSIVE ABERTURA E FECHAMENTO D E RASGO.FORNECIMENTO E ASSENTAMENTO   </v>
          </cell>
          <cell r="C18151" t="str">
            <v>M</v>
          </cell>
        </row>
        <row r="18152">
          <cell r="A18152" t="str">
            <v>15.034.0025-0</v>
          </cell>
          <cell r="B18152" t="str">
            <v xml:space="preserve">ELETRODUTO DE FERRO GALVANIZADO,TIPO MEDIO,DIAMETRO DE 2.1/2 ",INCLUSIVE CONEXOES E EMENDAS,EXCLUSIVE ABERTURA E FECHAMEN TO DE RASGO.FORNECIMENTO E ASSENTAMENTO   </v>
          </cell>
          <cell r="C18152" t="str">
            <v>M</v>
          </cell>
        </row>
        <row r="18153">
          <cell r="A18153" t="str">
            <v>15.034.0025-A</v>
          </cell>
          <cell r="B18153" t="str">
            <v xml:space="preserve">ELETRODUTO DE FERRO GALVANIZADO,TIPO MEDIO,DIAMETRO DE 2.1/2 ",INCLUSIVE CONEXOES E EMENDAS,EXCLUSIVE ABERTURA E FECHAMEN TO DE RASGO.FORNECIMENTO E ASSENTAMENTO   </v>
          </cell>
          <cell r="C18153" t="str">
            <v>M</v>
          </cell>
        </row>
        <row r="18154">
          <cell r="A18154" t="str">
            <v>15.034.0026-0</v>
          </cell>
          <cell r="B18154" t="str">
            <v xml:space="preserve">ELETRODUTO DE FERRO GALVANIZADO,TIPO MEDIO,DIAMETRO DE 3",IN CLUSIVE CONEXOES E EMENDAS,EXCLUSIVE ABERTURA E FECHAMENTO D E RASGO.FORNECIMENTO E ASSENTAMENTO   </v>
          </cell>
          <cell r="C18154" t="str">
            <v>M</v>
          </cell>
        </row>
        <row r="18155">
          <cell r="A18155" t="str">
            <v>15.034.0026-A</v>
          </cell>
          <cell r="B18155" t="str">
            <v xml:space="preserve">ELETRODUTO DE FERRO GALVANIZADO,TIPO MEDIO,DIAMETRO DE 3",IN CLUSIVE CONEXOES E EMENDAS,EXCLUSIVE ABERTURA E FECHAMENTO D E RASGO.FORNECIMENTO E ASSENTAMENTO   </v>
          </cell>
          <cell r="C18155" t="str">
            <v>M</v>
          </cell>
        </row>
        <row r="18156">
          <cell r="A18156" t="str">
            <v>15.034.0027-0</v>
          </cell>
          <cell r="B18156" t="str">
            <v xml:space="preserve">ELETRODUTO DE FERRO GALVANIZADO,TIPO MEDIO,DIAMETRO DE 4",IN CLUSIVE CONEXOES E EMENDAS,EXCLUSIVE ABERTURA E FECHAMENTO D E RASGO.FORNECIMENTO E ASSENTAMENTO   </v>
          </cell>
          <cell r="C18156" t="str">
            <v>M</v>
          </cell>
        </row>
        <row r="18157">
          <cell r="A18157" t="str">
            <v>15.034.0027-A</v>
          </cell>
          <cell r="B18157" t="str">
            <v xml:space="preserve">ELETRODUTO DE FERRO GALVANIZADO,TIPO MEDIO,DIAMETRO DE 4",IN CLUSIVE CONEXOES E EMENDAS,EXCLUSIVE ABERTURA E FECHAMENTO D E RASGO.FORNECIMENTO E ASSENTAMENTO   </v>
          </cell>
          <cell r="C18157" t="str">
            <v>M</v>
          </cell>
        </row>
        <row r="18158">
          <cell r="A18158" t="str">
            <v>15.034.9999-0</v>
          </cell>
          <cell r="B18158" t="str">
            <v xml:space="preserve">FAMILIA 15.034 ELETRODUTO F.G.    </v>
          </cell>
        </row>
        <row r="18159">
          <cell r="A18159" t="str">
            <v>15.034.9999-A</v>
          </cell>
          <cell r="B18159" t="str">
            <v xml:space="preserve">FAMILIA 15.034 ELETRODUTO F.G.    </v>
          </cell>
        </row>
        <row r="18160">
          <cell r="A18160" t="str">
            <v>15.035.0010-0</v>
          </cell>
          <cell r="B18160" t="str">
            <v xml:space="preserve">ELETRODUTO DE FERRO GALVANIZADO,TIPO PESADO,DIAMETRO DE 1/2" ,EXCLUSIVE LUVAS,CURVAS,ABERTURA E FECHAMENTO DE RASGO.FORNE CIMENTO E ASSENTAMENTO   </v>
          </cell>
          <cell r="C18160" t="str">
            <v>M</v>
          </cell>
        </row>
        <row r="18161">
          <cell r="A18161" t="str">
            <v>15.035.0010-A</v>
          </cell>
          <cell r="B18161" t="str">
            <v xml:space="preserve">ELETRODUTO DE FERRO GALVANIZADO,TIPO PESADO,DIAMETRO DE 1/2" ,EXCLUSIVE LUVAS,CURVAS,ABERTURA E FECHAMENTO DE RASGO.FORNE CIMENTO E ASSENTAMENTO   </v>
          </cell>
          <cell r="C18161" t="str">
            <v>M</v>
          </cell>
        </row>
        <row r="18162">
          <cell r="A18162" t="str">
            <v>15.035.0011-0</v>
          </cell>
          <cell r="B18162" t="str">
            <v xml:space="preserve">ELETRODUTO DE FERRO GALVANIZADO,TIPO PESADO,DIAMETRO DE 3/4" ,EXCLUSIVE LUVAS,CURVAS,ABERTURA E FECHAMENTO DE RASGO.FORNE CIMENTO E ASSENTAMENTO   </v>
          </cell>
          <cell r="C18162" t="str">
            <v>M</v>
          </cell>
        </row>
        <row r="18163">
          <cell r="A18163" t="str">
            <v>15.035.0011-A</v>
          </cell>
          <cell r="B18163" t="str">
            <v xml:space="preserve">ELETRODUTO DE FERRO GALVANIZADO,TIPO PESADO,DIAMETRO DE 3/4" ,EXCLUSIVE LUVAS,CURVAS,ABERTURA E FECHAMENTO DE RASGO.FORNE CIMENTO E ASSENTAMENTO   </v>
          </cell>
          <cell r="C18163" t="str">
            <v>M</v>
          </cell>
        </row>
        <row r="18164">
          <cell r="A18164" t="str">
            <v>15.035.0012-0</v>
          </cell>
          <cell r="B18164" t="str">
            <v xml:space="preserve">ELETRODUTO DE FERRO GALVANIZADO,TIPO PESADO,DIAMETRO DE 1",E XCLUSIVE LUVAS,CURVAS,ABERTURA E FECHAMENTO DE RASGO.FORNECI MENTO E ASSENTAMENTO   </v>
          </cell>
          <cell r="C18164" t="str">
            <v>M</v>
          </cell>
        </row>
        <row r="18165">
          <cell r="A18165" t="str">
            <v>15.035.0012-A</v>
          </cell>
          <cell r="B18165" t="str">
            <v xml:space="preserve">ELETRODUTO DE FERRO GALVANIZADO,TIPO PESADO,DIAMETRO DE 1",E XCLUSIVE LUVAS,CURVAS,ABERTURA E FECHAMENTO DE RASGO.FORNECI MENTO E ASSENTAMENTO   </v>
          </cell>
          <cell r="C18165" t="str">
            <v>M</v>
          </cell>
        </row>
        <row r="18166">
          <cell r="A18166" t="str">
            <v>15.035.0013-0</v>
          </cell>
          <cell r="B18166" t="str">
            <v xml:space="preserve">ELETRODUTO DE FERRO GALVANIZADO,TIPO PESADO,DIAMETRO DE 1.1/ 4",EXCLUSIVE LUVAS,CURVAS,ABERTURA E FECHAMENTO DE RASGO.FOR NECIMENTO E ASSENTAMENTO   </v>
          </cell>
          <cell r="C18166" t="str">
            <v>M</v>
          </cell>
        </row>
        <row r="18167">
          <cell r="A18167" t="str">
            <v>15.035.0013-A</v>
          </cell>
          <cell r="B18167" t="str">
            <v xml:space="preserve">ELETRODUTO DE FERRO GALVANIZADO,TIPO PESADO,DIAMETRO DE 1.1/ 4",EXCLUSIVE LUVAS,CURVAS,ABERTURA E FECHAMENTO DE RASGO.FOR NECIMENTO E ASSENTAMENTO   </v>
          </cell>
          <cell r="C18167" t="str">
            <v>M</v>
          </cell>
        </row>
        <row r="18168">
          <cell r="A18168" t="str">
            <v>15.035.0014-0</v>
          </cell>
          <cell r="B18168" t="str">
            <v xml:space="preserve">ELETRODUTO DE FERRO GALVANIZADO,TIPO PESADO,DIAMETRO DE 1.1/ 2",EXCLUSIVE LUVAS,CURVAS,ABERTURA E FECHAMENTO DE RASGO.FOR NECIMENTO E ASSENTAMENTO   </v>
          </cell>
          <cell r="C18168" t="str">
            <v>M</v>
          </cell>
        </row>
        <row r="18169">
          <cell r="A18169" t="str">
            <v>15.035.0014-A</v>
          </cell>
          <cell r="B18169" t="str">
            <v xml:space="preserve">ELETRODUTO DE FERRO GALVANIZADO,TIPO PESADO,DIAMETRO DE 1.1/ 2",EXCLUSIVE LUVAS,CURVAS,ABERTURA E FECHAMENTO DE RASGO.FOR NECIMENTO E ASSENTAMENTO   </v>
          </cell>
          <cell r="C18169" t="str">
            <v>M</v>
          </cell>
        </row>
        <row r="18170">
          <cell r="A18170" t="str">
            <v>15.035.0015-0</v>
          </cell>
          <cell r="B18170" t="str">
            <v xml:space="preserve">ELETRODUTO DE FERRO GALVANIZADO,TIPO PESADO,DIAMETRO DE 2",E XCLUSIVE LUVAS,CURVAS,ABERTURA E FECHAMENTO DE RASGO.FORNECI MENTO E ASSENTAMENTO   </v>
          </cell>
          <cell r="C18170" t="str">
            <v>M</v>
          </cell>
        </row>
        <row r="18171">
          <cell r="A18171" t="str">
            <v>15.035.0015-A</v>
          </cell>
          <cell r="B18171" t="str">
            <v xml:space="preserve">ELETRODUTO DE FERRO GALVANIZADO,TIPO PESADO,DIAMETRO DE 2",E XCLUSIVE LUVAS,CURVAS,ABERTURA E FECHAMENTO DE RASGO.FORNECI MENTO E ASSENTAMENTO   </v>
          </cell>
          <cell r="C18171" t="str">
            <v>M</v>
          </cell>
        </row>
        <row r="18172">
          <cell r="A18172" t="str">
            <v>15.035.0016-0</v>
          </cell>
          <cell r="B18172" t="str">
            <v xml:space="preserve">ELETRODUTO DE FERRO GALVANIZADO,TIPO PESADO,DIAMETRO DE 2.1/ 2",EXCLUSIVE LUVAS,CURVAS,ABERTURA E FECHAMENTO DE RASGO.FOR NECIMENTO E ASSENTAMENTO   </v>
          </cell>
          <cell r="C18172" t="str">
            <v>M</v>
          </cell>
        </row>
        <row r="18173">
          <cell r="A18173" t="str">
            <v>15.035.0016-A</v>
          </cell>
          <cell r="B18173" t="str">
            <v xml:space="preserve">ELETRODUTO DE FERRO GALVANIZADO,TIPO PESADO,DIAMETRO DE 2.1/ 2",EXCLUSIVE LUVAS,CURVAS,ABERTURA E FECHAMENTO DE RASGO.FOR NECIMENTO E ASSENTAMENTO   </v>
          </cell>
          <cell r="C18173" t="str">
            <v>M</v>
          </cell>
        </row>
        <row r="18174">
          <cell r="A18174" t="str">
            <v>15.035.0017-0</v>
          </cell>
          <cell r="B18174" t="str">
            <v xml:space="preserve">ELETRODUTO DE FERRO GALVANIZADO,TIPO PESADO,DIAMETRO DE 3",E XCLUSIVE LUVAS,CURVAS,ABERTURA E FECHAMENTO DE RASGO.FORNECI MENTO E ASSENTAMENTO   </v>
          </cell>
          <cell r="C18174" t="str">
            <v>M</v>
          </cell>
        </row>
        <row r="18175">
          <cell r="A18175" t="str">
            <v>15.035.0017-A</v>
          </cell>
          <cell r="B18175" t="str">
            <v xml:space="preserve">ELETRODUTO DE FERRO GALVANIZADO,TIPO PESADO,DIAMETRO DE 3",E XCLUSIVE LUVAS,CURVAS,ABERTURA E FECHAMENTO DE RASGO.FORNECI MENTO E ASSENTAMENTO   </v>
          </cell>
          <cell r="C18175" t="str">
            <v>M</v>
          </cell>
        </row>
        <row r="18176">
          <cell r="A18176" t="str">
            <v>15.035.0020-0</v>
          </cell>
          <cell r="B18176" t="str">
            <v xml:space="preserve">ELETRODUTO DE FERRO GALVANIZADO, TIPO PESADO,DIAMETRO DE 1/2 ",INCLUSIVE CONEXOES E EMENDAS, EXCLUSIVE ABERTURA E FECHAME NTO DO RASGO.FORNECIMENTO E ASSENTAMENTO   </v>
          </cell>
          <cell r="C18176" t="str">
            <v>M</v>
          </cell>
        </row>
        <row r="18177">
          <cell r="A18177" t="str">
            <v>15.035.0020-A</v>
          </cell>
          <cell r="B18177" t="str">
            <v xml:space="preserve">ELETRODUTO DE FERRO GALVANIZADO, TIPO PESADO,DIAMETRO DE 1/2 ",INCLUSIVE CONEXOES E EMENDAS, EXCLUSIVE ABERTURA E FECHAME NTO DO RASGO.FORNECIMENTO E ASSENTAMENTO   </v>
          </cell>
          <cell r="C18177" t="str">
            <v>M</v>
          </cell>
        </row>
        <row r="18178">
          <cell r="A18178" t="str">
            <v>15.035.0021-0</v>
          </cell>
          <cell r="B18178" t="str">
            <v xml:space="preserve">ELETRODUTO DE FERRO GALVANIZADO,TIPO PESADO,DIAMETRO DE 3/4" ,INCLUSIVE CONEXOES E EMENDAS,EXCLUSIVE ABERTURA E FECHAMENT O DE RASGO.FORNECIMENTO E ASSENTAMENTO   </v>
          </cell>
          <cell r="C18178" t="str">
            <v>M</v>
          </cell>
        </row>
        <row r="18179">
          <cell r="A18179" t="str">
            <v>15.035.0021-A</v>
          </cell>
          <cell r="B18179" t="str">
            <v xml:space="preserve">ELETRODUTO DE FERRO GALVANIZADO,TIPO PESADO,DIAMETRO DE 3/4" ,INCLUSIVE CONEXOES E EMENDAS,EXCLUSIVE ABERTURA E FECHAMENT O DE RASGO.FORNECIMENTO E ASSENTAMENTO   </v>
          </cell>
          <cell r="C18179" t="str">
            <v>M</v>
          </cell>
        </row>
        <row r="18180">
          <cell r="A18180" t="str">
            <v>15.035.0022-0</v>
          </cell>
          <cell r="B18180" t="str">
            <v xml:space="preserve">ELETRODUTO DE FERRO GALVANIZADO,TIPO PESADO,DIAMETRO DE 1",I NCLUSIVE CONEXOES E EMENDAS,EXCLUSIVE ABERTURA E FECHAMENTO DO RASGO.FORNECIMENTO E ASSENTAMENTO   </v>
          </cell>
          <cell r="C18180" t="str">
            <v>M</v>
          </cell>
        </row>
        <row r="18181">
          <cell r="A18181" t="str">
            <v>15.035.0022-A</v>
          </cell>
          <cell r="B18181" t="str">
            <v xml:space="preserve">ELETRODUTO DE FERRO GALVANIZADO,TIPO PESADO,DIAMETRO DE 1",I NCLUSIVE CONEXOES E EMENDAS,EXCLUSIVE ABERTURA E FECHAMENTO DO RASGO.FORNECIMENTO E ASSENTAMENTO   </v>
          </cell>
          <cell r="C18181" t="str">
            <v>M</v>
          </cell>
        </row>
        <row r="18182">
          <cell r="A18182" t="str">
            <v>15.035.0023-0</v>
          </cell>
          <cell r="B18182" t="str">
            <v xml:space="preserve">ELETRODUTO DE FERRO GALVANIZADO,TIPO PESADO,DIAMETRO DE 1.1/ 4",INCLUSIVE CONEXOES E EMENDAS,EXCLUSIVE ABERTURA E FECHAME TO DE RASGO.FORNECIMENTO E ASSENTAMENTO   </v>
          </cell>
          <cell r="C18182" t="str">
            <v>M</v>
          </cell>
        </row>
        <row r="18183">
          <cell r="A18183" t="str">
            <v>15.035.0023-A</v>
          </cell>
          <cell r="B18183" t="str">
            <v xml:space="preserve">ELETRODUTO DE FERRO GALVANIZADO,TIPO PESADO,DIAMETRO DE 1.1/ 4",INCLUSIVE CONEXOES E EMENDAS,EXCLUSIVE ABERTURA E FECHAME TO DE RASGO.FORNECIMENTO E ASSENTAMENTO   </v>
          </cell>
          <cell r="C18183" t="str">
            <v>M</v>
          </cell>
        </row>
        <row r="18184">
          <cell r="A18184" t="str">
            <v>15.035.0024-0</v>
          </cell>
          <cell r="B18184" t="str">
            <v xml:space="preserve">ELETRODUTO DE FERRO GALVANIZADO,TIPO PESADO,DIAMETRO DE 1.1/ 2",INCLUSIVE CONEXOES E EMENDAS,EXCLUSIVE ABERTURA E FECHAME NTO DE RASGO.FORNECIMENTO E ASSENTAMENTO   </v>
          </cell>
          <cell r="C18184" t="str">
            <v>M</v>
          </cell>
        </row>
        <row r="18185">
          <cell r="A18185" t="str">
            <v>15.035.0024-A</v>
          </cell>
          <cell r="B18185" t="str">
            <v xml:space="preserve">ELETRODUTO DE FERRO GALVANIZADO,TIPO PESADO,DIAMETRO DE 1.1/ 2",INCLUSIVE CONEXOES E EMENDAS,EXCLUSIVE ABERTURA E FECHAME NTO DE RASGO.FORNECIMENTO E ASSENTAMENTO   </v>
          </cell>
          <cell r="C18185" t="str">
            <v>M</v>
          </cell>
        </row>
        <row r="18186">
          <cell r="A18186" t="str">
            <v>15.035.0025-0</v>
          </cell>
          <cell r="B18186" t="str">
            <v xml:space="preserve">ELETRODUTO DE FERRO GALVANIZADO,TIPO PESADO,DIAMETRO DE 2",I NCLSIVE CONEXOES E EMENDAS,EXCLUSIVE ABERTURA E FECHAMENTO D E RASGO.FORNECIMENTO E ASSENTAMENTO   </v>
          </cell>
          <cell r="C18186" t="str">
            <v>M</v>
          </cell>
        </row>
        <row r="18187">
          <cell r="A18187" t="str">
            <v>15.035.0025-A</v>
          </cell>
          <cell r="B18187" t="str">
            <v xml:space="preserve">ELETRODUTO DE FERRO GALVANIZADO,TIPO PESADO,DIAMETRO DE 2",I NCLSIVE CONEXOES E EMENDAS,EXCLUSIVE ABERTURA E FECHAMENTO D E RASGO.FORNECIMENTO E ASSENTAMENTO   </v>
          </cell>
          <cell r="C18187" t="str">
            <v>M</v>
          </cell>
        </row>
        <row r="18188">
          <cell r="A18188" t="str">
            <v>15.035.0026-0</v>
          </cell>
          <cell r="B18188" t="str">
            <v xml:space="preserve">ELETRODUTO DE FERRO GALVANIZADO,TIPO PESADO,DIAMETRO DE 2.1/ 2",INCLUSIVE CONEXOES E EMENDAS,EXCLUSIVE ABERTURA E FECHAME NTO DE RASGO.FORNECIMENTO E ASSENTAMENTO   </v>
          </cell>
          <cell r="C18188" t="str">
            <v>M</v>
          </cell>
        </row>
        <row r="18189">
          <cell r="A18189" t="str">
            <v>15.035.0026-A</v>
          </cell>
          <cell r="B18189" t="str">
            <v xml:space="preserve">ELETRODUTO DE FERRO GALVANIZADO,TIPO PESADO,DIAMETRO DE 2.1/ 2",INCLUSIVE CONEXOES E EMENDAS,EXCLUSIVE ABERTURA E FECHAME NTO DE RASGO.FORNECIMENTO E ASSENTAMENTO   </v>
          </cell>
          <cell r="C18189" t="str">
            <v>M</v>
          </cell>
        </row>
        <row r="18190">
          <cell r="A18190" t="str">
            <v>15.035.0027-0</v>
          </cell>
          <cell r="B18190" t="str">
            <v xml:space="preserve">ELETRODUTO DE FERRO GALVANIZADO,TIPO PESADO,DIAMETRO DE 3",I NCLUSIVE CONEXOES E EMENDAS,EXCLUSIVE ABERTURA E FECHAMENTO DE RASGO.FORNECIMENTO E ASSENTAMENTO   </v>
          </cell>
          <cell r="C18190" t="str">
            <v>M</v>
          </cell>
        </row>
        <row r="18191">
          <cell r="A18191" t="str">
            <v>15.035.0027-A</v>
          </cell>
          <cell r="B18191" t="str">
            <v xml:space="preserve">ELETRODUTO DE FERRO GALVANIZADO,TIPO PESADO,DIAMETRO DE 3",I NCLUSIVE CONEXOES E EMENDAS,EXCLUSIVE ABERTURA E FECHAMENTO DE RASGO.FORNECIMENTO E ASSENTAMENTO   </v>
          </cell>
          <cell r="C18191" t="str">
            <v>M</v>
          </cell>
        </row>
        <row r="18192">
          <cell r="A18192" t="str">
            <v>15.035.9999-0</v>
          </cell>
          <cell r="B18192" t="str">
            <v xml:space="preserve">FAMILIA 15.035 ELETRODUTO PESADO APOLLO.    </v>
          </cell>
        </row>
        <row r="18193">
          <cell r="A18193" t="str">
            <v>15.035.9999-A</v>
          </cell>
          <cell r="B18193" t="str">
            <v xml:space="preserve">FAMILIA 15.035 ELETRODUTO PESADO APOLLO.    </v>
          </cell>
        </row>
        <row r="18194">
          <cell r="A18194" t="str">
            <v>15.036.0001-0</v>
          </cell>
          <cell r="B18194" t="str">
            <v xml:space="preserve">TUBO DE CPVC RIGIDO,DIAMETRO DE 15MM,SOLDAVEL,PARA AGUA QUEN TE E FRIA,EXCLUSIVE EMENDA,CONEXOES,ABERTURA E FECHAMENTO DE RASGO.FORNECIMENTO E ASSENTAMENTO   </v>
          </cell>
          <cell r="C18194" t="str">
            <v>M</v>
          </cell>
        </row>
        <row r="18195">
          <cell r="A18195" t="str">
            <v>15.036.0001-A</v>
          </cell>
          <cell r="B18195" t="str">
            <v xml:space="preserve">TUBO DE CPVC RIGIDO,DIAMETRO DE 15MM,SOLDAVEL,PARA AGUA QUEN TE E FRIA,EXCLUSIVE EMENDA,CONEXOES,ABERTURA E FECHAMENTO DE RASGO.FORNECIMENTO E ASSENTAMENTO   </v>
          </cell>
          <cell r="C18195" t="str">
            <v>M</v>
          </cell>
        </row>
        <row r="18196">
          <cell r="A18196" t="str">
            <v>15.036.0002-0</v>
          </cell>
          <cell r="B18196" t="str">
            <v xml:space="preserve">TUBO DE CPVC RIGIDO,DIAMETRO DE 22MM,SOLDAVEL,PARA AGUA QUEN TE E FRIA,EXCLUSIVE EMENDA,CONEXOES,ABERTURA E FECHAMENTO DE RASGO.FORNECIMENTO E ASSENTAMENTO   </v>
          </cell>
          <cell r="C18196" t="str">
            <v>M</v>
          </cell>
        </row>
        <row r="18197">
          <cell r="A18197" t="str">
            <v>15.036.0002-A</v>
          </cell>
          <cell r="B18197" t="str">
            <v xml:space="preserve">TUBO DE CPVC RIGIDO,DIAMETRO DE 22MM,SOLDAVEL,PARA AGUA QUEN TE E FRIA,EXCLUSIVE EMENDA,CONEXOES,ABERTURA E FECHAMENTO DE RASGO.FORNECIMENTO E ASSENTAMENTO   </v>
          </cell>
          <cell r="C18197" t="str">
            <v>M</v>
          </cell>
        </row>
        <row r="18198">
          <cell r="A18198" t="str">
            <v>15.036.0003-0</v>
          </cell>
          <cell r="B18198" t="str">
            <v xml:space="preserve">TUBO DE CPVC RIGIDO,DIAMETRO DE 28MM,SOLDAVEL,PARA AGUA QUEN TE E FRIA,EXCLUSIVE EMENDA,CONEXOES,ABERTURA E FECHAMENTO DE RASGO.FORNECIMENTO E ASSENTAMENTO   </v>
          </cell>
          <cell r="C18198" t="str">
            <v>M</v>
          </cell>
        </row>
        <row r="18199">
          <cell r="A18199" t="str">
            <v>15.036.0003-A</v>
          </cell>
          <cell r="B18199" t="str">
            <v xml:space="preserve">TUBO DE CPVC RIGIDO,DIAMETRO DE 28MM,SOLDAVEL,PARA AGUA QUEN TE E FRIA,EXCLUSIVE EMENDA,CONEXOES,ABERTURA E FECHAMENTO DE RASGO.FORNECIMENTO E ASSENTAMENTO   </v>
          </cell>
          <cell r="C18199" t="str">
            <v>M</v>
          </cell>
        </row>
        <row r="18200">
          <cell r="A18200" t="str">
            <v>15.036.0010-0</v>
          </cell>
          <cell r="B18200" t="str">
            <v xml:space="preserve">TUBO DE PVC RIGIDO,ROSQUEAVEL,PARA AGUA FRIA,COM DIAMETRO DE 1/2",EXCLUSIVE EMENDAS,CONEXOES,ABERTURA E FECHAMENTO DE RA SGO.FORNECIMENTO E ASSENTAMENTO   </v>
          </cell>
          <cell r="C18200" t="str">
            <v>M</v>
          </cell>
        </row>
        <row r="18201">
          <cell r="A18201" t="str">
            <v>15.036.0010-A</v>
          </cell>
          <cell r="B18201" t="str">
            <v xml:space="preserve">TUBO DE PVC RIGIDO,ROSQUEAVEL,PARA AGUA FRIA,COM DIAMETRO DE 1/2",EXCLUSIVE EMENDAS,CONEXOES,ABERTURA E FECHAMENTO DE RA SGO.FORNECIMENTO E ASSENTAMENTO   </v>
          </cell>
          <cell r="C18201" t="str">
            <v>M</v>
          </cell>
        </row>
        <row r="18202">
          <cell r="A18202" t="str">
            <v>15.036.0011-0</v>
          </cell>
          <cell r="B18202" t="str">
            <v xml:space="preserve">TUBO DE PVC RIGIDO,ROSQUEAVEL,PARA AGUA FRIA,COM DIAMETRO DE 3/4",EXCLUSIVE EMENDAS,CONEXOES,ABERTURA E FECHAMENTO DE RA SGO.FORNECIMENTO E ASSENTAMENTO   </v>
          </cell>
          <cell r="C18202" t="str">
            <v>M</v>
          </cell>
        </row>
        <row r="18203">
          <cell r="A18203" t="str">
            <v>15.036.0011-A</v>
          </cell>
          <cell r="B18203" t="str">
            <v xml:space="preserve">TUBO DE PVC RIGIDO,ROSQUEAVEL,PARA AGUA FRIA,COM DIAMETRO DE 3/4",EXCLUSIVE EMENDAS,CONEXOES,ABERTURA E FECHAMENTO DE RA SGO.FORNECIMENTO E ASSENTAMENTO   </v>
          </cell>
          <cell r="C18203" t="str">
            <v>M</v>
          </cell>
        </row>
        <row r="18204">
          <cell r="A18204" t="str">
            <v>15.036.0012-0</v>
          </cell>
          <cell r="B18204" t="str">
            <v xml:space="preserve">TUBO DE PVC RIGIDO,ROSQUEAVEL,PARA AGUA FRIA,COM DIAMETRO DE 1",EXCLUSIVE EMENDAS,CONEXOES,ABERTURA E FECHAMENTO DE RASG O.FORNECIMENTO E ASSENTAMENTO   </v>
          </cell>
          <cell r="C18204" t="str">
            <v>M</v>
          </cell>
        </row>
        <row r="18205">
          <cell r="A18205" t="str">
            <v>15.036.0012-A</v>
          </cell>
          <cell r="B18205" t="str">
            <v xml:space="preserve">TUBO DE PVC RIGIDO,ROSQUEAVEL,PARA AGUA FRIA,COM DIAMETRO DE 1",EXCLUSIVE EMENDAS,CONEXOES,ABERTURA E FECHAMENTO DE RASG O.FORNECIMENTO E ASSENTAMENTO   </v>
          </cell>
          <cell r="C18205" t="str">
            <v>M</v>
          </cell>
        </row>
        <row r="18206">
          <cell r="A18206" t="str">
            <v>15.036.0013-0</v>
          </cell>
          <cell r="B18206" t="str">
            <v xml:space="preserve">TUBO DE PVC RIGIDO,ROSQUEAVEL,PARA AGUA FRIA,COM DIAMETRO DE 1.1/2",EXCLUSIVE EMENDAS,CONEXOES,ABERTURA E FECHAMENTO DE RASGO.FORNECIMENTO E ASSENTAMENTO   </v>
          </cell>
          <cell r="C18206" t="str">
            <v>M</v>
          </cell>
        </row>
        <row r="18207">
          <cell r="A18207" t="str">
            <v>15.036.0013-A</v>
          </cell>
          <cell r="B18207" t="str">
            <v xml:space="preserve">TUBO DE PVC RIGIDO,ROSQUEAVEL,PARA AGUA FRIA,COM DIAMETRO DE 1.1/2",EXCLUSIVE EMENDAS,CONEXOES,ABERTURA E FECHAMENTO DE RASGO.FORNECIMENTO E ASSENTAMENTO   </v>
          </cell>
          <cell r="C18207" t="str">
            <v>M</v>
          </cell>
        </row>
        <row r="18208">
          <cell r="A18208" t="str">
            <v>15.036.0014-0</v>
          </cell>
          <cell r="B18208" t="str">
            <v xml:space="preserve">TUBO DE PVC RIGIDO,ROSQUEAVEL,PARA AGUA FRIA,COM DIAMETRO DE 2",EXCLUSIVE EMENDAS,CONEXOES,ABERTURA E FECHAMENTO DE RASG O.FORNECIMENTO E ASSENTAMENTO   </v>
          </cell>
          <cell r="C18208" t="str">
            <v>M</v>
          </cell>
        </row>
        <row r="18209">
          <cell r="A18209" t="str">
            <v>15.036.0014-A</v>
          </cell>
          <cell r="B18209" t="str">
            <v xml:space="preserve">TUBO DE PVC RIGIDO,ROSQUEAVEL,PARA AGUA FRIA,COM DIAMETRO DE 2",EXCLUSIVE EMENDAS,CONEXOES,ABERTURA E FECHAMENTO DE RASG O.FORNECIMENTO E ASSENTAMENTO   </v>
          </cell>
          <cell r="C18209" t="str">
            <v>M</v>
          </cell>
        </row>
        <row r="18210">
          <cell r="A18210" t="str">
            <v>15.036.0015-0</v>
          </cell>
          <cell r="B18210" t="str">
            <v xml:space="preserve">TUBO DE PVC RIGIDO,ROSQUEAVEL,PARA AGUA FRIA,COM DIAMETRO DE 2.1/2",EXCLUSIVE EMENDAS,CONEXOES,ABERTURA E FECHAMENTO DE RASGO.FORNECIMENTO E ASSENTAMENTO   </v>
          </cell>
          <cell r="C18210" t="str">
            <v>M</v>
          </cell>
        </row>
        <row r="18211">
          <cell r="A18211" t="str">
            <v>15.036.0015-A</v>
          </cell>
          <cell r="B18211" t="str">
            <v xml:space="preserve">TUBO DE PVC RIGIDO,ROSQUEAVEL,PARA AGUA FRIA,COM DIAMETRO DE 2.1/2",EXCLUSIVE EMENDAS,CONEXOES,ABERTURA E FECHAMENTO DE RASGO.FORNECIMENTO E ASSENTAMENTO   </v>
          </cell>
          <cell r="C18211" t="str">
            <v>M</v>
          </cell>
        </row>
        <row r="18212">
          <cell r="A18212" t="str">
            <v>15.036.0016-0</v>
          </cell>
          <cell r="B18212" t="str">
            <v xml:space="preserve">TUBO DE PVC RIGIDO,ROSQUEAVEL,PARA AGUA FRIA,COM DIAMETRO DE 3",EXCLUSIVE EMENDAS,CONEXOES,ABERTURA E FECHAMENTO DE RASG O.FORNECIMENTO E ASSENTAMENTO   </v>
          </cell>
          <cell r="C18212" t="str">
            <v>M</v>
          </cell>
        </row>
        <row r="18213">
          <cell r="A18213" t="str">
            <v>15.036.0016-A</v>
          </cell>
          <cell r="B18213" t="str">
            <v xml:space="preserve">TUBO DE PVC RIGIDO,ROSQUEAVEL,PARA AGUA FRIA,COM DIAMETRO DE 3",EXCLUSIVE EMENDAS,CONEXOES,ABERTURA E FECHAMENTO DE RASG O.FORNECIMENTO E ASSENTAMENTO   </v>
          </cell>
          <cell r="C18213" t="str">
            <v>M</v>
          </cell>
        </row>
        <row r="18214">
          <cell r="A18214" t="str">
            <v>15.036.0017-0</v>
          </cell>
          <cell r="B18214" t="str">
            <v xml:space="preserve">TUBO DE PVC RIGIDO,ROSQUEAVEL,PARA AGUA FRIA,COM DIAMETRO DE 4",EXCLUSIVE EMENDAS,CONEXOES,ABERTURA E FECHAMENTO DE RASG O.FORNECIMENTO E ASSENTAMENTO   </v>
          </cell>
          <cell r="C18214" t="str">
            <v>M</v>
          </cell>
        </row>
        <row r="18215">
          <cell r="A18215" t="str">
            <v>15.036.0017-A</v>
          </cell>
          <cell r="B18215" t="str">
            <v xml:space="preserve">TUBO DE PVC RIGIDO,ROSQUEAVEL,PARA AGUA FRIA,COM DIAMETRO DE 4",EXCLUSIVE EMENDAS,CONEXOES,ABERTURA E FECHAMENTO DE RASG O.FORNECIMENTO E ASSENTAMENTO   </v>
          </cell>
          <cell r="C18215" t="str">
            <v>M</v>
          </cell>
        </row>
        <row r="18216">
          <cell r="A18216" t="str">
            <v>15.036.0018-0</v>
          </cell>
          <cell r="B18216" t="str">
            <v xml:space="preserve">TUBO DE PVC RIGIDO,ROSQUEAVEL,PARA AGUA FRIA,COM DIAMETRO DE 1/2",INCLUSIVE CONEXOES E EMENDAS,EXCLUSIVE ABERTURA E FECH AMENTO DE RASGO.FORNECIMENTO E ASSENTAMENTO   </v>
          </cell>
          <cell r="C18216" t="str">
            <v>M</v>
          </cell>
        </row>
        <row r="18217">
          <cell r="A18217" t="str">
            <v>15.036.0018-A</v>
          </cell>
          <cell r="B18217" t="str">
            <v xml:space="preserve">TUBO DE PVC RIGIDO,ROSQUEAVEL,PARA AGUA FRIA,COM DIAMETRO DE 1/2",INCLUSIVE CONEXOES E EMENDAS,EXCLUSIVE ABERTURA E FECH AMENTO DE RASGO.FORNECIMENTO E ASSENTAMENTO   </v>
          </cell>
          <cell r="C18217" t="str">
            <v>M</v>
          </cell>
        </row>
        <row r="18218">
          <cell r="A18218" t="str">
            <v>15.036.0019-0</v>
          </cell>
          <cell r="B18218" t="str">
            <v xml:space="preserve">TUBO DE PVC RIGIDO,ROSQUEAVEL,PARA AGUA FRIA,COM DIAMETRO DE 3/4",INCLUSIVE CONEXOES E EMENDAS,EXCLUSIVE ABERTURA E FECH AMENTO DE RASGO.FORNECIMENTO E ASSENTAMENTO   </v>
          </cell>
          <cell r="C18218" t="str">
            <v>M</v>
          </cell>
        </row>
        <row r="18219">
          <cell r="A18219" t="str">
            <v>15.036.0019-A</v>
          </cell>
          <cell r="B18219" t="str">
            <v xml:space="preserve">TUBO DE PVC RIGIDO,ROSQUEAVEL,PARA AGUA FRIA,COM DIAMETRO DE 3/4",INCLUSIVE CONEXOES E EMENDAS,EXCLUSIVE ABERTURA E FECH AMENTO DE RASGO.FORNECIMENTO E ASSENTAMENTO   </v>
          </cell>
          <cell r="C18219" t="str">
            <v>M</v>
          </cell>
        </row>
        <row r="18220">
          <cell r="A18220" t="str">
            <v>15.036.0020-0</v>
          </cell>
          <cell r="B18220" t="str">
            <v xml:space="preserve">TUBO DE PVC RIGIDO,ROSQUEAVEL,PARA AGUA FRIA,COM DIAMETRO DE 1",INCLUSIVE CONEXOES E EMENDAS,EXCLUSIVE ABERTURA E FECHAM ENTO DE RASGO.FORNECIMENTO E ASSENTAMENTO   </v>
          </cell>
          <cell r="C18220" t="str">
            <v>M</v>
          </cell>
        </row>
        <row r="18221">
          <cell r="A18221" t="str">
            <v>15.036.0020-A</v>
          </cell>
          <cell r="B18221" t="str">
            <v xml:space="preserve">TUBO DE PVC RIGIDO,ROSQUEAVEL,PARA AGUA FRIA,COM DIAMETRO DE 1",INCLUSIVE CONEXOES E EMENDAS,EXCLUSIVE ABERTURA E FECHAM ENTO DE RASGO.FORNECIMENTO E ASSENTAMENTO   </v>
          </cell>
          <cell r="C18221" t="str">
            <v>M</v>
          </cell>
        </row>
        <row r="18222">
          <cell r="A18222" t="str">
            <v>15.036.0021-0</v>
          </cell>
          <cell r="B18222" t="str">
            <v xml:space="preserve">TUBO DE PVC RIGIDO,ROSQUEAVEL,PARA AGUA FRIA,COM DIAMETRO DE 1.1/4",INCLUSIVE CONEXOES E EMENDAS,EXCLUSIVE ABERTURA E FE CHAMENTO DE RASGO.FORNECIMENTO E ASSENTAMENTO   </v>
          </cell>
          <cell r="C18222" t="str">
            <v>M</v>
          </cell>
        </row>
        <row r="18223">
          <cell r="A18223" t="str">
            <v>15.036.0021-A</v>
          </cell>
          <cell r="B18223" t="str">
            <v xml:space="preserve">TUBO DE PVC RIGIDO,ROSQUEAVEL,PARA AGUA FRIA,COM DIAMETRO DE 1.1/4",INCLUSIVE CONEXOES E EMENDAS,EXCLUSIVE ABERTURA E FE CHAMENTO DE RASGO.FORNECIMENTO E ASSENTAMENTO   </v>
          </cell>
          <cell r="C18223" t="str">
            <v>M</v>
          </cell>
        </row>
        <row r="18224">
          <cell r="A18224" t="str">
            <v>15.036.0022-0</v>
          </cell>
          <cell r="B18224" t="str">
            <v xml:space="preserve">TUBO DE PVC RIGIDO,ROSQUEAVEL,PARA AGUA FRIA,COM DIAMETRO DE 1.1/2",INCLUSIVE CONEXOES E EMENDAS,EXCLUSIVE ABERTURA E FE CHAMENTO DE RASGO.FORNECIMENTO E ASSENTAMENTO   </v>
          </cell>
          <cell r="C18224" t="str">
            <v>M</v>
          </cell>
        </row>
        <row r="18225">
          <cell r="A18225" t="str">
            <v>15.036.0022-A</v>
          </cell>
          <cell r="B18225" t="str">
            <v xml:space="preserve">TUBO DE PVC RIGIDO,ROSQUEAVEL,PARA AGUA FRIA,COM DIAMETRO DE 1.1/2",INCLUSIVE CONEXOES E EMENDAS,EXCLUSIVE ABERTURA E FE CHAMENTO DE RASGO.FORNECIMENTO E ASSENTAMENTO   </v>
          </cell>
          <cell r="C18225" t="str">
            <v>M</v>
          </cell>
        </row>
        <row r="18226">
          <cell r="A18226" t="str">
            <v>15.036.0023-0</v>
          </cell>
          <cell r="B18226" t="str">
            <v xml:space="preserve">TUBO DE PVC RIGIDO,ROSQUEAVEL,PARA AGUA FRIA,COM DIAMETRO DE 2",INCLUSIVE CONEXOES E EMENDAS,EXCLUSIVE ABERTURA E FECHAM ENTO DE RASGO.FORNECIMENTO E ASSENTAMENTO   </v>
          </cell>
          <cell r="C18226" t="str">
            <v>M</v>
          </cell>
        </row>
        <row r="18227">
          <cell r="A18227" t="str">
            <v>15.036.0023-A</v>
          </cell>
          <cell r="B18227" t="str">
            <v xml:space="preserve">TUBO DE PVC RIGIDO,ROSQUEAVEL,PARA AGUA FRIA,COM DIAMETRO DE 2",INCLUSIVE CONEXOES E EMENDAS,EXCLUSIVE ABERTURA E FECHAM ENTO DE RASGO.FORNECIMENTO E ASSENTAMENTO   </v>
          </cell>
          <cell r="C18227" t="str">
            <v>M</v>
          </cell>
        </row>
        <row r="18228">
          <cell r="A18228" t="str">
            <v>15.036.0024-0</v>
          </cell>
          <cell r="B18228" t="str">
            <v xml:space="preserve">TUBO DE PVC RIGIDO,ROSQUEAVEL,PARA AGUA FRIA,COM DIAMETRO DE 2.1/2",INCLUSIVE CONEXOES E EMENDAS,EXCLUSIVE ABERTURA E FE CHAMENTO DE RASGO.FORNECIMENTO E ASSENTAMENTO   </v>
          </cell>
          <cell r="C18228" t="str">
            <v>M</v>
          </cell>
        </row>
        <row r="18229">
          <cell r="A18229" t="str">
            <v>15.036.0024-A</v>
          </cell>
          <cell r="B18229" t="str">
            <v xml:space="preserve">TUBO DE PVC RIGIDO,ROSQUEAVEL,PARA AGUA FRIA,COM DIAMETRO DE 2.1/2",INCLUSIVE CONEXOES E EMENDAS,EXCLUSIVE ABERTURA E FE CHAMENTO DE RASGO.FORNECIMENTO E ASSENTAMENTO   </v>
          </cell>
          <cell r="C18229" t="str">
            <v>M</v>
          </cell>
        </row>
        <row r="18230">
          <cell r="A18230" t="str">
            <v>15.036.0025-0</v>
          </cell>
          <cell r="B18230" t="str">
            <v xml:space="preserve">TUBO DE PVC RIGIDO,ROSQUEAVEL,PARA AGUA FRIA,COM DIAMETRO DE 3",INCLUSIVE CONEXOES E EMENDAS,EXCLUSIVE ABERTURA E FECHAM ENTO DE RASGO.FORNECIMENTO E ASSENTAMENTO   </v>
          </cell>
          <cell r="C18230" t="str">
            <v>M</v>
          </cell>
        </row>
        <row r="18231">
          <cell r="A18231" t="str">
            <v>15.036.0025-A</v>
          </cell>
          <cell r="B18231" t="str">
            <v xml:space="preserve">TUBO DE PVC RIGIDO,ROSQUEAVEL,PARA AGUA FRIA,COM DIAMETRO DE 3",INCLUSIVE CONEXOES E EMENDAS,EXCLUSIVE ABERTURA E FECHAM ENTO DE RASGO.FORNECIMENTO E ASSENTAMENTO   </v>
          </cell>
          <cell r="C18231" t="str">
            <v>M</v>
          </cell>
        </row>
        <row r="18232">
          <cell r="A18232" t="str">
            <v>15.036.0026-0</v>
          </cell>
          <cell r="B18232" t="str">
            <v xml:space="preserve">TUBO DE PVC RIGIDO,ROSQUEAVEL,PARA AGUA FRIA,COM DIAMETRO DE 4",INCLUSIVE CONEXOES E EMENDAS,EXCLUSIVE ABERTURA E FECHAM ENTO DE RASGO.FORNECIMENTO E ASSENTAMENTO   </v>
          </cell>
          <cell r="C18232" t="str">
            <v>M</v>
          </cell>
        </row>
        <row r="18233">
          <cell r="A18233" t="str">
            <v>15.036.0026-A</v>
          </cell>
          <cell r="B18233" t="str">
            <v xml:space="preserve">TUBO DE PVC RIGIDO,ROSQUEAVEL,PARA AGUA FRIA,COM DIAMETRO DE 4",INCLUSIVE CONEXOES E EMENDAS,EXCLUSIVE ABERTURA E FECHAM ENTO DE RASGO.FORNECIMENTO E ASSENTAMENTO   </v>
          </cell>
          <cell r="C18233" t="str">
            <v>M</v>
          </cell>
        </row>
        <row r="18234">
          <cell r="A18234" t="str">
            <v>15.036.0027-0</v>
          </cell>
          <cell r="B18234" t="str">
            <v xml:space="preserve">TUBO DE PVC RIGIDO DE 20MM,SOLDAVEL,EXCLUSIVE CONEXOES,EMEND AS,ABERTURA E FECHAMENTO DE RASGO.FORNECIMENTO E ASSENTAMENT O   </v>
          </cell>
          <cell r="C18234" t="str">
            <v>M</v>
          </cell>
        </row>
        <row r="18235">
          <cell r="A18235" t="str">
            <v>15.036.0027-A</v>
          </cell>
          <cell r="B18235" t="str">
            <v xml:space="preserve">TUBO DE PVC RIGIDO DE 20MM,SOLDAVEL,EXCLUSIVE CONEXOES,EMEND AS,ABERTURA E FECHAMENTO DE RASGO.FORNECIMENTO E ASSENTAMENT O   </v>
          </cell>
          <cell r="C18235" t="str">
            <v>M</v>
          </cell>
        </row>
        <row r="18236">
          <cell r="A18236" t="str">
            <v>15.036.0028-0</v>
          </cell>
          <cell r="B18236" t="str">
            <v xml:space="preserve">TUBO DE PVC RIGIDO DE 25MM,SOLDAVEL,EXCLUSIVE CONEXOES,EMEND AS,ABERTURA E FECHAMENTO DE RASGO.FORNECIMENTO E ASSENTAMENT O   </v>
          </cell>
          <cell r="C18236" t="str">
            <v>M</v>
          </cell>
        </row>
        <row r="18237">
          <cell r="A18237" t="str">
            <v>15.036.0028-A</v>
          </cell>
          <cell r="B18237" t="str">
            <v xml:space="preserve">TUBO DE PVC RIGIDO DE 25MM,SOLDAVEL,EXCLUSIVE CONEXOES,EMEND AS,ABERTURA E FECHAMENTO DE RASGO.FORNECIMENTO E ASSENTAMENT O   </v>
          </cell>
          <cell r="C18237" t="str">
            <v>M</v>
          </cell>
        </row>
        <row r="18238">
          <cell r="A18238" t="str">
            <v>15.036.0029-0</v>
          </cell>
          <cell r="B18238" t="str">
            <v xml:space="preserve">TUBO DE PVC RIGIDO DE 32MM,SOLDAVEL,EXCLUSIVE CONEXOES,EMEND AS,ABERTURA E FECHAMENTO DE RASGO.FORNECIMENTO E ASSENTAMENT O   </v>
          </cell>
          <cell r="C18238" t="str">
            <v>M</v>
          </cell>
        </row>
        <row r="18239">
          <cell r="A18239" t="str">
            <v>15.036.0029-A</v>
          </cell>
          <cell r="B18239" t="str">
            <v xml:space="preserve">TUBO DE PVC RIGIDO DE 32MM,SOLDAVEL,EXCLUSIVE CONEXOES,EMEND AS,ABERTURA E FECHAMENTO DE RASGO.FORNECIMENTO E ASSENTAMENT O   </v>
          </cell>
          <cell r="C18239" t="str">
            <v>M</v>
          </cell>
        </row>
        <row r="18240">
          <cell r="A18240" t="str">
            <v>15.036.0030-0</v>
          </cell>
          <cell r="B18240" t="str">
            <v xml:space="preserve">TUBO DE PVC RIGIDO DE 40MM,SOLDAVEL,EXCLUSIVE CONEXOES,EMEND AS,ABERTURA E FECHAMENTO DE RASGO.FORNECIMENTO E ASSENTAMENT O   </v>
          </cell>
          <cell r="C18240" t="str">
            <v>M</v>
          </cell>
        </row>
        <row r="18241">
          <cell r="A18241" t="str">
            <v>15.036.0030-A</v>
          </cell>
          <cell r="B18241" t="str">
            <v xml:space="preserve">TUBO DE PVC RIGIDO DE 40MM,SOLDAVEL,EXCLUSIVE CONEXOES,EMEND AS,ABERTURA E FECHAMENTO DE RASGO.FORNECIMENTO E ASSENTAMENT O   </v>
          </cell>
          <cell r="C18241" t="str">
            <v>M</v>
          </cell>
        </row>
        <row r="18242">
          <cell r="A18242" t="str">
            <v>15.036.0031-0</v>
          </cell>
          <cell r="B18242" t="str">
            <v xml:space="preserve">TUBO DE PVC RIGIDO DE 50MM,SOLDAVEL,EXCLUSIVE CONEXOES,EMEND AS,ABERTURA E FECHAMENTO DE RASGO.FORNECIMENTO E ASSENTAMENT O   </v>
          </cell>
          <cell r="C18242" t="str">
            <v>M</v>
          </cell>
        </row>
        <row r="18243">
          <cell r="A18243" t="str">
            <v>15.036.0031-A</v>
          </cell>
          <cell r="B18243" t="str">
            <v xml:space="preserve">TUBO DE PVC RIGIDO DE 50MM,SOLDAVEL,EXCLUSIVE CONEXOES,EMEND AS,ABERTURA E FECHAMENTO DE RASGO.FORNECIMENTO E ASSENTAMENT O   </v>
          </cell>
          <cell r="C18243" t="str">
            <v>M</v>
          </cell>
        </row>
        <row r="18244">
          <cell r="A18244" t="str">
            <v>15.036.0032-0</v>
          </cell>
          <cell r="B18244" t="str">
            <v xml:space="preserve">TUBO DE PVC RIGIDO DE 60MM,SOLDAVEL,EXCLUSIVE CONEXOES,EMEND AS,ABERTURA E FECHAMENTO DE RASGO.FORNECIMENTO E ASSENTAMENT O   </v>
          </cell>
          <cell r="C18244" t="str">
            <v>M</v>
          </cell>
        </row>
        <row r="18245">
          <cell r="A18245" t="str">
            <v>15.036.0032-A</v>
          </cell>
          <cell r="B18245" t="str">
            <v xml:space="preserve">TUBO DE PVC RIGIDO DE 60MM,SOLDAVEL,EXCLUSIVE CONEXOES,EMEND AS,ABERTURA E FECHAMENTO DE RASGO.FORNECIMENTO E ASSENTAMENT O   </v>
          </cell>
          <cell r="C18245" t="str">
            <v>M</v>
          </cell>
        </row>
        <row r="18246">
          <cell r="A18246" t="str">
            <v>15.036.0033-0</v>
          </cell>
          <cell r="B18246" t="str">
            <v xml:space="preserve">TUBO DE PVC RIGIDO DE 75MM,SOLDAVEL,EXCLUSIVE CONEXOES,EMEND AS,ABERTURA E FECHAMENTO DE RASGO.FORNECIMENTO E ASSENTAMENT O   </v>
          </cell>
          <cell r="C18246" t="str">
            <v>M</v>
          </cell>
        </row>
        <row r="18247">
          <cell r="A18247" t="str">
            <v>15.036.0033-A</v>
          </cell>
          <cell r="B18247" t="str">
            <v xml:space="preserve">TUBO DE PVC RIGIDO DE 75MM,SOLDAVEL,EXCLUSIVE CONEXOES,EMEND AS,ABERTURA E FECHAMENTO DE RASGO.FORNECIMENTO E ASSENTAMENT O   </v>
          </cell>
          <cell r="C18247" t="str">
            <v>M</v>
          </cell>
        </row>
        <row r="18248">
          <cell r="A18248" t="str">
            <v>15.036.0034-0</v>
          </cell>
          <cell r="B18248" t="str">
            <v xml:space="preserve">TUBO DE PVC RIGIDO DE 85MM,SOLDAVEL,EXCLUSIVE CONEXOES,EMEND AS,ABERTURA E FECHAMENTO DE RASGO.FORNECIMENTO E ASSENTAMENT O   </v>
          </cell>
          <cell r="C18248" t="str">
            <v>M</v>
          </cell>
        </row>
        <row r="18249">
          <cell r="A18249" t="str">
            <v>15.036.0034-A</v>
          </cell>
          <cell r="B18249" t="str">
            <v xml:space="preserve">TUBO DE PVC RIGIDO DE 85MM,SOLDAVEL,EXCLUSIVE CONEXOES,EMEND AS,ABERTURA E FECHAMENTO DE RASGO.FORNECIMENTO E ASSENTAMENT O   </v>
          </cell>
          <cell r="C18249" t="str">
            <v>M</v>
          </cell>
        </row>
        <row r="18250">
          <cell r="A18250" t="str">
            <v>15.036.0035-0</v>
          </cell>
          <cell r="B18250" t="str">
            <v xml:space="preserve">TUBO DE PVC RIGIDO DE 110MM,SOLDAVEL,EXCLUSIVE CONEXOES,EMEN DAS,ABERTURA E FECHAMENTO DE RASGO.FORNECIMENTO E ASSENTAMEN TO   </v>
          </cell>
          <cell r="C18250" t="str">
            <v>M</v>
          </cell>
        </row>
        <row r="18251">
          <cell r="A18251" t="str">
            <v>15.036.0035-A</v>
          </cell>
          <cell r="B18251" t="str">
            <v xml:space="preserve">TUBO DE PVC RIGIDO DE 110MM,SOLDAVEL,EXCLUSIVE CONEXOES,EMEN DAS,ABERTURA E FECHAMENTO DE RASGO.FORNECIMENTO E ASSENTAMEN TO   </v>
          </cell>
          <cell r="C18251" t="str">
            <v>M</v>
          </cell>
        </row>
        <row r="18252">
          <cell r="A18252" t="str">
            <v>15.036.0036-0</v>
          </cell>
          <cell r="B18252" t="str">
            <v xml:space="preserve">TUBO DE PVC RIGIDO DE 20MM,SOLDAVEL,INCLUSIVE CONEXOES E EME NDAS,EXCLUSIVE ABERTURA E FECHAMENTO DE RASGO.FORNECIMENTO E ASSENTAMENTO   </v>
          </cell>
          <cell r="C18252" t="str">
            <v>M</v>
          </cell>
        </row>
        <row r="18253">
          <cell r="A18253" t="str">
            <v>15.036.0036-A</v>
          </cell>
          <cell r="B18253" t="str">
            <v xml:space="preserve">TUBO DE PVC RIGIDO DE 20MM,SOLDAVEL,INCLUSIVE CONEXOES E EME NDAS,EXCLUSIVE ABERTURA E FECHAMENTO DE RASGO.FORNECIMENTO E ASSENTAMENTO   </v>
          </cell>
          <cell r="C18253" t="str">
            <v>M</v>
          </cell>
        </row>
        <row r="18254">
          <cell r="A18254" t="str">
            <v>15.036.0037-0</v>
          </cell>
          <cell r="B18254" t="str">
            <v xml:space="preserve">TUBO DE PVC RIGIDO DE 25MM,SOLDAVEL,INCLUSIVE CONEXOES E EME NDAS,EXCLUSIVE ABERTURA E FECHAMENTO DE RASGO.FORNECIMENTO E ASSENTAMENTO   </v>
          </cell>
          <cell r="C18254" t="str">
            <v>M</v>
          </cell>
        </row>
        <row r="18255">
          <cell r="A18255" t="str">
            <v>15.036.0037-A</v>
          </cell>
          <cell r="B18255" t="str">
            <v xml:space="preserve">TUBO DE PVC RIGIDO DE 25MM,SOLDAVEL,INCLUSIVE CONEXOES E EME NDAS,EXCLUSIVE ABERTURA E FECHAMENTO DE RASGO.FORNECIMENTO E ASSENTAMENTO   </v>
          </cell>
          <cell r="C18255" t="str">
            <v>M</v>
          </cell>
        </row>
        <row r="18256">
          <cell r="A18256" t="str">
            <v>15.036.0038-0</v>
          </cell>
          <cell r="B18256" t="str">
            <v xml:space="preserve">TUBO DE PVC RIGIDO DE 32MM,SOLDAVEL,INCLUSIVE CONEXOES E EME NDAS,EXCLUSIVE ABERTURA E FECHAMENTO DE RASGO.FORNECIMENTO E ASSENTAMENTO   </v>
          </cell>
          <cell r="C18256" t="str">
            <v>M</v>
          </cell>
        </row>
        <row r="18257">
          <cell r="A18257" t="str">
            <v>15.036.0038-A</v>
          </cell>
          <cell r="B18257" t="str">
            <v xml:space="preserve">TUBO DE PVC RIGIDO DE 32MM,SOLDAVEL,INCLUSIVE CONEXOES E EME NDAS,EXCLUSIVE ABERTURA E FECHAMENTO DE RASGO.FORNECIMENTO E ASSENTAMENTO   </v>
          </cell>
          <cell r="C18257" t="str">
            <v>M</v>
          </cell>
        </row>
        <row r="18258">
          <cell r="A18258" t="str">
            <v>15.036.0039-0</v>
          </cell>
          <cell r="B18258" t="str">
            <v xml:space="preserve">TUBO DE PVC RIGIDO DE 40MM,SOLDAVEL,INCLUSIVE CONEXOES E EME NDAS,EXCLUSIVE ABERTURA E FECHAMENTO DE RASGO.FORNECIMENTO E ASSENTAMENTO   </v>
          </cell>
          <cell r="C18258" t="str">
            <v>M</v>
          </cell>
        </row>
        <row r="18259">
          <cell r="A18259" t="str">
            <v>15.036.0039-A</v>
          </cell>
          <cell r="B18259" t="str">
            <v xml:space="preserve">TUBO DE PVC RIGIDO DE 40MM,SOLDAVEL,INCLUSIVE CONEXOES E EME NDAS,EXCLUSIVE ABERTURA E FECHAMENTO DE RASGO.FORNECIMENTO E ASSENTAMENTO   </v>
          </cell>
          <cell r="C18259" t="str">
            <v>M</v>
          </cell>
        </row>
        <row r="18260">
          <cell r="A18260" t="str">
            <v>15.036.0040-0</v>
          </cell>
          <cell r="B18260" t="str">
            <v xml:space="preserve">TUBO DE PVC RIGIDO DE 50MM,SOLDAVEL,INCLUSIVE CONEXOES E EME NDAS,EXCLUSIVE ABERTURA E FECHAMENTO DE RASGO.FORNECIMENTO E ASSENTAMENTO   </v>
          </cell>
          <cell r="C18260" t="str">
            <v>M</v>
          </cell>
        </row>
        <row r="18261">
          <cell r="A18261" t="str">
            <v>15.036.0040-A</v>
          </cell>
          <cell r="B18261" t="str">
            <v xml:space="preserve">TUBO DE PVC RIGIDO DE 50MM,SOLDAVEL,INCLUSIVE CONEXOES E EME NDAS,EXCLUSIVE ABERTURA E FECHAMENTO DE RASGO.FORNECIMENTO E ASSENTAMENTO   </v>
          </cell>
          <cell r="C18261" t="str">
            <v>M</v>
          </cell>
        </row>
        <row r="18262">
          <cell r="A18262" t="str">
            <v>15.036.0041-0</v>
          </cell>
          <cell r="B18262" t="str">
            <v xml:space="preserve">TUBO DE PVC RIGIDO DE 60MM,SOLDAVEL,INCLUSIVE CONEXOES E EME NDAS,EXCLUSIVE ABERTURA E FECHAMENTO DE RASGO.FORNECIMENTO E ASSENTAMENTO   </v>
          </cell>
          <cell r="C18262" t="str">
            <v>M</v>
          </cell>
        </row>
        <row r="18263">
          <cell r="A18263" t="str">
            <v>15.036.0041-A</v>
          </cell>
          <cell r="B18263" t="str">
            <v xml:space="preserve">TUBO DE PVC RIGIDO DE 60MM,SOLDAVEL,INCLUSIVE CONEXOES E EME NDAS,EXCLUSIVE ABERTURA E FECHAMENTO DE RASGO.FORNECIMENTO E ASSENTAMENTO   </v>
          </cell>
          <cell r="C18263" t="str">
            <v>M</v>
          </cell>
        </row>
        <row r="18264">
          <cell r="A18264" t="str">
            <v>15.036.0042-0</v>
          </cell>
          <cell r="B18264" t="str">
            <v xml:space="preserve">TUBO DE PVC RIGIDO DE 75MM,SOLDAVEL,INCLUSIVE CONEXOES E EME NDAS,EXCLUSIVE ABERTURA E FECHAMENTO DE RASGO.FORNECIMENTO E ASSENTAMENTO   </v>
          </cell>
          <cell r="C18264" t="str">
            <v>M</v>
          </cell>
        </row>
        <row r="18265">
          <cell r="A18265" t="str">
            <v>15.036.0042-A</v>
          </cell>
          <cell r="B18265" t="str">
            <v xml:space="preserve">TUBO DE PVC RIGIDO DE 75MM,SOLDAVEL,INCLUSIVE CONEXOES E EME NDAS,EXCLUSIVE ABERTURA E FECHAMENTO DE RASGO.FORNECIMENTO E ASSENTAMENTO   </v>
          </cell>
          <cell r="C18265" t="str">
            <v>M</v>
          </cell>
        </row>
        <row r="18266">
          <cell r="A18266" t="str">
            <v>15.036.0043-0</v>
          </cell>
          <cell r="B18266" t="str">
            <v xml:space="preserve">TUBO DE PVC RIGIDO DE 85MM,SOLDAVEL,INCLUSIVE CONEXOES E EME NDAS,EXCLUSIVE ABERTURA E FECHAMENTO DE RASGO.FORNECIMENTO E ASSENTAMENTO   </v>
          </cell>
          <cell r="C18266" t="str">
            <v>M</v>
          </cell>
        </row>
        <row r="18267">
          <cell r="A18267" t="str">
            <v>15.036.0043-A</v>
          </cell>
          <cell r="B18267" t="str">
            <v xml:space="preserve">TUBO DE PVC RIGIDO DE 85MM,SOLDAVEL,INCLUSIVE CONEXOES E EME NDAS,EXCLUSIVE ABERTURA E FECHAMENTO DE RASGO.FORNECIMENTO E ASSENTAMENTO   </v>
          </cell>
          <cell r="C18267" t="str">
            <v>M</v>
          </cell>
        </row>
        <row r="18268">
          <cell r="A18268" t="str">
            <v>15.036.0044-0</v>
          </cell>
          <cell r="B18268" t="str">
            <v xml:space="preserve">TUBO DE PVC RIGIDO DE 110MM,SOLDAVEL,INCLUSIVE CONEXOES E EM ENDAS,EXCLUSIVE ABERTURA E FECHAMENTO DE RASGO.FORNECIMENTO E ASSENTAMENTO   </v>
          </cell>
          <cell r="C18268" t="str">
            <v>M</v>
          </cell>
        </row>
        <row r="18269">
          <cell r="A18269" t="str">
            <v>15.036.0044-A</v>
          </cell>
          <cell r="B18269" t="str">
            <v xml:space="preserve">TUBO DE PVC RIGIDO DE 110MM,SOLDAVEL,INCLUSIVE CONEXOES E EM ENDAS,EXCLUSIVE ABERTURA E FECHAMENTO DE RASGO.FORNECIMENTO E ASSENTAMENTO   </v>
          </cell>
          <cell r="C18269" t="str">
            <v>M</v>
          </cell>
        </row>
        <row r="18270">
          <cell r="A18270" t="str">
            <v>15.036.0045-0</v>
          </cell>
          <cell r="B18270" t="str">
            <v xml:space="preserve">TUBO DE PVC RIGIDO DE 40MM,SOLDAVEL,EXCLUSIVE EMENDAS,CONEXO ES,ABERTURA E FECHAMENTO DE RASGO.FORNECIMENTO E ASSENTAMENT O   </v>
          </cell>
          <cell r="C18270" t="str">
            <v>M</v>
          </cell>
        </row>
        <row r="18271">
          <cell r="A18271" t="str">
            <v>15.036.0045-A</v>
          </cell>
          <cell r="B18271" t="str">
            <v xml:space="preserve">TUBO DE PVC RIGIDO DE 40MM,SOLDAVEL,EXCLUSIVE EMENDAS,CONEXO ES,ABERTURA E FECHAMENTO DE RASGO.FORNECIMENTO E ASSENTAMENT O   </v>
          </cell>
          <cell r="C18271" t="str">
            <v>M</v>
          </cell>
        </row>
        <row r="18272">
          <cell r="A18272" t="str">
            <v>15.036.0046-0</v>
          </cell>
          <cell r="B18272" t="str">
            <v xml:space="preserve">TUBO DE PVC RIGIDO DE 50MM,SOLDAVEL,EXCLUSIVE EMENDAS,CONEXO ES,ABERTURA E FECHAMENTO DE RASGO.FORNECIMENTO E ASSENTAMENT O   </v>
          </cell>
          <cell r="C18272" t="str">
            <v>M</v>
          </cell>
        </row>
        <row r="18273">
          <cell r="A18273" t="str">
            <v>15.036.0046-A</v>
          </cell>
          <cell r="B18273" t="str">
            <v xml:space="preserve">TUBO DE PVC RIGIDO DE 50MM,SOLDAVEL,EXCLUSIVE EMENDAS,CONEXO ES,ABERTURA E FECHAMENTO DE RASGO.FORNECIMENTO E ASSENTAMENT O   </v>
          </cell>
          <cell r="C18273" t="str">
            <v>M</v>
          </cell>
        </row>
        <row r="18274">
          <cell r="A18274" t="str">
            <v>15.036.0047-0</v>
          </cell>
          <cell r="B18274" t="str">
            <v xml:space="preserve">TUBO DE PVC RIGIDO DE 75MM,SOLDAVEL,EXCLUSIVE EMENDAS,CONEXO ES,ABERTURA E FECHAMENTO DE RASGO.FORNECIMENTO E ASSENTAMENT O   </v>
          </cell>
          <cell r="C18274" t="str">
            <v>M</v>
          </cell>
        </row>
        <row r="18275">
          <cell r="A18275" t="str">
            <v>15.036.0047-A</v>
          </cell>
          <cell r="B18275" t="str">
            <v xml:space="preserve">TUBO DE PVC RIGIDO DE 75MM,SOLDAVEL,EXCLUSIVE EMENDAS,CONEXO ES,ABERTURA E FECHAMENTO DE RASGO.FORNECIMENTO E ASSENTAMENT O   </v>
          </cell>
          <cell r="C18275" t="str">
            <v>M</v>
          </cell>
        </row>
        <row r="18276">
          <cell r="A18276" t="str">
            <v>15.036.0048-0</v>
          </cell>
          <cell r="B18276" t="str">
            <v xml:space="preserve">TUBO DE PVC RIGIDO DE 100MM,SOLDAVEL,EXCLUSIVE EMENDAS,CONEX OES,ABERTURA E FECHAMENTO DE RASGO.FORNECIMENTO E ASSENTAMEN TO   </v>
          </cell>
          <cell r="C18276" t="str">
            <v>M</v>
          </cell>
        </row>
        <row r="18277">
          <cell r="A18277" t="str">
            <v>15.036.0048-A</v>
          </cell>
          <cell r="B18277" t="str">
            <v xml:space="preserve">TUBO DE PVC RIGIDO DE 100MM,SOLDAVEL,EXCLUSIVE EMENDAS,CONEX OES,ABERTURA E FECHAMENTO DE RASGO.FORNECIMENTO E ASSENTAMEN TO   </v>
          </cell>
          <cell r="C18277" t="str">
            <v>M</v>
          </cell>
        </row>
        <row r="18278">
          <cell r="A18278" t="str">
            <v>15.036.0049-0</v>
          </cell>
          <cell r="B18278" t="str">
            <v xml:space="preserve">TUBO DE PVC RIGIDO DE 40MM,SOLDAVEL,INCLUSIVE CONEXOES E EME NDAS,EXCLUSIVE ABERTURA E FECHAMENTO DE RASGO.FORNECIMENTO E ASSENTAMENTO   </v>
          </cell>
          <cell r="C18278" t="str">
            <v>M</v>
          </cell>
        </row>
        <row r="18279">
          <cell r="A18279" t="str">
            <v>15.036.0049-A</v>
          </cell>
          <cell r="B18279" t="str">
            <v xml:space="preserve">TUBO DE PVC RIGIDO DE 40MM,SOLDAVEL,INCLUSIVE CONEXOES E EME NDAS,EXCLUSIVE ABERTURA E FECHAMENTO DE RASGO.FORNECIMENTO E ASSENTAMENTO   </v>
          </cell>
          <cell r="C18279" t="str">
            <v>M</v>
          </cell>
        </row>
        <row r="18280">
          <cell r="A18280" t="str">
            <v>15.036.0050-0</v>
          </cell>
          <cell r="B18280" t="str">
            <v xml:space="preserve">TUBO DE PVC RIGIDO DE 50MM,SOLDAVEL,INCLUSIVE CONEXOES E EME NDAS,EXCLUSIVE ABERTURA E FECHAMENTO DE RASGO.FORNECIMENTO E ASSENTAMENTO   </v>
          </cell>
          <cell r="C18280" t="str">
            <v>M</v>
          </cell>
        </row>
        <row r="18281">
          <cell r="A18281" t="str">
            <v>15.036.0050-A</v>
          </cell>
          <cell r="B18281" t="str">
            <v xml:space="preserve">TUBO DE PVC RIGIDO DE 50MM,SOLDAVEL,INCLUSIVE CONEXOES E EME NDAS,EXCLUSIVE ABERTURA E FECHAMENTO DE RASGO.FORNECIMENTO E ASSENTAMENTO   </v>
          </cell>
          <cell r="C18281" t="str">
            <v>M</v>
          </cell>
        </row>
        <row r="18282">
          <cell r="A18282" t="str">
            <v>15.036.0051-0</v>
          </cell>
          <cell r="B18282" t="str">
            <v xml:space="preserve">TUBO DE PVC RIGIDO DE 75MM,SOLDAVEL,INCLUSIVE CONEXOES E EME NDAS,EXCLUSIVE ABERTURA E FECHAMENTO DE RASGO.FORNECIMENTO E ASSENTAMENTO   </v>
          </cell>
          <cell r="C18282" t="str">
            <v>M</v>
          </cell>
        </row>
        <row r="18283">
          <cell r="A18283" t="str">
            <v>15.036.0051-A</v>
          </cell>
          <cell r="B18283" t="str">
            <v xml:space="preserve">TUBO DE PVC RIGIDO DE 75MM,SOLDAVEL,INCLUSIVE CONEXOES E EME NDAS,EXCLUSIVE ABERTURA E FECHAMENTO DE RASGO.FORNECIMENTO E ASSENTAMENTO   </v>
          </cell>
          <cell r="C18283" t="str">
            <v>M</v>
          </cell>
        </row>
        <row r="18284">
          <cell r="A18284" t="str">
            <v>15.036.0052-0</v>
          </cell>
          <cell r="B18284" t="str">
            <v xml:space="preserve">TUBO DE PVC RIGIDO DE 100MM,SOLDAVEL,INCLUSIVE CONEXOES E EM ENDAS,EXCLUSIVE ABERTURA E FECHAMENTO DE RASGO.FORNECIMENTO E ASSENTAMENTO   </v>
          </cell>
          <cell r="C18284" t="str">
            <v>M</v>
          </cell>
        </row>
        <row r="18285">
          <cell r="A18285" t="str">
            <v>15.036.0052-A</v>
          </cell>
          <cell r="B18285" t="str">
            <v xml:space="preserve">TUBO DE PVC RIGIDO DE 100MM,SOLDAVEL,INCLUSIVE CONEXOES E EM ENDAS,EXCLUSIVE ABERTURA E FECHAMENTO DE RASGO.FORNECIMENTO E ASSENTAMENTO   </v>
          </cell>
          <cell r="C18285" t="str">
            <v>M</v>
          </cell>
        </row>
        <row r="18286">
          <cell r="A18286" t="str">
            <v>15.036.0053-0</v>
          </cell>
          <cell r="B18286" t="str">
            <v xml:space="preserve">TUBO DE PVC RIGIDO DE 150MM,SOLDAVEL,INCLUSIVE CONEXOES E EM ENDAS,EXCLUSIVE ABERTURA E FECHAMENTO DE RASGO.FORNECIMENTO E ASSENTAMENTO   </v>
          </cell>
          <cell r="C18286" t="str">
            <v>M</v>
          </cell>
        </row>
        <row r="18287">
          <cell r="A18287" t="str">
            <v>15.036.0053-A</v>
          </cell>
          <cell r="B18287" t="str">
            <v xml:space="preserve">TUBO DE PVC RIGIDO DE 150MM,SOLDAVEL,INCLUSIVE CONEXOES E EM ENDAS,EXCLUSIVE ABERTURA E FECHAMENTO DE RASGO.FORNECIMENTO E ASSENTAMENTO   </v>
          </cell>
          <cell r="C18287" t="str">
            <v>M</v>
          </cell>
        </row>
        <row r="18288">
          <cell r="A18288" t="str">
            <v>15.036.0060-0</v>
          </cell>
          <cell r="B18288" t="str">
            <v xml:space="preserve">ELETRODUTO DE PVC RIGIDO ROSQUEAVEL DE 1/2",EXCLUSIVE LUVAS, CURVAS,ABERTURA E FECHAMENTO DE RASGO.FORNECIMENTO E ASSENTA MENTO   </v>
          </cell>
          <cell r="C18288" t="str">
            <v>M</v>
          </cell>
        </row>
        <row r="18289">
          <cell r="A18289" t="str">
            <v>15.036.0060-A</v>
          </cell>
          <cell r="B18289" t="str">
            <v xml:space="preserve">ELETRODUTO DE PVC RIGIDO ROSQUEAVEL DE 1/2",EXCLUSIVE LUVAS, CURVAS,ABERTURA E FECHAMENTO DE RASGO.FORNECIMENTO E ASSENTA MENTO   </v>
          </cell>
          <cell r="C18289" t="str">
            <v>M</v>
          </cell>
        </row>
        <row r="18290">
          <cell r="A18290" t="str">
            <v>15.036.0061-0</v>
          </cell>
          <cell r="B18290" t="str">
            <v xml:space="preserve">ELETRODUTO DE PVC RIGIDO ROSQUEAVEL DE 3/4",EXCLUSIVE LUVAS, CURVAS,ABERTURA E FECHAMENTO DE RASGO.FORNECIMENTO E ASSENTA MENTO   </v>
          </cell>
          <cell r="C18290" t="str">
            <v>M</v>
          </cell>
        </row>
        <row r="18291">
          <cell r="A18291" t="str">
            <v>15.036.0061-A</v>
          </cell>
          <cell r="B18291" t="str">
            <v xml:space="preserve">ELETRODUTO DE PVC RIGIDO ROSQUEAVEL DE 3/4",EXCLUSIVE LUVAS, CURVAS,ABERTURA E FECHAMENTO DE RASGO.FORNECIMENTO E ASSENTA MENTO   </v>
          </cell>
          <cell r="C18291" t="str">
            <v>M</v>
          </cell>
        </row>
        <row r="18292">
          <cell r="A18292" t="str">
            <v>15.036.0062-0</v>
          </cell>
          <cell r="B18292" t="str">
            <v xml:space="preserve">ELETRODUTO DE PVC RIGIDO ROSQUEAVEL DE 1",EXCLUSIVE LUVAS,CU RVAS,ABERTURA E FECHAMENTO DE RASGO.FORNECIMENTO E ASSENTAME NTO   </v>
          </cell>
          <cell r="C18292" t="str">
            <v>M</v>
          </cell>
        </row>
        <row r="18293">
          <cell r="A18293" t="str">
            <v>15.036.0062-A</v>
          </cell>
          <cell r="B18293" t="str">
            <v xml:space="preserve">ELETRODUTO DE PVC RIGIDO ROSQUEAVEL DE 1",EXCLUSIVE LUVAS,CU RVAS,ABERTURA E FECHAMENTO DE RASGO.FORNECIMENTO E ASSENTAME NTO   </v>
          </cell>
          <cell r="C18293" t="str">
            <v>M</v>
          </cell>
        </row>
        <row r="18294">
          <cell r="A18294" t="str">
            <v>15.036.0063-0</v>
          </cell>
          <cell r="B18294" t="str">
            <v xml:space="preserve">ELETRODUTO DE PVC RIGIDO ROSQUEAVEL DE 1.1/4",EXCLUSIVE LUVA S,CURVAS,ABERTURA E FECHAMENTO DE RASGO.FORNECIMENTO E ASSEN TAMENTO   </v>
          </cell>
          <cell r="C18294" t="str">
            <v>M</v>
          </cell>
        </row>
        <row r="18295">
          <cell r="A18295" t="str">
            <v>15.036.0063-A</v>
          </cell>
          <cell r="B18295" t="str">
            <v xml:space="preserve">ELETRODUTO DE PVC RIGIDO ROSQUEAVEL DE 1.1/4",EXCLUSIVE LUVA S,CURVAS,ABERTURA E FECHAMENTO DE RASGO.FORNECIMENTO E ASSEN TAMENTO   </v>
          </cell>
          <cell r="C18295" t="str">
            <v>M</v>
          </cell>
        </row>
        <row r="18296">
          <cell r="A18296" t="str">
            <v>15.036.0064-0</v>
          </cell>
          <cell r="B18296" t="str">
            <v xml:space="preserve">ELETRODUTO DE PVC RIGIDO ROSQUEAVEL DE 1.1/2",EXCLUSIVE LUVA S,CURVAS,ABERTURA E FECHAMENTO DE RASGO.FORNECIMENTO E ASSEN TAMENTO   </v>
          </cell>
          <cell r="C18296" t="str">
            <v>M</v>
          </cell>
        </row>
        <row r="18297">
          <cell r="A18297" t="str">
            <v>15.036.0064-A</v>
          </cell>
          <cell r="B18297" t="str">
            <v xml:space="preserve">ELETRODUTO DE PVC RIGIDO ROSQUEAVEL DE 1.1/2",EXCLUSIVE LUVA S,CURVAS,ABERTURA E FECHAMENTO DE RASGO.FORNECIMENTO E ASSEN TAMENTO   </v>
          </cell>
          <cell r="C18297" t="str">
            <v>M</v>
          </cell>
        </row>
        <row r="18298">
          <cell r="A18298" t="str">
            <v>15.036.0065-0</v>
          </cell>
          <cell r="B18298" t="str">
            <v xml:space="preserve">ELETRODUTO DE PVC RIGIDO ROSQUEAVEL DE 2",EXCLUSIVE LUVAS,CU RVAS,ABERTURA E FECHAMENTO DE RASGO.FORNECIMENTO E ASSENTAME NTO   </v>
          </cell>
          <cell r="C18298" t="str">
            <v>M</v>
          </cell>
        </row>
        <row r="18299">
          <cell r="A18299" t="str">
            <v>15.036.0065-A</v>
          </cell>
          <cell r="B18299" t="str">
            <v xml:space="preserve">ELETRODUTO DE PVC RIGIDO ROSQUEAVEL DE 2",EXCLUSIVE LUVAS,CU RVAS,ABERTURA E FECHAMENTO DE RASGO.FORNECIMENTO E ASSENTAME NTO   </v>
          </cell>
          <cell r="C18299" t="str">
            <v>M</v>
          </cell>
        </row>
        <row r="18300">
          <cell r="A18300" t="str">
            <v>15.036.0066-0</v>
          </cell>
          <cell r="B18300" t="str">
            <v xml:space="preserve">ELETRODUTO DE PVC RIGIDO ROSQUEAVEL DE 2.1/2",EXCLUSIVE LUVA S,CURVAS,ABERTURA E FECHAMENTO DE RASGO.FORNECIMENTO E ASSEN TAMENTO   </v>
          </cell>
          <cell r="C18300" t="str">
            <v>M</v>
          </cell>
        </row>
        <row r="18301">
          <cell r="A18301" t="str">
            <v>15.036.0066-A</v>
          </cell>
          <cell r="B18301" t="str">
            <v xml:space="preserve">ELETRODUTO DE PVC RIGIDO ROSQUEAVEL DE 2.1/2",EXCLUSIVE LUVA S,CURVAS,ABERTURA E FECHAMENTO DE RASGO.FORNECIMENTO E ASSEN TAMENTO   </v>
          </cell>
          <cell r="C18301" t="str">
            <v>M</v>
          </cell>
        </row>
        <row r="18302">
          <cell r="A18302" t="str">
            <v>15.036.0067-0</v>
          </cell>
          <cell r="B18302" t="str">
            <v xml:space="preserve">ELETRODUTO DE PVC RIGIDO ROSQUEAVEL DE 3",EXCLUSIVE LUVAS,CU RVAS,ABERTURA E FECHAMENTO DE RASGO.FORNECIMENTO E ASSENTAME NTO   </v>
          </cell>
          <cell r="C18302" t="str">
            <v>M</v>
          </cell>
        </row>
        <row r="18303">
          <cell r="A18303" t="str">
            <v>15.036.0067-A</v>
          </cell>
          <cell r="B18303" t="str">
            <v xml:space="preserve">ELETRODUTO DE PVC RIGIDO ROSQUEAVEL DE 3",EXCLUSIVE LUVAS,CU RVAS,ABERTURA E FECHAMENTO DE RASGO.FORNECIMENTO E ASSENTAME NTO   </v>
          </cell>
          <cell r="C18303" t="str">
            <v>M</v>
          </cell>
        </row>
        <row r="18304">
          <cell r="A18304" t="str">
            <v>15.036.0068-0</v>
          </cell>
          <cell r="B18304" t="str">
            <v xml:space="preserve">ELETRODUTO DE PVC RIGIDO ROSQUEAVEL DE 4",EXCLUSIVE LUVAS,CU RVAS,ABERTURA E FECHAMENTO DE RASGO.FORNECIMENTO E ASSENTAME NTO   </v>
          </cell>
          <cell r="C18304" t="str">
            <v>M</v>
          </cell>
        </row>
        <row r="18305">
          <cell r="A18305" t="str">
            <v>15.036.0068-A</v>
          </cell>
          <cell r="B18305" t="str">
            <v xml:space="preserve">ELETRODUTO DE PVC RIGIDO ROSQUEAVEL DE 4",EXCLUSIVE LUVAS,CU RVAS,ABERTURA E FECHAMENTO DE RASGO.FORNECIMENTO E ASSENTAME NTO   </v>
          </cell>
          <cell r="C18305" t="str">
            <v>M</v>
          </cell>
        </row>
        <row r="18306">
          <cell r="A18306" t="str">
            <v>15.036.0069-0</v>
          </cell>
          <cell r="B18306" t="str">
            <v xml:space="preserve">ELETRODUTO DE PVC RIGIDO ROSQUEAVEL DE 1/2",INCLUSIVE CONEXO ES E EMENDAS,EXCLUSIVE ABERTURA E FECHAMENTO DE RASGO.FORNEC IMENTO E ASSENTAMENTO   </v>
          </cell>
          <cell r="C18306" t="str">
            <v>M</v>
          </cell>
        </row>
        <row r="18307">
          <cell r="A18307" t="str">
            <v>15.036.0069-A</v>
          </cell>
          <cell r="B18307" t="str">
            <v xml:space="preserve">ELETRODUTO DE PVC RIGIDO ROSQUEAVEL DE 1/2",INCLUSIVE CONEXO ES E EMENDAS,EXCLUSIVE ABERTURA E FECHAMENTO DE RASGO.FORNEC IMENTO E ASSENTAMENTO   </v>
          </cell>
          <cell r="C18307" t="str">
            <v>M</v>
          </cell>
        </row>
        <row r="18308">
          <cell r="A18308" t="str">
            <v>15.036.0070-0</v>
          </cell>
          <cell r="B18308" t="str">
            <v xml:space="preserve">ELETRODUTO DE PVC RIGIDO ROSQUEAVEL DE 3/4",INCLUSIVE CONEXO ES E EMENDAS,EXCLUSIVE ABERTURA E FECHAMENTO DE RASGO.FORNEC IMENTO E ASSENTAMENTO   </v>
          </cell>
          <cell r="C18308" t="str">
            <v>M</v>
          </cell>
        </row>
        <row r="18309">
          <cell r="A18309" t="str">
            <v>15.036.0070-A</v>
          </cell>
          <cell r="B18309" t="str">
            <v xml:space="preserve">ELETRODUTO DE PVC RIGIDO ROSQUEAVEL DE 3/4",INCLUSIVE CONEXO ES E EMENDAS,EXCLUSIVE ABERTURA E FECHAMENTO DE RASGO.FORNEC IMENTO E ASSENTAMENTO   </v>
          </cell>
          <cell r="C18309" t="str">
            <v>M</v>
          </cell>
        </row>
        <row r="18310">
          <cell r="A18310" t="str">
            <v>15.036.0071-0</v>
          </cell>
          <cell r="B18310" t="str">
            <v xml:space="preserve">ELETRODUTO DE PVC RIGIDO ROSQUEAVEL DE 1",INCLUSIVE CONEXOES E EMENDAS,EXCLUSIVE ABERTURA E FECHAMENTO DE RASGO.FORNECIM ENTO E ASSENTAMENTO   </v>
          </cell>
          <cell r="C18310" t="str">
            <v>M</v>
          </cell>
        </row>
        <row r="18311">
          <cell r="A18311" t="str">
            <v>15.036.0071-A</v>
          </cell>
          <cell r="B18311" t="str">
            <v xml:space="preserve">ELETRODUTO DE PVC RIGIDO ROSQUEAVEL DE 1",INCLUSIVE CONEXOES E EMENDAS,EXCLUSIVE ABERTURA E FECHAMENTO DE RASGO.FORNECIM ENTO E ASSENTAMENTO   </v>
          </cell>
          <cell r="C18311" t="str">
            <v>M</v>
          </cell>
        </row>
        <row r="18312">
          <cell r="A18312" t="str">
            <v>15.036.0072-0</v>
          </cell>
          <cell r="B18312" t="str">
            <v xml:space="preserve">ELETRODUTO DE PVC RIGIDO ROSQUEAVEL DE 1.1/4",INCLUSIVE CONE XOES E EMENDAS,EXCLUSIVE ABERTURA E FECHAMENTO DE RASGO.FORN ECIMENTO E ASSENTAMENTO   </v>
          </cell>
          <cell r="C18312" t="str">
            <v>M</v>
          </cell>
        </row>
        <row r="18313">
          <cell r="A18313" t="str">
            <v>15.036.0072-A</v>
          </cell>
          <cell r="B18313" t="str">
            <v xml:space="preserve">ELETRODUTO DE PVC RIGIDO ROSQUEAVEL DE 1.1/4",INCLUSIVE CONE XOES E EMENDAS,EXCLUSIVE ABERTURA E FECHAMENTO DE RASGO.FORN ECIMENTO E ASSENTAMENTO   </v>
          </cell>
          <cell r="C18313" t="str">
            <v>M</v>
          </cell>
        </row>
        <row r="18314">
          <cell r="A18314" t="str">
            <v>15.036.0073-0</v>
          </cell>
          <cell r="B18314" t="str">
            <v xml:space="preserve">ELETRODUTO DE PVC RIGIDO ROSQUEAVEL DE 1.1/2",INCLUSIVE CONE XOES E EMENDAS,EXCLUSIVE ABERTURA E FECHAMENTO DE RASGO.FORN ECIMENTO E ASSENTAMENTO   </v>
          </cell>
          <cell r="C18314" t="str">
            <v>M</v>
          </cell>
        </row>
        <row r="18315">
          <cell r="A18315" t="str">
            <v>15.036.0073-A</v>
          </cell>
          <cell r="B18315" t="str">
            <v xml:space="preserve">ELETRODUTO DE PVC RIGIDO ROSQUEAVEL DE 1.1/2",INCLUSIVE CONE XOES E EMENDAS,EXCLUSIVE ABERTURA E FECHAMENTO DE RASGO.FORN ECIMENTO E ASSENTAMENTO   </v>
          </cell>
          <cell r="C18315" t="str">
            <v>M</v>
          </cell>
        </row>
        <row r="18316">
          <cell r="A18316" t="str">
            <v>15.036.0074-0</v>
          </cell>
          <cell r="B18316" t="str">
            <v xml:space="preserve">ELETRODUTO DE PVC RIGIDO ROSQUEAVEL DE 2",INCLUSIVE CONEXOES E EMENDAS,EXCLUSIVE ABERTURA E FECHAMENTO DE RASGO.FORNECIM ENTO E ASSENTAMENTO   </v>
          </cell>
          <cell r="C18316" t="str">
            <v>M</v>
          </cell>
        </row>
        <row r="18317">
          <cell r="A18317" t="str">
            <v>15.036.0074-A</v>
          </cell>
          <cell r="B18317" t="str">
            <v xml:space="preserve">ELETRODUTO DE PVC RIGIDO ROSQUEAVEL DE 2",INCLUSIVE CONEXOES E EMENDAS,EXCLUSIVE ABERTURA E FECHAMENTO DE RASGO.FORNECIM ENTO E ASSENTAMENTO   </v>
          </cell>
          <cell r="C18317" t="str">
            <v>M</v>
          </cell>
        </row>
        <row r="18318">
          <cell r="A18318" t="str">
            <v>15.036.0075-0</v>
          </cell>
          <cell r="B18318" t="str">
            <v xml:space="preserve">ELETRODUTO DE PVC RIGIDO ROSQUEAVEL DE 2.1/2",INCLUSIVE CONE XOES E EMENDAS,EXCLUSIVE ABERTURA E FECHAMENTO DE RASGO.FORN ECIMENTO E ASSENTAMENTO   </v>
          </cell>
          <cell r="C18318" t="str">
            <v>M</v>
          </cell>
        </row>
        <row r="18319">
          <cell r="A18319" t="str">
            <v>15.036.0075-A</v>
          </cell>
          <cell r="B18319" t="str">
            <v xml:space="preserve">ELETRODUTO DE PVC RIGIDO ROSQUEAVEL DE 2.1/2",INCLUSIVE CONE XOES E EMENDAS,EXCLUSIVE ABERTURA E FECHAMENTO DE RASGO.FORN ECIMENTO E ASSENTAMENTO   </v>
          </cell>
          <cell r="C18319" t="str">
            <v>M</v>
          </cell>
        </row>
        <row r="18320">
          <cell r="A18320" t="str">
            <v>15.036.0076-0</v>
          </cell>
          <cell r="B18320" t="str">
            <v xml:space="preserve">ELETRODUTO DE PVC RIGIDO ROSQUEAVEL DE 3",INCLUSIVE CONEXOES E EMENDAS,EXCLUSIVE ABERTURA E FECHAMENTO DE RASGO.FORNECIM ENTO E ASSENTAMENTO   </v>
          </cell>
          <cell r="C18320" t="str">
            <v>M</v>
          </cell>
        </row>
        <row r="18321">
          <cell r="A18321" t="str">
            <v>15.036.0076-A</v>
          </cell>
          <cell r="B18321" t="str">
            <v xml:space="preserve">ELETRODUTO DE PVC RIGIDO ROSQUEAVEL DE 3",INCLUSIVE CONEXOES E EMENDAS,EXCLUSIVE ABERTURA E FECHAMENTO DE RASGO.FORNECIM ENTO E ASSENTAMENTO   </v>
          </cell>
          <cell r="C18321" t="str">
            <v>M</v>
          </cell>
        </row>
        <row r="18322">
          <cell r="A18322" t="str">
            <v>15.036.0077-0</v>
          </cell>
          <cell r="B18322" t="str">
            <v xml:space="preserve">ELETRODUTO DE PVC RIGIDO ROSQUEAVEL DE 4",INCLUSIVE CONEXOES E EMENDAS,EXCLUSIVE ABERTURA E FECHAMENTO DE RASGO.FORNECIM ENTO E ASSENTAMENTO   </v>
          </cell>
          <cell r="C18322" t="str">
            <v>M</v>
          </cell>
        </row>
        <row r="18323">
          <cell r="A18323" t="str">
            <v>15.036.0077-A</v>
          </cell>
          <cell r="B18323" t="str">
            <v xml:space="preserve">ELETRODUTO DE PVC RIGIDO ROSQUEAVEL DE 4",INCLUSIVE CONEXOES E EMENDAS,EXCLUSIVE ABERTURA E FECHAMENTO DE RASGO.FORNECIM ENTO E ASSENTAMENTO   </v>
          </cell>
          <cell r="C18323" t="str">
            <v>M</v>
          </cell>
        </row>
        <row r="18324">
          <cell r="A18324" t="str">
            <v>15.036.0078-0</v>
          </cell>
          <cell r="B18324" t="str">
            <v xml:space="preserve">ELETRODUTO DE PVC ESPIRAL CORRUGADO,DIAMETRO DE 1/2",INCLUSI VE CONEXOES E EMENDAS.FORNECIMENTO E INSTALACAO    </v>
          </cell>
          <cell r="C18324" t="str">
            <v>M</v>
          </cell>
        </row>
        <row r="18325">
          <cell r="A18325" t="str">
            <v>15.036.0078-A</v>
          </cell>
          <cell r="B18325" t="str">
            <v xml:space="preserve">ELETRODUTO DE PVC ESPIRAL CORRUGADO,DIAMETRO DE 1/2",INCLUSI VE CONEXOES E EMENDAS.FORNECIMENTO E INSTALACAO    </v>
          </cell>
          <cell r="C18325" t="str">
            <v>M</v>
          </cell>
        </row>
        <row r="18326">
          <cell r="A18326" t="str">
            <v>15.036.0079-0</v>
          </cell>
          <cell r="B18326" t="str">
            <v xml:space="preserve">ELETRODUTO DE PVC ESPIRAL CORRUGADO,DIAMETRO DE 3/4",INCLUSI VE CONEXOES E EMENDAS.FORNECIMENTO E INSTALACAO    </v>
          </cell>
          <cell r="C18326" t="str">
            <v>M</v>
          </cell>
        </row>
        <row r="18327">
          <cell r="A18327" t="str">
            <v>15.036.0079-A</v>
          </cell>
          <cell r="B18327" t="str">
            <v xml:space="preserve">ELETRODUTO DE PVC ESPIRAL CORRUGADO,DIAMETRO DE 3/4",INCLUSI VE CONEXOES E EMENDAS.FORNECIMENTO E INSTALACAO    </v>
          </cell>
          <cell r="C18327" t="str">
            <v>M</v>
          </cell>
        </row>
        <row r="18328">
          <cell r="A18328" t="str">
            <v>15.036.0080-0</v>
          </cell>
          <cell r="B18328" t="str">
            <v xml:space="preserve">ELETRODUTO DE PVC ESPIRAL CORRUGADO,DIAMETRO DE 1",INCLUSIVE CONEXOES E EMENDAS.FORNECIMENTO E INSTALACAO    </v>
          </cell>
          <cell r="C18328" t="str">
            <v>M</v>
          </cell>
        </row>
        <row r="18329">
          <cell r="A18329" t="str">
            <v>15.036.0080-A</v>
          </cell>
          <cell r="B18329" t="str">
            <v xml:space="preserve">ELETRODUTO DE PVC ESPIRAL CORRUGADO,DIAMETRO DE 1",INCLUSIVE CONEXOES E EMENDAS.FORNECIMENTO E INSTALACAO    </v>
          </cell>
          <cell r="C18329" t="str">
            <v>M</v>
          </cell>
        </row>
        <row r="18330">
          <cell r="A18330" t="str">
            <v>15.036.0081-0</v>
          </cell>
          <cell r="B18330" t="str">
            <v xml:space="preserve">TUBO DE PVC RIGIDO DE 75MM,LINHA REFORCADA,SOLDAVEL,EXCLUSIV E EMENDAS,CONEXOES,ABERTURA E FECHAMENTO DE RASGO.FORNECIMEN TO E ASSENTAMENTO   </v>
          </cell>
          <cell r="C18330" t="str">
            <v>M</v>
          </cell>
        </row>
        <row r="18331">
          <cell r="A18331" t="str">
            <v>15.036.0081-A</v>
          </cell>
          <cell r="B18331" t="str">
            <v xml:space="preserve">TUBO DE PVC RIGIDO DE 75MM,LINHA REFORCADA,SOLDAVEL,EXCLUSIV E EMENDAS,CONEXOES,ABERTURA E FECHAMENTO DE RASGO.FORNECIMEN TO E ASSENTAMENTO   </v>
          </cell>
          <cell r="C18331" t="str">
            <v>M</v>
          </cell>
        </row>
        <row r="18332">
          <cell r="A18332" t="str">
            <v>15.036.0082-0</v>
          </cell>
          <cell r="B18332" t="str">
            <v xml:space="preserve">TUBO DE PVC RIGIDO DE 100MM,LINHA REFORCADA,SOLDAVEL,EXCLUSI VE EMENDAS,CONEXOES,ABERTURA E FECHAMENTO DE RASGO.FORNECIME NTO E ASSENTAMENTO   </v>
          </cell>
          <cell r="C18332" t="str">
            <v>M</v>
          </cell>
        </row>
        <row r="18333">
          <cell r="A18333" t="str">
            <v>15.036.0082-A</v>
          </cell>
          <cell r="B18333" t="str">
            <v xml:space="preserve">TUBO DE PVC RIGIDO DE 100MM,LINHA REFORCADA,SOLDAVEL,EXCLUSI VE EMENDAS,CONEXOES,ABERTURA E FECHAMENTO DE RASGO.FORNECIME NTO E ASSENTAMENTO   </v>
          </cell>
          <cell r="C18333" t="str">
            <v>M</v>
          </cell>
        </row>
        <row r="18334">
          <cell r="A18334" t="str">
            <v>15.036.0084-0</v>
          </cell>
          <cell r="B18334" t="str">
            <v xml:space="preserve">TUBO DE PVC RIGIDO DE 150MM,LINHA REFORCADA,SOLDAVEL,EXCLUSI VE EMENDAS,CONEXOES,ABERTURA E FECHAMENTO DE RASGO.FORNECIME NTO E ASSENTAMENTO   </v>
          </cell>
          <cell r="C18334" t="str">
            <v>M</v>
          </cell>
        </row>
        <row r="18335">
          <cell r="A18335" t="str">
            <v>15.036.0084-A</v>
          </cell>
          <cell r="B18335" t="str">
            <v xml:space="preserve">TUBO DE PVC RIGIDO DE 150MM,LINHA REFORCADA,SOLDAVEL,EXCLUSI VE EMENDAS,CONEXOES,ABERTURA E FECHAMENTO DE RASGO.FORNECIME NTO E ASSENTAMENTO   </v>
          </cell>
          <cell r="C18335" t="str">
            <v>M</v>
          </cell>
        </row>
        <row r="18336">
          <cell r="A18336" t="str">
            <v>15.036.0086-0</v>
          </cell>
          <cell r="B18336" t="str">
            <v xml:space="preserve">TUBO DE PVC RIGIDO DE 75MM,LINHA REFORCADA,SOLDAVEL,INCLUSIV E CONEXOES E EMENDAS,EXCLUSIVE ABERTURA E FECHAMENTO DE RASG O.FORNECIMENTO E ASSENTAMENTO   </v>
          </cell>
          <cell r="C18336" t="str">
            <v>M</v>
          </cell>
        </row>
        <row r="18337">
          <cell r="A18337" t="str">
            <v>15.036.0086-A</v>
          </cell>
          <cell r="B18337" t="str">
            <v xml:space="preserve">TUBO DE PVC RIGIDO DE 75MM,LINHA REFORCADA,SOLDAVEL,INCLUSIV E CONEXOES E EMENDAS,EXCLUSIVE ABERTURA E FECHAMENTO DE RASG O.FORNECIMENTO E ASSENTAMENTO   </v>
          </cell>
          <cell r="C18337" t="str">
            <v>M</v>
          </cell>
        </row>
        <row r="18338">
          <cell r="A18338" t="str">
            <v>15.036.0088-0</v>
          </cell>
          <cell r="B18338" t="str">
            <v xml:space="preserve">TUBO DE PVC RIGIDO DE 100MM,LINHA REFORCADA,SOLDAVEL,INCLUSI VE CONEXOES E EMENDAS,EXCLUSIVE ABERTURA E FECHAMENTO DE RAS GO.FORNECIMENTO E ASSENTAMENTO   </v>
          </cell>
          <cell r="C18338" t="str">
            <v>M</v>
          </cell>
        </row>
        <row r="18339">
          <cell r="A18339" t="str">
            <v>15.036.0088-A</v>
          </cell>
          <cell r="B18339" t="str">
            <v xml:space="preserve">TUBO DE PVC RIGIDO DE 100MM,LINHA REFORCADA,SOLDAVEL,INCLUSI VE CONEXOES E EMENDAS,EXCLUSIVE ABERTURA E FECHAMENTO DE RAS GO.FORNECIMENTO E ASSENTAMENTO   </v>
          </cell>
          <cell r="C18339" t="str">
            <v>M</v>
          </cell>
        </row>
        <row r="18340">
          <cell r="A18340" t="str">
            <v>15.036.0090-0</v>
          </cell>
          <cell r="B18340" t="str">
            <v xml:space="preserve">TUBO DE PVC RIGIDO DE 150MM,LINHA REFORCADA,SOLDAVEL,INCLUSI VE CONEXOES E EMENDAS,EXCLUSIVE ABERTURA E FECHAMENTO DE RAS GO.FORNECIMENTO E ASSENTAMENTO   </v>
          </cell>
          <cell r="C18340" t="str">
            <v>M</v>
          </cell>
        </row>
        <row r="18341">
          <cell r="A18341" t="str">
            <v>15.036.0090-A</v>
          </cell>
          <cell r="B18341" t="str">
            <v xml:space="preserve">TUBO DE PVC RIGIDO DE 150MM,LINHA REFORCADA,SOLDAVEL,INCLUSI VE CONEXOES E EMENDAS,EXCLUSIVE ABERTURA E FECHAMENTO DE RAS GO.FORNECIMENTO E ASSENTAMENTO   </v>
          </cell>
          <cell r="C18341" t="str">
            <v>M</v>
          </cell>
        </row>
        <row r="18342">
          <cell r="A18342" t="str">
            <v>15.036.0092-0</v>
          </cell>
          <cell r="B18342" t="str">
            <v xml:space="preserve">TUBO DE PVC(NBR-7362),PARA ESGOTO SANITARIO,COM DIAMETRO NOM INAL DE 200MM,INCLUSIVE ANEL DE BORRACHA.FORNECIMENTO E COLO CACAO   </v>
          </cell>
          <cell r="C18342" t="str">
            <v>M</v>
          </cell>
        </row>
        <row r="18343">
          <cell r="A18343" t="str">
            <v>15.036.0092-A</v>
          </cell>
          <cell r="B18343" t="str">
            <v xml:space="preserve">TUBO DE PVC(NBR-7362),PARA ESGOTO SANITARIO,COM DIAMETRO NOM INAL DE 200MM,INCLUSIVE ANEL DE BORRACHA.FORNECIMENTO E COLO CACAO   </v>
          </cell>
          <cell r="C18343" t="str">
            <v>M</v>
          </cell>
        </row>
        <row r="18344">
          <cell r="A18344" t="str">
            <v>15.036.0100-0</v>
          </cell>
          <cell r="B18344" t="str">
            <v xml:space="preserve">TUBO DE PVC RIGIDO,SERIE R DE 100MM,LINHA SIMPLES,PARA PROTE CAO DE CONDUTORES DE SISTEMA DE TELEFONIA,ASSENTADOS E COBER TOS COM CAMADA DE CONCRETO SIMPLES,EXCLUSIVE ESCAVACAO E REA TERRO  </v>
          </cell>
          <cell r="C18344" t="str">
            <v>M</v>
          </cell>
        </row>
        <row r="18345">
          <cell r="A18345" t="str">
            <v>15.036.0100-A</v>
          </cell>
          <cell r="B18345" t="str">
            <v xml:space="preserve">TUBO DE PVC RIGIDO,SERIE R DE 100MM,LINHA SIMPLES,PARA PROTE CAO DE CONDUTORES DE SISTEMA DE TELEFONIA,ASSENTADOS E COBER TOS COM CAMADA DE CONCRETO SIMPLES,EXCLUSIVE ESCAVACAO E REA TERRO  </v>
          </cell>
          <cell r="C18345" t="str">
            <v>M</v>
          </cell>
        </row>
        <row r="18346">
          <cell r="A18346" t="str">
            <v>15.036.0105-0</v>
          </cell>
          <cell r="B18346" t="str">
            <v xml:space="preserve">TUBO DE PVC RIGIDO,SERIE R DE 100MM,LINHA DUPLA,PARA PROTECA O DE CONDUTORES DE SISTEMA DE TELEFONIA,ASSENTADOS E COBERTO S COM CAMADA DE CONCRETO SIMPLES,EXCLUSIVE ESCAVACAO E REATE RRO  </v>
          </cell>
          <cell r="C18346" t="str">
            <v>M</v>
          </cell>
        </row>
        <row r="18347">
          <cell r="A18347" t="str">
            <v>15.036.0105-A</v>
          </cell>
          <cell r="B18347" t="str">
            <v xml:space="preserve">TUBO DE PVC RIGIDO,SERIE R DE 100MM,LINHA DUPLA,PARA PROTECA O DE CONDUTORES DE SISTEMA DE TELEFONIA,ASSENTADOS E COBERTO S COM CAMADA DE CONCRETO SIMPLES,EXCLUSIVE ESCAVACAO E REATE RRO  </v>
          </cell>
          <cell r="C18347" t="str">
            <v>M</v>
          </cell>
        </row>
        <row r="18348">
          <cell r="A18348" t="str">
            <v>15.036.0110-0</v>
          </cell>
          <cell r="B18348" t="str">
            <v xml:space="preserve">TUBO DE PVC RIGIDO,SERIE R DE 100MM,LINHA TRIPLA,PARA PROTEC AO DE CONDUTORES DE SISTEMA DE TELEFONIA ASSENTADOS E COBERT OS COM CAMADA DE CONCRETO SIMPLES,EXCLUSIVE ESCAVACAO E REAT ERRO  </v>
          </cell>
          <cell r="C18348" t="str">
            <v>M</v>
          </cell>
        </row>
        <row r="18349">
          <cell r="A18349" t="str">
            <v>15.036.0110-A</v>
          </cell>
          <cell r="B18349" t="str">
            <v xml:space="preserve">TUBO DE PVC RIGIDO,SERIE R DE 100MM,LINHA TRIPLA,PARA PROTEC AO DE CONDUTORES DE SISTEMA DE TELEFONIA ASSENTADOS E COBERT OS COM CAMADA DE CONCRETO SIMPLES,EXCLUSIVE ESCAVACAO E REAT ERRO  </v>
          </cell>
          <cell r="C18349" t="str">
            <v>M</v>
          </cell>
        </row>
        <row r="18350">
          <cell r="A18350" t="str">
            <v>15.036.0130-0</v>
          </cell>
          <cell r="B18350" t="str">
            <v xml:space="preserve">TE 90░ COM INSPECAO,DE PVC,COM DIAMETRO DE(100X75)MM.FORNECI MENTO E ASSENTAMENTO    </v>
          </cell>
          <cell r="C18350" t="str">
            <v>UN</v>
          </cell>
        </row>
        <row r="18351">
          <cell r="A18351" t="str">
            <v>15.036.0130-A</v>
          </cell>
          <cell r="B18351" t="str">
            <v xml:space="preserve">TE 90░ COM INSPECAO,DE PVC,COM DIAMETRO DE(100X75)MM.FORNECI MENTO E ASSENTAMENTO    </v>
          </cell>
          <cell r="C18351" t="str">
            <v>UN</v>
          </cell>
        </row>
        <row r="18352">
          <cell r="A18352" t="str">
            <v>15.036.0135-0</v>
          </cell>
          <cell r="B18352" t="str">
            <v xml:space="preserve">TE 90░ COM INSPECAO,DE PVC,COM DIAMETRO DE(75X75)MM.FORNECIM ENTO E ASSENTAMENTO    </v>
          </cell>
          <cell r="C18352" t="str">
            <v>UN</v>
          </cell>
        </row>
        <row r="18353">
          <cell r="A18353" t="str">
            <v>15.036.0135-A</v>
          </cell>
          <cell r="B18353" t="str">
            <v xml:space="preserve">TE 90░ COM INSPECAO,DE PVC,COM DIAMETRO DE(75X75)MM.FORNECIM ENTO E ASSENTAMENTO    </v>
          </cell>
          <cell r="C18353" t="str">
            <v>UN</v>
          </cell>
        </row>
        <row r="18354">
          <cell r="A18354" t="str">
            <v>15.036.0140-0</v>
          </cell>
          <cell r="B18354" t="str">
            <v xml:space="preserve">ELETRODUTO EM PVC FLEXIVEL,COR AMARELA,DIAMETRO DE 20MM.FORN ECIMENTO E COLOCACAO.    </v>
          </cell>
          <cell r="C18354" t="str">
            <v>M</v>
          </cell>
        </row>
        <row r="18355">
          <cell r="A18355" t="str">
            <v>15.036.0140-A</v>
          </cell>
          <cell r="B18355" t="str">
            <v xml:space="preserve">ELETRODUTO EM PVC FLEXIVEL,COR AMARELA,DIAMETRO DE 20MM.FORN ECIMENTO E COLOCACAO.    </v>
          </cell>
          <cell r="C18355" t="str">
            <v>M</v>
          </cell>
        </row>
        <row r="18356">
          <cell r="A18356" t="str">
            <v>15.036.0141-0</v>
          </cell>
          <cell r="B18356" t="str">
            <v xml:space="preserve">ELETRODUTO EM PVC FLEXIVEL,COR AMARELA,DIAMETRO DE 25MM.FORN ECIMENTO E COLOCACAO.    </v>
          </cell>
          <cell r="C18356" t="str">
            <v>M</v>
          </cell>
        </row>
        <row r="18357">
          <cell r="A18357" t="str">
            <v>15.036.0141-A</v>
          </cell>
          <cell r="B18357" t="str">
            <v xml:space="preserve">ELETRODUTO EM PVC FLEXIVEL,COR AMARELA,DIAMETRO DE 25MM.FORN ECIMENTO E COLOCACAO.    </v>
          </cell>
          <cell r="C18357" t="str">
            <v>M</v>
          </cell>
        </row>
        <row r="18358">
          <cell r="A18358" t="str">
            <v>15.036.0143-0</v>
          </cell>
          <cell r="B18358" t="str">
            <v xml:space="preserve">ELETRODUTO EM PVC FLEXIVEL,COR AMARELA,DIAMETRO DE 32MM.FORN ECIMENTO E COLOCACAO.    </v>
          </cell>
          <cell r="C18358" t="str">
            <v>M</v>
          </cell>
        </row>
        <row r="18359">
          <cell r="A18359" t="str">
            <v>15.036.0143-A</v>
          </cell>
          <cell r="B18359" t="str">
            <v xml:space="preserve">ELETRODUTO EM PVC FLEXIVEL,COR AMARELA,DIAMETRO DE 32MM.FORN ECIMENTO E COLOCACAO.    </v>
          </cell>
          <cell r="C18359" t="str">
            <v>M</v>
          </cell>
        </row>
        <row r="18360">
          <cell r="A18360" t="str">
            <v>15.036.9999-0</v>
          </cell>
          <cell r="B18360" t="str">
            <v xml:space="preserve">FAMILIA 15.036 TUBOS ROSQUEAVEIS PVC.    </v>
          </cell>
        </row>
        <row r="18361">
          <cell r="A18361" t="str">
            <v>15.036.9999-A</v>
          </cell>
          <cell r="B18361" t="str">
            <v xml:space="preserve">FAMILIA 15.036 TUBOS ROSQUEAVEIS PVC.    </v>
          </cell>
        </row>
        <row r="18362">
          <cell r="A18362" t="str">
            <v>15.037.0010-0</v>
          </cell>
          <cell r="B18362" t="str">
            <v xml:space="preserve">CONDUITE FLEXIVEL,GALVANIZADO,COM DIAMETRO DE 1/2",EXCLUSIVE EMENDAS.FORNECIMENTO E ASSENTAMENTO    </v>
          </cell>
          <cell r="C18362" t="str">
            <v>M</v>
          </cell>
        </row>
        <row r="18363">
          <cell r="A18363" t="str">
            <v>15.037.0010-A</v>
          </cell>
          <cell r="B18363" t="str">
            <v xml:space="preserve">CONDUITE FLEXIVEL,GALVANIZADO,COM DIAMETRO DE 1/2",EXCLUSIVE EMENDAS.FORNECIMENTO E ASSENTAMENTO    </v>
          </cell>
          <cell r="C18363" t="str">
            <v>M</v>
          </cell>
        </row>
        <row r="18364">
          <cell r="A18364" t="str">
            <v>15.037.0011-0</v>
          </cell>
          <cell r="B18364" t="str">
            <v xml:space="preserve">CONDUITE FLEXIVEL,GALVANIZADO,COM DIAMETRO DE 3/4",EXCLUSIVE EMENDAS.FORNECIMENTO E ASSENTAMENTO    </v>
          </cell>
          <cell r="C18364" t="str">
            <v>M</v>
          </cell>
        </row>
        <row r="18365">
          <cell r="A18365" t="str">
            <v>15.037.0011-A</v>
          </cell>
          <cell r="B18365" t="str">
            <v xml:space="preserve">CONDUITE FLEXIVEL,GALVANIZADO,COM DIAMETRO DE 3/4",EXCLUSIVE EMENDAS.FORNECIMENTO E ASSENTAMENTO    </v>
          </cell>
          <cell r="C18365" t="str">
            <v>M</v>
          </cell>
        </row>
        <row r="18366">
          <cell r="A18366" t="str">
            <v>15.037.0012-0</v>
          </cell>
          <cell r="B18366" t="str">
            <v xml:space="preserve">CONDUITE FLEXIVEL,GALVANIZADO,COM DIAMETRO DE 1",EXCLUSIVE E MENDAS.FORNECIMENTO E ASSENTAMENTO    </v>
          </cell>
          <cell r="C18366" t="str">
            <v>M</v>
          </cell>
        </row>
        <row r="18367">
          <cell r="A18367" t="str">
            <v>15.037.0012-A</v>
          </cell>
          <cell r="B18367" t="str">
            <v xml:space="preserve">CONDUITE FLEXIVEL,GALVANIZADO,COM DIAMETRO DE 1",EXCLUSIVE E MENDAS.FORNECIMENTO E ASSENTAMENTO    </v>
          </cell>
          <cell r="C18367" t="str">
            <v>M</v>
          </cell>
        </row>
        <row r="18368">
          <cell r="A18368" t="str">
            <v>15.037.0013-0</v>
          </cell>
          <cell r="B18368" t="str">
            <v xml:space="preserve">CONDUITE FLEXIVEL,GALVANIZADO,COM DIAMETRO DE 1.1/4",EXCLUSI VE EMENDAS.FORNECIMENTO E ASSENTAMENTO    </v>
          </cell>
          <cell r="C18368" t="str">
            <v>M</v>
          </cell>
        </row>
        <row r="18369">
          <cell r="A18369" t="str">
            <v>15.037.0013-A</v>
          </cell>
          <cell r="B18369" t="str">
            <v xml:space="preserve">CONDUITE FLEXIVEL,GALVANIZADO,COM DIAMETRO DE 1.1/4",EXCLUSI VE EMENDAS.FORNECIMENTO E ASSENTAMENTO    </v>
          </cell>
          <cell r="C18369" t="str">
            <v>M</v>
          </cell>
        </row>
        <row r="18370">
          <cell r="A18370" t="str">
            <v>15.037.0014-0</v>
          </cell>
          <cell r="B18370" t="str">
            <v xml:space="preserve">CONDUITE FLEXIVEL,GALVANIZADO,COM DIAMETRO DE 1.1/2",EXCLUSI VE EMENDAS.FORNECIMENTO E ASSENTAMENTO    </v>
          </cell>
          <cell r="C18370" t="str">
            <v>M</v>
          </cell>
        </row>
        <row r="18371">
          <cell r="A18371" t="str">
            <v>15.037.0014-A</v>
          </cell>
          <cell r="B18371" t="str">
            <v xml:space="preserve">CONDUITE FLEXIVEL,GALVANIZADO,COM DIAMETRO DE 1.1/2",EXCLUSI VE EMENDAS.FORNECIMENTO E ASSENTAMENTO    </v>
          </cell>
          <cell r="C18371" t="str">
            <v>M</v>
          </cell>
        </row>
        <row r="18372">
          <cell r="A18372" t="str">
            <v>15.037.0015-0</v>
          </cell>
          <cell r="B18372" t="str">
            <v xml:space="preserve">CONDUITE FLEXIVEL,GALVANIZADO,COM DIAMETRO DE 2",EXCLUSIVE E MENDAS.FORNECIMENTO E ASSENTAMENTO    </v>
          </cell>
          <cell r="C18372" t="str">
            <v>M</v>
          </cell>
        </row>
        <row r="18373">
          <cell r="A18373" t="str">
            <v>15.037.0015-A</v>
          </cell>
          <cell r="B18373" t="str">
            <v xml:space="preserve">CONDUITE FLEXIVEL,GALVANIZADO,COM DIAMETRO DE 2",EXCLUSIVE E MENDAS.FORNECIMENTO E ASSENTAMENTO    </v>
          </cell>
          <cell r="C18373" t="str">
            <v>M</v>
          </cell>
        </row>
        <row r="18374">
          <cell r="A18374" t="str">
            <v>15.037.0016-0</v>
          </cell>
          <cell r="B18374" t="str">
            <v xml:space="preserve">CONDUITE FLEXIVEL,GALVANIZADO,COM DIAMETRO DE 2.1/2",EXCLUSI VE EMENDAS.FORNECIMENTO E ASSENTAMENTO    </v>
          </cell>
          <cell r="C18374" t="str">
            <v>M</v>
          </cell>
        </row>
        <row r="18375">
          <cell r="A18375" t="str">
            <v>15.037.0016-A</v>
          </cell>
          <cell r="B18375" t="str">
            <v xml:space="preserve">CONDUITE FLEXIVEL,GALVANIZADO,COM DIAMETRO DE 2.1/2",EXCLUSI VE EMENDAS.FORNECIMENTO E ASSENTAMENTO    </v>
          </cell>
          <cell r="C18375" t="str">
            <v>M</v>
          </cell>
        </row>
        <row r="18376">
          <cell r="A18376" t="str">
            <v>15.037.0017-0</v>
          </cell>
          <cell r="B18376" t="str">
            <v xml:space="preserve">CONDUITE FLEXIVEL,GALVANIZADO,COM DIAMETRO DE 3",EXCLUSIVE E MENDAS.FORNECIMENTO E ASSENTAMENTO    </v>
          </cell>
          <cell r="C18376" t="str">
            <v>M</v>
          </cell>
        </row>
        <row r="18377">
          <cell r="A18377" t="str">
            <v>15.037.0017-A</v>
          </cell>
          <cell r="B18377" t="str">
            <v xml:space="preserve">CONDUITE FLEXIVEL,GALVANIZADO,COM DIAMETRO DE 3",EXCLUSIVE E MENDAS.FORNECIMENTO E ASSENTAMENTO    </v>
          </cell>
          <cell r="C18377" t="str">
            <v>M</v>
          </cell>
        </row>
        <row r="18378">
          <cell r="A18378" t="str">
            <v>15.037.9999-0</v>
          </cell>
          <cell r="B18378" t="str">
            <v xml:space="preserve">FAMILIA 15.037 CONDUITES.    </v>
          </cell>
        </row>
        <row r="18379">
          <cell r="A18379" t="str">
            <v>15.037.9999-A</v>
          </cell>
          <cell r="B18379" t="str">
            <v xml:space="preserve">FAMILIA 15.037 CONDUITES.    </v>
          </cell>
        </row>
        <row r="18380">
          <cell r="A18380" t="str">
            <v>15.038.0001-0</v>
          </cell>
          <cell r="B18380" t="str">
            <v xml:space="preserve">ADAPTADOR ROSQUEAVEL,COM DIAMETRO DE 1/2",COM FLANGES E ANEL DE VEDACAO PARA CAIXA D'AGUA.FORNECIMENTO    </v>
          </cell>
          <cell r="C18380" t="str">
            <v>UN</v>
          </cell>
        </row>
        <row r="18381">
          <cell r="A18381" t="str">
            <v>15.038.0001-A</v>
          </cell>
          <cell r="B18381" t="str">
            <v xml:space="preserve">ADAPTADOR ROSQUEAVEL,COM DIAMETRO DE 1/2",COM FLANGES E ANEL DE VEDACAO PARA CAIXA D'AGUA.FORNECIMENTO    </v>
          </cell>
          <cell r="C18381" t="str">
            <v>UN</v>
          </cell>
        </row>
        <row r="18382">
          <cell r="A18382" t="str">
            <v>15.038.0002-0</v>
          </cell>
          <cell r="B18382" t="str">
            <v xml:space="preserve">ADAPTADOR ROSQUEAVEL,COM DIAMETRO DE 3/4",COM FLANGES E ANEL DE VEDACAO PARA CAIXA D'AGUA.FORNECIMENTO    </v>
          </cell>
          <cell r="C18382" t="str">
            <v>UN</v>
          </cell>
        </row>
        <row r="18383">
          <cell r="A18383" t="str">
            <v>15.038.0002-A</v>
          </cell>
          <cell r="B18383" t="str">
            <v xml:space="preserve">ADAPTADOR ROSQUEAVEL,COM DIAMETRO DE 3/4",COM FLANGES E ANEL DE VEDACAO PARA CAIXA D'AGUA.FORNECIMENTO    </v>
          </cell>
          <cell r="C18383" t="str">
            <v>UN</v>
          </cell>
        </row>
        <row r="18384">
          <cell r="A18384" t="str">
            <v>15.038.0003-0</v>
          </cell>
          <cell r="B18384" t="str">
            <v xml:space="preserve">ADAPTADOR ROSQUEAVEL,COM DIAMETRO DE 1",COM FLANGES E ANEL D E VEDACAO PARA CAIXA D'AGUA.FORNECIMENTO    </v>
          </cell>
          <cell r="C18384" t="str">
            <v>UN</v>
          </cell>
        </row>
        <row r="18385">
          <cell r="A18385" t="str">
            <v>15.038.0003-A</v>
          </cell>
          <cell r="B18385" t="str">
            <v xml:space="preserve">ADAPTADOR ROSQUEAVEL,COM DIAMETRO DE 1",COM FLANGES E ANEL D E VEDACAO PARA CAIXA D'AGUA.FORNECIMENTO    </v>
          </cell>
          <cell r="C18385" t="str">
            <v>UN</v>
          </cell>
        </row>
        <row r="18386">
          <cell r="A18386" t="str">
            <v>15.038.0004-0</v>
          </cell>
          <cell r="B18386" t="str">
            <v xml:space="preserve">ADAPTADOR ROSQUEAVEL,COM DIAMETRO DE 1.1/4",COM FLANGES E AN EL DE VEDACAO PARA CAIXA D'AGUA.FORNECIMENTO    </v>
          </cell>
          <cell r="C18386" t="str">
            <v>UN</v>
          </cell>
        </row>
        <row r="18387">
          <cell r="A18387" t="str">
            <v>15.038.0004-A</v>
          </cell>
          <cell r="B18387" t="str">
            <v xml:space="preserve">ADAPTADOR ROSQUEAVEL,COM DIAMETRO DE 1.1/4",COM FLANGES E AN EL DE VEDACAO PARA CAIXA D'AGUA.FORNECIMENTO    </v>
          </cell>
          <cell r="C18387" t="str">
            <v>UN</v>
          </cell>
        </row>
        <row r="18388">
          <cell r="A18388" t="str">
            <v>15.038.0005-0</v>
          </cell>
          <cell r="B18388" t="str">
            <v xml:space="preserve">ADAPTADOR ROSQUEAVEL,COM DIAMETRO DE 1.1/2",COM FLANGES E AN EL DE VEDACAO PARA CAIXA D'AGUA.FORNECIMENTO    </v>
          </cell>
          <cell r="C18388" t="str">
            <v>UN</v>
          </cell>
        </row>
        <row r="18389">
          <cell r="A18389" t="str">
            <v>15.038.0005-A</v>
          </cell>
          <cell r="B18389" t="str">
            <v xml:space="preserve">ADAPTADOR ROSQUEAVEL,COM DIAMETRO DE 1.1/2",COM FLANGES E AN EL DE VEDACAO PARA CAIXA D'AGUA.FORNECIMENTO    </v>
          </cell>
          <cell r="C18389" t="str">
            <v>UN</v>
          </cell>
        </row>
        <row r="18390">
          <cell r="A18390" t="str">
            <v>15.038.0006-0</v>
          </cell>
          <cell r="B18390" t="str">
            <v xml:space="preserve">ADAPTADOR ROSQUEAVEL,COM DIAMETRO DE 2",COM FLANGES E ANEL D E VEDACAO PARA CAIXA D'AGUA.FORNECIMENTO    </v>
          </cell>
          <cell r="C18390" t="str">
            <v>UN</v>
          </cell>
        </row>
        <row r="18391">
          <cell r="A18391" t="str">
            <v>15.038.0006-A</v>
          </cell>
          <cell r="B18391" t="str">
            <v xml:space="preserve">ADAPTADOR ROSQUEAVEL,COM DIAMETRO DE 2",COM FLANGES E ANEL D E VEDACAO PARA CAIXA D'AGUA.FORNECIMENTO    </v>
          </cell>
          <cell r="C18391" t="str">
            <v>UN</v>
          </cell>
        </row>
        <row r="18392">
          <cell r="A18392" t="str">
            <v>15.038.0010-0</v>
          </cell>
          <cell r="B18392" t="str">
            <v xml:space="preserve">BUCHA DE REDUCAO COM ROSCA,COM DIAMETRO DE 3/4"X1/2".FORNECI MENTO    </v>
          </cell>
          <cell r="C18392" t="str">
            <v>UN</v>
          </cell>
        </row>
        <row r="18393">
          <cell r="A18393" t="str">
            <v>15.038.0010-A</v>
          </cell>
          <cell r="B18393" t="str">
            <v xml:space="preserve">BUCHA DE REDUCAO COM ROSCA,COM DIAMETRO DE 3/4"X1/2".FORNECI MENTO    </v>
          </cell>
          <cell r="C18393" t="str">
            <v>UN</v>
          </cell>
        </row>
        <row r="18394">
          <cell r="A18394" t="str">
            <v>15.038.0011-0</v>
          </cell>
          <cell r="B18394" t="str">
            <v xml:space="preserve">BUCHA DE REDUCAO COM ROSCA,COM DIAMETRO DE 1X1/2".FORNECIMEN TO    </v>
          </cell>
          <cell r="C18394" t="str">
            <v>UN</v>
          </cell>
        </row>
        <row r="18395">
          <cell r="A18395" t="str">
            <v>15.038.0011-A</v>
          </cell>
          <cell r="B18395" t="str">
            <v xml:space="preserve">BUCHA DE REDUCAO COM ROSCA,COM DIAMETRO DE 1X1/2".FORNECIMEN TO    </v>
          </cell>
          <cell r="C18395" t="str">
            <v>UN</v>
          </cell>
        </row>
        <row r="18396">
          <cell r="A18396" t="str">
            <v>15.038.0012-0</v>
          </cell>
          <cell r="B18396" t="str">
            <v xml:space="preserve">BUCHA DE REDUCAO COM ROSCA,COM DIAMETRO DE 1"X3/4".FORNECIME NTO    </v>
          </cell>
          <cell r="C18396" t="str">
            <v>UN</v>
          </cell>
        </row>
        <row r="18397">
          <cell r="A18397" t="str">
            <v>15.038.0012-A</v>
          </cell>
          <cell r="B18397" t="str">
            <v xml:space="preserve">BUCHA DE REDUCAO COM ROSCA,COM DIAMETRO DE 1"X3/4".FORNECIME NTO    </v>
          </cell>
          <cell r="C18397" t="str">
            <v>UN</v>
          </cell>
        </row>
        <row r="18398">
          <cell r="A18398" t="str">
            <v>15.038.0013-0</v>
          </cell>
          <cell r="B18398" t="str">
            <v xml:space="preserve">BUCHA DE REDUCAO COM ROSCA,COM DIAMETRO DE 1.1/4"X3/4".FORNE CIMENTO    </v>
          </cell>
          <cell r="C18398" t="str">
            <v>UN</v>
          </cell>
        </row>
        <row r="18399">
          <cell r="A18399" t="str">
            <v>15.038.0013-A</v>
          </cell>
          <cell r="B18399" t="str">
            <v xml:space="preserve">BUCHA DE REDUCAO COM ROSCA,COM DIAMETRO DE 1.1/4"X3/4".FORNE CIMENTO    </v>
          </cell>
          <cell r="C18399" t="str">
            <v>UN</v>
          </cell>
        </row>
        <row r="18400">
          <cell r="A18400" t="str">
            <v>15.038.0014-0</v>
          </cell>
          <cell r="B18400" t="str">
            <v xml:space="preserve">BUCHA DE REDUCAO COM ROSCA,COM DIAMETRO DE 1.1/4"X1".FORNECI MENTO    </v>
          </cell>
          <cell r="C18400" t="str">
            <v>UN</v>
          </cell>
        </row>
        <row r="18401">
          <cell r="A18401" t="str">
            <v>15.038.0014-A</v>
          </cell>
          <cell r="B18401" t="str">
            <v xml:space="preserve">BUCHA DE REDUCAO COM ROSCA,COM DIAMETRO DE 1.1/4"X1".FORNECI MENTO    </v>
          </cell>
          <cell r="C18401" t="str">
            <v>UN</v>
          </cell>
        </row>
        <row r="18402">
          <cell r="A18402" t="str">
            <v>15.038.0015-0</v>
          </cell>
          <cell r="B18402" t="str">
            <v xml:space="preserve">BUCHA DE REDUCAO COM ROSCA,COM DIAMETRO DE 1.1/2"X3/4".FORNE CIMENTO    </v>
          </cell>
          <cell r="C18402" t="str">
            <v>UN</v>
          </cell>
        </row>
        <row r="18403">
          <cell r="A18403" t="str">
            <v>15.038.0015-A</v>
          </cell>
          <cell r="B18403" t="str">
            <v xml:space="preserve">BUCHA DE REDUCAO COM ROSCA,COM DIAMETRO DE 1.1/2"X3/4".FORNE CIMENTO    </v>
          </cell>
          <cell r="C18403" t="str">
            <v>UN</v>
          </cell>
        </row>
        <row r="18404">
          <cell r="A18404" t="str">
            <v>15.038.0016-0</v>
          </cell>
          <cell r="B18404" t="str">
            <v xml:space="preserve">BUCHA DE REDUCAO COM ROSCA,COM DIAMETRO DE 1.1/2"X1".FORNECI MENTO    </v>
          </cell>
          <cell r="C18404" t="str">
            <v>UN</v>
          </cell>
        </row>
        <row r="18405">
          <cell r="A18405" t="str">
            <v>15.038.0016-A</v>
          </cell>
          <cell r="B18405" t="str">
            <v xml:space="preserve">BUCHA DE REDUCAO COM ROSCA,COM DIAMETRO DE 1.1/2"X1".FORNECI MENTO    </v>
          </cell>
          <cell r="C18405" t="str">
            <v>UN</v>
          </cell>
        </row>
        <row r="18406">
          <cell r="A18406" t="str">
            <v>15.038.0017-0</v>
          </cell>
          <cell r="B18406" t="str">
            <v xml:space="preserve">BUCHA DE REDUCAO COM ROSCA,COM DIAMETRO DE 1.1/2"X1.1/4".FOR NECIMENTO    </v>
          </cell>
          <cell r="C18406" t="str">
            <v>UN</v>
          </cell>
        </row>
        <row r="18407">
          <cell r="A18407" t="str">
            <v>15.038.0017-A</v>
          </cell>
          <cell r="B18407" t="str">
            <v xml:space="preserve">BUCHA DE REDUCAO COM ROSCA,COM DIAMETRO DE 1.1/2"X1.1/4".FOR NECIMENTO    </v>
          </cell>
          <cell r="C18407" t="str">
            <v>UN</v>
          </cell>
        </row>
        <row r="18408">
          <cell r="A18408" t="str">
            <v>15.038.0018-0</v>
          </cell>
          <cell r="B18408" t="str">
            <v xml:space="preserve">BUCHA DE REDUCAO COM ROSCA,COM DIAMETRO DE 2"X1".FORNECIMENT O    </v>
          </cell>
          <cell r="C18408" t="str">
            <v>UN</v>
          </cell>
        </row>
        <row r="18409">
          <cell r="A18409" t="str">
            <v>15.038.0018-A</v>
          </cell>
          <cell r="B18409" t="str">
            <v xml:space="preserve">BUCHA DE REDUCAO COM ROSCA,COM DIAMETRO DE 2"X1".FORNECIMENT O    </v>
          </cell>
          <cell r="C18409" t="str">
            <v>UN</v>
          </cell>
        </row>
        <row r="18410">
          <cell r="A18410" t="str">
            <v>15.038.0019-0</v>
          </cell>
          <cell r="B18410" t="str">
            <v xml:space="preserve">BUCHA DE REDUCAO COM ROSCA,COM DIAMETRO DE 2"X1.1/4".FORNECI MENTO    </v>
          </cell>
          <cell r="C18410" t="str">
            <v>UN</v>
          </cell>
        </row>
        <row r="18411">
          <cell r="A18411" t="str">
            <v>15.038.0019-A</v>
          </cell>
          <cell r="B18411" t="str">
            <v xml:space="preserve">BUCHA DE REDUCAO COM ROSCA,COM DIAMETRO DE 2"X1.1/4".FORNECI MENTO    </v>
          </cell>
          <cell r="C18411" t="str">
            <v>UN</v>
          </cell>
        </row>
        <row r="18412">
          <cell r="A18412" t="str">
            <v>15.038.0020-0</v>
          </cell>
          <cell r="B18412" t="str">
            <v xml:space="preserve">BUCHA DE REDUCAO COM ROSCA,COM DIAMETRO DE 2"X1.1/2".FORNECI MENTO    </v>
          </cell>
          <cell r="C18412" t="str">
            <v>UN</v>
          </cell>
        </row>
        <row r="18413">
          <cell r="A18413" t="str">
            <v>15.038.0020-A</v>
          </cell>
          <cell r="B18413" t="str">
            <v xml:space="preserve">BUCHA DE REDUCAO COM ROSCA,COM DIAMETRO DE 2"X1.1/2".FORNECI MENTO    </v>
          </cell>
          <cell r="C18413" t="str">
            <v>UN</v>
          </cell>
        </row>
        <row r="18414">
          <cell r="A18414" t="str">
            <v>15.038.0030-0</v>
          </cell>
          <cell r="B18414" t="str">
            <v xml:space="preserve">CAP COM ROSCA,COM DIAMETRO DE 1/2".FORNECIMENTO     </v>
          </cell>
          <cell r="C18414" t="str">
            <v>UN</v>
          </cell>
        </row>
        <row r="18415">
          <cell r="A18415" t="str">
            <v>15.038.0030-A</v>
          </cell>
          <cell r="B18415" t="str">
            <v xml:space="preserve">CAP COM ROSCA,COM DIAMETRO DE 1/2".FORNECIMENTO     </v>
          </cell>
          <cell r="C18415" t="str">
            <v>UN</v>
          </cell>
        </row>
        <row r="18416">
          <cell r="A18416" t="str">
            <v>15.038.0031-0</v>
          </cell>
          <cell r="B18416" t="str">
            <v xml:space="preserve">CAP COM ROSCA,COM DIAMETRO DE 3/4".FORNECIMENTO     </v>
          </cell>
          <cell r="C18416" t="str">
            <v>UN</v>
          </cell>
        </row>
        <row r="18417">
          <cell r="A18417" t="str">
            <v>15.038.0031-A</v>
          </cell>
          <cell r="B18417" t="str">
            <v xml:space="preserve">CAP COM ROSCA,COM DIAMETRO DE 3/4".FORNECIMENTO     </v>
          </cell>
          <cell r="C18417" t="str">
            <v>UN</v>
          </cell>
        </row>
        <row r="18418">
          <cell r="A18418" t="str">
            <v>15.038.0032-0</v>
          </cell>
          <cell r="B18418" t="str">
            <v xml:space="preserve">CAP COM ROSCA,COM DIAMETRO DE 1".FORNECIMENTO     </v>
          </cell>
          <cell r="C18418" t="str">
            <v>UN</v>
          </cell>
        </row>
        <row r="18419">
          <cell r="A18419" t="str">
            <v>15.038.0032-A</v>
          </cell>
          <cell r="B18419" t="str">
            <v xml:space="preserve">CAP COM ROSCA,COM DIAMETRO DE 1".FORNECIMENTO     </v>
          </cell>
          <cell r="C18419" t="str">
            <v>UN</v>
          </cell>
        </row>
        <row r="18420">
          <cell r="A18420" t="str">
            <v>15.038.0033-0</v>
          </cell>
          <cell r="B18420" t="str">
            <v xml:space="preserve">CAP COM ROSCA,COM DIAMETRO DE 1.1/2".FORNECIMENTO     </v>
          </cell>
          <cell r="C18420" t="str">
            <v>UN</v>
          </cell>
        </row>
        <row r="18421">
          <cell r="A18421" t="str">
            <v>15.038.0033-A</v>
          </cell>
          <cell r="B18421" t="str">
            <v xml:space="preserve">CAP COM ROSCA,COM DIAMETRO DE 1.1/2".FORNECIMENTO     </v>
          </cell>
          <cell r="C18421" t="str">
            <v>UN</v>
          </cell>
        </row>
        <row r="18422">
          <cell r="A18422" t="str">
            <v>15.038.0034-0</v>
          </cell>
          <cell r="B18422" t="str">
            <v xml:space="preserve">CAP COM ROSCA,COM DIAMETRO DE 2".FORNECIMENTO     </v>
          </cell>
          <cell r="C18422" t="str">
            <v>UN</v>
          </cell>
        </row>
        <row r="18423">
          <cell r="A18423" t="str">
            <v>15.038.0034-A</v>
          </cell>
          <cell r="B18423" t="str">
            <v xml:space="preserve">CAP COM ROSCA,COM DIAMETRO DE 2".FORNECIMENTO     </v>
          </cell>
          <cell r="C18423" t="str">
            <v>UN</v>
          </cell>
        </row>
        <row r="18424">
          <cell r="A18424" t="str">
            <v>15.038.0035-0</v>
          </cell>
          <cell r="B18424" t="str">
            <v xml:space="preserve">CAP COM ROSCA,COM DIAMETRO DE 2.1/2".FORNECIMENTO     </v>
          </cell>
          <cell r="C18424" t="str">
            <v>UN</v>
          </cell>
        </row>
        <row r="18425">
          <cell r="A18425" t="str">
            <v>15.038.0035-A</v>
          </cell>
          <cell r="B18425" t="str">
            <v xml:space="preserve">CAP COM ROSCA,COM DIAMETRO DE 2.1/2".FORNECIMENTO     </v>
          </cell>
          <cell r="C18425" t="str">
            <v>UN</v>
          </cell>
        </row>
        <row r="18426">
          <cell r="A18426" t="str">
            <v>15.038.0036-0</v>
          </cell>
          <cell r="B18426" t="str">
            <v xml:space="preserve">CAP COM ROSCA,COM DIAMETRO DE 3".FORNECIMENTO     </v>
          </cell>
          <cell r="C18426" t="str">
            <v>UN</v>
          </cell>
        </row>
        <row r="18427">
          <cell r="A18427" t="str">
            <v>15.038.0036-A</v>
          </cell>
          <cell r="B18427" t="str">
            <v xml:space="preserve">CAP COM ROSCA,COM DIAMETRO DE 3".FORNECIMENTO     </v>
          </cell>
          <cell r="C18427" t="str">
            <v>UN</v>
          </cell>
        </row>
        <row r="18428">
          <cell r="A18428" t="str">
            <v>15.038.0037-0</v>
          </cell>
          <cell r="B18428" t="str">
            <v xml:space="preserve">CAP COM ROSCA,COM DIAMETRO DE 4".FORNECIMENTO     </v>
          </cell>
          <cell r="C18428" t="str">
            <v>UN</v>
          </cell>
        </row>
        <row r="18429">
          <cell r="A18429" t="str">
            <v>15.038.0037-A</v>
          </cell>
          <cell r="B18429" t="str">
            <v xml:space="preserve">CAP COM ROSCA,COM DIAMETRO DE 4".FORNECIMENTO     </v>
          </cell>
          <cell r="C18429" t="str">
            <v>UN</v>
          </cell>
        </row>
        <row r="18430">
          <cell r="A18430" t="str">
            <v>15.038.0040-0</v>
          </cell>
          <cell r="B18430" t="str">
            <v xml:space="preserve">CURVA 90║ COM ROSCA,COM DIAMETRO DE 1/2".FORNECIMENTO     </v>
          </cell>
          <cell r="C18430" t="str">
            <v>UN</v>
          </cell>
        </row>
        <row r="18431">
          <cell r="A18431" t="str">
            <v>15.038.0040-A</v>
          </cell>
          <cell r="B18431" t="str">
            <v xml:space="preserve">CURVA 90║ COM ROSCA,COM DIAMETRO DE 1/2".FORNECIMENTO     </v>
          </cell>
          <cell r="C18431" t="str">
            <v>UN</v>
          </cell>
        </row>
        <row r="18432">
          <cell r="A18432" t="str">
            <v>15.038.0041-0</v>
          </cell>
          <cell r="B18432" t="str">
            <v xml:space="preserve">CURVA 90║ COM ROSCA,COM DIAMETRO DE 3/4".FORNECIMENTO     </v>
          </cell>
          <cell r="C18432" t="str">
            <v>UN</v>
          </cell>
        </row>
        <row r="18433">
          <cell r="A18433" t="str">
            <v>15.038.0041-A</v>
          </cell>
          <cell r="B18433" t="str">
            <v xml:space="preserve">CURVA 90║ COM ROSCA,COM DIAMETRO DE 3/4".FORNECIMENTO     </v>
          </cell>
          <cell r="C18433" t="str">
            <v>UN</v>
          </cell>
        </row>
        <row r="18434">
          <cell r="A18434" t="str">
            <v>15.038.0042-0</v>
          </cell>
          <cell r="B18434" t="str">
            <v xml:space="preserve">CURVA 90║ COM ROSCA,COM DIAMETRO DE 1".FORNECIMENTO     </v>
          </cell>
          <cell r="C18434" t="str">
            <v>UN</v>
          </cell>
        </row>
        <row r="18435">
          <cell r="A18435" t="str">
            <v>15.038.0042-A</v>
          </cell>
          <cell r="B18435" t="str">
            <v xml:space="preserve">CURVA 90║ COM ROSCA,COM DIAMETRO DE 1".FORNECIMENTO     </v>
          </cell>
          <cell r="C18435" t="str">
            <v>UN</v>
          </cell>
        </row>
        <row r="18436">
          <cell r="A18436" t="str">
            <v>15.038.0043-0</v>
          </cell>
          <cell r="B18436" t="str">
            <v xml:space="preserve">CURVA 90║ COM ROSCA,COM DIAMETRO DE 1.1/4".FORNECIMENTO     </v>
          </cell>
          <cell r="C18436" t="str">
            <v>UN</v>
          </cell>
        </row>
        <row r="18437">
          <cell r="A18437" t="str">
            <v>15.038.0043-A</v>
          </cell>
          <cell r="B18437" t="str">
            <v xml:space="preserve">CURVA 90║ COM ROSCA,COM DIAMETRO DE 1.1/4".FORNECIMENTO     </v>
          </cell>
          <cell r="C18437" t="str">
            <v>UN</v>
          </cell>
        </row>
        <row r="18438">
          <cell r="A18438" t="str">
            <v>15.038.0044-0</v>
          </cell>
          <cell r="B18438" t="str">
            <v xml:space="preserve">CURVA 90║ COM ROSCA,COM DIAMETRO DE 1.1/2".FORNECIMENTO     </v>
          </cell>
          <cell r="C18438" t="str">
            <v>UN</v>
          </cell>
        </row>
        <row r="18439">
          <cell r="A18439" t="str">
            <v>15.038.0044-A</v>
          </cell>
          <cell r="B18439" t="str">
            <v xml:space="preserve">CURVA 90║ COM ROSCA,COM DIAMETRO DE 1.1/2".FORNECIMENTO     </v>
          </cell>
          <cell r="C18439" t="str">
            <v>UN</v>
          </cell>
        </row>
        <row r="18440">
          <cell r="A18440" t="str">
            <v>15.038.0045-0</v>
          </cell>
          <cell r="B18440" t="str">
            <v xml:space="preserve">CURVA 90║ COM ROSCA,COM DIAMETRO DE 2".FORNECIMENTO     </v>
          </cell>
          <cell r="C18440" t="str">
            <v>UN</v>
          </cell>
        </row>
        <row r="18441">
          <cell r="A18441" t="str">
            <v>15.038.0045-A</v>
          </cell>
          <cell r="B18441" t="str">
            <v xml:space="preserve">CURVA 90║ COM ROSCA,COM DIAMETRO DE 2".FORNECIMENTO     </v>
          </cell>
          <cell r="C18441" t="str">
            <v>UN</v>
          </cell>
        </row>
        <row r="18442">
          <cell r="A18442" t="str">
            <v>15.038.0050-0</v>
          </cell>
          <cell r="B18442" t="str">
            <v xml:space="preserve">FLANGE COM SEXTAVADO COM ROSCA E SEM FUROS,COM DIAMETRO DE 1 /2".FORNECIMENTO    </v>
          </cell>
          <cell r="C18442" t="str">
            <v>UN</v>
          </cell>
        </row>
        <row r="18443">
          <cell r="A18443" t="str">
            <v>15.038.0050-A</v>
          </cell>
          <cell r="B18443" t="str">
            <v xml:space="preserve">FLANGE COM SEXTAVADO COM ROSCA E SEM FUROS,COM DIAMETRO DE 1 /2".FORNECIMENTO    </v>
          </cell>
          <cell r="C18443" t="str">
            <v>UN</v>
          </cell>
        </row>
        <row r="18444">
          <cell r="A18444" t="str">
            <v>15.038.0051-0</v>
          </cell>
          <cell r="B18444" t="str">
            <v xml:space="preserve">FLANGE COM SEXTAVADO COM ROSCA E SEM FUROS,COM DIAMETRO DE 3 /4".FORNECIMENTO    </v>
          </cell>
          <cell r="C18444" t="str">
            <v>UN</v>
          </cell>
        </row>
        <row r="18445">
          <cell r="A18445" t="str">
            <v>15.038.0051-A</v>
          </cell>
          <cell r="B18445" t="str">
            <v xml:space="preserve">FLANGE COM SEXTAVADO COM ROSCA E SEM FUROS,COM DIAMETRO DE 3 /4".FORNECIMENTO    </v>
          </cell>
          <cell r="C18445" t="str">
            <v>UN</v>
          </cell>
        </row>
        <row r="18446">
          <cell r="A18446" t="str">
            <v>15.038.0052-0</v>
          </cell>
          <cell r="B18446" t="str">
            <v xml:space="preserve">FLANGE COM SEXTAVADO COM ROSCA E SEM FUROS,COM DIAMETRO DE 1 ".FORNECIMENTO    </v>
          </cell>
          <cell r="C18446" t="str">
            <v>UN</v>
          </cell>
        </row>
        <row r="18447">
          <cell r="A18447" t="str">
            <v>15.038.0052-A</v>
          </cell>
          <cell r="B18447" t="str">
            <v xml:space="preserve">FLANGE COM SEXTAVADO COM ROSCA E SEM FUROS,COM DIAMETRO DE 1 ".FORNECIMENTO    </v>
          </cell>
          <cell r="C18447" t="str">
            <v>UN</v>
          </cell>
        </row>
        <row r="18448">
          <cell r="A18448" t="str">
            <v>15.038.0053-0</v>
          </cell>
          <cell r="B18448" t="str">
            <v xml:space="preserve">FLANGE COM SEXTAVADO COM ROSCA E SEM FUROS,COM DIAMETRO DE 1 .1/4".FORNECIMENTO    </v>
          </cell>
          <cell r="C18448" t="str">
            <v>UN</v>
          </cell>
        </row>
        <row r="18449">
          <cell r="A18449" t="str">
            <v>15.038.0053-A</v>
          </cell>
          <cell r="B18449" t="str">
            <v xml:space="preserve">FLANGE COM SEXTAVADO COM ROSCA E SEM FUROS,COM DIAMETRO DE 1 .1/4".FORNECIMENTO    </v>
          </cell>
          <cell r="C18449" t="str">
            <v>UN</v>
          </cell>
        </row>
        <row r="18450">
          <cell r="A18450" t="str">
            <v>15.038.0054-0</v>
          </cell>
          <cell r="B18450" t="str">
            <v xml:space="preserve">FLANGE COM SEXTAVADO COM ROSCA E SEM FUROS,COM DIAMETRO DE 1 .1/2".FORNECIMENTO    </v>
          </cell>
          <cell r="C18450" t="str">
            <v>UN</v>
          </cell>
        </row>
        <row r="18451">
          <cell r="A18451" t="str">
            <v>15.038.0054-A</v>
          </cell>
          <cell r="B18451" t="str">
            <v xml:space="preserve">FLANGE COM SEXTAVADO COM ROSCA E SEM FUROS,COM DIAMETRO DE 1 .1/2".FORNECIMENTO    </v>
          </cell>
          <cell r="C18451" t="str">
            <v>UN</v>
          </cell>
        </row>
        <row r="18452">
          <cell r="A18452" t="str">
            <v>15.038.0055-0</v>
          </cell>
          <cell r="B18452" t="str">
            <v xml:space="preserve">FLANGE COM SEXTAVADO COM ROSCA E SEM FUROS,COM DIAMETRO DE 2 ".FORNECIMENTO    </v>
          </cell>
          <cell r="C18452" t="str">
            <v>UN</v>
          </cell>
        </row>
        <row r="18453">
          <cell r="A18453" t="str">
            <v>15.038.0055-A</v>
          </cell>
          <cell r="B18453" t="str">
            <v xml:space="preserve">FLANGE COM SEXTAVADO COM ROSCA E SEM FUROS,COM DIAMETRO DE 2 ".FORNECIMENTO    </v>
          </cell>
          <cell r="C18453" t="str">
            <v>UN</v>
          </cell>
        </row>
        <row r="18454">
          <cell r="A18454" t="str">
            <v>15.038.0056-0</v>
          </cell>
          <cell r="B18454" t="str">
            <v xml:space="preserve">FLANGE COM SEXTAVADO COM ROSCA E SEM FUROS,COM DIAMETRO DE 2 .1/2".FORNECIMENTO    </v>
          </cell>
          <cell r="C18454" t="str">
            <v>UN</v>
          </cell>
        </row>
        <row r="18455">
          <cell r="A18455" t="str">
            <v>15.038.0056-A</v>
          </cell>
          <cell r="B18455" t="str">
            <v xml:space="preserve">FLANGE COM SEXTAVADO COM ROSCA E SEM FUROS,COM DIAMETRO DE 2 .1/2".FORNECIMENTO    </v>
          </cell>
          <cell r="C18455" t="str">
            <v>UN</v>
          </cell>
        </row>
        <row r="18456">
          <cell r="A18456" t="str">
            <v>15.038.0057-0</v>
          </cell>
          <cell r="B18456" t="str">
            <v xml:space="preserve">FLANGE COM SEXTAVADO COM ROSCA E SEM FUROS,COM DIAMETRO DE 3 ".FORNECIMENTO    </v>
          </cell>
          <cell r="C18456" t="str">
            <v>UN</v>
          </cell>
        </row>
        <row r="18457">
          <cell r="A18457" t="str">
            <v>15.038.0057-A</v>
          </cell>
          <cell r="B18457" t="str">
            <v xml:space="preserve">FLANGE COM SEXTAVADO COM ROSCA E SEM FUROS,COM DIAMETRO DE 3 ".FORNECIMENTO    </v>
          </cell>
          <cell r="C18457" t="str">
            <v>UN</v>
          </cell>
        </row>
        <row r="18458">
          <cell r="A18458" t="str">
            <v>15.038.0058-0</v>
          </cell>
          <cell r="B18458" t="str">
            <v xml:space="preserve">FLANGE COM SEXTAVADO COM ROSCA E SEM FUROS,COM DIAMETRO DE 4 ".FORNECIMENTO    </v>
          </cell>
          <cell r="C18458" t="str">
            <v>UN</v>
          </cell>
        </row>
        <row r="18459">
          <cell r="A18459" t="str">
            <v>15.038.0058-A</v>
          </cell>
          <cell r="B18459" t="str">
            <v xml:space="preserve">FLANGE COM SEXTAVADO COM ROSCA E SEM FUROS,COM DIAMETRO DE 4 ".FORNECIMENTO    </v>
          </cell>
          <cell r="C18459" t="str">
            <v>UN</v>
          </cell>
        </row>
        <row r="18460">
          <cell r="A18460" t="str">
            <v>15.038.0060-0</v>
          </cell>
          <cell r="B18460" t="str">
            <v xml:space="preserve">JOELHO 45║ COM ROSCA,COM DIAMETRO DE 1/2".FORNECIMENTO     </v>
          </cell>
          <cell r="C18460" t="str">
            <v>UN</v>
          </cell>
        </row>
        <row r="18461">
          <cell r="A18461" t="str">
            <v>15.038.0060-A</v>
          </cell>
          <cell r="B18461" t="str">
            <v xml:space="preserve">JOELHO 45║ COM ROSCA,COM DIAMETRO DE 1/2".FORNECIMENTO     </v>
          </cell>
          <cell r="C18461" t="str">
            <v>UN</v>
          </cell>
        </row>
        <row r="18462">
          <cell r="A18462" t="str">
            <v>15.038.0061-0</v>
          </cell>
          <cell r="B18462" t="str">
            <v xml:space="preserve">JOELHO 45║ COM ROSCA,COM DIAMETRO DE 3/4".FORNECIMENTO     </v>
          </cell>
          <cell r="C18462" t="str">
            <v>UN</v>
          </cell>
        </row>
        <row r="18463">
          <cell r="A18463" t="str">
            <v>15.038.0061-A</v>
          </cell>
          <cell r="B18463" t="str">
            <v xml:space="preserve">JOELHO 45║ COM ROSCA,COM DIAMETRO DE 3/4".FORNECIMENTO     </v>
          </cell>
          <cell r="C18463" t="str">
            <v>UN</v>
          </cell>
        </row>
        <row r="18464">
          <cell r="A18464" t="str">
            <v>15.038.0062-0</v>
          </cell>
          <cell r="B18464" t="str">
            <v xml:space="preserve">JOELHO 45║ COM ROSCA,COM DIAMETRO DE 1".FORNECIMENTO     </v>
          </cell>
          <cell r="C18464" t="str">
            <v>UN</v>
          </cell>
        </row>
        <row r="18465">
          <cell r="A18465" t="str">
            <v>15.038.0062-A</v>
          </cell>
          <cell r="B18465" t="str">
            <v xml:space="preserve">JOELHO 45║ COM ROSCA,COM DIAMETRO DE 1".FORNECIMENTO     </v>
          </cell>
          <cell r="C18465" t="str">
            <v>UN</v>
          </cell>
        </row>
        <row r="18466">
          <cell r="A18466" t="str">
            <v>15.038.0063-0</v>
          </cell>
          <cell r="B18466" t="str">
            <v xml:space="preserve">JOELHO 45║ COM ROSCA,COM DIAMETRO DE 1.1/4".FORNECIMENTO     </v>
          </cell>
          <cell r="C18466" t="str">
            <v>UN</v>
          </cell>
        </row>
        <row r="18467">
          <cell r="A18467" t="str">
            <v>15.038.0063-A</v>
          </cell>
          <cell r="B18467" t="str">
            <v xml:space="preserve">JOELHO 45║ COM ROSCA,COM DIAMETRO DE 1.1/4".FORNECIMENTO     </v>
          </cell>
          <cell r="C18467" t="str">
            <v>UN</v>
          </cell>
        </row>
        <row r="18468">
          <cell r="A18468" t="str">
            <v>15.038.0064-0</v>
          </cell>
          <cell r="B18468" t="str">
            <v xml:space="preserve">JOELHO 45║ COM ROSCA,COM DIAMETRO DE 1.1/2".FORNECIMENTO     </v>
          </cell>
          <cell r="C18468" t="str">
            <v>UN</v>
          </cell>
        </row>
        <row r="18469">
          <cell r="A18469" t="str">
            <v>15.038.0064-A</v>
          </cell>
          <cell r="B18469" t="str">
            <v xml:space="preserve">JOELHO 45║ COM ROSCA,COM DIAMETRO DE 1.1/2".FORNECIMENTO     </v>
          </cell>
          <cell r="C18469" t="str">
            <v>UN</v>
          </cell>
        </row>
        <row r="18470">
          <cell r="A18470" t="str">
            <v>15.038.0065-0</v>
          </cell>
          <cell r="B18470" t="str">
            <v xml:space="preserve">JOELHO 45║ COM ROSCA,COM DIAMETRO DE 2".FORNECIMENTO     </v>
          </cell>
          <cell r="C18470" t="str">
            <v>UN</v>
          </cell>
        </row>
        <row r="18471">
          <cell r="A18471" t="str">
            <v>15.038.0065-A</v>
          </cell>
          <cell r="B18471" t="str">
            <v xml:space="preserve">JOELHO 45║ COM ROSCA,COM DIAMETRO DE 2".FORNECIMENTO     </v>
          </cell>
          <cell r="C18471" t="str">
            <v>UN</v>
          </cell>
        </row>
        <row r="18472">
          <cell r="A18472" t="str">
            <v>15.038.0070-0</v>
          </cell>
          <cell r="B18472" t="str">
            <v xml:space="preserve">JOELHO 90║ COM ROSCA,COM DIAMETRO DE 1/2".FORNECIMENTO     </v>
          </cell>
          <cell r="C18472" t="str">
            <v>UN</v>
          </cell>
        </row>
        <row r="18473">
          <cell r="A18473" t="str">
            <v>15.038.0070-A</v>
          </cell>
          <cell r="B18473" t="str">
            <v xml:space="preserve">JOELHO 90║ COM ROSCA,COM DIAMETRO DE 1/2".FORNECIMENTO     </v>
          </cell>
          <cell r="C18473" t="str">
            <v>UN</v>
          </cell>
        </row>
        <row r="18474">
          <cell r="A18474" t="str">
            <v>15.038.0071-0</v>
          </cell>
          <cell r="B18474" t="str">
            <v xml:space="preserve">JOELHO 90║ COM ROSCA,COM DIAMETRO DE 3/4".FORNECIMENTO     </v>
          </cell>
          <cell r="C18474" t="str">
            <v>UN</v>
          </cell>
        </row>
        <row r="18475">
          <cell r="A18475" t="str">
            <v>15.038.0071-A</v>
          </cell>
          <cell r="B18475" t="str">
            <v xml:space="preserve">JOELHO 90║ COM ROSCA,COM DIAMETRO DE 3/4".FORNECIMENTO     </v>
          </cell>
          <cell r="C18475" t="str">
            <v>UN</v>
          </cell>
        </row>
        <row r="18476">
          <cell r="A18476" t="str">
            <v>15.038.0072-0</v>
          </cell>
          <cell r="B18476" t="str">
            <v xml:space="preserve">JOELHO 90║ COM ROSCA,COM DIAMETRO DE 1".FORNECIMENTO     </v>
          </cell>
          <cell r="C18476" t="str">
            <v>UN</v>
          </cell>
        </row>
        <row r="18477">
          <cell r="A18477" t="str">
            <v>15.038.0072-A</v>
          </cell>
          <cell r="B18477" t="str">
            <v xml:space="preserve">JOELHO 90║ COM ROSCA,COM DIAMETRO DE 1".FORNECIMENTO     </v>
          </cell>
          <cell r="C18477" t="str">
            <v>UN</v>
          </cell>
        </row>
        <row r="18478">
          <cell r="A18478" t="str">
            <v>15.038.0073-0</v>
          </cell>
          <cell r="B18478" t="str">
            <v xml:space="preserve">JOELHO 90║ COM ROSCA,COM DIAMETRO DE 1.1/4".FORNECIMENTO     </v>
          </cell>
          <cell r="C18478" t="str">
            <v>UN</v>
          </cell>
        </row>
        <row r="18479">
          <cell r="A18479" t="str">
            <v>15.038.0073-A</v>
          </cell>
          <cell r="B18479" t="str">
            <v xml:space="preserve">JOELHO 90║ COM ROSCA,COM DIAMETRO DE 1.1/4".FORNECIMENTO     </v>
          </cell>
          <cell r="C18479" t="str">
            <v>UN</v>
          </cell>
        </row>
        <row r="18480">
          <cell r="A18480" t="str">
            <v>15.038.0074-0</v>
          </cell>
          <cell r="B18480" t="str">
            <v xml:space="preserve">JOELHO 90║ COM ROSCA,COM DIAMETRO DE 1.1/2".FORNECIMENTO     </v>
          </cell>
          <cell r="C18480" t="str">
            <v>UN</v>
          </cell>
        </row>
        <row r="18481">
          <cell r="A18481" t="str">
            <v>15.038.0074-A</v>
          </cell>
          <cell r="B18481" t="str">
            <v xml:space="preserve">JOELHO 90║ COM ROSCA,COM DIAMETRO DE 1.1/2".FORNECIMENTO     </v>
          </cell>
          <cell r="C18481" t="str">
            <v>UN</v>
          </cell>
        </row>
        <row r="18482">
          <cell r="A18482" t="str">
            <v>15.038.0075-0</v>
          </cell>
          <cell r="B18482" t="str">
            <v xml:space="preserve">JOELHO 90║ COM ROSCA,COM DIAMETRO DE 2".FORNECIMENTO     </v>
          </cell>
          <cell r="C18482" t="str">
            <v>UN</v>
          </cell>
        </row>
        <row r="18483">
          <cell r="A18483" t="str">
            <v>15.038.0075-A</v>
          </cell>
          <cell r="B18483" t="str">
            <v xml:space="preserve">JOELHO 90║ COM ROSCA,COM DIAMETRO DE 2".FORNECIMENTO     </v>
          </cell>
          <cell r="C18483" t="str">
            <v>UN</v>
          </cell>
        </row>
        <row r="18484">
          <cell r="A18484" t="str">
            <v>15.038.0080-0</v>
          </cell>
          <cell r="B18484" t="str">
            <v xml:space="preserve">JOELHO DE REDUCAO 90║ COM ROSCA,COM DIAMETRO DE 3/4"X1/2".FO RNECIMENTO    </v>
          </cell>
          <cell r="C18484" t="str">
            <v>UN</v>
          </cell>
        </row>
        <row r="18485">
          <cell r="A18485" t="str">
            <v>15.038.0080-A</v>
          </cell>
          <cell r="B18485" t="str">
            <v xml:space="preserve">JOELHO DE REDUCAO 90║ COM ROSCA,COM DIAMETRO DE 3/4"X1/2".FO RNECIMENTO    </v>
          </cell>
          <cell r="C18485" t="str">
            <v>UN</v>
          </cell>
        </row>
        <row r="18486">
          <cell r="A18486" t="str">
            <v>15.038.0081-0</v>
          </cell>
          <cell r="B18486" t="str">
            <v xml:space="preserve">JOELHO DE REDUCAO 90║ COM ROSCA,COM DIAMETRO DE 1"X3/4".FORN ECIMENTO    </v>
          </cell>
          <cell r="C18486" t="str">
            <v>UN</v>
          </cell>
        </row>
        <row r="18487">
          <cell r="A18487" t="str">
            <v>15.038.0081-A</v>
          </cell>
          <cell r="B18487" t="str">
            <v xml:space="preserve">JOELHO DE REDUCAO 90║ COM ROSCA,COM DIAMETRO DE 1"X3/4".FORN ECIMENTO    </v>
          </cell>
          <cell r="C18487" t="str">
            <v>UN</v>
          </cell>
        </row>
        <row r="18488">
          <cell r="A18488" t="str">
            <v>15.038.0085-0</v>
          </cell>
          <cell r="B18488" t="str">
            <v xml:space="preserve">JUNCAO 45║ COM ROSCA,COM DIAMETRO DE 1/2".FORNECIMENTO     </v>
          </cell>
          <cell r="C18488" t="str">
            <v>UN</v>
          </cell>
        </row>
        <row r="18489">
          <cell r="A18489" t="str">
            <v>15.038.0085-A</v>
          </cell>
          <cell r="B18489" t="str">
            <v xml:space="preserve">JUNCAO 45║ COM ROSCA,COM DIAMETRO DE 1/2".FORNECIMENTO     </v>
          </cell>
          <cell r="C18489" t="str">
            <v>UN</v>
          </cell>
        </row>
        <row r="18490">
          <cell r="A18490" t="str">
            <v>15.038.0086-0</v>
          </cell>
          <cell r="B18490" t="str">
            <v xml:space="preserve">JUNCAO 45║ COM ROSCA,COM DIAMETRO DE 3/4".FORNECIMENTO     </v>
          </cell>
          <cell r="C18490" t="str">
            <v>UN</v>
          </cell>
        </row>
        <row r="18491">
          <cell r="A18491" t="str">
            <v>15.038.0086-A</v>
          </cell>
          <cell r="B18491" t="str">
            <v xml:space="preserve">JUNCAO 45║ COM ROSCA,COM DIAMETRO DE 3/4".FORNECIMENTO     </v>
          </cell>
          <cell r="C18491" t="str">
            <v>UN</v>
          </cell>
        </row>
        <row r="18492">
          <cell r="A18492" t="str">
            <v>15.038.0087-0</v>
          </cell>
          <cell r="B18492" t="str">
            <v xml:space="preserve">JUNCAO 45║ COM ROSCA,COM DIAMETRO DE 1".FORNECIMENTO     </v>
          </cell>
          <cell r="C18492" t="str">
            <v>UN</v>
          </cell>
        </row>
        <row r="18493">
          <cell r="A18493" t="str">
            <v>15.038.0087-A</v>
          </cell>
          <cell r="B18493" t="str">
            <v xml:space="preserve">JUNCAO 45║ COM ROSCA,COM DIAMETRO DE 1".FORNECIMENTO     </v>
          </cell>
          <cell r="C18493" t="str">
            <v>UN</v>
          </cell>
        </row>
        <row r="18494">
          <cell r="A18494" t="str">
            <v>15.038.0088-0</v>
          </cell>
          <cell r="B18494" t="str">
            <v xml:space="preserve">JUNCAO 45║ COM ROSCA,COM DIAMETRO DE 1.1/4".FORNECIMENTO     </v>
          </cell>
          <cell r="C18494" t="str">
            <v>UN</v>
          </cell>
        </row>
        <row r="18495">
          <cell r="A18495" t="str">
            <v>15.038.0088-A</v>
          </cell>
          <cell r="B18495" t="str">
            <v xml:space="preserve">JUNCAO 45║ COM ROSCA,COM DIAMETRO DE 1.1/4".FORNECIMENTO     </v>
          </cell>
          <cell r="C18495" t="str">
            <v>UN</v>
          </cell>
        </row>
        <row r="18496">
          <cell r="A18496" t="str">
            <v>15.038.0089-0</v>
          </cell>
          <cell r="B18496" t="str">
            <v xml:space="preserve">JUNCAO 45║ COM ROSCA,COM DIAMETRO DE 1.1/2".FORNECIMENTO     </v>
          </cell>
          <cell r="C18496" t="str">
            <v>UN</v>
          </cell>
        </row>
        <row r="18497">
          <cell r="A18497" t="str">
            <v>15.038.0089-A</v>
          </cell>
          <cell r="B18497" t="str">
            <v xml:space="preserve">JUNCAO 45║ COM ROSCA,COM DIAMETRO DE 1.1/2".FORNECIMENTO     </v>
          </cell>
          <cell r="C18497" t="str">
            <v>UN</v>
          </cell>
        </row>
        <row r="18498">
          <cell r="A18498" t="str">
            <v>15.038.0090-0</v>
          </cell>
          <cell r="B18498" t="str">
            <v xml:space="preserve">JUNCAO 45║ COM ROSCA,COM DIAMETRO DE 2".FORNECIMENTO     </v>
          </cell>
          <cell r="C18498" t="str">
            <v>UN</v>
          </cell>
        </row>
        <row r="18499">
          <cell r="A18499" t="str">
            <v>15.038.0090-A</v>
          </cell>
          <cell r="B18499" t="str">
            <v xml:space="preserve">JUNCAO 45║ COM ROSCA,COM DIAMETRO DE 2".FORNECIMENTO     </v>
          </cell>
          <cell r="C18499" t="str">
            <v>UN</v>
          </cell>
        </row>
        <row r="18500">
          <cell r="A18500" t="str">
            <v>15.038.0100-0</v>
          </cell>
          <cell r="B18500" t="str">
            <v xml:space="preserve">LUVA COM ROSCA,COM DIAMETRO DE 1/2".FORNECIMENTO     </v>
          </cell>
          <cell r="C18500" t="str">
            <v>UN</v>
          </cell>
        </row>
        <row r="18501">
          <cell r="A18501" t="str">
            <v>15.038.0100-A</v>
          </cell>
          <cell r="B18501" t="str">
            <v xml:space="preserve">LUVA COM ROSCA,COM DIAMETRO DE 1/2".FORNECIMENTO     </v>
          </cell>
          <cell r="C18501" t="str">
            <v>UN</v>
          </cell>
        </row>
        <row r="18502">
          <cell r="A18502" t="str">
            <v>15.038.0101-0</v>
          </cell>
          <cell r="B18502" t="str">
            <v xml:space="preserve">LUVA COM ROSCA,COM DIAMETRO DE 3/4".FORNECIMENTO     </v>
          </cell>
          <cell r="C18502" t="str">
            <v>UN</v>
          </cell>
        </row>
        <row r="18503">
          <cell r="A18503" t="str">
            <v>15.038.0101-A</v>
          </cell>
          <cell r="B18503" t="str">
            <v xml:space="preserve">LUVA COM ROSCA,COM DIAMETRO DE 3/4".FORNECIMENTO     </v>
          </cell>
          <cell r="C18503" t="str">
            <v>UN</v>
          </cell>
        </row>
        <row r="18504">
          <cell r="A18504" t="str">
            <v>15.038.0102-0</v>
          </cell>
          <cell r="B18504" t="str">
            <v xml:space="preserve">LUVA COM ROSCA,COM DIAMETRO DE 1".FORNECIMENTO     </v>
          </cell>
          <cell r="C18504" t="str">
            <v>UN</v>
          </cell>
        </row>
        <row r="18505">
          <cell r="A18505" t="str">
            <v>15.038.0102-A</v>
          </cell>
          <cell r="B18505" t="str">
            <v xml:space="preserve">LUVA COM ROSCA,COM DIAMETRO DE 1".FORNECIMENTO     </v>
          </cell>
          <cell r="C18505" t="str">
            <v>UN</v>
          </cell>
        </row>
        <row r="18506">
          <cell r="A18506" t="str">
            <v>15.038.0103-0</v>
          </cell>
          <cell r="B18506" t="str">
            <v xml:space="preserve">LUVA COM ROSCA,COM DIAMETRO DE 1.1/4".FORNECIMENTO     </v>
          </cell>
          <cell r="C18506" t="str">
            <v>UN</v>
          </cell>
        </row>
        <row r="18507">
          <cell r="A18507" t="str">
            <v>15.038.0103-A</v>
          </cell>
          <cell r="B18507" t="str">
            <v xml:space="preserve">LUVA COM ROSCA,COM DIAMETRO DE 1.1/4".FORNECIMENTO     </v>
          </cell>
          <cell r="C18507" t="str">
            <v>UN</v>
          </cell>
        </row>
        <row r="18508">
          <cell r="A18508" t="str">
            <v>15.038.0104-0</v>
          </cell>
          <cell r="B18508" t="str">
            <v xml:space="preserve">LUVA COM ROSCA,COM DIAMETRO DE 1.1/2".FORNECIMENTO     </v>
          </cell>
          <cell r="C18508" t="str">
            <v>UN</v>
          </cell>
        </row>
        <row r="18509">
          <cell r="A18509" t="str">
            <v>15.038.0104-A</v>
          </cell>
          <cell r="B18509" t="str">
            <v xml:space="preserve">LUVA COM ROSCA,COM DIAMETRO DE 1.1/2".FORNECIMENTO     </v>
          </cell>
          <cell r="C18509" t="str">
            <v>UN</v>
          </cell>
        </row>
        <row r="18510">
          <cell r="A18510" t="str">
            <v>15.038.0105-0</v>
          </cell>
          <cell r="B18510" t="str">
            <v xml:space="preserve">LUVA COM ROSCA,COM DIAMETRO DE 2".FORNECIMENTO     </v>
          </cell>
          <cell r="C18510" t="str">
            <v>UN</v>
          </cell>
        </row>
        <row r="18511">
          <cell r="A18511" t="str">
            <v>15.038.0105-A</v>
          </cell>
          <cell r="B18511" t="str">
            <v xml:space="preserve">LUVA COM ROSCA,COM DIAMETRO DE 2".FORNECIMENTO     </v>
          </cell>
          <cell r="C18511" t="str">
            <v>UN</v>
          </cell>
        </row>
        <row r="18512">
          <cell r="A18512" t="str">
            <v>15.038.0106-0</v>
          </cell>
          <cell r="B18512" t="str">
            <v xml:space="preserve">LUVA COM ROSCA,COM DIAMETRO DE 2.1/2".FORNECIMENTO     </v>
          </cell>
          <cell r="C18512" t="str">
            <v>UN</v>
          </cell>
        </row>
        <row r="18513">
          <cell r="A18513" t="str">
            <v>15.038.0106-A</v>
          </cell>
          <cell r="B18513" t="str">
            <v xml:space="preserve">LUVA COM ROSCA,COM DIAMETRO DE 2.1/2".FORNECIMENTO     </v>
          </cell>
          <cell r="C18513" t="str">
            <v>UN</v>
          </cell>
        </row>
        <row r="18514">
          <cell r="A18514" t="str">
            <v>15.038.0107-0</v>
          </cell>
          <cell r="B18514" t="str">
            <v xml:space="preserve">LUVA COM ROSCA,COM DIAMETRO DE 3".FORNECIMENTO     </v>
          </cell>
          <cell r="C18514" t="str">
            <v>UN</v>
          </cell>
        </row>
        <row r="18515">
          <cell r="A18515" t="str">
            <v>15.038.0107-A</v>
          </cell>
          <cell r="B18515" t="str">
            <v xml:space="preserve">LUVA COM ROSCA,COM DIAMETRO DE 3".FORNECIMENTO     </v>
          </cell>
          <cell r="C18515" t="str">
            <v>UN</v>
          </cell>
        </row>
        <row r="18516">
          <cell r="A18516" t="str">
            <v>15.038.0108-0</v>
          </cell>
          <cell r="B18516" t="str">
            <v xml:space="preserve">LUVA COM ROSCA,COM DIAMETRO DE 4".FORNECIMENTO     </v>
          </cell>
          <cell r="C18516" t="str">
            <v>UN</v>
          </cell>
        </row>
        <row r="18517">
          <cell r="A18517" t="str">
            <v>15.038.0108-A</v>
          </cell>
          <cell r="B18517" t="str">
            <v xml:space="preserve">LUVA COM ROSCA,COM DIAMETRO DE 4".FORNECIMENTO     </v>
          </cell>
          <cell r="C18517" t="str">
            <v>UN</v>
          </cell>
        </row>
        <row r="18518">
          <cell r="A18518" t="str">
            <v>15.038.0115-0</v>
          </cell>
          <cell r="B18518" t="str">
            <v xml:space="preserve">LUVA DE REDUCAO COM ROSCA,COM DIAMETRO DE 3/4"X1/2".FORNECIM ENTO    </v>
          </cell>
          <cell r="C18518" t="str">
            <v>UN</v>
          </cell>
        </row>
        <row r="18519">
          <cell r="A18519" t="str">
            <v>15.038.0115-A</v>
          </cell>
          <cell r="B18519" t="str">
            <v xml:space="preserve">LUVA DE REDUCAO COM ROSCA,COM DIAMETRO DE 3/4"X1/2".FORNECIM ENTO    </v>
          </cell>
          <cell r="C18519" t="str">
            <v>UN</v>
          </cell>
        </row>
        <row r="18520">
          <cell r="A18520" t="str">
            <v>15.038.0116-0</v>
          </cell>
          <cell r="B18520" t="str">
            <v xml:space="preserve">LUVA DE REDUCAO COM ROSCA,COM DIAMETRO DE 1"X3/4".FORNECIMEN TO    </v>
          </cell>
          <cell r="C18520" t="str">
            <v>UN</v>
          </cell>
        </row>
        <row r="18521">
          <cell r="A18521" t="str">
            <v>15.038.0116-A</v>
          </cell>
          <cell r="B18521" t="str">
            <v xml:space="preserve">LUVA DE REDUCAO COM ROSCA,COM DIAMETRO DE 1"X3/4".FORNECIMEN TO    </v>
          </cell>
          <cell r="C18521" t="str">
            <v>UN</v>
          </cell>
        </row>
        <row r="18522">
          <cell r="A18522" t="str">
            <v>15.038.0120-0</v>
          </cell>
          <cell r="B18522" t="str">
            <v xml:space="preserve">LUVA DE CORRER PARA TUBO ROSCAVEL,COM DIAMETRO DE 1/2".FORNE CIMENTO    </v>
          </cell>
          <cell r="C18522" t="str">
            <v>UN</v>
          </cell>
        </row>
        <row r="18523">
          <cell r="A18523" t="str">
            <v>15.038.0120-A</v>
          </cell>
          <cell r="B18523" t="str">
            <v xml:space="preserve">LUVA DE CORRER PARA TUBO ROSCAVEL,COM DIAMETRO DE 1/2".FORNE CIMENTO    </v>
          </cell>
          <cell r="C18523" t="str">
            <v>UN</v>
          </cell>
        </row>
        <row r="18524">
          <cell r="A18524" t="str">
            <v>15.038.0121-0</v>
          </cell>
          <cell r="B18524" t="str">
            <v xml:space="preserve">LUVA DE CORRER PARA TUBO ROSCAVEL,COM DIAMETRO DE 3/4".FORNE CIMENTO    </v>
          </cell>
          <cell r="C18524" t="str">
            <v>UN</v>
          </cell>
        </row>
        <row r="18525">
          <cell r="A18525" t="str">
            <v>15.038.0121-A</v>
          </cell>
          <cell r="B18525" t="str">
            <v xml:space="preserve">LUVA DE CORRER PARA TUBO ROSCAVEL,COM DIAMETRO DE 3/4".FORNE CIMENTO    </v>
          </cell>
          <cell r="C18525" t="str">
            <v>UN</v>
          </cell>
        </row>
        <row r="18526">
          <cell r="A18526" t="str">
            <v>15.038.0122-0</v>
          </cell>
          <cell r="B18526" t="str">
            <v xml:space="preserve">LUVA DE CORRER PARA TUBO ROSCAVEL,COM DIAMETRO DE 1.1/2".FOR NECIMENTO    </v>
          </cell>
          <cell r="C18526" t="str">
            <v>UN</v>
          </cell>
        </row>
        <row r="18527">
          <cell r="A18527" t="str">
            <v>15.038.0122-A</v>
          </cell>
          <cell r="B18527" t="str">
            <v xml:space="preserve">LUVA DE CORRER PARA TUBO ROSCAVEL,COM DIAMETRO DE 1.1/2".FOR NECIMENTO    </v>
          </cell>
          <cell r="C18527" t="str">
            <v>UN</v>
          </cell>
        </row>
        <row r="18528">
          <cell r="A18528" t="str">
            <v>15.038.0130-0</v>
          </cell>
          <cell r="B18528" t="str">
            <v xml:space="preserve">NIPEL COM ROSCA,COM DIAMETRO DE 1/2".FORNECIMENTO     </v>
          </cell>
          <cell r="C18528" t="str">
            <v>UN</v>
          </cell>
        </row>
        <row r="18529">
          <cell r="A18529" t="str">
            <v>15.038.0130-A</v>
          </cell>
          <cell r="B18529" t="str">
            <v xml:space="preserve">NIPEL COM ROSCA,COM DIAMETRO DE 1/2".FORNECIMENTO     </v>
          </cell>
          <cell r="C18529" t="str">
            <v>UN</v>
          </cell>
        </row>
        <row r="18530">
          <cell r="A18530" t="str">
            <v>15.038.0131-0</v>
          </cell>
          <cell r="B18530" t="str">
            <v xml:space="preserve">NIPEL COM ROSCA,COM DIAMETRO DE 3/4".FORNECIMENTO     </v>
          </cell>
          <cell r="C18530" t="str">
            <v>UN</v>
          </cell>
        </row>
        <row r="18531">
          <cell r="A18531" t="str">
            <v>15.038.0131-A</v>
          </cell>
          <cell r="B18531" t="str">
            <v xml:space="preserve">NIPEL COM ROSCA,COM DIAMETRO DE 3/4".FORNECIMENTO     </v>
          </cell>
          <cell r="C18531" t="str">
            <v>UN</v>
          </cell>
        </row>
        <row r="18532">
          <cell r="A18532" t="str">
            <v>15.038.0132-0</v>
          </cell>
          <cell r="B18532" t="str">
            <v xml:space="preserve">NIPEL COM ROSCA,COM DIAMETRO DE 1".FORNECIMENTO     </v>
          </cell>
          <cell r="C18532" t="str">
            <v>UN</v>
          </cell>
        </row>
        <row r="18533">
          <cell r="A18533" t="str">
            <v>15.038.0132-A</v>
          </cell>
          <cell r="B18533" t="str">
            <v xml:space="preserve">NIPEL COM ROSCA,COM DIAMETRO DE 1".FORNECIMENTO     </v>
          </cell>
          <cell r="C18533" t="str">
            <v>UN</v>
          </cell>
        </row>
        <row r="18534">
          <cell r="A18534" t="str">
            <v>15.038.0133-0</v>
          </cell>
          <cell r="B18534" t="str">
            <v xml:space="preserve">NIPEL COM ROSCA,COM DIAMETRO DE 1.1/4".FORNECIMENTO     </v>
          </cell>
          <cell r="C18534" t="str">
            <v>UN</v>
          </cell>
        </row>
        <row r="18535">
          <cell r="A18535" t="str">
            <v>15.038.0133-A</v>
          </cell>
          <cell r="B18535" t="str">
            <v xml:space="preserve">NIPEL COM ROSCA,COM DIAMETRO DE 1.1/4".FORNECIMENTO     </v>
          </cell>
          <cell r="C18535" t="str">
            <v>UN</v>
          </cell>
        </row>
        <row r="18536">
          <cell r="A18536" t="str">
            <v>15.038.0134-0</v>
          </cell>
          <cell r="B18536" t="str">
            <v xml:space="preserve">NIPEL COM ROSCA,COM DIAMETRO DE 1.1/2".FORNECIMENTO     </v>
          </cell>
          <cell r="C18536" t="str">
            <v>UN</v>
          </cell>
        </row>
        <row r="18537">
          <cell r="A18537" t="str">
            <v>15.038.0134-A</v>
          </cell>
          <cell r="B18537" t="str">
            <v xml:space="preserve">NIPEL COM ROSCA,COM DIAMETRO DE 1.1/2".FORNECIMENTO     </v>
          </cell>
          <cell r="C18537" t="str">
            <v>UN</v>
          </cell>
        </row>
        <row r="18538">
          <cell r="A18538" t="str">
            <v>15.038.0135-0</v>
          </cell>
          <cell r="B18538" t="str">
            <v xml:space="preserve">NIPEL COM ROSCA,COM DIAMETRO DE 2".FORNECIMENTO     </v>
          </cell>
          <cell r="C18538" t="str">
            <v>UN</v>
          </cell>
        </row>
        <row r="18539">
          <cell r="A18539" t="str">
            <v>15.038.0135-A</v>
          </cell>
          <cell r="B18539" t="str">
            <v xml:space="preserve">NIPEL COM ROSCA,COM DIAMETRO DE 2".FORNECIMENTO     </v>
          </cell>
          <cell r="C18539" t="str">
            <v>UN</v>
          </cell>
        </row>
        <row r="18540">
          <cell r="A18540" t="str">
            <v>15.038.0140-0</v>
          </cell>
          <cell r="B18540" t="str">
            <v xml:space="preserve">PLUG COM ROSCA,COM DIAMETRO DE 1/2".FORNECIMENTO     </v>
          </cell>
          <cell r="C18540" t="str">
            <v>UN</v>
          </cell>
        </row>
        <row r="18541">
          <cell r="A18541" t="str">
            <v>15.038.0140-A</v>
          </cell>
          <cell r="B18541" t="str">
            <v xml:space="preserve">PLUG COM ROSCA,COM DIAMETRO DE 1/2".FORNECIMENTO     </v>
          </cell>
          <cell r="C18541" t="str">
            <v>UN</v>
          </cell>
        </row>
        <row r="18542">
          <cell r="A18542" t="str">
            <v>15.038.0141-0</v>
          </cell>
          <cell r="B18542" t="str">
            <v xml:space="preserve">PLUG COM ROSCA,COM DIAMETRO DE 3/4".FORNECIMENTO     </v>
          </cell>
          <cell r="C18542" t="str">
            <v>UN</v>
          </cell>
        </row>
        <row r="18543">
          <cell r="A18543" t="str">
            <v>15.038.0141-A</v>
          </cell>
          <cell r="B18543" t="str">
            <v xml:space="preserve">PLUG COM ROSCA,COM DIAMETRO DE 3/4".FORNECIMENTO     </v>
          </cell>
          <cell r="C18543" t="str">
            <v>UN</v>
          </cell>
        </row>
        <row r="18544">
          <cell r="A18544" t="str">
            <v>15.038.0142-0</v>
          </cell>
          <cell r="B18544" t="str">
            <v xml:space="preserve">PLUG COM ROSCA,COM DIAMETRO DE 1".FORNECIMENTO     </v>
          </cell>
          <cell r="C18544" t="str">
            <v>UN</v>
          </cell>
        </row>
        <row r="18545">
          <cell r="A18545" t="str">
            <v>15.038.0142-A</v>
          </cell>
          <cell r="B18545" t="str">
            <v xml:space="preserve">PLUG COM ROSCA,COM DIAMETRO DE 1".FORNECIMENTO     </v>
          </cell>
          <cell r="C18545" t="str">
            <v>UN</v>
          </cell>
        </row>
        <row r="18546">
          <cell r="A18546" t="str">
            <v>15.038.0143-0</v>
          </cell>
          <cell r="B18546" t="str">
            <v xml:space="preserve">PLUG COM ROSCA,COM DIAMETRO DE 1.1/4".FORNECIMENTO     </v>
          </cell>
          <cell r="C18546" t="str">
            <v>UN</v>
          </cell>
        </row>
        <row r="18547">
          <cell r="A18547" t="str">
            <v>15.038.0143-A</v>
          </cell>
          <cell r="B18547" t="str">
            <v xml:space="preserve">PLUG COM ROSCA,COM DIAMETRO DE 1.1/4".FORNECIMENTO     </v>
          </cell>
          <cell r="C18547" t="str">
            <v>UN</v>
          </cell>
        </row>
        <row r="18548">
          <cell r="A18548" t="str">
            <v>15.038.0144-0</v>
          </cell>
          <cell r="B18548" t="str">
            <v xml:space="preserve">PLUG COM ROSCA,COM DIAMETRO DE 1.1/2".FORNECIMENTO     </v>
          </cell>
          <cell r="C18548" t="str">
            <v>UN</v>
          </cell>
        </row>
        <row r="18549">
          <cell r="A18549" t="str">
            <v>15.038.0144-A</v>
          </cell>
          <cell r="B18549" t="str">
            <v xml:space="preserve">PLUG COM ROSCA,COM DIAMETRO DE 1.1/2".FORNECIMENTO     </v>
          </cell>
          <cell r="C18549" t="str">
            <v>UN</v>
          </cell>
        </row>
        <row r="18550">
          <cell r="A18550" t="str">
            <v>15.038.0145-0</v>
          </cell>
          <cell r="B18550" t="str">
            <v xml:space="preserve">PLUG COM ROSCA,COM DIAMETRO DE 2".FORNECIMENTO     </v>
          </cell>
          <cell r="C18550" t="str">
            <v>UN</v>
          </cell>
        </row>
        <row r="18551">
          <cell r="A18551" t="str">
            <v>15.038.0145-A</v>
          </cell>
          <cell r="B18551" t="str">
            <v xml:space="preserve">PLUG COM ROSCA,COM DIAMETRO DE 2".FORNECIMENTO     </v>
          </cell>
          <cell r="C18551" t="str">
            <v>UN</v>
          </cell>
        </row>
        <row r="18552">
          <cell r="A18552" t="str">
            <v>15.038.0150-0</v>
          </cell>
          <cell r="B18552" t="str">
            <v xml:space="preserve">TE 90║ COM ROSCA,COM DIAMETRO DE 1/2".FORNECIMENTO     </v>
          </cell>
          <cell r="C18552" t="str">
            <v>UN</v>
          </cell>
        </row>
        <row r="18553">
          <cell r="A18553" t="str">
            <v>15.038.0150-A</v>
          </cell>
          <cell r="B18553" t="str">
            <v xml:space="preserve">TE 90║ COM ROSCA,COM DIAMETRO DE 1/2".FORNECIMENTO     </v>
          </cell>
          <cell r="C18553" t="str">
            <v>UN</v>
          </cell>
        </row>
        <row r="18554">
          <cell r="A18554" t="str">
            <v>15.038.0151-0</v>
          </cell>
          <cell r="B18554" t="str">
            <v xml:space="preserve">TE 90║ COM ROSCA,COM DIAMETRO DE 3/4".FORNECIMENTO     </v>
          </cell>
          <cell r="C18554" t="str">
            <v>UN</v>
          </cell>
        </row>
        <row r="18555">
          <cell r="A18555" t="str">
            <v>15.038.0151-A</v>
          </cell>
          <cell r="B18555" t="str">
            <v xml:space="preserve">TE 90║ COM ROSCA,COM DIAMETRO DE 3/4".FORNECIMENTO     </v>
          </cell>
          <cell r="C18555" t="str">
            <v>UN</v>
          </cell>
        </row>
        <row r="18556">
          <cell r="A18556" t="str">
            <v>15.038.0152-0</v>
          </cell>
          <cell r="B18556" t="str">
            <v xml:space="preserve">TE 90║ COM ROSCA,COM DIAMETRO DE 1".FORNECIMENTO     </v>
          </cell>
          <cell r="C18556" t="str">
            <v>UN</v>
          </cell>
        </row>
        <row r="18557">
          <cell r="A18557" t="str">
            <v>15.038.0152-A</v>
          </cell>
          <cell r="B18557" t="str">
            <v xml:space="preserve">TE 90║ COM ROSCA,COM DIAMETRO DE 1".FORNECIMENTO     </v>
          </cell>
          <cell r="C18557" t="str">
            <v>UN</v>
          </cell>
        </row>
        <row r="18558">
          <cell r="A18558" t="str">
            <v>15.038.0153-0</v>
          </cell>
          <cell r="B18558" t="str">
            <v xml:space="preserve">TE 90║ COM ROSCA,COM DIAMETRO DE 1.1/4".FORNECIMENTO     </v>
          </cell>
          <cell r="C18558" t="str">
            <v>UN</v>
          </cell>
        </row>
        <row r="18559">
          <cell r="A18559" t="str">
            <v>15.038.0153-A</v>
          </cell>
          <cell r="B18559" t="str">
            <v xml:space="preserve">TE 90║ COM ROSCA,COM DIAMETRO DE 1.1/4".FORNECIMENTO     </v>
          </cell>
          <cell r="C18559" t="str">
            <v>UN</v>
          </cell>
        </row>
        <row r="18560">
          <cell r="A18560" t="str">
            <v>15.038.0154-0</v>
          </cell>
          <cell r="B18560" t="str">
            <v xml:space="preserve">TE 90║ COM ROSCA,COM DIAMETRO DE 1.1/2".FORNECIMENTO     </v>
          </cell>
          <cell r="C18560" t="str">
            <v>UN</v>
          </cell>
        </row>
        <row r="18561">
          <cell r="A18561" t="str">
            <v>15.038.0154-A</v>
          </cell>
          <cell r="B18561" t="str">
            <v xml:space="preserve">TE 90║ COM ROSCA,COM DIAMETRO DE 1.1/2".FORNECIMENTO     </v>
          </cell>
          <cell r="C18561" t="str">
            <v>UN</v>
          </cell>
        </row>
        <row r="18562">
          <cell r="A18562" t="str">
            <v>15.038.0155-0</v>
          </cell>
          <cell r="B18562" t="str">
            <v xml:space="preserve">TE 90║ COM ROSCA,COM DIAMETRO DE 2".FORNECIMENTO     </v>
          </cell>
          <cell r="C18562" t="str">
            <v>UN</v>
          </cell>
        </row>
        <row r="18563">
          <cell r="A18563" t="str">
            <v>15.038.0155-A</v>
          </cell>
          <cell r="B18563" t="str">
            <v xml:space="preserve">TE 90║ COM ROSCA,COM DIAMETRO DE 2".FORNECIMENTO     </v>
          </cell>
          <cell r="C18563" t="str">
            <v>UN</v>
          </cell>
        </row>
        <row r="18564">
          <cell r="A18564" t="str">
            <v>15.038.0160-0</v>
          </cell>
          <cell r="B18564" t="str">
            <v xml:space="preserve">TE DE REDUCAO 90║ COM ROSCA,COM DIAMETRO DE 3/4"X1/2".FORNEC IMENTO    </v>
          </cell>
          <cell r="C18564" t="str">
            <v>UN</v>
          </cell>
        </row>
        <row r="18565">
          <cell r="A18565" t="str">
            <v>15.038.0160-A</v>
          </cell>
          <cell r="B18565" t="str">
            <v xml:space="preserve">TE DE REDUCAO 90║ COM ROSCA,COM DIAMETRO DE 3/4"X1/2".FORNEC IMENTO    </v>
          </cell>
          <cell r="C18565" t="str">
            <v>UN</v>
          </cell>
        </row>
        <row r="18566">
          <cell r="A18566" t="str">
            <v>15.038.0161-0</v>
          </cell>
          <cell r="B18566" t="str">
            <v xml:space="preserve">TE DE REDUCAO 90║ COM ROSCA,COM DIAMETRO DE 1"X3/4".FORNECIM ENTO    </v>
          </cell>
          <cell r="C18566" t="str">
            <v>UN</v>
          </cell>
        </row>
        <row r="18567">
          <cell r="A18567" t="str">
            <v>15.038.0161-A</v>
          </cell>
          <cell r="B18567" t="str">
            <v xml:space="preserve">TE DE REDUCAO 90║ COM ROSCA,COM DIAMETRO DE 1"X3/4".FORNECIM ENTO    </v>
          </cell>
          <cell r="C18567" t="str">
            <v>UN</v>
          </cell>
        </row>
        <row r="18568">
          <cell r="A18568" t="str">
            <v>15.038.0162-0</v>
          </cell>
          <cell r="B18568" t="str">
            <v xml:space="preserve">TE DE REDUCAO 90║ COM ROSCA,COM DIAMETRO DE 1.1/2"X3/4".FORN ECIMENTO    </v>
          </cell>
          <cell r="C18568" t="str">
            <v>UN</v>
          </cell>
        </row>
        <row r="18569">
          <cell r="A18569" t="str">
            <v>15.038.0162-A</v>
          </cell>
          <cell r="B18569" t="str">
            <v xml:space="preserve">TE DE REDUCAO 90║ COM ROSCA,COM DIAMETRO DE 1.1/2"X3/4".FORN ECIMENTO    </v>
          </cell>
          <cell r="C18569" t="str">
            <v>UN</v>
          </cell>
        </row>
        <row r="18570">
          <cell r="A18570" t="str">
            <v>15.038.0165-0</v>
          </cell>
          <cell r="B18570" t="str">
            <v xml:space="preserve">CRUZETA COM ROSCA,COM DIAMETRO DE 3/4".FORNECIMENTO     </v>
          </cell>
          <cell r="C18570" t="str">
            <v>UN</v>
          </cell>
        </row>
        <row r="18571">
          <cell r="A18571" t="str">
            <v>15.038.0165-A</v>
          </cell>
          <cell r="B18571" t="str">
            <v xml:space="preserve">CRUZETA COM ROSCA,COM DIAMETRO DE 3/4".FORNECIMENTO     </v>
          </cell>
          <cell r="C18571" t="str">
            <v>UN</v>
          </cell>
        </row>
        <row r="18572">
          <cell r="A18572" t="str">
            <v>15.038.0166-0</v>
          </cell>
          <cell r="B18572" t="str">
            <v xml:space="preserve">CRUZETA COM ROSCA,COM DIAMETRO DE 1.1/2".FORNECIMENTO     </v>
          </cell>
          <cell r="C18572" t="str">
            <v>UN</v>
          </cell>
        </row>
        <row r="18573">
          <cell r="A18573" t="str">
            <v>15.038.0166-A</v>
          </cell>
          <cell r="B18573" t="str">
            <v xml:space="preserve">CRUZETA COM ROSCA,COM DIAMETRO DE 1.1/2".FORNECIMENTO     </v>
          </cell>
          <cell r="C18573" t="str">
            <v>UN</v>
          </cell>
        </row>
        <row r="18574">
          <cell r="A18574" t="str">
            <v>15.038.0170-0</v>
          </cell>
          <cell r="B18574" t="str">
            <v xml:space="preserve">UNIAO COM ROSCA,COM DIAMETRO DE 1/2".FORNECIMENTO     </v>
          </cell>
          <cell r="C18574" t="str">
            <v>UN</v>
          </cell>
        </row>
        <row r="18575">
          <cell r="A18575" t="str">
            <v>15.038.0170-A</v>
          </cell>
          <cell r="B18575" t="str">
            <v xml:space="preserve">UNIAO COM ROSCA,COM DIAMETRO DE 1/2".FORNECIMENTO     </v>
          </cell>
          <cell r="C18575" t="str">
            <v>UN</v>
          </cell>
        </row>
        <row r="18576">
          <cell r="A18576" t="str">
            <v>15.038.0171-0</v>
          </cell>
          <cell r="B18576" t="str">
            <v xml:space="preserve">UNIAO COM ROSCA,COM DIAMETRO DE 3/4".FORNECIMENTO     </v>
          </cell>
          <cell r="C18576" t="str">
            <v>UN</v>
          </cell>
        </row>
        <row r="18577">
          <cell r="A18577" t="str">
            <v>15.038.0171-A</v>
          </cell>
          <cell r="B18577" t="str">
            <v xml:space="preserve">UNIAO COM ROSCA,COM DIAMETRO DE 3/4".FORNECIMENTO     </v>
          </cell>
          <cell r="C18577" t="str">
            <v>UN</v>
          </cell>
        </row>
        <row r="18578">
          <cell r="A18578" t="str">
            <v>15.038.0172-0</v>
          </cell>
          <cell r="B18578" t="str">
            <v xml:space="preserve">UNIAO COM ROSCA,COM DIAMETRO DE 1".FORNECIMENTO     </v>
          </cell>
          <cell r="C18578" t="str">
            <v>UN</v>
          </cell>
        </row>
        <row r="18579">
          <cell r="A18579" t="str">
            <v>15.038.0172-A</v>
          </cell>
          <cell r="B18579" t="str">
            <v xml:space="preserve">UNIAO COM ROSCA,COM DIAMETRO DE 1".FORNECIMENTO     </v>
          </cell>
          <cell r="C18579" t="str">
            <v>UN</v>
          </cell>
        </row>
        <row r="18580">
          <cell r="A18580" t="str">
            <v>15.038.0173-0</v>
          </cell>
          <cell r="B18580" t="str">
            <v xml:space="preserve">UNIAO COM ROSCA,COM DIAMETRO DE 1.1/4".FORNECIMENTO     </v>
          </cell>
          <cell r="C18580" t="str">
            <v>UN</v>
          </cell>
        </row>
        <row r="18581">
          <cell r="A18581" t="str">
            <v>15.038.0173-A</v>
          </cell>
          <cell r="B18581" t="str">
            <v xml:space="preserve">UNIAO COM ROSCA,COM DIAMETRO DE 1.1/4".FORNECIMENTO     </v>
          </cell>
          <cell r="C18581" t="str">
            <v>UN</v>
          </cell>
        </row>
        <row r="18582">
          <cell r="A18582" t="str">
            <v>15.038.0174-0</v>
          </cell>
          <cell r="B18582" t="str">
            <v xml:space="preserve">UNIAO COM ROSCA,COM DIAMETRO DE 1.1/2".FORNECIMENTO     </v>
          </cell>
          <cell r="C18582" t="str">
            <v>UN</v>
          </cell>
        </row>
        <row r="18583">
          <cell r="A18583" t="str">
            <v>15.038.0174-A</v>
          </cell>
          <cell r="B18583" t="str">
            <v xml:space="preserve">UNIAO COM ROSCA,COM DIAMETRO DE 1.1/2".FORNECIMENTO     </v>
          </cell>
          <cell r="C18583" t="str">
            <v>UN</v>
          </cell>
        </row>
        <row r="18584">
          <cell r="A18584" t="str">
            <v>15.038.0175-0</v>
          </cell>
          <cell r="B18584" t="str">
            <v xml:space="preserve">UNIAO COM ROSCA,COM DIAMETRO DE 2".FORNECIMENTO     </v>
          </cell>
          <cell r="C18584" t="str">
            <v>UN</v>
          </cell>
        </row>
        <row r="18585">
          <cell r="A18585" t="str">
            <v>15.038.0175-A</v>
          </cell>
          <cell r="B18585" t="str">
            <v xml:space="preserve">UNIAO COM ROSCA,COM DIAMETRO DE 2".FORNECIMENTO     </v>
          </cell>
          <cell r="C18585" t="str">
            <v>UN</v>
          </cell>
        </row>
        <row r="18586">
          <cell r="A18586" t="str">
            <v>15.038.0176-0</v>
          </cell>
          <cell r="B18586" t="str">
            <v xml:space="preserve">UNIAO COM ROSCA,COM DIAMETRO DE 2.1/2".FORNECIMENTO     </v>
          </cell>
          <cell r="C18586" t="str">
            <v>UN</v>
          </cell>
        </row>
        <row r="18587">
          <cell r="A18587" t="str">
            <v>15.038.0176-A</v>
          </cell>
          <cell r="B18587" t="str">
            <v xml:space="preserve">UNIAO COM ROSCA,COM DIAMETRO DE 2.1/2".FORNECIMENTO     </v>
          </cell>
          <cell r="C18587" t="str">
            <v>UN</v>
          </cell>
        </row>
        <row r="18588">
          <cell r="A18588" t="str">
            <v>15.038.0177-0</v>
          </cell>
          <cell r="B18588" t="str">
            <v xml:space="preserve">UNIAO COM ROSCA,COM DIAMETRO DE 3".FORNECIMENTO     </v>
          </cell>
          <cell r="C18588" t="str">
            <v>UN</v>
          </cell>
        </row>
        <row r="18589">
          <cell r="A18589" t="str">
            <v>15.038.0177-A</v>
          </cell>
          <cell r="B18589" t="str">
            <v xml:space="preserve">UNIAO COM ROSCA,COM DIAMETRO DE 3".FORNECIMENTO     </v>
          </cell>
          <cell r="C18589" t="str">
            <v>UN</v>
          </cell>
        </row>
        <row r="18590">
          <cell r="A18590" t="str">
            <v>15.038.0178-0</v>
          </cell>
          <cell r="B18590" t="str">
            <v xml:space="preserve">UNIAO COM ROSCA,COM DIAMETRO DE 4".FORNECIMENTO     </v>
          </cell>
          <cell r="C18590" t="str">
            <v>UN</v>
          </cell>
        </row>
        <row r="18591">
          <cell r="A18591" t="str">
            <v>15.038.0178-A</v>
          </cell>
          <cell r="B18591" t="str">
            <v xml:space="preserve">UNIAO COM ROSCA,COM DIAMETRO DE 4".FORNECIMENTO     </v>
          </cell>
          <cell r="C18591" t="str">
            <v>UN</v>
          </cell>
        </row>
        <row r="18592">
          <cell r="A18592" t="str">
            <v>15.038.0185-0</v>
          </cell>
          <cell r="B18592" t="str">
            <v xml:space="preserve">JOELHO 90║ COM ROSCA E BUCHA DE LATAO,COM DIAMETRO DE 1/2".F ORNECIMENTO    </v>
          </cell>
          <cell r="C18592" t="str">
            <v>UN</v>
          </cell>
        </row>
        <row r="18593">
          <cell r="A18593" t="str">
            <v>15.038.0185-A</v>
          </cell>
          <cell r="B18593" t="str">
            <v xml:space="preserve">JOELHO 90║ COM ROSCA E BUCHA DE LATAO,COM DIAMETRO DE 1/2".F ORNECIMENTO    </v>
          </cell>
          <cell r="C18593" t="str">
            <v>UN</v>
          </cell>
        </row>
        <row r="18594">
          <cell r="A18594" t="str">
            <v>15.038.0186-0</v>
          </cell>
          <cell r="B18594" t="str">
            <v xml:space="preserve">JOELHO 90║ COM ROSCA E BUCHA DE LATAO,COM DIAMETRO DE 3/4".F ORNECIMENTO    </v>
          </cell>
          <cell r="C18594" t="str">
            <v>UN</v>
          </cell>
        </row>
        <row r="18595">
          <cell r="A18595" t="str">
            <v>15.038.0186-A</v>
          </cell>
          <cell r="B18595" t="str">
            <v xml:space="preserve">JOELHO 90║ COM ROSCA E BUCHA DE LATAO,COM DIAMETRO DE 3/4".F ORNECIMENTO    </v>
          </cell>
          <cell r="C18595" t="str">
            <v>UN</v>
          </cell>
        </row>
        <row r="18596">
          <cell r="A18596" t="str">
            <v>15.038.0190-0</v>
          </cell>
          <cell r="B18596" t="str">
            <v xml:space="preserve">JOELHO DE REDUCAO 90║ COM ROSCA E BUCHA DE LATAO,COM DIAMETR O DE 3/4"X1/2".FORNECIMENTO    </v>
          </cell>
          <cell r="C18596" t="str">
            <v>UN</v>
          </cell>
        </row>
        <row r="18597">
          <cell r="A18597" t="str">
            <v>15.038.0190-A</v>
          </cell>
          <cell r="B18597" t="str">
            <v xml:space="preserve">JOELHO DE REDUCAO 90║ COM ROSCA E BUCHA DE LATAO,COM DIAMETR O DE 3/4"X1/2".FORNECIMENTO    </v>
          </cell>
          <cell r="C18597" t="str">
            <v>UN</v>
          </cell>
        </row>
        <row r="18598">
          <cell r="A18598" t="str">
            <v>15.038.0200-0</v>
          </cell>
          <cell r="B18598" t="str">
            <v xml:space="preserve">ADAPTADOR SOLDAVEL CURTO COM BOLSA E ROSCA PARA REGISTRO,COM DIAMETRO DE 20MMX1/2".FORNECIMENTO    </v>
          </cell>
          <cell r="C18598" t="str">
            <v>UN</v>
          </cell>
        </row>
        <row r="18599">
          <cell r="A18599" t="str">
            <v>15.038.0200-A</v>
          </cell>
          <cell r="B18599" t="str">
            <v xml:space="preserve">ADAPTADOR SOLDAVEL CURTO COM BOLSA E ROSCA PARA REGISTRO,COM DIAMETRO DE 20MMX1/2".FORNECIMENTO    </v>
          </cell>
          <cell r="C18599" t="str">
            <v>UN</v>
          </cell>
        </row>
        <row r="18600">
          <cell r="A18600" t="str">
            <v>15.038.0201-0</v>
          </cell>
          <cell r="B18600" t="str">
            <v xml:space="preserve">ADAPTADOR SOLDAVEL CURTO COM BOLSA E ROSCA PARA REGISTRO,COM DIAMETRO DE 25MMX3/4".FORNECIMENTO    </v>
          </cell>
          <cell r="C18600" t="str">
            <v>UN</v>
          </cell>
        </row>
        <row r="18601">
          <cell r="A18601" t="str">
            <v>15.038.0201-A</v>
          </cell>
          <cell r="B18601" t="str">
            <v xml:space="preserve">ADAPTADOR SOLDAVEL CURTO COM BOLSA E ROSCA PARA REGISTRO,COM DIAMETRO DE 25MMX3/4".FORNECIMENTO    </v>
          </cell>
          <cell r="C18601" t="str">
            <v>UN</v>
          </cell>
        </row>
        <row r="18602">
          <cell r="A18602" t="str">
            <v>15.038.0202-0</v>
          </cell>
          <cell r="B18602" t="str">
            <v xml:space="preserve">ADAPTADOR SOLDAVEL CURTO COM BOLSA E ROSCA PARA REGISTRO,COM DIAMETRO DE 32MMX1".FORNECIMENTO    </v>
          </cell>
          <cell r="C18602" t="str">
            <v>UN</v>
          </cell>
        </row>
        <row r="18603">
          <cell r="A18603" t="str">
            <v>15.038.0202-A</v>
          </cell>
          <cell r="B18603" t="str">
            <v xml:space="preserve">ADAPTADOR SOLDAVEL CURTO COM BOLSA E ROSCA PARA REGISTRO,COM DIAMETRO DE 32MMX1".FORNECIMENTO    </v>
          </cell>
          <cell r="C18603" t="str">
            <v>UN</v>
          </cell>
        </row>
        <row r="18604">
          <cell r="A18604" t="str">
            <v>15.038.0203-0</v>
          </cell>
          <cell r="B18604" t="str">
            <v xml:space="preserve">ADAPTADOR SOLDAVEL CURTO COM BOLSA E ROSCA PARA REGISTRO,COM DIAMETRO DE 40MMX1.1/4".FORNECIMENTO    </v>
          </cell>
          <cell r="C18604" t="str">
            <v>UN</v>
          </cell>
        </row>
        <row r="18605">
          <cell r="A18605" t="str">
            <v>15.038.0203-A</v>
          </cell>
          <cell r="B18605" t="str">
            <v xml:space="preserve">ADAPTADOR SOLDAVEL CURTO COM BOLSA E ROSCA PARA REGISTRO,COM DIAMETRO DE 40MMX1.1/4".FORNECIMENTO    </v>
          </cell>
          <cell r="C18605" t="str">
            <v>UN</v>
          </cell>
        </row>
        <row r="18606">
          <cell r="A18606" t="str">
            <v>15.038.0204-0</v>
          </cell>
          <cell r="B18606" t="str">
            <v xml:space="preserve">ADAPTADOR SOLDAVEL CURTO COM BOLSA E ROSCA PARA REGISTRO,COM DIAMETRO DE 40MMX1.1/2".FORNECIMENTO    </v>
          </cell>
          <cell r="C18606" t="str">
            <v>UN</v>
          </cell>
        </row>
        <row r="18607">
          <cell r="A18607" t="str">
            <v>15.038.0204-A</v>
          </cell>
          <cell r="B18607" t="str">
            <v xml:space="preserve">ADAPTADOR SOLDAVEL CURTO COM BOLSA E ROSCA PARA REGISTRO,COM DIAMETRO DE 40MMX1.1/2".FORNECIMENTO    </v>
          </cell>
          <cell r="C18607" t="str">
            <v>UN</v>
          </cell>
        </row>
        <row r="18608">
          <cell r="A18608" t="str">
            <v>15.038.0205-0</v>
          </cell>
          <cell r="B18608" t="str">
            <v xml:space="preserve">ADAPTADOR SOLDAVEL CURTO COM BOLSA E ROSCA PARA REGISTRO,COM DIAMETRO DE 50MMX1.1/4".FORNECIMENTO    </v>
          </cell>
          <cell r="C18608" t="str">
            <v>UN</v>
          </cell>
        </row>
        <row r="18609">
          <cell r="A18609" t="str">
            <v>15.038.0205-A</v>
          </cell>
          <cell r="B18609" t="str">
            <v xml:space="preserve">ADAPTADOR SOLDAVEL CURTO COM BOLSA E ROSCA PARA REGISTRO,COM DIAMETRO DE 50MMX1.1/4".FORNECIMENTO    </v>
          </cell>
          <cell r="C18609" t="str">
            <v>UN</v>
          </cell>
        </row>
        <row r="18610">
          <cell r="A18610" t="str">
            <v>15.038.0206-0</v>
          </cell>
          <cell r="B18610" t="str">
            <v xml:space="preserve">ADAPTADOR SOLDAVEL CURTO COM BOLSA E ROSCA PARA REGISTRO,COM DIAMETRO DE 50MMX1.1/2".FORNECIMENTO    </v>
          </cell>
          <cell r="C18610" t="str">
            <v>UN</v>
          </cell>
        </row>
        <row r="18611">
          <cell r="A18611" t="str">
            <v>15.038.0206-A</v>
          </cell>
          <cell r="B18611" t="str">
            <v xml:space="preserve">ADAPTADOR SOLDAVEL CURTO COM BOLSA E ROSCA PARA REGISTRO,COM DIAMETRO DE 50MMX1.1/2".FORNECIMENTO    </v>
          </cell>
          <cell r="C18611" t="str">
            <v>UN</v>
          </cell>
        </row>
        <row r="18612">
          <cell r="A18612" t="str">
            <v>15.038.0207-0</v>
          </cell>
          <cell r="B18612" t="str">
            <v xml:space="preserve">ADAPTADOR SOLDAVEL CURTO COM BOLSA E ROSCA PARA REGISTRO,COM DIAMETRO DE 60MMX2".FORNECIMENTO    </v>
          </cell>
          <cell r="C18612" t="str">
            <v>UN</v>
          </cell>
        </row>
        <row r="18613">
          <cell r="A18613" t="str">
            <v>15.038.0207-A</v>
          </cell>
          <cell r="B18613" t="str">
            <v xml:space="preserve">ADAPTADOR SOLDAVEL CURTO COM BOLSA E ROSCA PARA REGISTRO,COM DIAMETRO DE 60MMX2".FORNECIMENTO    </v>
          </cell>
          <cell r="C18613" t="str">
            <v>UN</v>
          </cell>
        </row>
        <row r="18614">
          <cell r="A18614" t="str">
            <v>15.038.0208-0</v>
          </cell>
          <cell r="B18614" t="str">
            <v xml:space="preserve">ADAPTADOR SOLDAVEL CURTO COM BOLSA E ROSCA PARA REGISTRO,COM DIAMETRO DE 75MMX2.1/2".FORNECIMENTO    </v>
          </cell>
          <cell r="C18614" t="str">
            <v>UN</v>
          </cell>
        </row>
        <row r="18615">
          <cell r="A18615" t="str">
            <v>15.038.0208-A</v>
          </cell>
          <cell r="B18615" t="str">
            <v xml:space="preserve">ADAPTADOR SOLDAVEL CURTO COM BOLSA E ROSCA PARA REGISTRO,COM DIAMETRO DE 75MMX2.1/2".FORNECIMENTO    </v>
          </cell>
          <cell r="C18615" t="str">
            <v>UN</v>
          </cell>
        </row>
        <row r="18616">
          <cell r="A18616" t="str">
            <v>15.038.0209-0</v>
          </cell>
          <cell r="B18616" t="str">
            <v xml:space="preserve">ADAPTADOR SOLDAVEL CURTO COM BOLSA E ROSCA PARA REGISTRO,COM DIAMETRO DE 85MMX3".FORNECIMENTO    </v>
          </cell>
          <cell r="C18616" t="str">
            <v>UN</v>
          </cell>
        </row>
        <row r="18617">
          <cell r="A18617" t="str">
            <v>15.038.0209-A</v>
          </cell>
          <cell r="B18617" t="str">
            <v xml:space="preserve">ADAPTADOR SOLDAVEL CURTO COM BOLSA E ROSCA PARA REGISTRO,COM DIAMETRO DE 85MMX3".FORNECIMENTO    </v>
          </cell>
          <cell r="C18617" t="str">
            <v>UN</v>
          </cell>
        </row>
        <row r="18618">
          <cell r="A18618" t="str">
            <v>15.038.0210-0</v>
          </cell>
          <cell r="B18618" t="str">
            <v xml:space="preserve">ADAPTADOR SOLDAVEL CURTO COM BOLSA E ROSCA PARA REGISTRO,COM DIAMETRO DE 110MMX4".FORNECIMENTO    </v>
          </cell>
          <cell r="C18618" t="str">
            <v>UN</v>
          </cell>
        </row>
        <row r="18619">
          <cell r="A18619" t="str">
            <v>15.038.0210-A</v>
          </cell>
          <cell r="B18619" t="str">
            <v xml:space="preserve">ADAPTADOR SOLDAVEL CURTO COM BOLSA E ROSCA PARA REGISTRO,COM DIAMETRO DE 110MMX4".FORNECIMENTO    </v>
          </cell>
          <cell r="C18619" t="str">
            <v>UN</v>
          </cell>
        </row>
        <row r="18620">
          <cell r="A18620" t="str">
            <v>15.038.0215-0</v>
          </cell>
          <cell r="B18620" t="str">
            <v xml:space="preserve">ADAPTADOR SOLDAVEL COM FLANGES LIVRES PARA CAIXA D'AGUA,COM DIAMETRO DE 25MMX3/4".FORNECIMENTO    </v>
          </cell>
          <cell r="C18620" t="str">
            <v>UN</v>
          </cell>
        </row>
        <row r="18621">
          <cell r="A18621" t="str">
            <v>15.038.0215-A</v>
          </cell>
          <cell r="B18621" t="str">
            <v xml:space="preserve">ADAPTADOR SOLDAVEL COM FLANGES LIVRES PARA CAIXA D'AGUA,COM DIAMETRO DE 25MMX3/4".FORNECIMENTO    </v>
          </cell>
          <cell r="C18621" t="str">
            <v>UN</v>
          </cell>
        </row>
        <row r="18622">
          <cell r="A18622" t="str">
            <v>15.038.0216-0</v>
          </cell>
          <cell r="B18622" t="str">
            <v xml:space="preserve">ADAPTADOR SOLDAVEL COM FLANGES LIVRES PARA CAIXA D'AGUA,COM DIAMETRO DE 32MMX1".FORNECIMENTO    </v>
          </cell>
          <cell r="C18622" t="str">
            <v>UN</v>
          </cell>
        </row>
        <row r="18623">
          <cell r="A18623" t="str">
            <v>15.038.0216-A</v>
          </cell>
          <cell r="B18623" t="str">
            <v xml:space="preserve">ADAPTADOR SOLDAVEL COM FLANGES LIVRES PARA CAIXA D'AGUA,COM DIAMETRO DE 32MMX1".FORNECIMENTO    </v>
          </cell>
          <cell r="C18623" t="str">
            <v>UN</v>
          </cell>
        </row>
        <row r="18624">
          <cell r="A18624" t="str">
            <v>15.038.0217-0</v>
          </cell>
          <cell r="B18624" t="str">
            <v xml:space="preserve">ADAPTADOR SOLDAVEL COM FLANGES LIVRES PARA CAIXA D'AGUA,COM DIAMETRO DE 40MMX1.1/4".FORNECIMENTO    </v>
          </cell>
          <cell r="C18624" t="str">
            <v>UN</v>
          </cell>
        </row>
        <row r="18625">
          <cell r="A18625" t="str">
            <v>15.038.0217-A</v>
          </cell>
          <cell r="B18625" t="str">
            <v xml:space="preserve">ADAPTADOR SOLDAVEL COM FLANGES LIVRES PARA CAIXA D'AGUA,COM DIAMETRO DE 40MMX1.1/4".FORNECIMENTO    </v>
          </cell>
          <cell r="C18625" t="str">
            <v>UN</v>
          </cell>
        </row>
        <row r="18626">
          <cell r="A18626" t="str">
            <v>15.038.0218-0</v>
          </cell>
          <cell r="B18626" t="str">
            <v xml:space="preserve">ADAPTADOR SOLDAVEL COM FLANGES LIVRES PARA CAIXA D'AGUA,COM DIAMETRO DE 50MMX1.1/2".FORNECIMENTO    </v>
          </cell>
          <cell r="C18626" t="str">
            <v>UN</v>
          </cell>
        </row>
        <row r="18627">
          <cell r="A18627" t="str">
            <v>15.038.0218-A</v>
          </cell>
          <cell r="B18627" t="str">
            <v xml:space="preserve">ADAPTADOR SOLDAVEL COM FLANGES LIVRES PARA CAIXA D'AGUA,COM DIAMETRO DE 50MMX1.1/2".FORNECIMENTO    </v>
          </cell>
          <cell r="C18627" t="str">
            <v>UN</v>
          </cell>
        </row>
        <row r="18628">
          <cell r="A18628" t="str">
            <v>15.038.0219-0</v>
          </cell>
          <cell r="B18628" t="str">
            <v xml:space="preserve">ADAPTADOR SOLDAVEL COM FLANGES LIVRES PARA CAIXA D'AGUA,COM DIAMETRO DE 60MMX2".FORNECIMENTO    </v>
          </cell>
          <cell r="C18628" t="str">
            <v>UN</v>
          </cell>
        </row>
        <row r="18629">
          <cell r="A18629" t="str">
            <v>15.038.0219-A</v>
          </cell>
          <cell r="B18629" t="str">
            <v xml:space="preserve">ADAPTADOR SOLDAVEL COM FLANGES LIVRES PARA CAIXA D'AGUA,COM DIAMETRO DE 60MMX2".FORNECIMENTO    </v>
          </cell>
          <cell r="C18629" t="str">
            <v>UN</v>
          </cell>
        </row>
        <row r="18630">
          <cell r="A18630" t="str">
            <v>15.038.0220-0</v>
          </cell>
          <cell r="B18630" t="str">
            <v xml:space="preserve">ADAPTADOR SOLDAVEL COM FLANGES LIVRES PARA CAIXA D'AGUA,COM DIAMETRO DE 75MMX2.1/2".FORNECIMENTO    </v>
          </cell>
          <cell r="C18630" t="str">
            <v>UN</v>
          </cell>
        </row>
        <row r="18631">
          <cell r="A18631" t="str">
            <v>15.038.0220-A</v>
          </cell>
          <cell r="B18631" t="str">
            <v xml:space="preserve">ADAPTADOR SOLDAVEL COM FLANGES LIVRES PARA CAIXA D'AGUA,COM DIAMETRO DE 75MMX2.1/2".FORNECIMENTO    </v>
          </cell>
          <cell r="C18631" t="str">
            <v>UN</v>
          </cell>
        </row>
        <row r="18632">
          <cell r="A18632" t="str">
            <v>15.038.0221-0</v>
          </cell>
          <cell r="B18632" t="str">
            <v xml:space="preserve">ADAPTADOR SOLDAVEL COM FLANGES LIVRES PARA CAIXA D'AGUA,COM DIAMETRO DE 85MMX3".FORNECIMENTO    </v>
          </cell>
          <cell r="C18632" t="str">
            <v>UN</v>
          </cell>
        </row>
        <row r="18633">
          <cell r="A18633" t="str">
            <v>15.038.0221-A</v>
          </cell>
          <cell r="B18633" t="str">
            <v xml:space="preserve">ADAPTADOR SOLDAVEL COM FLANGES LIVRES PARA CAIXA D'AGUA,COM DIAMETRO DE 85MMX3".FORNECIMENTO    </v>
          </cell>
          <cell r="C18633" t="str">
            <v>UN</v>
          </cell>
        </row>
        <row r="18634">
          <cell r="A18634" t="str">
            <v>15.038.0222-0</v>
          </cell>
          <cell r="B18634" t="str">
            <v xml:space="preserve">ADAPTADOR SOLDAVEL COM FLANGES LIVRES PARA CAIXA D'AGUA,COM DIAMETRO DE 110MMX4".FORNECIMENTO    </v>
          </cell>
          <cell r="C18634" t="str">
            <v>UN</v>
          </cell>
        </row>
        <row r="18635">
          <cell r="A18635" t="str">
            <v>15.038.0222-A</v>
          </cell>
          <cell r="B18635" t="str">
            <v xml:space="preserve">ADAPTADOR SOLDAVEL COM FLANGES LIVRES PARA CAIXA D'AGUA,COM DIAMETRO DE 110MMX4".FORNECIMENTO    </v>
          </cell>
          <cell r="C18635" t="str">
            <v>UN</v>
          </cell>
        </row>
        <row r="18636">
          <cell r="A18636" t="str">
            <v>15.038.0230-0</v>
          </cell>
          <cell r="B18636" t="str">
            <v xml:space="preserve">ADAPTADOR SOLDAVEL/LONGO COM FLANGES LIVRES PARA CAIXA D'AGU A,COM DIAMETRO DE 25MMX3/4".FORNECIMENTO    </v>
          </cell>
          <cell r="C18636" t="str">
            <v>UN</v>
          </cell>
        </row>
        <row r="18637">
          <cell r="A18637" t="str">
            <v>15.038.0230-A</v>
          </cell>
          <cell r="B18637" t="str">
            <v xml:space="preserve">ADAPTADOR SOLDAVEL/LONGO COM FLANGES LIVRES PARA CAIXA D'AGU A,COM DIAMETRO DE 25MMX3/4".FORNECIMENTO    </v>
          </cell>
          <cell r="C18637" t="str">
            <v>UN</v>
          </cell>
        </row>
        <row r="18638">
          <cell r="A18638" t="str">
            <v>15.038.0231-0</v>
          </cell>
          <cell r="B18638" t="str">
            <v xml:space="preserve">ADAPTADOR SOLDAVEL/LONGO COM FLANGES LIVRES PARA CAIXA D'AGU A,COM DIAMETRO DE 32MMX1".FORNECIMENTO    </v>
          </cell>
          <cell r="C18638" t="str">
            <v>UN</v>
          </cell>
        </row>
        <row r="18639">
          <cell r="A18639" t="str">
            <v>15.038.0231-A</v>
          </cell>
          <cell r="B18639" t="str">
            <v xml:space="preserve">ADAPTADOR SOLDAVEL/LONGO COM FLANGES LIVRES PARA CAIXA D'AGU A,COM DIAMETRO DE 32MMX1".FORNECIMENTO    </v>
          </cell>
          <cell r="C18639" t="str">
            <v>UN</v>
          </cell>
        </row>
        <row r="18640">
          <cell r="A18640" t="str">
            <v>15.038.0232-0</v>
          </cell>
          <cell r="B18640" t="str">
            <v xml:space="preserve">ADAPTADOR SOLDAVEL/LONGO COM FLANGES LIVRES PARA CAIXA D'AGU A,COM DIAMETRO DE 40MMX1.1/4".FORNECIMENTO    </v>
          </cell>
          <cell r="C18640" t="str">
            <v>UN</v>
          </cell>
        </row>
        <row r="18641">
          <cell r="A18641" t="str">
            <v>15.038.0232-A</v>
          </cell>
          <cell r="B18641" t="str">
            <v xml:space="preserve">ADAPTADOR SOLDAVEL/LONGO COM FLANGES LIVRES PARA CAIXA D'AGU A,COM DIAMETRO DE 40MMX1.1/4".FORNECIMENTO    </v>
          </cell>
          <cell r="C18641" t="str">
            <v>UN</v>
          </cell>
        </row>
        <row r="18642">
          <cell r="A18642" t="str">
            <v>15.038.0233-0</v>
          </cell>
          <cell r="B18642" t="str">
            <v xml:space="preserve">ADAPTADOR SOLDAVEL/LONGO COM FLANGES LIVRES PARA CAIXA D'AGU A,COM DIAMETRO DE 50MMX1.1/2".FORNECIMENTO    </v>
          </cell>
          <cell r="C18642" t="str">
            <v>UN</v>
          </cell>
        </row>
        <row r="18643">
          <cell r="A18643" t="str">
            <v>15.038.0233-A</v>
          </cell>
          <cell r="B18643" t="str">
            <v xml:space="preserve">ADAPTADOR SOLDAVEL/LONGO COM FLANGES LIVRES PARA CAIXA D'AGU A,COM DIAMETRO DE 50MMX1.1/2".FORNECIMENTO    </v>
          </cell>
          <cell r="C18643" t="str">
            <v>UN</v>
          </cell>
        </row>
        <row r="18644">
          <cell r="A18644" t="str">
            <v>15.038.0234-0</v>
          </cell>
          <cell r="B18644" t="str">
            <v xml:space="preserve">ADAPTADOR SOLDAVEL/LONGO COM FLANGES LIVRES PARA CAIXA D'AGU A,COM DIAMETRO DE 60MMX2".FORNECIMENTO    </v>
          </cell>
          <cell r="C18644" t="str">
            <v>UN</v>
          </cell>
        </row>
        <row r="18645">
          <cell r="A18645" t="str">
            <v>15.038.0234-A</v>
          </cell>
          <cell r="B18645" t="str">
            <v xml:space="preserve">ADAPTADOR SOLDAVEL/LONGO COM FLANGES LIVRES PARA CAIXA D'AGU A,COM DIAMETRO DE 60MMX2".FORNECIMENTO    </v>
          </cell>
          <cell r="C18645" t="str">
            <v>UN</v>
          </cell>
        </row>
        <row r="18646">
          <cell r="A18646" t="str">
            <v>15.038.0235-0</v>
          </cell>
          <cell r="B18646" t="str">
            <v xml:space="preserve">ADAPTADOR SOLDAVEL/LONGO COM FLANGES LIVRES PARA CAIXA D'AGU A,COM DIAMETRO DE 75MMX2.1/2".FORNECIMENTO    </v>
          </cell>
          <cell r="C18646" t="str">
            <v>UN</v>
          </cell>
        </row>
        <row r="18647">
          <cell r="A18647" t="str">
            <v>15.038.0235-A</v>
          </cell>
          <cell r="B18647" t="str">
            <v xml:space="preserve">ADAPTADOR SOLDAVEL/LONGO COM FLANGES LIVRES PARA CAIXA D'AGU A,COM DIAMETRO DE 75MMX2.1/2".FORNECIMENTO    </v>
          </cell>
          <cell r="C18647" t="str">
            <v>UN</v>
          </cell>
        </row>
        <row r="18648">
          <cell r="A18648" t="str">
            <v>15.038.0236-0</v>
          </cell>
          <cell r="B18648" t="str">
            <v xml:space="preserve">ADAPTADOR SOLDAVEL/LONGO COM FLANGES LIVRES PARA CAIXA D'AGU A,COM DIAMETRO DE 85MMX3".FORNECIMENTO    </v>
          </cell>
          <cell r="C18648" t="str">
            <v>UN</v>
          </cell>
        </row>
        <row r="18649">
          <cell r="A18649" t="str">
            <v>15.038.0236-A</v>
          </cell>
          <cell r="B18649" t="str">
            <v xml:space="preserve">ADAPTADOR SOLDAVEL/LONGO COM FLANGES LIVRES PARA CAIXA D'AGU A,COM DIAMETRO DE 85MMX3".FORNECIMENTO    </v>
          </cell>
          <cell r="C18649" t="str">
            <v>UN</v>
          </cell>
        </row>
        <row r="18650">
          <cell r="A18650" t="str">
            <v>15.038.0237-0</v>
          </cell>
          <cell r="B18650" t="str">
            <v xml:space="preserve">ADAPTADOR SOLDAVEL/LONGO COM FLANGES LIVRES PARA CAIXA D'AGU A,COM DIAMETRO DE 110MMX4".FORNECIMENTO    </v>
          </cell>
          <cell r="C18650" t="str">
            <v>UN</v>
          </cell>
        </row>
        <row r="18651">
          <cell r="A18651" t="str">
            <v>15.038.0237-A</v>
          </cell>
          <cell r="B18651" t="str">
            <v xml:space="preserve">ADAPTADOR SOLDAVEL/LONGO COM FLANGES LIVRES PARA CAIXA D'AGU A,COM DIAMETRO DE 110MMX4".FORNECIMENTO    </v>
          </cell>
          <cell r="C18651" t="str">
            <v>UN</v>
          </cell>
        </row>
        <row r="18652">
          <cell r="A18652" t="str">
            <v>15.038.0240-0</v>
          </cell>
          <cell r="B18652" t="str">
            <v xml:space="preserve">ADAPTADOR SOLDAVEL COM FLANGES E ANEL DE VEDACAO PARA CAIXA D'AGUA,COM DIAMETRO DE 20MMX1/2".FORNECIMENTO    </v>
          </cell>
          <cell r="C18652" t="str">
            <v>UN</v>
          </cell>
        </row>
        <row r="18653">
          <cell r="A18653" t="str">
            <v>15.038.0240-A</v>
          </cell>
          <cell r="B18653" t="str">
            <v xml:space="preserve">ADAPTADOR SOLDAVEL COM FLANGES E ANEL DE VEDACAO PARA CAIXA D'AGUA,COM DIAMETRO DE 20MMX1/2".FORNECIMENTO    </v>
          </cell>
          <cell r="C18653" t="str">
            <v>UN</v>
          </cell>
        </row>
        <row r="18654">
          <cell r="A18654" t="str">
            <v>15.038.0241-0</v>
          </cell>
          <cell r="B18654" t="str">
            <v xml:space="preserve">ADAPTADOR SOLDAVEL COM FLANGES E ANEL DE VEDACAO PARA CAIXA D'AGUA,COM DIAMETRO DE 25MMX3/4".FORNECIMENTO    </v>
          </cell>
          <cell r="C18654" t="str">
            <v>UN</v>
          </cell>
        </row>
        <row r="18655">
          <cell r="A18655" t="str">
            <v>15.038.0241-A</v>
          </cell>
          <cell r="B18655" t="str">
            <v xml:space="preserve">ADAPTADOR SOLDAVEL COM FLANGES E ANEL DE VEDACAO PARA CAIXA D'AGUA,COM DIAMETRO DE 25MMX3/4".FORNECIMENTO    </v>
          </cell>
          <cell r="C18655" t="str">
            <v>UN</v>
          </cell>
        </row>
        <row r="18656">
          <cell r="A18656" t="str">
            <v>15.038.0242-0</v>
          </cell>
          <cell r="B18656" t="str">
            <v xml:space="preserve">ADAPTADOR SOLDAVEL COM FLANGES E ANEL DE VEDACAO PARA CAIXA D'AGUA,COM DIAMETRO DE 32MMX1".FORNECIMENTO    </v>
          </cell>
          <cell r="C18656" t="str">
            <v>UN</v>
          </cell>
        </row>
        <row r="18657">
          <cell r="A18657" t="str">
            <v>15.038.0242-A</v>
          </cell>
          <cell r="B18657" t="str">
            <v xml:space="preserve">ADAPTADOR SOLDAVEL COM FLANGES E ANEL DE VEDACAO PARA CAIXA D'AGUA,COM DIAMETRO DE 32MMX1".FORNECIMENTO    </v>
          </cell>
          <cell r="C18657" t="str">
            <v>UN</v>
          </cell>
        </row>
        <row r="18658">
          <cell r="A18658" t="str">
            <v>15.038.0243-0</v>
          </cell>
          <cell r="B18658" t="str">
            <v xml:space="preserve">ADAPTADOR SOLDAVEL COM FLANGES E ANEL DE VEDACAO PARA CAIXA D'AGUA,COM DIAMETRO DE 40MMX1.1/4".FORNECIMENTO    </v>
          </cell>
          <cell r="C18658" t="str">
            <v>UN</v>
          </cell>
        </row>
        <row r="18659">
          <cell r="A18659" t="str">
            <v>15.038.0243-A</v>
          </cell>
          <cell r="B18659" t="str">
            <v xml:space="preserve">ADAPTADOR SOLDAVEL COM FLANGES E ANEL DE VEDACAO PARA CAIXA D'AGUA,COM DIAMETRO DE 40MMX1.1/4".FORNECIMENTO    </v>
          </cell>
          <cell r="C18659" t="str">
            <v>UN</v>
          </cell>
        </row>
        <row r="18660">
          <cell r="A18660" t="str">
            <v>15.038.0244-0</v>
          </cell>
          <cell r="B18660" t="str">
            <v xml:space="preserve">ADAPTADOR SOLDAVEL COM FLANGES E ANEL DE VEDACAO PARA CAIXA D'AGUA,COM DIAMETRO DE 50MMX1.1/2".FORNECIMENTO    </v>
          </cell>
          <cell r="C18660" t="str">
            <v>UN</v>
          </cell>
        </row>
        <row r="18661">
          <cell r="A18661" t="str">
            <v>15.038.0244-A</v>
          </cell>
          <cell r="B18661" t="str">
            <v xml:space="preserve">ADAPTADOR SOLDAVEL COM FLANGES E ANEL DE VEDACAO PARA CAIXA D'AGUA,COM DIAMETRO DE 50MMX1.1/2".FORNECIMENTO    </v>
          </cell>
          <cell r="C18661" t="str">
            <v>UN</v>
          </cell>
        </row>
        <row r="18662">
          <cell r="A18662" t="str">
            <v>15.038.0245-0</v>
          </cell>
          <cell r="B18662" t="str">
            <v xml:space="preserve">ADAPTADOR SOLDAVEL COM FLANGES E ANEL DE VEDACAO PARA CAIXA D'AGUA,COM DIAMETRO DE 60MMX2".FORNECIMENTO    </v>
          </cell>
          <cell r="C18662" t="str">
            <v>UN</v>
          </cell>
        </row>
        <row r="18663">
          <cell r="A18663" t="str">
            <v>15.038.0245-A</v>
          </cell>
          <cell r="B18663" t="str">
            <v xml:space="preserve">ADAPTADOR SOLDAVEL COM FLANGES E ANEL DE VEDACAO PARA CAIXA D'AGUA,COM DIAMETRO DE 60MMX2".FORNECIMENTO    </v>
          </cell>
          <cell r="C18663" t="str">
            <v>UN</v>
          </cell>
        </row>
        <row r="18664">
          <cell r="A18664" t="str">
            <v>15.038.0250-0</v>
          </cell>
          <cell r="B18664" t="str">
            <v xml:space="preserve">BUCHA DE REDUCAO SOLDAVEL CURTA,COM DIAMETRO DE 25MMX20MM.FO RNECIMENTO    </v>
          </cell>
          <cell r="C18664" t="str">
            <v>UN</v>
          </cell>
        </row>
        <row r="18665">
          <cell r="A18665" t="str">
            <v>15.038.0250-A</v>
          </cell>
          <cell r="B18665" t="str">
            <v xml:space="preserve">BUCHA DE REDUCAO SOLDAVEL CURTA,COM DIAMETRO DE 25MMX20MM.FO RNECIMENTO    </v>
          </cell>
          <cell r="C18665" t="str">
            <v>UN</v>
          </cell>
        </row>
        <row r="18666">
          <cell r="A18666" t="str">
            <v>15.038.0251-0</v>
          </cell>
          <cell r="B18666" t="str">
            <v xml:space="preserve">BUCHA DE REDUCAO SOLDAVEL CURTA,COM DIAMETRO DE 32MMX25MM.FO RNECIMENTO    </v>
          </cell>
          <cell r="C18666" t="str">
            <v>UN</v>
          </cell>
        </row>
        <row r="18667">
          <cell r="A18667" t="str">
            <v>15.038.0251-A</v>
          </cell>
          <cell r="B18667" t="str">
            <v xml:space="preserve">BUCHA DE REDUCAO SOLDAVEL CURTA,COM DIAMETRO DE 32MMX25MM.FO RNECIMENTO    </v>
          </cell>
          <cell r="C18667" t="str">
            <v>UN</v>
          </cell>
        </row>
        <row r="18668">
          <cell r="A18668" t="str">
            <v>15.038.0252-0</v>
          </cell>
          <cell r="B18668" t="str">
            <v xml:space="preserve">BUCHA DE REDUCAO SOLDAVEL CURTA,COM DIAMETRO DE 40MMX32MM.FO RNECIMENTO    </v>
          </cell>
          <cell r="C18668" t="str">
            <v>UN</v>
          </cell>
        </row>
        <row r="18669">
          <cell r="A18669" t="str">
            <v>15.038.0252-A</v>
          </cell>
          <cell r="B18669" t="str">
            <v xml:space="preserve">BUCHA DE REDUCAO SOLDAVEL CURTA,COM DIAMETRO DE 40MMX32MM.FO RNECIMENTO    </v>
          </cell>
          <cell r="C18669" t="str">
            <v>UN</v>
          </cell>
        </row>
        <row r="18670">
          <cell r="A18670" t="str">
            <v>15.038.0253-0</v>
          </cell>
          <cell r="B18670" t="str">
            <v xml:space="preserve">BUCHA DE REDUCAO SOLDAVEL CURTA,COM DIAMETRO DE 50MMX40MM.FO RNECIMENTO    </v>
          </cell>
          <cell r="C18670" t="str">
            <v>UN</v>
          </cell>
        </row>
        <row r="18671">
          <cell r="A18671" t="str">
            <v>15.038.0253-A</v>
          </cell>
          <cell r="B18671" t="str">
            <v xml:space="preserve">BUCHA DE REDUCAO SOLDAVEL CURTA,COM DIAMETRO DE 50MMX40MM.FO RNECIMENTO    </v>
          </cell>
          <cell r="C18671" t="str">
            <v>UN</v>
          </cell>
        </row>
        <row r="18672">
          <cell r="A18672" t="str">
            <v>15.038.0254-0</v>
          </cell>
          <cell r="B18672" t="str">
            <v xml:space="preserve">BUCHA DE REDUCAO SOLDAVEL CURTA,COM DIAMETRO DE 60MMX50MM.FO RNECIMENTO    </v>
          </cell>
          <cell r="C18672" t="str">
            <v>UN</v>
          </cell>
        </row>
        <row r="18673">
          <cell r="A18673" t="str">
            <v>15.038.0254-A</v>
          </cell>
          <cell r="B18673" t="str">
            <v xml:space="preserve">BUCHA DE REDUCAO SOLDAVEL CURTA,COM DIAMETRO DE 60MMX50MM.FO RNECIMENTO    </v>
          </cell>
          <cell r="C18673" t="str">
            <v>UN</v>
          </cell>
        </row>
        <row r="18674">
          <cell r="A18674" t="str">
            <v>15.038.0255-0</v>
          </cell>
          <cell r="B18674" t="str">
            <v xml:space="preserve">BUCHA DE REDUCAO SOLDAVEL CURTA,COM DIAMETRO DE 75MMX60MM.FO RNECIMENTO    </v>
          </cell>
          <cell r="C18674" t="str">
            <v>UN</v>
          </cell>
        </row>
        <row r="18675">
          <cell r="A18675" t="str">
            <v>15.038.0255-A</v>
          </cell>
          <cell r="B18675" t="str">
            <v xml:space="preserve">BUCHA DE REDUCAO SOLDAVEL CURTA,COM DIAMETRO DE 75MMX60MM.FO RNECIMENTO    </v>
          </cell>
          <cell r="C18675" t="str">
            <v>UN</v>
          </cell>
        </row>
        <row r="18676">
          <cell r="A18676" t="str">
            <v>15.038.0256-0</v>
          </cell>
          <cell r="B18676" t="str">
            <v xml:space="preserve">BUCHA DE REDUCAO SOLDAVEL CURTA,COM DIAMETRO DE 85MMX75MM.FO RNECIMENTO    </v>
          </cell>
          <cell r="C18676" t="str">
            <v>UN</v>
          </cell>
        </row>
        <row r="18677">
          <cell r="A18677" t="str">
            <v>15.038.0256-A</v>
          </cell>
          <cell r="B18677" t="str">
            <v xml:space="preserve">BUCHA DE REDUCAO SOLDAVEL CURTA,COM DIAMETRO DE 85MMX75MM.FO RNECIMENTO    </v>
          </cell>
          <cell r="C18677" t="str">
            <v>UN</v>
          </cell>
        </row>
        <row r="18678">
          <cell r="A18678" t="str">
            <v>15.038.0257-0</v>
          </cell>
          <cell r="B18678" t="str">
            <v xml:space="preserve">BUCHA DE REDUCAO SOLDAVEL CURTA,COM DIAMETRO DE 110MMX85MM.F ORNECIMENTO    </v>
          </cell>
          <cell r="C18678" t="str">
            <v>UN</v>
          </cell>
        </row>
        <row r="18679">
          <cell r="A18679" t="str">
            <v>15.038.0257-A</v>
          </cell>
          <cell r="B18679" t="str">
            <v xml:space="preserve">BUCHA DE REDUCAO SOLDAVEL CURTA,COM DIAMETRO DE 110MMX85MM.F ORNECIMENTO    </v>
          </cell>
          <cell r="C18679" t="str">
            <v>UN</v>
          </cell>
        </row>
        <row r="18680">
          <cell r="A18680" t="str">
            <v>15.038.0260-0</v>
          </cell>
          <cell r="B18680" t="str">
            <v xml:space="preserve">BUCHA DE REDUCAO SOLDAVEL LONGA,COM DIAMETRO DE 32MMX20MM.FO RNECIMENTO    </v>
          </cell>
          <cell r="C18680" t="str">
            <v>UN</v>
          </cell>
        </row>
        <row r="18681">
          <cell r="A18681" t="str">
            <v>15.038.0260-A</v>
          </cell>
          <cell r="B18681" t="str">
            <v xml:space="preserve">BUCHA DE REDUCAO SOLDAVEL LONGA,COM DIAMETRO DE 32MMX20MM.FO RNECIMENTO    </v>
          </cell>
          <cell r="C18681" t="str">
            <v>UN</v>
          </cell>
        </row>
        <row r="18682">
          <cell r="A18682" t="str">
            <v>15.038.0261-0</v>
          </cell>
          <cell r="B18682" t="str">
            <v xml:space="preserve">BUCHA DE REDUCAO SOLDAVEL LONGA,COM DIAMETRO DE 40MMX20MM.FO RNECIMENTO    </v>
          </cell>
          <cell r="C18682" t="str">
            <v>UN</v>
          </cell>
        </row>
        <row r="18683">
          <cell r="A18683" t="str">
            <v>15.038.0261-A</v>
          </cell>
          <cell r="B18683" t="str">
            <v xml:space="preserve">BUCHA DE REDUCAO SOLDAVEL LONGA,COM DIAMETRO DE 40MMX20MM.FO RNECIMENTO    </v>
          </cell>
          <cell r="C18683" t="str">
            <v>UN</v>
          </cell>
        </row>
        <row r="18684">
          <cell r="A18684" t="str">
            <v>15.038.0262-0</v>
          </cell>
          <cell r="B18684" t="str">
            <v xml:space="preserve">BUCHA DE REDUCAO SOLDAVEL LONGA,COM DIAMETRO DE 40MMX25MM.FO RNECIMENTO    </v>
          </cell>
          <cell r="C18684" t="str">
            <v>UN</v>
          </cell>
        </row>
        <row r="18685">
          <cell r="A18685" t="str">
            <v>15.038.0262-A</v>
          </cell>
          <cell r="B18685" t="str">
            <v xml:space="preserve">BUCHA DE REDUCAO SOLDAVEL LONGA,COM DIAMETRO DE 40MMX25MM.FO RNECIMENTO    </v>
          </cell>
          <cell r="C18685" t="str">
            <v>UN</v>
          </cell>
        </row>
        <row r="18686">
          <cell r="A18686" t="str">
            <v>15.038.0263-0</v>
          </cell>
          <cell r="B18686" t="str">
            <v xml:space="preserve">BUCHA DE REDUCAO SOLDAVEL LONGA,COM DIAMETRO DE 50MMX20MM.FO RNECIMENTO    </v>
          </cell>
          <cell r="C18686" t="str">
            <v>UN</v>
          </cell>
        </row>
        <row r="18687">
          <cell r="A18687" t="str">
            <v>15.038.0263-A</v>
          </cell>
          <cell r="B18687" t="str">
            <v xml:space="preserve">BUCHA DE REDUCAO SOLDAVEL LONGA,COM DIAMETRO DE 50MMX20MM.FO RNECIMENTO    </v>
          </cell>
          <cell r="C18687" t="str">
            <v>UN</v>
          </cell>
        </row>
        <row r="18688">
          <cell r="A18688" t="str">
            <v>15.038.0264-0</v>
          </cell>
          <cell r="B18688" t="str">
            <v xml:space="preserve">BUCHA DE REDUCAO SOLDAVEL LONGA,COM DIAMETRO DE 50MMX25MM.FO RNECIMENTO    </v>
          </cell>
          <cell r="C18688" t="str">
            <v>UN</v>
          </cell>
        </row>
        <row r="18689">
          <cell r="A18689" t="str">
            <v>15.038.0264-A</v>
          </cell>
          <cell r="B18689" t="str">
            <v xml:space="preserve">BUCHA DE REDUCAO SOLDAVEL LONGA,COM DIAMETRO DE 50MMX25MM.FO RNECIMENTO    </v>
          </cell>
          <cell r="C18689" t="str">
            <v>UN</v>
          </cell>
        </row>
        <row r="18690">
          <cell r="A18690" t="str">
            <v>15.038.0265-0</v>
          </cell>
          <cell r="B18690" t="str">
            <v xml:space="preserve">BUCHA DE REDUCAO SOLDAVEL LONGA,COM DIAMETRO DE 50MMX32MM.FO RNECIMENTO    </v>
          </cell>
          <cell r="C18690" t="str">
            <v>UN</v>
          </cell>
        </row>
        <row r="18691">
          <cell r="A18691" t="str">
            <v>15.038.0265-A</v>
          </cell>
          <cell r="B18691" t="str">
            <v xml:space="preserve">BUCHA DE REDUCAO SOLDAVEL LONGA,COM DIAMETRO DE 50MMX32MM.FO RNECIMENTO    </v>
          </cell>
          <cell r="C18691" t="str">
            <v>UN</v>
          </cell>
        </row>
        <row r="18692">
          <cell r="A18692" t="str">
            <v>15.038.0266-0</v>
          </cell>
          <cell r="B18692" t="str">
            <v xml:space="preserve">BUCHA DE REDUCAO SOLDAVEL LONGA,COM DIAMETRO DE 60MMX25MM.FO RNECIMENTO    </v>
          </cell>
          <cell r="C18692" t="str">
            <v>UN</v>
          </cell>
        </row>
        <row r="18693">
          <cell r="A18693" t="str">
            <v>15.038.0266-A</v>
          </cell>
          <cell r="B18693" t="str">
            <v xml:space="preserve">BUCHA DE REDUCAO SOLDAVEL LONGA,COM DIAMETRO DE 60MMX25MM.FO RNECIMENTO    </v>
          </cell>
          <cell r="C18693" t="str">
            <v>UN</v>
          </cell>
        </row>
        <row r="18694">
          <cell r="A18694" t="str">
            <v>15.038.0267-0</v>
          </cell>
          <cell r="B18694" t="str">
            <v xml:space="preserve">BUCHA DE REDUCAO SOLDAVEL LONGA,COM DIAMETRO DE 60MMX32MM.FO RNECIMENTO    </v>
          </cell>
          <cell r="C18694" t="str">
            <v>UN</v>
          </cell>
        </row>
        <row r="18695">
          <cell r="A18695" t="str">
            <v>15.038.0267-A</v>
          </cell>
          <cell r="B18695" t="str">
            <v xml:space="preserve">BUCHA DE REDUCAO SOLDAVEL LONGA,COM DIAMETRO DE 60MMX32MM.FO RNECIMENTO    </v>
          </cell>
          <cell r="C18695" t="str">
            <v>UN</v>
          </cell>
        </row>
        <row r="18696">
          <cell r="A18696" t="str">
            <v>15.038.0268-0</v>
          </cell>
          <cell r="B18696" t="str">
            <v xml:space="preserve">BUCHA DE REDUCAO SOLDAVEL LONGA,COM DIAMETRO DE 60MMX40MM.FO RNECIMENTO    </v>
          </cell>
          <cell r="C18696" t="str">
            <v>UN</v>
          </cell>
        </row>
        <row r="18697">
          <cell r="A18697" t="str">
            <v>15.038.0268-A</v>
          </cell>
          <cell r="B18697" t="str">
            <v xml:space="preserve">BUCHA DE REDUCAO SOLDAVEL LONGA,COM DIAMETRO DE 60MMX40MM.FO RNECIMENTO    </v>
          </cell>
          <cell r="C18697" t="str">
            <v>UN</v>
          </cell>
        </row>
        <row r="18698">
          <cell r="A18698" t="str">
            <v>15.038.0269-0</v>
          </cell>
          <cell r="B18698" t="str">
            <v xml:space="preserve">BUCHA DE REDUCAO SOLDAVEL LONGA,COM DIAMETRO DE 60MMX50MM.FO RNECIMENTO    </v>
          </cell>
          <cell r="C18698" t="str">
            <v>UN</v>
          </cell>
        </row>
        <row r="18699">
          <cell r="A18699" t="str">
            <v>15.038.0269-A</v>
          </cell>
          <cell r="B18699" t="str">
            <v xml:space="preserve">BUCHA DE REDUCAO SOLDAVEL LONGA,COM DIAMETRO DE 60MMX50MM.FO RNECIMENTO    </v>
          </cell>
          <cell r="C18699" t="str">
            <v>UN</v>
          </cell>
        </row>
        <row r="18700">
          <cell r="A18700" t="str">
            <v>15.038.0270-0</v>
          </cell>
          <cell r="B18700" t="str">
            <v xml:space="preserve">BUCHA DE REDUCAO SOLDAVEL LONGA,COM DIAMETRO DE 75MMX50MM.FO RNECIMENTO    </v>
          </cell>
          <cell r="C18700" t="str">
            <v>UN</v>
          </cell>
        </row>
        <row r="18701">
          <cell r="A18701" t="str">
            <v>15.038.0270-A</v>
          </cell>
          <cell r="B18701" t="str">
            <v xml:space="preserve">BUCHA DE REDUCAO SOLDAVEL LONGA,COM DIAMETRO DE 75MMX50MM.FO RNECIMENTO    </v>
          </cell>
          <cell r="C18701" t="str">
            <v>UN</v>
          </cell>
        </row>
        <row r="18702">
          <cell r="A18702" t="str">
            <v>15.038.0271-0</v>
          </cell>
          <cell r="B18702" t="str">
            <v xml:space="preserve">BUCHA DE REDUCAO SOLDAVEL LONGA,COM DIAMETRO DE 85MMX60MM.FO RNECIMENTO    </v>
          </cell>
          <cell r="C18702" t="str">
            <v>UN</v>
          </cell>
        </row>
        <row r="18703">
          <cell r="A18703" t="str">
            <v>15.038.0271-A</v>
          </cell>
          <cell r="B18703" t="str">
            <v xml:space="preserve">BUCHA DE REDUCAO SOLDAVEL LONGA,COM DIAMETRO DE 85MMX60MM.FO RNECIMENTO    </v>
          </cell>
          <cell r="C18703" t="str">
            <v>UN</v>
          </cell>
        </row>
        <row r="18704">
          <cell r="A18704" t="str">
            <v>15.038.0272-0</v>
          </cell>
          <cell r="B18704" t="str">
            <v xml:space="preserve">BUCHA DE REDUCAO SOLDAVEL LONGA,COM DIAMETRO DE 110MMX60MM.F ORNECIMENTO    </v>
          </cell>
          <cell r="C18704" t="str">
            <v>UN</v>
          </cell>
        </row>
        <row r="18705">
          <cell r="A18705" t="str">
            <v>15.038.0272-A</v>
          </cell>
          <cell r="B18705" t="str">
            <v xml:space="preserve">BUCHA DE REDUCAO SOLDAVEL LONGA,COM DIAMETRO DE 110MMX60MM.F ORNECIMENTO    </v>
          </cell>
          <cell r="C18705" t="str">
            <v>UN</v>
          </cell>
        </row>
        <row r="18706">
          <cell r="A18706" t="str">
            <v>15.038.0273-0</v>
          </cell>
          <cell r="B18706" t="str">
            <v xml:space="preserve">BUCHA DE REDUCAO SOLDAVEL LONGA,COM DIAMETRO DE 110MMX75MM.F ORNECIMENTO    </v>
          </cell>
          <cell r="C18706" t="str">
            <v>UN</v>
          </cell>
        </row>
        <row r="18707">
          <cell r="A18707" t="str">
            <v>15.038.0273-A</v>
          </cell>
          <cell r="B18707" t="str">
            <v xml:space="preserve">BUCHA DE REDUCAO SOLDAVEL LONGA,COM DIAMETRO DE 110MMX75MM.F ORNECIMENTO    </v>
          </cell>
          <cell r="C18707" t="str">
            <v>UN</v>
          </cell>
        </row>
        <row r="18708">
          <cell r="A18708" t="str">
            <v>15.038.0280-0</v>
          </cell>
          <cell r="B18708" t="str">
            <v xml:space="preserve">CAP SOLDAVEL,COM DIAMETRO DE 20MM.FORNECIMENTO     </v>
          </cell>
          <cell r="C18708" t="str">
            <v>UN</v>
          </cell>
        </row>
        <row r="18709">
          <cell r="A18709" t="str">
            <v>15.038.0280-A</v>
          </cell>
          <cell r="B18709" t="str">
            <v xml:space="preserve">CAP SOLDAVEL,COM DIAMETRO DE 20MM.FORNECIMENTO     </v>
          </cell>
          <cell r="C18709" t="str">
            <v>UN</v>
          </cell>
        </row>
        <row r="18710">
          <cell r="A18710" t="str">
            <v>15.038.0281-0</v>
          </cell>
          <cell r="B18710" t="str">
            <v xml:space="preserve">CAP SOLDAVEL,COM DIAMETRO DE 25MM.FORNECIMENTO     </v>
          </cell>
          <cell r="C18710" t="str">
            <v>UN</v>
          </cell>
        </row>
        <row r="18711">
          <cell r="A18711" t="str">
            <v>15.038.0281-A</v>
          </cell>
          <cell r="B18711" t="str">
            <v xml:space="preserve">CAP SOLDAVEL,COM DIAMETRO DE 25MM.FORNECIMENTO     </v>
          </cell>
          <cell r="C18711" t="str">
            <v>UN</v>
          </cell>
        </row>
        <row r="18712">
          <cell r="A18712" t="str">
            <v>15.038.0282-0</v>
          </cell>
          <cell r="B18712" t="str">
            <v xml:space="preserve">CAP SOLDAVEL,COM DIAMETRO DE 32MM.FORNECIMENTO     </v>
          </cell>
          <cell r="C18712" t="str">
            <v>UN</v>
          </cell>
        </row>
        <row r="18713">
          <cell r="A18713" t="str">
            <v>15.038.0282-A</v>
          </cell>
          <cell r="B18713" t="str">
            <v xml:space="preserve">CAP SOLDAVEL,COM DIAMETRO DE 32MM.FORNECIMENTO     </v>
          </cell>
          <cell r="C18713" t="str">
            <v>UN</v>
          </cell>
        </row>
        <row r="18714">
          <cell r="A18714" t="str">
            <v>15.038.0283-0</v>
          </cell>
          <cell r="B18714" t="str">
            <v xml:space="preserve">CAP SOLDAVEL,COM DIAMETRO DE 40MM.FORNECIMENTO     </v>
          </cell>
          <cell r="C18714" t="str">
            <v>UN</v>
          </cell>
        </row>
        <row r="18715">
          <cell r="A18715" t="str">
            <v>15.038.0283-A</v>
          </cell>
          <cell r="B18715" t="str">
            <v xml:space="preserve">CAP SOLDAVEL,COM DIAMETRO DE 40MM.FORNECIMENTO     </v>
          </cell>
          <cell r="C18715" t="str">
            <v>UN</v>
          </cell>
        </row>
        <row r="18716">
          <cell r="A18716" t="str">
            <v>15.038.0284-0</v>
          </cell>
          <cell r="B18716" t="str">
            <v xml:space="preserve">CAP SOLDAVEL,COM DIAMETRO DE 50MM.FORNECIMENTO     </v>
          </cell>
          <cell r="C18716" t="str">
            <v>UN</v>
          </cell>
        </row>
        <row r="18717">
          <cell r="A18717" t="str">
            <v>15.038.0284-A</v>
          </cell>
          <cell r="B18717" t="str">
            <v xml:space="preserve">CAP SOLDAVEL,COM DIAMETRO DE 50MM.FORNECIMENTO     </v>
          </cell>
          <cell r="C18717" t="str">
            <v>UN</v>
          </cell>
        </row>
        <row r="18718">
          <cell r="A18718" t="str">
            <v>15.038.0285-0</v>
          </cell>
          <cell r="B18718" t="str">
            <v xml:space="preserve">CAP SOLDAVEL,COM DIAMETRO DE 60MM.FORNECIMENTO     </v>
          </cell>
          <cell r="C18718" t="str">
            <v>UN</v>
          </cell>
        </row>
        <row r="18719">
          <cell r="A18719" t="str">
            <v>15.038.0285-A</v>
          </cell>
          <cell r="B18719" t="str">
            <v xml:space="preserve">CAP SOLDAVEL,COM DIAMETRO DE 60MM.FORNECIMENTO     </v>
          </cell>
          <cell r="C18719" t="str">
            <v>UN</v>
          </cell>
        </row>
        <row r="18720">
          <cell r="A18720" t="str">
            <v>15.038.0286-0</v>
          </cell>
          <cell r="B18720" t="str">
            <v xml:space="preserve">CAP SOLDAVEL,COM DIAMETRO DE 75MM.FORNECIMENTO     </v>
          </cell>
          <cell r="C18720" t="str">
            <v>UN</v>
          </cell>
        </row>
        <row r="18721">
          <cell r="A18721" t="str">
            <v>15.038.0286-A</v>
          </cell>
          <cell r="B18721" t="str">
            <v xml:space="preserve">CAP SOLDAVEL,COM DIAMETRO DE 75MM.FORNECIMENTO     </v>
          </cell>
          <cell r="C18721" t="str">
            <v>UN</v>
          </cell>
        </row>
        <row r="18722">
          <cell r="A18722" t="str">
            <v>15.038.0287-0</v>
          </cell>
          <cell r="B18722" t="str">
            <v xml:space="preserve">CAP SOLDAVEL,COM DIAMETRO DE 85MM.FORNECIMENTO     </v>
          </cell>
          <cell r="C18722" t="str">
            <v>UN</v>
          </cell>
        </row>
        <row r="18723">
          <cell r="A18723" t="str">
            <v>15.038.0287-A</v>
          </cell>
          <cell r="B18723" t="str">
            <v xml:space="preserve">CAP SOLDAVEL,COM DIAMETRO DE 85MM.FORNECIMENTO     </v>
          </cell>
          <cell r="C18723" t="str">
            <v>UN</v>
          </cell>
        </row>
        <row r="18724">
          <cell r="A18724" t="str">
            <v>15.038.0288-0</v>
          </cell>
          <cell r="B18724" t="str">
            <v xml:space="preserve">CAP SOLDAVEL,COM DIAMETRO DE 110MM.FORNECIMENTO     </v>
          </cell>
          <cell r="C18724" t="str">
            <v>UN</v>
          </cell>
        </row>
        <row r="18725">
          <cell r="A18725" t="str">
            <v>15.038.0288-A</v>
          </cell>
          <cell r="B18725" t="str">
            <v xml:space="preserve">CAP SOLDAVEL,COM DIAMETRO DE 110MM.FORNECIMENTO     </v>
          </cell>
          <cell r="C18725" t="str">
            <v>UN</v>
          </cell>
        </row>
        <row r="18726">
          <cell r="A18726" t="str">
            <v>15.038.0290-0</v>
          </cell>
          <cell r="B18726" t="str">
            <v xml:space="preserve">CURVA 45║ SOLDAVEL,COM DIAMETRO DE 20MM.FORNECIMENTO     </v>
          </cell>
          <cell r="C18726" t="str">
            <v>UN</v>
          </cell>
        </row>
        <row r="18727">
          <cell r="A18727" t="str">
            <v>15.038.0290-A</v>
          </cell>
          <cell r="B18727" t="str">
            <v xml:space="preserve">CURVA 45║ SOLDAVEL,COM DIAMETRO DE 20MM.FORNECIMENTO     </v>
          </cell>
          <cell r="C18727" t="str">
            <v>UN</v>
          </cell>
        </row>
        <row r="18728">
          <cell r="A18728" t="str">
            <v>15.038.0291-0</v>
          </cell>
          <cell r="B18728" t="str">
            <v xml:space="preserve">CURVA 45║ SOLDAVEL,COM DIAMETRO DE 25MM.FORNECIMENTO     </v>
          </cell>
          <cell r="C18728" t="str">
            <v>UN</v>
          </cell>
        </row>
        <row r="18729">
          <cell r="A18729" t="str">
            <v>15.038.0291-A</v>
          </cell>
          <cell r="B18729" t="str">
            <v xml:space="preserve">CURVA 45║ SOLDAVEL,COM DIAMETRO DE 25MM.FORNECIMENTO     </v>
          </cell>
          <cell r="C18729" t="str">
            <v>UN</v>
          </cell>
        </row>
        <row r="18730">
          <cell r="A18730" t="str">
            <v>15.038.0292-0</v>
          </cell>
          <cell r="B18730" t="str">
            <v xml:space="preserve">CURVA 45║ SOLDAVEL,COM DIAMETRO DE 32MM.FORNECIMENTO     </v>
          </cell>
          <cell r="C18730" t="str">
            <v>UN</v>
          </cell>
        </row>
        <row r="18731">
          <cell r="A18731" t="str">
            <v>15.038.0292-A</v>
          </cell>
          <cell r="B18731" t="str">
            <v xml:space="preserve">CURVA 45║ SOLDAVEL,COM DIAMETRO DE 32MM.FORNECIMENTO     </v>
          </cell>
          <cell r="C18731" t="str">
            <v>UN</v>
          </cell>
        </row>
        <row r="18732">
          <cell r="A18732" t="str">
            <v>15.038.0293-0</v>
          </cell>
          <cell r="B18732" t="str">
            <v xml:space="preserve">CURVA 45║ SOLDAVEL,COM DIAMETRO DE 40MM.FORNECIMENTO     </v>
          </cell>
          <cell r="C18732" t="str">
            <v>UN</v>
          </cell>
        </row>
        <row r="18733">
          <cell r="A18733" t="str">
            <v>15.038.0293-A</v>
          </cell>
          <cell r="B18733" t="str">
            <v xml:space="preserve">CURVA 45║ SOLDAVEL,COM DIAMETRO DE 40MM.FORNECIMENTO     </v>
          </cell>
          <cell r="C18733" t="str">
            <v>UN</v>
          </cell>
        </row>
        <row r="18734">
          <cell r="A18734" t="str">
            <v>15.038.0294-0</v>
          </cell>
          <cell r="B18734" t="str">
            <v xml:space="preserve">CURVA 45║ SOLDAVEL,COM DIAMETRO DE 50MM.FORNECIMENTO     </v>
          </cell>
          <cell r="C18734" t="str">
            <v>UN</v>
          </cell>
        </row>
        <row r="18735">
          <cell r="A18735" t="str">
            <v>15.038.0294-A</v>
          </cell>
          <cell r="B18735" t="str">
            <v xml:space="preserve">CURVA 45║ SOLDAVEL,COM DIAMETRO DE 50MM.FORNECIMENTO     </v>
          </cell>
          <cell r="C18735" t="str">
            <v>UN</v>
          </cell>
        </row>
        <row r="18736">
          <cell r="A18736" t="str">
            <v>15.038.0295-0</v>
          </cell>
          <cell r="B18736" t="str">
            <v xml:space="preserve">CURVA 45║ SOLDAVEL,COM DIAMETRO DE 60MM.FORNECIMENTO     </v>
          </cell>
          <cell r="C18736" t="str">
            <v>UN</v>
          </cell>
        </row>
        <row r="18737">
          <cell r="A18737" t="str">
            <v>15.038.0295-A</v>
          </cell>
          <cell r="B18737" t="str">
            <v xml:space="preserve">CURVA 45║ SOLDAVEL,COM DIAMETRO DE 60MM.FORNECIMENTO     </v>
          </cell>
          <cell r="C18737" t="str">
            <v>UN</v>
          </cell>
        </row>
        <row r="18738">
          <cell r="A18738" t="str">
            <v>15.038.0296-0</v>
          </cell>
          <cell r="B18738" t="str">
            <v xml:space="preserve">CURVA 45░ SOLDAVEL,COM DIAMETRO DE 75MM.FORNECIMENTO.     </v>
          </cell>
          <cell r="C18738" t="str">
            <v>UN</v>
          </cell>
        </row>
        <row r="18739">
          <cell r="A18739" t="str">
            <v>15.038.0296-A</v>
          </cell>
          <cell r="B18739" t="str">
            <v xml:space="preserve">CURVA 45░ SOLDAVEL,COM DIAMETRO DE 75MM.FORNECIMENTO.     </v>
          </cell>
          <cell r="C18739" t="str">
            <v>UN</v>
          </cell>
        </row>
        <row r="18740">
          <cell r="A18740" t="str">
            <v>15.038.0297-0</v>
          </cell>
          <cell r="B18740" t="str">
            <v xml:space="preserve">CURVA 45║ SOLDAVEL,COM DIAMETRO DE 85MM.FORNECIMENTO     </v>
          </cell>
          <cell r="C18740" t="str">
            <v>UN</v>
          </cell>
        </row>
        <row r="18741">
          <cell r="A18741" t="str">
            <v>15.038.0297-A</v>
          </cell>
          <cell r="B18741" t="str">
            <v xml:space="preserve">CURVA 45║ SOLDAVEL,COM DIAMETRO DE 85MM.FORNECIMENTO     </v>
          </cell>
          <cell r="C18741" t="str">
            <v>UN</v>
          </cell>
        </row>
        <row r="18742">
          <cell r="A18742" t="str">
            <v>15.038.0298-0</v>
          </cell>
          <cell r="B18742" t="str">
            <v xml:space="preserve">CURVA 45║ SOLDAVEL,COM DIAMETRO DE 110MM.FORNECIMENTO     </v>
          </cell>
          <cell r="C18742" t="str">
            <v>UN</v>
          </cell>
        </row>
        <row r="18743">
          <cell r="A18743" t="str">
            <v>15.038.0298-A</v>
          </cell>
          <cell r="B18743" t="str">
            <v xml:space="preserve">CURVA 45║ SOLDAVEL,COM DIAMETRO DE 110MM.FORNECIMENTO     </v>
          </cell>
          <cell r="C18743" t="str">
            <v>UN</v>
          </cell>
        </row>
        <row r="18744">
          <cell r="A18744" t="str">
            <v>15.038.0300-0</v>
          </cell>
          <cell r="B18744" t="str">
            <v xml:space="preserve">CURVA 90║ SOLDAVEL,COM DIAMETRO DE 20MM.FORNECIMENTO     </v>
          </cell>
          <cell r="C18744" t="str">
            <v>UN</v>
          </cell>
        </row>
        <row r="18745">
          <cell r="A18745" t="str">
            <v>15.038.0300-A</v>
          </cell>
          <cell r="B18745" t="str">
            <v xml:space="preserve">CURVA 90║ SOLDAVEL,COM DIAMETRO DE 20MM.FORNECIMENTO     </v>
          </cell>
          <cell r="C18745" t="str">
            <v>UN</v>
          </cell>
        </row>
        <row r="18746">
          <cell r="A18746" t="str">
            <v>15.038.0301-0</v>
          </cell>
          <cell r="B18746" t="str">
            <v xml:space="preserve">CURVA 90║ SOLDAVEL,COM DIAMETRO DE 25MM.FORNECIMENTO     </v>
          </cell>
          <cell r="C18746" t="str">
            <v>UN</v>
          </cell>
        </row>
        <row r="18747">
          <cell r="A18747" t="str">
            <v>15.038.0301-A</v>
          </cell>
          <cell r="B18747" t="str">
            <v xml:space="preserve">CURVA 90║ SOLDAVEL,COM DIAMETRO DE 25MM.FORNECIMENTO     </v>
          </cell>
          <cell r="C18747" t="str">
            <v>UN</v>
          </cell>
        </row>
        <row r="18748">
          <cell r="A18748" t="str">
            <v>15.038.0302-0</v>
          </cell>
          <cell r="B18748" t="str">
            <v xml:space="preserve">CURVA 90║ SOLDAVEL,COM DIAMETRO DE 32MM.FORNECIMENTO     </v>
          </cell>
          <cell r="C18748" t="str">
            <v>UN</v>
          </cell>
        </row>
        <row r="18749">
          <cell r="A18749" t="str">
            <v>15.038.0302-A</v>
          </cell>
          <cell r="B18749" t="str">
            <v xml:space="preserve">CURVA 90║ SOLDAVEL,COM DIAMETRO DE 32MM.FORNECIMENTO     </v>
          </cell>
          <cell r="C18749" t="str">
            <v>UN</v>
          </cell>
        </row>
        <row r="18750">
          <cell r="A18750" t="str">
            <v>15.038.0303-0</v>
          </cell>
          <cell r="B18750" t="str">
            <v xml:space="preserve">CURVA 90║ SOLDAVEL,COM DIAMETRO DE 40MM.FORNECIMENTO     </v>
          </cell>
          <cell r="C18750" t="str">
            <v>UN</v>
          </cell>
        </row>
        <row r="18751">
          <cell r="A18751" t="str">
            <v>15.038.0303-A</v>
          </cell>
          <cell r="B18751" t="str">
            <v xml:space="preserve">CURVA 90║ SOLDAVEL,COM DIAMETRO DE 40MM.FORNECIMENTO     </v>
          </cell>
          <cell r="C18751" t="str">
            <v>UN</v>
          </cell>
        </row>
        <row r="18752">
          <cell r="A18752" t="str">
            <v>15.038.0304-0</v>
          </cell>
          <cell r="B18752" t="str">
            <v xml:space="preserve">CURVA 90║ SOLDAVEL,COM DIAMETRO DE 50MM.FORNECIMENTO     </v>
          </cell>
          <cell r="C18752" t="str">
            <v>UN</v>
          </cell>
        </row>
        <row r="18753">
          <cell r="A18753" t="str">
            <v>15.038.0304-A</v>
          </cell>
          <cell r="B18753" t="str">
            <v xml:space="preserve">CURVA 90║ SOLDAVEL,COM DIAMETRO DE 50MM.FORNECIMENTO     </v>
          </cell>
          <cell r="C18753" t="str">
            <v>UN</v>
          </cell>
        </row>
        <row r="18754">
          <cell r="A18754" t="str">
            <v>15.038.0305-0</v>
          </cell>
          <cell r="B18754" t="str">
            <v xml:space="preserve">CURVA 90║ SOLDAVEL,COM DIAMETRO DE 60MM.FORNECIMENTO     </v>
          </cell>
          <cell r="C18754" t="str">
            <v>UN</v>
          </cell>
        </row>
        <row r="18755">
          <cell r="A18755" t="str">
            <v>15.038.0305-A</v>
          </cell>
          <cell r="B18755" t="str">
            <v xml:space="preserve">CURVA 90║ SOLDAVEL,COM DIAMETRO DE 60MM.FORNECIMENTO     </v>
          </cell>
          <cell r="C18755" t="str">
            <v>UN</v>
          </cell>
        </row>
        <row r="18756">
          <cell r="A18756" t="str">
            <v>15.038.0306-0</v>
          </cell>
          <cell r="B18756" t="str">
            <v xml:space="preserve">CURVA 90║ SOLDAVEL,COM DIAMETRO DE 75MM.FORNECIMENTO     </v>
          </cell>
          <cell r="C18756" t="str">
            <v>UN</v>
          </cell>
        </row>
        <row r="18757">
          <cell r="A18757" t="str">
            <v>15.038.0306-A</v>
          </cell>
          <cell r="B18757" t="str">
            <v xml:space="preserve">CURVA 90║ SOLDAVEL,COM DIAMETRO DE 75MM.FORNECIMENTO     </v>
          </cell>
          <cell r="C18757" t="str">
            <v>UN</v>
          </cell>
        </row>
        <row r="18758">
          <cell r="A18758" t="str">
            <v>15.038.0307-0</v>
          </cell>
          <cell r="B18758" t="str">
            <v xml:space="preserve">CURVA 90║ SOLDAVEL,COM DIAMETRO DE 85MM.FORNECIMENTO     </v>
          </cell>
          <cell r="C18758" t="str">
            <v>UN</v>
          </cell>
        </row>
        <row r="18759">
          <cell r="A18759" t="str">
            <v>15.038.0307-A</v>
          </cell>
          <cell r="B18759" t="str">
            <v xml:space="preserve">CURVA 90║ SOLDAVEL,COM DIAMETRO DE 85MM.FORNECIMENTO     </v>
          </cell>
          <cell r="C18759" t="str">
            <v>UN</v>
          </cell>
        </row>
        <row r="18760">
          <cell r="A18760" t="str">
            <v>15.038.0308-0</v>
          </cell>
          <cell r="B18760" t="str">
            <v xml:space="preserve">CURVA 90║ SOLDAVEL,COM DIAMETRO DE 110MM.FORNECIMENTO     </v>
          </cell>
          <cell r="C18760" t="str">
            <v>UN</v>
          </cell>
        </row>
        <row r="18761">
          <cell r="A18761" t="str">
            <v>15.038.0308-A</v>
          </cell>
          <cell r="B18761" t="str">
            <v xml:space="preserve">CURVA 90║ SOLDAVEL,COM DIAMETRO DE 110MM.FORNECIMENTO     </v>
          </cell>
          <cell r="C18761" t="str">
            <v>UN</v>
          </cell>
        </row>
        <row r="18762">
          <cell r="A18762" t="str">
            <v>15.038.0320-0</v>
          </cell>
          <cell r="B18762" t="str">
            <v xml:space="preserve">JOELHO 45║ SOLDAVEL,COM DIAMETRO DE 20MM.FORNECIMENTO     </v>
          </cell>
          <cell r="C18762" t="str">
            <v>UN</v>
          </cell>
        </row>
        <row r="18763">
          <cell r="A18763" t="str">
            <v>15.038.0320-A</v>
          </cell>
          <cell r="B18763" t="str">
            <v xml:space="preserve">JOELHO 45║ SOLDAVEL,COM DIAMETRO DE 20MM.FORNECIMENTO     </v>
          </cell>
          <cell r="C18763" t="str">
            <v>UN</v>
          </cell>
        </row>
        <row r="18764">
          <cell r="A18764" t="str">
            <v>15.038.0321-0</v>
          </cell>
          <cell r="B18764" t="str">
            <v xml:space="preserve">JOELHO 45║ SOLDAVEL,COM DIAMETRO DE 25MM.FORNECIMENTO     </v>
          </cell>
          <cell r="C18764" t="str">
            <v>UN</v>
          </cell>
        </row>
        <row r="18765">
          <cell r="A18765" t="str">
            <v>15.038.0321-A</v>
          </cell>
          <cell r="B18765" t="str">
            <v xml:space="preserve">JOELHO 45║ SOLDAVEL,COM DIAMETRO DE 25MM.FORNECIMENTO     </v>
          </cell>
          <cell r="C18765" t="str">
            <v>UN</v>
          </cell>
        </row>
        <row r="18766">
          <cell r="A18766" t="str">
            <v>15.038.0322-0</v>
          </cell>
          <cell r="B18766" t="str">
            <v xml:space="preserve">JOELHO 45║ SOLDAVEL,COM DIAMETRO DE 32MM.FORNECIMENTO     </v>
          </cell>
          <cell r="C18766" t="str">
            <v>UN</v>
          </cell>
        </row>
        <row r="18767">
          <cell r="A18767" t="str">
            <v>15.038.0322-A</v>
          </cell>
          <cell r="B18767" t="str">
            <v xml:space="preserve">JOELHO 45║ SOLDAVEL,COM DIAMETRO DE 32MM.FORNECIMENTO     </v>
          </cell>
          <cell r="C18767" t="str">
            <v>UN</v>
          </cell>
        </row>
        <row r="18768">
          <cell r="A18768" t="str">
            <v>15.038.0323-0</v>
          </cell>
          <cell r="B18768" t="str">
            <v xml:space="preserve">JOELHO 45║ SOLDAVEL,COM DIAMETRO DE 40MM.FORNECIMENTO     </v>
          </cell>
          <cell r="C18768" t="str">
            <v>UN</v>
          </cell>
        </row>
        <row r="18769">
          <cell r="A18769" t="str">
            <v>15.038.0323-A</v>
          </cell>
          <cell r="B18769" t="str">
            <v xml:space="preserve">JOELHO 45║ SOLDAVEL,COM DIAMETRO DE 40MM.FORNECIMENTO     </v>
          </cell>
          <cell r="C18769" t="str">
            <v>UN</v>
          </cell>
        </row>
        <row r="18770">
          <cell r="A18770" t="str">
            <v>15.038.0324-0</v>
          </cell>
          <cell r="B18770" t="str">
            <v xml:space="preserve">JOELHO 45║ SOLDAVEL,COM DIAMETRO DE 50MM.FORNECIMENTO     </v>
          </cell>
          <cell r="C18770" t="str">
            <v>UN</v>
          </cell>
        </row>
        <row r="18771">
          <cell r="A18771" t="str">
            <v>15.038.0324-A</v>
          </cell>
          <cell r="B18771" t="str">
            <v xml:space="preserve">JOELHO 45║ SOLDAVEL,COM DIAMETRO DE 50MM.FORNECIMENTO     </v>
          </cell>
          <cell r="C18771" t="str">
            <v>UN</v>
          </cell>
        </row>
        <row r="18772">
          <cell r="A18772" t="str">
            <v>15.038.0325-0</v>
          </cell>
          <cell r="B18772" t="str">
            <v xml:space="preserve">JOELHO 45║ SOLDAVEL,COM DIAMETRO DE 60MM.FORNECIMENTO     </v>
          </cell>
          <cell r="C18772" t="str">
            <v>UN</v>
          </cell>
        </row>
        <row r="18773">
          <cell r="A18773" t="str">
            <v>15.038.0325-A</v>
          </cell>
          <cell r="B18773" t="str">
            <v xml:space="preserve">JOELHO 45║ SOLDAVEL,COM DIAMETRO DE 60MM.FORNECIMENTO     </v>
          </cell>
          <cell r="C18773" t="str">
            <v>UN</v>
          </cell>
        </row>
        <row r="18774">
          <cell r="A18774" t="str">
            <v>15.038.0326-0</v>
          </cell>
          <cell r="B18774" t="str">
            <v xml:space="preserve">JOELHO 45║ SOLDAVEL,COM DIAMETRO DE 75MM.FORNECIMENTO     </v>
          </cell>
          <cell r="C18774" t="str">
            <v>UN</v>
          </cell>
        </row>
        <row r="18775">
          <cell r="A18775" t="str">
            <v>15.038.0326-A</v>
          </cell>
          <cell r="B18775" t="str">
            <v xml:space="preserve">JOELHO 45║ SOLDAVEL,COM DIAMETRO DE 75MM.FORNECIMENTO     </v>
          </cell>
          <cell r="C18775" t="str">
            <v>UN</v>
          </cell>
        </row>
        <row r="18776">
          <cell r="A18776" t="str">
            <v>15.038.0327-0</v>
          </cell>
          <cell r="B18776" t="str">
            <v xml:space="preserve">JOELHO 45║ SOLDAVEL,COM DIAMETRO DE 85MM.FORNECIMENTO     </v>
          </cell>
          <cell r="C18776" t="str">
            <v>UN</v>
          </cell>
        </row>
        <row r="18777">
          <cell r="A18777" t="str">
            <v>15.038.0327-A</v>
          </cell>
          <cell r="B18777" t="str">
            <v xml:space="preserve">JOELHO 45║ SOLDAVEL,COM DIAMETRO DE 85MM.FORNECIMENTO     </v>
          </cell>
          <cell r="C18777" t="str">
            <v>UN</v>
          </cell>
        </row>
        <row r="18778">
          <cell r="A18778" t="str">
            <v>15.038.0328-0</v>
          </cell>
          <cell r="B18778" t="str">
            <v xml:space="preserve">JOELHO 45║ SOLDAVEL,COM DIAMETRO DE 110MM.FORNECIMENTO     </v>
          </cell>
          <cell r="C18778" t="str">
            <v>UN</v>
          </cell>
        </row>
        <row r="18779">
          <cell r="A18779" t="str">
            <v>15.038.0328-A</v>
          </cell>
          <cell r="B18779" t="str">
            <v xml:space="preserve">JOELHO 45║ SOLDAVEL,COM DIAMETRO DE 110MM.FORNECIMENTO     </v>
          </cell>
          <cell r="C18779" t="str">
            <v>UN</v>
          </cell>
        </row>
        <row r="18780">
          <cell r="A18780" t="str">
            <v>15.038.0335-0</v>
          </cell>
          <cell r="B18780" t="str">
            <v xml:space="preserve">JOELHO 90║ SOLDAVEL,COM DIAMETRO DE 20MM.FORNECIMENTO     </v>
          </cell>
          <cell r="C18780" t="str">
            <v>UN</v>
          </cell>
        </row>
        <row r="18781">
          <cell r="A18781" t="str">
            <v>15.038.0335-A</v>
          </cell>
          <cell r="B18781" t="str">
            <v xml:space="preserve">JOELHO 90║ SOLDAVEL,COM DIAMETRO DE 20MM.FORNECIMENTO     </v>
          </cell>
          <cell r="C18781" t="str">
            <v>UN</v>
          </cell>
        </row>
        <row r="18782">
          <cell r="A18782" t="str">
            <v>15.038.0336-0</v>
          </cell>
          <cell r="B18782" t="str">
            <v xml:space="preserve">JOELHO 90║ SOLDAVEL,COM DIAMETRO DE 25MM.FORNECIMENTO     </v>
          </cell>
          <cell r="C18782" t="str">
            <v>UN</v>
          </cell>
        </row>
        <row r="18783">
          <cell r="A18783" t="str">
            <v>15.038.0336-A</v>
          </cell>
          <cell r="B18783" t="str">
            <v xml:space="preserve">JOELHO 90║ SOLDAVEL,COM DIAMETRO DE 25MM.FORNECIMENTO     </v>
          </cell>
          <cell r="C18783" t="str">
            <v>UN</v>
          </cell>
        </row>
        <row r="18784">
          <cell r="A18784" t="str">
            <v>15.038.0337-0</v>
          </cell>
          <cell r="B18784" t="str">
            <v xml:space="preserve">JOELHO 90║ SOLDAVEL,COM DIAMETRO DE 32MM.FORNECIMENTO     </v>
          </cell>
          <cell r="C18784" t="str">
            <v>UN</v>
          </cell>
        </row>
        <row r="18785">
          <cell r="A18785" t="str">
            <v>15.038.0337-A</v>
          </cell>
          <cell r="B18785" t="str">
            <v xml:space="preserve">JOELHO 90║ SOLDAVEL,COM DIAMETRO DE 32MM.FORNECIMENTO     </v>
          </cell>
          <cell r="C18785" t="str">
            <v>UN</v>
          </cell>
        </row>
        <row r="18786">
          <cell r="A18786" t="str">
            <v>15.038.0338-0</v>
          </cell>
          <cell r="B18786" t="str">
            <v xml:space="preserve">JOELHO 90║ SOLDAVEL,COM DIAMETRO DE 40MM.FORNECIMENTO     </v>
          </cell>
          <cell r="C18786" t="str">
            <v>UN</v>
          </cell>
        </row>
        <row r="18787">
          <cell r="A18787" t="str">
            <v>15.038.0338-A</v>
          </cell>
          <cell r="B18787" t="str">
            <v xml:space="preserve">JOELHO 90║ SOLDAVEL,COM DIAMETRO DE 40MM.FORNECIMENTO     </v>
          </cell>
          <cell r="C18787" t="str">
            <v>UN</v>
          </cell>
        </row>
        <row r="18788">
          <cell r="A18788" t="str">
            <v>15.038.0339-0</v>
          </cell>
          <cell r="B18788" t="str">
            <v xml:space="preserve">JOELHO 90║ SOLDAVEL,COM DIAMETRO DE 50MM.FORNECIMENTO     </v>
          </cell>
          <cell r="C18788" t="str">
            <v>UN</v>
          </cell>
        </row>
        <row r="18789">
          <cell r="A18789" t="str">
            <v>15.038.0339-A</v>
          </cell>
          <cell r="B18789" t="str">
            <v xml:space="preserve">JOELHO 90║ SOLDAVEL,COM DIAMETRO DE 50MM.FORNECIMENTO     </v>
          </cell>
          <cell r="C18789" t="str">
            <v>UN</v>
          </cell>
        </row>
        <row r="18790">
          <cell r="A18790" t="str">
            <v>15.038.0340-0</v>
          </cell>
          <cell r="B18790" t="str">
            <v xml:space="preserve">JOELHO 90║ SOLDAVEL,COM DIAMETRO DE 60MM.FORNECIMENTO     </v>
          </cell>
          <cell r="C18790" t="str">
            <v>UN</v>
          </cell>
        </row>
        <row r="18791">
          <cell r="A18791" t="str">
            <v>15.038.0340-A</v>
          </cell>
          <cell r="B18791" t="str">
            <v xml:space="preserve">JOELHO 90║ SOLDAVEL,COM DIAMETRO DE 60MM.FORNECIMENTO     </v>
          </cell>
          <cell r="C18791" t="str">
            <v>UN</v>
          </cell>
        </row>
        <row r="18792">
          <cell r="A18792" t="str">
            <v>15.038.0341-0</v>
          </cell>
          <cell r="B18792" t="str">
            <v xml:space="preserve">JOELHO 90║ SOLDAVEL,COM DIAMETRO DE 75MM.FORNECIMENTO     </v>
          </cell>
          <cell r="C18792" t="str">
            <v>UN</v>
          </cell>
        </row>
        <row r="18793">
          <cell r="A18793" t="str">
            <v>15.038.0341-A</v>
          </cell>
          <cell r="B18793" t="str">
            <v xml:space="preserve">JOELHO 90║ SOLDAVEL,COM DIAMETRO DE 75MM.FORNECIMENTO     </v>
          </cell>
          <cell r="C18793" t="str">
            <v>UN</v>
          </cell>
        </row>
        <row r="18794">
          <cell r="A18794" t="str">
            <v>15.038.0342-0</v>
          </cell>
          <cell r="B18794" t="str">
            <v xml:space="preserve">JOELHO 90║ SOLDAVEL,COM DIAMETRO DE 85MM.FORNECIMENTO     </v>
          </cell>
          <cell r="C18794" t="str">
            <v>UN</v>
          </cell>
        </row>
        <row r="18795">
          <cell r="A18795" t="str">
            <v>15.038.0342-A</v>
          </cell>
          <cell r="B18795" t="str">
            <v xml:space="preserve">JOELHO 90║ SOLDAVEL,COM DIAMETRO DE 85MM.FORNECIMENTO     </v>
          </cell>
          <cell r="C18795" t="str">
            <v>UN</v>
          </cell>
        </row>
        <row r="18796">
          <cell r="A18796" t="str">
            <v>15.038.0343-0</v>
          </cell>
          <cell r="B18796" t="str">
            <v xml:space="preserve">JOELHO 90║ SOLDAVEL,COM DIAMETRO DE 110MM.FORNECIMENTO     </v>
          </cell>
          <cell r="C18796" t="str">
            <v>UN</v>
          </cell>
        </row>
        <row r="18797">
          <cell r="A18797" t="str">
            <v>15.038.0343-A</v>
          </cell>
          <cell r="B18797" t="str">
            <v xml:space="preserve">JOELHO 90║ SOLDAVEL,COM DIAMETRO DE 110MM.FORNECIMENTO     </v>
          </cell>
          <cell r="C18797" t="str">
            <v>UN</v>
          </cell>
        </row>
        <row r="18798">
          <cell r="A18798" t="str">
            <v>15.038.0350-0</v>
          </cell>
          <cell r="B18798" t="str">
            <v xml:space="preserve">JOELHO DE REDUCAO 90║ SOLDAVEL,COM DIAMETRO DE 25MMX20MM.FOR NECIMENTO    </v>
          </cell>
          <cell r="C18798" t="str">
            <v>UN</v>
          </cell>
        </row>
        <row r="18799">
          <cell r="A18799" t="str">
            <v>15.038.0350-A</v>
          </cell>
          <cell r="B18799" t="str">
            <v xml:space="preserve">JOELHO DE REDUCAO 90║ SOLDAVEL,COM DIAMETRO DE 25MMX20MM.FOR NECIMENTO    </v>
          </cell>
          <cell r="C18799" t="str">
            <v>UN</v>
          </cell>
        </row>
        <row r="18800">
          <cell r="A18800" t="str">
            <v>15.038.0351-0</v>
          </cell>
          <cell r="B18800" t="str">
            <v xml:space="preserve">JOELHO DE REDUCAO 90║ SOLDAVEL,COM DIAMETRO DE 32MMX25MM.FOR NECIMENTO    </v>
          </cell>
          <cell r="C18800" t="str">
            <v>UN</v>
          </cell>
        </row>
        <row r="18801">
          <cell r="A18801" t="str">
            <v>15.038.0351-A</v>
          </cell>
          <cell r="B18801" t="str">
            <v xml:space="preserve">JOELHO DE REDUCAO 90║ SOLDAVEL,COM DIAMETRO DE 32MMX25MM.FOR NECIMENTO    </v>
          </cell>
          <cell r="C18801" t="str">
            <v>UN</v>
          </cell>
        </row>
        <row r="18802">
          <cell r="A18802" t="str">
            <v>15.038.0355-0</v>
          </cell>
          <cell r="B18802" t="str">
            <v xml:space="preserve">LUVA SOLDAVEL,COM DIAMETRO DE 20MM.FORNECIMENTO     </v>
          </cell>
          <cell r="C18802" t="str">
            <v>UN</v>
          </cell>
        </row>
        <row r="18803">
          <cell r="A18803" t="str">
            <v>15.038.0355-A</v>
          </cell>
          <cell r="B18803" t="str">
            <v xml:space="preserve">LUVA SOLDAVEL,COM DIAMETRO DE 20MM.FORNECIMENTO     </v>
          </cell>
          <cell r="C18803" t="str">
            <v>UN</v>
          </cell>
        </row>
        <row r="18804">
          <cell r="A18804" t="str">
            <v>15.038.0356-0</v>
          </cell>
          <cell r="B18804" t="str">
            <v xml:space="preserve">LUVA SOLDAVEL,COM DIAMETRO DE 25MM.FORNECIMENTO     </v>
          </cell>
          <cell r="C18804" t="str">
            <v>UN</v>
          </cell>
        </row>
        <row r="18805">
          <cell r="A18805" t="str">
            <v>15.038.0356-A</v>
          </cell>
          <cell r="B18805" t="str">
            <v xml:space="preserve">LUVA SOLDAVEL,COM DIAMETRO DE 25MM.FORNECIMENTO     </v>
          </cell>
          <cell r="C18805" t="str">
            <v>UN</v>
          </cell>
        </row>
        <row r="18806">
          <cell r="A18806" t="str">
            <v>15.038.0357-0</v>
          </cell>
          <cell r="B18806" t="str">
            <v xml:space="preserve">LUVA SOLDAVEL,COM DIAMETRO DE 32MM.FORNECIMENTO     </v>
          </cell>
          <cell r="C18806" t="str">
            <v>UN</v>
          </cell>
        </row>
        <row r="18807">
          <cell r="A18807" t="str">
            <v>15.038.0357-A</v>
          </cell>
          <cell r="B18807" t="str">
            <v xml:space="preserve">LUVA SOLDAVEL,COM DIAMETRO DE 32MM.FORNECIMENTO     </v>
          </cell>
          <cell r="C18807" t="str">
            <v>UN</v>
          </cell>
        </row>
        <row r="18808">
          <cell r="A18808" t="str">
            <v>15.038.0358-0</v>
          </cell>
          <cell r="B18808" t="str">
            <v xml:space="preserve">LUVA SOLDAVEL,COM DIAMETRO DE 40MM.FORNECIMENTO     </v>
          </cell>
          <cell r="C18808" t="str">
            <v>UN</v>
          </cell>
        </row>
        <row r="18809">
          <cell r="A18809" t="str">
            <v>15.038.0358-A</v>
          </cell>
          <cell r="B18809" t="str">
            <v xml:space="preserve">LUVA SOLDAVEL,COM DIAMETRO DE 40MM.FORNECIMENTO     </v>
          </cell>
          <cell r="C18809" t="str">
            <v>UN</v>
          </cell>
        </row>
        <row r="18810">
          <cell r="A18810" t="str">
            <v>15.038.0359-0</v>
          </cell>
          <cell r="B18810" t="str">
            <v xml:space="preserve">LUVA SOLDAVEL,COM DIAMETRO DE 50MM.FORNECIMENTO     </v>
          </cell>
          <cell r="C18810" t="str">
            <v>UN</v>
          </cell>
        </row>
        <row r="18811">
          <cell r="A18811" t="str">
            <v>15.038.0359-A</v>
          </cell>
          <cell r="B18811" t="str">
            <v xml:space="preserve">LUVA SOLDAVEL,COM DIAMETRO DE 50MM.FORNECIMENTO     </v>
          </cell>
          <cell r="C18811" t="str">
            <v>UN</v>
          </cell>
        </row>
        <row r="18812">
          <cell r="A18812" t="str">
            <v>15.038.0360-0</v>
          </cell>
          <cell r="B18812" t="str">
            <v xml:space="preserve">LUVA SOLDAVEL,COM DIAMETRO DE 60MM.FORNECIMENTO     </v>
          </cell>
          <cell r="C18812" t="str">
            <v>UN</v>
          </cell>
        </row>
        <row r="18813">
          <cell r="A18813" t="str">
            <v>15.038.0360-A</v>
          </cell>
          <cell r="B18813" t="str">
            <v xml:space="preserve">LUVA SOLDAVEL,COM DIAMETRO DE 60MM.FORNECIMENTO     </v>
          </cell>
          <cell r="C18813" t="str">
            <v>UN</v>
          </cell>
        </row>
        <row r="18814">
          <cell r="A18814" t="str">
            <v>15.038.0361-0</v>
          </cell>
          <cell r="B18814" t="str">
            <v xml:space="preserve">LUVA SOLDAVEL,COM DIAMETRO DE 75MM.FORNECIMENTO     </v>
          </cell>
          <cell r="C18814" t="str">
            <v>UN</v>
          </cell>
        </row>
        <row r="18815">
          <cell r="A18815" t="str">
            <v>15.038.0361-A</v>
          </cell>
          <cell r="B18815" t="str">
            <v xml:space="preserve">LUVA SOLDAVEL,COM DIAMETRO DE 75MM.FORNECIMENTO     </v>
          </cell>
          <cell r="C18815" t="str">
            <v>UN</v>
          </cell>
        </row>
        <row r="18816">
          <cell r="A18816" t="str">
            <v>15.038.0362-0</v>
          </cell>
          <cell r="B18816" t="str">
            <v xml:space="preserve">LUVA SOLDAVEL,COM DIAMETRO DE 85MM.FORNECIMENTO     </v>
          </cell>
          <cell r="C18816" t="str">
            <v>UN</v>
          </cell>
        </row>
        <row r="18817">
          <cell r="A18817" t="str">
            <v>15.038.0362-A</v>
          </cell>
          <cell r="B18817" t="str">
            <v xml:space="preserve">LUVA SOLDAVEL,COM DIAMETRO DE 85MM.FORNECIMENTO     </v>
          </cell>
          <cell r="C18817" t="str">
            <v>UN</v>
          </cell>
        </row>
        <row r="18818">
          <cell r="A18818" t="str">
            <v>15.038.0363-0</v>
          </cell>
          <cell r="B18818" t="str">
            <v xml:space="preserve">LUVA SOLDAVEL,COM DIAMETRO DE 110MM.FORNECIMENTO     </v>
          </cell>
          <cell r="C18818" t="str">
            <v>UN</v>
          </cell>
        </row>
        <row r="18819">
          <cell r="A18819" t="str">
            <v>15.038.0363-A</v>
          </cell>
          <cell r="B18819" t="str">
            <v xml:space="preserve">LUVA SOLDAVEL,COM DIAMETRO DE 110MM.FORNECIMENTO     </v>
          </cell>
          <cell r="C18819" t="str">
            <v>UN</v>
          </cell>
        </row>
        <row r="18820">
          <cell r="A18820" t="str">
            <v>15.038.0365-0</v>
          </cell>
          <cell r="B18820" t="str">
            <v xml:space="preserve">LUVA DE REDUCAO SOLDAVEL,COM DIAMETRO DE 25MMX20MM.FORNECIME NTO    </v>
          </cell>
          <cell r="C18820" t="str">
            <v>UN</v>
          </cell>
        </row>
        <row r="18821">
          <cell r="A18821" t="str">
            <v>15.038.0365-A</v>
          </cell>
          <cell r="B18821" t="str">
            <v xml:space="preserve">LUVA DE REDUCAO SOLDAVEL,COM DIAMETRO DE 25MMX20MM.FORNECIME NTO    </v>
          </cell>
          <cell r="C18821" t="str">
            <v>UN</v>
          </cell>
        </row>
        <row r="18822">
          <cell r="A18822" t="str">
            <v>15.038.0366-0</v>
          </cell>
          <cell r="B18822" t="str">
            <v xml:space="preserve">LUVA DE REDUCAO SOLDAVEL,COM DIAMETRO DE 32MMX25MM.FORNECIME NTO    </v>
          </cell>
          <cell r="C18822" t="str">
            <v>UN</v>
          </cell>
        </row>
        <row r="18823">
          <cell r="A18823" t="str">
            <v>15.038.0366-A</v>
          </cell>
          <cell r="B18823" t="str">
            <v xml:space="preserve">LUVA DE REDUCAO SOLDAVEL,COM DIAMETRO DE 32MMX25MM.FORNECIME NTO    </v>
          </cell>
          <cell r="C18823" t="str">
            <v>UN</v>
          </cell>
        </row>
        <row r="18824">
          <cell r="A18824" t="str">
            <v>15.038.0367-0</v>
          </cell>
          <cell r="B18824" t="str">
            <v xml:space="preserve">LUVA DE REDUCAO SOLDAVEL,COM DIAMETRO DE 40MMX32MM.FORNECIME NTO    </v>
          </cell>
          <cell r="C18824" t="str">
            <v>UN</v>
          </cell>
        </row>
        <row r="18825">
          <cell r="A18825" t="str">
            <v>15.038.0367-A</v>
          </cell>
          <cell r="B18825" t="str">
            <v xml:space="preserve">LUVA DE REDUCAO SOLDAVEL,COM DIAMETRO DE 40MMX32MM.FORNECIME NTO    </v>
          </cell>
          <cell r="C18825" t="str">
            <v>UN</v>
          </cell>
        </row>
        <row r="18826">
          <cell r="A18826" t="str">
            <v>15.038.0368-0</v>
          </cell>
          <cell r="B18826" t="str">
            <v xml:space="preserve">LUVA DE REDUCAO SOLDAVEL,COM DIAMETRO DE 60MMX50MM.FORNECIME NTO    </v>
          </cell>
          <cell r="C18826" t="str">
            <v>UN</v>
          </cell>
        </row>
        <row r="18827">
          <cell r="A18827" t="str">
            <v>15.038.0368-A</v>
          </cell>
          <cell r="B18827" t="str">
            <v xml:space="preserve">LUVA DE REDUCAO SOLDAVEL,COM DIAMETRO DE 60MMX50MM.FORNECIME NTO    </v>
          </cell>
          <cell r="C18827" t="str">
            <v>UN</v>
          </cell>
        </row>
        <row r="18828">
          <cell r="A18828" t="str">
            <v>15.038.0375-0</v>
          </cell>
          <cell r="B18828" t="str">
            <v xml:space="preserve">LUVA DE CORRER PARA TUBO SOLDAVEL,COM DIAMETRO DE 20MM.FORNE CIMENTO    </v>
          </cell>
          <cell r="C18828" t="str">
            <v>UN</v>
          </cell>
        </row>
        <row r="18829">
          <cell r="A18829" t="str">
            <v>15.038.0375-A</v>
          </cell>
          <cell r="B18829" t="str">
            <v xml:space="preserve">LUVA DE CORRER PARA TUBO SOLDAVEL,COM DIAMETRO DE 20MM.FORNE CIMENTO    </v>
          </cell>
          <cell r="C18829" t="str">
            <v>UN</v>
          </cell>
        </row>
        <row r="18830">
          <cell r="A18830" t="str">
            <v>15.038.0376-0</v>
          </cell>
          <cell r="B18830" t="str">
            <v xml:space="preserve">LUVA DE CORRER PARA TUBO SOLDAVEL,COM DIAMETRO DE 25MM.FORNE CIMENTO    </v>
          </cell>
          <cell r="C18830" t="str">
            <v>UN</v>
          </cell>
        </row>
        <row r="18831">
          <cell r="A18831" t="str">
            <v>15.038.0376-A</v>
          </cell>
          <cell r="B18831" t="str">
            <v xml:space="preserve">LUVA DE CORRER PARA TUBO SOLDAVEL,COM DIAMETRO DE 25MM.FORNE CIMENTO    </v>
          </cell>
          <cell r="C18831" t="str">
            <v>UN</v>
          </cell>
        </row>
        <row r="18832">
          <cell r="A18832" t="str">
            <v>15.038.0377-0</v>
          </cell>
          <cell r="B18832" t="str">
            <v xml:space="preserve">LUVA DE CORRER PARA TUBO SOLDAVEL,COM DIAMETRO DE 50MM.FORNE CIMENTO    </v>
          </cell>
          <cell r="C18832" t="str">
            <v>UN</v>
          </cell>
        </row>
        <row r="18833">
          <cell r="A18833" t="str">
            <v>15.038.0377-A</v>
          </cell>
          <cell r="B18833" t="str">
            <v xml:space="preserve">LUVA DE CORRER PARA TUBO SOLDAVEL,COM DIAMETRO DE 50MM.FORNE CIMENTO    </v>
          </cell>
          <cell r="C18833" t="str">
            <v>UN</v>
          </cell>
        </row>
        <row r="18834">
          <cell r="A18834" t="str">
            <v>15.038.0385-0</v>
          </cell>
          <cell r="B18834" t="str">
            <v xml:space="preserve">TE SOLDAVEL 90║,COM DIAMETRO DE 20MM.FORNECIMENTO     </v>
          </cell>
          <cell r="C18834" t="str">
            <v>UN</v>
          </cell>
        </row>
        <row r="18835">
          <cell r="A18835" t="str">
            <v>15.038.0385-A</v>
          </cell>
          <cell r="B18835" t="str">
            <v xml:space="preserve">TE SOLDAVEL 90║,COM DIAMETRO DE 20MM.FORNECIMENTO     </v>
          </cell>
          <cell r="C18835" t="str">
            <v>UN</v>
          </cell>
        </row>
        <row r="18836">
          <cell r="A18836" t="str">
            <v>15.038.0386-0</v>
          </cell>
          <cell r="B18836" t="str">
            <v xml:space="preserve">TE SOLDAVEL 90║,COM DIAMETRO DE 25MM.FORNECIMENTO     </v>
          </cell>
          <cell r="C18836" t="str">
            <v>UN</v>
          </cell>
        </row>
        <row r="18837">
          <cell r="A18837" t="str">
            <v>15.038.0386-A</v>
          </cell>
          <cell r="B18837" t="str">
            <v xml:space="preserve">TE SOLDAVEL 90║,COM DIAMETRO DE 25MM.FORNECIMENTO     </v>
          </cell>
          <cell r="C18837" t="str">
            <v>UN</v>
          </cell>
        </row>
        <row r="18838">
          <cell r="A18838" t="str">
            <v>15.038.0387-0</v>
          </cell>
          <cell r="B18838" t="str">
            <v xml:space="preserve">TE SOLDAVEL 90║,COM DIAMETRO DE 32MM.FORNECIMENTO     </v>
          </cell>
          <cell r="C18838" t="str">
            <v>UN</v>
          </cell>
        </row>
        <row r="18839">
          <cell r="A18839" t="str">
            <v>15.038.0387-A</v>
          </cell>
          <cell r="B18839" t="str">
            <v xml:space="preserve">TE SOLDAVEL 90║,COM DIAMETRO DE 32MM.FORNECIMENTO     </v>
          </cell>
          <cell r="C18839" t="str">
            <v>UN</v>
          </cell>
        </row>
        <row r="18840">
          <cell r="A18840" t="str">
            <v>15.038.0388-0</v>
          </cell>
          <cell r="B18840" t="str">
            <v xml:space="preserve">TE SOLDAVEL 90║,COM DIAMETRO DE 40MM.FORNECIMENTO     </v>
          </cell>
          <cell r="C18840" t="str">
            <v>UN</v>
          </cell>
        </row>
        <row r="18841">
          <cell r="A18841" t="str">
            <v>15.038.0388-A</v>
          </cell>
          <cell r="B18841" t="str">
            <v xml:space="preserve">TE SOLDAVEL 90║,COM DIAMETRO DE 40MM.FORNECIMENTO     </v>
          </cell>
          <cell r="C18841" t="str">
            <v>UN</v>
          </cell>
        </row>
        <row r="18842">
          <cell r="A18842" t="str">
            <v>15.038.0389-0</v>
          </cell>
          <cell r="B18842" t="str">
            <v xml:space="preserve">TE SOLDAVEL 90║,COM DIAMETRO DE 50MM.FORNECIMENTO     </v>
          </cell>
          <cell r="C18842" t="str">
            <v>UN</v>
          </cell>
        </row>
        <row r="18843">
          <cell r="A18843" t="str">
            <v>15.038.0389-A</v>
          </cell>
          <cell r="B18843" t="str">
            <v xml:space="preserve">TE SOLDAVEL 90║,COM DIAMETRO DE 50MM.FORNECIMENTO     </v>
          </cell>
          <cell r="C18843" t="str">
            <v>UN</v>
          </cell>
        </row>
        <row r="18844">
          <cell r="A18844" t="str">
            <v>15.038.0390-0</v>
          </cell>
          <cell r="B18844" t="str">
            <v xml:space="preserve">TE SOLDAVEL 90║,COM DIAMETRO DE 60MM.FORNECIMENTO     </v>
          </cell>
          <cell r="C18844" t="str">
            <v>UN</v>
          </cell>
        </row>
        <row r="18845">
          <cell r="A18845" t="str">
            <v>15.038.0390-A</v>
          </cell>
          <cell r="B18845" t="str">
            <v xml:space="preserve">TE SOLDAVEL 90║,COM DIAMETRO DE 60MM.FORNECIMENTO     </v>
          </cell>
          <cell r="C18845" t="str">
            <v>UN</v>
          </cell>
        </row>
        <row r="18846">
          <cell r="A18846" t="str">
            <v>15.038.0391-0</v>
          </cell>
          <cell r="B18846" t="str">
            <v xml:space="preserve">TE SOLDAVEL 90║,COM DIAMETRO DE 75MM.FORNECIMENTO     </v>
          </cell>
          <cell r="C18846" t="str">
            <v>UN</v>
          </cell>
        </row>
        <row r="18847">
          <cell r="A18847" t="str">
            <v>15.038.0391-A</v>
          </cell>
          <cell r="B18847" t="str">
            <v xml:space="preserve">TE SOLDAVEL 90║,COM DIAMETRO DE 75MM.FORNECIMENTO     </v>
          </cell>
          <cell r="C18847" t="str">
            <v>UN</v>
          </cell>
        </row>
        <row r="18848">
          <cell r="A18848" t="str">
            <v>15.038.0392-0</v>
          </cell>
          <cell r="B18848" t="str">
            <v xml:space="preserve">TE SOLDAVEL 90║,COM DIAMETRO DE 85MM.FORNECIMENTO     </v>
          </cell>
          <cell r="C18848" t="str">
            <v>UN</v>
          </cell>
        </row>
        <row r="18849">
          <cell r="A18849" t="str">
            <v>15.038.0392-A</v>
          </cell>
          <cell r="B18849" t="str">
            <v xml:space="preserve">TE SOLDAVEL 90║,COM DIAMETRO DE 85MM.FORNECIMENTO     </v>
          </cell>
          <cell r="C18849" t="str">
            <v>UN</v>
          </cell>
        </row>
        <row r="18850">
          <cell r="A18850" t="str">
            <v>15.038.0393-0</v>
          </cell>
          <cell r="B18850" t="str">
            <v xml:space="preserve">TE SOLDAVEL 90║,COM DIAMETRO DE 110MM.FORNECIMENTO     </v>
          </cell>
          <cell r="C18850" t="str">
            <v>UN</v>
          </cell>
        </row>
        <row r="18851">
          <cell r="A18851" t="str">
            <v>15.038.0393-A</v>
          </cell>
          <cell r="B18851" t="str">
            <v xml:space="preserve">TE SOLDAVEL 90║,COM DIAMETRO DE 110MM.FORNECIMENTO     </v>
          </cell>
          <cell r="C18851" t="str">
            <v>UN</v>
          </cell>
        </row>
        <row r="18852">
          <cell r="A18852" t="str">
            <v>15.038.0400-0</v>
          </cell>
          <cell r="B18852" t="str">
            <v xml:space="preserve">TE DE REDUCAO 90║ SOLDAVEL,COM DIAMETRO DE 25MMX20MM.FORNECI MENTO    </v>
          </cell>
          <cell r="C18852" t="str">
            <v>UN</v>
          </cell>
        </row>
        <row r="18853">
          <cell r="A18853" t="str">
            <v>15.038.0400-A</v>
          </cell>
          <cell r="B18853" t="str">
            <v xml:space="preserve">TE DE REDUCAO 90║ SOLDAVEL,COM DIAMETRO DE 25MMX20MM.FORNECI MENTO    </v>
          </cell>
          <cell r="C18853" t="str">
            <v>UN</v>
          </cell>
        </row>
        <row r="18854">
          <cell r="A18854" t="str">
            <v>15.038.0401-0</v>
          </cell>
          <cell r="B18854" t="str">
            <v xml:space="preserve">TE DE REDUCAO 90║ SOLDAVEL,COM DIAMETRO DE 32MMX25MM.FORNECI MENTO    </v>
          </cell>
          <cell r="C18854" t="str">
            <v>UN</v>
          </cell>
        </row>
        <row r="18855">
          <cell r="A18855" t="str">
            <v>15.038.0401-A</v>
          </cell>
          <cell r="B18855" t="str">
            <v xml:space="preserve">TE DE REDUCAO 90║ SOLDAVEL,COM DIAMETRO DE 32MMX25MM.FORNECI MENTO    </v>
          </cell>
          <cell r="C18855" t="str">
            <v>UN</v>
          </cell>
        </row>
        <row r="18856">
          <cell r="A18856" t="str">
            <v>15.038.0402-0</v>
          </cell>
          <cell r="B18856" t="str">
            <v xml:space="preserve">TE DE REDUCAO 90║ SOLDAVEL,COM DIAMETRO DE 40MMX32MM.FORNECI MENTO    </v>
          </cell>
          <cell r="C18856" t="str">
            <v>UN</v>
          </cell>
        </row>
        <row r="18857">
          <cell r="A18857" t="str">
            <v>15.038.0402-A</v>
          </cell>
          <cell r="B18857" t="str">
            <v xml:space="preserve">TE DE REDUCAO 90║ SOLDAVEL,COM DIAMETRO DE 40MMX32MM.FORNECI MENTO    </v>
          </cell>
          <cell r="C18857" t="str">
            <v>UN</v>
          </cell>
        </row>
        <row r="18858">
          <cell r="A18858" t="str">
            <v>15.038.0403-0</v>
          </cell>
          <cell r="B18858" t="str">
            <v xml:space="preserve">TE DE REDUCAO 90║ SOLDAVEL,COM DIAMETRO DE 50MMX20MM.FORNECI MENTO    </v>
          </cell>
          <cell r="C18858" t="str">
            <v>UN</v>
          </cell>
        </row>
        <row r="18859">
          <cell r="A18859" t="str">
            <v>15.038.0403-A</v>
          </cell>
          <cell r="B18859" t="str">
            <v xml:space="preserve">TE DE REDUCAO 90║ SOLDAVEL,COM DIAMETRO DE 50MMX20MM.FORNECI MENTO    </v>
          </cell>
          <cell r="C18859" t="str">
            <v>UN</v>
          </cell>
        </row>
        <row r="18860">
          <cell r="A18860" t="str">
            <v>15.038.0404-0</v>
          </cell>
          <cell r="B18860" t="str">
            <v xml:space="preserve">TE DE REDUCAO 90║ SOLDAVEL,COM DIAMETRO DE 50MMX25MM.FORNECI MENTO    </v>
          </cell>
          <cell r="C18860" t="str">
            <v>UN</v>
          </cell>
        </row>
        <row r="18861">
          <cell r="A18861" t="str">
            <v>15.038.0404-A</v>
          </cell>
          <cell r="B18861" t="str">
            <v xml:space="preserve">TE DE REDUCAO 90║ SOLDAVEL,COM DIAMETRO DE 50MMX25MM.FORNECI MENTO    </v>
          </cell>
          <cell r="C18861" t="str">
            <v>UN</v>
          </cell>
        </row>
        <row r="18862">
          <cell r="A18862" t="str">
            <v>15.038.0405-0</v>
          </cell>
          <cell r="B18862" t="str">
            <v xml:space="preserve">TE DE REDUCAO 90║ SOLDAVEL,COM DIAMETRO DE 50MMX32MM.FORNECI MENTO    </v>
          </cell>
          <cell r="C18862" t="str">
            <v>UN</v>
          </cell>
        </row>
        <row r="18863">
          <cell r="A18863" t="str">
            <v>15.038.0405-A</v>
          </cell>
          <cell r="B18863" t="str">
            <v xml:space="preserve">TE DE REDUCAO 90║ SOLDAVEL,COM DIAMETRO DE 50MMX32MM.FORNECI MENTO    </v>
          </cell>
          <cell r="C18863" t="str">
            <v>UN</v>
          </cell>
        </row>
        <row r="18864">
          <cell r="A18864" t="str">
            <v>15.038.0406-0</v>
          </cell>
          <cell r="B18864" t="str">
            <v xml:space="preserve">TE DE REDUCAO 90║ SOLDAVEL,COM DIAMETRO DE 50MMX40MM.FORNECI MENTO    </v>
          </cell>
          <cell r="C18864" t="str">
            <v>UN</v>
          </cell>
        </row>
        <row r="18865">
          <cell r="A18865" t="str">
            <v>15.038.0406-A</v>
          </cell>
          <cell r="B18865" t="str">
            <v xml:space="preserve">TE DE REDUCAO 90║ SOLDAVEL,COM DIAMETRO DE 50MMX40MM.FORNECI MENTO    </v>
          </cell>
          <cell r="C18865" t="str">
            <v>UN</v>
          </cell>
        </row>
        <row r="18866">
          <cell r="A18866" t="str">
            <v>15.038.0407-0</v>
          </cell>
          <cell r="B18866" t="str">
            <v xml:space="preserve">TE DE REDUCAO 90║ SOLDAVEL,COM DIAMETRO DE 75MMX50MM.FORNECI MENTO    </v>
          </cell>
          <cell r="C18866" t="str">
            <v>UN</v>
          </cell>
        </row>
        <row r="18867">
          <cell r="A18867" t="str">
            <v>15.038.0407-A</v>
          </cell>
          <cell r="B18867" t="str">
            <v xml:space="preserve">TE DE REDUCAO 90║ SOLDAVEL,COM DIAMETRO DE 75MMX50MM.FORNECI MENTO    </v>
          </cell>
          <cell r="C18867" t="str">
            <v>UN</v>
          </cell>
        </row>
        <row r="18868">
          <cell r="A18868" t="str">
            <v>15.038.0408-0</v>
          </cell>
          <cell r="B18868" t="str">
            <v xml:space="preserve">TE DE REDUCAO 90║ SOLDAVEL,COM DIAMETRO DE 85MMX60MM.FORNECI MENTO    </v>
          </cell>
          <cell r="C18868" t="str">
            <v>UN</v>
          </cell>
        </row>
        <row r="18869">
          <cell r="A18869" t="str">
            <v>15.038.0408-A</v>
          </cell>
          <cell r="B18869" t="str">
            <v xml:space="preserve">TE DE REDUCAO 90║ SOLDAVEL,COM DIAMETRO DE 85MMX60MM.FORNECI MENTO    </v>
          </cell>
          <cell r="C18869" t="str">
            <v>UN</v>
          </cell>
        </row>
        <row r="18870">
          <cell r="A18870" t="str">
            <v>15.038.0409-0</v>
          </cell>
          <cell r="B18870" t="str">
            <v xml:space="preserve">TE DE REDUCAO 90║ SOLDAVEL,COM DIAMETRO DE 110MMX60MM.FORNEC IMENTO    </v>
          </cell>
          <cell r="C18870" t="str">
            <v>UN</v>
          </cell>
        </row>
        <row r="18871">
          <cell r="A18871" t="str">
            <v>15.038.0409-A</v>
          </cell>
          <cell r="B18871" t="str">
            <v xml:space="preserve">TE DE REDUCAO 90║ SOLDAVEL,COM DIAMETRO DE 110MMX60MM.FORNEC IMENTO    </v>
          </cell>
          <cell r="C18871" t="str">
            <v>UN</v>
          </cell>
        </row>
        <row r="18872">
          <cell r="A18872" t="str">
            <v>15.038.0415-0</v>
          </cell>
          <cell r="B18872" t="str">
            <v xml:space="preserve">CRUZETA SOLDAVEL,COM DIAMETRO DE 25MM.FORNECIMENTO     </v>
          </cell>
          <cell r="C18872" t="str">
            <v>UN</v>
          </cell>
        </row>
        <row r="18873">
          <cell r="A18873" t="str">
            <v>15.038.0415-A</v>
          </cell>
          <cell r="B18873" t="str">
            <v xml:space="preserve">CRUZETA SOLDAVEL,COM DIAMETRO DE 25MM.FORNECIMENTO     </v>
          </cell>
          <cell r="C18873" t="str">
            <v>UN</v>
          </cell>
        </row>
        <row r="18874">
          <cell r="A18874" t="str">
            <v>15.038.0416-0</v>
          </cell>
          <cell r="B18874" t="str">
            <v xml:space="preserve">CRUZETA SOLDAVEL,COM DIAMETRO DE 50MM.FORNECIMENTO     </v>
          </cell>
          <cell r="C18874" t="str">
            <v>UN</v>
          </cell>
        </row>
        <row r="18875">
          <cell r="A18875" t="str">
            <v>15.038.0416-A</v>
          </cell>
          <cell r="B18875" t="str">
            <v xml:space="preserve">CRUZETA SOLDAVEL,COM DIAMETRO DE 50MM.FORNECIMENTO     </v>
          </cell>
          <cell r="C18875" t="str">
            <v>UN</v>
          </cell>
        </row>
        <row r="18876">
          <cell r="A18876" t="str">
            <v>15.038.0420-0</v>
          </cell>
          <cell r="B18876" t="str">
            <v xml:space="preserve">UNIAO SOLDAVEL,COM DIAMETRO DE 20MM.FORNECIMENTO     </v>
          </cell>
          <cell r="C18876" t="str">
            <v>UN</v>
          </cell>
        </row>
        <row r="18877">
          <cell r="A18877" t="str">
            <v>15.038.0420-A</v>
          </cell>
          <cell r="B18877" t="str">
            <v xml:space="preserve">UNIAO SOLDAVEL,COM DIAMETRO DE 20MM.FORNECIMENTO     </v>
          </cell>
          <cell r="C18877" t="str">
            <v>UN</v>
          </cell>
        </row>
        <row r="18878">
          <cell r="A18878" t="str">
            <v>15.038.0421-0</v>
          </cell>
          <cell r="B18878" t="str">
            <v xml:space="preserve">UNIAO SOLDAVEL,COM DIAMETRO DE 25MM.FORNECIMENTO     </v>
          </cell>
          <cell r="C18878" t="str">
            <v>UN</v>
          </cell>
        </row>
        <row r="18879">
          <cell r="A18879" t="str">
            <v>15.038.0421-A</v>
          </cell>
          <cell r="B18879" t="str">
            <v xml:space="preserve">UNIAO SOLDAVEL,COM DIAMETRO DE 25MM.FORNECIMENTO     </v>
          </cell>
          <cell r="C18879" t="str">
            <v>UN</v>
          </cell>
        </row>
        <row r="18880">
          <cell r="A18880" t="str">
            <v>15.038.0422-0</v>
          </cell>
          <cell r="B18880" t="str">
            <v xml:space="preserve">UNIAO SOLDAVEL,COM DIAMETRO DE 32MM.FORNECIMENTO     </v>
          </cell>
          <cell r="C18880" t="str">
            <v>UN</v>
          </cell>
        </row>
        <row r="18881">
          <cell r="A18881" t="str">
            <v>15.038.0422-A</v>
          </cell>
          <cell r="B18881" t="str">
            <v xml:space="preserve">UNIAO SOLDAVEL,COM DIAMETRO DE 32MM.FORNECIMENTO     </v>
          </cell>
          <cell r="C18881" t="str">
            <v>UN</v>
          </cell>
        </row>
        <row r="18882">
          <cell r="A18882" t="str">
            <v>15.038.0423-0</v>
          </cell>
          <cell r="B18882" t="str">
            <v xml:space="preserve">UNIAO SOLDAVEL,COM DIAMETRO DE 40MM.FORNECIMENTO     </v>
          </cell>
          <cell r="C18882" t="str">
            <v>UN</v>
          </cell>
        </row>
        <row r="18883">
          <cell r="A18883" t="str">
            <v>15.038.0423-A</v>
          </cell>
          <cell r="B18883" t="str">
            <v xml:space="preserve">UNIAO SOLDAVEL,COM DIAMETRO DE 40MM.FORNECIMENTO     </v>
          </cell>
          <cell r="C18883" t="str">
            <v>UN</v>
          </cell>
        </row>
        <row r="18884">
          <cell r="A18884" t="str">
            <v>15.038.0424-0</v>
          </cell>
          <cell r="B18884" t="str">
            <v xml:space="preserve">UNIAO SOLDAVEL,COM DIAMETRO DE 50MM.FORNECIMENTO     </v>
          </cell>
          <cell r="C18884" t="str">
            <v>UN</v>
          </cell>
        </row>
        <row r="18885">
          <cell r="A18885" t="str">
            <v>15.038.0424-A</v>
          </cell>
          <cell r="B18885" t="str">
            <v xml:space="preserve">UNIAO SOLDAVEL,COM DIAMETRO DE 50MM.FORNECIMENTO     </v>
          </cell>
          <cell r="C18885" t="str">
            <v>UN</v>
          </cell>
        </row>
        <row r="18886">
          <cell r="A18886" t="str">
            <v>15.038.0425-0</v>
          </cell>
          <cell r="B18886" t="str">
            <v xml:space="preserve">UNIAO SOLDAVEL,COM DIAMETRO DE 60MM.FORNECIMENTO     </v>
          </cell>
          <cell r="C18886" t="str">
            <v>UN</v>
          </cell>
        </row>
        <row r="18887">
          <cell r="A18887" t="str">
            <v>15.038.0425-A</v>
          </cell>
          <cell r="B18887" t="str">
            <v xml:space="preserve">UNIAO SOLDAVEL,COM DIAMETRO DE 60MM.FORNECIMENTO     </v>
          </cell>
          <cell r="C18887" t="str">
            <v>UN</v>
          </cell>
        </row>
        <row r="18888">
          <cell r="A18888" t="str">
            <v>15.038.0426-0</v>
          </cell>
          <cell r="B18888" t="str">
            <v xml:space="preserve">UNIAO SOLDAVEL,COM DIAMETRO DE 75MM.FORNECIMENTO     </v>
          </cell>
          <cell r="C18888" t="str">
            <v>UN</v>
          </cell>
        </row>
        <row r="18889">
          <cell r="A18889" t="str">
            <v>15.038.0426-A</v>
          </cell>
          <cell r="B18889" t="str">
            <v xml:space="preserve">UNIAO SOLDAVEL,COM DIAMETRO DE 75MM.FORNECIMENTO     </v>
          </cell>
          <cell r="C18889" t="str">
            <v>UN</v>
          </cell>
        </row>
        <row r="18890">
          <cell r="A18890" t="str">
            <v>15.038.0427-0</v>
          </cell>
          <cell r="B18890" t="str">
            <v xml:space="preserve">UNIAO SOLDAVEL,COM DIAMETRO DE 85MM.FORNECIMENTO     </v>
          </cell>
          <cell r="C18890" t="str">
            <v>UN</v>
          </cell>
        </row>
        <row r="18891">
          <cell r="A18891" t="str">
            <v>15.038.0427-A</v>
          </cell>
          <cell r="B18891" t="str">
            <v xml:space="preserve">UNIAO SOLDAVEL,COM DIAMETRO DE 85MM.FORNECIMENTO     </v>
          </cell>
          <cell r="C18891" t="str">
            <v>UN</v>
          </cell>
        </row>
        <row r="18892">
          <cell r="A18892" t="str">
            <v>15.038.0428-0</v>
          </cell>
          <cell r="B18892" t="str">
            <v xml:space="preserve">UNIAO SOLDAVEL,COM DIAMETRO DE 110MM.FORNECIMENTO     </v>
          </cell>
          <cell r="C18892" t="str">
            <v>UN</v>
          </cell>
        </row>
        <row r="18893">
          <cell r="A18893" t="str">
            <v>15.038.0428-A</v>
          </cell>
          <cell r="B18893" t="str">
            <v xml:space="preserve">UNIAO SOLDAVEL,COM DIAMETRO DE 110MM.FORNECIMENTO     </v>
          </cell>
          <cell r="C18893" t="str">
            <v>UN</v>
          </cell>
        </row>
        <row r="18894">
          <cell r="A18894" t="str">
            <v>15.038.0430-0</v>
          </cell>
          <cell r="B18894" t="str">
            <v xml:space="preserve">JOELHO 90║ SOLDAVEL E COM ROSCA,COM DIAMETRO DE 20MMX1/2".FO RNECIMENTO    </v>
          </cell>
          <cell r="C18894" t="str">
            <v>UN</v>
          </cell>
        </row>
        <row r="18895">
          <cell r="A18895" t="str">
            <v>15.038.0430-A</v>
          </cell>
          <cell r="B18895" t="str">
            <v xml:space="preserve">JOELHO 90║ SOLDAVEL E COM ROSCA,COM DIAMETRO DE 20MMX1/2".FO RNECIMENTO    </v>
          </cell>
          <cell r="C18895" t="str">
            <v>UN</v>
          </cell>
        </row>
        <row r="18896">
          <cell r="A18896" t="str">
            <v>15.038.0431-0</v>
          </cell>
          <cell r="B18896" t="str">
            <v xml:space="preserve">JOELHO 90║ SOLDAVEL E COM ROSCA,COM DIAMETRO DE 25MMX1/2".FO RNECIMENTO    </v>
          </cell>
          <cell r="C18896" t="str">
            <v>UN</v>
          </cell>
        </row>
        <row r="18897">
          <cell r="A18897" t="str">
            <v>15.038.0431-A</v>
          </cell>
          <cell r="B18897" t="str">
            <v xml:space="preserve">JOELHO 90║ SOLDAVEL E COM ROSCA,COM DIAMETRO DE 25MMX1/2".FO RNECIMENTO    </v>
          </cell>
          <cell r="C18897" t="str">
            <v>UN</v>
          </cell>
        </row>
        <row r="18898">
          <cell r="A18898" t="str">
            <v>15.038.0432-0</v>
          </cell>
          <cell r="B18898" t="str">
            <v xml:space="preserve">JOELHO 90║ SOLDAVEL E COM ROSCA,COM DIAMETRO DE 25MMX3/4".FO RNECIMENTO    </v>
          </cell>
          <cell r="C18898" t="str">
            <v>UN</v>
          </cell>
        </row>
        <row r="18899">
          <cell r="A18899" t="str">
            <v>15.038.0432-A</v>
          </cell>
          <cell r="B18899" t="str">
            <v xml:space="preserve">JOELHO 90║ SOLDAVEL E COM ROSCA,COM DIAMETRO DE 25MMX3/4".FO RNECIMENTO    </v>
          </cell>
          <cell r="C18899" t="str">
            <v>UN</v>
          </cell>
        </row>
        <row r="18900">
          <cell r="A18900" t="str">
            <v>15.038.0433-0</v>
          </cell>
          <cell r="B18900" t="str">
            <v xml:space="preserve">JOELHO 90║ SOLDAVEL E COM ROSCA,COM DIAMETRO DE 32MMX3/4".FO RNECIMENTO    </v>
          </cell>
          <cell r="C18900" t="str">
            <v>UN</v>
          </cell>
        </row>
        <row r="18901">
          <cell r="A18901" t="str">
            <v>15.038.0433-A</v>
          </cell>
          <cell r="B18901" t="str">
            <v xml:space="preserve">JOELHO 90║ SOLDAVEL E COM ROSCA,COM DIAMETRO DE 32MMX3/4".FO RNECIMENTO    </v>
          </cell>
          <cell r="C18901" t="str">
            <v>UN</v>
          </cell>
        </row>
        <row r="18902">
          <cell r="A18902" t="str">
            <v>15.038.0435-0</v>
          </cell>
          <cell r="B18902" t="str">
            <v xml:space="preserve">LUVA SOLDAVEL E COM ROSCA,COM DIAMETRO DE 20MMX1/2".FORNECIM ENTO    </v>
          </cell>
          <cell r="C18902" t="str">
            <v>UN</v>
          </cell>
        </row>
        <row r="18903">
          <cell r="A18903" t="str">
            <v>15.038.0435-A</v>
          </cell>
          <cell r="B18903" t="str">
            <v xml:space="preserve">LUVA SOLDAVEL E COM ROSCA,COM DIAMETRO DE 20MMX1/2".FORNECIM ENTO    </v>
          </cell>
          <cell r="C18903" t="str">
            <v>UN</v>
          </cell>
        </row>
        <row r="18904">
          <cell r="A18904" t="str">
            <v>15.038.0436-0</v>
          </cell>
          <cell r="B18904" t="str">
            <v xml:space="preserve">LUVA SOLDAVEL E COM ROSCA,COM DIAMETRO DE 25MMX1/2".FORNECIM ENTO    </v>
          </cell>
          <cell r="C18904" t="str">
            <v>UN</v>
          </cell>
        </row>
        <row r="18905">
          <cell r="A18905" t="str">
            <v>15.038.0436-A</v>
          </cell>
          <cell r="B18905" t="str">
            <v xml:space="preserve">LUVA SOLDAVEL E COM ROSCA,COM DIAMETRO DE 25MMX1/2".FORNECIM ENTO    </v>
          </cell>
          <cell r="C18905" t="str">
            <v>UN</v>
          </cell>
        </row>
        <row r="18906">
          <cell r="A18906" t="str">
            <v>15.038.0437-0</v>
          </cell>
          <cell r="B18906" t="str">
            <v xml:space="preserve">LUVA SOLDAVEL E COM ROSCA,COM DIAMETRO DE 25MMX3/4".FORNECIM ENTO    </v>
          </cell>
          <cell r="C18906" t="str">
            <v>UN</v>
          </cell>
        </row>
        <row r="18907">
          <cell r="A18907" t="str">
            <v>15.038.0437-A</v>
          </cell>
          <cell r="B18907" t="str">
            <v xml:space="preserve">LUVA SOLDAVEL E COM ROSCA,COM DIAMETRO DE 25MMX3/4".FORNECIM ENTO    </v>
          </cell>
          <cell r="C18907" t="str">
            <v>UN</v>
          </cell>
        </row>
        <row r="18908">
          <cell r="A18908" t="str">
            <v>15.038.0438-0</v>
          </cell>
          <cell r="B18908" t="str">
            <v xml:space="preserve">LUVA SOLDAVEL E COM ROSCA,COM DIAMETRO DE 32MMX1".FORNECIMEN TO    </v>
          </cell>
          <cell r="C18908" t="str">
            <v>UN</v>
          </cell>
        </row>
        <row r="18909">
          <cell r="A18909" t="str">
            <v>15.038.0438-A</v>
          </cell>
          <cell r="B18909" t="str">
            <v xml:space="preserve">LUVA SOLDAVEL E COM ROSCA,COM DIAMETRO DE 32MMX1".FORNECIMEN TO    </v>
          </cell>
          <cell r="C18909" t="str">
            <v>UN</v>
          </cell>
        </row>
        <row r="18910">
          <cell r="A18910" t="str">
            <v>15.038.0439-0</v>
          </cell>
          <cell r="B18910" t="str">
            <v xml:space="preserve">LUVA SOLDAVEL E COM ROSCA,COM DIAMETRO DE 40MMX1.1/4".FORNEC IMENTO    </v>
          </cell>
          <cell r="C18910" t="str">
            <v>UN</v>
          </cell>
        </row>
        <row r="18911">
          <cell r="A18911" t="str">
            <v>15.038.0439-A</v>
          </cell>
          <cell r="B18911" t="str">
            <v xml:space="preserve">LUVA SOLDAVEL E COM ROSCA,COM DIAMETRO DE 40MMX1.1/4".FORNEC IMENTO    </v>
          </cell>
          <cell r="C18911" t="str">
            <v>UN</v>
          </cell>
        </row>
        <row r="18912">
          <cell r="A18912" t="str">
            <v>15.038.0440-0</v>
          </cell>
          <cell r="B18912" t="str">
            <v xml:space="preserve">LUVA SOLDAVEL E COM ROSCA,COM DIAMETRO DE 50MMX1.1/2".FORNEC IMENTO    </v>
          </cell>
          <cell r="C18912" t="str">
            <v>UN</v>
          </cell>
        </row>
        <row r="18913">
          <cell r="A18913" t="str">
            <v>15.038.0440-A</v>
          </cell>
          <cell r="B18913" t="str">
            <v xml:space="preserve">LUVA SOLDAVEL E COM ROSCA,COM DIAMETRO DE 50MMX1.1/2".FORNEC IMENTO    </v>
          </cell>
          <cell r="C18913" t="str">
            <v>UN</v>
          </cell>
        </row>
        <row r="18914">
          <cell r="A18914" t="str">
            <v>15.038.0445-0</v>
          </cell>
          <cell r="B18914" t="str">
            <v xml:space="preserve">TE 90║ SOLDAVEL E COM ROSCA NA BOLSA CENTRAL,COM DIAMETRO DE 20MMX20MMX1/2".FORNECIMENTO    </v>
          </cell>
          <cell r="C18914" t="str">
            <v>UN</v>
          </cell>
        </row>
        <row r="18915">
          <cell r="A18915" t="str">
            <v>15.038.0445-A</v>
          </cell>
          <cell r="B18915" t="str">
            <v xml:space="preserve">TE 90║ SOLDAVEL E COM ROSCA NA BOLSA CENTRAL,COM DIAMETRO DE 20MMX20MMX1/2".FORNECIMENTO    </v>
          </cell>
          <cell r="C18915" t="str">
            <v>UN</v>
          </cell>
        </row>
        <row r="18916">
          <cell r="A18916" t="str">
            <v>15.038.0446-0</v>
          </cell>
          <cell r="B18916" t="str">
            <v xml:space="preserve">TE 90║ SOLDAVEL E COM ROSCA NA BOLSA CENTRAL,COM DIAMETRO DE 25MMX25MMX1/2".FORNECIMENTO    </v>
          </cell>
          <cell r="C18916" t="str">
            <v>UN</v>
          </cell>
        </row>
        <row r="18917">
          <cell r="A18917" t="str">
            <v>15.038.0446-A</v>
          </cell>
          <cell r="B18917" t="str">
            <v xml:space="preserve">TE 90║ SOLDAVEL E COM ROSCA NA BOLSA CENTRAL,COM DIAMETRO DE 25MMX25MMX1/2".FORNECIMENTO    </v>
          </cell>
          <cell r="C18917" t="str">
            <v>UN</v>
          </cell>
        </row>
        <row r="18918">
          <cell r="A18918" t="str">
            <v>15.038.0447-0</v>
          </cell>
          <cell r="B18918" t="str">
            <v xml:space="preserve">TE 90║ SOLDAVEL E COM ROSCA NA BOLSA CENTRAL,COM DIAMETRO DE 25MMX25MMX3/4".FORNECIMENTO    </v>
          </cell>
          <cell r="C18918" t="str">
            <v>UN</v>
          </cell>
        </row>
        <row r="18919">
          <cell r="A18919" t="str">
            <v>15.038.0447-A</v>
          </cell>
          <cell r="B18919" t="str">
            <v xml:space="preserve">TE 90║ SOLDAVEL E COM ROSCA NA BOLSA CENTRAL,COM DIAMETRO DE 25MMX25MMX3/4".FORNECIMENTO    </v>
          </cell>
          <cell r="C18919" t="str">
            <v>UN</v>
          </cell>
        </row>
        <row r="18920">
          <cell r="A18920" t="str">
            <v>15.038.0448-0</v>
          </cell>
          <cell r="B18920" t="str">
            <v xml:space="preserve">TE 90║ SOLDAVEL E COM ROSCA NA BOLSA CENTRAL,COM DIAMETRO DE 32MMX32MMX3/4".FORNECIMENTO    </v>
          </cell>
          <cell r="C18920" t="str">
            <v>UN</v>
          </cell>
        </row>
        <row r="18921">
          <cell r="A18921" t="str">
            <v>15.038.0448-A</v>
          </cell>
          <cell r="B18921" t="str">
            <v xml:space="preserve">TE 90║ SOLDAVEL E COM ROSCA NA BOLSA CENTRAL,COM DIAMETRO DE 32MMX32MMX3/4".FORNECIMENTO    </v>
          </cell>
          <cell r="C18921" t="str">
            <v>UN</v>
          </cell>
        </row>
        <row r="18922">
          <cell r="A18922" t="str">
            <v>15.038.0455-0</v>
          </cell>
          <cell r="B18922" t="str">
            <v xml:space="preserve">JOELHO 90║ SOLDAVEL E COM BUCHA DE LATAO,COM DIAMETRO DE 20M MX1/2".FORNECIMENTO    </v>
          </cell>
          <cell r="C18922" t="str">
            <v>UN</v>
          </cell>
        </row>
        <row r="18923">
          <cell r="A18923" t="str">
            <v>15.038.0455-A</v>
          </cell>
          <cell r="B18923" t="str">
            <v xml:space="preserve">JOELHO 90║ SOLDAVEL E COM BUCHA DE LATAO,COM DIAMETRO DE 20M MX1/2".FORNECIMENTO    </v>
          </cell>
          <cell r="C18923" t="str">
            <v>UN</v>
          </cell>
        </row>
        <row r="18924">
          <cell r="A18924" t="str">
            <v>15.038.0456-0</v>
          </cell>
          <cell r="B18924" t="str">
            <v xml:space="preserve">JOELHO 90║ SOLDAVEL E COM BUCHA DE LATAO,COM DIAMETRO DE 25M MX1/2".FORNECIMENTO    </v>
          </cell>
          <cell r="C18924" t="str">
            <v>UN</v>
          </cell>
        </row>
        <row r="18925">
          <cell r="A18925" t="str">
            <v>15.038.0456-A</v>
          </cell>
          <cell r="B18925" t="str">
            <v xml:space="preserve">JOELHO 90║ SOLDAVEL E COM BUCHA DE LATAO,COM DIAMETRO DE 25M MX1/2".FORNECIMENTO    </v>
          </cell>
          <cell r="C18925" t="str">
            <v>UN</v>
          </cell>
        </row>
        <row r="18926">
          <cell r="A18926" t="str">
            <v>15.038.0457-0</v>
          </cell>
          <cell r="B18926" t="str">
            <v xml:space="preserve">JOELHO 90║ SOLDAVEL E COM BUCHA DE LATAO,COM DIAMETRO DE 25M MX3/4".FORNECIMENTO    </v>
          </cell>
          <cell r="C18926" t="str">
            <v>UN</v>
          </cell>
        </row>
        <row r="18927">
          <cell r="A18927" t="str">
            <v>15.038.0457-A</v>
          </cell>
          <cell r="B18927" t="str">
            <v xml:space="preserve">JOELHO 90║ SOLDAVEL E COM BUCHA DE LATAO,COM DIAMETRO DE 25M MX3/4".FORNECIMENTO    </v>
          </cell>
          <cell r="C18927" t="str">
            <v>UN</v>
          </cell>
        </row>
        <row r="18928">
          <cell r="A18928" t="str">
            <v>15.038.0458-0</v>
          </cell>
          <cell r="B18928" t="str">
            <v xml:space="preserve">JOELHO 90║ SOLDAVEL E COM BUCHA DE LATAO,COM DIAMETRO DE 32M MX3/4".FORNECIMENTO    </v>
          </cell>
          <cell r="C18928" t="str">
            <v>UN</v>
          </cell>
        </row>
        <row r="18929">
          <cell r="A18929" t="str">
            <v>15.038.0458-A</v>
          </cell>
          <cell r="B18929" t="str">
            <v xml:space="preserve">JOELHO 90║ SOLDAVEL E COM BUCHA DE LATAO,COM DIAMETRO DE 32M MX3/4".FORNECIMENTO    </v>
          </cell>
          <cell r="C18929" t="str">
            <v>UN</v>
          </cell>
        </row>
        <row r="18930">
          <cell r="A18930" t="str">
            <v>15.038.0465-0</v>
          </cell>
          <cell r="B18930" t="str">
            <v xml:space="preserve">LUVA SOLDAVEL E COM BUCHA DE LATAO,COM DIAMETRO DE 20MMX1/2" .FORNECIMENTO    </v>
          </cell>
          <cell r="C18930" t="str">
            <v>UN</v>
          </cell>
        </row>
        <row r="18931">
          <cell r="A18931" t="str">
            <v>15.038.0465-A</v>
          </cell>
          <cell r="B18931" t="str">
            <v xml:space="preserve">LUVA SOLDAVEL E COM BUCHA DE LATAO,COM DIAMETRO DE 20MMX1/2" .FORNECIMENTO    </v>
          </cell>
          <cell r="C18931" t="str">
            <v>UN</v>
          </cell>
        </row>
        <row r="18932">
          <cell r="A18932" t="str">
            <v>15.038.0466-0</v>
          </cell>
          <cell r="B18932" t="str">
            <v xml:space="preserve">LUVA SOLDAVEL E COM BUCHA DE LATAO,COM DIAMETRO DE 25MMX1/2" .FORNECIMENTO    </v>
          </cell>
          <cell r="C18932" t="str">
            <v>UN</v>
          </cell>
        </row>
        <row r="18933">
          <cell r="A18933" t="str">
            <v>15.038.0466-A</v>
          </cell>
          <cell r="B18933" t="str">
            <v xml:space="preserve">LUVA SOLDAVEL E COM BUCHA DE LATAO,COM DIAMETRO DE 25MMX1/2" .FORNECIMENTO    </v>
          </cell>
          <cell r="C18933" t="str">
            <v>UN</v>
          </cell>
        </row>
        <row r="18934">
          <cell r="A18934" t="str">
            <v>15.038.0467-0</v>
          </cell>
          <cell r="B18934" t="str">
            <v xml:space="preserve">LUVA SOLDAVEL E COM BUCHA DE LATAO,COM DIAMETRO DE 25MMX3/4" .FORNECIMENTO    </v>
          </cell>
          <cell r="C18934" t="str">
            <v>UN</v>
          </cell>
        </row>
        <row r="18935">
          <cell r="A18935" t="str">
            <v>15.038.0467-A</v>
          </cell>
          <cell r="B18935" t="str">
            <v xml:space="preserve">LUVA SOLDAVEL E COM BUCHA DE LATAO,COM DIAMETRO DE 25MMX3/4" .FORNECIMENTO    </v>
          </cell>
          <cell r="C18935" t="str">
            <v>UN</v>
          </cell>
        </row>
        <row r="18936">
          <cell r="A18936" t="str">
            <v>15.038.0470-0</v>
          </cell>
          <cell r="B18936" t="str">
            <v xml:space="preserve">TE 90║ SOLDAVEL E COM BUCHA DE LATAO NA BOLSA CENTRAL,COM DI AMETRO DE 20MMX20MMX1/2".FORNECIMENTO    </v>
          </cell>
          <cell r="C18936" t="str">
            <v>UN</v>
          </cell>
        </row>
        <row r="18937">
          <cell r="A18937" t="str">
            <v>15.038.0470-A</v>
          </cell>
          <cell r="B18937" t="str">
            <v xml:space="preserve">TE 90║ SOLDAVEL E COM BUCHA DE LATAO NA BOLSA CENTRAL,COM DI AMETRO DE 20MMX20MMX1/2".FORNECIMENTO    </v>
          </cell>
          <cell r="C18937" t="str">
            <v>UN</v>
          </cell>
        </row>
        <row r="18938">
          <cell r="A18938" t="str">
            <v>15.038.0471-0</v>
          </cell>
          <cell r="B18938" t="str">
            <v xml:space="preserve">TE 90║ SOLDAVEL E COM BUCHA DE LATAO NA BOLSA CENTRAL,COM DI AMETRO DE 25MMX25MMX1/2".FORNECIMENTO    </v>
          </cell>
          <cell r="C18938" t="str">
            <v>UN</v>
          </cell>
        </row>
        <row r="18939">
          <cell r="A18939" t="str">
            <v>15.038.0471-A</v>
          </cell>
          <cell r="B18939" t="str">
            <v xml:space="preserve">TE 90║ SOLDAVEL E COM BUCHA DE LATAO NA BOLSA CENTRAL,COM DI AMETRO DE 25MMX25MMX1/2".FORNECIMENTO    </v>
          </cell>
          <cell r="C18939" t="str">
            <v>UN</v>
          </cell>
        </row>
        <row r="18940">
          <cell r="A18940" t="str">
            <v>15.038.0472-0</v>
          </cell>
          <cell r="B18940" t="str">
            <v xml:space="preserve">TE 90║ SOLDAVEL E COM BUCHA DE LATAO NA BOLSA CENTRAL,COM DI AMETRO DE 25MMX25MMX3/4".FORNECIMENTO    </v>
          </cell>
          <cell r="C18940" t="str">
            <v>UN</v>
          </cell>
        </row>
        <row r="18941">
          <cell r="A18941" t="str">
            <v>15.038.0472-A</v>
          </cell>
          <cell r="B18941" t="str">
            <v xml:space="preserve">TE 90║ SOLDAVEL E COM BUCHA DE LATAO NA BOLSA CENTRAL,COM DI AMETRO DE 25MMX25MMX3/4".FORNECIMENTO    </v>
          </cell>
          <cell r="C18941" t="str">
            <v>UN</v>
          </cell>
        </row>
        <row r="18942">
          <cell r="A18942" t="str">
            <v>15.038.0473-0</v>
          </cell>
          <cell r="B18942" t="str">
            <v xml:space="preserve">TE 90║ SOLDAVEL E COM BUCHA DE LATAO NA BOLSA CENTRAL,COM DI AMETRO DE 32MMX32MMX3/4".FORNECIMENTO    </v>
          </cell>
          <cell r="C18942" t="str">
            <v>UN</v>
          </cell>
        </row>
        <row r="18943">
          <cell r="A18943" t="str">
            <v>15.038.0473-A</v>
          </cell>
          <cell r="B18943" t="str">
            <v xml:space="preserve">TE 90║ SOLDAVEL E COM BUCHA DE LATAO NA BOLSA CENTRAL,COM DI AMETRO DE 32MMX32MMX3/4".FORNECIMENTO    </v>
          </cell>
          <cell r="C18943" t="str">
            <v>UN</v>
          </cell>
        </row>
        <row r="18944">
          <cell r="A18944" t="str">
            <v>15.038.9999-0</v>
          </cell>
          <cell r="B18944" t="str">
            <v xml:space="preserve">INDICE DA FAMILIA     </v>
          </cell>
        </row>
        <row r="18945">
          <cell r="A18945" t="str">
            <v>15.038.9999-A</v>
          </cell>
          <cell r="B18945" t="str">
            <v xml:space="preserve">INDICE DA FAMILIA     </v>
          </cell>
        </row>
        <row r="18946">
          <cell r="A18946" t="str">
            <v>15.039.9999-0</v>
          </cell>
          <cell r="B18946" t="str">
            <v xml:space="preserve">FAMILIA 15.039 UR P/CONEXOES CLASSE 20.    </v>
          </cell>
        </row>
        <row r="18947">
          <cell r="A18947" t="str">
            <v>15.039.9999-A</v>
          </cell>
          <cell r="B18947" t="str">
            <v xml:space="preserve">FAMILIA 15.039 UR P/CONEXOES CLASSE 20.    </v>
          </cell>
        </row>
        <row r="18948">
          <cell r="A18948" t="str">
            <v>15.040.9999-0</v>
          </cell>
          <cell r="B18948" t="str">
            <v xml:space="preserve">FAMILIA 15.040 TUBULACAO F.F.(BARBARA).    </v>
          </cell>
        </row>
        <row r="18949">
          <cell r="A18949" t="str">
            <v>15.040.9999-A</v>
          </cell>
          <cell r="B18949" t="str">
            <v xml:space="preserve">FAMILIA 15.040 TUBULACAO F.F.(BARBARA).    </v>
          </cell>
        </row>
        <row r="18950">
          <cell r="A18950" t="str">
            <v>15.041.0001-0</v>
          </cell>
          <cell r="B18950" t="str">
            <v xml:space="preserve">TUBO DE COBRE CLASSE E,COM DIAMETRO DE 15MM,EXCLUSIVE CONEXO ES,EMENDAS,ABERTURA E FECHAMENTO DE RASGO E ISOLAMENTO.FORNE CIMENTO E ASSENTAMENTO   </v>
          </cell>
          <cell r="C18950" t="str">
            <v>M</v>
          </cell>
        </row>
        <row r="18951">
          <cell r="A18951" t="str">
            <v>15.041.0001-A</v>
          </cell>
          <cell r="B18951" t="str">
            <v xml:space="preserve">TUBO DE COBRE CLASSE E,COM DIAMETRO DE 15MM,EXCLUSIVE CONEXO ES,EMENDAS,ABERTURA E FECHAMENTO DE RASGO E ISOLAMENTO.FORNE CIMENTO E ASSENTAMENTO   </v>
          </cell>
          <cell r="C18951" t="str">
            <v>M</v>
          </cell>
        </row>
        <row r="18952">
          <cell r="A18952" t="str">
            <v>15.041.0002-0</v>
          </cell>
          <cell r="B18952" t="str">
            <v xml:space="preserve">TUBO DE COBRE CLASSE E,COM DIAMETRO DE 22MM,EXCLUSIVE CONEXO ES,EMENDAS,ABERTURA E FECHAMENTO DE RASGO E ISOLAMENTO.FORNE CIMENTO E ASSENTAMENTO   </v>
          </cell>
          <cell r="C18952" t="str">
            <v>M</v>
          </cell>
        </row>
        <row r="18953">
          <cell r="A18953" t="str">
            <v>15.041.0002-A</v>
          </cell>
          <cell r="B18953" t="str">
            <v xml:space="preserve">TUBO DE COBRE CLASSE E,COM DIAMETRO DE 22MM,EXCLUSIVE CONEXO ES,EMENDAS,ABERTURA E FECHAMENTO DE RASGO E ISOLAMENTO.FORNE CIMENTO E ASSENTAMENTO   </v>
          </cell>
          <cell r="C18953" t="str">
            <v>M</v>
          </cell>
        </row>
        <row r="18954">
          <cell r="A18954" t="str">
            <v>15.041.0003-0</v>
          </cell>
          <cell r="B18954" t="str">
            <v xml:space="preserve">TUBO DE COBRE CLASSE E,COM DIAMETRO DE 28MM,EXCLUSIVE CONEXO ES,EMENDAS,ABERTURA E FECHAMENTO DE RASGO E ISOLAMENTO.FORNE CIMENTO E ASSENTAMENTO   </v>
          </cell>
          <cell r="C18954" t="str">
            <v>M</v>
          </cell>
        </row>
        <row r="18955">
          <cell r="A18955" t="str">
            <v>15.041.0003-A</v>
          </cell>
          <cell r="B18955" t="str">
            <v xml:space="preserve">TUBO DE COBRE CLASSE E,COM DIAMETRO DE 28MM,EXCLUSIVE CONEXO ES,EMENDAS,ABERTURA E FECHAMENTO DE RASGO E ISOLAMENTO.FORNE CIMENTO E ASSENTAMENTO   </v>
          </cell>
          <cell r="C18955" t="str">
            <v>M</v>
          </cell>
        </row>
        <row r="18956">
          <cell r="A18956" t="str">
            <v>15.041.0004-0</v>
          </cell>
          <cell r="B18956" t="str">
            <v xml:space="preserve">TUBO DE COBRE CLASSE E,COM DIAMETRO DE 35MM,EXCLUSIVE CONEXO ES,EMENDAS,ABERTURA E FECHAMENTO DE RASGO E ISOLAMENTO.FORNE CIMENTO E ASSENTAMENTO   </v>
          </cell>
          <cell r="C18956" t="str">
            <v>M</v>
          </cell>
        </row>
        <row r="18957">
          <cell r="A18957" t="str">
            <v>15.041.0004-A</v>
          </cell>
          <cell r="B18957" t="str">
            <v xml:space="preserve">TUBO DE COBRE CLASSE E,COM DIAMETRO DE 35MM,EXCLUSIVE CONEXO ES,EMENDAS,ABERTURA E FECHAMENTO DE RASGO E ISOLAMENTO.FORNE CIMENTO E ASSENTAMENTO   </v>
          </cell>
          <cell r="C18957" t="str">
            <v>M</v>
          </cell>
        </row>
        <row r="18958">
          <cell r="A18958" t="str">
            <v>15.041.0005-0</v>
          </cell>
          <cell r="B18958" t="str">
            <v xml:space="preserve">TUBO DE COBRE CLASSE E,COM DIAMETRO DE 42MM,EXCLUSIVE CONEXO ES,EMENDAS,ABERTURA E FECHAMENTO DE RASGO E ISOLAMENTO.FORNE CIMENTO E ASSENTAMENTO   </v>
          </cell>
          <cell r="C18958" t="str">
            <v>M</v>
          </cell>
        </row>
        <row r="18959">
          <cell r="A18959" t="str">
            <v>15.041.0005-A</v>
          </cell>
          <cell r="B18959" t="str">
            <v xml:space="preserve">TUBO DE COBRE CLASSE E,COM DIAMETRO DE 42MM,EXCLUSIVE CONEXO ES,EMENDAS,ABERTURA E FECHAMENTO DE RASGO E ISOLAMENTO.FORNE CIMENTO E ASSENTAMENTO   </v>
          </cell>
          <cell r="C18959" t="str">
            <v>M</v>
          </cell>
        </row>
        <row r="18960">
          <cell r="A18960" t="str">
            <v>15.041.0006-0</v>
          </cell>
          <cell r="B18960" t="str">
            <v xml:space="preserve">TUBO DE COBRE CLASSE E,COM DIAMETRO DE 54MM,EXCLUSIVE CONEXO ES,EMENDAS,ABERTURA E FECHAMENTO DE RASGO E ISOLAMENTO.FORNE CIMENTO E ASSENTAMENTO   </v>
          </cell>
          <cell r="C18960" t="str">
            <v>M</v>
          </cell>
        </row>
        <row r="18961">
          <cell r="A18961" t="str">
            <v>15.041.0006-A</v>
          </cell>
          <cell r="B18961" t="str">
            <v xml:space="preserve">TUBO DE COBRE CLASSE E,COM DIAMETRO DE 54MM,EXCLUSIVE CONEXO ES,EMENDAS,ABERTURA E FECHAMENTO DE RASGO E ISOLAMENTO.FORNE CIMENTO E ASSENTAMENTO   </v>
          </cell>
          <cell r="C18961" t="str">
            <v>M</v>
          </cell>
        </row>
        <row r="18962">
          <cell r="A18962" t="str">
            <v>15.041.0007-0</v>
          </cell>
          <cell r="B18962" t="str">
            <v xml:space="preserve">TUBO DE COBRE CLASSE E,COM DIAMETRO DE 66MM,EXCLUSIVE CONEXO ES,EMENDAS,ABERTURA E FECHAMENTO DE RASGO E ISOLAMENTO.FORNE CIMENTO E ASSENTAMENTO   </v>
          </cell>
          <cell r="C18962" t="str">
            <v>M</v>
          </cell>
        </row>
        <row r="18963">
          <cell r="A18963" t="str">
            <v>15.041.0007-A</v>
          </cell>
          <cell r="B18963" t="str">
            <v xml:space="preserve">TUBO DE COBRE CLASSE E,COM DIAMETRO DE 66MM,EXCLUSIVE CONEXO ES,EMENDAS,ABERTURA E FECHAMENTO DE RASGO E ISOLAMENTO.FORNE CIMENTO E ASSENTAMENTO   </v>
          </cell>
          <cell r="C18963" t="str">
            <v>M</v>
          </cell>
        </row>
        <row r="18964">
          <cell r="A18964" t="str">
            <v>15.041.0008-0</v>
          </cell>
          <cell r="B18964" t="str">
            <v xml:space="preserve">TUBO DE COBRE CLASSE E,COM DIAMETRO DE 79MM,EXCLUSIVE CONEXO ES,EMENDAS,ABERTURA E FECHAMENTO DE RASGO E ISOLAMENTO.FORNE CIMENTO E ASSENTAMENTO   </v>
          </cell>
          <cell r="C18964" t="str">
            <v>M</v>
          </cell>
        </row>
        <row r="18965">
          <cell r="A18965" t="str">
            <v>15.041.0008-A</v>
          </cell>
          <cell r="B18965" t="str">
            <v xml:space="preserve">TUBO DE COBRE CLASSE E,COM DIAMETRO DE 79MM,EXCLUSIVE CONEXO ES,EMENDAS,ABERTURA E FECHAMENTO DE RASGO E ISOLAMENTO.FORNE CIMENTO E ASSENTAMENTO   </v>
          </cell>
          <cell r="C18965" t="str">
            <v>M</v>
          </cell>
        </row>
        <row r="18966">
          <cell r="A18966" t="str">
            <v>15.041.0009-0</v>
          </cell>
          <cell r="B18966" t="str">
            <v xml:space="preserve">TUBO DE COBRE CLASSE E,COM DIAMETRO DE 104MM,EXCLUSIVE CONEX OES,EMENDAS,ABERTURA E FECHAMENTO DE RASGO E ISOLAMENTO.FORN ECIMENTO E ASSENTAMENTO   </v>
          </cell>
          <cell r="C18966" t="str">
            <v>M</v>
          </cell>
        </row>
        <row r="18967">
          <cell r="A18967" t="str">
            <v>15.041.0009-A</v>
          </cell>
          <cell r="B18967" t="str">
            <v xml:space="preserve">TUBO DE COBRE CLASSE E,COM DIAMETRO DE 104MM,EXCLUSIVE CONEX OES,EMENDAS,ABERTURA E FECHAMENTO DE RASGO E ISOLAMENTO.FORN ECIMENTO E ASSENTAMENTO   </v>
          </cell>
          <cell r="C18967" t="str">
            <v>M</v>
          </cell>
        </row>
        <row r="18968">
          <cell r="A18968" t="str">
            <v>15.041.0020-0</v>
          </cell>
          <cell r="B18968" t="str">
            <v xml:space="preserve">TUBO DE COBRE CLASSE I,COM DIAMETRO DE 15MM,EXCLUSIVE CONEXO ES,EMENDAS,ABERTURA E FECHAMENTO DE RASGO E ISOLAMENTO.FORNE CIMENTO E ASSENTAMENTO   </v>
          </cell>
          <cell r="C18968" t="str">
            <v>M</v>
          </cell>
        </row>
        <row r="18969">
          <cell r="A18969" t="str">
            <v>15.041.0020-A</v>
          </cell>
          <cell r="B18969" t="str">
            <v xml:space="preserve">TUBO DE COBRE CLASSE I,COM DIAMETRO DE 15MM,EXCLUSIVE CONEXO ES,EMENDAS,ABERTURA E FECHAMENTO DE RASGO E ISOLAMENTO.FORNE CIMENTO E ASSENTAMENTO   </v>
          </cell>
          <cell r="C18969" t="str">
            <v>M</v>
          </cell>
        </row>
        <row r="18970">
          <cell r="A18970" t="str">
            <v>15.041.0025-0</v>
          </cell>
          <cell r="B18970" t="str">
            <v xml:space="preserve">TUBO DE COBRE CLASSE I,COM DIAMETRO DE 22MM,EXCLUSIVE CONEXO ES,EMENDAS,ABERTURA E FECHAMENTO DE RASGO E ISOLAMENTO.FORNE CIMENTO E ASSENTAMENTO   </v>
          </cell>
          <cell r="C18970" t="str">
            <v>M</v>
          </cell>
        </row>
        <row r="18971">
          <cell r="A18971" t="str">
            <v>15.041.0025-A</v>
          </cell>
          <cell r="B18971" t="str">
            <v xml:space="preserve">TUBO DE COBRE CLASSE I,COM DIAMETRO DE 22MM,EXCLUSIVE CONEXO ES,EMENDAS,ABERTURA E FECHAMENTO DE RASGO E ISOLAMENTO.FORNE CIMENTO E ASSENTAMENTO   </v>
          </cell>
          <cell r="C18971" t="str">
            <v>M</v>
          </cell>
        </row>
        <row r="18972">
          <cell r="A18972" t="str">
            <v>15.041.0030-0</v>
          </cell>
          <cell r="B18972" t="str">
            <v xml:space="preserve">TUBO DE COBRE CLASSE I,COM DIAMETRO DE 28MM,EXCLUSIVE CONEXO ES,EMENDAS,ABERTURA E FECHAMENTO DE RASGO E ISOLAMENTO.FORNE CIMENTO E ASSENTAMENTO   </v>
          </cell>
          <cell r="C18972" t="str">
            <v>M</v>
          </cell>
        </row>
        <row r="18973">
          <cell r="A18973" t="str">
            <v>15.041.0030-A</v>
          </cell>
          <cell r="B18973" t="str">
            <v xml:space="preserve">TUBO DE COBRE CLASSE I,COM DIAMETRO DE 28MM,EXCLUSIVE CONEXO ES,EMENDAS,ABERTURA E FECHAMENTO DE RASGO E ISOLAMENTO.FORNE CIMENTO E ASSENTAMENTO   </v>
          </cell>
          <cell r="C18973" t="str">
            <v>M</v>
          </cell>
        </row>
        <row r="18974">
          <cell r="A18974" t="str">
            <v>15.041.0035-0</v>
          </cell>
          <cell r="B18974" t="str">
            <v xml:space="preserve">TUBO DE COBRE CLASSE I,COM DIAMETRO DE 42MM,EXCLUSIVE CONEXO ES,EMENDAS,ABERTURA E FECHAMENTO DE RASGO E ISOLAMENTO.FORNE CIMENTO E ASSENTAMENTO   </v>
          </cell>
          <cell r="C18974" t="str">
            <v>M</v>
          </cell>
        </row>
        <row r="18975">
          <cell r="A18975" t="str">
            <v>15.041.0035-A</v>
          </cell>
          <cell r="B18975" t="str">
            <v xml:space="preserve">TUBO DE COBRE CLASSE I,COM DIAMETRO DE 42MM,EXCLUSIVE CONEXO ES,EMENDAS,ABERTURA E FECHAMENTO DE RASGO E ISOLAMENTO.FORNE CIMENTO E ASSENTAMENTO   </v>
          </cell>
          <cell r="C18975" t="str">
            <v>M</v>
          </cell>
        </row>
        <row r="18976">
          <cell r="A18976" t="str">
            <v>15.041.9999-0</v>
          </cell>
          <cell r="B18976" t="str">
            <v xml:space="preserve">FAMILIA 15.041     </v>
          </cell>
        </row>
        <row r="18977">
          <cell r="A18977" t="str">
            <v>15.041.9999-A</v>
          </cell>
          <cell r="B18977" t="str">
            <v xml:space="preserve">FAMILIA 15.041     </v>
          </cell>
        </row>
        <row r="18978">
          <cell r="A18978" t="str">
            <v>15.045.0010-0</v>
          </cell>
          <cell r="B18978" t="str">
            <v xml:space="preserve">EMENDA EM ELETRODUTO DE FERRO GALVANIZADO,DIAMETRO DE 1/2", COMPREENDENDO:CORTE,ABERTURA DE DUAS ROSCAS POR TARRACHA MAN UAL,COLOCACAO DA LUVA,INCLUSIVE ESTA   </v>
          </cell>
          <cell r="C18978" t="str">
            <v>UN</v>
          </cell>
        </row>
        <row r="18979">
          <cell r="A18979" t="str">
            <v>15.045.0010-A</v>
          </cell>
          <cell r="B18979" t="str">
            <v xml:space="preserve">EMENDA EM ELETRODUTO DE FERRO GALVANIZADO,DIAMETRO DE 1/2", COMPREENDENDO:CORTE,ABERTURA DE DUAS ROSCAS POR TARRACHA MAN UAL,COLOCACAO DA LUVA,INCLUSIVE ESTA   </v>
          </cell>
          <cell r="C18979" t="str">
            <v>UN</v>
          </cell>
        </row>
        <row r="18980">
          <cell r="A18980" t="str">
            <v>15.045.0011-0</v>
          </cell>
          <cell r="B18980" t="str">
            <v xml:space="preserve">EMENDA EM ELETRODUTO DE FERRO GALVANIZADO,DIAMETRO DE 3/4", COMPREENDENDO:CORTE,ABERTURA DE DUAS ROSCAS POR TARRACHA MA NUAL,COLOCACAO DA LUVA,INCLUSIVE ESTA   </v>
          </cell>
          <cell r="C18980" t="str">
            <v>UN</v>
          </cell>
        </row>
        <row r="18981">
          <cell r="A18981" t="str">
            <v>15.045.0011-A</v>
          </cell>
          <cell r="B18981" t="str">
            <v xml:space="preserve">EMENDA EM ELETRODUTO DE FERRO GALVANIZADO,DIAMETRO DE 3/4", COMPREENDENDO:CORTE,ABERTURA DE DUAS ROSCAS POR TARRACHA MA NUAL,COLOCACAO DA LUVA,INCLUSIVE ESTA   </v>
          </cell>
          <cell r="C18981" t="str">
            <v>UN</v>
          </cell>
        </row>
        <row r="18982">
          <cell r="A18982" t="str">
            <v>15.045.0012-0</v>
          </cell>
          <cell r="B18982" t="str">
            <v xml:space="preserve">EMENDA EM ELETRODUTO DE FERRO GALVANIZADO,DIAMETRO DE 1",COM PREENDENDO:CORTE,ABERTURA DE DUAS ROSCAS POR TARRACHA MANUAL ,COLOCACAO DA LUVA,INCLUSIVE ESTA   </v>
          </cell>
          <cell r="C18982" t="str">
            <v>UN</v>
          </cell>
        </row>
        <row r="18983">
          <cell r="A18983" t="str">
            <v>15.045.0012-A</v>
          </cell>
          <cell r="B18983" t="str">
            <v xml:space="preserve">EMENDA EM ELETRODUTO DE FERRO GALVANIZADO,DIAMETRO DE 1",COM PREENDENDO:CORTE,ABERTURA DE DUAS ROSCAS POR TARRACHA MANUAL ,COLOCACAO DA LUVA,INCLUSIVE ESTA   </v>
          </cell>
          <cell r="C18983" t="str">
            <v>UN</v>
          </cell>
        </row>
        <row r="18984">
          <cell r="A18984" t="str">
            <v>15.045.0013-0</v>
          </cell>
          <cell r="B18984" t="str">
            <v xml:space="preserve">EMENDA EM ELETRODUTO DE FERRO GALVANIZADO,DIAMETRO DE 1.1/4" ,COMPREENDENDO:CORTE,ABERTURA DE DUAS ROSCAS POR TARRACHA MA NUAL,COLOCACAO DA LUVA,INCLUSIVE ESTA   </v>
          </cell>
          <cell r="C18984" t="str">
            <v>UN</v>
          </cell>
        </row>
        <row r="18985">
          <cell r="A18985" t="str">
            <v>15.045.0013-A</v>
          </cell>
          <cell r="B18985" t="str">
            <v xml:space="preserve">EMENDA EM ELETRODUTO DE FERRO GALVANIZADO,DIAMETRO DE 1.1/4" ,COMPREENDENDO:CORTE,ABERTURA DE DUAS ROSCAS POR TARRACHA MA NUAL,COLOCACAO DA LUVA,INCLUSIVE ESTA   </v>
          </cell>
          <cell r="C18985" t="str">
            <v>UN</v>
          </cell>
        </row>
        <row r="18986">
          <cell r="A18986" t="str">
            <v>15.045.0014-0</v>
          </cell>
          <cell r="B18986" t="str">
            <v xml:space="preserve">EMENDA EM ELETRODUTO DE FERRO GALVANIZADO,DIAMETRO DE 1.1/2" ,COMPREENDENDO:CORTE,ABERTURA DE DUAS ROSCAS POR TARRACHA MA NUAL,COLOCACAO DA LUVA,INCLUSIVE ESTA   </v>
          </cell>
          <cell r="C18986" t="str">
            <v>UN</v>
          </cell>
        </row>
        <row r="18987">
          <cell r="A18987" t="str">
            <v>15.045.0014-A</v>
          </cell>
          <cell r="B18987" t="str">
            <v xml:space="preserve">EMENDA EM ELETRODUTO DE FERRO GALVANIZADO,DIAMETRO DE 1.1/2" ,COMPREENDENDO:CORTE,ABERTURA DE DUAS ROSCAS POR TARRACHA MA NUAL,COLOCACAO DA LUVA,INCLUSIVE ESTA   </v>
          </cell>
          <cell r="C18987" t="str">
            <v>UN</v>
          </cell>
        </row>
        <row r="18988">
          <cell r="A18988" t="str">
            <v>15.045.0015-0</v>
          </cell>
          <cell r="B18988" t="str">
            <v xml:space="preserve">EMENDA EM ELETRODUTO DE FERRO GALVANIZADO,DIAMETRO DE 2",COM PREENDENDO:CORTE,ABERTURA DE DUAS ROSCAS POR TARRACHA MANUAL ,COLOCACAO DA LUVA,INCLUSIVE ESTA   </v>
          </cell>
          <cell r="C18988" t="str">
            <v>UN</v>
          </cell>
        </row>
        <row r="18989">
          <cell r="A18989" t="str">
            <v>15.045.0015-A</v>
          </cell>
          <cell r="B18989" t="str">
            <v xml:space="preserve">EMENDA EM ELETRODUTO DE FERRO GALVANIZADO,DIAMETRO DE 2",COM PREENDENDO:CORTE,ABERTURA DE DUAS ROSCAS POR TARRACHA MANUAL ,COLOCACAO DA LUVA,INCLUSIVE ESTA   </v>
          </cell>
          <cell r="C18989" t="str">
            <v>UN</v>
          </cell>
        </row>
        <row r="18990">
          <cell r="A18990" t="str">
            <v>15.045.0016-0</v>
          </cell>
          <cell r="B18990" t="str">
            <v xml:space="preserve">EMENDA EM ELETRODUTO DE FERRO GALVANIZADO,DIAMETRO DE 2.1/2" ,COMPREENDENDO:CORTE,ABERTURA DE DUAS ROSCAS POR TARRACHA MA NUAL,COLOCACAO DA LUVA,INCLUSIVE ESTA   </v>
          </cell>
          <cell r="C18990" t="str">
            <v>UN</v>
          </cell>
        </row>
        <row r="18991">
          <cell r="A18991" t="str">
            <v>15.045.0016-A</v>
          </cell>
          <cell r="B18991" t="str">
            <v xml:space="preserve">EMENDA EM ELETRODUTO DE FERRO GALVANIZADO,DIAMETRO DE 2.1/2" ,COMPREENDENDO:CORTE,ABERTURA DE DUAS ROSCAS POR TARRACHA MA NUAL,COLOCACAO DA LUVA,INCLUSIVE ESTA   </v>
          </cell>
          <cell r="C18991" t="str">
            <v>UN</v>
          </cell>
        </row>
        <row r="18992">
          <cell r="A18992" t="str">
            <v>15.045.0017-0</v>
          </cell>
          <cell r="B18992" t="str">
            <v xml:space="preserve">EMENDA EM ELETRODUTO DE FERRO GALVANIZADO,DIAMETRO DE 3",COM PREENDENDO:CORTE,ABERTURA DE DUAS ROSCAS POR TARRACHA MANUAL ,COLOCACAO DA LUVA,INCLUSIVE ESTA   </v>
          </cell>
          <cell r="C18992" t="str">
            <v>UN</v>
          </cell>
        </row>
        <row r="18993">
          <cell r="A18993" t="str">
            <v>15.045.0017-A</v>
          </cell>
          <cell r="B18993" t="str">
            <v xml:space="preserve">EMENDA EM ELETRODUTO DE FERRO GALVANIZADO,DIAMETRO DE 3",COM PREENDENDO:CORTE,ABERTURA DE DUAS ROSCAS POR TARRACHA MANUAL ,COLOCACAO DA LUVA,INCLUSIVE ESTA   </v>
          </cell>
          <cell r="C18993" t="str">
            <v>UN</v>
          </cell>
        </row>
        <row r="18994">
          <cell r="A18994" t="str">
            <v>15.045.0018-0</v>
          </cell>
          <cell r="B18994" t="str">
            <v xml:space="preserve">EMENDA EM ELETRODUTO DE FERRO GALVANIZADO,DIAMETRO DE 4",COM PREENDENDO:CORTE,ABERTURA DE DUAS ROSCAS POR TARRACHA MANUAL ,COLOCACAO DA LUVA,INCLUSIVE ESTA   </v>
          </cell>
          <cell r="C18994" t="str">
            <v>UN</v>
          </cell>
        </row>
        <row r="18995">
          <cell r="A18995" t="str">
            <v>15.045.0018-A</v>
          </cell>
          <cell r="B18995" t="str">
            <v xml:space="preserve">EMENDA EM ELETRODUTO DE FERRO GALVANIZADO,DIAMETRO DE 4",COM PREENDENDO:CORTE,ABERTURA DE DUAS ROSCAS POR TARRACHA MANUAL ,COLOCACAO DA LUVA,INCLUSIVE ESTA   </v>
          </cell>
          <cell r="C18995" t="str">
            <v>UN</v>
          </cell>
        </row>
        <row r="18996">
          <cell r="A18996" t="str">
            <v>15.045.0025-0</v>
          </cell>
          <cell r="B18996" t="str">
            <v xml:space="preserve">CORTE E ABERTURA DE DUAS ROSCAS,POR TARRAXA MANUAL,E COLOCAC AO DE CONEXOES DE FERRO GALVANIZADO,COM COSTURA,COM DIAMETRO DE 1/2",EXCLUSIVE A PECA   </v>
          </cell>
          <cell r="C18996" t="str">
            <v>UN</v>
          </cell>
        </row>
        <row r="18997">
          <cell r="A18997" t="str">
            <v>15.045.0025-A</v>
          </cell>
          <cell r="B18997" t="str">
            <v xml:space="preserve">CORTE E ABERTURA DE DUAS ROSCAS,POR TARRAXA MANUAL,E COLOCAC AO DE CONEXOES DE FERRO GALVANIZADO,COM COSTURA,COM DIAMETRO DE 1/2",EXCLUSIVE A PECA   </v>
          </cell>
          <cell r="C18997" t="str">
            <v>UN</v>
          </cell>
        </row>
        <row r="18998">
          <cell r="A18998" t="str">
            <v>15.045.0026-0</v>
          </cell>
          <cell r="B18998" t="str">
            <v xml:space="preserve">CORTE E ABERTURA DE DUAS ROSCAS,POR TARRAXA MANUAL,E COLOCAC AO DE CONEXOES DE FERRO GALVANIZADO,COM COSTURA,COM DIAMETRO DE 3/4",EXCLUSIVE A PECA   </v>
          </cell>
          <cell r="C18998" t="str">
            <v>UN</v>
          </cell>
        </row>
        <row r="18999">
          <cell r="A18999" t="str">
            <v>15.045.0026-A</v>
          </cell>
          <cell r="B18999" t="str">
            <v xml:space="preserve">CORTE E ABERTURA DE DUAS ROSCAS,POR TARRAXA MANUAL,E COLOCAC AO DE CONEXOES DE FERRO GALVANIZADO,COM COSTURA,COM DIAMETRO DE 3/4",EXCLUSIVE A PECA   </v>
          </cell>
          <cell r="C18999" t="str">
            <v>UN</v>
          </cell>
        </row>
        <row r="19000">
          <cell r="A19000" t="str">
            <v>15.045.0027-0</v>
          </cell>
          <cell r="B19000" t="str">
            <v xml:space="preserve">CORTE E ABERTURA DE DUAS ROSCAS,POR TARRAXA MANUAL,E COLOCAC AO DE CONEXOES DE FERRO GALVANIZADO,COM COSTURA,COM DIAMETRO DE 1",EXCLUSIVE A PECA   </v>
          </cell>
          <cell r="C19000" t="str">
            <v>UN</v>
          </cell>
        </row>
        <row r="19001">
          <cell r="A19001" t="str">
            <v>15.045.0027-A</v>
          </cell>
          <cell r="B19001" t="str">
            <v xml:space="preserve">CORTE E ABERTURA DE DUAS ROSCAS,POR TARRAXA MANUAL,E COLOCAC AO DE CONEXOES DE FERRO GALVANIZADO,COM COSTURA,COM DIAMETRO DE 1",EXCLUSIVE A PECA   </v>
          </cell>
          <cell r="C19001" t="str">
            <v>UN</v>
          </cell>
        </row>
        <row r="19002">
          <cell r="A19002" t="str">
            <v>15.045.0028-0</v>
          </cell>
          <cell r="B19002" t="str">
            <v xml:space="preserve">CORTE E ABERTURA DE DUAS ROSCAS,POR TARRAXA MANUAL,E COLOCAC AO DE CONEXOES DE FERRO GALVANIZADO,COM COSTURA,COM DIAMETRO DE 1.1/4",EXCLUSIVE A PECA   </v>
          </cell>
          <cell r="C19002" t="str">
            <v>UN</v>
          </cell>
        </row>
        <row r="19003">
          <cell r="A19003" t="str">
            <v>15.045.0028-A</v>
          </cell>
          <cell r="B19003" t="str">
            <v xml:space="preserve">CORTE E ABERTURA DE DUAS ROSCAS,POR TARRAXA MANUAL,E COLOCAC AO DE CONEXOES DE FERRO GALVANIZADO,COM COSTURA,COM DIAMETRO DE 1.1/4",EXCLUSIVE A PECA   </v>
          </cell>
          <cell r="C19003" t="str">
            <v>UN</v>
          </cell>
        </row>
        <row r="19004">
          <cell r="A19004" t="str">
            <v>15.045.0029-0</v>
          </cell>
          <cell r="B19004" t="str">
            <v xml:space="preserve">CORTE E ABERTURA DE DUAS ROSCAS,POR TARRAXA MANUAL,E COLOCAC AO DE CONEXOES DE FERRO GALVANIZADO,COM COSTURA,COM DIAMETRO DE 1.1/2",EXCLUSIVE A PECA   </v>
          </cell>
          <cell r="C19004" t="str">
            <v>UN</v>
          </cell>
        </row>
        <row r="19005">
          <cell r="A19005" t="str">
            <v>15.045.0029-A</v>
          </cell>
          <cell r="B19005" t="str">
            <v xml:space="preserve">CORTE E ABERTURA DE DUAS ROSCAS,POR TARRAXA MANUAL,E COLOCAC AO DE CONEXOES DE FERRO GALVANIZADO,COM COSTURA,COM DIAMETRO DE 1.1/2",EXCLUSIVE A PECA   </v>
          </cell>
          <cell r="C19005" t="str">
            <v>UN</v>
          </cell>
        </row>
        <row r="19006">
          <cell r="A19006" t="str">
            <v>15.045.0030-0</v>
          </cell>
          <cell r="B19006" t="str">
            <v xml:space="preserve">CORTE E ABERTURA DE DUAS ROSCAS,POR TARRAXA MANUAL,E COLOCAC AO DE CONEXOES DE FERRO GALVANIZADO,COM COSTURA,COM DIAMETRO DE 2",EXCLUSIVE A PECA   </v>
          </cell>
          <cell r="C19006" t="str">
            <v>UN</v>
          </cell>
        </row>
        <row r="19007">
          <cell r="A19007" t="str">
            <v>15.045.0030-A</v>
          </cell>
          <cell r="B19007" t="str">
            <v xml:space="preserve">CORTE E ABERTURA DE DUAS ROSCAS,POR TARRAXA MANUAL,E COLOCAC AO DE CONEXOES DE FERRO GALVANIZADO,COM COSTURA,COM DIAMETRO DE 2",EXCLUSIVE A PECA   </v>
          </cell>
          <cell r="C19007" t="str">
            <v>UN</v>
          </cell>
        </row>
        <row r="19008">
          <cell r="A19008" t="str">
            <v>15.045.0031-0</v>
          </cell>
          <cell r="B19008" t="str">
            <v xml:space="preserve">CORTE E ABERTURA DE DUAS ROSCAS,POR TARRAXA MANUAL,E COLOCAC AO DE CONEXOES DE FERRO GALVANIZADO,COM COSTURA,COM DIAMETRO DE 2.1/2",EXCLUSIVE A PECA   </v>
          </cell>
          <cell r="C19008" t="str">
            <v>UN</v>
          </cell>
        </row>
        <row r="19009">
          <cell r="A19009" t="str">
            <v>15.045.0031-A</v>
          </cell>
          <cell r="B19009" t="str">
            <v xml:space="preserve">CORTE E ABERTURA DE DUAS ROSCAS,POR TARRAXA MANUAL,E COLOCAC AO DE CONEXOES DE FERRO GALVANIZADO,COM COSTURA,COM DIAMETRO DE 2.1/2",EXCLUSIVE A PECA   </v>
          </cell>
          <cell r="C19009" t="str">
            <v>UN</v>
          </cell>
        </row>
        <row r="19010">
          <cell r="A19010" t="str">
            <v>15.045.0032-0</v>
          </cell>
          <cell r="B19010" t="str">
            <v xml:space="preserve">CORTE E ABERTURA DE DUAS ROSCAS,POR TARRAXA MANUAL,E COLOCAC AO DE CONEXOES DE FERRO GALVANIZADO,COM COSTURA,COM DIAMETRO DE 3",EXCLUSIVE A PECA   </v>
          </cell>
          <cell r="C19010" t="str">
            <v>UN</v>
          </cell>
        </row>
        <row r="19011">
          <cell r="A19011" t="str">
            <v>15.045.0032-A</v>
          </cell>
          <cell r="B19011" t="str">
            <v xml:space="preserve">CORTE E ABERTURA DE DUAS ROSCAS,POR TARRAXA MANUAL,E COLOCAC AO DE CONEXOES DE FERRO GALVANIZADO,COM COSTURA,COM DIAMETRO DE 3",EXCLUSIVE A PECA   </v>
          </cell>
          <cell r="C19011" t="str">
            <v>UN</v>
          </cell>
        </row>
        <row r="19012">
          <cell r="A19012" t="str">
            <v>15.045.0033-0</v>
          </cell>
          <cell r="B19012" t="str">
            <v xml:space="preserve">CORTE E ABERTURA DE DUAS ROSCAS,POR TARRAXA MANUAL,E COLOCAC AO DE CONEXOES DE FERRO GALVANIZADO,COM COSTURA,COM DIAMETRO DE 4",EXCLUSIVE A PECA   </v>
          </cell>
          <cell r="C19012" t="str">
            <v>UN</v>
          </cell>
        </row>
        <row r="19013">
          <cell r="A19013" t="str">
            <v>15.045.0033-A</v>
          </cell>
          <cell r="B19013" t="str">
            <v xml:space="preserve">CORTE E ABERTURA DE DUAS ROSCAS,POR TARRAXA MANUAL,E COLOCAC AO DE CONEXOES DE FERRO GALVANIZADO,COM COSTURA,COM DIAMETRO DE 4",EXCLUSIVE A PECA   </v>
          </cell>
          <cell r="C19013" t="str">
            <v>UN</v>
          </cell>
        </row>
        <row r="19014">
          <cell r="A19014" t="str">
            <v>15.045.0050-0</v>
          </cell>
          <cell r="B19014" t="str">
            <v xml:space="preserve">CORTE E ABERTURA DE DUAS ROSCAS,POR TARRAXA MANUAL,COLOCACAO DE CONEXOES EM TUBULACAO PARA VAPOR(SCH-40 OU SCH-80),NO DI AMETRO DE 1/2",EXCLUSIVE A PECA   </v>
          </cell>
          <cell r="C19014" t="str">
            <v>UN</v>
          </cell>
        </row>
        <row r="19015">
          <cell r="A19015" t="str">
            <v>15.045.0050-A</v>
          </cell>
          <cell r="B19015" t="str">
            <v xml:space="preserve">CORTE E ABERTURA DE DUAS ROSCAS,POR TARRAXA MANUAL,COLOCACAO DE CONEXOES EM TUBULACAO PARA VAPOR(SCH-40 OU SCH-80),NO DI AMETRO DE 1/2",EXCLUSIVE A PECA   </v>
          </cell>
          <cell r="C19015" t="str">
            <v>UN</v>
          </cell>
        </row>
        <row r="19016">
          <cell r="A19016" t="str">
            <v>15.045.0051-0</v>
          </cell>
          <cell r="B19016" t="str">
            <v xml:space="preserve">CORTE E ABERTURA DE DUAS ROSCAS,POR TARRAXA MANUAL,COLOCACAO DE CONEXOES EM TUBULACAO PARA VAPOR(SCH-40 OU SCH-80),NO DI AMETRO DE 3/4",EXCLUSIVE A PECA   </v>
          </cell>
          <cell r="C19016" t="str">
            <v>UN</v>
          </cell>
        </row>
        <row r="19017">
          <cell r="A19017" t="str">
            <v>15.045.0051-A</v>
          </cell>
          <cell r="B19017" t="str">
            <v xml:space="preserve">CORTE E ABERTURA DE DUAS ROSCAS,POR TARRAXA MANUAL,COLOCACAO DE CONEXOES EM TUBULACAO PARA VAPOR(SCH-40 OU SCH-80),NO DI AMETRO DE 3/4",EXCLUSIVE A PECA   </v>
          </cell>
          <cell r="C19017" t="str">
            <v>UN</v>
          </cell>
        </row>
        <row r="19018">
          <cell r="A19018" t="str">
            <v>15.045.0052-0</v>
          </cell>
          <cell r="B19018" t="str">
            <v xml:space="preserve">CORTE E ABERTURA DE DUAS ROSCAS,POR TARRAXA MANUAL,COLOCACAO DE CONEXOES EM TUBULACAO PARA VAPOR(SCH-40 OU SCH-80),NO DI AMETRO DE 1",EXCLUSIVE A PECA   </v>
          </cell>
          <cell r="C19018" t="str">
            <v>UN</v>
          </cell>
        </row>
        <row r="19019">
          <cell r="A19019" t="str">
            <v>15.045.0052-A</v>
          </cell>
          <cell r="B19019" t="str">
            <v xml:space="preserve">CORTE E ABERTURA DE DUAS ROSCAS,POR TARRAXA MANUAL,COLOCACAO DE CONEXOES EM TUBULACAO PARA VAPOR(SCH-40 OU SCH-80),NO DI AMETRO DE 1",EXCLUSIVE A PECA   </v>
          </cell>
          <cell r="C19019" t="str">
            <v>UN</v>
          </cell>
        </row>
        <row r="19020">
          <cell r="A19020" t="str">
            <v>15.045.0053-0</v>
          </cell>
          <cell r="B19020" t="str">
            <v xml:space="preserve">CORTE E ABERTURA DE DUAS ROSCAS,POR TARRAXA MANUAL,COLOCACAO DE CONEXOES EM TUBULACAO PARA VAPOR(SCH-40 OU SCH-80),NO DI AMETRO DE 1.1/4",EXCLUSIVE A PECA   </v>
          </cell>
          <cell r="C19020" t="str">
            <v>UN</v>
          </cell>
        </row>
        <row r="19021">
          <cell r="A19021" t="str">
            <v>15.045.0053-A</v>
          </cell>
          <cell r="B19021" t="str">
            <v xml:space="preserve">CORTE E ABERTURA DE DUAS ROSCAS,POR TARRAXA MANUAL,COLOCACAO DE CONEXOES EM TUBULACAO PARA VAPOR(SCH-40 OU SCH-80),NO DI AMETRO DE 1.1/4",EXCLUSIVE A PECA   </v>
          </cell>
          <cell r="C19021" t="str">
            <v>UN</v>
          </cell>
        </row>
        <row r="19022">
          <cell r="A19022" t="str">
            <v>15.045.0054-0</v>
          </cell>
          <cell r="B19022" t="str">
            <v xml:space="preserve">CORTE E ABERTURA DE DUAS ROSCAS,POR TARRAXA MANUAL,COLOCACAO DE CONEXOES EM TUBULACAO PARA VAPOR(SCH-40 OU SCH-80),NO DI AMETRO DE 1.1/2",EXCLUSIVE A PECA   </v>
          </cell>
          <cell r="C19022" t="str">
            <v>UN</v>
          </cell>
        </row>
        <row r="19023">
          <cell r="A19023" t="str">
            <v>15.045.0054-A</v>
          </cell>
          <cell r="B19023" t="str">
            <v xml:space="preserve">CORTE E ABERTURA DE DUAS ROSCAS,POR TARRAXA MANUAL,COLOCACAO DE CONEXOES EM TUBULACAO PARA VAPOR(SCH-40 OU SCH-80),NO DI AMETRO DE 1.1/2",EXCLUSIVE A PECA   </v>
          </cell>
          <cell r="C19023" t="str">
            <v>UN</v>
          </cell>
        </row>
        <row r="19024">
          <cell r="A19024" t="str">
            <v>15.045.0055-0</v>
          </cell>
          <cell r="B19024" t="str">
            <v xml:space="preserve">CORTE E ABERTURA DE DUAS ROSCAS,POR TARRAXA MANUAL,COLOCACAO DE CONEXOES EM TUBULACAO PARA VAPOR(SCH-40 OU SCH-80),NO DI AMETRO DE 2",EXCLUSIVE A PECA   </v>
          </cell>
          <cell r="C19024" t="str">
            <v>UN</v>
          </cell>
        </row>
        <row r="19025">
          <cell r="A19025" t="str">
            <v>15.045.0055-A</v>
          </cell>
          <cell r="B19025" t="str">
            <v xml:space="preserve">CORTE E ABERTURA DE DUAS ROSCAS,POR TARRAXA MANUAL,COLOCACAO DE CONEXOES EM TUBULACAO PARA VAPOR(SCH-40 OU SCH-80),NO DI AMETRO DE 2",EXCLUSIVE A PECA   </v>
          </cell>
          <cell r="C19025" t="str">
            <v>UN</v>
          </cell>
        </row>
        <row r="19026">
          <cell r="A19026" t="str">
            <v>15.045.0056-0</v>
          </cell>
          <cell r="B19026" t="str">
            <v xml:space="preserve">CORTE E ABERTURA DE DUAS ROSCAS,POR TARRAXA MANUAL,COLOCACAO DE CONEXOES EM TUBULACAO PARA VAPOR(SCH-40 OU SCH-80),NO DI AMETRO DE 2.1/2",EXCLUSIVE A PECA   </v>
          </cell>
          <cell r="C19026" t="str">
            <v>UN</v>
          </cell>
        </row>
        <row r="19027">
          <cell r="A19027" t="str">
            <v>15.045.0056-A</v>
          </cell>
          <cell r="B19027" t="str">
            <v xml:space="preserve">CORTE E ABERTURA DE DUAS ROSCAS,POR TARRAXA MANUAL,COLOCACAO DE CONEXOES EM TUBULACAO PARA VAPOR(SCH-40 OU SCH-80),NO DI AMETRO DE 2.1/2",EXCLUSIVE A PECA   </v>
          </cell>
          <cell r="C19027" t="str">
            <v>UN</v>
          </cell>
        </row>
        <row r="19028">
          <cell r="A19028" t="str">
            <v>15.045.0057-0</v>
          </cell>
          <cell r="B19028" t="str">
            <v xml:space="preserve">CORTE E ABERTURA DE DUAS ROSCAS,POR TARRAXA MANUAL,COLOCACAO DE CONEXOES EM TUBULACAO PARA VAPOR(SCH-40 OU SCH-80),NO DI AMETRO DE 3",EXCLUSIVE A PECA   </v>
          </cell>
          <cell r="C19028" t="str">
            <v>UN</v>
          </cell>
        </row>
        <row r="19029">
          <cell r="A19029" t="str">
            <v>15.045.0057-A</v>
          </cell>
          <cell r="B19029" t="str">
            <v xml:space="preserve">CORTE E ABERTURA DE DUAS ROSCAS,POR TARRAXA MANUAL,COLOCACAO DE CONEXOES EM TUBULACAO PARA VAPOR(SCH-40 OU SCH-80),NO DI AMETRO DE 3",EXCLUSIVE A PECA   </v>
          </cell>
          <cell r="C19029" t="str">
            <v>UN</v>
          </cell>
        </row>
        <row r="19030">
          <cell r="A19030" t="str">
            <v>15.045.0058-0</v>
          </cell>
          <cell r="B19030" t="str">
            <v xml:space="preserve">CORTE E ABERTURA DE DUAS ROSCAS,POR TARRAXA MANUAL,COLOCACAO DE CONEXOES EM TUBULACAO PARA VAPOR(SCH-40 OU SCH-80),NO DI AMETRO DE 4",EXCLUSIVE A PECA   </v>
          </cell>
          <cell r="C19030" t="str">
            <v>UN</v>
          </cell>
        </row>
        <row r="19031">
          <cell r="A19031" t="str">
            <v>15.045.0058-A</v>
          </cell>
          <cell r="B19031" t="str">
            <v xml:space="preserve">CORTE E ABERTURA DE DUAS ROSCAS,POR TARRAXA MANUAL,COLOCACAO DE CONEXOES EM TUBULACAO PARA VAPOR(SCH-40 OU SCH-80),NO DI AMETRO DE 4",EXCLUSIVE A PECA   </v>
          </cell>
          <cell r="C19031" t="str">
            <v>UN</v>
          </cell>
        </row>
        <row r="19032">
          <cell r="A19032" t="str">
            <v>15.045.0065-1</v>
          </cell>
          <cell r="B19032" t="str">
            <v xml:space="preserve">CORTE E ABERTURA DE DUAS ROSCAS,POR TARRAXA MANUAL,COLOCACAO DE CONEXOES EM TUBOS DE PVC ROSQUEAVEIS,COM DIAMETRO DE 1/2 ",EXCLUSIVE A PECA   </v>
          </cell>
          <cell r="C19032" t="str">
            <v>UN</v>
          </cell>
        </row>
        <row r="19033">
          <cell r="A19033" t="str">
            <v>15.045.0065-B</v>
          </cell>
          <cell r="B19033" t="str">
            <v xml:space="preserve">CORTE E ABERTURA DE DUAS ROSCAS,POR TARRAXA MANUAL,COLOCACAO DE CONEXOES EM TUBOS DE PVC ROSQUEAVEIS,COM DIAMETRO DE 1/2 ",EXCLUSIVE A PECA   </v>
          </cell>
          <cell r="C19033" t="str">
            <v>UN</v>
          </cell>
        </row>
        <row r="19034">
          <cell r="A19034" t="str">
            <v>15.045.0066-1</v>
          </cell>
          <cell r="B19034" t="str">
            <v xml:space="preserve">CORTE E ABERTURA DE DUAS ROSCAS,POR TARRAXA MANUAL,COLOCACAO DE CONEXOES EM TUBOS DE PVC ROSQUEAVEIS,COM DIAMETRO DE 3/4 ",EXCLUSIVE A PECA   </v>
          </cell>
          <cell r="C19034" t="str">
            <v>UN</v>
          </cell>
        </row>
        <row r="19035">
          <cell r="A19035" t="str">
            <v>15.045.0066-B</v>
          </cell>
          <cell r="B19035" t="str">
            <v xml:space="preserve">CORTE E ABERTURA DE DUAS ROSCAS,POR TARRAXA MANUAL,COLOCACAO DE CONEXOES EM TUBOS DE PVC ROSQUEAVEIS,COM DIAMETRO DE 3/4 ",EXCLUSIVE A PECA   </v>
          </cell>
          <cell r="C19035" t="str">
            <v>UN</v>
          </cell>
        </row>
        <row r="19036">
          <cell r="A19036" t="str">
            <v>15.045.0067-1</v>
          </cell>
          <cell r="B19036" t="str">
            <v xml:space="preserve">CORTE E ABERTURA DE DUAS ROSCAS,POR TARRAXA MANUAL,COLOCACAO DE CONEXOES EM TUBOS DE PVC ROSQUEAVEIS,COM DIAMETRO DE 1", EXCLUSIVE A PECA   </v>
          </cell>
          <cell r="C19036" t="str">
            <v>UN</v>
          </cell>
        </row>
        <row r="19037">
          <cell r="A19037" t="str">
            <v>15.045.0067-B</v>
          </cell>
          <cell r="B19037" t="str">
            <v xml:space="preserve">CORTE E ABERTURA DE DUAS ROSCAS,POR TARRAXA MANUAL,COLOCACAO DE CONEXOES EM TUBOS DE PVC ROSQUEAVEIS,COM DIAMETRO DE 1", EXCLUSIVE A PECA   </v>
          </cell>
          <cell r="C19037" t="str">
            <v>UN</v>
          </cell>
        </row>
        <row r="19038">
          <cell r="A19038" t="str">
            <v>15.045.0068-1</v>
          </cell>
          <cell r="B19038" t="str">
            <v xml:space="preserve">CORTE E ABERTURA DE DUAS ROSCAS,POR TARRAXA MANUAL,COLOCACAO DE CONEXOES EM TUBOS DE PVC ROSQUEAVEIS,COM DIAMETRO DE 1.1 /4",EXCLUSIVE A PECA   </v>
          </cell>
          <cell r="C19038" t="str">
            <v>UN</v>
          </cell>
        </row>
        <row r="19039">
          <cell r="A19039" t="str">
            <v>15.045.0068-B</v>
          </cell>
          <cell r="B19039" t="str">
            <v xml:space="preserve">CORTE E ABERTURA DE DUAS ROSCAS,POR TARRAXA MANUAL,COLOCACAO DE CONEXOES EM TUBOS DE PVC ROSQUEAVEIS,COM DIAMETRO DE 1.1 /4",EXCLUSIVE A PECA   </v>
          </cell>
          <cell r="C19039" t="str">
            <v>UN</v>
          </cell>
        </row>
        <row r="19040">
          <cell r="A19040" t="str">
            <v>15.045.0069-1</v>
          </cell>
          <cell r="B19040" t="str">
            <v xml:space="preserve">CORTE E ABERTURA DE DUAS ROSCAS,POR TARRAXA MANUAL,COLOCACAO DE CONEXOES EM TUBOS DE PVC ROSQUEAVEIS,COM DIAMETRO DE 1.1 /2",EXCLUSIVE A PECA   </v>
          </cell>
          <cell r="C19040" t="str">
            <v>UN</v>
          </cell>
        </row>
        <row r="19041">
          <cell r="A19041" t="str">
            <v>15.045.0069-B</v>
          </cell>
          <cell r="B19041" t="str">
            <v xml:space="preserve">CORTE E ABERTURA DE DUAS ROSCAS,POR TARRAXA MANUAL,COLOCACAO DE CONEXOES EM TUBOS DE PVC ROSQUEAVEIS,COM DIAMETRO DE 1.1 /2",EXCLUSIVE A PECA   </v>
          </cell>
          <cell r="C19041" t="str">
            <v>UN</v>
          </cell>
        </row>
        <row r="19042">
          <cell r="A19042" t="str">
            <v>15.045.0070-1</v>
          </cell>
          <cell r="B19042" t="str">
            <v xml:space="preserve">CORTE E ABERTURA DE DUAS ROSCAS,POR TARRAXA MANUAL,COLOCACAO DE CONEXOES EM TUBOS DE PVC ROSQUEAVEIS,COM DIAMETRO DE 2", EXCLUSIVE A PECA   </v>
          </cell>
          <cell r="C19042" t="str">
            <v>UN</v>
          </cell>
        </row>
        <row r="19043">
          <cell r="A19043" t="str">
            <v>15.045.0070-B</v>
          </cell>
          <cell r="B19043" t="str">
            <v xml:space="preserve">CORTE E ABERTURA DE DUAS ROSCAS,POR TARRAXA MANUAL,COLOCACAO DE CONEXOES EM TUBOS DE PVC ROSQUEAVEIS,COM DIAMETRO DE 2", EXCLUSIVE A PECA   </v>
          </cell>
          <cell r="C19043" t="str">
            <v>UN</v>
          </cell>
        </row>
        <row r="19044">
          <cell r="A19044" t="str">
            <v>15.045.0071-1</v>
          </cell>
          <cell r="B19044" t="str">
            <v xml:space="preserve">CORTE E ABERTURA DE DUAS ROSCAS,POR TARRAXA MANUAL,COLOCACAO DE CONEXOES EM TUBOS DE PVC ROSQUEAVEIS,COM DIAMETRO DE 2.1 /2",EXCLUSIVE A PECA   </v>
          </cell>
          <cell r="C19044" t="str">
            <v>UN</v>
          </cell>
        </row>
        <row r="19045">
          <cell r="A19045" t="str">
            <v>15.045.0071-B</v>
          </cell>
          <cell r="B19045" t="str">
            <v xml:space="preserve">CORTE E ABERTURA DE DUAS ROSCAS,POR TARRAXA MANUAL,COLOCACAO DE CONEXOES EM TUBOS DE PVC ROSQUEAVEIS,COM DIAMETRO DE 2.1 /2",EXCLUSIVE A PECA   </v>
          </cell>
          <cell r="C19045" t="str">
            <v>UN</v>
          </cell>
        </row>
        <row r="19046">
          <cell r="A19046" t="str">
            <v>15.045.0072-1</v>
          </cell>
          <cell r="B19046" t="str">
            <v xml:space="preserve">CORTE E ABERTURA DE DUAS ROSCAS,POR TARRAXA MANUAL,COLOCACAO DE CONEXOES EM TUBOS DE PVC ROSQUEAVEIS,COM DIAMETRO DE 3", EXCLUSIVE A PECA   </v>
          </cell>
          <cell r="C19046" t="str">
            <v>UN</v>
          </cell>
        </row>
        <row r="19047">
          <cell r="A19047" t="str">
            <v>15.045.0072-B</v>
          </cell>
          <cell r="B19047" t="str">
            <v xml:space="preserve">CORTE E ABERTURA DE DUAS ROSCAS,POR TARRAXA MANUAL,COLOCACAO DE CONEXOES EM TUBOS DE PVC ROSQUEAVEIS,COM DIAMETRO DE 3", EXCLUSIVE A PECA   </v>
          </cell>
          <cell r="C19047" t="str">
            <v>UN</v>
          </cell>
        </row>
        <row r="19048">
          <cell r="A19048" t="str">
            <v>15.045.0073-1</v>
          </cell>
          <cell r="B19048" t="str">
            <v xml:space="preserve">CORTE E ABERTURA DE DUAS ROSCAS,POR TARRAXA MANUAL,COLOCACAO DE CONEXOES EM TUBOS DE PVC ROSQUEAVEIS,COM DIAMETRO DE 4", EXCLUSIVE A PECA   </v>
          </cell>
          <cell r="C19048" t="str">
            <v>UN</v>
          </cell>
        </row>
        <row r="19049">
          <cell r="A19049" t="str">
            <v>15.045.0073-B</v>
          </cell>
          <cell r="B19049" t="str">
            <v xml:space="preserve">CORTE E ABERTURA DE DUAS ROSCAS,POR TARRAXA MANUAL,COLOCACAO DE CONEXOES EM TUBOS DE PVC ROSQUEAVEIS,COM DIAMETRO DE 4", EXCLUSIVE A PECA   </v>
          </cell>
          <cell r="C19049" t="str">
            <v>UN</v>
          </cell>
        </row>
        <row r="19050">
          <cell r="A19050" t="str">
            <v>15.045.0075-0</v>
          </cell>
          <cell r="B19050" t="str">
            <v xml:space="preserve">CORTE E ABERTURA DE DUAS ROSCAS,POR TARRAXA MANUAL,COLOCACAO DE CONEXOES EM ELETRODUTO DE PVC ROSQUEAVEIS,COM DIAMETRO D E 1/2",EXCLUSIVE A PECA   </v>
          </cell>
          <cell r="C19050" t="str">
            <v>UN</v>
          </cell>
        </row>
        <row r="19051">
          <cell r="A19051" t="str">
            <v>15.045.0075-A</v>
          </cell>
          <cell r="B19051" t="str">
            <v xml:space="preserve">CORTE E ABERTURA DE DUAS ROSCAS,POR TARRAXA MANUAL,COLOCACAO DE CONEXOES EM ELETRODUTO DE PVC ROSQUEAVEIS,COM DIAMETRO D E 1/2",EXCLUSIVE A PECA   </v>
          </cell>
          <cell r="C19051" t="str">
            <v>UN</v>
          </cell>
        </row>
        <row r="19052">
          <cell r="A19052" t="str">
            <v>15.045.0076-0</v>
          </cell>
          <cell r="B19052" t="str">
            <v xml:space="preserve">CORTE E ABERTURA DE DUAS ROSCAS,POR TARRAXA MANUAL,COLOCACAO DE CONEXOES EM ELETRODUTO DE PVC ROSQUEAVEIS,COM DIAMETRO D E 3/4",EXCLUSIVE A PECA   </v>
          </cell>
          <cell r="C19052" t="str">
            <v>UN</v>
          </cell>
        </row>
        <row r="19053">
          <cell r="A19053" t="str">
            <v>15.045.0076-A</v>
          </cell>
          <cell r="B19053" t="str">
            <v xml:space="preserve">CORTE E ABERTURA DE DUAS ROSCAS,POR TARRAXA MANUAL,COLOCACAO DE CONEXOES EM ELETRODUTO DE PVC ROSQUEAVEIS,COM DIAMETRO D E 3/4",EXCLUSIVE A PECA   </v>
          </cell>
          <cell r="C19053" t="str">
            <v>UN</v>
          </cell>
        </row>
        <row r="19054">
          <cell r="A19054" t="str">
            <v>15.045.0077-0</v>
          </cell>
          <cell r="B19054" t="str">
            <v xml:space="preserve">CORTE E ABERTURA DE DUAS ROSCAS,POR TARRAXA MANUAL,COLOCACAO DE CONEXOES EM ELETRODUTO DE PVC ROSQUEAVEIS,COM DIAMETRO D E 1",EXCLUSIVE A PECA   </v>
          </cell>
          <cell r="C19054" t="str">
            <v>UN</v>
          </cell>
        </row>
        <row r="19055">
          <cell r="A19055" t="str">
            <v>15.045.0077-A</v>
          </cell>
          <cell r="B19055" t="str">
            <v xml:space="preserve">CORTE E ABERTURA DE DUAS ROSCAS,POR TARRAXA MANUAL,COLOCACAO DE CONEXOES EM ELETRODUTO DE PVC ROSQUEAVEIS,COM DIAMETRO D E 1",EXCLUSIVE A PECA   </v>
          </cell>
          <cell r="C19055" t="str">
            <v>UN</v>
          </cell>
        </row>
        <row r="19056">
          <cell r="A19056" t="str">
            <v>15.045.0078-0</v>
          </cell>
          <cell r="B19056" t="str">
            <v xml:space="preserve">CORTE E ABERTURA DE DUAS ROSCAS,POR TARRAXA MANUAL,COLOCACAO DE CONEXOES EM ELETRODUTO DE PVC ROSQUEAVEIS,COM DIAMETRO D E 1.1/4",EXCLUSIVE A PECA   </v>
          </cell>
          <cell r="C19056" t="str">
            <v>UN</v>
          </cell>
        </row>
        <row r="19057">
          <cell r="A19057" t="str">
            <v>15.045.0078-A</v>
          </cell>
          <cell r="B19057" t="str">
            <v xml:space="preserve">CORTE E ABERTURA DE DUAS ROSCAS,POR TARRAXA MANUAL,COLOCACAO DE CONEXOES EM ELETRODUTO DE PVC ROSQUEAVEIS,COM DIAMETRO D E 1.1/4",EXCLUSIVE A PECA   </v>
          </cell>
          <cell r="C19057" t="str">
            <v>UN</v>
          </cell>
        </row>
        <row r="19058">
          <cell r="A19058" t="str">
            <v>15.045.0079-0</v>
          </cell>
          <cell r="B19058" t="str">
            <v xml:space="preserve">CORTE E ABERTURA DE DUAS ROSCAS,POR TARRAXA MANUAL,COLOCACAO DE CONEXOES EM ELETRODUTO DE PVC ROSQUEAVEIS,COM DIAMETRO D E 1.1/2",EXCLUSIVE A PECA   </v>
          </cell>
          <cell r="C19058" t="str">
            <v>UN</v>
          </cell>
        </row>
        <row r="19059">
          <cell r="A19059" t="str">
            <v>15.045.0079-A</v>
          </cell>
          <cell r="B19059" t="str">
            <v xml:space="preserve">CORTE E ABERTURA DE DUAS ROSCAS,POR TARRAXA MANUAL,COLOCACAO DE CONEXOES EM ELETRODUTO DE PVC ROSQUEAVEIS,COM DIAMETRO D E 1.1/2",EXCLUSIVE A PECA   </v>
          </cell>
          <cell r="C19059" t="str">
            <v>UN</v>
          </cell>
        </row>
        <row r="19060">
          <cell r="A19060" t="str">
            <v>15.045.0080-0</v>
          </cell>
          <cell r="B19060" t="str">
            <v xml:space="preserve">CORTE E ABERTURA DE DUAS ROSCAS,POR TARRAXA MANUAL,COLOCACAO DE CONEXOES EM ELETRODUTO DE PVC ROSQUEAVEIS,COM DIAMETRO D E 2",EXCLUSIVE A PECA   </v>
          </cell>
          <cell r="C19060" t="str">
            <v>UN</v>
          </cell>
        </row>
        <row r="19061">
          <cell r="A19061" t="str">
            <v>15.045.0080-A</v>
          </cell>
          <cell r="B19061" t="str">
            <v xml:space="preserve">CORTE E ABERTURA DE DUAS ROSCAS,POR TARRAXA MANUAL,COLOCACAO DE CONEXOES EM ELETRODUTO DE PVC ROSQUEAVEIS,COM DIAMETRO D E 2",EXCLUSIVE A PECA   </v>
          </cell>
          <cell r="C19061" t="str">
            <v>UN</v>
          </cell>
        </row>
        <row r="19062">
          <cell r="A19062" t="str">
            <v>15.045.0081-0</v>
          </cell>
          <cell r="B19062" t="str">
            <v xml:space="preserve">CORTE E ABERTURA DE DUAS ROSCAS,POR TARRAXA MANUAL,COLOCACAO DE CONEXOES EM ELETRODUTO DE PVC ROSQUEAVEIS,COM DIAMETRO D E 2.1/2",EXCLUSIVE A PECA   </v>
          </cell>
          <cell r="C19062" t="str">
            <v>UN</v>
          </cell>
        </row>
        <row r="19063">
          <cell r="A19063" t="str">
            <v>15.045.0081-A</v>
          </cell>
          <cell r="B19063" t="str">
            <v xml:space="preserve">CORTE E ABERTURA DE DUAS ROSCAS,POR TARRAXA MANUAL,COLOCACAO DE CONEXOES EM ELETRODUTO DE PVC ROSQUEAVEIS,COM DIAMETRO D E 2.1/2",EXCLUSIVE A PECA   </v>
          </cell>
          <cell r="C19063" t="str">
            <v>UN</v>
          </cell>
        </row>
        <row r="19064">
          <cell r="A19064" t="str">
            <v>15.045.0082-0</v>
          </cell>
          <cell r="B19064" t="str">
            <v xml:space="preserve">CORTE E ABERTURA DE DUAS ROSCAS,POR TARRAXA MANUAL,COLOCACAO DE CONEXOES EM ELETRODUTO DE PVC ROSQUEAVEIS,COM DIAMETRO D E 3",EXCLUSIVE A PECA   </v>
          </cell>
          <cell r="C19064" t="str">
            <v>UN</v>
          </cell>
        </row>
        <row r="19065">
          <cell r="A19065" t="str">
            <v>15.045.0082-A</v>
          </cell>
          <cell r="B19065" t="str">
            <v xml:space="preserve">CORTE E ABERTURA DE DUAS ROSCAS,POR TARRAXA MANUAL,COLOCACAO DE CONEXOES EM ELETRODUTO DE PVC ROSQUEAVEIS,COM DIAMETRO D E 3",EXCLUSIVE A PECA   </v>
          </cell>
          <cell r="C19065" t="str">
            <v>UN</v>
          </cell>
        </row>
        <row r="19066">
          <cell r="A19066" t="str">
            <v>15.045.0083-0</v>
          </cell>
          <cell r="B19066" t="str">
            <v xml:space="preserve">CORTE E ABERTURA DE DUAS ROSCAS,POR TARRAXA MANUAL,COLOCACAO DE CONEXOES EM ELETRODUTO DE PVC ROSQUEAVEIS,COM DIAMETRO D E 4",EXCLUSIVE A PECA   </v>
          </cell>
          <cell r="C19066" t="str">
            <v>UN</v>
          </cell>
        </row>
        <row r="19067">
          <cell r="A19067" t="str">
            <v>15.045.0083-A</v>
          </cell>
          <cell r="B19067" t="str">
            <v xml:space="preserve">CORTE E ABERTURA DE DUAS ROSCAS,POR TARRAXA MANUAL,COLOCACAO DE CONEXOES EM ELETRODUTO DE PVC ROSQUEAVEIS,COM DIAMETRO D E 4",EXCLUSIVE A PECA   </v>
          </cell>
          <cell r="C19067" t="str">
            <v>UN</v>
          </cell>
        </row>
        <row r="19068">
          <cell r="A19068" t="str">
            <v>15.045.0084-0</v>
          </cell>
          <cell r="B19068" t="str">
            <v xml:space="preserve">CORTE E COLOCACAO DE CONEXOES EM TUBO DE PVC RIGIDO,ESGOTO,S OLDAVEL,COM DIAMETRO DE 40MM,EXCLUSIVE A PECA    </v>
          </cell>
          <cell r="C19068" t="str">
            <v>UN</v>
          </cell>
        </row>
        <row r="19069">
          <cell r="A19069" t="str">
            <v>15.045.0084-A</v>
          </cell>
          <cell r="B19069" t="str">
            <v xml:space="preserve">CORTE E COLOCACAO DE CONEXOES EM TUBO DE PVC RIGIDO,ESGOTO,S OLDAVEL,COM DIAMETRO DE 40MM,EXCLUSIVE A PECA    </v>
          </cell>
          <cell r="C19069" t="str">
            <v>UN</v>
          </cell>
        </row>
        <row r="19070">
          <cell r="A19070" t="str">
            <v>15.045.0085-0</v>
          </cell>
          <cell r="B19070" t="str">
            <v xml:space="preserve">CORTE E COLOCACAO DE CONEXOES EM TUBO DE PVC RIGIDO,ESGOTO,S OLDAVEL,COM DIAMETRO DE 50MM,EXCLUSIVE A PECA    </v>
          </cell>
          <cell r="C19070" t="str">
            <v>UN</v>
          </cell>
        </row>
        <row r="19071">
          <cell r="A19071" t="str">
            <v>15.045.0085-A</v>
          </cell>
          <cell r="B19071" t="str">
            <v xml:space="preserve">CORTE E COLOCACAO DE CONEXOES EM TUBO DE PVC RIGIDO,ESGOTO,S OLDAVEL,COM DIAMETRO DE 50MM,EXCLUSIVE A PECA    </v>
          </cell>
          <cell r="C19071" t="str">
            <v>UN</v>
          </cell>
        </row>
        <row r="19072">
          <cell r="A19072" t="str">
            <v>15.045.0086-0</v>
          </cell>
          <cell r="B19072" t="str">
            <v xml:space="preserve">CORTE E COLOCACAO DE CONEXOES EM TUBO DE PVC RIGIDO,ESGOTO,S OLDAVEL,COM DIAMETRO DE 75MM,EXCLUSIVE A PECA    </v>
          </cell>
          <cell r="C19072" t="str">
            <v>UN</v>
          </cell>
        </row>
        <row r="19073">
          <cell r="A19073" t="str">
            <v>15.045.0086-A</v>
          </cell>
          <cell r="B19073" t="str">
            <v xml:space="preserve">CORTE E COLOCACAO DE CONEXOES EM TUBO DE PVC RIGIDO,ESGOTO,S OLDAVEL,COM DIAMETRO DE 75MM,EXCLUSIVE A PECA    </v>
          </cell>
          <cell r="C19073" t="str">
            <v>UN</v>
          </cell>
        </row>
        <row r="19074">
          <cell r="A19074" t="str">
            <v>15.045.0087-0</v>
          </cell>
          <cell r="B19074" t="str">
            <v xml:space="preserve">CORTE E COLOCACAO DE CONEXOES EM TUBO DE PVC RIGIDO,ESGOTO,S OLDAVEL,COM DIAMETRO DE 100MM,EXCLUSIVE A PECA    </v>
          </cell>
          <cell r="C19074" t="str">
            <v>UN</v>
          </cell>
        </row>
        <row r="19075">
          <cell r="A19075" t="str">
            <v>15.045.0087-A</v>
          </cell>
          <cell r="B19075" t="str">
            <v xml:space="preserve">CORTE E COLOCACAO DE CONEXOES EM TUBO DE PVC RIGIDO,ESGOTO,S OLDAVEL,COM DIAMETRO DE 100MM,EXCLUSIVE A PECA    </v>
          </cell>
          <cell r="C19075" t="str">
            <v>UN</v>
          </cell>
        </row>
        <row r="19076">
          <cell r="A19076" t="str">
            <v>15.045.0090-0</v>
          </cell>
          <cell r="B19076" t="str">
            <v xml:space="preserve">CORTE E COLOCACAO DE CONEXOES EM TUBO DE PVC RIGIDO,SOLDAVEL PARA AGUA FRIA,COM DIAMETRO DE 20MM,EXCLUSIVE A PECA    </v>
          </cell>
          <cell r="C19076" t="str">
            <v>UN</v>
          </cell>
        </row>
        <row r="19077">
          <cell r="A19077" t="str">
            <v>15.045.0090-A</v>
          </cell>
          <cell r="B19077" t="str">
            <v xml:space="preserve">CORTE E COLOCACAO DE CONEXOES EM TUBO DE PVC RIGIDO,SOLDAVEL PARA AGUA FRIA,COM DIAMETRO DE 20MM,EXCLUSIVE A PECA    </v>
          </cell>
          <cell r="C19077" t="str">
            <v>UN</v>
          </cell>
        </row>
        <row r="19078">
          <cell r="A19078" t="str">
            <v>15.045.0091-0</v>
          </cell>
          <cell r="B19078" t="str">
            <v xml:space="preserve">CORTE E COLOCACAO DE CONEXOES EM TUBO DE PVC RIGIDO,SOLDAVEL PARA AGUA FRIA,COM DIAMETRO DE 25MM,EXCLUSIVE A PECA    </v>
          </cell>
          <cell r="C19078" t="str">
            <v>UN</v>
          </cell>
        </row>
        <row r="19079">
          <cell r="A19079" t="str">
            <v>15.045.0091-A</v>
          </cell>
          <cell r="B19079" t="str">
            <v xml:space="preserve">CORTE E COLOCACAO DE CONEXOES EM TUBO DE PVC RIGIDO,SOLDAVEL PARA AGUA FRIA,COM DIAMETRO DE 25MM,EXCLUSIVE A PECA    </v>
          </cell>
          <cell r="C19079" t="str">
            <v>UN</v>
          </cell>
        </row>
        <row r="19080">
          <cell r="A19080" t="str">
            <v>15.045.0092-0</v>
          </cell>
          <cell r="B19080" t="str">
            <v xml:space="preserve">CORTE E COLOCACAO DE CONEXOES EM TUBO DE PVC RIGIDO,SOLDAVEL PARA AGUA FRIA,COM DIAMETRO DE 32MM,EXCLUSIVE A PECA    </v>
          </cell>
          <cell r="C19080" t="str">
            <v>UN</v>
          </cell>
        </row>
        <row r="19081">
          <cell r="A19081" t="str">
            <v>15.045.0092-A</v>
          </cell>
          <cell r="B19081" t="str">
            <v xml:space="preserve">CORTE E COLOCACAO DE CONEXOES EM TUBO DE PVC RIGIDO,SOLDAVEL PARA AGUA FRIA,COM DIAMETRO DE 32MM,EXCLUSIVE A PECA    </v>
          </cell>
          <cell r="C19081" t="str">
            <v>UN</v>
          </cell>
        </row>
        <row r="19082">
          <cell r="A19082" t="str">
            <v>15.045.0093-0</v>
          </cell>
          <cell r="B19082" t="str">
            <v xml:space="preserve">CORTE E COLOCACAO DE CONEXOES EM TUBO DE PVC RIGIDO,SOLDAVEL PARA AGUA FRIA,COM DIAMETRO DE 40MM,EXCLUSIVE A PECA    </v>
          </cell>
          <cell r="C19082" t="str">
            <v>UN</v>
          </cell>
        </row>
        <row r="19083">
          <cell r="A19083" t="str">
            <v>15.045.0093-A</v>
          </cell>
          <cell r="B19083" t="str">
            <v xml:space="preserve">CORTE E COLOCACAO DE CONEXOES EM TUBO DE PVC RIGIDO,SOLDAVEL PARA AGUA FRIA,COM DIAMETRO DE 40MM,EXCLUSIVE A PECA    </v>
          </cell>
          <cell r="C19083" t="str">
            <v>UN</v>
          </cell>
        </row>
        <row r="19084">
          <cell r="A19084" t="str">
            <v>15.045.0094-0</v>
          </cell>
          <cell r="B19084" t="str">
            <v xml:space="preserve">CORTE E COLOCACAO DE CONEXOES EM TUBO DE PVC RIGIDO,SOLDAVEL PARA AGUA FRIA,COM DIAMETRO DE 50MM,EXCLUSIVE A PECA    </v>
          </cell>
          <cell r="C19084" t="str">
            <v>UN</v>
          </cell>
        </row>
        <row r="19085">
          <cell r="A19085" t="str">
            <v>15.045.0094-A</v>
          </cell>
          <cell r="B19085" t="str">
            <v xml:space="preserve">CORTE E COLOCACAO DE CONEXOES EM TUBO DE PVC RIGIDO,SOLDAVEL PARA AGUA FRIA,COM DIAMETRO DE 50MM,EXCLUSIVE A PECA    </v>
          </cell>
          <cell r="C19085" t="str">
            <v>UN</v>
          </cell>
        </row>
        <row r="19086">
          <cell r="A19086" t="str">
            <v>15.045.0095-0</v>
          </cell>
          <cell r="B19086" t="str">
            <v xml:space="preserve">CORTE E COLOCACAO DE CONEXOES EM TUBO DE PVC RIGIDO,SOLDAVEL PARA AGUA FRIA,COM DIAMETRO DE 60MM,EXCLUSIVE A PECA    </v>
          </cell>
          <cell r="C19086" t="str">
            <v>UN</v>
          </cell>
        </row>
        <row r="19087">
          <cell r="A19087" t="str">
            <v>15.045.0095-A</v>
          </cell>
          <cell r="B19087" t="str">
            <v xml:space="preserve">CORTE E COLOCACAO DE CONEXOES EM TUBO DE PVC RIGIDO,SOLDAVEL PARA AGUA FRIA,COM DIAMETRO DE 60MM,EXCLUSIVE A PECA    </v>
          </cell>
          <cell r="C19087" t="str">
            <v>UN</v>
          </cell>
        </row>
        <row r="19088">
          <cell r="A19088" t="str">
            <v>15.045.0096-0</v>
          </cell>
          <cell r="B19088" t="str">
            <v xml:space="preserve">CORTE E COLOCACAO DE CONEXOES EM TUBO DE PVC RIGIDO,SOLDAVEL PARA AGUA FRIA,COM DIAMETRO DE 75MM,EXCLUSIVE A PECA    </v>
          </cell>
          <cell r="C19088" t="str">
            <v>UN</v>
          </cell>
        </row>
        <row r="19089">
          <cell r="A19089" t="str">
            <v>15.045.0096-A</v>
          </cell>
          <cell r="B19089" t="str">
            <v xml:space="preserve">CORTE E COLOCACAO DE CONEXOES EM TUBO DE PVC RIGIDO,SOLDAVEL PARA AGUA FRIA,COM DIAMETRO DE 75MM,EXCLUSIVE A PECA    </v>
          </cell>
          <cell r="C19089" t="str">
            <v>UN</v>
          </cell>
        </row>
        <row r="19090">
          <cell r="A19090" t="str">
            <v>15.045.0097-0</v>
          </cell>
          <cell r="B19090" t="str">
            <v xml:space="preserve">CORTE E COLOCACAO DE CONEXOES EM TUBO DE PVC RIGIDO,SOLDAVEL PARA AGUA FRIA,COM DIAMETRO DE 85MM,EXCLUSIVE A PECA    </v>
          </cell>
          <cell r="C19090" t="str">
            <v>UN</v>
          </cell>
        </row>
        <row r="19091">
          <cell r="A19091" t="str">
            <v>15.045.0097-A</v>
          </cell>
          <cell r="B19091" t="str">
            <v xml:space="preserve">CORTE E COLOCACAO DE CONEXOES EM TUBO DE PVC RIGIDO,SOLDAVEL PARA AGUA FRIA,COM DIAMETRO DE 85MM,EXCLUSIVE A PECA    </v>
          </cell>
          <cell r="C19091" t="str">
            <v>UN</v>
          </cell>
        </row>
        <row r="19092">
          <cell r="A19092" t="str">
            <v>15.045.0098-0</v>
          </cell>
          <cell r="B19092" t="str">
            <v xml:space="preserve">CORTE E COLOCACAO DE CONEXOES EM TUBO DE PVC RIGIDO,SOLDAVEL PARA AGUA FRIA,COM DIAMETRO DE 110MM,EXCLUSIVE A PECA    </v>
          </cell>
          <cell r="C19092" t="str">
            <v>UN</v>
          </cell>
        </row>
        <row r="19093">
          <cell r="A19093" t="str">
            <v>15.045.0098-A</v>
          </cell>
          <cell r="B19093" t="str">
            <v xml:space="preserve">CORTE E COLOCACAO DE CONEXOES EM TUBO DE PVC RIGIDO,SOLDAVEL PARA AGUA FRIA,COM DIAMETRO DE 110MM,EXCLUSIVE A PECA    </v>
          </cell>
          <cell r="C19093" t="str">
            <v>UN</v>
          </cell>
        </row>
        <row r="19094">
          <cell r="A19094" t="str">
            <v>15.045.0100-0</v>
          </cell>
          <cell r="B19094" t="str">
            <v xml:space="preserve">CORTE E COLOCACAO DE CONEXOES EM TUBO DE COBRE PARA AGUA QUE NTE,COM DIAMETRO DE 15MM,EXCLUSIVE A PECA    </v>
          </cell>
          <cell r="C19094" t="str">
            <v>UN</v>
          </cell>
        </row>
        <row r="19095">
          <cell r="A19095" t="str">
            <v>15.045.0100-A</v>
          </cell>
          <cell r="B19095" t="str">
            <v xml:space="preserve">CORTE E COLOCACAO DE CONEXOES EM TUBO DE COBRE PARA AGUA QUE NTE,COM DIAMETRO DE 15MM,EXCLUSIVE A PECA    </v>
          </cell>
          <cell r="C19095" t="str">
            <v>UN</v>
          </cell>
        </row>
        <row r="19096">
          <cell r="A19096" t="str">
            <v>15.045.0101-0</v>
          </cell>
          <cell r="B19096" t="str">
            <v xml:space="preserve">CORTE E COLOCACAO DE CONEXOES EM TUBO DE COBRE PARA AGUA QUE NTE,COM DIAMETRO DE 22MM,EXCLUSIVE A PECA    </v>
          </cell>
          <cell r="C19096" t="str">
            <v>UN</v>
          </cell>
        </row>
        <row r="19097">
          <cell r="A19097" t="str">
            <v>15.045.0101-A</v>
          </cell>
          <cell r="B19097" t="str">
            <v xml:space="preserve">CORTE E COLOCACAO DE CONEXOES EM TUBO DE COBRE PARA AGUA QUE NTE,COM DIAMETRO DE 22MM,EXCLUSIVE A PECA    </v>
          </cell>
          <cell r="C19097" t="str">
            <v>UN</v>
          </cell>
        </row>
        <row r="19098">
          <cell r="A19098" t="str">
            <v>15.045.0102-0</v>
          </cell>
          <cell r="B19098" t="str">
            <v xml:space="preserve">CORTE E COLOCACAO DE CONEXOES EM TUBO DE COBRE PARA AGUA QUE NTE,COM DIAMETRO DE 28MM,EXCLUSIVE A PECA    </v>
          </cell>
          <cell r="C19098" t="str">
            <v>UN</v>
          </cell>
        </row>
        <row r="19099">
          <cell r="A19099" t="str">
            <v>15.045.0102-A</v>
          </cell>
          <cell r="B19099" t="str">
            <v xml:space="preserve">CORTE E COLOCACAO DE CONEXOES EM TUBO DE COBRE PARA AGUA QUE NTE,COM DIAMETRO DE 28MM,EXCLUSIVE A PECA    </v>
          </cell>
          <cell r="C19099" t="str">
            <v>UN</v>
          </cell>
        </row>
        <row r="19100">
          <cell r="A19100" t="str">
            <v>15.045.0103-0</v>
          </cell>
          <cell r="B19100" t="str">
            <v xml:space="preserve">CORTE E COLOCACAO DE CONEXOES EM TUBO DE COBRE PARA AGUA QUE NTE,COM DIAMETRO DE 35MM,EXCLUSIVE A PECA    </v>
          </cell>
          <cell r="C19100" t="str">
            <v>UN</v>
          </cell>
        </row>
        <row r="19101">
          <cell r="A19101" t="str">
            <v>15.045.0103-A</v>
          </cell>
          <cell r="B19101" t="str">
            <v xml:space="preserve">CORTE E COLOCACAO DE CONEXOES EM TUBO DE COBRE PARA AGUA QUE NTE,COM DIAMETRO DE 35MM,EXCLUSIVE A PECA    </v>
          </cell>
          <cell r="C19101" t="str">
            <v>UN</v>
          </cell>
        </row>
        <row r="19102">
          <cell r="A19102" t="str">
            <v>15.045.0104-0</v>
          </cell>
          <cell r="B19102" t="str">
            <v xml:space="preserve">CORTE E COLOCACAO DE CONEXOES EM TUBO DE COBRE PARA AGUA QUE NTE,COM DIAMETRO DE 42MM,EXCLUSIVE A PECA    </v>
          </cell>
          <cell r="C19102" t="str">
            <v>UN</v>
          </cell>
        </row>
        <row r="19103">
          <cell r="A19103" t="str">
            <v>15.045.0104-A</v>
          </cell>
          <cell r="B19103" t="str">
            <v xml:space="preserve">CORTE E COLOCACAO DE CONEXOES EM TUBO DE COBRE PARA AGUA QUE NTE,COM DIAMETRO DE 42MM,EXCLUSIVE A PECA    </v>
          </cell>
          <cell r="C19103" t="str">
            <v>UN</v>
          </cell>
        </row>
        <row r="19104">
          <cell r="A19104" t="str">
            <v>15.045.0105-0</v>
          </cell>
          <cell r="B19104" t="str">
            <v xml:space="preserve">CORTE E COLOCACAO DE CONEXOES EM TUBO DE COBRE PARA AGUA QUE NTE,COM DIAMETRO DE 54MM,EXCLUSIVE A PECA    </v>
          </cell>
          <cell r="C19104" t="str">
            <v>UN</v>
          </cell>
        </row>
        <row r="19105">
          <cell r="A19105" t="str">
            <v>15.045.0105-A</v>
          </cell>
          <cell r="B19105" t="str">
            <v xml:space="preserve">CORTE E COLOCACAO DE CONEXOES EM TUBO DE COBRE PARA AGUA QUE NTE,COM DIAMETRO DE 54MM,EXCLUSIVE A PECA    </v>
          </cell>
          <cell r="C19105" t="str">
            <v>UN</v>
          </cell>
        </row>
        <row r="19106">
          <cell r="A19106" t="str">
            <v>15.045.0106-0</v>
          </cell>
          <cell r="B19106" t="str">
            <v xml:space="preserve">CORTE E COLOCACAO DE CONEXOES EM TUBO DE COBRE PARA AGUA QUE NTE,COM DIAMETRO DE 66MM,EXCLUSIVE A PECA    </v>
          </cell>
          <cell r="C19106" t="str">
            <v>UN</v>
          </cell>
        </row>
        <row r="19107">
          <cell r="A19107" t="str">
            <v>15.045.0106-A</v>
          </cell>
          <cell r="B19107" t="str">
            <v xml:space="preserve">CORTE E COLOCACAO DE CONEXOES EM TUBO DE COBRE PARA AGUA QUE NTE,COM DIAMETRO DE 66MM,EXCLUSIVE A PECA    </v>
          </cell>
          <cell r="C19107" t="str">
            <v>UN</v>
          </cell>
        </row>
        <row r="19108">
          <cell r="A19108" t="str">
            <v>15.045.0107-0</v>
          </cell>
          <cell r="B19108" t="str">
            <v xml:space="preserve">CORTE E COLOCACAO DE CONEXOES EM TUBO DE COBRE PARA AGUA QUE NTE,COM DIAMETRO DE 79MM,EXCLUSIVE A PECA    </v>
          </cell>
          <cell r="C19108" t="str">
            <v>UN</v>
          </cell>
        </row>
        <row r="19109">
          <cell r="A19109" t="str">
            <v>15.045.0107-A</v>
          </cell>
          <cell r="B19109" t="str">
            <v xml:space="preserve">CORTE E COLOCACAO DE CONEXOES EM TUBO DE COBRE PARA AGUA QUE NTE,COM DIAMETRO DE 79MM,EXCLUSIVE A PECA    </v>
          </cell>
          <cell r="C19109" t="str">
            <v>UN</v>
          </cell>
        </row>
        <row r="19110">
          <cell r="A19110" t="str">
            <v>15.045.0108-0</v>
          </cell>
          <cell r="B19110" t="str">
            <v xml:space="preserve">CORTE E COLOCACAO DE CONEXOES EM TUBO DE COBRE PARA AGUA QUE NTE,COM DIAMETRO DE 104MM,EXCLUSIVE A PECA    </v>
          </cell>
          <cell r="C19110" t="str">
            <v>UN</v>
          </cell>
        </row>
        <row r="19111">
          <cell r="A19111" t="str">
            <v>15.045.0108-A</v>
          </cell>
          <cell r="B19111" t="str">
            <v xml:space="preserve">CORTE E COLOCACAO DE CONEXOES EM TUBO DE COBRE PARA AGUA QUE NTE,COM DIAMETRO DE 104MM,EXCLUSIVE A PECA    </v>
          </cell>
          <cell r="C19111" t="str">
            <v>UN</v>
          </cell>
        </row>
        <row r="19112">
          <cell r="A19112" t="str">
            <v>15.045.0110-0</v>
          </cell>
          <cell r="B19112" t="str">
            <v xml:space="preserve">ABERTURA E FECHAMENTO MANUAL DE RASGO EM ALVENARIA,PARA PASS AGEM DE TUBOS E DUTOS,COM DIAMETRO DE 1/2" A 1"    </v>
          </cell>
          <cell r="C19112" t="str">
            <v>M</v>
          </cell>
        </row>
        <row r="19113">
          <cell r="A19113" t="str">
            <v>15.045.0110-A</v>
          </cell>
          <cell r="B19113" t="str">
            <v xml:space="preserve">ABERTURA E FECHAMENTO MANUAL DE RASGO EM ALVENARIA,PARA PASS AGEM DE TUBOS E DUTOS,COM DIAMETRO DE 1/2" A 1"    </v>
          </cell>
          <cell r="C19113" t="str">
            <v>M</v>
          </cell>
        </row>
        <row r="19114">
          <cell r="A19114" t="str">
            <v>15.045.0111-0</v>
          </cell>
          <cell r="B19114" t="str">
            <v xml:space="preserve">ABERTURA E FECHAMENTO MANUAL DE RASGO EM CONCRETO,PARA PASSA GEM DE TUBOS E DUTOS,COM DIAMETRO DE 1/2" A 1"    </v>
          </cell>
          <cell r="C19114" t="str">
            <v>M</v>
          </cell>
        </row>
        <row r="19115">
          <cell r="A19115" t="str">
            <v>15.045.0111-A</v>
          </cell>
          <cell r="B19115" t="str">
            <v xml:space="preserve">ABERTURA E FECHAMENTO MANUAL DE RASGO EM CONCRETO,PARA PASSA GEM DE TUBOS E DUTOS,COM DIAMETRO DE 1/2" A 1"    </v>
          </cell>
          <cell r="C19115" t="str">
            <v>M</v>
          </cell>
        </row>
        <row r="19116">
          <cell r="A19116" t="str">
            <v>15.045.0115-0</v>
          </cell>
          <cell r="B19116" t="str">
            <v xml:space="preserve">ABERTURA E FECHAMENTO MANUAL DE RASGO EM ALVENARIA,PARA PASS AGEM DE TUBOS E DUTOS,COM DIAMETRO DE 1.1/4" A 2"    </v>
          </cell>
          <cell r="C19116" t="str">
            <v>M</v>
          </cell>
        </row>
        <row r="19117">
          <cell r="A19117" t="str">
            <v>15.045.0115-A</v>
          </cell>
          <cell r="B19117" t="str">
            <v xml:space="preserve">ABERTURA E FECHAMENTO MANUAL DE RASGO EM ALVENARIA,PARA PASS AGEM DE TUBOS E DUTOS,COM DIAMETRO DE 1.1/4" A 2"    </v>
          </cell>
          <cell r="C19117" t="str">
            <v>M</v>
          </cell>
        </row>
        <row r="19118">
          <cell r="A19118" t="str">
            <v>15.045.0116-0</v>
          </cell>
          <cell r="B19118" t="str">
            <v xml:space="preserve">ABERTURA E FECHAMENTO MANUAL DE RASGO EM CONCRETO,PARA PASSA GEM DE TUBOS E DUTOS,COM DIAMETRO DE 1.1/4" A 2"    </v>
          </cell>
          <cell r="C19118" t="str">
            <v>M</v>
          </cell>
        </row>
        <row r="19119">
          <cell r="A19119" t="str">
            <v>15.045.0116-A</v>
          </cell>
          <cell r="B19119" t="str">
            <v xml:space="preserve">ABERTURA E FECHAMENTO MANUAL DE RASGO EM CONCRETO,PARA PASSA GEM DE TUBOS E DUTOS,COM DIAMETRO DE 1.1/4" A 2"    </v>
          </cell>
          <cell r="C19119" t="str">
            <v>M</v>
          </cell>
        </row>
        <row r="19120">
          <cell r="A19120" t="str">
            <v>15.045.0120-0</v>
          </cell>
          <cell r="B19120" t="str">
            <v xml:space="preserve">ABERTURA E FECHAMENTO MANUAL DE RASGO EM ALVENARIA,PARA PASS AGEM DE TUBOS E DUTOS,COM DIAMETRO DE 2.1/2" A 4"    </v>
          </cell>
          <cell r="C19120" t="str">
            <v>M</v>
          </cell>
        </row>
        <row r="19121">
          <cell r="A19121" t="str">
            <v>15.045.0120-A</v>
          </cell>
          <cell r="B19121" t="str">
            <v xml:space="preserve">ABERTURA E FECHAMENTO MANUAL DE RASGO EM ALVENARIA,PARA PASS AGEM DE TUBOS E DUTOS,COM DIAMETRO DE 2.1/2" A 4"    </v>
          </cell>
          <cell r="C19121" t="str">
            <v>M</v>
          </cell>
        </row>
        <row r="19122">
          <cell r="A19122" t="str">
            <v>15.045.0121-0</v>
          </cell>
          <cell r="B19122" t="str">
            <v xml:space="preserve">ABERTURA E FECHAMENTO MANUAL DE RASGO EM CONCRETO,PARA PASSA GEM DE TUBOS E DUTOS,COM DIAMETRO DE 2.1/2" A 4"    </v>
          </cell>
          <cell r="C19122" t="str">
            <v>M</v>
          </cell>
        </row>
        <row r="19123">
          <cell r="A19123" t="str">
            <v>15.045.0121-A</v>
          </cell>
          <cell r="B19123" t="str">
            <v xml:space="preserve">ABERTURA E FECHAMENTO MANUAL DE RASGO EM CONCRETO,PARA PASSA GEM DE TUBOS E DUTOS,COM DIAMETRO DE 2.1/2" A 4"    </v>
          </cell>
          <cell r="C19123" t="str">
            <v>M</v>
          </cell>
        </row>
        <row r="19124">
          <cell r="A19124" t="str">
            <v>15.045.9999-0</v>
          </cell>
          <cell r="B19124" t="str">
            <v xml:space="preserve">FAMILIA 15.045 EMENDAS.    </v>
          </cell>
        </row>
        <row r="19125">
          <cell r="A19125" t="str">
            <v>15.045.9999-A</v>
          </cell>
          <cell r="B19125" t="str">
            <v xml:space="preserve">FAMILIA 15.045 EMENDAS.    </v>
          </cell>
        </row>
        <row r="19126">
          <cell r="A19126" t="str">
            <v>15.046.0010-0</v>
          </cell>
          <cell r="B19126" t="str">
            <v xml:space="preserve">SOLDA DE TOPO,EM TUBULACAO PARA VAPOR(SCH-40 OU SCH-80),NO D IAMETRO DE 1/2",UTILIZANDO CONVERSOR ELETROMOTORIZADO,INCLUS IVE CORTE OU CHANFRO DAS EXTREMIDADES   </v>
          </cell>
          <cell r="C19126" t="str">
            <v>UN</v>
          </cell>
        </row>
        <row r="19127">
          <cell r="A19127" t="str">
            <v>15.046.0010-A</v>
          </cell>
          <cell r="B19127" t="str">
            <v xml:space="preserve">SOLDA DE TOPO,EM TUBULACAO PARA VAPOR(SCH-40 OU SCH-80),NO D IAMETRO DE 1/2",UTILIZANDO CONVERSOR ELETROMOTORIZADO,INCLUS IVE CORTE OU CHANFRO DAS EXTREMIDADES   </v>
          </cell>
          <cell r="C19127" t="str">
            <v>UN</v>
          </cell>
        </row>
        <row r="19128">
          <cell r="A19128" t="str">
            <v>15.046.0011-0</v>
          </cell>
          <cell r="B19128" t="str">
            <v xml:space="preserve">SOLDA DE TOPO,EM TUBULACAO PARA VAPOR(SCH-40 OU SCH-80),NO D IAMETRO DE 3/4",UTILIZANDO CONVERSOR ELETROMOTORIZADO,INCLUS IVE CORTE OU CHANFRO DAS EXTREMIDADES   </v>
          </cell>
          <cell r="C19128" t="str">
            <v>UN</v>
          </cell>
        </row>
        <row r="19129">
          <cell r="A19129" t="str">
            <v>15.046.0011-A</v>
          </cell>
          <cell r="B19129" t="str">
            <v xml:space="preserve">SOLDA DE TOPO,EM TUBULACAO PARA VAPOR(SCH-40 OU SCH-80),NO D IAMETRO DE 3/4",UTILIZANDO CONVERSOR ELETROMOTORIZADO,INCLUS IVE CORTE OU CHANFRO DAS EXTREMIDADES   </v>
          </cell>
          <cell r="C19129" t="str">
            <v>UN</v>
          </cell>
        </row>
        <row r="19130">
          <cell r="A19130" t="str">
            <v>15.046.0012-0</v>
          </cell>
          <cell r="B19130" t="str">
            <v xml:space="preserve">SOLDA DE TOPO,EM TUBULACAO PARA VAPOR(SCH-40 OU SCH-80),NO D IAMETRO DE 1",UTILIZANDO CONVERSOR ELETROMOTORIZADO,INCLUSIV E CORTE OU CHANFRO DAS EXTREMIDADES   </v>
          </cell>
          <cell r="C19130" t="str">
            <v>UN</v>
          </cell>
        </row>
        <row r="19131">
          <cell r="A19131" t="str">
            <v>15.046.0012-A</v>
          </cell>
          <cell r="B19131" t="str">
            <v xml:space="preserve">SOLDA DE TOPO,EM TUBULACAO PARA VAPOR(SCH-40 OU SCH-80),NO D IAMETRO DE 1",UTILIZANDO CONVERSOR ELETROMOTORIZADO,INCLUSIV E CORTE OU CHANFRO DAS EXTREMIDADES   </v>
          </cell>
          <cell r="C19131" t="str">
            <v>UN</v>
          </cell>
        </row>
        <row r="19132">
          <cell r="A19132" t="str">
            <v>15.046.0013-0</v>
          </cell>
          <cell r="B19132" t="str">
            <v xml:space="preserve">SOLDA DE TOPO,EM TUBULACAO PARA VAPOR(SCH-40 OU SCH-80),NO D IAMETRO DE 1.1/4",UTILIZANDO CONVERSOR ELETROMOTORIZADO,INCL USIVE CORTE OU CHANFRO DAS EXTREMIDADES   </v>
          </cell>
          <cell r="C19132" t="str">
            <v>UN</v>
          </cell>
        </row>
        <row r="19133">
          <cell r="A19133" t="str">
            <v>15.046.0013-A</v>
          </cell>
          <cell r="B19133" t="str">
            <v xml:space="preserve">SOLDA DE TOPO,EM TUBULACAO PARA VAPOR(SCH-40 OU SCH-80),NO D IAMETRO DE 1.1/4",UTILIZANDO CONVERSOR ELETROMOTORIZADO,INCL USIVE CORTE OU CHANFRO DAS EXTREMIDADES   </v>
          </cell>
          <cell r="C19133" t="str">
            <v>UN</v>
          </cell>
        </row>
        <row r="19134">
          <cell r="A19134" t="str">
            <v>15.046.0014-0</v>
          </cell>
          <cell r="B19134" t="str">
            <v xml:space="preserve">SOLDA DE TOPO,EM TUBULACAO PARA VAPOR(SCH-40 OU SCH-80),NO D IAMETRO DE 1.1/2",UTILIZANDO CONVERSOR ELETROMOTORIZADO,INCL USIVE CORTE OU CHANFRO DAS EXTREMIDADES   </v>
          </cell>
          <cell r="C19134" t="str">
            <v>UN</v>
          </cell>
        </row>
        <row r="19135">
          <cell r="A19135" t="str">
            <v>15.046.0014-A</v>
          </cell>
          <cell r="B19135" t="str">
            <v xml:space="preserve">SOLDA DE TOPO,EM TUBULACAO PARA VAPOR(SCH-40 OU SCH-80),NO D IAMETRO DE 1.1/2",UTILIZANDO CONVERSOR ELETROMOTORIZADO,INCL USIVE CORTE OU CHANFRO DAS EXTREMIDADES   </v>
          </cell>
          <cell r="C19135" t="str">
            <v>UN</v>
          </cell>
        </row>
        <row r="19136">
          <cell r="A19136" t="str">
            <v>15.046.0015-0</v>
          </cell>
          <cell r="B19136" t="str">
            <v xml:space="preserve">SOLDA DE TOPO,EM TUBULACAO PARA VAPOR(SCH-40 OU SCH-80),NO D IAMETRO DE 2",UTILIZANDO CONVERSOR ELETROMOTORIZADO,INCLUSIV E CORTE OU CHANFRO DAS EXTREMIDADES   </v>
          </cell>
          <cell r="C19136" t="str">
            <v>UN</v>
          </cell>
        </row>
        <row r="19137">
          <cell r="A19137" t="str">
            <v>15.046.0015-A</v>
          </cell>
          <cell r="B19137" t="str">
            <v xml:space="preserve">SOLDA DE TOPO,EM TUBULACAO PARA VAPOR(SCH-40 OU SCH-80),NO D IAMETRO DE 2",UTILIZANDO CONVERSOR ELETROMOTORIZADO,INCLUSIV E CORTE OU CHANFRO DAS EXTREMIDADES   </v>
          </cell>
          <cell r="C19137" t="str">
            <v>UN</v>
          </cell>
        </row>
        <row r="19138">
          <cell r="A19138" t="str">
            <v>15.046.0016-0</v>
          </cell>
          <cell r="B19138" t="str">
            <v xml:space="preserve">SOLDA DE TOPO,EM TUBULACAO PARA VAPOR(SCH-40 OU SCH-80),NO D IAMETRO DE 2.1/2",UTILIZANDO CONVERSOR ELETROMOTORIZADO,INCL USIVE CORTE OU CHANFRO DAS EXTREMIDADES   </v>
          </cell>
          <cell r="C19138" t="str">
            <v>UN</v>
          </cell>
        </row>
        <row r="19139">
          <cell r="A19139" t="str">
            <v>15.046.0016-A</v>
          </cell>
          <cell r="B19139" t="str">
            <v xml:space="preserve">SOLDA DE TOPO,EM TUBULACAO PARA VAPOR(SCH-40 OU SCH-80),NO D IAMETRO DE 2.1/2",UTILIZANDO CONVERSOR ELETROMOTORIZADO,INCL USIVE CORTE OU CHANFRO DAS EXTREMIDADES   </v>
          </cell>
          <cell r="C19139" t="str">
            <v>UN</v>
          </cell>
        </row>
        <row r="19140">
          <cell r="A19140" t="str">
            <v>15.046.0017-0</v>
          </cell>
          <cell r="B19140" t="str">
            <v xml:space="preserve">SOLDA DE TOPO,EM TUBULACAO PARA VAPOR(SCH-40 OU SCH-80),NO D IAMETRO DE 3",UTILIZANDO CONVERSOR ELETROMOTORIZADO,INCLUSIV E CORTE OU CHANFRO DAS EXTREMIDADES   </v>
          </cell>
          <cell r="C19140" t="str">
            <v>UN</v>
          </cell>
        </row>
        <row r="19141">
          <cell r="A19141" t="str">
            <v>15.046.0017-A</v>
          </cell>
          <cell r="B19141" t="str">
            <v xml:space="preserve">SOLDA DE TOPO,EM TUBULACAO PARA VAPOR(SCH-40 OU SCH-80),NO D IAMETRO DE 3",UTILIZANDO CONVERSOR ELETROMOTORIZADO,INCLUSIV E CORTE OU CHANFRO DAS EXTREMIDADES   </v>
          </cell>
          <cell r="C19141" t="str">
            <v>UN</v>
          </cell>
        </row>
        <row r="19142">
          <cell r="A19142" t="str">
            <v>15.046.0018-0</v>
          </cell>
          <cell r="B19142" t="str">
            <v xml:space="preserve">SOLDA DE TOPO,EM TUBULACAO PARA VAPOR(SCH-40 OU SCH-80),NO D IAMETRO DE 4",UTILIZANDO CONVERSOR ELETROMOTORIZADO,INCLUSIV E CORTE OU CHANFRO DAS EXTREMIDADES   </v>
          </cell>
          <cell r="C19142" t="str">
            <v>UN</v>
          </cell>
        </row>
        <row r="19143">
          <cell r="A19143" t="str">
            <v>15.046.0018-A</v>
          </cell>
          <cell r="B19143" t="str">
            <v xml:space="preserve">SOLDA DE TOPO,EM TUBULACAO PARA VAPOR(SCH-40 OU SCH-80),NO D IAMETRO DE 4",UTILIZANDO CONVERSOR ELETROMOTORIZADO,INCLUSIV E CORTE OU CHANFRO DAS EXTREMIDADES   </v>
          </cell>
          <cell r="C19143" t="str">
            <v>UN</v>
          </cell>
        </row>
        <row r="19144">
          <cell r="A19144" t="str">
            <v>15.046.9999-0</v>
          </cell>
          <cell r="B19144" t="str">
            <v xml:space="preserve">FAMILIA 15.046 SOLDA TOPO EM TUBULACAO.    </v>
          </cell>
        </row>
        <row r="19145">
          <cell r="A19145" t="str">
            <v>15.046.9999-A</v>
          </cell>
          <cell r="B19145" t="str">
            <v xml:space="preserve">FAMILIA 15.046 SOLDA TOPO EM TUBULACAO.    </v>
          </cell>
        </row>
        <row r="19146">
          <cell r="A19146" t="str">
            <v>15.047.0010-0</v>
          </cell>
          <cell r="B19146" t="str">
            <v>ISOLAMENTO EM TUBULACAO COM DIAMETRO DE 1/2",COMPREENDENDO:C ALHA DE ISOLAMENTO DE POLIURETANO EXPANDIDO,COM ESPESSURA DE 1",FIXADA COM ARAME GALVANIZADO,CHAPA DE ALUMINIO CORRUGADA COM PAPEL KRAFT COM 0,15MM,FIXADA COM CINTA DE ALUMINIO COM 1/2"X0,5MM E SELO PARA FIXACAO DA CINTA,EXCLUSIVE A TUBULACA O.FORNECIMENTO E COLOCACAO</v>
          </cell>
          <cell r="C19146" t="str">
            <v>M</v>
          </cell>
        </row>
        <row r="19147">
          <cell r="A19147" t="str">
            <v>15.047.0010-A</v>
          </cell>
          <cell r="B19147" t="str">
            <v>ISOLAMENTO EM TUBULACAO COM DIAMETRO DE 1/2",COMPREENDENDO:C ALHA DE ISOLAMENTO DE POLIURETANO EXPANDIDO,COM ESPESSURA DE 1",FIXADA COM ARAME GALVANIZADO,CHAPA DE ALUMINIO CORRUGADA COM PAPEL KRAFT COM 0,15MM,FIXADA COM CINTA DE ALUMINIO COM 1/2"X0,5MM E SELO PARA FIXACAO DA CINTA,EXCLUSIVE A TUBULACA O.FORNECIMENTO E COLOCACAO</v>
          </cell>
          <cell r="C19147" t="str">
            <v>M</v>
          </cell>
        </row>
        <row r="19148">
          <cell r="A19148" t="str">
            <v>15.047.0011-0</v>
          </cell>
          <cell r="B19148" t="str">
            <v>ISOLAMENTO EM TUBULACAO COM DIAMETRO DE 3/4",COMPREENDENDO:C ALHA DE ISOLAMENTO DE POLIURETANO EXPANDIDO,COM ESPESSURA DE 1",FIXADA COM ARAME GALVANIZADO,CHAPA DE ALUMINIO CORRUGADA COM PAPEL KRAFT COM 0,15MM,FIXADA COM CINTA DE ALUMINIO COM 1/2"X0,5MM E SELO PARA FIXACAO DA CINTA,EXCLUSIVE A TUBULAC AO.FORNECIMENTO E COLOCACAO</v>
          </cell>
          <cell r="C19148" t="str">
            <v>M</v>
          </cell>
        </row>
        <row r="19149">
          <cell r="A19149" t="str">
            <v>15.047.0011-A</v>
          </cell>
          <cell r="B19149" t="str">
            <v>ISOLAMENTO EM TUBULACAO COM DIAMETRO DE 3/4",COMPREENDENDO:C ALHA DE ISOLAMENTO DE POLIURETANO EXPANDIDO,COM ESPESSURA DE 1",FIXADA COM ARAME GALVANIZADO,CHAPA DE ALUMINIO CORRUGADA COM PAPEL KRAFT COM 0,15MM,FIXADA COM CINTA DE ALUMINIO COM 1/2"X0,5MM E SELO PARA FIXACAO DA CINTA,EXCLUSIVE A TUBULAC AO.FORNECIMENTO E COLOCACAO</v>
          </cell>
          <cell r="C19149" t="str">
            <v>M</v>
          </cell>
        </row>
        <row r="19150">
          <cell r="A19150" t="str">
            <v>15.047.0012-0</v>
          </cell>
          <cell r="B19150" t="str">
            <v>ISOLAMENTO EM TUBULACAO COM DIAMETRO DE 1",COMPREENDENDO:CAL HA DE ISOLAMENTO DE POLIURETANO EXPANDIDO,COM ESPESSURA DE 1 ",FIXADA COM ARAME GALVANIZADO,CHAPA DE ALUMINIO CORRUGADA C OM PAPEL KRAFT COM 0,15MM,FIXADA COM CINTA DE ALUMINIO COM 1 /2"X0,5MM E SELO PARA FIXACAO DA CINTA,EXCLUSIVE A TUBULACAO .FORNECIMENTO E COLOCACAO</v>
          </cell>
          <cell r="C19150" t="str">
            <v>M</v>
          </cell>
        </row>
        <row r="19151">
          <cell r="A19151" t="str">
            <v>15.047.0012-A</v>
          </cell>
          <cell r="B19151" t="str">
            <v>ISOLAMENTO EM TUBULACAO COM DIAMETRO DE 1",COMPREENDENDO:CAL HA DE ISOLAMENTO DE POLIURETANO EXPANDIDO,COM ESPESSURA DE 1 ",FIXADA COM ARAME GALVANIZADO,CHAPA DE ALUMINIO CORRUGADA C OM PAPEL KRAFT COM 0,15MM,FIXADA COM CINTA DE ALUMINIO COM 1 /2"X0,5MM E SELO PARA FIXACAO DA CINTA,EXCLUSIVE A TUBULACAO .FORNECIMENTO E COLOCACAO</v>
          </cell>
          <cell r="C19151" t="str">
            <v>M</v>
          </cell>
        </row>
        <row r="19152">
          <cell r="A19152" t="str">
            <v>15.047.0013-0</v>
          </cell>
          <cell r="B19152" t="str">
            <v>ISOLAMENTO EM TUBULACAO COM DIAMETRO DE 1.1/4",COMPREENDENDO :CALHA DE ISOLAMENTO DE POLIURETANO EXPANDIDO,COM ESPESSURA DE 1",FIXADA COM ARAME GALVANIZADO,CHAPA DE ALUMINIO CORRUGA DA COM PAPEL KRAFT COM 0,15MM,FIXADA COM CINTA DE ALUMINIO C OM 1/2"X0,5MM E SELO PARA FIXACAO DE CINTA,EXCLUSIVE A TUBUL ACAO.FORNECIMENTO E COLOCACAO</v>
          </cell>
          <cell r="C19152" t="str">
            <v>M</v>
          </cell>
        </row>
        <row r="19153">
          <cell r="A19153" t="str">
            <v>15.047.0013-A</v>
          </cell>
          <cell r="B19153" t="str">
            <v>ISOLAMENTO EM TUBULACAO COM DIAMETRO DE 1.1/4",COMPREENDENDO :CALHA DE ISOLAMENTO DE POLIURETANO EXPANDIDO,COM ESPESSURA DE 1",FIXADA COM ARAME GALVANIZADO,CHAPA DE ALUMINIO CORRUGA DA COM PAPEL KRAFT COM 0,15MM,FIXADA COM CINTA DE ALUMINIO C OM 1/2"X0,5MM E SELO PARA FIXACAO DE CINTA,EXCLUSIVE A TUBUL ACAO.FORNECIMENTO E COLOCACAO</v>
          </cell>
          <cell r="C19153" t="str">
            <v>M</v>
          </cell>
        </row>
        <row r="19154">
          <cell r="A19154" t="str">
            <v>15.047.0014-0</v>
          </cell>
          <cell r="B19154" t="str">
            <v>ISOLAMENTO EM TUBULACAO COM DIAMETRO DE 1.1/2",COMPREENDENDO :CALHA DE ISOLAMENTO DE POLIURETANO EXPANDIDO,COM ESPESSURA DE 1",FIXADA COM ARAME GALVANIZADO,CHAPA DE ALUMINIO CORRUGA DA COM PAPEL KRAFT COM 0,15MM,FIXADA COM CINTA DE ALUMINIO C OM 1/2"X0,5MM E SELO PARA FIXACAO DA CINTA,EXCLUSIVE A TUBUL ACAO.FORNECIMENTO E COLOCACAO</v>
          </cell>
          <cell r="C19154" t="str">
            <v>M</v>
          </cell>
        </row>
        <row r="19155">
          <cell r="A19155" t="str">
            <v>15.047.0014-A</v>
          </cell>
          <cell r="B19155" t="str">
            <v>ISOLAMENTO EM TUBULACAO COM DIAMETRO DE 1.1/2",COMPREENDENDO :CALHA DE ISOLAMENTO DE POLIURETANO EXPANDIDO,COM ESPESSURA DE 1",FIXADA COM ARAME GALVANIZADO,CHAPA DE ALUMINIO CORRUGA DA COM PAPEL KRAFT COM 0,15MM,FIXADA COM CINTA DE ALUMINIO C OM 1/2"X0,5MM E SELO PARA FIXACAO DA CINTA,EXCLUSIVE A TUBUL ACAO.FORNECIMENTO E COLOCACAO</v>
          </cell>
          <cell r="C19155" t="str">
            <v>M</v>
          </cell>
        </row>
        <row r="19156">
          <cell r="A19156" t="str">
            <v>15.047.0015-0</v>
          </cell>
          <cell r="B19156" t="str">
            <v>ISOLAMENTO EM TUBULACAO COM DIAMETRO DE 2",COMPREENDENDO:CAL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9156" t="str">
            <v>M</v>
          </cell>
        </row>
        <row r="19157">
          <cell r="A19157" t="str">
            <v>15.047.0015-A</v>
          </cell>
          <cell r="B19157" t="str">
            <v>ISOLAMENTO EM TUBULACAO COM DIAMETRO DE 2",COMPREENDENDO:CAL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9157" t="str">
            <v>M</v>
          </cell>
        </row>
        <row r="19158">
          <cell r="A19158" t="str">
            <v>15.047.0016-0</v>
          </cell>
          <cell r="B19158" t="str">
            <v>ISOLAMENTO EM TUBULACAO COM DIAMETRO DE 2.1/2",COMPREENDENDO :CALHA DE ISOLAMENTO DE POLIURETANO EXPANDIDO,COM ESPESSURA DE 1.1/2",FIXADA COM ARAME GALVANIZADO,CHAPA DE ALUMINIO COR RUGADA COM PAPEL KRAFT COM 0,15MM,FIXADA COM CINTA DE ALUMIN IO COM 1/2"X0,5MM E SELO PARA FIXACAO DA CINTA,EXCLUSIVE A TUBULACAO.FORNECIMENTO E COLOCACAO</v>
          </cell>
          <cell r="C19158" t="str">
            <v>M</v>
          </cell>
        </row>
        <row r="19159">
          <cell r="A19159" t="str">
            <v>15.047.0016-A</v>
          </cell>
          <cell r="B19159" t="str">
            <v>ISOLAMENTO EM TUBULACAO COM DIAMETRO DE 2.1/2",COMPREENDENDO :CALHA DE ISOLAMENTO DE POLIURETANO EXPANDIDO,COM ESPESSURA DE 1.1/2",FIXADA COM ARAME GALVANIZADO,CHAPA DE ALUMINIO COR RUGADA COM PAPEL KRAFT COM 0,15MM,FIXADA COM CINTA DE ALUMIN IO COM 1/2"X0,5MM E SELO PARA FIXACAO DA CINTA,EXCLUSIVE A TUBULACAO.FORNECIMENTO E COLOCACAO</v>
          </cell>
          <cell r="C19159" t="str">
            <v>M</v>
          </cell>
        </row>
        <row r="19160">
          <cell r="A19160" t="str">
            <v>15.047.0017-0</v>
          </cell>
          <cell r="B19160" t="str">
            <v>ISOLAMENTO EM TUBULACAO COM DIAMETRO DE 3",COMPREENDENDO:CAL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9160" t="str">
            <v>M</v>
          </cell>
        </row>
        <row r="19161">
          <cell r="A19161" t="str">
            <v>15.047.0017-A</v>
          </cell>
          <cell r="B19161" t="str">
            <v>ISOLAMENTO EM TUBULACAO COM DIAMETRO DE 3",COMPREENDENDO:CAL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9161" t="str">
            <v>M</v>
          </cell>
        </row>
        <row r="19162">
          <cell r="A19162" t="str">
            <v>15.047.0018-0</v>
          </cell>
          <cell r="B19162" t="str">
            <v>ISOLAMENTO EM TUBULACAO COM DIAMETRO DE 4",COMPREENDENDO:CAL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9162" t="str">
            <v>M</v>
          </cell>
        </row>
        <row r="19163">
          <cell r="A19163" t="str">
            <v>15.047.0018-A</v>
          </cell>
          <cell r="B19163" t="str">
            <v>ISOLAMENTO EM TUBULACAO COM DIAMETRO DE 4",COMPREENDENDO:CAL HA DE ISOLAMENTO DE POLIURETANO EXPANDIDO,COM ESPESSURA DE 1 .1/2",FIXADA COM ARAME GALVANIZADO,CHAPA DE ALUMINIO CORRUGA DA COM PAPEL KRAFT COM 0,15MM,FIXADA COM CINTA DE ALUMINIO C OM 1/2"X0,5MM E SELO PARA FIXACAO DA CINTA,EXCLUSIVE A TUBUL ACAO.FORNECIMENTO E COLOCACAO</v>
          </cell>
          <cell r="C19163" t="str">
            <v>M</v>
          </cell>
        </row>
        <row r="19164">
          <cell r="A19164" t="str">
            <v>15.047.9999-0</v>
          </cell>
          <cell r="B19164" t="str">
            <v xml:space="preserve">FAMILIA 15.047 ISOLAMENTO P/TUBULACAO VAPOR E QUENTE.    </v>
          </cell>
        </row>
        <row r="19165">
          <cell r="A19165" t="str">
            <v>15.047.9999-A</v>
          </cell>
          <cell r="B19165" t="str">
            <v xml:space="preserve">FAMILIA 15.047 ISOLAMENTO P/TUBULACAO VAPOR E QUENTE.    </v>
          </cell>
        </row>
        <row r="19166">
          <cell r="A19166" t="str">
            <v>15.058.0010-0</v>
          </cell>
          <cell r="B19166" t="str">
            <v xml:space="preserve">FORNECIMENTO DE AGUA,PELA CEDAE,PARA OBRAS PUBLICAS,CONDIDER ANDO UM CONSUMO MENSAL DE ATE 20,00M3,TARIFA "A"    </v>
          </cell>
          <cell r="C19166" t="str">
            <v>M3XMES</v>
          </cell>
        </row>
        <row r="19167">
          <cell r="A19167" t="str">
            <v>15.058.0010-A</v>
          </cell>
          <cell r="B19167" t="str">
            <v xml:space="preserve">FORNECIMENTO DE AGUA,PELA CEDAE,PARA OBRAS PUBLICAS,CONDIDER ANDO UM CONSUMO MENSAL DE ATE 20,00M3,TARIFA "A"    </v>
          </cell>
          <cell r="C19167" t="str">
            <v>M3XMES</v>
          </cell>
        </row>
        <row r="19168">
          <cell r="A19168" t="str">
            <v>15.058.0015-0</v>
          </cell>
          <cell r="B19168" t="str">
            <v xml:space="preserve">ADICIONAL PARA O ITEM 15.058.0010,CONSIDERANDO O CONSUMO MEN SAL ENTRE 21,00 E 30,00M3    </v>
          </cell>
          <cell r="C19168" t="str">
            <v>M3XMES</v>
          </cell>
        </row>
        <row r="19169">
          <cell r="A19169" t="str">
            <v>15.058.0015-A</v>
          </cell>
          <cell r="B19169" t="str">
            <v xml:space="preserve">ADICIONAL PARA O ITEM 15.058.0010,CONSIDERANDO O CONSUMO MEN SAL ENTRE 21,00 E 30,00M3    </v>
          </cell>
          <cell r="C19169" t="str">
            <v>M3XMES</v>
          </cell>
        </row>
        <row r="19170">
          <cell r="A19170" t="str">
            <v>15.058.0020-0</v>
          </cell>
          <cell r="B19170" t="str">
            <v xml:space="preserve">ADICIONAL PARA OS ITENS 15.058.0010 E 15.058.0015,CONSIDERAN DO O CONSUMO MENSAL ENTRE 31,00 E 100,00M3    </v>
          </cell>
          <cell r="C19170" t="str">
            <v>M3XMES</v>
          </cell>
        </row>
        <row r="19171">
          <cell r="A19171" t="str">
            <v>15.058.0020-A</v>
          </cell>
          <cell r="B19171" t="str">
            <v xml:space="preserve">ADICIONAL PARA OS ITENS 15.058.0010 E 15.058.0015,CONSIDERAN DO O CONSUMO MENSAL ENTRE 31,00 E 100,00M3    </v>
          </cell>
          <cell r="C19171" t="str">
            <v>M3XMES</v>
          </cell>
        </row>
        <row r="19172">
          <cell r="A19172" t="str">
            <v>15.058.0050-0</v>
          </cell>
          <cell r="B19172" t="str">
            <v xml:space="preserve">FORNECIMENTO DE AGUA,PELA CEDAE,PARA OBRAS PUBLICAS,CONSIDER ANDO O CONSUMO MENSAL DE ATE 30,00M3,TARIFA "B"    </v>
          </cell>
          <cell r="C19172" t="str">
            <v>M3XMES</v>
          </cell>
        </row>
        <row r="19173">
          <cell r="A19173" t="str">
            <v>15.058.0050-A</v>
          </cell>
          <cell r="B19173" t="str">
            <v xml:space="preserve">FORNECIMENTO DE AGUA,PELA CEDAE,PARA OBRAS PUBLICAS,CONSIDER ANDO O CONSUMO MENSAL DE ATE 30,00M3,TARIFA "B"    </v>
          </cell>
          <cell r="C19173" t="str">
            <v>M3XMES</v>
          </cell>
        </row>
        <row r="19174">
          <cell r="A19174" t="str">
            <v>15.058.0055-0</v>
          </cell>
          <cell r="B19174" t="str">
            <v xml:space="preserve">ADICIONAL PARA O ITEM 15.058.0050,CONSIDERANDO O CONSUMO MEN SAL DE 31,00 ATE 130,00M3    </v>
          </cell>
          <cell r="C19174" t="str">
            <v>M3XMES</v>
          </cell>
        </row>
        <row r="19175">
          <cell r="A19175" t="str">
            <v>15.058.0055-A</v>
          </cell>
          <cell r="B19175" t="str">
            <v xml:space="preserve">ADICIONAL PARA O ITEM 15.058.0050,CONSIDERANDO O CONSUMO MEN SAL DE 31,00 ATE 130,00M3    </v>
          </cell>
          <cell r="C19175" t="str">
            <v>M3XMES</v>
          </cell>
        </row>
        <row r="19176">
          <cell r="A19176" t="str">
            <v>15.058.0060-0</v>
          </cell>
          <cell r="B19176" t="str">
            <v xml:space="preserve">ADICIONAL PARA OS ITENS 15.058.0050 E 15.058.0055,CONSIDERAN DO O CONSUMO MENSAL MAIOR QUE 130,00M3    </v>
          </cell>
          <cell r="C19176" t="str">
            <v>M3XMES</v>
          </cell>
        </row>
        <row r="19177">
          <cell r="A19177" t="str">
            <v>15.058.0060-A</v>
          </cell>
          <cell r="B19177" t="str">
            <v xml:space="preserve">ADICIONAL PARA OS ITENS 15.058.0050 E 15.058.0055,CONSIDERAN DO O CONSUMO MENSAL MAIOR QUE 130,00M3    </v>
          </cell>
          <cell r="C19177" t="str">
            <v>M3XMES</v>
          </cell>
        </row>
        <row r="19178">
          <cell r="A19178" t="str">
            <v>15.058.9999-0</v>
          </cell>
          <cell r="B19178" t="str">
            <v xml:space="preserve">FAMILIA 15.058 FORNEC.AGUA POTAVEL.    </v>
          </cell>
        </row>
        <row r="19179">
          <cell r="A19179" t="str">
            <v>15.058.9999-A</v>
          </cell>
          <cell r="B19179" t="str">
            <v xml:space="preserve">FAMILIA 15.058 FORNEC.AGUA POTAVEL.    </v>
          </cell>
        </row>
        <row r="19180">
          <cell r="A19180" t="str">
            <v>15.065.0010-0</v>
          </cell>
          <cell r="B19180" t="str">
            <v xml:space="preserve">LIGACAO PREDIAL DE ESGOTO SANITARIO,SEGUNDO INSTRUCOES DA CE DAE,INCLUSIVE CAIXA DE INSPECAO COM TAMPAO DE FERRO FUNDIDO LEVE,EM LOGRADOURO DOTADO DE COLETOR DUPLO.ESTE CUSTO INCLUI ESCAVACAO E REATERRO  </v>
          </cell>
          <cell r="C19180" t="str">
            <v>UN</v>
          </cell>
        </row>
        <row r="19181">
          <cell r="A19181" t="str">
            <v>15.065.0010-A</v>
          </cell>
          <cell r="B19181" t="str">
            <v xml:space="preserve">LIGACAO PREDIAL DE ESGOTO SANITARIO,SEGUNDO INSTRUCOES DA CE DAE,INCLUSIVE CAIXA DE INSPECAO COM TAMPAO DE FERRO FUNDIDO LEVE,EM LOGRADOURO DOTADO DE COLETOR DUPLO.ESTE CUSTO INCLUI ESCAVACAO E REATERRO  </v>
          </cell>
          <cell r="C19181" t="str">
            <v>UN</v>
          </cell>
        </row>
        <row r="19182">
          <cell r="A19182" t="str">
            <v>15.065.0011-0</v>
          </cell>
          <cell r="B19182" t="str">
            <v xml:space="preserve">LIGACAO PREDIAL DE ESGOTO SANITARIO,SEGUNDO INSTRUCOES DA CE DAE,INCLUSIVE CAIXA DE INSPECAO COM TAMPAO DE FERRO FUNDIDO PESADO,EM LOGRADOURO DOTADO DE COLETOR DUPLO.ESTE CUSTO INCL UI ESCAVACAO E REATERRO  </v>
          </cell>
          <cell r="C19182" t="str">
            <v>UN</v>
          </cell>
        </row>
        <row r="19183">
          <cell r="A19183" t="str">
            <v>15.065.0011-A</v>
          </cell>
          <cell r="B19183" t="str">
            <v xml:space="preserve">LIGACAO PREDIAL DE ESGOTO SANITARIO,SEGUNDO INSTRUCOES DA CE DAE,INCLUSIVE CAIXA DE INSPECAO COM TAMPAO DE FERRO FUNDIDO PESADO,EM LOGRADOURO DOTADO DE COLETOR DUPLO.ESTE CUSTO INCL UI ESCAVACAO E REATERRO  </v>
          </cell>
          <cell r="C19183" t="str">
            <v>UN</v>
          </cell>
        </row>
        <row r="19184">
          <cell r="A19184" t="str">
            <v>15.065.0015-0</v>
          </cell>
          <cell r="B19184" t="str">
            <v xml:space="preserve">LIGACAO PREDIAL DE ESGOTO SANITARIO,SEGUNDO INSTRUCOES DA CE DAE,INCLUSIVE CAIXA DE INSPECAO COM TAMPAO DE FERRO FUNDIDO LEVE,EM LOGRADOURO SEM PAVIMENTACAO,DOTADO DE COLETOR UNICO. ESTE CUSTO INCLUI ESCAVACAO E REATERRO  </v>
          </cell>
          <cell r="C19184" t="str">
            <v>UN</v>
          </cell>
        </row>
        <row r="19185">
          <cell r="A19185" t="str">
            <v>15.065.0015-A</v>
          </cell>
          <cell r="B19185" t="str">
            <v xml:space="preserve">LIGACAO PREDIAL DE ESGOTO SANITARIO,SEGUNDO INSTRUCOES DA CE DAE,INCLUSIVE CAIXA DE INSPECAO COM TAMPAO DE FERRO FUNDIDO LEVE,EM LOGRADOURO SEM PAVIMENTACAO,DOTADO DE COLETOR UNICO. ESTE CUSTO INCLUI ESCAVACAO E REATERRO  </v>
          </cell>
          <cell r="C19185" t="str">
            <v>UN</v>
          </cell>
        </row>
        <row r="19186">
          <cell r="A19186" t="str">
            <v>15.065.0016-0</v>
          </cell>
          <cell r="B19186" t="str">
            <v xml:space="preserve">LIGACAO PREDIAL DE ESGOTO SANITARIO,SEGUNDO INSTRUCOES DA CE DAE,INCLUSIVE CAIXA DE INSPECAO COM TAMPAO DE FERRO FUNDIDO PESADO,EM LOGRADOURO SEM PAVIMENTACAO,DOTADO DE COLETOR UNIC O.ESTE CUSTO INCLUI ESCAVACAO E REATERRO  </v>
          </cell>
          <cell r="C19186" t="str">
            <v>UN</v>
          </cell>
        </row>
        <row r="19187">
          <cell r="A19187" t="str">
            <v>15.065.0016-A</v>
          </cell>
          <cell r="B19187" t="str">
            <v xml:space="preserve">LIGACAO PREDIAL DE ESGOTO SANITARIO,SEGUNDO INSTRUCOES DA CE DAE,INCLUSIVE CAIXA DE INSPECAO COM TAMPAO DE FERRO FUNDIDO PESADO,EM LOGRADOURO SEM PAVIMENTACAO,DOTADO DE COLETOR UNIC O.ESTE CUSTO INCLUI ESCAVACAO E REATERRO  </v>
          </cell>
          <cell r="C19187" t="str">
            <v>UN</v>
          </cell>
        </row>
        <row r="19188">
          <cell r="A19188" t="str">
            <v>15.065.0020-0</v>
          </cell>
          <cell r="B19188" t="str">
            <v xml:space="preserve">LIGACAO PREDIAL DE ESGOTO SANITARIO,SEGUNDO INSTRUCOES DA CE DAE,INCLUSIVE CAIXA DE INSPECAO COM TAMPAO DE FERRO FUNDIDO LEVE,EM LOGRADOURO PAVIMENTADO,COM PARALELEPIPEDOS SOBRE COL CHOES DE AREIA OU PO-DE-PEDRA,E DOTADO DE COLETOR UNICO.ESTE CUSTO INCLUI ESCAVACAO E REATERRO </v>
          </cell>
          <cell r="C19188" t="str">
            <v>UN</v>
          </cell>
        </row>
        <row r="19189">
          <cell r="A19189" t="str">
            <v>15.065.0020-A</v>
          </cell>
          <cell r="B19189" t="str">
            <v xml:space="preserve">LIGACAO PREDIAL DE ESGOTO SANITARIO,SEGUNDO INSTRUCOES DA CE DAE,INCLUSIVE CAIXA DE INSPECAO COM TAMPAO DE FERRO FUNDIDO LEVE,EM LOGRADOURO PAVIMENTADO,COM PARALELEPIPEDOS SOBRE COL CHOES DE AREIA OU PO-DE-PEDRA,E DOTADO DE COLETOR UNICO.ESTE CUSTO INCLUI ESCAVACAO E REATERRO </v>
          </cell>
          <cell r="C19189" t="str">
            <v>UN</v>
          </cell>
        </row>
        <row r="19190">
          <cell r="A19190" t="str">
            <v>15.065.0021-0</v>
          </cell>
          <cell r="B19190" t="str">
            <v xml:space="preserve">LIGACAO PREDIAL DE ESGOTO SANITARIO,SEGUNDO INSTRUCOES DA CE DAE,INCLUSIVE CAIXA DE INSPECAO COM TAMPAO DE FERRO FUNDIDO PESADO,EM LOGRADOURO PAVIMENTADO,COM PARALELEPIPEDOS SOBRE C OLCHOES DE AREIA OU PO-DE-PEDRA,E DOTADO DE COLETOR UNICO.ES TE CUSTO INCLUI ESCAVACAO E REATERRO </v>
          </cell>
          <cell r="C19190" t="str">
            <v>UN</v>
          </cell>
        </row>
        <row r="19191">
          <cell r="A19191" t="str">
            <v>15.065.0021-A</v>
          </cell>
          <cell r="B19191" t="str">
            <v xml:space="preserve">LIGACAO PREDIAL DE ESGOTO SANITARIO,SEGUNDO INSTRUCOES DA CE DAE,INCLUSIVE CAIXA DE INSPECAO COM TAMPAO DE FERRO FUNDIDO PESADO,EM LOGRADOURO PAVIMENTADO,COM PARALELEPIPEDOS SOBRE C OLCHOES DE AREIA OU PO-DE-PEDRA,E DOTADO DE COLETOR UNICO.ES TE CUSTO INCLUI ESCAVACAO E REATERRO </v>
          </cell>
          <cell r="C19191" t="str">
            <v>UN</v>
          </cell>
        </row>
        <row r="19192">
          <cell r="A19192" t="str">
            <v>15.065.0025-0</v>
          </cell>
          <cell r="B19192" t="str">
            <v xml:space="preserve">LIGACAO PREDIAL DE ESGOTO SANITARIO,SEGUNDO INSTRUCOES DA CE DAE,INCLUSIVE CAIXA DE INSPECAO COM TAMPAO DE FERRO FUNDIDO LEVE,EM LOGRADOURO PAVIMENTADO,COM LENCOL DE ASFALTO SOBRE C AMADA DE CONCRETO E DOTADO DE COLETOR UNICO.ESTE CUSTO INCLU I ESCAVACAO E REATERRO </v>
          </cell>
          <cell r="C19192" t="str">
            <v>UN</v>
          </cell>
        </row>
        <row r="19193">
          <cell r="A19193" t="str">
            <v>15.065.0025-A</v>
          </cell>
          <cell r="B19193" t="str">
            <v xml:space="preserve">LIGACAO PREDIAL DE ESGOTO SANITARIO,SEGUNDO INSTRUCOES DA CE DAE,INCLUSIVE CAIXA DE INSPECAO COM TAMPAO DE FERRO FUNDIDO LEVE,EM LOGRADOURO PAVIMENTADO,COM LENCOL DE ASFALTO SOBRE C AMADA DE CONCRETO E DOTADO DE COLETOR UNICO.ESTE CUSTO INCLU I ESCAVACAO E REATERRO </v>
          </cell>
          <cell r="C19193" t="str">
            <v>UN</v>
          </cell>
        </row>
        <row r="19194">
          <cell r="A19194" t="str">
            <v>15.065.0026-0</v>
          </cell>
          <cell r="B19194" t="str">
            <v xml:space="preserve">LIGACAO PREDIAL DE ESGOTO SANITARIO,SEGUNDO INSTRUCOES DA CE DAE,INCLUSIVE CAIXA DE INSPECAO COM TAMPAO DE FERRO FUNDIDO PESADO,EM LOGRADOURO PAVIMENTADO,COM LENCOL DE ASFALTO SOBRE CAMADA DE CONCRETO E DOTADO DE COLETOR UNICO.ESTE CUSTO INC LUI ESCAVACAO E REATERRO </v>
          </cell>
          <cell r="C19194" t="str">
            <v>UN</v>
          </cell>
        </row>
        <row r="19195">
          <cell r="A19195" t="str">
            <v>15.065.0026-A</v>
          </cell>
          <cell r="B19195" t="str">
            <v xml:space="preserve">LIGACAO PREDIAL DE ESGOTO SANITARIO,SEGUNDO INSTRUCOES DA CE DAE,INCLUSIVE CAIXA DE INSPECAO COM TAMPAO DE FERRO FUNDIDO PESADO,EM LOGRADOURO PAVIMENTADO,COM LENCOL DE ASFALTO SOBRE CAMADA DE CONCRETO E DOTADO DE COLETOR UNICO.ESTE CUSTO INC LUI ESCAVACAO E REATERRO </v>
          </cell>
          <cell r="C19195" t="str">
            <v>UN</v>
          </cell>
        </row>
        <row r="19196">
          <cell r="A19196" t="str">
            <v>15.065.9999-0</v>
          </cell>
          <cell r="B19196" t="str">
            <v xml:space="preserve">FAMILIA 15.065 LIGACAO PREDIAL DE G.S.G SANITARIO.    </v>
          </cell>
        </row>
        <row r="19197">
          <cell r="A19197" t="str">
            <v>15.065.9999-A</v>
          </cell>
          <cell r="B19197" t="str">
            <v xml:space="preserve">FAMILIA 15.065 LIGACAO PREDIAL DE G.S.G SANITARIO.    </v>
          </cell>
        </row>
        <row r="19198">
          <cell r="A19198" t="str">
            <v>15.066.0001-1</v>
          </cell>
          <cell r="B19198" t="str">
            <v xml:space="preserve">CONJUNTO DE MATERIAIS PARA CAVALETE DE RAMAL PREDIAL DE AGUA ,PADRAO NORMAL,TIPO A DE 1/2".FORNECIMENTO    </v>
          </cell>
          <cell r="C19198" t="str">
            <v>UN</v>
          </cell>
        </row>
        <row r="19199">
          <cell r="A19199" t="str">
            <v>15.066.0001-B</v>
          </cell>
          <cell r="B19199" t="str">
            <v xml:space="preserve">CONJUNTO DE MATERIAIS PARA CAVALETE DE RAMAL PREDIAL DE AGUA ,PADRAO NORMAL,TIPO A DE 1/2".FORNECIMENTO    </v>
          </cell>
          <cell r="C19199" t="str">
            <v>UN</v>
          </cell>
        </row>
        <row r="19200">
          <cell r="A19200" t="str">
            <v>15.066.0002-1</v>
          </cell>
          <cell r="B19200" t="str">
            <v xml:space="preserve">CONJUNTO DE MATERIAIS PARA CAVALETE DE RAMAL PREDIAL DE AGUA ,PADRAO NORMAL,TIPO A DE 3/4".FORNECIMENTO    </v>
          </cell>
          <cell r="C19200" t="str">
            <v>UN</v>
          </cell>
        </row>
        <row r="19201">
          <cell r="A19201" t="str">
            <v>15.066.0002-B</v>
          </cell>
          <cell r="B19201" t="str">
            <v xml:space="preserve">CONJUNTO DE MATERIAIS PARA CAVALETE DE RAMAL PREDIAL DE AGUA ,PADRAO NORMAL,TIPO A DE 3/4".FORNECIMENTO    </v>
          </cell>
          <cell r="C19201" t="str">
            <v>UN</v>
          </cell>
        </row>
        <row r="19202">
          <cell r="A19202" t="str">
            <v>15.066.0003-1</v>
          </cell>
          <cell r="B19202" t="str">
            <v xml:space="preserve">CONJUNTO DE MATERIAIS PARA CAVALETE DE RAMAL PREDIAL DE AGUA ,PADRAO NORMAL,TIPO A DE 1".FORNECIMENTO    </v>
          </cell>
          <cell r="C19202" t="str">
            <v>UN</v>
          </cell>
        </row>
        <row r="19203">
          <cell r="A19203" t="str">
            <v>15.066.0003-B</v>
          </cell>
          <cell r="B19203" t="str">
            <v xml:space="preserve">CONJUNTO DE MATERIAIS PARA CAVALETE DE RAMAL PREDIAL DE AGUA ,PADRAO NORMAL,TIPO A DE 1".FORNECIMENTO    </v>
          </cell>
          <cell r="C19203" t="str">
            <v>UN</v>
          </cell>
        </row>
        <row r="19204">
          <cell r="A19204" t="str">
            <v>15.066.0004-0</v>
          </cell>
          <cell r="B19204" t="str">
            <v xml:space="preserve">CONJUNTO DE MATERIAIS PARA CAVALETE DE RAMAL PREDIAL DE AGUA ,PADRAO NORMAL,TIPO A DE 1.1/2".FORNECIMENTO    </v>
          </cell>
          <cell r="C19204" t="str">
            <v>UN</v>
          </cell>
        </row>
        <row r="19205">
          <cell r="A19205" t="str">
            <v>15.066.0004-A</v>
          </cell>
          <cell r="B19205" t="str">
            <v xml:space="preserve">CONJUNTO DE MATERIAIS PARA CAVALETE DE RAMAL PREDIAL DE AGUA ,PADRAO NORMAL,TIPO A DE 1.1/2".FORNECIMENTO    </v>
          </cell>
          <cell r="C19205" t="str">
            <v>UN</v>
          </cell>
        </row>
        <row r="19206">
          <cell r="A19206" t="str">
            <v>15.066.0006-0</v>
          </cell>
          <cell r="B19206" t="str">
            <v xml:space="preserve">CONJUNTO DE MATERIAIS PARA CAVALETE DE RAMAL PREDIAL DE AGUA ,PADRAO NORMAL,TIPO B DE 1/2".FORNECIMENTO    </v>
          </cell>
          <cell r="C19206" t="str">
            <v>UN</v>
          </cell>
        </row>
        <row r="19207">
          <cell r="A19207" t="str">
            <v>15.066.0006-A</v>
          </cell>
          <cell r="B19207" t="str">
            <v xml:space="preserve">CONJUNTO DE MATERIAIS PARA CAVALETE DE RAMAL PREDIAL DE AGUA ,PADRAO NORMAL,TIPO B DE 1/2".FORNECIMENTO    </v>
          </cell>
          <cell r="C19207" t="str">
            <v>UN</v>
          </cell>
        </row>
        <row r="19208">
          <cell r="A19208" t="str">
            <v>15.066.0007-0</v>
          </cell>
          <cell r="B19208" t="str">
            <v xml:space="preserve">CONJUNTO DE MATERIAIS PARA CAVALETE DE RAMAL PREDIAL DE AGUA ,PADRAO NORMAL,TIPO B DE 3/4".FORNECIMENTO    </v>
          </cell>
          <cell r="C19208" t="str">
            <v>UN</v>
          </cell>
        </row>
        <row r="19209">
          <cell r="A19209" t="str">
            <v>15.066.0007-A</v>
          </cell>
          <cell r="B19209" t="str">
            <v xml:space="preserve">CONJUNTO DE MATERIAIS PARA CAVALETE DE RAMAL PREDIAL DE AGUA ,PADRAO NORMAL,TIPO B DE 3/4".FORNECIMENTO    </v>
          </cell>
          <cell r="C19209" t="str">
            <v>UN</v>
          </cell>
        </row>
        <row r="19210">
          <cell r="A19210" t="str">
            <v>15.066.0012-0</v>
          </cell>
          <cell r="B19210" t="str">
            <v xml:space="preserve">CONJUNTO DE MATERIAIS,COMPLETO,PARA LIGACAO DE RAMAL PREDIAL DE AGUA,DENOMINADO "KIT CAVALETE",EM PVC,DIAMETRO DE 1/2".F ORNECIMENTO   </v>
          </cell>
          <cell r="C19210" t="str">
            <v>UN</v>
          </cell>
        </row>
        <row r="19211">
          <cell r="A19211" t="str">
            <v>15.066.0012-A</v>
          </cell>
          <cell r="B19211" t="str">
            <v xml:space="preserve">CONJUNTO DE MATERIAIS,COMPLETO,PARA LIGACAO DE RAMAL PREDIAL DE AGUA,DENOMINADO "KIT CAVALETE",EM PVC,DIAMETRO DE 1/2".F ORNECIMENTO   </v>
          </cell>
          <cell r="C19211" t="str">
            <v>UN</v>
          </cell>
        </row>
        <row r="19212">
          <cell r="A19212" t="str">
            <v>15.066.0013-0</v>
          </cell>
          <cell r="B19212" t="str">
            <v xml:space="preserve">CONJUNTO DE MATERIAIS,COMPLETO,PARA LIGACAO DE RAMAL PREDIAL DE AGUA,DENOMINADO "KIT CAVALETE",EM PVC,DIAMETRO DE 3/4".F ORNECIMENTO   </v>
          </cell>
          <cell r="C19212" t="str">
            <v>UN</v>
          </cell>
        </row>
        <row r="19213">
          <cell r="A19213" t="str">
            <v>15.066.0013-A</v>
          </cell>
          <cell r="B19213" t="str">
            <v xml:space="preserve">CONJUNTO DE MATERIAIS,COMPLETO,PARA LIGACAO DE RAMAL PREDIAL DE AGUA,DENOMINADO "KIT CAVALETE",EM PVC,DIAMETRO DE 3/4".F ORNECIMENTO   </v>
          </cell>
          <cell r="C19213" t="str">
            <v>UN</v>
          </cell>
        </row>
        <row r="19214">
          <cell r="A19214" t="str">
            <v>15.066.0021-0</v>
          </cell>
          <cell r="B19214" t="str">
            <v xml:space="preserve">CONJUNTO DE MATERIAIS PARA RAMAL PREDIAL DE AGUA DE PEAD 20M M,PADRAO NORMAL,LIGADO EM DISTRIBUIDOR DE PVC DN DE 50MM OU 2",EXCLUSIVE TUBO E CAVALETE.FORNECIMENTO   </v>
          </cell>
          <cell r="C19214" t="str">
            <v>UN</v>
          </cell>
        </row>
        <row r="19215">
          <cell r="A19215" t="str">
            <v>15.066.0021-A</v>
          </cell>
          <cell r="B19215" t="str">
            <v xml:space="preserve">CONJUNTO DE MATERIAIS PARA RAMAL PREDIAL DE AGUA DE PEAD 20M M,PADRAO NORMAL,LIGADO EM DISTRIBUIDOR DE PVC DN DE 50MM OU 2",EXCLUSIVE TUBO E CAVALETE.FORNECIMENTO   </v>
          </cell>
          <cell r="C19215" t="str">
            <v>UN</v>
          </cell>
        </row>
        <row r="19216">
          <cell r="A19216" t="str">
            <v>15.066.0022-0</v>
          </cell>
          <cell r="B19216" t="str">
            <v xml:space="preserve">CONJUNTO DE MATERIAIS PARA RAMAL PREDIAL DE AGUA DE PEAD 20M M,PADRAO NORMAL,LIGADO EM DISTRUIBUIDOR DE PVC DN DE 75MM OU 3",EXCLUSIVE TUBO E CAVALETE.FORNECIMENTO   </v>
          </cell>
          <cell r="C19216" t="str">
            <v>UN</v>
          </cell>
        </row>
        <row r="19217">
          <cell r="A19217" t="str">
            <v>15.066.0022-A</v>
          </cell>
          <cell r="B19217" t="str">
            <v xml:space="preserve">CONJUNTO DE MATERIAIS PARA RAMAL PREDIAL DE AGUA DE PEAD 20M M,PADRAO NORMAL,LIGADO EM DISTRUIBUIDOR DE PVC DN DE 75MM OU 3",EXCLUSIVE TUBO E CAVALETE.FORNECIMENTO   </v>
          </cell>
          <cell r="C19217" t="str">
            <v>UN</v>
          </cell>
        </row>
        <row r="19218">
          <cell r="A19218" t="str">
            <v>15.066.0023-0</v>
          </cell>
          <cell r="B19218" t="str">
            <v xml:space="preserve">CONJUNTO DE MATERIAIS PARA RAMAL PREDIAL DE AGUA DE PEAD 20M M,PADRAO NORMAL,LIGADO EM DISTRIBUIDOR DE FERRO FUNDIDO K-7 DN DE 75MM,EXCLUSIVE TUBO E CAVALETE.FORNECIMENTO   </v>
          </cell>
          <cell r="C19218" t="str">
            <v>UN</v>
          </cell>
        </row>
        <row r="19219">
          <cell r="A19219" t="str">
            <v>15.066.0023-A</v>
          </cell>
          <cell r="B19219" t="str">
            <v xml:space="preserve">CONJUNTO DE MATERIAIS PARA RAMAL PREDIAL DE AGUA DE PEAD 20M M,PADRAO NORMAL,LIGADO EM DISTRIBUIDOR DE FERRO FUNDIDO K-7 DN DE 75MM,EXCLUSIVE TUBO E CAVALETE.FORNECIMENTO   </v>
          </cell>
          <cell r="C19219" t="str">
            <v>UN</v>
          </cell>
        </row>
        <row r="19220">
          <cell r="A19220" t="str">
            <v>15.066.0024-0</v>
          </cell>
          <cell r="B19220" t="str">
            <v xml:space="preserve">CONJUNTO DE MATERIAIS PARA RAMAL PREDIAL DE AGUA DE PEAD 20M M,PADRAO NORMAL,LIGADO EM DISTRIBUIDOR DE FERRO FUNDIDO K-7 OU PVC DEFOFO DN DE 100MM,EXCLUSIVE TUBO E CAVALETE.FORNECIM ENTO  </v>
          </cell>
          <cell r="C19220" t="str">
            <v>UN</v>
          </cell>
        </row>
        <row r="19221">
          <cell r="A19221" t="str">
            <v>15.066.0024-A</v>
          </cell>
          <cell r="B19221" t="str">
            <v xml:space="preserve">CONJUNTO DE MATERIAIS PARA RAMAL PREDIAL DE AGUA DE PEAD 20M M,PADRAO NORMAL,LIGADO EM DISTRIBUIDOR DE FERRO FUNDIDO K-7 OU PVC DEFOFO DN DE 100MM,EXCLUSIVE TUBO E CAVALETE.FORNECIM ENTO  </v>
          </cell>
          <cell r="C19221" t="str">
            <v>UN</v>
          </cell>
        </row>
        <row r="19222">
          <cell r="A19222" t="str">
            <v>15.066.0025-0</v>
          </cell>
          <cell r="B19222" t="str">
            <v xml:space="preserve">CONJUNTO DE MATERIAIS PARA RAMAL PREDIAL DE AGUA DE PEAD 20M M,PADRAO NORMAL,LIGADO EM DISTRUIBUIDOR DE PVC DEFOFO DN DE 150MM,EXCLUSIVE TUBO E CAVALETE.FORNECIMENTO   </v>
          </cell>
          <cell r="C19222" t="str">
            <v>UN</v>
          </cell>
        </row>
        <row r="19223">
          <cell r="A19223" t="str">
            <v>15.066.0025-A</v>
          </cell>
          <cell r="B19223" t="str">
            <v xml:space="preserve">CONJUNTO DE MATERIAIS PARA RAMAL PREDIAL DE AGUA DE PEAD 20M M,PADRAO NORMAL,LIGADO EM DISTRUIBUIDOR DE PVC DEFOFO DN DE 150MM,EXCLUSIVE TUBO E CAVALETE.FORNECIMENTO   </v>
          </cell>
          <cell r="C19223" t="str">
            <v>UN</v>
          </cell>
        </row>
        <row r="19224">
          <cell r="A19224" t="str">
            <v>15.066.0026-0</v>
          </cell>
          <cell r="B19224" t="str">
            <v xml:space="preserve">CONJUNTO DE MATERIAIS PARA RAMAL PREDIAL DE AGUA DE PEAD 20M M,PADRAO NORMAL,LIGADO EM DISTRIBUIDOR DE PVC DEFOFO DN DE 2 00MM,EXCLUSIVE TUBO E CAVALETE.FORNECIMENTO   </v>
          </cell>
          <cell r="C19224" t="str">
            <v>UN</v>
          </cell>
        </row>
        <row r="19225">
          <cell r="A19225" t="str">
            <v>15.066.0026-A</v>
          </cell>
          <cell r="B19225" t="str">
            <v xml:space="preserve">CONJUNTO DE MATERIAIS PARA RAMAL PREDIAL DE AGUA DE PEAD 20M M,PADRAO NORMAL,LIGADO EM DISTRIBUIDOR DE PVC DEFOFO DN DE 2 00MM,EXCLUSIVE TUBO E CAVALETE.FORNECIMENTO   </v>
          </cell>
          <cell r="C19225" t="str">
            <v>UN</v>
          </cell>
        </row>
        <row r="19226">
          <cell r="A19226" t="str">
            <v>15.066.0027-0</v>
          </cell>
          <cell r="B19226" t="str">
            <v xml:space="preserve">CONJUNTO DE MATERIAIS PARA RAMAL PREDIAL DE AGUA DE PEAD 20M M,PADRAO NORMAL,LIGADO EM DISTRIBUIDOR DE PVC DEFOFO DN DE 2 50MM,EXCLUSIVE TUBO E CAVALETE.FORNECIMENTO   </v>
          </cell>
          <cell r="C19226" t="str">
            <v>UN</v>
          </cell>
        </row>
        <row r="19227">
          <cell r="A19227" t="str">
            <v>15.066.0027-A</v>
          </cell>
          <cell r="B19227" t="str">
            <v xml:space="preserve">CONJUNTO DE MATERIAIS PARA RAMAL PREDIAL DE AGUA DE PEAD 20M M,PADRAO NORMAL,LIGADO EM DISTRIBUIDOR DE PVC DEFOFO DN DE 2 50MM,EXCLUSIVE TUBO E CAVALETE.FORNECIMENTO   </v>
          </cell>
          <cell r="C19227" t="str">
            <v>UN</v>
          </cell>
        </row>
        <row r="19228">
          <cell r="A19228" t="str">
            <v>15.066.0028-0</v>
          </cell>
          <cell r="B19228" t="str">
            <v xml:space="preserve">CONJUNTO DE MATERIAIS PARA RAMAL PREDIAL DE AGUA DE PEAD 20M M,PADRAO NORMAL,LIGADO EM DISTRIBUIDOR DE FERRO FUNDIDO K-7 DN ACIMA DE 100MM OU K-9,EXCLUSIVE TUBO E CAVALETE.FORNECIME NTO  </v>
          </cell>
          <cell r="C19228" t="str">
            <v>UN</v>
          </cell>
        </row>
        <row r="19229">
          <cell r="A19229" t="str">
            <v>15.066.0028-A</v>
          </cell>
          <cell r="B19229" t="str">
            <v xml:space="preserve">CONJUNTO DE MATERIAIS PARA RAMAL PREDIAL DE AGUA DE PEAD 20M M,PADRAO NORMAL,LIGADO EM DISTRIBUIDOR DE FERRO FUNDIDO K-7 DN ACIMA DE 100MM OU K-9,EXCLUSIVE TUBO E CAVALETE.FORNECIME NTO  </v>
          </cell>
          <cell r="C19229" t="str">
            <v>UN</v>
          </cell>
        </row>
        <row r="19230">
          <cell r="A19230" t="str">
            <v>15.066.0031-1</v>
          </cell>
          <cell r="B19230" t="str">
            <v xml:space="preserve">CONJUNTO DE MATERIAIS PARA RAMAL PREDIAL DE AGUA DE PVC RQ 1 /2",PADRAO NORMAL,LIGADO EM DISTRIBUIDOR DE PVC DN DE 50MM O U 2",EXCLUSIVE TUBO E CAVALETE.FORNECIMENTO   </v>
          </cell>
          <cell r="C19230" t="str">
            <v>UN</v>
          </cell>
        </row>
        <row r="19231">
          <cell r="A19231" t="str">
            <v>15.066.0031-B</v>
          </cell>
          <cell r="B19231" t="str">
            <v xml:space="preserve">CONJUNTO DE MATERIAIS PARA RAMAL PREDIAL DE AGUA DE PVC RQ 1 /2",PADRAO NORMAL,LIGADO EM DISTRIBUIDOR DE PVC DN DE 50MM O U 2",EXCLUSIVE TUBO E CAVALETE.FORNECIMENTO   </v>
          </cell>
          <cell r="C19231" t="str">
            <v>UN</v>
          </cell>
        </row>
        <row r="19232">
          <cell r="A19232" t="str">
            <v>15.066.0032-1</v>
          </cell>
          <cell r="B19232" t="str">
            <v xml:space="preserve">CONJUNTO DE MATERIAIS PARA RAMAL PREDIAL DE AGUA DE PVC RQ 1 /2",PADRAO NORMAL,LIGADO EM DISTRIBUIDOR DE PVC DN DE 75MM O U 3",EXCLUSIVE TUBO E CAVALETE.FORNECIMENTO   </v>
          </cell>
          <cell r="C19232" t="str">
            <v>UN</v>
          </cell>
        </row>
        <row r="19233">
          <cell r="A19233" t="str">
            <v>15.066.0032-B</v>
          </cell>
          <cell r="B19233" t="str">
            <v xml:space="preserve">CONJUNTO DE MATERIAIS PARA RAMAL PREDIAL DE AGUA DE PVC RQ 1 /2",PADRAO NORMAL,LIGADO EM DISTRIBUIDOR DE PVC DN DE 75MM O U 3",EXCLUSIVE TUBO E CAVALETE.FORNECIMENTO   </v>
          </cell>
          <cell r="C19233" t="str">
            <v>UN</v>
          </cell>
        </row>
        <row r="19234">
          <cell r="A19234" t="str">
            <v>15.066.0033-1</v>
          </cell>
          <cell r="B19234" t="str">
            <v xml:space="preserve">CONJUNTO DE MATERIAIS PARA RAMAL PREDIAL DE AGUA DE PVC RQ 1 /2",PADRAO NORMAL,LIGADO EM DISTRIBUIDOR DE FERRO FUNDIDO K- 7 DN DE 75MM,EXCLUSIVE TUBO E CAVALETE.FORNECIMENTO   </v>
          </cell>
          <cell r="C19234" t="str">
            <v>UN</v>
          </cell>
        </row>
        <row r="19235">
          <cell r="A19235" t="str">
            <v>15.066.0033-B</v>
          </cell>
          <cell r="B19235" t="str">
            <v xml:space="preserve">CONJUNTO DE MATERIAIS PARA RAMAL PREDIAL DE AGUA DE PVC RQ 1 /2",PADRAO NORMAL,LIGADO EM DISTRIBUIDOR DE FERRO FUNDIDO K- 7 DN DE 75MM,EXCLUSIVE TUBO E CAVALETE.FORNECIMENTO   </v>
          </cell>
          <cell r="C19235" t="str">
            <v>UN</v>
          </cell>
        </row>
        <row r="19236">
          <cell r="A19236" t="str">
            <v>15.066.0034-1</v>
          </cell>
          <cell r="B19236" t="str">
            <v xml:space="preserve">CONJUNTO DE MATERIAIS PARA RAMAL PREDIAL DE AGUA DE PVC RQ 1 /2",PADRAO NORMAL,LIGADO EM DISTRIBUIDOR DE FERRO FUNDIDO K- 7 DN OU PVC DEFOFO DN DE 100MM,EXCLUSIVE TUBO E CAVALETE.FOR NECIMENTO  </v>
          </cell>
          <cell r="C19236" t="str">
            <v>UN</v>
          </cell>
        </row>
        <row r="19237">
          <cell r="A19237" t="str">
            <v>15.066.0034-B</v>
          </cell>
          <cell r="B19237" t="str">
            <v xml:space="preserve">CONJUNTO DE MATERIAIS PARA RAMAL PREDIAL DE AGUA DE PVC RQ 1 /2",PADRAO NORMAL,LIGADO EM DISTRIBUIDOR DE FERRO FUNDIDO K- 7 DN OU PVC DEFOFO DN DE 100MM,EXCLUSIVE TUBO E CAVALETE.FOR NECIMENTO  </v>
          </cell>
          <cell r="C19237" t="str">
            <v>UN</v>
          </cell>
        </row>
        <row r="19238">
          <cell r="A19238" t="str">
            <v>15.066.0035-0</v>
          </cell>
          <cell r="B19238" t="str">
            <v xml:space="preserve">CONJUNTO DE MATERIAIS PARA RAMAL PREDIAL DE AGUA DE PVC RQ 1 /2",PADRAO NORMAL,LIGADO EM DISTRIBUIDOR DE PVC DEFOFO DN DE 150MM,EXCLUSIVE TUBO E CAVALETE.FORNECIMENTO   </v>
          </cell>
          <cell r="C19238" t="str">
            <v>UN</v>
          </cell>
        </row>
        <row r="19239">
          <cell r="A19239" t="str">
            <v>15.066.0035-A</v>
          </cell>
          <cell r="B19239" t="str">
            <v xml:space="preserve">CONJUNTO DE MATERIAIS PARA RAMAL PREDIAL DE AGUA DE PVC RQ 1 /2",PADRAO NORMAL,LIGADO EM DISTRIBUIDOR DE PVC DEFOFO DN DE 150MM,EXCLUSIVE TUBO E CAVALETE.FORNECIMENTO   </v>
          </cell>
          <cell r="C19239" t="str">
            <v>UN</v>
          </cell>
        </row>
        <row r="19240">
          <cell r="A19240" t="str">
            <v>15.066.0036-0</v>
          </cell>
          <cell r="B19240" t="str">
            <v xml:space="preserve">CONJUNTO DE MATERIAIS PARA RAMAL PREDIAL DE AGUA DE PVC RQ 1 /2",PADRAO NORMAL,LIGADO EM DISTRIBUIDOR DE PVC DEFOFO DN DE 200MM,EXCLUSIVE TUBO E CAVALETE.FORNECIMENTO   </v>
          </cell>
          <cell r="C19240" t="str">
            <v>UN</v>
          </cell>
        </row>
        <row r="19241">
          <cell r="A19241" t="str">
            <v>15.066.0036-A</v>
          </cell>
          <cell r="B19241" t="str">
            <v xml:space="preserve">CONJUNTO DE MATERIAIS PARA RAMAL PREDIAL DE AGUA DE PVC RQ 1 /2",PADRAO NORMAL,LIGADO EM DISTRIBUIDOR DE PVC DEFOFO DN DE 200MM,EXCLUSIVE TUBO E CAVALETE.FORNECIMENTO   </v>
          </cell>
          <cell r="C19241" t="str">
            <v>UN</v>
          </cell>
        </row>
        <row r="19242">
          <cell r="A19242" t="str">
            <v>15.066.0037-0</v>
          </cell>
          <cell r="B19242" t="str">
            <v xml:space="preserve">CONJUNTO DE MATERIAIS PARA RAMAL PREDIAL DE AGUA DE PVC RQ 1 /2",PADRAO NORMAL,LIGADO EM DISTRIBUIDOR DE PVC DEFOFO DN DE 250MM,EXCLUSIVE TUBO EM CAVALETE.FORNECIMENTO   </v>
          </cell>
          <cell r="C19242" t="str">
            <v>UN</v>
          </cell>
        </row>
        <row r="19243">
          <cell r="A19243" t="str">
            <v>15.066.0037-A</v>
          </cell>
          <cell r="B19243" t="str">
            <v xml:space="preserve">CONJUNTO DE MATERIAIS PARA RAMAL PREDIAL DE AGUA DE PVC RQ 1 /2",PADRAO NORMAL,LIGADO EM DISTRIBUIDOR DE PVC DEFOFO DN DE 250MM,EXCLUSIVE TUBO EM CAVALETE.FORNECIMENTO   </v>
          </cell>
          <cell r="C19243" t="str">
            <v>UN</v>
          </cell>
        </row>
        <row r="19244">
          <cell r="A19244" t="str">
            <v>15.066.0038-0</v>
          </cell>
          <cell r="B19244" t="str">
            <v xml:space="preserve">CONJUNTO DE MATERIAIS PARA RAMAL PREDIAL DE AGUA DE PVC RQ 1 /2",PADRAO NORMAL,LIGADO EM DISTRIBUIDOR DE FERRO FUNDIDO K- 7 DN ACIMA DE 100MM OU K-9,EXCLUSIVE TUBO E CAVALETE.FORNECI MENTO  </v>
          </cell>
          <cell r="C19244" t="str">
            <v>UN</v>
          </cell>
        </row>
        <row r="19245">
          <cell r="A19245" t="str">
            <v>15.066.0038-A</v>
          </cell>
          <cell r="B19245" t="str">
            <v xml:space="preserve">CONJUNTO DE MATERIAIS PARA RAMAL PREDIAL DE AGUA DE PVC RQ 1 /2",PADRAO NORMAL,LIGADO EM DISTRIBUIDOR DE FERRO FUNDIDO K- 7 DN ACIMA DE 100MM OU K-9,EXCLUSIVE TUBO E CAVALETE.FORNECI MENTO  </v>
          </cell>
          <cell r="C19245" t="str">
            <v>UN</v>
          </cell>
        </row>
        <row r="19246">
          <cell r="A19246" t="str">
            <v>15.066.0041-1</v>
          </cell>
          <cell r="B19246" t="str">
            <v xml:space="preserve">CONJUNTO DE MATERIAIS PARA RAMAL PREDIAL DE AGUA DE PVC RQ 3 /4",PADRAO NORMAL,LIGADO EM DISTRIBUIDOR DE PVC DN DE 50MM O U 2",EXCLUSIVE TUBO E CAVALETE.FORNECIMENTO   </v>
          </cell>
          <cell r="C19246" t="str">
            <v>UN</v>
          </cell>
        </row>
        <row r="19247">
          <cell r="A19247" t="str">
            <v>15.066.0041-B</v>
          </cell>
          <cell r="B19247" t="str">
            <v xml:space="preserve">CONJUNTO DE MATERIAIS PARA RAMAL PREDIAL DE AGUA DE PVC RQ 3 /4",PADRAO NORMAL,LIGADO EM DISTRIBUIDOR DE PVC DN DE 50MM O U 2",EXCLUSIVE TUBO E CAVALETE.FORNECIMENTO   </v>
          </cell>
          <cell r="C19247" t="str">
            <v>UN</v>
          </cell>
        </row>
        <row r="19248">
          <cell r="A19248" t="str">
            <v>15.066.0042-1</v>
          </cell>
          <cell r="B19248" t="str">
            <v xml:space="preserve">CONJUNTO DE MATERIAIS PARA RAMAL PREDIAL DE AGUA DE PVC RQ 3 /4",PADRAO NORMAL,LIGADO EM DISTRIBUIDOR DE PVC DN DE 75MM O U 3",EXCLUSIVE TUBO E CAVALETE.FORNECIMENTO   </v>
          </cell>
          <cell r="C19248" t="str">
            <v>UN</v>
          </cell>
        </row>
        <row r="19249">
          <cell r="A19249" t="str">
            <v>15.066.0042-B</v>
          </cell>
          <cell r="B19249" t="str">
            <v xml:space="preserve">CONJUNTO DE MATERIAIS PARA RAMAL PREDIAL DE AGUA DE PVC RQ 3 /4",PADRAO NORMAL,LIGADO EM DISTRIBUIDOR DE PVC DN DE 75MM O U 3",EXCLUSIVE TUBO E CAVALETE.FORNECIMENTO   </v>
          </cell>
          <cell r="C19249" t="str">
            <v>UN</v>
          </cell>
        </row>
        <row r="19250">
          <cell r="A19250" t="str">
            <v>15.066.0043-1</v>
          </cell>
          <cell r="B19250" t="str">
            <v xml:space="preserve">CONJUNTO DE MATERIAIS PARA RAMAL PREDIAL DE AGUA DE PVC RQ 3 /4",PADRAO NORMAL,LIGADO EM DISTRIBUIDOR DE FERRO FUNDIDO K- 7 DN DE 75MM,EXCLUSIVE TUBO E CAVALETE.FORNECIMENTO   </v>
          </cell>
          <cell r="C19250" t="str">
            <v>UN</v>
          </cell>
        </row>
        <row r="19251">
          <cell r="A19251" t="str">
            <v>15.066.0043-B</v>
          </cell>
          <cell r="B19251" t="str">
            <v xml:space="preserve">CONJUNTO DE MATERIAIS PARA RAMAL PREDIAL DE AGUA DE PVC RQ 3 /4",PADRAO NORMAL,LIGADO EM DISTRIBUIDOR DE FERRO FUNDIDO K- 7 DN DE 75MM,EXCLUSIVE TUBO E CAVALETE.FORNECIMENTO   </v>
          </cell>
          <cell r="C19251" t="str">
            <v>UN</v>
          </cell>
        </row>
        <row r="19252">
          <cell r="A19252" t="str">
            <v>15.066.0044-1</v>
          </cell>
          <cell r="B19252" t="str">
            <v xml:space="preserve">CONJUNTO DE MATERIAIS PARA RAMAL PREDIAL DE AGUA DE PVC RQ 3 /4",PADRAO NORMAL,LIGADO EM DISTRIBUIDOR DE FERRO FUNDIDO K- 7 OU PVC DEFOFO DN DE 100MM,EXCLUSIVE TUBO E CAVALETE.FORNEC IMENTO  </v>
          </cell>
          <cell r="C19252" t="str">
            <v>UN</v>
          </cell>
        </row>
        <row r="19253">
          <cell r="A19253" t="str">
            <v>15.066.0044-B</v>
          </cell>
          <cell r="B19253" t="str">
            <v xml:space="preserve">CONJUNTO DE MATERIAIS PARA RAMAL PREDIAL DE AGUA DE PVC RQ 3 /4",PADRAO NORMAL,LIGADO EM DISTRIBUIDOR DE FERRO FUNDIDO K- 7 OU PVC DEFOFO DN DE 100MM,EXCLUSIVE TUBO E CAVALETE.FORNEC IMENTO  </v>
          </cell>
          <cell r="C19253" t="str">
            <v>UN</v>
          </cell>
        </row>
        <row r="19254">
          <cell r="A19254" t="str">
            <v>15.066.0045-0</v>
          </cell>
          <cell r="B19254" t="str">
            <v xml:space="preserve">CONJUNTO DE MATERIAIS PARA RAMAL PREDIAL DE AGUA DE PVC RQ 3 /4",PADRAO NORMAL,LIGADO EM DISTRIBUIDOR DE PVC DEFOFO DN DE 150MM,EXCLUSIVE TUBO E CAVALETE.FORNECIMENTO   </v>
          </cell>
          <cell r="C19254" t="str">
            <v>UN</v>
          </cell>
        </row>
        <row r="19255">
          <cell r="A19255" t="str">
            <v>15.066.0045-A</v>
          </cell>
          <cell r="B19255" t="str">
            <v xml:space="preserve">CONJUNTO DE MATERIAIS PARA RAMAL PREDIAL DE AGUA DE PVC RQ 3 /4",PADRAO NORMAL,LIGADO EM DISTRIBUIDOR DE PVC DEFOFO DN DE 150MM,EXCLUSIVE TUBO E CAVALETE.FORNECIMENTO   </v>
          </cell>
          <cell r="C19255" t="str">
            <v>UN</v>
          </cell>
        </row>
        <row r="19256">
          <cell r="A19256" t="str">
            <v>15.066.0046-0</v>
          </cell>
          <cell r="B19256" t="str">
            <v xml:space="preserve">CONJUNTO DE MATERIAIS PARA RAMAL PREDIAL DE AGUA DE PVC RQ 3 /4",PADRAO NORMAL,LIGADO EM DISTRIBUIDOR DE PVC DEFOFO DN DE 200MM,EXCLUSIVE TUBO E CAVALETE.FORNECIMENTO   </v>
          </cell>
          <cell r="C19256" t="str">
            <v>UN</v>
          </cell>
        </row>
        <row r="19257">
          <cell r="A19257" t="str">
            <v>15.066.0046-A</v>
          </cell>
          <cell r="B19257" t="str">
            <v xml:space="preserve">CONJUNTO DE MATERIAIS PARA RAMAL PREDIAL DE AGUA DE PVC RQ 3 /4",PADRAO NORMAL,LIGADO EM DISTRIBUIDOR DE PVC DEFOFO DN DE 200MM,EXCLUSIVE TUBO E CAVALETE.FORNECIMENTO   </v>
          </cell>
          <cell r="C19257" t="str">
            <v>UN</v>
          </cell>
        </row>
        <row r="19258">
          <cell r="A19258" t="str">
            <v>15.066.0047-0</v>
          </cell>
          <cell r="B19258" t="str">
            <v xml:space="preserve">CONJUNTO DE MATERIAIS PARA RAMAL PREDIAL DE AGUA DE PVC RQ 3 /4",PADRAO NORMAL,LIGADO EM DISTRIBUIDOR DE PVC DEFOFO DN DE 250MM,EXCLUSIVE TUBO E CAVALETE.FORNECIMENTO   </v>
          </cell>
          <cell r="C19258" t="str">
            <v>UN</v>
          </cell>
        </row>
        <row r="19259">
          <cell r="A19259" t="str">
            <v>15.066.0047-A</v>
          </cell>
          <cell r="B19259" t="str">
            <v xml:space="preserve">CONJUNTO DE MATERIAIS PARA RAMAL PREDIAL DE AGUA DE PVC RQ 3 /4",PADRAO NORMAL,LIGADO EM DISTRIBUIDOR DE PVC DEFOFO DN DE 250MM,EXCLUSIVE TUBO E CAVALETE.FORNECIMENTO   </v>
          </cell>
          <cell r="C19259" t="str">
            <v>UN</v>
          </cell>
        </row>
        <row r="19260">
          <cell r="A19260" t="str">
            <v>15.066.0048-0</v>
          </cell>
          <cell r="B19260" t="str">
            <v xml:space="preserve">CONJUNTO DE MATERIAIS PARA RAMAL PREDIAL DE AGUA DE PVC RQ 3 /4",PADRAO NORMAL,LIGADO EM DISTRIBUIDOR DE FERRO FUNDIDO K- 7 DN ACIMA DE 100MM OU K-9,EXCLUSIVE TUBO E CAVALETE.FORNECI MENTO  </v>
          </cell>
          <cell r="C19260" t="str">
            <v>UN</v>
          </cell>
        </row>
        <row r="19261">
          <cell r="A19261" t="str">
            <v>15.066.0048-A</v>
          </cell>
          <cell r="B19261" t="str">
            <v xml:space="preserve">CONJUNTO DE MATERIAIS PARA RAMAL PREDIAL DE AGUA DE PVC RQ 3 /4",PADRAO NORMAL,LIGADO EM DISTRIBUIDOR DE FERRO FUNDIDO K- 7 DN ACIMA DE 100MM OU K-9,EXCLUSIVE TUBO E CAVALETE.FORNECI MENTO  </v>
          </cell>
          <cell r="C19261" t="str">
            <v>UN</v>
          </cell>
        </row>
        <row r="19262">
          <cell r="A19262" t="str">
            <v>15.066.0051-1</v>
          </cell>
          <cell r="B19262" t="str">
            <v xml:space="preserve">CONJUNTO DE MATERIAIS PARA RAMAL PREDIAL DE AGUA DE PVC RQ 1 ",PADRAO NORMAL,LIGADO EM DISTRIBUIDOR DE PVC DN DE 50MM OU 2",EXCLUSIVE TUBO E CAVALETE.FORNECIMENTO   </v>
          </cell>
          <cell r="C19262" t="str">
            <v>UN</v>
          </cell>
        </row>
        <row r="19263">
          <cell r="A19263" t="str">
            <v>15.066.0051-B</v>
          </cell>
          <cell r="B19263" t="str">
            <v xml:space="preserve">CONJUNTO DE MATERIAIS PARA RAMAL PREDIAL DE AGUA DE PVC RQ 1 ",PADRAO NORMAL,LIGADO EM DISTRIBUIDOR DE PVC DN DE 50MM OU 2",EXCLUSIVE TUBO E CAVALETE.FORNECIMENTO   </v>
          </cell>
          <cell r="C19263" t="str">
            <v>UN</v>
          </cell>
        </row>
        <row r="19264">
          <cell r="A19264" t="str">
            <v>15.066.0052-1</v>
          </cell>
          <cell r="B19264" t="str">
            <v xml:space="preserve">CONJUNTO DE MATERIAIS PARA RAMAL PREDIAL DE AGUA DE PVC RQ 1 ",PADRAO NORMAL,LIGADO EM DISTRIBUIDOR DE PVC OU FERRO FUNDI DO K-7 DN DE 75MM OU 3",EXCLUSIVE TUBO E CAVALETE.FORNECIMEN TO  </v>
          </cell>
          <cell r="C19264" t="str">
            <v>UN</v>
          </cell>
        </row>
        <row r="19265">
          <cell r="A19265" t="str">
            <v>15.066.0052-B</v>
          </cell>
          <cell r="B19265" t="str">
            <v xml:space="preserve">CONJUNTO DE MATERIAIS PARA RAMAL PREDIAL DE AGUA DE PVC RQ 1 ",PADRAO NORMAL,LIGADO EM DISTRIBUIDOR DE PVC OU FERRO FUNDI DO K-7 DN DE 75MM OU 3",EXCLUSIVE TUBO E CAVALETE.FORNECIMEN TO  </v>
          </cell>
          <cell r="C19265" t="str">
            <v>UN</v>
          </cell>
        </row>
        <row r="19266">
          <cell r="A19266" t="str">
            <v>15.066.0053-1</v>
          </cell>
          <cell r="B19266" t="str">
            <v xml:space="preserve">CONJUNTO DE MATERIAIS PARA RAMAL PREDIAL DE AGUA DE PVC RQ 1 ",PADRAO NORMAL,LIGADO EM DISTRIBUIDOR DE FERRO FUNDIDO K-7 OU PVC DEFOFO DN DE 100MM,EXCLUSIVE TUBO E CAVALETE.FORNECIM ENTO  </v>
          </cell>
          <cell r="C19266" t="str">
            <v>UN</v>
          </cell>
        </row>
        <row r="19267">
          <cell r="A19267" t="str">
            <v>15.066.0053-B</v>
          </cell>
          <cell r="B19267" t="str">
            <v xml:space="preserve">CONJUNTO DE MATERIAIS PARA RAMAL PREDIAL DE AGUA DE PVC RQ 1 ",PADRAO NORMAL,LIGADO EM DISTRIBUIDOR DE FERRO FUNDIDO K-7 OU PVC DEFOFO DN DE 100MM,EXCLUSIVE TUBO E CAVALETE.FORNECIM ENTO  </v>
          </cell>
          <cell r="C19267" t="str">
            <v>UN</v>
          </cell>
        </row>
        <row r="19268">
          <cell r="A19268" t="str">
            <v>15.066.0054-0</v>
          </cell>
          <cell r="B19268" t="str">
            <v xml:space="preserve">CONJUNTO DE MATERIAIS PARA RAMAL PREDIAL DE AGUA DE PVC RQ 1 ",PADRAO NORMAL,LIGADO EM DISTRIBUIDOR DE PVC DEFOFO DN DE 1 50MM,EXCLUSIVE TUBO E CAVALETE.FORNECIMENTO   </v>
          </cell>
          <cell r="C19268" t="str">
            <v>UN</v>
          </cell>
        </row>
        <row r="19269">
          <cell r="A19269" t="str">
            <v>15.066.0054-A</v>
          </cell>
          <cell r="B19269" t="str">
            <v xml:space="preserve">CONJUNTO DE MATERIAIS PARA RAMAL PREDIAL DE AGUA DE PVC RQ 1 ",PADRAO NORMAL,LIGADO EM DISTRIBUIDOR DE PVC DEFOFO DN DE 1 50MM,EXCLUSIVE TUBO E CAVALETE.FORNECIMENTO   </v>
          </cell>
          <cell r="C19269" t="str">
            <v>UN</v>
          </cell>
        </row>
        <row r="19270">
          <cell r="A19270" t="str">
            <v>15.066.0055-0</v>
          </cell>
          <cell r="B19270" t="str">
            <v xml:space="preserve">CONJUNTO DE MATERIAIS PARA RAMAL PREDIAL DE AGUA DE PVC RQ 1 ",PADRAO NORMAL,LIGADO EM DISTRIBUIDOR DE PVC DEFOFO DN DE 2 00MM,EXCLUSIVE TUBO E CAVALETE.FORNECIMENTO   </v>
          </cell>
          <cell r="C19270" t="str">
            <v>UN</v>
          </cell>
        </row>
        <row r="19271">
          <cell r="A19271" t="str">
            <v>15.066.0055-A</v>
          </cell>
          <cell r="B19271" t="str">
            <v xml:space="preserve">CONJUNTO DE MATERIAIS PARA RAMAL PREDIAL DE AGUA DE PVC RQ 1 ",PADRAO NORMAL,LIGADO EM DISTRIBUIDOR DE PVC DEFOFO DN DE 2 00MM,EXCLUSIVE TUBO E CAVALETE.FORNECIMENTO   </v>
          </cell>
          <cell r="C19271" t="str">
            <v>UN</v>
          </cell>
        </row>
        <row r="19272">
          <cell r="A19272" t="str">
            <v>15.066.0056-0</v>
          </cell>
          <cell r="B19272" t="str">
            <v xml:space="preserve">CONJUNTO DE MATERIAIS PARA RAMAL PREDIAL DE AGUA DE PVC RQ 1 ",PADRAO NORMAL,LIGADO EM DISTRIBUIDOR DE PVC DEFOFO DN DE 2 50MM,EXCLUSIVE TUBO E CAVALETE.FORNECIMENTO   </v>
          </cell>
          <cell r="C19272" t="str">
            <v>UN</v>
          </cell>
        </row>
        <row r="19273">
          <cell r="A19273" t="str">
            <v>15.066.0056-A</v>
          </cell>
          <cell r="B19273" t="str">
            <v xml:space="preserve">CONJUNTO DE MATERIAIS PARA RAMAL PREDIAL DE AGUA DE PVC RQ 1 ",PADRAO NORMAL,LIGADO EM DISTRIBUIDOR DE PVC DEFOFO DN DE 2 50MM,EXCLUSIVE TUBO E CAVALETE.FORNECIMENTO   </v>
          </cell>
          <cell r="C19273" t="str">
            <v>UN</v>
          </cell>
        </row>
        <row r="19274">
          <cell r="A19274" t="str">
            <v>15.066.0057-0</v>
          </cell>
          <cell r="B19274" t="str">
            <v xml:space="preserve">CONJUNTO DE MATERIAIS PARA RAMAL PREDIAL DE AGUA DE PVC RQ 1 ",PADRAO NORMAL,LIGADO EM DISTRIBUIDOR DE FERRO FUNDIDO K-7 DN ACIMA DE 100MM OU K-9,EXCLUSIVE TUBO E CAVALETE.FORNECIME NTO  </v>
          </cell>
          <cell r="C19274" t="str">
            <v>UN</v>
          </cell>
        </row>
        <row r="19275">
          <cell r="A19275" t="str">
            <v>15.066.0057-A</v>
          </cell>
          <cell r="B19275" t="str">
            <v xml:space="preserve">CONJUNTO DE MATERIAIS PARA RAMAL PREDIAL DE AGUA DE PVC RQ 1 ",PADRAO NORMAL,LIGADO EM DISTRIBUIDOR DE FERRO FUNDIDO K-7 DN ACIMA DE 100MM OU K-9,EXCLUSIVE TUBO E CAVALETE.FORNECIME NTO  </v>
          </cell>
          <cell r="C19275" t="str">
            <v>UN</v>
          </cell>
        </row>
        <row r="19276">
          <cell r="A19276" t="str">
            <v>15.066.0061-0</v>
          </cell>
          <cell r="B19276" t="str">
            <v xml:space="preserve">CONJUNTO DE MATERIAIS PARA RAMAL PREDIAL DE AGUA DE PVC RQ 1 .1/2",PADRAO NORMAL,LIGADO EM DISTRIBUIDOR DE PVC DN DE 50MM OU 2",EXCLUSIVE TUBO E CAVALETE.FORNECIMENTO   </v>
          </cell>
          <cell r="C19276" t="str">
            <v>UN</v>
          </cell>
        </row>
        <row r="19277">
          <cell r="A19277" t="str">
            <v>15.066.0061-A</v>
          </cell>
          <cell r="B19277" t="str">
            <v xml:space="preserve">CONJUNTO DE MATERIAIS PARA RAMAL PREDIAL DE AGUA DE PVC RQ 1 .1/2",PADRAO NORMAL,LIGADO EM DISTRIBUIDOR DE PVC DN DE 50MM OU 2",EXCLUSIVE TUBO E CAVALETE.FORNECIMENTO   </v>
          </cell>
          <cell r="C19277" t="str">
            <v>UN</v>
          </cell>
        </row>
        <row r="19278">
          <cell r="A19278" t="str">
            <v>15.066.0062-0</v>
          </cell>
          <cell r="B19278" t="str">
            <v xml:space="preserve">CONJUNTO DE MATERIAIS PARA RAMAL PREDIAL DE AGUA DE PVC RQ 1 .1/2",PADRAO NORMAL,LIGADO EM DISTRIBUIDOR DE PVC DN DE 75MM OU 3",EXCLUSIVE TUBO E CAVALETE.FORNECIMENTO   </v>
          </cell>
          <cell r="C19278" t="str">
            <v>UN</v>
          </cell>
        </row>
        <row r="19279">
          <cell r="A19279" t="str">
            <v>15.066.0062-A</v>
          </cell>
          <cell r="B19279" t="str">
            <v xml:space="preserve">CONJUNTO DE MATERIAIS PARA RAMAL PREDIAL DE AGUA DE PVC RQ 1 .1/2",PADRAO NORMAL,LIGADO EM DISTRIBUIDOR DE PVC DN DE 75MM OU 3",EXCLUSIVE TUBO E CAVALETE.FORNECIMENTO   </v>
          </cell>
          <cell r="C19279" t="str">
            <v>UN</v>
          </cell>
        </row>
        <row r="19280">
          <cell r="A19280" t="str">
            <v>15.066.0063-0</v>
          </cell>
          <cell r="B19280" t="str">
            <v xml:space="preserve">CONJUNTO DE MATERIAIS PARA RAMAL PREDIAL DE AGUA DE PVC RQ 1 .1/2",PADRAO NORMAL,LIGADO EM DISTRIBUIDOR DE FERRO FUNDIDO DN DE 75MM,EXCLUSIVE TUBO E CAVALETE.FORNECIMENTO   </v>
          </cell>
          <cell r="C19280" t="str">
            <v>UN</v>
          </cell>
        </row>
        <row r="19281">
          <cell r="A19281" t="str">
            <v>15.066.0063-A</v>
          </cell>
          <cell r="B19281" t="str">
            <v xml:space="preserve">CONJUNTO DE MATERIAIS PARA RAMAL PREDIAL DE AGUA DE PVC RQ 1 .1/2",PADRAO NORMAL,LIGADO EM DISTRIBUIDOR DE FERRO FUNDIDO DN DE 75MM,EXCLUSIVE TUBO E CAVALETE.FORNECIMENTO   </v>
          </cell>
          <cell r="C19281" t="str">
            <v>UN</v>
          </cell>
        </row>
        <row r="19282">
          <cell r="A19282" t="str">
            <v>15.066.0064-0</v>
          </cell>
          <cell r="B19282" t="str">
            <v xml:space="preserve">CONJUNTO DE MATERIAIS PARA RAMAL PREDIAL DE AGUA DE PVC RQ 1 .1/2",PADRAO NORMAL,LIGADO EM DISTRIBUIDOR DE PVC DEFOFO OU FERRO FUNDIDO DN DE 100MM,EXCLUSIVE TUBO E CAVALETE.FORNECIM ENTO  </v>
          </cell>
          <cell r="C19282" t="str">
            <v>UN</v>
          </cell>
        </row>
        <row r="19283">
          <cell r="A19283" t="str">
            <v>15.066.0064-A</v>
          </cell>
          <cell r="B19283" t="str">
            <v xml:space="preserve">CONJUNTO DE MATERIAIS PARA RAMAL PREDIAL DE AGUA DE PVC RQ 1 .1/2",PADRAO NORMAL,LIGADO EM DISTRIBUIDOR DE PVC DEFOFO OU FERRO FUNDIDO DN DE 100MM,EXCLUSIVE TUBO E CAVALETE.FORNECIM ENTO  </v>
          </cell>
          <cell r="C19283" t="str">
            <v>UN</v>
          </cell>
        </row>
        <row r="19284">
          <cell r="A19284" t="str">
            <v>15.066.0065-0</v>
          </cell>
          <cell r="B19284" t="str">
            <v xml:space="preserve">CONJUNTO DE MATERIAIS PARA RAMAL PREDIAL DE AGUA DE PVC RQ 1 .1/2",PADRAO NORMAL,LIGADO EM DISTRIBUIDOR DE PVC DEFOFO DN DE 150MM,EXCLUSIVE TUBO E CAVALETE.FORNECIMENTO   </v>
          </cell>
          <cell r="C19284" t="str">
            <v>UN</v>
          </cell>
        </row>
        <row r="19285">
          <cell r="A19285" t="str">
            <v>15.066.0065-A</v>
          </cell>
          <cell r="B19285" t="str">
            <v xml:space="preserve">CONJUNTO DE MATERIAIS PARA RAMAL PREDIAL DE AGUA DE PVC RQ 1 .1/2",PADRAO NORMAL,LIGADO EM DISTRIBUIDOR DE PVC DEFOFO DN DE 150MM,EXCLUSIVE TUBO E CAVALETE.FORNECIMENTO   </v>
          </cell>
          <cell r="C19285" t="str">
            <v>UN</v>
          </cell>
        </row>
        <row r="19286">
          <cell r="A19286" t="str">
            <v>15.066.0066-0</v>
          </cell>
          <cell r="B19286" t="str">
            <v xml:space="preserve">CONJUNTO DE MATERIAIS PARA RAMAL PREDIAL DE AGUA DE PVC RQ 1 .1/2",PADRAO NORMAL,LIGADO EM DISTRIBUIDOR DE PVC DEFOFO DN DE 200MM,EXCLUSIVE TUBO E CAVALETE.FORNECIMENTO   </v>
          </cell>
          <cell r="C19286" t="str">
            <v>UN</v>
          </cell>
        </row>
        <row r="19287">
          <cell r="A19287" t="str">
            <v>15.066.0066-A</v>
          </cell>
          <cell r="B19287" t="str">
            <v xml:space="preserve">CONJUNTO DE MATERIAIS PARA RAMAL PREDIAL DE AGUA DE PVC RQ 1 .1/2",PADRAO NORMAL,LIGADO EM DISTRIBUIDOR DE PVC DEFOFO DN DE 200MM,EXCLUSIVE TUBO E CAVALETE.FORNECIMENTO   </v>
          </cell>
          <cell r="C19287" t="str">
            <v>UN</v>
          </cell>
        </row>
        <row r="19288">
          <cell r="A19288" t="str">
            <v>15.066.0067-0</v>
          </cell>
          <cell r="B19288" t="str">
            <v xml:space="preserve">CONJUNTO DE MATERIAIS PARA RAMAL PREDIAL DE AGUA DE PVC RQ 1 .1/2",PADRAO NORMAL,LIGADO EM DISTRIBUIDOR DE PVC DEFOFO DN DE 250MM,EXCLUSIVE TUBO E CAVALETE.FORNECIMENTO   </v>
          </cell>
          <cell r="C19288" t="str">
            <v>UN</v>
          </cell>
        </row>
        <row r="19289">
          <cell r="A19289" t="str">
            <v>15.066.0067-A</v>
          </cell>
          <cell r="B19289" t="str">
            <v xml:space="preserve">CONJUNTO DE MATERIAIS PARA RAMAL PREDIAL DE AGUA DE PVC RQ 1 .1/2",PADRAO NORMAL,LIGADO EM DISTRIBUIDOR DE PVC DEFOFO DN DE 250MM,EXCLUSIVE TUBO E CAVALETE.FORNECIMENTO   </v>
          </cell>
          <cell r="C19289" t="str">
            <v>UN</v>
          </cell>
        </row>
        <row r="19290">
          <cell r="A19290" t="str">
            <v>15.066.0068-0</v>
          </cell>
          <cell r="B19290" t="str">
            <v xml:space="preserve">CONJUNTO DE MATERIAIS PARA RAMAL PREDIAL DE AGUA DE PVC RQ 1 .1/2",PADRAO NORMAL,LIGADO EM DISTRIBUIDOR DE FERRO FUNDIDO DN ACIMA DE 100MM,EXCLUSIVE TUBO E CAVALETE.FORNECIMENTO   </v>
          </cell>
          <cell r="C19290" t="str">
            <v>UN</v>
          </cell>
        </row>
        <row r="19291">
          <cell r="A19291" t="str">
            <v>15.066.0068-A</v>
          </cell>
          <cell r="B19291" t="str">
            <v xml:space="preserve">CONJUNTO DE MATERIAIS PARA RAMAL PREDIAL DE AGUA DE PVC RQ 1 .1/2",PADRAO NORMAL,LIGADO EM DISTRIBUIDOR DE FERRO FUNDIDO DN ACIMA DE 100MM,EXCLUSIVE TUBO E CAVALETE.FORNECIMENTO   </v>
          </cell>
          <cell r="C19291" t="str">
            <v>UN</v>
          </cell>
        </row>
        <row r="19292">
          <cell r="A19292" t="str">
            <v>15.066.0071-0</v>
          </cell>
          <cell r="B19292" t="str">
            <v xml:space="preserve">CONJUNTO DE MATERIAIS PARA RAMAL PREDIAL DE AGUA DE PVC RQ 2 ",PADRAO NORMAL,LIGADO EM DISTRIBUIDOR DE PVC DN DE 50MM OU 2",EXCLUSIVE TUBO E CAVALETE.FORNECIMENTO   </v>
          </cell>
          <cell r="C19292" t="str">
            <v>UN</v>
          </cell>
        </row>
        <row r="19293">
          <cell r="A19293" t="str">
            <v>15.066.0071-A</v>
          </cell>
          <cell r="B19293" t="str">
            <v xml:space="preserve">CONJUNTO DE MATERIAIS PARA RAMAL PREDIAL DE AGUA DE PVC RQ 2 ",PADRAO NORMAL,LIGADO EM DISTRIBUIDOR DE PVC DN DE 50MM OU 2",EXCLUSIVE TUBO E CAVALETE.FORNECIMENTO   </v>
          </cell>
          <cell r="C19293" t="str">
            <v>UN</v>
          </cell>
        </row>
        <row r="19294">
          <cell r="A19294" t="str">
            <v>15.066.0072-0</v>
          </cell>
          <cell r="B19294" t="str">
            <v xml:space="preserve">CONJUNTO DE MATERIAIS PARA RAMAL PREDIAL DE AGUA DE PVC RQ 2 ",PADRAO NORMAL,LIGADO EM DISTRIBUIDOR DE PVC DN DE 75MM OU 3",EXCLUSIVE TUBO E CAVALETE.FORNECIMENTO   </v>
          </cell>
          <cell r="C19294" t="str">
            <v>UN</v>
          </cell>
        </row>
        <row r="19295">
          <cell r="A19295" t="str">
            <v>15.066.0072-A</v>
          </cell>
          <cell r="B19295" t="str">
            <v xml:space="preserve">CONJUNTO DE MATERIAIS PARA RAMAL PREDIAL DE AGUA DE PVC RQ 2 ",PADRAO NORMAL,LIGADO EM DISTRIBUIDOR DE PVC DN DE 75MM OU 3",EXCLUSIVE TUBO E CAVALETE.FORNECIMENTO   </v>
          </cell>
          <cell r="C19295" t="str">
            <v>UN</v>
          </cell>
        </row>
        <row r="19296">
          <cell r="A19296" t="str">
            <v>15.066.0073-0</v>
          </cell>
          <cell r="B19296" t="str">
            <v xml:space="preserve">CONJUNTO DE MATERIAIS PARA RAMAL PREDIAL DE AGUA DE PVC RQ 2 ",PADRAO NORMAL,LIGADO EM DISTRIBUIDOR DE FERRO FUNDIDO DN D E 75MM,EXCLUSIVE TUBO E CAVALETE.FORNECIMENTO   </v>
          </cell>
          <cell r="C19296" t="str">
            <v>UN</v>
          </cell>
        </row>
        <row r="19297">
          <cell r="A19297" t="str">
            <v>15.066.0073-A</v>
          </cell>
          <cell r="B19297" t="str">
            <v xml:space="preserve">CONJUNTO DE MATERIAIS PARA RAMAL PREDIAL DE AGUA DE PVC RQ 2 ",PADRAO NORMAL,LIGADO EM DISTRIBUIDOR DE FERRO FUNDIDO DN D E 75MM,EXCLUSIVE TUBO E CAVALETE.FORNECIMENTO   </v>
          </cell>
          <cell r="C19297" t="str">
            <v>UN</v>
          </cell>
        </row>
        <row r="19298">
          <cell r="A19298" t="str">
            <v>15.066.0074-0</v>
          </cell>
          <cell r="B19298" t="str">
            <v xml:space="preserve">CONJUNTO DE MATERIAIS PARA RAMAL PREDIAL DE AGUA DE PVC RQ 2 ",PADRAO NORMAL,LIGADO EM DISTRIBUIDOR DE PVC DEFOFO OU FERR O FUNDIDO DN DE 100MM,EXCLUSIVE TUBO E CAVALETE.FORNECIMENTO   </v>
          </cell>
          <cell r="C19298" t="str">
            <v>UN</v>
          </cell>
        </row>
        <row r="19299">
          <cell r="A19299" t="str">
            <v>15.066.0074-A</v>
          </cell>
          <cell r="B19299" t="str">
            <v xml:space="preserve">CONJUNTO DE MATERIAIS PARA RAMAL PREDIAL DE AGUA DE PVC RQ 2 ",PADRAO NORMAL,LIGADO EM DISTRIBUIDOR DE PVC DEFOFO OU FERR O FUNDIDO DN DE 100MM,EXCLUSIVE TUBO E CAVALETE.FORNECIMENTO   </v>
          </cell>
          <cell r="C19299" t="str">
            <v>UN</v>
          </cell>
        </row>
        <row r="19300">
          <cell r="A19300" t="str">
            <v>15.066.0075-0</v>
          </cell>
          <cell r="B19300" t="str">
            <v xml:space="preserve">CONJUNTO DE MATERIAIS PARA RAMAL PREDIAL DE AGUA DE PVC RQ 2 ",PADRAO NORMAL,LIGADO EM DISTRIBUIDOR DE PVC DEFOFO DN DE 1 50MM,EXCLUSIVE TUBO E CAVALETE.FORNECIMENTO   </v>
          </cell>
          <cell r="C19300" t="str">
            <v>UN</v>
          </cell>
        </row>
        <row r="19301">
          <cell r="A19301" t="str">
            <v>15.066.0075-A</v>
          </cell>
          <cell r="B19301" t="str">
            <v xml:space="preserve">CONJUNTO DE MATERIAIS PARA RAMAL PREDIAL DE AGUA DE PVC RQ 2 ",PADRAO NORMAL,LIGADO EM DISTRIBUIDOR DE PVC DEFOFO DN DE 1 50MM,EXCLUSIVE TUBO E CAVALETE.FORNECIMENTO   </v>
          </cell>
          <cell r="C19301" t="str">
            <v>UN</v>
          </cell>
        </row>
        <row r="19302">
          <cell r="A19302" t="str">
            <v>15.066.0076-0</v>
          </cell>
          <cell r="B19302" t="str">
            <v xml:space="preserve">CONJUNTO DE MATERIAIS PARA RAMAL PREDIAL DE AGUA DE PVC RQ 2 ",PADRAO NORMAL,LIGADO EM DISTRIBUIDOR DE PVC DEFOFO DN DE 2 00MM,EXCLUSIVE TUBO E CAVALETE.FORNECIMENTO   </v>
          </cell>
          <cell r="C19302" t="str">
            <v>UN</v>
          </cell>
        </row>
        <row r="19303">
          <cell r="A19303" t="str">
            <v>15.066.0076-A</v>
          </cell>
          <cell r="B19303" t="str">
            <v xml:space="preserve">CONJUNTO DE MATERIAIS PARA RAMAL PREDIAL DE AGUA DE PVC RQ 2 ",PADRAO NORMAL,LIGADO EM DISTRIBUIDOR DE PVC DEFOFO DN DE 2 00MM,EXCLUSIVE TUBO E CAVALETE.FORNECIMENTO   </v>
          </cell>
          <cell r="C19303" t="str">
            <v>UN</v>
          </cell>
        </row>
        <row r="19304">
          <cell r="A19304" t="str">
            <v>15.066.0077-0</v>
          </cell>
          <cell r="B19304" t="str">
            <v xml:space="preserve">CONJUNTO DE MATERIAIS PARA RAMAL PREDIAL DE AGUA DE PVC RQ 2 ",PADRAO NORMAL,LIGADO EM DISTRIBUIDOR DE PVC DEFOFO DN DE 2 50MM,EXCLUSIVE TUBO E CAVALETE.FORNECIMENTO   </v>
          </cell>
          <cell r="C19304" t="str">
            <v>UN</v>
          </cell>
        </row>
        <row r="19305">
          <cell r="A19305" t="str">
            <v>15.066.0077-A</v>
          </cell>
          <cell r="B19305" t="str">
            <v xml:space="preserve">CONJUNTO DE MATERIAIS PARA RAMAL PREDIAL DE AGUA DE PVC RQ 2 ",PADRAO NORMAL,LIGADO EM DISTRIBUIDOR DE PVC DEFOFO DN DE 2 50MM,EXCLUSIVE TUBO E CAVALETE.FORNECIMENTO   </v>
          </cell>
          <cell r="C19305" t="str">
            <v>UN</v>
          </cell>
        </row>
        <row r="19306">
          <cell r="A19306" t="str">
            <v>15.066.0078-0</v>
          </cell>
          <cell r="B19306" t="str">
            <v xml:space="preserve">CONJUNTO DE MATERIAIS PARA RAMAL PREDIAL DE AGUA DE PVC RQ 2 ",LIGADO EM DISTRIBUIDOR DE FERRO FUNDIDO DN ACIMA DE 100MM, EXCLUSIVE TUBO E CAVALETE.FORNECIMENTO   </v>
          </cell>
          <cell r="C19306" t="str">
            <v>UN</v>
          </cell>
        </row>
        <row r="19307">
          <cell r="A19307" t="str">
            <v>15.066.0078-A</v>
          </cell>
          <cell r="B19307" t="str">
            <v xml:space="preserve">CONJUNTO DE MATERIAIS PARA RAMAL PREDIAL DE AGUA DE PVC RQ 2 ",LIGADO EM DISTRIBUIDOR DE FERRO FUNDIDO DN ACIMA DE 100MM, EXCLUSIVE TUBO E CAVALETE.FORNECIMENTO   </v>
          </cell>
          <cell r="C19307" t="str">
            <v>UN</v>
          </cell>
        </row>
        <row r="19308">
          <cell r="A19308" t="str">
            <v>15.066.9999-0</v>
          </cell>
          <cell r="B19308" t="str">
            <v xml:space="preserve">FAMILIA 15.066 LIGACAO PREDIAL DE AGUA POTAVEL.    </v>
          </cell>
          <cell r="C19308" t="str">
            <v>SPRY</v>
          </cell>
        </row>
        <row r="19309">
          <cell r="A19309" t="str">
            <v>15.066.9999-A</v>
          </cell>
          <cell r="B19309" t="str">
            <v xml:space="preserve">FAMILIA 15.066 LIGACAO PREDIAL DE AGUA POTAVEL.    </v>
          </cell>
          <cell r="C19309" t="str">
            <v>SPRY</v>
          </cell>
        </row>
        <row r="19310">
          <cell r="A19310" t="str">
            <v>15.067.0001-0</v>
          </cell>
          <cell r="B19310" t="str">
            <v xml:space="preserve">CAVALETE TIPO A,COMPREENDENDO TODOS OS RECURSOS NECESSARIOS CONFORME INSTRUCOES DO EDITAL DA CEDAE,DIAMETRO DE 1/2".FORN ECIMENTO E COLOCACAO   </v>
          </cell>
          <cell r="C19310" t="str">
            <v>UN</v>
          </cell>
        </row>
        <row r="19311">
          <cell r="A19311" t="str">
            <v>15.067.0001-A</v>
          </cell>
          <cell r="B19311" t="str">
            <v xml:space="preserve">CAVALETE TIPO A,COMPREENDENDO TODOS OS RECURSOS NECESSARIOS CONFORME INSTRUCOES DO EDITAL DA CEDAE,DIAMETRO DE 1/2".FORN ECIMENTO E COLOCACAO   </v>
          </cell>
          <cell r="C19311" t="str">
            <v>UN</v>
          </cell>
        </row>
        <row r="19312">
          <cell r="A19312" t="str">
            <v>15.067.0010-0</v>
          </cell>
          <cell r="B19312" t="str">
            <v xml:space="preserve">CAVALETE TIPO A,COMPREENDENDO TODOS OS RECURSOS NECESSARIOS CONFORME INSTRUCOES DO EDITAL DA CEDAE,DIAMETRO DE 3/4".FORN ECIMENTO E COLOCACAO   </v>
          </cell>
          <cell r="C19312" t="str">
            <v>UN</v>
          </cell>
        </row>
        <row r="19313">
          <cell r="A19313" t="str">
            <v>15.067.0010-A</v>
          </cell>
          <cell r="B19313" t="str">
            <v xml:space="preserve">CAVALETE TIPO A,COMPREENDENDO TODOS OS RECURSOS NECESSARIOS CONFORME INSTRUCOES DO EDITAL DA CEDAE,DIAMETRO DE 3/4".FORN ECIMENTO E COLOCACAO   </v>
          </cell>
          <cell r="C19313" t="str">
            <v>UN</v>
          </cell>
        </row>
        <row r="19314">
          <cell r="A19314" t="str">
            <v>15.067.0020-0</v>
          </cell>
          <cell r="B19314" t="str">
            <v xml:space="preserve">CAVALETE TIPO A,COMPREENDENDO TODOS OS RECURSOS NECESSARIOS CONFORME INSTRUCOES DO EDITAL DA CEDAE,DIAMETRO DE 1".FORNEC IMENTO E COLOCACAO   </v>
          </cell>
          <cell r="C19314" t="str">
            <v>UN</v>
          </cell>
        </row>
        <row r="19315">
          <cell r="A19315" t="str">
            <v>15.067.0020-A</v>
          </cell>
          <cell r="B19315" t="str">
            <v xml:space="preserve">CAVALETE TIPO A,COMPREENDENDO TODOS OS RECURSOS NECESSARIOS CONFORME INSTRUCOES DO EDITAL DA CEDAE,DIAMETRO DE 1".FORNEC IMENTO E COLOCACAO   </v>
          </cell>
          <cell r="C19315" t="str">
            <v>UN</v>
          </cell>
        </row>
        <row r="19316">
          <cell r="A19316" t="str">
            <v>15.067.0030-0</v>
          </cell>
          <cell r="B19316" t="str">
            <v xml:space="preserve">CONJUNTO DE MATERIAIS PARA RAMAL PREDIAL EM PVC RQ,DIAMETRO DE 1/2",PADRAO NORMAL,LIGADO EM DISTRIBUIDOR DE PVC COM DIAM ETRO DE 50MM(2").FORNECIMENTO E COLOCACAO   </v>
          </cell>
          <cell r="C19316" t="str">
            <v>UN</v>
          </cell>
        </row>
        <row r="19317">
          <cell r="A19317" t="str">
            <v>15.067.0030-A</v>
          </cell>
          <cell r="B19317" t="str">
            <v xml:space="preserve">CONJUNTO DE MATERIAIS PARA RAMAL PREDIAL EM PVC RQ,DIAMETRO DE 1/2",PADRAO NORMAL,LIGADO EM DISTRIBUIDOR DE PVC COM DIAM ETRO DE 50MM(2").FORNECIMENTO E COLOCACAO   </v>
          </cell>
          <cell r="C19317" t="str">
            <v>UN</v>
          </cell>
        </row>
        <row r="19318">
          <cell r="A19318" t="str">
            <v>15.067.0040-0</v>
          </cell>
          <cell r="B19318" t="str">
            <v xml:space="preserve">CONJUNTO DE MATERIAIS PARA RAMAL PREDIAL EM PVC RQ,DIAMETRO DE 1/2",PADRAO NORMAL,LIGADO EM DISTRIBUIDOR DE PVC COM DIAM ETRO DE 75MM(3").FORNECIMENTO E COLOCACAO   </v>
          </cell>
          <cell r="C19318" t="str">
            <v>UN</v>
          </cell>
        </row>
        <row r="19319">
          <cell r="A19319" t="str">
            <v>15.067.0040-A</v>
          </cell>
          <cell r="B19319" t="str">
            <v xml:space="preserve">CONJUNTO DE MATERIAIS PARA RAMAL PREDIAL EM PVC RQ,DIAMETRO DE 1/2",PADRAO NORMAL,LIGADO EM DISTRIBUIDOR DE PVC COM DIAM ETRO DE 75MM(3").FORNECIMENTO E COLOCACAO   </v>
          </cell>
          <cell r="C19319" t="str">
            <v>UN</v>
          </cell>
        </row>
        <row r="19320">
          <cell r="A19320" t="str">
            <v>15.067.0050-0</v>
          </cell>
          <cell r="B19320" t="str">
            <v xml:space="preserve">CONJUNTO DE MATERIAIS PARA RAMAL PREDIAL EM PVC RQ,DIAMETRO DE 1/2",PADRAO NORMAL,LIGADO EM DISTRIBUIDOR DE FERRO FUNDID O K-7,COM DIAMETRO DE 75MM (3").FORNECIMENTO E COLOCACAO   </v>
          </cell>
          <cell r="C19320" t="str">
            <v>UN</v>
          </cell>
        </row>
        <row r="19321">
          <cell r="A19321" t="str">
            <v>15.067.0050-A</v>
          </cell>
          <cell r="B19321" t="str">
            <v xml:space="preserve">CONJUNTO DE MATERIAIS PARA RAMAL PREDIAL EM PVC RQ,DIAMETRO DE 1/2",PADRAO NORMAL,LIGADO EM DISTRIBUIDOR DE FERRO FUNDID O K-7,COM DIAMETRO DE 75MM (3").FORNECIMENTO E COLOCACAO   </v>
          </cell>
          <cell r="C19321" t="str">
            <v>UN</v>
          </cell>
        </row>
        <row r="19322">
          <cell r="A19322" t="str">
            <v>15.067.0060-0</v>
          </cell>
          <cell r="B19322" t="str">
            <v xml:space="preserve">CONJUNTO DE MATERIAIS PARA RAMAL PREDIAL EM PVC RQ,DIAMETRO DE 1/2",PADRAO NORMAL,LIGADO EM DISTRIBUIDOR DE FERRO FUNDID O K-7,OU PVC,COM DIAMETRO DE 100MM(4").FORNECIMENTO E COLOCA CAO  </v>
          </cell>
          <cell r="C19322" t="str">
            <v>UN</v>
          </cell>
        </row>
        <row r="19323">
          <cell r="A19323" t="str">
            <v>15.067.0060-A</v>
          </cell>
          <cell r="B19323" t="str">
            <v xml:space="preserve">CONJUNTO DE MATERIAIS PARA RAMAL PREDIAL EM PVC RQ,DIAMETRO DE 1/2",PADRAO NORMAL,LIGADO EM DISTRIBUIDOR DE FERRO FUNDID O K-7,OU PVC,COM DIAMETRO DE 100MM(4").FORNECIMENTO E COLOCA CAO  </v>
          </cell>
          <cell r="C19323" t="str">
            <v>UN</v>
          </cell>
        </row>
        <row r="19324">
          <cell r="A19324" t="str">
            <v>15.067.0070-0</v>
          </cell>
          <cell r="B19324" t="str">
            <v xml:space="preserve">CONJUNTO DE MATERIAIS PARA RAMAL PREDIAL EM PVC RQ,DIAMETRO DE 3/4",PADRAO NORMAL,LIGADO EM DISTRIBUIDOR DE PVC COM DIAM ETRO DE 50MM(2").FORNECIMENTO E COLOCACAO   </v>
          </cell>
          <cell r="C19324" t="str">
            <v>UN</v>
          </cell>
        </row>
        <row r="19325">
          <cell r="A19325" t="str">
            <v>15.067.0070-A</v>
          </cell>
          <cell r="B19325" t="str">
            <v xml:space="preserve">CONJUNTO DE MATERIAIS PARA RAMAL PREDIAL EM PVC RQ,DIAMETRO DE 3/4",PADRAO NORMAL,LIGADO EM DISTRIBUIDOR DE PVC COM DIAM ETRO DE 50MM(2").FORNECIMENTO E COLOCACAO   </v>
          </cell>
          <cell r="C19325" t="str">
            <v>UN</v>
          </cell>
        </row>
        <row r="19326">
          <cell r="A19326" t="str">
            <v>15.067.0080-0</v>
          </cell>
          <cell r="B19326" t="str">
            <v xml:space="preserve">CONJUNTO DE MATERIAIS PARA RAMAL PREDIAL EM PVC RQ,DIAMETRO DE 3/4",PADRAO NORMAL,LIGADO EM DISTRIBUIDOR DE PVC COM DIAM ETRO DE 75MM(3").FORNECIMENTO E COLOCACAO   </v>
          </cell>
          <cell r="C19326" t="str">
            <v>UN</v>
          </cell>
        </row>
        <row r="19327">
          <cell r="A19327" t="str">
            <v>15.067.0080-A</v>
          </cell>
          <cell r="B19327" t="str">
            <v xml:space="preserve">CONJUNTO DE MATERIAIS PARA RAMAL PREDIAL EM PVC RQ,DIAMETRO DE 3/4",PADRAO NORMAL,LIGADO EM DISTRIBUIDOR DE PVC COM DIAM ETRO DE 75MM(3").FORNECIMENTO E COLOCACAO   </v>
          </cell>
          <cell r="C19327" t="str">
            <v>UN</v>
          </cell>
        </row>
        <row r="19328">
          <cell r="A19328" t="str">
            <v>15.067.0090-0</v>
          </cell>
          <cell r="B19328" t="str">
            <v xml:space="preserve">CONJUNTO DE MATERIAIS PARA RAMAL PREDIAL EM PVC RQ,DIAMETRO DE 3/4",PADRAO NORMAL,LIGADO EM DISTRIBUIDOR DE FERRO FUNDID O K-7 COM DIAMETRO DE 75MM(3").FORNECIMENTO E COLOCACAO   </v>
          </cell>
          <cell r="C19328" t="str">
            <v>UN</v>
          </cell>
        </row>
        <row r="19329">
          <cell r="A19329" t="str">
            <v>15.067.0090-A</v>
          </cell>
          <cell r="B19329" t="str">
            <v xml:space="preserve">CONJUNTO DE MATERIAIS PARA RAMAL PREDIAL EM PVC RQ,DIAMETRO DE 3/4",PADRAO NORMAL,LIGADO EM DISTRIBUIDOR DE FERRO FUNDID O K-7 COM DIAMETRO DE 75MM(3").FORNECIMENTO E COLOCACAO   </v>
          </cell>
          <cell r="C19329" t="str">
            <v>UN</v>
          </cell>
        </row>
        <row r="19330">
          <cell r="A19330" t="str">
            <v>15.067.0100-0</v>
          </cell>
          <cell r="B19330" t="str">
            <v xml:space="preserve">CONJUNTO DE MATERIAIS PARA RAMAL PREDIAL EM PVC RQ,DIAMETRO DE 3/4",PADRAO NORMAL,LIGADO EM DISTRIBUIDOR DE FERRO FUNDID O K-7 OU PVC COM DIAMETRO DE 100MM(4").FORNECIMENTO E COLOCA CAO  </v>
          </cell>
          <cell r="C19330" t="str">
            <v>UN</v>
          </cell>
        </row>
        <row r="19331">
          <cell r="A19331" t="str">
            <v>15.067.0100-A</v>
          </cell>
          <cell r="B19331" t="str">
            <v xml:space="preserve">CONJUNTO DE MATERIAIS PARA RAMAL PREDIAL EM PVC RQ,DIAMETRO DE 3/4",PADRAO NORMAL,LIGADO EM DISTRIBUIDOR DE FERRO FUNDID O K-7 OU PVC COM DIAMETRO DE 100MM(4").FORNECIMENTO E COLOCA CAO  </v>
          </cell>
          <cell r="C19331" t="str">
            <v>UN</v>
          </cell>
        </row>
        <row r="19332">
          <cell r="A19332" t="str">
            <v>15.067.0110-0</v>
          </cell>
          <cell r="B19332" t="str">
            <v xml:space="preserve">CONJUNTO DE MATERIAIS PARA RAMAL PREDIAL EM PVC RQ,DIAMETRO DE 1",PADRAO NORMAL,LIGADO EM DISTRIBUIDOR DE PVC COM DIAME TRO DE 50MM(2").FORNECIMENTO E COLOCACAO   </v>
          </cell>
          <cell r="C19332" t="str">
            <v>UN</v>
          </cell>
        </row>
        <row r="19333">
          <cell r="A19333" t="str">
            <v>15.067.0110-A</v>
          </cell>
          <cell r="B19333" t="str">
            <v xml:space="preserve">CONJUNTO DE MATERIAIS PARA RAMAL PREDIAL EM PVC RQ,DIAMETRO DE 1",PADRAO NORMAL,LIGADO EM DISTRIBUIDOR DE PVC COM DIAME TRO DE 50MM(2").FORNECIMENTO E COLOCACAO   </v>
          </cell>
          <cell r="C19333" t="str">
            <v>UN</v>
          </cell>
        </row>
        <row r="19334">
          <cell r="A19334" t="str">
            <v>15.067.0120-0</v>
          </cell>
          <cell r="B19334" t="str">
            <v xml:space="preserve">CONJUNTO DE MATERIAIS PARA RAMAL PREDIAL EM PVC RQ,DIAMETRO DE 1",PADRAO NORMAL,LIGADO EM DISTRIBUIDOR DE FERRO FUNDIDO K-7 OU PVC COM DIAMETRO DE 75MM(3").FORNECIMENTO E COLOCACAO   </v>
          </cell>
          <cell r="C19334" t="str">
            <v>UN</v>
          </cell>
        </row>
        <row r="19335">
          <cell r="A19335" t="str">
            <v>15.067.0120-A</v>
          </cell>
          <cell r="B19335" t="str">
            <v xml:space="preserve">CONJUNTO DE MATERIAIS PARA RAMAL PREDIAL EM PVC RQ,DIAMETRO DE 1",PADRAO NORMAL,LIGADO EM DISTRIBUIDOR DE FERRO FUNDIDO K-7 OU PVC COM DIAMETRO DE 75MM(3").FORNECIMENTO E COLOCACAO   </v>
          </cell>
          <cell r="C19335" t="str">
            <v>UN</v>
          </cell>
        </row>
        <row r="19336">
          <cell r="A19336" t="str">
            <v>15.067.0130-0</v>
          </cell>
          <cell r="B19336" t="str">
            <v xml:space="preserve">CONJUNTO DE MATERIAIS PARA RAMAL PREDIAL EM PVC RQ,DIAMETRO DE 1",PADRAO NORMAL,LIGADO EM DISTRIBUIDOR DE FERRO FUNDIDO K-7 OU PVC COM DIAMETRO DE 100MM(4").FORNECIMENTO E COLOCACA O  </v>
          </cell>
          <cell r="C19336" t="str">
            <v>UN</v>
          </cell>
        </row>
        <row r="19337">
          <cell r="A19337" t="str">
            <v>15.067.0130-A</v>
          </cell>
          <cell r="B19337" t="str">
            <v xml:space="preserve">CONJUNTO DE MATERIAIS PARA RAMAL PREDIAL EM PVC RQ,DIAMETRO DE 1",PADRAO NORMAL,LIGADO EM DISTRIBUIDOR DE FERRO FUNDIDO K-7 OU PVC COM DIAMETRO DE 100MM(4").FORNECIMENTO E COLOCACA O  </v>
          </cell>
          <cell r="C19337" t="str">
            <v>UN</v>
          </cell>
        </row>
        <row r="19338">
          <cell r="A19338" t="str">
            <v>15.067.9999-0</v>
          </cell>
          <cell r="B19338" t="str">
            <v xml:space="preserve">INDICE DA FAMILIA     </v>
          </cell>
        </row>
        <row r="19339">
          <cell r="A19339" t="str">
            <v>15.067.9999-A</v>
          </cell>
          <cell r="B19339" t="str">
            <v xml:space="preserve">INDICE DA FAMILIA     </v>
          </cell>
        </row>
        <row r="19340">
          <cell r="A19340" t="str">
            <v>15.068.0001-0</v>
          </cell>
          <cell r="B19340" t="str">
            <v xml:space="preserve">INSTALACAO DE RAMAL PREDIAL NAO EXECUTADO POR TOTAL IMPOSSIB ILIDADE    </v>
          </cell>
          <cell r="C19340" t="str">
            <v>UN</v>
          </cell>
        </row>
        <row r="19341">
          <cell r="A19341" t="str">
            <v>15.068.0001-A</v>
          </cell>
          <cell r="B19341" t="str">
            <v xml:space="preserve">INSTALACAO DE RAMAL PREDIAL NAO EXECUTADO POR TOTAL IMPOSSIB ILIDADE    </v>
          </cell>
          <cell r="C19341" t="str">
            <v>UN</v>
          </cell>
        </row>
        <row r="19342">
          <cell r="A19342" t="str">
            <v>15.068.0005-0</v>
          </cell>
          <cell r="B19342" t="str">
            <v xml:space="preserve">PREPARO E ASSENTAMENTO DE CAVALETE PADRAO NORMAL CEDAE COM D IAMETRO DE 1/2",EXCLUSIVE FORNECIMENTO DE TUBOS,PECAS E REGI STROS   </v>
          </cell>
          <cell r="C19342" t="str">
            <v>UN</v>
          </cell>
        </row>
        <row r="19343">
          <cell r="A19343" t="str">
            <v>15.068.0005-A</v>
          </cell>
          <cell r="B19343" t="str">
            <v xml:space="preserve">PREPARO E ASSENTAMENTO DE CAVALETE PADRAO NORMAL CEDAE COM D IAMETRO DE 1/2",EXCLUSIVE FORNECIMENTO DE TUBOS,PECAS E REGI STROS   </v>
          </cell>
          <cell r="C19343" t="str">
            <v>UN</v>
          </cell>
        </row>
        <row r="19344">
          <cell r="A19344" t="str">
            <v>15.068.0010-0</v>
          </cell>
          <cell r="B19344" t="str">
            <v xml:space="preserve">PREPARO E ASSENTAMENTO DE CAVALETE PADRAO NORMAL CEDAE COM D IAMETRO DE 3/4",EXCLUSIVE FORNECIMENTO DE TUBOS,PECAS E REGI STROS   </v>
          </cell>
          <cell r="C19344" t="str">
            <v>UN</v>
          </cell>
        </row>
        <row r="19345">
          <cell r="A19345" t="str">
            <v>15.068.0010-A</v>
          </cell>
          <cell r="B19345" t="str">
            <v xml:space="preserve">PREPARO E ASSENTAMENTO DE CAVALETE PADRAO NORMAL CEDAE COM D IAMETRO DE 3/4",EXCLUSIVE FORNECIMENTO DE TUBOS,PECAS E REGI STROS   </v>
          </cell>
          <cell r="C19345" t="str">
            <v>UN</v>
          </cell>
        </row>
        <row r="19346">
          <cell r="A19346" t="str">
            <v>15.068.0015-0</v>
          </cell>
          <cell r="B19346" t="str">
            <v xml:space="preserve">PREPARO E ASSENTAMENTO DE CAVALETE PADRAO NORMAL CEDAE COM D IAMETRO DE 1",EXCLUSIVE FORNECIMENTO DE TUBOS,PECAS E REGIST ROS   </v>
          </cell>
          <cell r="C19346" t="str">
            <v>UN</v>
          </cell>
        </row>
        <row r="19347">
          <cell r="A19347" t="str">
            <v>15.068.0015-A</v>
          </cell>
          <cell r="B19347" t="str">
            <v xml:space="preserve">PREPARO E ASSENTAMENTO DE CAVALETE PADRAO NORMAL CEDAE COM D IAMETRO DE 1",EXCLUSIVE FORNECIMENTO DE TUBOS,PECAS E REGIST ROS   </v>
          </cell>
          <cell r="C19347" t="str">
            <v>UN</v>
          </cell>
        </row>
        <row r="19348">
          <cell r="A19348" t="str">
            <v>15.068.0020-0</v>
          </cell>
          <cell r="B19348" t="str">
            <v xml:space="preserve">PREPARO E ASSENTAMENTO DE CAVALETE PADRAO NORMAL CEDAE COM D IAMETRO DE 1.1/2",EXCLUSIVE FORNECIMENTO DE TUBOS,PECAS E RE GISTROS   </v>
          </cell>
          <cell r="C19348" t="str">
            <v>UN</v>
          </cell>
        </row>
        <row r="19349">
          <cell r="A19349" t="str">
            <v>15.068.0020-A</v>
          </cell>
          <cell r="B19349" t="str">
            <v xml:space="preserve">PREPARO E ASSENTAMENTO DE CAVALETE PADRAO NORMAL CEDAE COM D IAMETRO DE 1.1/2",EXCLUSIVE FORNECIMENTO DE TUBOS,PECAS E RE GISTROS   </v>
          </cell>
          <cell r="C19349" t="str">
            <v>UN</v>
          </cell>
        </row>
        <row r="19350">
          <cell r="A19350" t="str">
            <v>15.068.0025-0</v>
          </cell>
          <cell r="B19350" t="str">
            <v xml:space="preserve">PREPARO E ASSENTAMENTO DE CAVALETE PADRAO NORMAL CEDAE COM D IAMETRO DE 2",EXCLUSIVE FORNECIMENTO DE TUBOS,PECAS E REGIST ROS   </v>
          </cell>
          <cell r="C19350" t="str">
            <v>UN</v>
          </cell>
        </row>
        <row r="19351">
          <cell r="A19351" t="str">
            <v>15.068.0025-A</v>
          </cell>
          <cell r="B19351" t="str">
            <v xml:space="preserve">PREPARO E ASSENTAMENTO DE CAVALETE PADRAO NORMAL CEDAE COM D IAMETRO DE 2",EXCLUSIVE FORNECIMENTO DE TUBOS,PECAS E REGIST ROS   </v>
          </cell>
          <cell r="C19351" t="str">
            <v>UN</v>
          </cell>
        </row>
        <row r="19352">
          <cell r="A19352" t="str">
            <v>15.068.0040-0</v>
          </cell>
          <cell r="B19352" t="str">
            <v xml:space="preserve">PREPARO E ASSENTAMENTO DE CAVALETE TIPO KIT PVC DE 1/2",EXCL USIVE FORNECIMENTO DO MATERIAL    </v>
          </cell>
          <cell r="C19352" t="str">
            <v>UN</v>
          </cell>
        </row>
        <row r="19353">
          <cell r="A19353" t="str">
            <v>15.068.0040-A</v>
          </cell>
          <cell r="B19353" t="str">
            <v xml:space="preserve">PREPARO E ASSENTAMENTO DE CAVALETE TIPO KIT PVC DE 1/2",EXCL USIVE FORNECIMENTO DO MATERIAL    </v>
          </cell>
          <cell r="C19353" t="str">
            <v>UN</v>
          </cell>
        </row>
        <row r="19354">
          <cell r="A19354" t="str">
            <v>15.068.0045-0</v>
          </cell>
          <cell r="B19354" t="str">
            <v xml:space="preserve">PREPARO E ASSENTAMENTO DE CAVALETE TIPO KIT PVC DE 3/4",EXCL USIVE FORNECIMENTO DO MATERIAL    </v>
          </cell>
          <cell r="C19354" t="str">
            <v>UN</v>
          </cell>
        </row>
        <row r="19355">
          <cell r="A19355" t="str">
            <v>15.068.0045-A</v>
          </cell>
          <cell r="B19355" t="str">
            <v xml:space="preserve">PREPARO E ASSENTAMENTO DE CAVALETE TIPO KIT PVC DE 3/4",EXCL USIVE FORNECIMENTO DO MATERIAL    </v>
          </cell>
          <cell r="C19355" t="str">
            <v>UN</v>
          </cell>
        </row>
        <row r="19356">
          <cell r="A19356" t="str">
            <v>15.068.0050-0</v>
          </cell>
          <cell r="B19356" t="str">
            <v xml:space="preserve">ASSENTAMENTO OU TRANSFERENCIA DE RAMAL PREDIAL DE AGUA EM TU BO DE PEAD 20MM OU PVC DE 1/2",LIGADO EM DISTRIBUIDOR DE PVC A CAVALETE,OU A RAMAL ANTIGO,EXCLUSIVE FORNECIMENTO DOS MAT ERIAIS,ABERTURA E FECHAMENTO DA VALA  </v>
          </cell>
          <cell r="C19356" t="str">
            <v>UN</v>
          </cell>
        </row>
        <row r="19357">
          <cell r="A19357" t="str">
            <v>15.068.0050-A</v>
          </cell>
          <cell r="B19357" t="str">
            <v xml:space="preserve">ASSENTAMENTO OU TRANSFERENCIA DE RAMAL PREDIAL DE AGUA EM TU BO DE PEAD 20MM OU PVC DE 1/2",LIGADO EM DISTRIBUIDOR DE PVC A CAVALETE,OU A RAMAL ANTIGO,EXCLUSIVE FORNECIMENTO DOS MAT ERIAIS,ABERTURA E FECHAMENTO DA VALA  </v>
          </cell>
          <cell r="C19357" t="str">
            <v>UN</v>
          </cell>
        </row>
        <row r="19358">
          <cell r="A19358" t="str">
            <v>15.068.0055-0</v>
          </cell>
          <cell r="B19358" t="str">
            <v xml:space="preserve">ASSENTAMENTO OU TRANSFERENCIA DE RAMAL PREDIAL DE AGUA EM TU BO DE PEAD 20MM OU PVC DE 1/2",LIGADO EM DISTRIBUIDOR DE FER RO FUNDIDO A CAVALETE,OU A RAMAL ANTIGO,EXCLUSIVE FORNECIMEN TO DOS MATERIAS,ABERTURA E FECHAMENTO DA VALA  </v>
          </cell>
          <cell r="C19358" t="str">
            <v>UN</v>
          </cell>
        </row>
        <row r="19359">
          <cell r="A19359" t="str">
            <v>15.068.0055-A</v>
          </cell>
          <cell r="B19359" t="str">
            <v xml:space="preserve">ASSENTAMENTO OU TRANSFERENCIA DE RAMAL PREDIAL DE AGUA EM TU BO DE PEAD 20MM OU PVC DE 1/2",LIGADO EM DISTRIBUIDOR DE FER RO FUNDIDO A CAVALETE,OU A RAMAL ANTIGO,EXCLUSIVE FORNECIMEN TO DOS MATERIAS,ABERTURA E FECHAMENTO DA VALA  </v>
          </cell>
          <cell r="C19359" t="str">
            <v>UN</v>
          </cell>
        </row>
        <row r="19360">
          <cell r="A19360" t="str">
            <v>15.068.0060-0</v>
          </cell>
          <cell r="B19360" t="str">
            <v xml:space="preserve">ASSENTAMENTO OU TRANSFERENCIA DE RAMAL PREDIAL DE AGUA EM TU BO DE PEAD 32MM OU PVC DE 3/4",LIGADO EM DISTRIBUIDOR DE PVC A CAVALETE,OU RAMAL ANTIGO,EXCLUSIVE O FORNECIMENTO DOS MAT ERIAIS,ABERTURA E FECHAMENTO DA VALA  </v>
          </cell>
          <cell r="C19360" t="str">
            <v>UN</v>
          </cell>
        </row>
        <row r="19361">
          <cell r="A19361" t="str">
            <v>15.068.0060-A</v>
          </cell>
          <cell r="B19361" t="str">
            <v xml:space="preserve">ASSENTAMENTO OU TRANSFERENCIA DE RAMAL PREDIAL DE AGUA EM TU BO DE PEAD 32MM OU PVC DE 3/4",LIGADO EM DISTRIBUIDOR DE PVC A CAVALETE,OU RAMAL ANTIGO,EXCLUSIVE O FORNECIMENTO DOS MAT ERIAIS,ABERTURA E FECHAMENTO DA VALA  </v>
          </cell>
          <cell r="C19361" t="str">
            <v>UN</v>
          </cell>
        </row>
        <row r="19362">
          <cell r="A19362" t="str">
            <v>15.068.0065-0</v>
          </cell>
          <cell r="B19362" t="str">
            <v xml:space="preserve">ASSENTAMENTO OU TRANSFERENCIA DE RAMAL PREDIAL DE AGUA EM TU BO DE PEAD 32MM OU PVC DE 3/4",LIGADO EM DISTRIBUIDOR DE FER RO FUNDIDO A CAVALETE,OU A RAMAL ANTIGO,EXCLUSIVE FORNECIMEN TO DOS MATERIAIS,ABERTURA E FECHAMENTO DE VALA  </v>
          </cell>
          <cell r="C19362" t="str">
            <v>UN</v>
          </cell>
        </row>
        <row r="19363">
          <cell r="A19363" t="str">
            <v>15.068.0065-A</v>
          </cell>
          <cell r="B19363" t="str">
            <v xml:space="preserve">ASSENTAMENTO OU TRANSFERENCIA DE RAMAL PREDIAL DE AGUA EM TU BO DE PEAD 32MM OU PVC DE 3/4",LIGADO EM DISTRIBUIDOR DE FER RO FUNDIDO A CAVALETE,OU A RAMAL ANTIGO,EXCLUSIVE FORNECIMEN TO DOS MATERIAIS,ABERTURA E FECHAMENTO DE VALA  </v>
          </cell>
          <cell r="C19363" t="str">
            <v>UN</v>
          </cell>
        </row>
        <row r="19364">
          <cell r="A19364" t="str">
            <v>15.068.0070-0</v>
          </cell>
          <cell r="B19364" t="str">
            <v xml:space="preserve">ASSENTAMENTO OU TRANSFERENCIA DE RAMAL PREDIAL DE AGUA EM TU BO DE PVC DE 1",LIGADO EM DISTRIBUIDOR DE PVC A CAVALETE,OU A RAMAL ANTIGO,EXCLUSIVE FORNECIMENTO DOS MATERIAIS,ABERTURA E FECHAMENTO DE VALA  </v>
          </cell>
          <cell r="C19364" t="str">
            <v>UN</v>
          </cell>
        </row>
        <row r="19365">
          <cell r="A19365" t="str">
            <v>15.068.0070-A</v>
          </cell>
          <cell r="B19365" t="str">
            <v xml:space="preserve">ASSENTAMENTO OU TRANSFERENCIA DE RAMAL PREDIAL DE AGUA EM TU BO DE PVC DE 1",LIGADO EM DISTRIBUIDOR DE PVC A CAVALETE,OU A RAMAL ANTIGO,EXCLUSIVE FORNECIMENTO DOS MATERIAIS,ABERTURA E FECHAMENTO DE VALA  </v>
          </cell>
          <cell r="C19365" t="str">
            <v>UN</v>
          </cell>
        </row>
        <row r="19366">
          <cell r="A19366" t="str">
            <v>15.068.0075-0</v>
          </cell>
          <cell r="B19366" t="str">
            <v xml:space="preserve">ASSENTAMENTO OU TRANSFERENCIA DE RAMAL PREDIAL DE AGUA EM TU NO DE PVC DE 1",LIGADO EM DISTRIBUIDOR DE FERRO FUNDIDO A CA VALETE,OU A RAMAL ANTIGO,EXCLUSIVE FORNECIMENTO DOS MATERIAI S,ABERTURA E FECHAMENTO DE VALA  </v>
          </cell>
          <cell r="C19366" t="str">
            <v>UN</v>
          </cell>
        </row>
        <row r="19367">
          <cell r="A19367" t="str">
            <v>15.068.0075-A</v>
          </cell>
          <cell r="B19367" t="str">
            <v xml:space="preserve">ASSENTAMENTO OU TRANSFERENCIA DE RAMAL PREDIAL DE AGUA EM TU NO DE PVC DE 1",LIGADO EM DISTRIBUIDOR DE FERRO FUNDIDO A CA VALETE,OU A RAMAL ANTIGO,EXCLUSIVE FORNECIMENTO DOS MATERIAI S,ABERTURA E FECHAMENTO DE VALA  </v>
          </cell>
          <cell r="C19367" t="str">
            <v>UN</v>
          </cell>
        </row>
        <row r="19368">
          <cell r="A19368" t="str">
            <v>15.068.0080-0</v>
          </cell>
          <cell r="B19368" t="str">
            <v xml:space="preserve">ASSENTAMENTO OU TRANSFERENCIA DE RAMAL PREDIAL DE AGUA EM TU BO DE PVC DE 1.1/2" OU 2",LIGADO EM DISTRIBUIDOR DE PVC DE A TE 75MM DE DIAMETRO,EXCLUSIVE FORNECIMENTO DOS MATERIAIS,ABE RTURA E FECHAMENTO DE VALA  </v>
          </cell>
          <cell r="C19368" t="str">
            <v>UN</v>
          </cell>
        </row>
        <row r="19369">
          <cell r="A19369" t="str">
            <v>15.068.0080-A</v>
          </cell>
          <cell r="B19369" t="str">
            <v xml:space="preserve">ASSENTAMENTO OU TRANSFERENCIA DE RAMAL PREDIAL DE AGUA EM TU BO DE PVC DE 1.1/2" OU 2",LIGADO EM DISTRIBUIDOR DE PVC DE A TE 75MM DE DIAMETRO,EXCLUSIVE FORNECIMENTO DOS MATERIAIS,ABE RTURA E FECHAMENTO DE VALA  </v>
          </cell>
          <cell r="C19369" t="str">
            <v>UN</v>
          </cell>
        </row>
        <row r="19370">
          <cell r="A19370" t="str">
            <v>15.068.0085-0</v>
          </cell>
          <cell r="B19370" t="str">
            <v xml:space="preserve">ASSENTAMENTO OU TRANSFERENCIA DE RAMAL PREDIAL DE AGUA EM TU BO DE PVC DE 1.1/2" OU 2",LIGADO EM DISTRIBUIDOR DE PVC COM DIAMETRO DE 100 A 250MM,EXCLUSIVE FORNECIMENTO DOS MATERIAIS ,ABERTURA E FECHAMENTO DE VALA  </v>
          </cell>
          <cell r="C19370" t="str">
            <v>UN</v>
          </cell>
        </row>
        <row r="19371">
          <cell r="A19371" t="str">
            <v>15.068.0085-A</v>
          </cell>
          <cell r="B19371" t="str">
            <v xml:space="preserve">ASSENTAMENTO OU TRANSFERENCIA DE RAMAL PREDIAL DE AGUA EM TU BO DE PVC DE 1.1/2" OU 2",LIGADO EM DISTRIBUIDOR DE PVC COM DIAMETRO DE 100 A 250MM,EXCLUSIVE FORNECIMENTO DOS MATERIAIS ,ABERTURA E FECHAMENTO DE VALA  </v>
          </cell>
          <cell r="C19371" t="str">
            <v>UN</v>
          </cell>
        </row>
        <row r="19372">
          <cell r="A19372" t="str">
            <v>15.068.0090-0</v>
          </cell>
          <cell r="B19372" t="str">
            <v xml:space="preserve">ASSENTAMENTO OU TRANSFERENCIA DE RAMAL PREDIAL DE AGUA EM TU BO PVC DE 1.1/2" OU 2",LIGADO A DISTRIBUIDOR DE FERRO FUNDID O K-7 OU K-9 COM DIAMETRO ATE 100MM,EXCLUSIVE FORNECIMENTO D OS MATERIAIS,ABERTURA E FECHAMENTO DE VALA  </v>
          </cell>
          <cell r="C19372" t="str">
            <v>UN</v>
          </cell>
        </row>
        <row r="19373">
          <cell r="A19373" t="str">
            <v>15.068.0090-A</v>
          </cell>
          <cell r="B19373" t="str">
            <v xml:space="preserve">ASSENTAMENTO OU TRANSFERENCIA DE RAMAL PREDIAL DE AGUA EM TU BO PVC DE 1.1/2" OU 2",LIGADO A DISTRIBUIDOR DE FERRO FUNDID O K-7 OU K-9 COM DIAMETRO ATE 100MM,EXCLUSIVE FORNECIMENTO D OS MATERIAIS,ABERTURA E FECHAMENTO DE VALA  </v>
          </cell>
          <cell r="C19373" t="str">
            <v>UN</v>
          </cell>
        </row>
        <row r="19374">
          <cell r="A19374" t="str">
            <v>15.068.0095-0</v>
          </cell>
          <cell r="B19374" t="str">
            <v xml:space="preserve">ASSENTAMENTO OU TRANSFERENCIA DE RAMAL PREDIAL DE AGUA EM TU BO PVC DE 1.1/2" OU 2",LIGADO A DISTRIBUIDOR DE FERRO FUNDID O K-7 OU K-9 COM DIAMETRO ACIMA DE 100MM,EXCLUSIVE FORNECIME NTO DOS MATERIAIS,ABERTURA E FECHAMENTO DE VALA  </v>
          </cell>
          <cell r="C19374" t="str">
            <v>UN</v>
          </cell>
        </row>
        <row r="19375">
          <cell r="A19375" t="str">
            <v>15.068.0095-A</v>
          </cell>
          <cell r="B19375" t="str">
            <v xml:space="preserve">ASSENTAMENTO OU TRANSFERENCIA DE RAMAL PREDIAL DE AGUA EM TU BO PVC DE 1.1/2" OU 2",LIGADO A DISTRIBUIDOR DE FERRO FUNDID O K-7 OU K-9 COM DIAMETRO ACIMA DE 100MM,EXCLUSIVE FORNECIME NTO DOS MATERIAIS,ABERTURA E FECHAMENTO DE VALA  </v>
          </cell>
          <cell r="C19375" t="str">
            <v>UN</v>
          </cell>
        </row>
        <row r="19376">
          <cell r="A19376" t="str">
            <v>15.068.9999-0</v>
          </cell>
          <cell r="B19376" t="str">
            <v xml:space="preserve">INDICE DA FAMILIA     </v>
          </cell>
        </row>
        <row r="19377">
          <cell r="A19377" t="str">
            <v>15.068.9999-A</v>
          </cell>
          <cell r="B19377" t="str">
            <v xml:space="preserve">INDICE DA FAMILIA     </v>
          </cell>
        </row>
        <row r="19378">
          <cell r="A19378" t="str">
            <v>15.069.0001-0</v>
          </cell>
          <cell r="B19378" t="str">
            <v xml:space="preserve">INTERVENCAO NO RAMAL CONFORME ESPECIFICACOES CEDAE,INCLUSIVE ESCAVACAO E REATERRO COM O FORNECIMENTO DE TODO O MATERIAL NECESSARIO,EXCLUSIVE REMOCAO E REPOSICAO DE PAVIMENTOS E RET IRADA DO CAVALETE,COM DIAMETRO DE 1/2"  </v>
          </cell>
          <cell r="C19378" t="str">
            <v>UN</v>
          </cell>
        </row>
        <row r="19379">
          <cell r="A19379" t="str">
            <v>15.069.0001-A</v>
          </cell>
          <cell r="B19379" t="str">
            <v xml:space="preserve">INTERVENCAO NO RAMAL CONFORME ESPECIFICACOES CEDAE,INCLUSIVE ESCAVACAO E REATERRO COM O FORNECIMENTO DE TODO O MATERIAL NECESSARIO,EXCLUSIVE REMOCAO E REPOSICAO DE PAVIMENTOS E RET IRADA DO CAVALETE,COM DIAMETRO DE 1/2"  </v>
          </cell>
          <cell r="C19379" t="str">
            <v>UN</v>
          </cell>
        </row>
        <row r="19380">
          <cell r="A19380" t="str">
            <v>15.069.0010-0</v>
          </cell>
          <cell r="B19380" t="str">
            <v xml:space="preserve">INTERVENCAO NO RAMAL CONFORME ESPECIFICACOES CEDAE,INCLUSIVE ESCAVACAO E REATERRO COM O FORNECIMENTO DE TODO O MATERIAL NECESSARIO,EXCLUSIVE REMOCAO E REPOSICAO DE PAVIMENTOS E RET IRADA DO CAVALETE,COM DIAMETRO DE 3/4"  </v>
          </cell>
          <cell r="C19380" t="str">
            <v>UN</v>
          </cell>
        </row>
        <row r="19381">
          <cell r="A19381" t="str">
            <v>15.069.0010-A</v>
          </cell>
          <cell r="B19381" t="str">
            <v xml:space="preserve">INTERVENCAO NO RAMAL CONFORME ESPECIFICACOES CEDAE,INCLUSIVE ESCAVACAO E REATERRO COM O FORNECIMENTO DE TODO O MATERIAL NECESSARIO,EXCLUSIVE REMOCAO E REPOSICAO DE PAVIMENTOS E RET IRADA DO CAVALETE,COM DIAMETRO DE 3/4"  </v>
          </cell>
          <cell r="C19381" t="str">
            <v>UN</v>
          </cell>
        </row>
        <row r="19382">
          <cell r="A19382" t="str">
            <v>15.069.0020-0</v>
          </cell>
          <cell r="B19382" t="str">
            <v xml:space="preserve">INTERVENCAO NO RAMAL CONFORME ESPECIFICACOES CEDAE,INCLUSIVE ESCAVACAO E REATERRO COM O FORNECIMENTO DE TODO O MATERIAL NECESSARIO,EXCLUSIVE REMOCAO E REPOSICAO DE PAVIMENTOS E RET IRADA DO CAVALETE,COM DIAMETRO DE 1"  </v>
          </cell>
          <cell r="C19382" t="str">
            <v>UN</v>
          </cell>
        </row>
        <row r="19383">
          <cell r="A19383" t="str">
            <v>15.069.0020-A</v>
          </cell>
          <cell r="B19383" t="str">
            <v xml:space="preserve">INTERVENCAO NO RAMAL CONFORME ESPECIFICACOES CEDAE,INCLUSIVE ESCAVACAO E REATERRO COM O FORNECIMENTO DE TODO O MATERIAL NECESSARIO,EXCLUSIVE REMOCAO E REPOSICAO DE PAVIMENTOS E RET IRADA DO CAVALETE,COM DIAMETRO DE 1"  </v>
          </cell>
          <cell r="C19383" t="str">
            <v>UN</v>
          </cell>
        </row>
        <row r="19384">
          <cell r="A19384" t="str">
            <v>15.069.9999-0</v>
          </cell>
          <cell r="B19384" t="str">
            <v xml:space="preserve">INDICE DA FAMILIA     </v>
          </cell>
        </row>
        <row r="19385">
          <cell r="A19385" t="str">
            <v>15.069.9999-A</v>
          </cell>
          <cell r="B19385" t="str">
            <v xml:space="preserve">INDICE DA FAMILIA     </v>
          </cell>
        </row>
        <row r="19386">
          <cell r="A19386" t="str">
            <v>15.070.0010-0</v>
          </cell>
          <cell r="B19386" t="str">
            <v xml:space="preserve">LIGACAO DE AGUAS PLUVIAIS OU DOMICILIARES SERVIDAS A REDE PU BLICA,EM LOGRADOURO SEM PAVIMENTACAO,COM LARGURA ATE 14,00M( INCLUSIVE)   </v>
          </cell>
          <cell r="C19386" t="str">
            <v>UN</v>
          </cell>
        </row>
        <row r="19387">
          <cell r="A19387" t="str">
            <v>15.070.0010-A</v>
          </cell>
          <cell r="B19387" t="str">
            <v xml:space="preserve">LIGACAO DE AGUAS PLUVIAIS OU DOMICILIARES SERVIDAS A REDE PU BLICA,EM LOGRADOURO SEM PAVIMENTACAO,COM LARGURA ATE 14,00M( INCLUSIVE)   </v>
          </cell>
          <cell r="C19387" t="str">
            <v>UN</v>
          </cell>
        </row>
        <row r="19388">
          <cell r="A19388" t="str">
            <v>15.070.0011-0</v>
          </cell>
          <cell r="B19388" t="str">
            <v xml:space="preserve">LIGACAO DE AGUAS PLUVIAIS OU DOMICILIARES SERVIDAS A REDE PU BLICA,EM LOGRADOURO SEM PAVIMENTACAO,COM LARGURA MAIOR QUE 1 4,00M   </v>
          </cell>
          <cell r="C19388" t="str">
            <v>UN</v>
          </cell>
        </row>
        <row r="19389">
          <cell r="A19389" t="str">
            <v>15.070.0011-A</v>
          </cell>
          <cell r="B19389" t="str">
            <v xml:space="preserve">LIGACAO DE AGUAS PLUVIAIS OU DOMICILIARES SERVIDAS A REDE PU BLICA,EM LOGRADOURO SEM PAVIMENTACAO,COM LARGURA MAIOR QUE 1 4,00M   </v>
          </cell>
          <cell r="C19389" t="str">
            <v>UN</v>
          </cell>
        </row>
        <row r="19390">
          <cell r="A19390" t="str">
            <v>15.070.0012-0</v>
          </cell>
          <cell r="B19390" t="str">
            <v xml:space="preserve">LIGACAO DE AGUAS PLUVIAIS OU DOMICILIARES SERVIDAS A REDE PU BLICA,EM LOGRADOURO PAVIMENTADO,COM LARGURA ATE 14,00M(INCLU SIVE)   </v>
          </cell>
          <cell r="C19390" t="str">
            <v>UN</v>
          </cell>
        </row>
        <row r="19391">
          <cell r="A19391" t="str">
            <v>15.070.0012-A</v>
          </cell>
          <cell r="B19391" t="str">
            <v xml:space="preserve">LIGACAO DE AGUAS PLUVIAIS OU DOMICILIARES SERVIDAS A REDE PU BLICA,EM LOGRADOURO PAVIMENTADO,COM LARGURA ATE 14,00M(INCLU SIVE)   </v>
          </cell>
          <cell r="C19391" t="str">
            <v>UN</v>
          </cell>
        </row>
        <row r="19392">
          <cell r="A19392" t="str">
            <v>15.070.0013-0</v>
          </cell>
          <cell r="B19392" t="str">
            <v xml:space="preserve">LIGACAO DE AGUAS PLUVIAIS OU DOMICILIARES SERVIDAS A REDE PU BLICA,EM LOGRADOURO PAVIMENTADO,COM LARGURA MAIOR QUE 14,00M    </v>
          </cell>
          <cell r="C19392" t="str">
            <v>UN</v>
          </cell>
        </row>
        <row r="19393">
          <cell r="A19393" t="str">
            <v>15.070.0013-A</v>
          </cell>
          <cell r="B19393" t="str">
            <v xml:space="preserve">LIGACAO DE AGUAS PLUVIAIS OU DOMICILIARES SERVIDAS A REDE PU BLICA,EM LOGRADOURO PAVIMENTADO,COM LARGURA MAIOR QUE 14,00M    </v>
          </cell>
          <cell r="C19393" t="str">
            <v>UN</v>
          </cell>
        </row>
        <row r="19394">
          <cell r="A19394" t="str">
            <v>15.070.9999-0</v>
          </cell>
          <cell r="B19394" t="str">
            <v xml:space="preserve">FAMILIA 15.070 LIGACAO AGUAS PLUVIAIS.    </v>
          </cell>
        </row>
        <row r="19395">
          <cell r="A19395" t="str">
            <v>15.070.9999-A</v>
          </cell>
          <cell r="B19395" t="str">
            <v xml:space="preserve">FAMILIA 15.070 LIGACAO AGUAS PLUVIAIS.    </v>
          </cell>
        </row>
        <row r="19396">
          <cell r="A19396" t="str">
            <v>15.071.0010-0</v>
          </cell>
          <cell r="B19396" t="str">
            <v xml:space="preserve">LIGACAO DE AGUAS PLUVIAIS OU DOMICILIARES SERVIDAS A SARJETA     </v>
          </cell>
          <cell r="C19396" t="str">
            <v>UN</v>
          </cell>
        </row>
        <row r="19397">
          <cell r="A19397" t="str">
            <v>15.071.0010-A</v>
          </cell>
          <cell r="B19397" t="str">
            <v xml:space="preserve">LIGACAO DE AGUAS PLUVIAIS OU DOMICILIARES SERVIDAS A SARJETA     </v>
          </cell>
          <cell r="C19397" t="str">
            <v>UN</v>
          </cell>
        </row>
        <row r="19398">
          <cell r="A19398" t="str">
            <v>15.071.0011-0</v>
          </cell>
          <cell r="B19398" t="str">
            <v xml:space="preserve">LIGACAO DE AGUAS PLUVIAIS OU DOMICILIARES SERVIDAS A VALA     </v>
          </cell>
          <cell r="C19398" t="str">
            <v>UN</v>
          </cell>
        </row>
        <row r="19399">
          <cell r="A19399" t="str">
            <v>15.071.0011-A</v>
          </cell>
          <cell r="B19399" t="str">
            <v xml:space="preserve">LIGACAO DE AGUAS PLUVIAIS OU DOMICILIARES SERVIDAS A VALA     </v>
          </cell>
          <cell r="C19399" t="str">
            <v>UN</v>
          </cell>
        </row>
        <row r="19400">
          <cell r="A19400" t="str">
            <v>15.071.0012-1</v>
          </cell>
          <cell r="B19400" t="str">
            <v xml:space="preserve">LIGACAO DE AGUAS PLUVIAIS OU DOMICILIARES SERVIDAS A REDE PU BLICA,NO CASO DESTA ESTAR LOCALIZADA SOB O PASSEIO    </v>
          </cell>
          <cell r="C19400" t="str">
            <v>UN</v>
          </cell>
        </row>
        <row r="19401">
          <cell r="A19401" t="str">
            <v>15.071.0012-B</v>
          </cell>
          <cell r="B19401" t="str">
            <v xml:space="preserve">LIGACAO DE AGUAS PLUVIAIS OU DOMICILIARES SERVIDAS A REDE PU BLICA,NO CASO DESTA ESTAR LOCALIZADA SOB O PASSEIO    </v>
          </cell>
          <cell r="C19401" t="str">
            <v>UN</v>
          </cell>
        </row>
        <row r="19402">
          <cell r="A19402" t="str">
            <v>15.071.9999-0</v>
          </cell>
          <cell r="B19402" t="str">
            <v xml:space="preserve">FAMILIA 15.071 LIGACAO AGUAS PLUVIAIS DOMICILIARES.    </v>
          </cell>
        </row>
        <row r="19403">
          <cell r="A19403" t="str">
            <v>15.071.9999-A</v>
          </cell>
          <cell r="B19403" t="str">
            <v xml:space="preserve">FAMILIA 15.071 LIGACAO AGUAS PLUVIAIS DOMICILIARES.    </v>
          </cell>
        </row>
        <row r="19404">
          <cell r="A19404" t="str">
            <v>15.075.0010-0</v>
          </cell>
          <cell r="B19404" t="str">
            <v xml:space="preserve">LIGACAO EM TUBULACAO DE PVC,PARA ESGOTO,COM 0,10M DE DIAMETR O,INCLUSIVE ESCAVACAO E REATERRO ATE 1,00M,EXCLUSIVE REMOCAO DE PAVIMENTO.CUSTO PARA 10,00M   </v>
          </cell>
          <cell r="C19404" t="str">
            <v>UN</v>
          </cell>
        </row>
        <row r="19405">
          <cell r="A19405" t="str">
            <v>15.075.0010-A</v>
          </cell>
          <cell r="B19405" t="str">
            <v xml:space="preserve">LIGACAO EM TUBULACAO DE PVC,PARA ESGOTO,COM 0,10M DE DIAMETR O,INCLUSIVE ESCAVACAO E REATERRO ATE 1,00M,EXCLUSIVE REMOCAO DE PAVIMENTO.CUSTO PARA 10,00M   </v>
          </cell>
          <cell r="C19405" t="str">
            <v>UN</v>
          </cell>
        </row>
        <row r="19406">
          <cell r="A19406" t="str">
            <v>15.075.0011-0</v>
          </cell>
          <cell r="B19406" t="str">
            <v xml:space="preserve">LIGACAO EM TUBULACAO DE PVC,PARA ESGOTO,COM 0,15M DE DIAMETR O,INCLUSIVE ESCAVACAO E REATERRO ATE 1,00M,EXCLUSIVE REMOCAO DE PAVIMENTO.CUSTO PARA 10,00M   </v>
          </cell>
          <cell r="C19406" t="str">
            <v>UN</v>
          </cell>
        </row>
        <row r="19407">
          <cell r="A19407" t="str">
            <v>15.075.0011-A</v>
          </cell>
          <cell r="B19407" t="str">
            <v xml:space="preserve">LIGACAO EM TUBULACAO DE PVC,PARA ESGOTO,COM 0,15M DE DIAMETR O,INCLUSIVE ESCAVACAO E REATERRO ATE 1,00M,EXCLUSIVE REMOCAO DE PAVIMENTO.CUSTO PARA 10,00M   </v>
          </cell>
          <cell r="C19407" t="str">
            <v>UN</v>
          </cell>
        </row>
        <row r="19408">
          <cell r="A19408" t="str">
            <v>15.075.0020-0</v>
          </cell>
          <cell r="B19408" t="str">
            <v xml:space="preserve">CONJUNTO DE PECAS EM PVC,PARA RAMAL PREDIAL DE ESGOTO SANITA RIO,COM DIAMETRO DE 100MM E SERVICOS DE LIGACAO NA CAIXA DE INSPECAO OU NO RAMAL ANTIGO E NO COLETOR.FORNECIMENTO E COLO CACAO  </v>
          </cell>
          <cell r="C19408" t="str">
            <v>UN</v>
          </cell>
        </row>
        <row r="19409">
          <cell r="A19409" t="str">
            <v>15.075.0020-A</v>
          </cell>
          <cell r="B19409" t="str">
            <v xml:space="preserve">CONJUNTO DE PECAS EM PVC,PARA RAMAL PREDIAL DE ESGOTO SANITA RIO,COM DIAMETRO DE 100MM E SERVICOS DE LIGACAO NA CAIXA DE INSPECAO OU NO RAMAL ANTIGO E NO COLETOR.FORNECIMENTO E COLO CACAO  </v>
          </cell>
          <cell r="C19409" t="str">
            <v>UN</v>
          </cell>
        </row>
        <row r="19410">
          <cell r="A19410" t="str">
            <v>15.075.0025-0</v>
          </cell>
          <cell r="B19410" t="str">
            <v xml:space="preserve">CONJUNTO DE PECAS EM PVC,PARA RAMAL PREDIAL DE ESGOTO SANITA RIO,COM DIAMETRO DE 150MM E SERVICOS DE LIGACAO NA CAIXA DE INSPECAO OU NO RAMAL ANTIGO E NO COLETOR.FORNECIMENTO E COLO CACAO  </v>
          </cell>
          <cell r="C19410" t="str">
            <v>UN</v>
          </cell>
        </row>
        <row r="19411">
          <cell r="A19411" t="str">
            <v>15.075.0025-A</v>
          </cell>
          <cell r="B19411" t="str">
            <v xml:space="preserve">CONJUNTO DE PECAS EM PVC,PARA RAMAL PREDIAL DE ESGOTO SANITA RIO,COM DIAMETRO DE 150MM E SERVICOS DE LIGACAO NA CAIXA DE INSPECAO OU NO RAMAL ANTIGO E NO COLETOR.FORNECIMENTO E COLO CACAO  </v>
          </cell>
          <cell r="C19411" t="str">
            <v>UN</v>
          </cell>
        </row>
        <row r="19412">
          <cell r="A19412" t="str">
            <v>15.075.9999-0</v>
          </cell>
          <cell r="B19412" t="str">
            <v xml:space="preserve">FAMILIA 15.075 LIGACAO TUB.F.F.P/ESGOTO.    </v>
          </cell>
        </row>
        <row r="19413">
          <cell r="A19413" t="str">
            <v>15.075.9999-A</v>
          </cell>
          <cell r="B19413" t="str">
            <v xml:space="preserve">FAMILIA 15.075 LIGACAO TUB.F.F.P/ESGOTO.    </v>
          </cell>
        </row>
        <row r="19414">
          <cell r="A19414" t="str">
            <v>15.076.9999-0</v>
          </cell>
          <cell r="B19414" t="str">
            <v xml:space="preserve">FAMILIA 15.076     </v>
          </cell>
          <cell r="C19414">
            <v>0</v>
          </cell>
        </row>
        <row r="19415">
          <cell r="A19415" t="str">
            <v>15.076.9999-A</v>
          </cell>
          <cell r="B19415" t="str">
            <v xml:space="preserve">FAMILIA 15.076     </v>
          </cell>
          <cell r="C19415">
            <v>0</v>
          </cell>
        </row>
        <row r="19416">
          <cell r="A19416" t="str">
            <v>15.080.0010-0</v>
          </cell>
          <cell r="B19416" t="str">
            <v xml:space="preserve">LIGACAO DE ESGOTOS,EM MANILHA CERAMICA DE 0,10M DE DIAMETRO, INCLUSIVE ESCAVACAO,REATERRO ATE 1,00M,EXCLUSIVE REMOCAO E R EPOSICAO DO PAVIMENTO.CUSTO PARA 10,00M   </v>
          </cell>
          <cell r="C19416" t="str">
            <v>UN</v>
          </cell>
        </row>
        <row r="19417">
          <cell r="A19417" t="str">
            <v>15.080.0010-A</v>
          </cell>
          <cell r="B19417" t="str">
            <v xml:space="preserve">LIGACAO DE ESGOTOS,EM MANILHA CERAMICA DE 0,10M DE DIAMETRO, INCLUSIVE ESCAVACAO,REATERRO ATE 1,00M,EXCLUSIVE REMOCAO E R EPOSICAO DO PAVIMENTO.CUSTO PARA 10,00M   </v>
          </cell>
          <cell r="C19417" t="str">
            <v>UN</v>
          </cell>
        </row>
        <row r="19418">
          <cell r="A19418" t="str">
            <v>15.080.0011-0</v>
          </cell>
          <cell r="B19418" t="str">
            <v xml:space="preserve">LIGACAO DE ESGOTOS,EM MANILHA CERAMICA DE 0,15M DE DIAMETRO, INCLUSIVE ESCAVACAO,REATERRO ATE 1,00M,EXCLUSIVE REMOCAO E R EPOSICAO DO PAVIMENTO.CUSTO PARA 10,00M   </v>
          </cell>
          <cell r="C19418" t="str">
            <v>UN</v>
          </cell>
        </row>
        <row r="19419">
          <cell r="A19419" t="str">
            <v>15.080.0011-A</v>
          </cell>
          <cell r="B19419" t="str">
            <v xml:space="preserve">LIGACAO DE ESGOTOS,EM MANILHA CERAMICA DE 0,15M DE DIAMETRO, INCLUSIVE ESCAVACAO,REATERRO ATE 1,00M,EXCLUSIVE REMOCAO E R EPOSICAO DO PAVIMENTO.CUSTO PARA 10,00M   </v>
          </cell>
          <cell r="C19419" t="str">
            <v>UN</v>
          </cell>
        </row>
        <row r="19420">
          <cell r="A19420" t="str">
            <v>15.080.0012-0</v>
          </cell>
          <cell r="B19420" t="str">
            <v xml:space="preserve">LIGACAO DE ESGOTOS,EM MANILHA CERAMICA DE 0,20M DE DIAMETRO, INCLUSIVE ESCAVACAO,REATERRO ATE 1,00M,EXCLUSIVE REMOCAO E R EPOSICAO DO PAVIMENTO.CUSTO PARA 10,00M   </v>
          </cell>
          <cell r="C19420" t="str">
            <v>UN</v>
          </cell>
        </row>
        <row r="19421">
          <cell r="A19421" t="str">
            <v>15.080.0012-A</v>
          </cell>
          <cell r="B19421" t="str">
            <v xml:space="preserve">LIGACAO DE ESGOTOS,EM MANILHA CERAMICA DE 0,20M DE DIAMETRO, INCLUSIVE ESCAVACAO,REATERRO ATE 1,00M,EXCLUSIVE REMOCAO E R EPOSICAO DO PAVIMENTO.CUSTO PARA 10,00M   </v>
          </cell>
          <cell r="C19421" t="str">
            <v>UN</v>
          </cell>
        </row>
        <row r="19422">
          <cell r="A19422" t="str">
            <v>15.080.9999-0</v>
          </cell>
          <cell r="B19422" t="str">
            <v xml:space="preserve">FAMILIA 15.080 LIGACAO ESGOTO EM MANILHA.    </v>
          </cell>
        </row>
        <row r="19423">
          <cell r="A19423" t="str">
            <v>15.080.9999-A</v>
          </cell>
          <cell r="B19423" t="str">
            <v xml:space="preserve">FAMILIA 15.080 LIGACAO ESGOTO EM MANILHA.    </v>
          </cell>
        </row>
        <row r="19424">
          <cell r="A19424" t="str">
            <v>16.001.0050-0</v>
          </cell>
          <cell r="B19424" t="str">
            <v xml:space="preserve">MADEIRAMENTO PARA COBERTURA EM DUAS AGUAS EM TELHAS CERAMICA S,CONSTITUIDO DE CUMEEIRA E TERCAS DE 3"X4.1/2",CAIBROS DE 3 "X1.1/2",RIPAS DE 1,5X4CM,TUDO EM MADEIRA SERRADA,SEM TESOUR A OU PONTALETE,MEDIDO PELA AREA REAL DO MADEIRAMENTO.FORNECI MENTO E COLOCACAO </v>
          </cell>
          <cell r="C19424" t="str">
            <v>M2</v>
          </cell>
        </row>
        <row r="19425">
          <cell r="A19425" t="str">
            <v>16.001.0050-A</v>
          </cell>
          <cell r="B19425" t="str">
            <v xml:space="preserve">MADEIRAMENTO PARA COBERTURA EM DUAS AGUAS EM TELHAS CERAMICA S,CONSTITUIDO DE CUMEEIRA E TERCAS DE 3"X4.1/2",CAIBROS DE 3 "X1.1/2",RIPAS DE 1,5X4CM,TUDO EM MADEIRA SERRADA,SEM TESOUR A OU PONTALETE,MEDIDO PELA AREA REAL DO MADEIRAMENTO.FORNECI MENTO E COLOCACAO </v>
          </cell>
          <cell r="C19425" t="str">
            <v>M2</v>
          </cell>
        </row>
        <row r="19426">
          <cell r="A19426" t="str">
            <v>16.001.0051-0</v>
          </cell>
          <cell r="B19426" t="str">
            <v xml:space="preserve">MADEIRAMENTO PARA COBERTURA EM DUAS AGUAS EM TELHAS CERAMICA S,CONSTITUIDO DE CUMEEIRA E TERCAS DE 3"X4.1/2",CAIBROS DE 3 "X1.1/2",RIPAS DE 1,5X4CM,TUDO EM MADEIRA APARELHADA,SEM TES OURA OU PONTALETE,MEDIDO PELA AREA REAL DO MADEIRAMENTO.FORN ECIMENTO E COLOCACAO </v>
          </cell>
          <cell r="C19426" t="str">
            <v>M2</v>
          </cell>
        </row>
        <row r="19427">
          <cell r="A19427" t="str">
            <v>16.001.0051-A</v>
          </cell>
          <cell r="B19427" t="str">
            <v xml:space="preserve">MADEIRAMENTO PARA COBERTURA EM DUAS AGUAS EM TELHAS CERAMICA S,CONSTITUIDO DE CUMEEIRA E TERCAS DE 3"X4.1/2",CAIBROS DE 3 "X1.1/2",RIPAS DE 1,5X4CM,TUDO EM MADEIRA APARELHADA,SEM TES OURA OU PONTALETE,MEDIDO PELA AREA REAL DO MADEIRAMENTO.FORN ECIMENTO E COLOCACAO </v>
          </cell>
          <cell r="C19427" t="str">
            <v>M2</v>
          </cell>
        </row>
        <row r="19428">
          <cell r="A19428" t="str">
            <v>16.001.0055-0</v>
          </cell>
          <cell r="B19428" t="str">
            <v xml:space="preserve">MADEIRAMENTO PARA COBERTURA EM QUATRO OU MAIS AGUAS EM TELHA S CERAMICAS,CONSTITUIDO DE CUMEEIRA,TERCAS,RINCOES E ESPIGOE S DE 3"X4.1/2",CAIBROS DE 3"X1.1/2",RIPAS DE 1,5X4CM,TUDO EM MADEIRA SERRADA,SEM TESOURA OU PONTALETE,MEDIDO PELA AREA R EAL DO MADEIRAMENTO.FORNECIMENTO E COLOCACAO </v>
          </cell>
          <cell r="C19428" t="str">
            <v>M2</v>
          </cell>
        </row>
        <row r="19429">
          <cell r="A19429" t="str">
            <v>16.001.0055-A</v>
          </cell>
          <cell r="B19429" t="str">
            <v xml:space="preserve">MADEIRAMENTO PARA COBERTURA EM QUATRO OU MAIS AGUAS EM TELHA S CERAMICAS,CONSTITUIDO DE CUMEEIRA,TERCAS,RINCOES E ESPIGOE S DE 3"X4.1/2",CAIBROS DE 3"X1.1/2",RIPAS DE 1,5X4CM,TUDO EM MADEIRA SERRADA,SEM TESOURA OU PONTALETE,MEDIDO PELA AREA R EAL DO MADEIRAMENTO.FORNECIMENTO E COLOCACAO </v>
          </cell>
          <cell r="C19429" t="str">
            <v>M2</v>
          </cell>
        </row>
        <row r="19430">
          <cell r="A19430" t="str">
            <v>16.001.0056-0</v>
          </cell>
          <cell r="B19430" t="str">
            <v xml:space="preserve">MADEIRAMENTO PARA COBERTURA EM QUATRO OU MAIS AGUAS EM TELHA S CERAMICAS,CONSTITUIDO DE CUMEEIRA,TERCAS,RINCOES E ESPIGOE S DE 3"X4.1/2",CAIBROS DE 3"X1.1/2",RIPAS DE 1,5X4CM,TUDO EM MADEIRA APARELHADA,SEM TESOURA OU PONTALETE,MEDIDO PELA ARE A REAL DO MADEIRAMENTO.FORNECIMENTO E COLOCACAO </v>
          </cell>
          <cell r="C19430" t="str">
            <v>M2</v>
          </cell>
        </row>
        <row r="19431">
          <cell r="A19431" t="str">
            <v>16.001.0056-A</v>
          </cell>
          <cell r="B19431" t="str">
            <v xml:space="preserve">MADEIRAMENTO PARA COBERTURA EM QUATRO OU MAIS AGUAS EM TELHA S CERAMICAS,CONSTITUIDO DE CUMEEIRA,TERCAS,RINCOES E ESPIGOE S DE 3"X4.1/2",CAIBROS DE 3"X1.1/2",RIPAS DE 1,5X4CM,TUDO EM MADEIRA APARELHADA,SEM TESOURA OU PONTALETE,MEDIDO PELA ARE A REAL DO MADEIRAMENTO.FORNECIMENTO E COLOCACAO </v>
          </cell>
          <cell r="C19431" t="str">
            <v>M2</v>
          </cell>
        </row>
        <row r="19432">
          <cell r="A19432" t="str">
            <v>16.001.0060-0</v>
          </cell>
          <cell r="B19432" t="str">
            <v xml:space="preserve">MADEIRAMENTO PARA COBERTURA EM TELHAS ONDULADAS,CONSTITUIDO DE PECAS DE 3"X3" E 3"X4.1/2",EM MADEIRA SERRADA,SEM TESOURA OU PONTALETE,MEDIDO PELA AREA REAL DO MADEIRAMENTO.FORNECIM ENTO E COLOCACAO  </v>
          </cell>
          <cell r="C19432" t="str">
            <v>M2</v>
          </cell>
        </row>
        <row r="19433">
          <cell r="A19433" t="str">
            <v>16.001.0060-A</v>
          </cell>
          <cell r="B19433" t="str">
            <v xml:space="preserve">MADEIRAMENTO PARA COBERTURA EM TELHAS ONDULADAS,CONSTITUIDO DE PECAS DE 3"X3" E 3"X4.1/2",EM MADEIRA SERRADA,SEM TESOURA OU PONTALETE,MEDIDO PELA AREA REAL DO MADEIRAMENTO.FORNECIM ENTO E COLOCACAO  </v>
          </cell>
          <cell r="C19433" t="str">
            <v>M2</v>
          </cell>
        </row>
        <row r="19434">
          <cell r="A19434" t="str">
            <v>16.001.0061-0</v>
          </cell>
          <cell r="B19434" t="str">
            <v xml:space="preserve">MADEIRAMENTO PARA COBERTURA EM TELHAS ONDULADAS,CONSTITUIDO DE PECAS DE 3"X3" E 3"X4.1/2",EM MADEIRA APARELHADA,SEM TESO URA OU PONTALETE,MEDIDO PELA AREA REAL DO MADEIRAMENTO.FORNE CIMENTO E COLOCACAO  </v>
          </cell>
          <cell r="C19434" t="str">
            <v>M2</v>
          </cell>
        </row>
        <row r="19435">
          <cell r="A19435" t="str">
            <v>16.001.0061-A</v>
          </cell>
          <cell r="B19435" t="str">
            <v xml:space="preserve">MADEIRAMENTO PARA COBERTURA EM TELHAS ONDULADAS,CONSTITUIDO DE PECAS DE 3"X3" E 3"X4.1/2",EM MADEIRA APARELHADA,SEM TESO URA OU PONTALETE,MEDIDO PELA AREA REAL DO MADEIRAMENTO.FORNE CIMENTO E COLOCACAO  </v>
          </cell>
          <cell r="C19435" t="str">
            <v>M2</v>
          </cell>
        </row>
        <row r="19436">
          <cell r="A19436" t="str">
            <v>16.001.0065-0</v>
          </cell>
          <cell r="B19436" t="str">
            <v xml:space="preserve">TESOURA COMPLETA EM MADEIRA SERRADA,PARA VAO DE 4,00M.FORNEC IMENTO E COLOCACAO    </v>
          </cell>
          <cell r="C19436" t="str">
            <v>UN</v>
          </cell>
        </row>
        <row r="19437">
          <cell r="A19437" t="str">
            <v>16.001.0065-A</v>
          </cell>
          <cell r="B19437" t="str">
            <v xml:space="preserve">TESOURA COMPLETA EM MADEIRA SERRADA,PARA VAO DE 4,00M.FORNEC IMENTO E COLOCACAO    </v>
          </cell>
          <cell r="C19437" t="str">
            <v>UN</v>
          </cell>
        </row>
        <row r="19438">
          <cell r="A19438" t="str">
            <v>16.001.0066-0</v>
          </cell>
          <cell r="B19438" t="str">
            <v xml:space="preserve">TESOURA COMPLETA EM MADEIRA APARELHADA,PARA VAO DE 4,00M.FOR NECIMENTO E COLOCACAO    </v>
          </cell>
          <cell r="C19438" t="str">
            <v>UN</v>
          </cell>
        </row>
        <row r="19439">
          <cell r="A19439" t="str">
            <v>16.001.0066-A</v>
          </cell>
          <cell r="B19439" t="str">
            <v xml:space="preserve">TESOURA COMPLETA EM MADEIRA APARELHADA,PARA VAO DE 4,00M.FOR NECIMENTO E COLOCACAO    </v>
          </cell>
          <cell r="C19439" t="str">
            <v>UN</v>
          </cell>
        </row>
        <row r="19440">
          <cell r="A19440" t="str">
            <v>16.001.0067-0</v>
          </cell>
          <cell r="B19440" t="str">
            <v xml:space="preserve">TESOURA COMPLETA EM MADEIRA SERRADA,PARA VAO DE 5,00M.FORNEC IMENTO E COLOCACAO    </v>
          </cell>
          <cell r="C19440" t="str">
            <v>UN</v>
          </cell>
        </row>
        <row r="19441">
          <cell r="A19441" t="str">
            <v>16.001.0067-A</v>
          </cell>
          <cell r="B19441" t="str">
            <v xml:space="preserve">TESOURA COMPLETA EM MADEIRA SERRADA,PARA VAO DE 5,00M.FORNEC IMENTO E COLOCACAO    </v>
          </cell>
          <cell r="C19441" t="str">
            <v>UN</v>
          </cell>
        </row>
        <row r="19442">
          <cell r="A19442" t="str">
            <v>16.001.0068-0</v>
          </cell>
          <cell r="B19442" t="str">
            <v xml:space="preserve">TESOURA COMPLETA EM MADEIRA APARELHADA,PARA VAO DE 5,00M.FOR NECIMENTO E COLOCACAO    </v>
          </cell>
          <cell r="C19442" t="str">
            <v>UN</v>
          </cell>
        </row>
        <row r="19443">
          <cell r="A19443" t="str">
            <v>16.001.0068-A</v>
          </cell>
          <cell r="B19443" t="str">
            <v xml:space="preserve">TESOURA COMPLETA EM MADEIRA APARELHADA,PARA VAO DE 5,00M.FOR NECIMENTO E COLOCACAO    </v>
          </cell>
          <cell r="C19443" t="str">
            <v>UN</v>
          </cell>
        </row>
        <row r="19444">
          <cell r="A19444" t="str">
            <v>16.001.0069-0</v>
          </cell>
          <cell r="B19444" t="str">
            <v xml:space="preserve">TESOURA COMPLETA EM MADEIRA SERRADA,PARA VAO DE 6,00M.FORNEC IMENTO E COLOCACAO    </v>
          </cell>
          <cell r="C19444" t="str">
            <v>UN</v>
          </cell>
        </row>
        <row r="19445">
          <cell r="A19445" t="str">
            <v>16.001.0069-A</v>
          </cell>
          <cell r="B19445" t="str">
            <v xml:space="preserve">TESOURA COMPLETA EM MADEIRA SERRADA,PARA VAO DE 6,00M.FORNEC IMENTO E COLOCACAO    </v>
          </cell>
          <cell r="C19445" t="str">
            <v>UN</v>
          </cell>
        </row>
        <row r="19446">
          <cell r="A19446" t="str">
            <v>16.001.0070-0</v>
          </cell>
          <cell r="B19446" t="str">
            <v xml:space="preserve">TESOURA COMPLETA EM MADEIRA APARELHADA,PARA VAO DE 6,00M.FOR NECIMENTO E COLOCACAO    </v>
          </cell>
          <cell r="C19446" t="str">
            <v>UN</v>
          </cell>
        </row>
        <row r="19447">
          <cell r="A19447" t="str">
            <v>16.001.0070-A</v>
          </cell>
          <cell r="B19447" t="str">
            <v xml:space="preserve">TESOURA COMPLETA EM MADEIRA APARELHADA,PARA VAO DE 6,00M.FOR NECIMENTO E COLOCACAO    </v>
          </cell>
          <cell r="C19447" t="str">
            <v>UN</v>
          </cell>
        </row>
        <row r="19448">
          <cell r="A19448" t="str">
            <v>16.001.0071-0</v>
          </cell>
          <cell r="B19448" t="str">
            <v xml:space="preserve">TESOURA COMPLETA EM MADEIRA SERRADA,PARA VAO DE 7,00M.FORNEC IMENTO E COLOCACAO    </v>
          </cell>
          <cell r="C19448" t="str">
            <v>UN</v>
          </cell>
        </row>
        <row r="19449">
          <cell r="A19449" t="str">
            <v>16.001.0071-A</v>
          </cell>
          <cell r="B19449" t="str">
            <v xml:space="preserve">TESOURA COMPLETA EM MADEIRA SERRADA,PARA VAO DE 7,00M.FORNEC IMENTO E COLOCACAO    </v>
          </cell>
          <cell r="C19449" t="str">
            <v>UN</v>
          </cell>
        </row>
        <row r="19450">
          <cell r="A19450" t="str">
            <v>16.001.0072-0</v>
          </cell>
          <cell r="B19450" t="str">
            <v xml:space="preserve">TESOURA COMPLETA EM MADEIRA APARELHADA,PARA VAO DE 7,00M.FOR NECIMENTO E COLOCACAO    </v>
          </cell>
          <cell r="C19450" t="str">
            <v>UN</v>
          </cell>
        </row>
        <row r="19451">
          <cell r="A19451" t="str">
            <v>16.001.0072-A</v>
          </cell>
          <cell r="B19451" t="str">
            <v xml:space="preserve">TESOURA COMPLETA EM MADEIRA APARELHADA,PARA VAO DE 7,00M.FOR NECIMENTO E COLOCACAO    </v>
          </cell>
          <cell r="C19451" t="str">
            <v>UN</v>
          </cell>
        </row>
        <row r="19452">
          <cell r="A19452" t="str">
            <v>16.001.0073-0</v>
          </cell>
          <cell r="B19452" t="str">
            <v xml:space="preserve">TESOURA COMPLETA EM MADEIRA SERRADA,PARA VAO DE 8,00M.FORNEC IMENTO E COLOCACAO    </v>
          </cell>
          <cell r="C19452" t="str">
            <v>UN</v>
          </cell>
        </row>
        <row r="19453">
          <cell r="A19453" t="str">
            <v>16.001.0073-A</v>
          </cell>
          <cell r="B19453" t="str">
            <v xml:space="preserve">TESOURA COMPLETA EM MADEIRA SERRADA,PARA VAO DE 8,00M.FORNEC IMENTO E COLOCACAO    </v>
          </cell>
          <cell r="C19453" t="str">
            <v>UN</v>
          </cell>
        </row>
        <row r="19454">
          <cell r="A19454" t="str">
            <v>16.001.0074-0</v>
          </cell>
          <cell r="B19454" t="str">
            <v xml:space="preserve">TESOURA COMPLETA EM MADEIRA APARELHADA,PARA VAO DE 8,00M.FOR NECIMENTO E COLOCACAO    </v>
          </cell>
          <cell r="C19454" t="str">
            <v>UN</v>
          </cell>
        </row>
        <row r="19455">
          <cell r="A19455" t="str">
            <v>16.001.0074-A</v>
          </cell>
          <cell r="B19455" t="str">
            <v xml:space="preserve">TESOURA COMPLETA EM MADEIRA APARELHADA,PARA VAO DE 8,00M.FOR NECIMENTO E COLOCACAO    </v>
          </cell>
          <cell r="C19455" t="str">
            <v>UN</v>
          </cell>
        </row>
        <row r="19456">
          <cell r="A19456" t="str">
            <v>16.001.0075-0</v>
          </cell>
          <cell r="B19456" t="str">
            <v xml:space="preserve">TESOURA COMPLETA EM MADEIRA SERRADA,PARA VAO DE 9,00M.FORNEC IMENTO E COLOCACAO    </v>
          </cell>
          <cell r="C19456" t="str">
            <v>UN</v>
          </cell>
        </row>
        <row r="19457">
          <cell r="A19457" t="str">
            <v>16.001.0075-A</v>
          </cell>
          <cell r="B19457" t="str">
            <v xml:space="preserve">TESOURA COMPLETA EM MADEIRA SERRADA,PARA VAO DE 9,00M.FORNEC IMENTO E COLOCACAO    </v>
          </cell>
          <cell r="C19457" t="str">
            <v>UN</v>
          </cell>
        </row>
        <row r="19458">
          <cell r="A19458" t="str">
            <v>16.001.0076-0</v>
          </cell>
          <cell r="B19458" t="str">
            <v xml:space="preserve">TESOURA COMPLETA EM MADEIRA APARELHADA,PARA VAO DE 9,00M.FOR NECIMENTO E COLOCACAO    </v>
          </cell>
          <cell r="C19458" t="str">
            <v>UN</v>
          </cell>
        </row>
        <row r="19459">
          <cell r="A19459" t="str">
            <v>16.001.0076-A</v>
          </cell>
          <cell r="B19459" t="str">
            <v xml:space="preserve">TESOURA COMPLETA EM MADEIRA APARELHADA,PARA VAO DE 9,00M.FOR NECIMENTO E COLOCACAO    </v>
          </cell>
          <cell r="C19459" t="str">
            <v>UN</v>
          </cell>
        </row>
        <row r="19460">
          <cell r="A19460" t="str">
            <v>16.001.0077-0</v>
          </cell>
          <cell r="B19460" t="str">
            <v xml:space="preserve">TESOURA COMPLETA EM MADEIRA SERRADA,PARA VAO DE 10,00M.FORNE CIMENTO E COLOCACAO    </v>
          </cell>
          <cell r="C19460" t="str">
            <v>UN</v>
          </cell>
        </row>
        <row r="19461">
          <cell r="A19461" t="str">
            <v>16.001.0077-A</v>
          </cell>
          <cell r="B19461" t="str">
            <v xml:space="preserve">TESOURA COMPLETA EM MADEIRA SERRADA,PARA VAO DE 10,00M.FORNE CIMENTO E COLOCACAO    </v>
          </cell>
          <cell r="C19461" t="str">
            <v>UN</v>
          </cell>
        </row>
        <row r="19462">
          <cell r="A19462" t="str">
            <v>16.001.0078-0</v>
          </cell>
          <cell r="B19462" t="str">
            <v xml:space="preserve">TESOURA COMPLETA EM MADEIRA APARELHADA,PARA VAO DE 10,00M.FO RNECIMENTO E COLOCACAO    </v>
          </cell>
          <cell r="C19462" t="str">
            <v>UN</v>
          </cell>
        </row>
        <row r="19463">
          <cell r="A19463" t="str">
            <v>16.001.0078-A</v>
          </cell>
          <cell r="B19463" t="str">
            <v xml:space="preserve">TESOURA COMPLETA EM MADEIRA APARELHADA,PARA VAO DE 10,00M.FO RNECIMENTO E COLOCACAO    </v>
          </cell>
          <cell r="C19463" t="str">
            <v>UN</v>
          </cell>
        </row>
        <row r="19464">
          <cell r="A19464" t="str">
            <v>16.001.0079-0</v>
          </cell>
          <cell r="B19464" t="str">
            <v xml:space="preserve">TESOURA COMPLETA EM MADEIRA SERRADA,PARA VAO DE 11,00M.FORNE CIMENTO E COLOCACAO    </v>
          </cell>
          <cell r="C19464" t="str">
            <v>UN</v>
          </cell>
        </row>
        <row r="19465">
          <cell r="A19465" t="str">
            <v>16.001.0079-A</v>
          </cell>
          <cell r="B19465" t="str">
            <v xml:space="preserve">TESOURA COMPLETA EM MADEIRA SERRADA,PARA VAO DE 11,00M.FORNE CIMENTO E COLOCACAO    </v>
          </cell>
          <cell r="C19465" t="str">
            <v>UN</v>
          </cell>
        </row>
        <row r="19466">
          <cell r="A19466" t="str">
            <v>16.001.0080-0</v>
          </cell>
          <cell r="B19466" t="str">
            <v xml:space="preserve">TESOURA COMPLETA EM MADEIRA APARELHADA,PARA VAO DE 11,00M.FO RNECIMENTO E COLOCACAO    </v>
          </cell>
          <cell r="C19466" t="str">
            <v>UN</v>
          </cell>
        </row>
        <row r="19467">
          <cell r="A19467" t="str">
            <v>16.001.0080-A</v>
          </cell>
          <cell r="B19467" t="str">
            <v xml:space="preserve">TESOURA COMPLETA EM MADEIRA APARELHADA,PARA VAO DE 11,00M.FO RNECIMENTO E COLOCACAO    </v>
          </cell>
          <cell r="C19467" t="str">
            <v>UN</v>
          </cell>
        </row>
        <row r="19468">
          <cell r="A19468" t="str">
            <v>16.001.0081-0</v>
          </cell>
          <cell r="B19468" t="str">
            <v xml:space="preserve">TESOURA COMPLETA EM MADEIRA SERRADA,PARA VAO DE 12,00M.FORNE CIMENTO E COLOCACAO    </v>
          </cell>
          <cell r="C19468" t="str">
            <v>UN</v>
          </cell>
        </row>
        <row r="19469">
          <cell r="A19469" t="str">
            <v>16.001.0081-A</v>
          </cell>
          <cell r="B19469" t="str">
            <v xml:space="preserve">TESOURA COMPLETA EM MADEIRA SERRADA,PARA VAO DE 12,00M.FORNE CIMENTO E COLOCACAO    </v>
          </cell>
          <cell r="C19469" t="str">
            <v>UN</v>
          </cell>
        </row>
        <row r="19470">
          <cell r="A19470" t="str">
            <v>16.001.0082-0</v>
          </cell>
          <cell r="B19470" t="str">
            <v xml:space="preserve">TESOURA COMPLETA EM MADEIRA APARELHADA,PARA VAO DE 12,00M.FO RNECIMENTO E COLOCACAO    </v>
          </cell>
          <cell r="C19470" t="str">
            <v>UN</v>
          </cell>
        </row>
        <row r="19471">
          <cell r="A19471" t="str">
            <v>16.001.0082-A</v>
          </cell>
          <cell r="B19471" t="str">
            <v xml:space="preserve">TESOURA COMPLETA EM MADEIRA APARELHADA,PARA VAO DE 12,00M.FO RNECIMENTO E COLOCACAO    </v>
          </cell>
          <cell r="C19471" t="str">
            <v>UN</v>
          </cell>
        </row>
        <row r="19472">
          <cell r="A19472" t="str">
            <v>16.001.0083-0</v>
          </cell>
          <cell r="B19472" t="str">
            <v xml:space="preserve">TESOURA COMPLETA EM MADEIRA SERRADA,PARA VAO DE 14,00M.FORNE CIMENTO E COLOCACAO    </v>
          </cell>
          <cell r="C19472" t="str">
            <v>UN</v>
          </cell>
        </row>
        <row r="19473">
          <cell r="A19473" t="str">
            <v>16.001.0083-A</v>
          </cell>
          <cell r="B19473" t="str">
            <v xml:space="preserve">TESOURA COMPLETA EM MADEIRA SERRADA,PARA VAO DE 14,00M.FORNE CIMENTO E COLOCACAO    </v>
          </cell>
          <cell r="C19473" t="str">
            <v>UN</v>
          </cell>
        </row>
        <row r="19474">
          <cell r="A19474" t="str">
            <v>16.001.0084-0</v>
          </cell>
          <cell r="B19474" t="str">
            <v xml:space="preserve">TESOURA COMPLETA EM MADEIRA APARELHADA,PARA VAO DE 14,00M.FO RNECIMENTO E COLOCACAO    </v>
          </cell>
          <cell r="C19474" t="str">
            <v>UN</v>
          </cell>
        </row>
        <row r="19475">
          <cell r="A19475" t="str">
            <v>16.001.0084-A</v>
          </cell>
          <cell r="B19475" t="str">
            <v xml:space="preserve">TESOURA COMPLETA EM MADEIRA APARELHADA,PARA VAO DE 14,00M.FO RNECIMENTO E COLOCACAO    </v>
          </cell>
          <cell r="C19475" t="str">
            <v>UN</v>
          </cell>
        </row>
        <row r="19476">
          <cell r="A19476" t="str">
            <v>16.001.0085-0</v>
          </cell>
          <cell r="B19476" t="str">
            <v xml:space="preserve">PONTALETE DE MADEIRA SERRADA,EM PECAS DE 3"X3",VERTICAIS E H ORIZONTAIS,PARA COBERTURA DE TELHAS CERAMICAS,MEDIDO PELA AR EA REAL DA COBERTURA DO TELHADO.FORNECIMENTO E COLOCACAO   </v>
          </cell>
          <cell r="C19476" t="str">
            <v>M2</v>
          </cell>
        </row>
        <row r="19477">
          <cell r="A19477" t="str">
            <v>16.001.0085-A</v>
          </cell>
          <cell r="B19477" t="str">
            <v xml:space="preserve">PONTALETE DE MADEIRA SERRADA,EM PECAS DE 3"X3",VERTICAIS E H ORIZONTAIS,PARA COBERTURA DE TELHAS CERAMICAS,MEDIDO PELA AR EA REAL DA COBERTURA DO TELHADO.FORNECIMENTO E COLOCACAO   </v>
          </cell>
          <cell r="C19477" t="str">
            <v>M2</v>
          </cell>
        </row>
        <row r="19478">
          <cell r="A19478" t="str">
            <v>16.001.0086-0</v>
          </cell>
          <cell r="B19478" t="str">
            <v xml:space="preserve">PONTALETE DE MADEIRA SERRADA,EM PECAS DE 3"X3",VERTICAIS E H ORIZONTAIS,PARA COBERTURA DE TELHAS ONDULADAS DE QUALQUER TI PO,MEDIDO PELA AREA REAL DA COBERTURA DO TELHADO.FORNECIMENT O E COLOCACAO  </v>
          </cell>
          <cell r="C19478" t="str">
            <v>M2</v>
          </cell>
        </row>
        <row r="19479">
          <cell r="A19479" t="str">
            <v>16.001.0086-A</v>
          </cell>
          <cell r="B19479" t="str">
            <v xml:space="preserve">PONTALETE DE MADEIRA SERRADA,EM PECAS DE 3"X3",VERTICAIS E H ORIZONTAIS,PARA COBERTURA DE TELHAS ONDULADAS DE QUALQUER TI PO,MEDIDO PELA AREA REAL DA COBERTURA DO TELHADO.FORNECIMENT O E COLOCACAO  </v>
          </cell>
          <cell r="C19479" t="str">
            <v>M2</v>
          </cell>
        </row>
        <row r="19480">
          <cell r="A19480" t="str">
            <v>16.001.0087-0</v>
          </cell>
          <cell r="B19480" t="str">
            <v xml:space="preserve">TERCA DE MADEIRA SERRADA,EM PECAS DE 3"X3",PARA COBERTURA DE QUALQUER TIPO.FORNECIMENTO E COLOCACAO    </v>
          </cell>
          <cell r="C19480" t="str">
            <v>M</v>
          </cell>
        </row>
        <row r="19481">
          <cell r="A19481" t="str">
            <v>16.001.0087-A</v>
          </cell>
          <cell r="B19481" t="str">
            <v xml:space="preserve">TERCA DE MADEIRA SERRADA,EM PECAS DE 3"X3",PARA COBERTURA DE QUALQUER TIPO.FORNECIMENTO E COLOCACAO    </v>
          </cell>
          <cell r="C19481" t="str">
            <v>M</v>
          </cell>
        </row>
        <row r="19482">
          <cell r="A19482" t="str">
            <v>16.001.0088-0</v>
          </cell>
          <cell r="B19482" t="str">
            <v xml:space="preserve">TERCA DE MADEIRA APARELHADA,EM PECAS DE 3"X3",PARA COBERTURA DE QUALQUER TIPO.FORNECIMENTO E COLOCACAO    </v>
          </cell>
          <cell r="C19482" t="str">
            <v>M</v>
          </cell>
        </row>
        <row r="19483">
          <cell r="A19483" t="str">
            <v>16.001.0088-A</v>
          </cell>
          <cell r="B19483" t="str">
            <v xml:space="preserve">TERCA DE MADEIRA APARELHADA,EM PECAS DE 3"X3",PARA COBERTURA DE QUALQUER TIPO.FORNECIMENTO E COLOCACAO    </v>
          </cell>
          <cell r="C19483" t="str">
            <v>M</v>
          </cell>
        </row>
        <row r="19484">
          <cell r="A19484" t="str">
            <v>16.001.0089-0</v>
          </cell>
          <cell r="B19484" t="str">
            <v xml:space="preserve">TERCA DE MADEIRA SERRADA,EM PECAS DE 3"X4.1/2",PARA COBERTUR A DE QUALQUER TIPO.FORNECIMENTO E COLOCACAO    </v>
          </cell>
          <cell r="C19484" t="str">
            <v>M</v>
          </cell>
        </row>
        <row r="19485">
          <cell r="A19485" t="str">
            <v>16.001.0089-A</v>
          </cell>
          <cell r="B19485" t="str">
            <v xml:space="preserve">TERCA DE MADEIRA SERRADA,EM PECAS DE 3"X4.1/2",PARA COBERTUR A DE QUALQUER TIPO.FORNECIMENTO E COLOCACAO    </v>
          </cell>
          <cell r="C19485" t="str">
            <v>M</v>
          </cell>
        </row>
        <row r="19486">
          <cell r="A19486" t="str">
            <v>16.001.0090-0</v>
          </cell>
          <cell r="B19486" t="str">
            <v xml:space="preserve">TERCA DE MADEIRA APARELHADA,EM PECAS DE 3"X4.1/2",PARA COBER TURA DE QUALQUER TIPO.FORNECIMENTO E COLOCACAO    </v>
          </cell>
          <cell r="C19486" t="str">
            <v>M</v>
          </cell>
        </row>
        <row r="19487">
          <cell r="A19487" t="str">
            <v>16.001.0090-A</v>
          </cell>
          <cell r="B19487" t="str">
            <v xml:space="preserve">TERCA DE MADEIRA APARELHADA,EM PECAS DE 3"X4.1/2",PARA COBER TURA DE QUALQUER TIPO.FORNECIMENTO E COLOCACAO    </v>
          </cell>
          <cell r="C19487" t="str">
            <v>M</v>
          </cell>
        </row>
        <row r="19488">
          <cell r="A19488" t="str">
            <v>16.001.0091-0</v>
          </cell>
          <cell r="B19488" t="str">
            <v xml:space="preserve">TERCA DE MADEIRA SERRADA,EM PECAS DE 3"X6",PARA COBERTURA DE QUALQUER TIPO.FORNECIMENTO E COLOCACAO    </v>
          </cell>
          <cell r="C19488" t="str">
            <v>M</v>
          </cell>
        </row>
        <row r="19489">
          <cell r="A19489" t="str">
            <v>16.001.0091-A</v>
          </cell>
          <cell r="B19489" t="str">
            <v xml:space="preserve">TERCA DE MADEIRA SERRADA,EM PECAS DE 3"X6",PARA COBERTURA DE QUALQUER TIPO.FORNECIMENTO E COLOCACAO    </v>
          </cell>
          <cell r="C19489" t="str">
            <v>M</v>
          </cell>
        </row>
        <row r="19490">
          <cell r="A19490" t="str">
            <v>16.001.0092-0</v>
          </cell>
          <cell r="B19490" t="str">
            <v xml:space="preserve">TERCA DE MADEIRA APARELHADA,EM PECAS DE 3"X6",PARA COBERTURA DE QUALQUER TIPO.FORNECIMENTO E COLOCACAO    </v>
          </cell>
          <cell r="C19490" t="str">
            <v>M</v>
          </cell>
        </row>
        <row r="19491">
          <cell r="A19491" t="str">
            <v>16.001.0092-A</v>
          </cell>
          <cell r="B19491" t="str">
            <v xml:space="preserve">TERCA DE MADEIRA APARELHADA,EM PECAS DE 3"X6",PARA COBERTURA DE QUALQUER TIPO.FORNECIMENTO E COLOCACAO    </v>
          </cell>
          <cell r="C19491" t="str">
            <v>M</v>
          </cell>
        </row>
        <row r="19492">
          <cell r="A19492" t="str">
            <v>16.001.0093-0</v>
          </cell>
          <cell r="B19492" t="str">
            <v xml:space="preserve">TERCA DE MADEIRA SERRADA,EM PECAS DE 3"X9",PARA COBERTURA DE QUALQUER TIPO.FORNECIMENTO E COLOCACAO    </v>
          </cell>
          <cell r="C19492" t="str">
            <v>M</v>
          </cell>
        </row>
        <row r="19493">
          <cell r="A19493" t="str">
            <v>16.001.0093-A</v>
          </cell>
          <cell r="B19493" t="str">
            <v xml:space="preserve">TERCA DE MADEIRA SERRADA,EM PECAS DE 3"X9",PARA COBERTURA DE QUALQUER TIPO.FORNECIMENTO E COLOCACAO    </v>
          </cell>
          <cell r="C19493" t="str">
            <v>M</v>
          </cell>
        </row>
        <row r="19494">
          <cell r="A19494" t="str">
            <v>16.001.0094-0</v>
          </cell>
          <cell r="B19494" t="str">
            <v xml:space="preserve">TERCA DE MADEIRA APARELHADA,EM PECAS DE 3"X9",PARA COBERTURA DE QUALQUER TIPO.FORNECIMENTO E COLOCACAO    </v>
          </cell>
          <cell r="C19494" t="str">
            <v>M</v>
          </cell>
        </row>
        <row r="19495">
          <cell r="A19495" t="str">
            <v>16.001.0094-A</v>
          </cell>
          <cell r="B19495" t="str">
            <v xml:space="preserve">TERCA DE MADEIRA APARELHADA,EM PECAS DE 3"X9",PARA COBERTURA DE QUALQUER TIPO.FORNECIMENTO E COLOCACAO    </v>
          </cell>
          <cell r="C19495" t="str">
            <v>M</v>
          </cell>
        </row>
        <row r="19496">
          <cell r="A19496" t="str">
            <v>16.001.0102-0</v>
          </cell>
          <cell r="B19496" t="str">
            <v xml:space="preserve">TERCA DE MADEIRA SERRADA,EM PECAS DE 3"X12",PARA COBERTURA DE QUALQUER TIPO.FORNECIMENTO E COLOCACAO    </v>
          </cell>
          <cell r="C19496" t="str">
            <v>M</v>
          </cell>
        </row>
        <row r="19497">
          <cell r="A19497" t="str">
            <v>16.001.0102-A</v>
          </cell>
          <cell r="B19497" t="str">
            <v xml:space="preserve">TERCA DE MADEIRA SERRADA,EM PECAS DE 3"X12",PARA COBERTURA DE QUALQUER TIPO.FORNECIMENTO E COLOCACAO    </v>
          </cell>
          <cell r="C19497" t="str">
            <v>M</v>
          </cell>
        </row>
        <row r="19498">
          <cell r="A19498" t="str">
            <v>16.001.0103-0</v>
          </cell>
          <cell r="B19498" t="str">
            <v xml:space="preserve">TERCA DE MADEIRA APARELHADA,EM PECAS DE 3"X12",PARA COBERTUR A DE QUALQUER TIPO.FORNECIMENTO E COLOCACAO    </v>
          </cell>
          <cell r="C19498" t="str">
            <v>M</v>
          </cell>
        </row>
        <row r="19499">
          <cell r="A19499" t="str">
            <v>16.001.0103-A</v>
          </cell>
          <cell r="B19499" t="str">
            <v xml:space="preserve">TERCA DE MADEIRA APARELHADA,EM PECAS DE 3"X12",PARA COBERTUR A DE QUALQUER TIPO.FORNECIMENTO E COLOCACAO    </v>
          </cell>
          <cell r="C19499" t="str">
            <v>M</v>
          </cell>
        </row>
        <row r="19500">
          <cell r="A19500" t="str">
            <v>16.001.0110-0</v>
          </cell>
          <cell r="B19500" t="str">
            <v xml:space="preserve">CAIBRO DE MADEIRA SERRADA COM 3"X1.1/2".FORNECIMENTO E COLOC ACAO    </v>
          </cell>
          <cell r="C19500" t="str">
            <v>M</v>
          </cell>
        </row>
        <row r="19501">
          <cell r="A19501" t="str">
            <v>16.001.0110-A</v>
          </cell>
          <cell r="B19501" t="str">
            <v xml:space="preserve">CAIBRO DE MADEIRA SERRADA COM 3"X1.1/2".FORNECIMENTO E COLOC ACAO    </v>
          </cell>
          <cell r="C19501" t="str">
            <v>M</v>
          </cell>
        </row>
        <row r="19502">
          <cell r="A19502" t="str">
            <v>16.001.0115-0</v>
          </cell>
          <cell r="B19502" t="str">
            <v xml:space="preserve">CAIBRO DE MADEIRA APARELHADA COM 3"X1.1/2".FORNECIMENTO E CO LOCACAO    </v>
          </cell>
          <cell r="C19502" t="str">
            <v>M</v>
          </cell>
        </row>
        <row r="19503">
          <cell r="A19503" t="str">
            <v>16.001.0115-A</v>
          </cell>
          <cell r="B19503" t="str">
            <v xml:space="preserve">CAIBRO DE MADEIRA APARELHADA COM 3"X1.1/2".FORNECIMENTO E CO LOCACAO    </v>
          </cell>
          <cell r="C19503" t="str">
            <v>M</v>
          </cell>
        </row>
        <row r="19504">
          <cell r="A19504" t="str">
            <v>16.001.0116-0</v>
          </cell>
          <cell r="B19504" t="str">
            <v xml:space="preserve">CAIBRO DE MADEIRA SERRADA COM 3"X2".FORNECIMENTO E COLOCACAO     </v>
          </cell>
          <cell r="C19504" t="str">
            <v>M</v>
          </cell>
        </row>
        <row r="19505">
          <cell r="A19505" t="str">
            <v>16.001.0116-A</v>
          </cell>
          <cell r="B19505" t="str">
            <v xml:space="preserve">CAIBRO DE MADEIRA SERRADA COM 3"X2".FORNECIMENTO E COLOCACAO     </v>
          </cell>
          <cell r="C19505" t="str">
            <v>M</v>
          </cell>
        </row>
        <row r="19506">
          <cell r="A19506" t="str">
            <v>16.001.0117-0</v>
          </cell>
          <cell r="B19506" t="str">
            <v xml:space="preserve">CAIBRO DE MADEIRA APARELHADA COM 3"X2".FORNECIMENTO E COLOCA CAO    </v>
          </cell>
          <cell r="C19506" t="str">
            <v>M</v>
          </cell>
        </row>
        <row r="19507">
          <cell r="A19507" t="str">
            <v>16.001.0117-A</v>
          </cell>
          <cell r="B19507" t="str">
            <v xml:space="preserve">CAIBRO DE MADEIRA APARELHADA COM 3"X2".FORNECIMENTO E COLOCA CAO    </v>
          </cell>
          <cell r="C19507" t="str">
            <v>M</v>
          </cell>
        </row>
        <row r="19508">
          <cell r="A19508" t="str">
            <v>16.001.0118-0</v>
          </cell>
          <cell r="B19508" t="str">
            <v xml:space="preserve">RIPA DE MADEIRA SERRADA DE 1,5X4CM.FORNECIMENTO E COLOCACAO     </v>
          </cell>
          <cell r="C19508" t="str">
            <v>M</v>
          </cell>
        </row>
        <row r="19509">
          <cell r="A19509" t="str">
            <v>16.001.0118-A</v>
          </cell>
          <cell r="B19509" t="str">
            <v xml:space="preserve">RIPA DE MADEIRA SERRADA DE 1,5X4CM.FORNECIMENTO E COLOCACAO     </v>
          </cell>
          <cell r="C19509" t="str">
            <v>M</v>
          </cell>
        </row>
        <row r="19510">
          <cell r="A19510" t="str">
            <v>16.001.0119-0</v>
          </cell>
          <cell r="B19510" t="str">
            <v xml:space="preserve">RIPA DE MADEIRA APARELHADA DE 1,5X4CM.FORNECIMENTO E COLOCAC AO    </v>
          </cell>
          <cell r="C19510" t="str">
            <v>M</v>
          </cell>
        </row>
        <row r="19511">
          <cell r="A19511" t="str">
            <v>16.001.0119-A</v>
          </cell>
          <cell r="B19511" t="str">
            <v xml:space="preserve">RIPA DE MADEIRA APARELHADA DE 1,5X4CM.FORNECIMENTO E COLOCAC AO    </v>
          </cell>
          <cell r="C19511" t="str">
            <v>M</v>
          </cell>
        </row>
        <row r="19512">
          <cell r="A19512" t="str">
            <v>16.001.9999-0</v>
          </cell>
          <cell r="B19512" t="str">
            <v xml:space="preserve">INDICE 16.001 MADEIRAMENTO P/COBERTURA.    </v>
          </cell>
        </row>
        <row r="19513">
          <cell r="A19513" t="str">
            <v>16.001.9999-A</v>
          </cell>
          <cell r="B19513" t="str">
            <v xml:space="preserve">INDICE 16.001 MADEIRAMENTO P/COBERTURA.    </v>
          </cell>
        </row>
        <row r="19514">
          <cell r="A19514" t="str">
            <v>16.002.0005-0</v>
          </cell>
          <cell r="B19514" t="str">
            <v xml:space="preserve">COBERTURA EM TELHA CERAMICA FRANCESA,EXCLUSIVE CUMEEIRA E MA DEIRAMENTO.MEDIDA PELA AREA REAL DA COBERTURA.FORNECIMENTO E COLOCACAO   </v>
          </cell>
          <cell r="C19514" t="str">
            <v>M2</v>
          </cell>
        </row>
        <row r="19515">
          <cell r="A19515" t="str">
            <v>16.002.0005-A</v>
          </cell>
          <cell r="B19515" t="str">
            <v xml:space="preserve">COBERTURA EM TELHA CERAMICA FRANCESA,EXCLUSIVE CUMEEIRA E MA DEIRAMENTO.MEDIDA PELA AREA REAL DA COBERTURA.FORNECIMENTO E COLOCACAO   </v>
          </cell>
          <cell r="C19515" t="str">
            <v>M2</v>
          </cell>
        </row>
        <row r="19516">
          <cell r="A19516" t="str">
            <v>16.002.0010-0</v>
          </cell>
          <cell r="B19516" t="str">
            <v xml:space="preserve">COBERTURA EM TELHA CERAMICA COLONIAL,EXCLUSIVE CUMEEIRA E MA DEIRAMENTO.MEDIDA PELA AREA REAL DE COBERTURA.FORNECIMENTO E COLOCACAO   </v>
          </cell>
          <cell r="C19516" t="str">
            <v>M2</v>
          </cell>
        </row>
        <row r="19517">
          <cell r="A19517" t="str">
            <v>16.002.0010-A</v>
          </cell>
          <cell r="B19517" t="str">
            <v xml:space="preserve">COBERTURA EM TELHA CERAMICA COLONIAL,EXCLUSIVE CUMEEIRA E MA DEIRAMENTO.MEDIDA PELA AREA REAL DE COBERTURA.FORNECIMENTO E COLOCACAO   </v>
          </cell>
          <cell r="C19517" t="str">
            <v>M2</v>
          </cell>
        </row>
        <row r="19518">
          <cell r="A19518" t="str">
            <v>16.002.0012-0</v>
          </cell>
          <cell r="B19518" t="str">
            <v xml:space="preserve">COBERTURA EM TELHA CERAMICA PORTUGUESA OU ROMANA,EXCLUSIVE C UMEEIRA E MADEIRAMENTO MEDIDA PELA AREA REAL DE COBERTURA.FO RNECIMENTO E COLOCACAO   </v>
          </cell>
          <cell r="C19518" t="str">
            <v>M2</v>
          </cell>
        </row>
        <row r="19519">
          <cell r="A19519" t="str">
            <v>16.002.0012-A</v>
          </cell>
          <cell r="B19519" t="str">
            <v xml:space="preserve">COBERTURA EM TELHA CERAMICA PORTUGUESA OU ROMANA,EXCLUSIVE C UMEEIRA E MADEIRAMENTO MEDIDA PELA AREA REAL DE COBERTURA.FO RNECIMENTO E COLOCACAO   </v>
          </cell>
          <cell r="C19519" t="str">
            <v>M2</v>
          </cell>
        </row>
        <row r="19520">
          <cell r="A19520" t="str">
            <v>16.002.0015-0</v>
          </cell>
          <cell r="B19520" t="str">
            <v xml:space="preserve">CUMEEIRA PARA COBERTURA EM TELHAS FRANCESAS,COLONIAIS,ROMANA OU PORTUGUESA.FORNECIMENTO E COLOCACAO    </v>
          </cell>
          <cell r="C19520" t="str">
            <v>M</v>
          </cell>
        </row>
        <row r="19521">
          <cell r="A19521" t="str">
            <v>16.002.0015-A</v>
          </cell>
          <cell r="B19521" t="str">
            <v xml:space="preserve">CUMEEIRA PARA COBERTURA EM TELHAS FRANCESAS,COLONIAIS,ROMANA OU PORTUGUESA.FORNECIMENTO E COLOCACAO    </v>
          </cell>
          <cell r="C19521" t="str">
            <v>M</v>
          </cell>
        </row>
        <row r="19522">
          <cell r="A19522" t="str">
            <v>16.002.0025-0</v>
          </cell>
          <cell r="B19522" t="str">
            <v xml:space="preserve">CORDAO PARA ARREMATE DE TELHADO EXECUTADO EM TELHAS COLONIAI S DUPLAS,LIGEIRAMENTE SOBREPOSTAS,PRESAS COM ARGAMASSA DE CI MENTO,AREIA E SAIBRO,NO TRACO 1:2:2.FORNECIMENTO E COLOCACAO   </v>
          </cell>
          <cell r="C19522" t="str">
            <v>M</v>
          </cell>
        </row>
        <row r="19523">
          <cell r="A19523" t="str">
            <v>16.002.0025-A</v>
          </cell>
          <cell r="B19523" t="str">
            <v xml:space="preserve">CORDAO PARA ARREMATE DE TELHADO EXECUTADO EM TELHAS COLONIAI S DUPLAS,LIGEIRAMENTE SOBREPOSTAS,PRESAS COM ARGAMASSA DE CI MENTO,AREIA E SAIBRO,NO TRACO 1:2:2.FORNECIMENTO E COLOCACAO   </v>
          </cell>
          <cell r="C19523" t="str">
            <v>M</v>
          </cell>
        </row>
        <row r="19524">
          <cell r="A19524" t="str">
            <v>16.002.9999-0</v>
          </cell>
          <cell r="B19524" t="str">
            <v xml:space="preserve">INDICE 16.002 COBERTURAS(TELHAS)    </v>
          </cell>
        </row>
        <row r="19525">
          <cell r="A19525" t="str">
            <v>16.002.9999-A</v>
          </cell>
          <cell r="B19525" t="str">
            <v xml:space="preserve">INDICE 16.002 COBERTURAS(TELHAS)    </v>
          </cell>
        </row>
        <row r="19526">
          <cell r="A19526" t="str">
            <v>16.003.0004-0</v>
          </cell>
          <cell r="B19526" t="str">
            <v xml:space="preserve">CORDAO PARA ARREMATE DE TELHADO,EXECUTADO COM ARGAMASSA DE C IMENTO,AREIA E SAIBRO,NO TRACO 1:2:2    </v>
          </cell>
          <cell r="C19526" t="str">
            <v>M</v>
          </cell>
        </row>
        <row r="19527">
          <cell r="A19527" t="str">
            <v>16.003.0004-A</v>
          </cell>
          <cell r="B19527" t="str">
            <v xml:space="preserve">CORDAO PARA ARREMATE DE TELHADO,EXECUTADO COM ARGAMASSA DE C IMENTO,AREIA E SAIBRO,NO TRACO 1:2:2    </v>
          </cell>
          <cell r="C19527" t="str">
            <v>M</v>
          </cell>
        </row>
        <row r="19528">
          <cell r="A19528" t="str">
            <v>16.003.0020-0</v>
          </cell>
          <cell r="B19528" t="str">
            <v xml:space="preserve">FIXACAO DE TELHAS CERAMICAS,TIPO COLONIAL (EXCLUSIVE ESTAS) COM ARAME DE COBRE N║16.FORNECIMENTO E COLOCACAO    </v>
          </cell>
          <cell r="C19528" t="str">
            <v>M2</v>
          </cell>
        </row>
        <row r="19529">
          <cell r="A19529" t="str">
            <v>16.003.0020-A</v>
          </cell>
          <cell r="B19529" t="str">
            <v xml:space="preserve">FIXACAO DE TELHAS CERAMICAS,TIPO COLONIAL (EXCLUSIVE ESTAS) COM ARAME DE COBRE N║16.FORNECIMENTO E COLOCACAO    </v>
          </cell>
          <cell r="C19529" t="str">
            <v>M2</v>
          </cell>
        </row>
        <row r="19530">
          <cell r="A19530" t="str">
            <v>16.003.0030-0</v>
          </cell>
          <cell r="B19530" t="str">
            <v xml:space="preserve">COBERTURA EM TELHAS DE CONCRETO,EXCLUSIVE CUMEEIRA E MADEIRA MENTO.MEDIDA PELA AREA REAL DA COBERTURA.FORNECIMENTO E COLO CACAO   </v>
          </cell>
          <cell r="C19530" t="str">
            <v>M2</v>
          </cell>
        </row>
        <row r="19531">
          <cell r="A19531" t="str">
            <v>16.003.0030-A</v>
          </cell>
          <cell r="B19531" t="str">
            <v xml:space="preserve">COBERTURA EM TELHAS DE CONCRETO,EXCLUSIVE CUMEEIRA E MADEIRA MENTO.MEDIDA PELA AREA REAL DA COBERTURA.FORNECIMENTO E COLO CACAO   </v>
          </cell>
          <cell r="C19531" t="str">
            <v>M2</v>
          </cell>
        </row>
        <row r="19532">
          <cell r="A19532" t="str">
            <v>16.003.0050-0</v>
          </cell>
          <cell r="B19532" t="str">
            <v xml:space="preserve">RUFO EM CONCRETO ARMADO COM 45CM DE LARGURA E 6CM DE ESPESSU RA,ENGASTADO E ASSENTADO COM ARGAMASSA DE CIMENTO E AREIA,NO TRACO 1:3,INCLUSIVE ESCORAMENTO.FORNECIMENTO E COLOCACAO   </v>
          </cell>
          <cell r="C19532" t="str">
            <v>M</v>
          </cell>
        </row>
        <row r="19533">
          <cell r="A19533" t="str">
            <v>16.003.0050-A</v>
          </cell>
          <cell r="B19533" t="str">
            <v xml:space="preserve">RUFO EM CONCRETO ARMADO COM 45CM DE LARGURA E 6CM DE ESPESSU RA,ENGASTADO E ASSENTADO COM ARGAMASSA DE CIMENTO E AREIA,NO TRACO 1:3,INCLUSIVE ESCORAMENTO.FORNECIMENTO E COLOCACAO   </v>
          </cell>
          <cell r="C19533" t="str">
            <v>M</v>
          </cell>
        </row>
        <row r="19534">
          <cell r="A19534" t="str">
            <v>16.003.9999-0</v>
          </cell>
          <cell r="B19534" t="str">
            <v xml:space="preserve">INDICE 16.003 CORDAO P/ ARREMATE DE TELHADO.    </v>
          </cell>
        </row>
        <row r="19535">
          <cell r="A19535" t="str">
            <v>16.003.9999-A</v>
          </cell>
          <cell r="B19535" t="str">
            <v xml:space="preserve">INDICE 16.003 CORDAO P/ ARREMATE DE TELHADO.    </v>
          </cell>
        </row>
        <row r="19536">
          <cell r="A19536" t="str">
            <v>16.004.0015-0</v>
          </cell>
          <cell r="B19536" t="str">
            <v xml:space="preserve">COBERTURA EM TELHAS ONDULADAS DE CIMENTO,SEM AMIANTO,REFORCA DO COM FIOS SINTETICOS (CRFS),COM ESPESSURA DE 6MM,EXCLUSIVE MADEIRAMENTO.FORNECIMENTO E COLOCACAO   </v>
          </cell>
          <cell r="C19536" t="str">
            <v>M2</v>
          </cell>
        </row>
        <row r="19537">
          <cell r="A19537" t="str">
            <v>16.004.0015-A</v>
          </cell>
          <cell r="B19537" t="str">
            <v xml:space="preserve">COBERTURA EM TELHAS ONDULADAS DE CIMENTO,SEM AMIANTO,REFORCA DO COM FIOS SINTETICOS (CRFS),COM ESPESSURA DE 6MM,EXCLUSIVE MADEIRAMENTO.FORNECIMENTO E COLOCACAO   </v>
          </cell>
          <cell r="C19537" t="str">
            <v>M2</v>
          </cell>
        </row>
        <row r="19538">
          <cell r="A19538" t="str">
            <v>16.004.0018-0</v>
          </cell>
          <cell r="B19538" t="str">
            <v xml:space="preserve">COBERTURA EM TELHAS ONDULADAS DE CIMENTO,SEM AMIANTO,REFORCA DO COM FIOS SINTETICOS (CRFS),COM ESPESSURA DE 8MM,EXCLUSIVE MADEIRAMENTO.FORNECIMENTO E COLOCACAO   </v>
          </cell>
          <cell r="C19538" t="str">
            <v>M2</v>
          </cell>
        </row>
        <row r="19539">
          <cell r="A19539" t="str">
            <v>16.004.0018-A</v>
          </cell>
          <cell r="B19539" t="str">
            <v xml:space="preserve">COBERTURA EM TELHAS ONDULADAS DE CIMENTO,SEM AMIANTO,REFORCA DO COM FIOS SINTETICOS (CRFS),COM ESPESSURA DE 8MM,EXCLUSIVE MADEIRAMENTO.FORNECIMENTO E COLOCACAO   </v>
          </cell>
          <cell r="C19539" t="str">
            <v>M2</v>
          </cell>
        </row>
        <row r="19540">
          <cell r="A19540" t="str">
            <v>16.004.0025-0</v>
          </cell>
          <cell r="B19540" t="str">
            <v xml:space="preserve">COBERTURA EM TELHA TIPO CALHA NORMAL DE CIMENTO,SEM AMIANTO, REFORCADO COM FIOS SINTETICOS (CRFS),COM 44CM DE LARGURA,COM ESPESSURA DE 8MM,INCLUSIVE ACESSORIOS DE FIXACAO E VEDACAO, EXCLUSIVE MADEIRAMENTO.FORNECIMENTO E COLOCACAO  </v>
          </cell>
          <cell r="C19540" t="str">
            <v>M2</v>
          </cell>
        </row>
        <row r="19541">
          <cell r="A19541" t="str">
            <v>16.004.0025-A</v>
          </cell>
          <cell r="B19541" t="str">
            <v xml:space="preserve">COBERTURA EM TELHA TIPO CALHA NORMAL DE CIMENTO,SEM AMIANTO, REFORCADO COM FIOS SINTETICOS (CRFS),COM 44CM DE LARGURA,COM ESPESSURA DE 8MM,INCLUSIVE ACESSORIOS DE FIXACAO E VEDACAO, EXCLUSIVE MADEIRAMENTO.FORNECIMENTO E COLOCACAO  </v>
          </cell>
          <cell r="C19541" t="str">
            <v>M2</v>
          </cell>
        </row>
        <row r="19542">
          <cell r="A19542" t="str">
            <v>16.004.0030-0</v>
          </cell>
          <cell r="B19542" t="str">
            <v xml:space="preserve">COBERTURA EM TELHA MODULAR DE CIMENTO,SEM AMIANTO,REFORCADO COM FIOS SINTETICOS (CRFS),COM 50CM DE LARGURA,ESPESSURA DE 8MM,INCLUSIVE ACESSORIOS DE FIXACAO E VEDACAO,EXCLUSIVE MADE IRAMENTO.FORNECIMENTO E COLOCACAO  </v>
          </cell>
          <cell r="C19542" t="str">
            <v>M2</v>
          </cell>
        </row>
        <row r="19543">
          <cell r="A19543" t="str">
            <v>16.004.0030-A</v>
          </cell>
          <cell r="B19543" t="str">
            <v xml:space="preserve">COBERTURA EM TELHA MODULAR DE CIMENTO,SEM AMIANTO,REFORCADO COM FIOS SINTETICOS (CRFS),COM 50CM DE LARGURA,ESPESSURA DE 8MM,INCLUSIVE ACESSORIOS DE FIXACAO E VEDACAO,EXCLUSIVE MADE IRAMENTO.FORNECIMENTO E COLOCACAO  </v>
          </cell>
          <cell r="C19543" t="str">
            <v>M2</v>
          </cell>
        </row>
        <row r="19544">
          <cell r="A19544" t="str">
            <v>16.004.0035-0</v>
          </cell>
          <cell r="B19544" t="str">
            <v xml:space="preserve">CUMEEIRA ARTICULADA SUPERIOR E INFERIOR,DE CIMENTO,SEM AMIAN TO,REFORCADO COM FIOS SINTETICOS (CRFS),PARA TELHAS ONDULADA S DE 1,10M DE LARGURA,INCLUSIVE ACESSORIOS DE FIXACAO E VEDA CAO.FORNECIMENTO E COLOCACAO  </v>
          </cell>
          <cell r="C19544" t="str">
            <v>M</v>
          </cell>
        </row>
        <row r="19545">
          <cell r="A19545" t="str">
            <v>16.004.0035-A</v>
          </cell>
          <cell r="B19545" t="str">
            <v xml:space="preserve">CUMEEIRA ARTICULADA SUPERIOR E INFERIOR,DE CIMENTO,SEM AMIAN TO,REFORCADO COM FIOS SINTETICOS (CRFS),PARA TELHAS ONDULADA S DE 1,10M DE LARGURA,INCLUSIVE ACESSORIOS DE FIXACAO E VEDA CAO.FORNECIMENTO E COLOCACAO  </v>
          </cell>
          <cell r="C19545" t="str">
            <v>M</v>
          </cell>
        </row>
        <row r="19546">
          <cell r="A19546" t="str">
            <v>16.004.0040-0</v>
          </cell>
          <cell r="B19546" t="str">
            <v xml:space="preserve">CUMEEIRA NORMAL DE CIMENTO,SEM AMIANTO,REFORCADO COM FIOS SI NTETICOS (CRFS),PARA TELHAS ONDULADAS DE 1,10M DE LARGURA E ESPESSURA DE 5,6 E 8MM,INCLUSIVE ACESSORIOS DE FIXACAO E VED ACAO.FORNECIMENTO E COLOCACAO  </v>
          </cell>
          <cell r="C19546" t="str">
            <v>M</v>
          </cell>
        </row>
        <row r="19547">
          <cell r="A19547" t="str">
            <v>16.004.0040-A</v>
          </cell>
          <cell r="B19547" t="str">
            <v xml:space="preserve">CUMEEIRA NORMAL DE CIMENTO,SEM AMIANTO,REFORCADO COM FIOS SI NTETICOS (CRFS),PARA TELHAS ONDULADAS DE 1,10M DE LARGURA E ESPESSURA DE 5,6 E 8MM,INCLUSIVE ACESSORIOS DE FIXACAO E VED ACAO.FORNECIMENTO E COLOCACAO  </v>
          </cell>
          <cell r="C19547" t="str">
            <v>M</v>
          </cell>
        </row>
        <row r="19548">
          <cell r="A19548" t="str">
            <v>16.004.0042-0</v>
          </cell>
          <cell r="B19548" t="str">
            <v xml:space="preserve">CUMEEIRA NORMAL DE CIMENTO,SEM AMIANTO,REFORCADO COM FIOS SI NTETICOS (CRFS),PARA TELHAS TIPO CALHA 44CM,INCLUSIVE ACESSO RIOS DE FIXACAO E VEDACAO.FORNECIMENTO E COLOCACAO   </v>
          </cell>
          <cell r="C19548" t="str">
            <v>M</v>
          </cell>
        </row>
        <row r="19549">
          <cell r="A19549" t="str">
            <v>16.004.0042-A</v>
          </cell>
          <cell r="B19549" t="str">
            <v xml:space="preserve">CUMEEIRA NORMAL DE CIMENTO,SEM AMIANTO,REFORCADO COM FIOS SI NTETICOS (CRFS),PARA TELHAS TIPO CALHA 44CM,INCLUSIVE ACESSO RIOS DE FIXACAO E VEDACAO.FORNECIMENTO E COLOCACAO   </v>
          </cell>
          <cell r="C19549" t="str">
            <v>M</v>
          </cell>
        </row>
        <row r="19550">
          <cell r="A19550" t="str">
            <v>16.004.0045-0</v>
          </cell>
          <cell r="B19550" t="str">
            <v xml:space="preserve">RUFO A DIREITA OU A ESQUERDA,DE CIMENTO,SEM AMIANTO,REFORCAD O COM FIOS SINTETICOS (CRFS),PARA TELHA ONDULADA DE 1,10M DE LARGURA,INCLUSIVE ACESSORIOS DE FIXACAO E VEDACAO.FORNECIME NTO E COLOCACAO  </v>
          </cell>
          <cell r="C19550" t="str">
            <v>M</v>
          </cell>
        </row>
        <row r="19551">
          <cell r="A19551" t="str">
            <v>16.004.0045-A</v>
          </cell>
          <cell r="B19551" t="str">
            <v xml:space="preserve">RUFO A DIREITA OU A ESQUERDA,DE CIMENTO,SEM AMIANTO,REFORCAD O COM FIOS SINTETICOS (CRFS),PARA TELHA ONDULADA DE 1,10M DE LARGURA,INCLUSIVE ACESSORIOS DE FIXACAO E VEDACAO.FORNECIME NTO E COLOCACAO  </v>
          </cell>
          <cell r="C19551" t="str">
            <v>M</v>
          </cell>
        </row>
        <row r="19552">
          <cell r="A19552" t="str">
            <v>16.004.0047-0</v>
          </cell>
          <cell r="B19552" t="str">
            <v xml:space="preserve">ESPIGAO PARA COBERTURA EM TELHAS DE CIMENTO,SEM AMIANTO,REFO RCADO COM FIOS SINTETICOS (CRFS),INCLUSIVE ACESSORIOS DE FIX ACAO E VEDACAO.FORNECIMENTO E COLOCACAO   </v>
          </cell>
          <cell r="C19552" t="str">
            <v>M</v>
          </cell>
        </row>
        <row r="19553">
          <cell r="A19553" t="str">
            <v>16.004.0047-A</v>
          </cell>
          <cell r="B19553" t="str">
            <v xml:space="preserve">ESPIGAO PARA COBERTURA EM TELHAS DE CIMENTO,SEM AMIANTO,REFO RCADO COM FIOS SINTETICOS (CRFS),INCLUSIVE ACESSORIOS DE FIX ACAO E VEDACAO.FORNECIMENTO E COLOCACAO   </v>
          </cell>
          <cell r="C19553" t="str">
            <v>M</v>
          </cell>
        </row>
        <row r="19554">
          <cell r="A19554" t="str">
            <v>16.004.0050-0</v>
          </cell>
          <cell r="B19554" t="str">
            <v xml:space="preserve">CALHA DE BEIRAL,SEMI-CIRCULAR DE PVC,DN 125,EXCLUSIVE CONDUT ORES (VIDE ITEM 16.004.0055).FORNECIMENTO E COLOCACAO    </v>
          </cell>
          <cell r="C19554" t="str">
            <v>M</v>
          </cell>
        </row>
        <row r="19555">
          <cell r="A19555" t="str">
            <v>16.004.0050-A</v>
          </cell>
          <cell r="B19555" t="str">
            <v xml:space="preserve">CALHA DE BEIRAL,SEMI-CIRCULAR DE PVC,DN 125,EXCLUSIVE CONDUT ORES (VIDE ITEM 16.004.0055).FORNECIMENTO E COLOCACAO    </v>
          </cell>
          <cell r="C19555" t="str">
            <v>M</v>
          </cell>
        </row>
        <row r="19556">
          <cell r="A19556" t="str">
            <v>16.004.0055-0</v>
          </cell>
          <cell r="B19556" t="str">
            <v xml:space="preserve">CONDUTOR PARA CALHA DE BEIRAL DE PVC,DN 88,INCLUSIVE CONEXOE S.FORNECIMENTO E COLOCACAO    </v>
          </cell>
          <cell r="C19556" t="str">
            <v>M</v>
          </cell>
        </row>
        <row r="19557">
          <cell r="A19557" t="str">
            <v>16.004.0055-A</v>
          </cell>
          <cell r="B19557" t="str">
            <v xml:space="preserve">CONDUTOR PARA CALHA DE BEIRAL DE PVC,DN 88,INCLUSIVE CONEXOE S.FORNECIMENTO E COLOCACAO    </v>
          </cell>
          <cell r="C19557" t="str">
            <v>M</v>
          </cell>
        </row>
        <row r="19558">
          <cell r="A19558" t="str">
            <v>16.004.0070-0</v>
          </cell>
          <cell r="B19558" t="str">
            <v xml:space="preserve">CALHA EM MANTA DE PVC DE BOBINA COM 60CM DE LARGURA E 1MM DE ESPESSURA.FORNECIMENTO E COLOCACAO    </v>
          </cell>
          <cell r="C19558" t="str">
            <v>M</v>
          </cell>
        </row>
        <row r="19559">
          <cell r="A19559" t="str">
            <v>16.004.0070-A</v>
          </cell>
          <cell r="B19559" t="str">
            <v xml:space="preserve">CALHA EM MANTA DE PVC DE BOBINA COM 60CM DE LARGURA E 1MM DE ESPESSURA.FORNECIMENTO E COLOCACAO    </v>
          </cell>
          <cell r="C19559" t="str">
            <v>M</v>
          </cell>
        </row>
        <row r="19560">
          <cell r="A19560" t="str">
            <v>16.004.9999-0</v>
          </cell>
          <cell r="B19560" t="str">
            <v xml:space="preserve">INDICE 16.004 COBERTURA (CIM.AMIANTO)    </v>
          </cell>
        </row>
        <row r="19561">
          <cell r="A19561" t="str">
            <v>16.004.9999-A</v>
          </cell>
          <cell r="B19561" t="str">
            <v xml:space="preserve">INDICE 16.004 COBERTURA (CIM.AMIANTO)    </v>
          </cell>
        </row>
        <row r="19562">
          <cell r="A19562" t="str">
            <v>16.005.0001-0</v>
          </cell>
          <cell r="B19562" t="str">
            <v xml:space="preserve">COBERTURA EM TELHAS ONDULADAS DE ALUMINIO,COM ESPESSURA DE 0 ,5MM,SOBREPOSICAO LATERAL DE UMA ONDA E LONGITUDINAL DE 0,20 M,FIXACAO COM PARAFUSOS OU HASTES DE ALUMINIO,5/16"X250MM CO M ROSCA,EXCLUSIVE MADEIRAMENTO E CUMEEIRA.MEDIDA PELA AREA R EAL DE COBERTURA.FORNECIMENTO E COLOCACAO </v>
          </cell>
          <cell r="C19562" t="str">
            <v>M2</v>
          </cell>
        </row>
        <row r="19563">
          <cell r="A19563" t="str">
            <v>16.005.0001-A</v>
          </cell>
          <cell r="B19563" t="str">
            <v xml:space="preserve">COBERTURA EM TELHAS ONDULADAS DE ALUMINIO,COM ESPESSURA DE 0 ,5MM,SOBREPOSICAO LATERAL DE UMA ONDA E LONGITUDINAL DE 0,20 M,FIXACAO COM PARAFUSOS OU HASTES DE ALUMINIO,5/16"X250MM CO M ROSCA,EXCLUSIVE MADEIRAMENTO E CUMEEIRA.MEDIDA PELA AREA R EAL DE COBERTURA.FORNECIMENTO E COLOCACAO </v>
          </cell>
          <cell r="C19563" t="str">
            <v>M2</v>
          </cell>
        </row>
        <row r="19564">
          <cell r="A19564" t="str">
            <v>16.005.0004-0</v>
          </cell>
          <cell r="B19564" t="str">
            <v xml:space="preserve">COBERTURA EM TELHAS ONDULADAS DE ALUMINIO,COM ESPESSURA DE 0 ,7MM,SOBREPOSICAO LATERAL DE UMA ONDA E LONGITUDINAL DE 0,20 M,FIXACAO COM PARAFUSOS OU HASTES DE ALUMINIO,5/16"X250MM CO M ROSCA,EXCLUSIVE MADEIRAMENTO E CUMEEIRA.MEDIDA PELA AREA R EAL DE COBERTURA.FORNECIMENTO E COLOCACAO </v>
          </cell>
          <cell r="C19564" t="str">
            <v>M2</v>
          </cell>
        </row>
        <row r="19565">
          <cell r="A19565" t="str">
            <v>16.005.0004-A</v>
          </cell>
          <cell r="B19565" t="str">
            <v xml:space="preserve">COBERTURA EM TELHAS ONDULADAS DE ALUMINIO,COM ESPESSURA DE 0 ,7MM,SOBREPOSICAO LATERAL DE UMA ONDA E LONGITUDINAL DE 0,20 M,FIXACAO COM PARAFUSOS OU HASTES DE ALUMINIO,5/16"X250MM CO M ROSCA,EXCLUSIVE MADEIRAMENTO E CUMEEIRA.MEDIDA PELA AREA R EAL DE COBERTURA.FORNECIMENTO E COLOCACAO </v>
          </cell>
          <cell r="C19565" t="str">
            <v>M2</v>
          </cell>
        </row>
        <row r="19566">
          <cell r="A19566" t="str">
            <v>16.005.0005-0</v>
          </cell>
          <cell r="B19566" t="str">
            <v xml:space="preserve">CUMEEIRA DE ALUMINIO,COM ESPESSURA DE 0,8MM,0,30M DE ABA PAR A CADA LADO,PARA TELHAS ONDULADAS.FORNECIMENTO E COLOCACAO    </v>
          </cell>
          <cell r="C19566" t="str">
            <v>M</v>
          </cell>
        </row>
        <row r="19567">
          <cell r="A19567" t="str">
            <v>16.005.0005-A</v>
          </cell>
          <cell r="B19567" t="str">
            <v xml:space="preserve">CUMEEIRA DE ALUMINIO,COM ESPESSURA DE 0,8MM,0,30M DE ABA PAR A CADA LADO,PARA TELHAS ONDULADAS.FORNECIMENTO E COLOCACAO    </v>
          </cell>
          <cell r="C19567" t="str">
            <v>M</v>
          </cell>
        </row>
        <row r="19568">
          <cell r="A19568" t="str">
            <v>16.005.0006-0</v>
          </cell>
          <cell r="B19568" t="str">
            <v xml:space="preserve">COBERTURA EM TELHAS TRAPEZOIDAIS DE ALUMINIO,COM ESPESSURA D E 0,5MM,SOBREPOSICAO LATERAL DE UMA ONDA E LONGITUDINAL DE 0 ,20M,FIXACAO COM PARAFUSOS OU HASTES DE ALUMINIO 5/16"X250MM COM ROSCA,EXCLUSIVE MADEIRAMENTO E CUMEEIRA.MEDIDA PELA ARE A REAL DA COBERTURA.FORNECIMENTO E COLOCACAO </v>
          </cell>
          <cell r="C19568" t="str">
            <v>M2</v>
          </cell>
        </row>
        <row r="19569">
          <cell r="A19569" t="str">
            <v>16.005.0006-A</v>
          </cell>
          <cell r="B19569" t="str">
            <v xml:space="preserve">COBERTURA EM TELHAS TRAPEZOIDAIS DE ALUMINIO,COM ESPESSURA D E 0,5MM,SOBREPOSICAO LATERAL DE UMA ONDA E LONGITUDINAL DE 0 ,20M,FIXACAO COM PARAFUSOS OU HASTES DE ALUMINIO 5/16"X250MM COM ROSCA,EXCLUSIVE MADEIRAMENTO E CUMEEIRA.MEDIDA PELA ARE A REAL DA COBERTURA.FORNECIMENTO E COLOCACAO </v>
          </cell>
          <cell r="C19569" t="str">
            <v>M2</v>
          </cell>
        </row>
        <row r="19570">
          <cell r="A19570" t="str">
            <v>16.005.0007-0</v>
          </cell>
          <cell r="B19570" t="str">
            <v xml:space="preserve">COBERTURA EM TELHAS TRAPEZOIDAIS DE ALUMINIO,COM ESPESSURA D E 0,7MM,SOBREPOSICAO LATERAL DE UMA ONDA E LONGITUDINAL DE 0 ,20M,FIXACAO COM PARAFUSOS OU HASTES DE ALUMINIO 5/16"X250MM COM ROSCA,EXCLUSIVE MADEIRAMENTO E CUMEEIRA.MEDIDA PELA ARE A REAL DA COBERTURA.FORNECIMENTO E COLOCACAO </v>
          </cell>
          <cell r="C19570" t="str">
            <v>M2</v>
          </cell>
        </row>
        <row r="19571">
          <cell r="A19571" t="str">
            <v>16.005.0007-A</v>
          </cell>
          <cell r="B19571" t="str">
            <v xml:space="preserve">COBERTURA EM TELHAS TRAPEZOIDAIS DE ALUMINIO,COM ESPESSURA D E 0,7MM,SOBREPOSICAO LATERAL DE UMA ONDA E LONGITUDINAL DE 0 ,20M,FIXACAO COM PARAFUSOS OU HASTES DE ALUMINIO 5/16"X250MM COM ROSCA,EXCLUSIVE MADEIRAMENTO E CUMEEIRA.MEDIDA PELA ARE A REAL DA COBERTURA.FORNECIMENTO E COLOCACAO </v>
          </cell>
          <cell r="C19571" t="str">
            <v>M2</v>
          </cell>
        </row>
        <row r="19572">
          <cell r="A19572" t="str">
            <v>16.005.0008-0</v>
          </cell>
          <cell r="B19572" t="str">
            <v xml:space="preserve">CUMEEIRA DE ALUMINIO,COM ESPESSURA DE 0,8MM,0,30M DE ABA PAR A CADA LADO,PARA TELHAS TRAPEZOIDAIS.FORNECIMENTO E COLOCACA O   </v>
          </cell>
          <cell r="C19572" t="str">
            <v>M</v>
          </cell>
        </row>
        <row r="19573">
          <cell r="A19573" t="str">
            <v>16.005.0008-A</v>
          </cell>
          <cell r="B19573" t="str">
            <v xml:space="preserve">CUMEEIRA DE ALUMINIO,COM ESPESSURA DE 0,8MM,0,30M DE ABA PAR A CADA LADO,PARA TELHAS TRAPEZOIDAIS.FORNECIMENTO E COLOCACA O   </v>
          </cell>
          <cell r="C19573" t="str">
            <v>M</v>
          </cell>
        </row>
        <row r="19574">
          <cell r="A19574" t="str">
            <v>16.005.0012-0</v>
          </cell>
          <cell r="B19574" t="str">
            <v xml:space="preserve">CUMEEIRA DE ALUMINIO,COM ESPESSURA DE 0,8MM,0,20M DE ABA PAR A CADA LADO,PARA TELHAS TRAPEZOIDAIS.FORNECIMENTO E COLOCACA CAO   </v>
          </cell>
          <cell r="C19574" t="str">
            <v>M</v>
          </cell>
        </row>
        <row r="19575">
          <cell r="A19575" t="str">
            <v>16.005.0012-A</v>
          </cell>
          <cell r="B19575" t="str">
            <v xml:space="preserve">CUMEEIRA DE ALUMINIO,COM ESPESSURA DE 0,8MM,0,20M DE ABA PAR A CADA LADO,PARA TELHAS TRAPEZOIDAIS.FORNECIMENTO E COLOCACA CAO   </v>
          </cell>
          <cell r="C19575" t="str">
            <v>M</v>
          </cell>
        </row>
        <row r="19576">
          <cell r="A19576" t="str">
            <v>16.005.0015-0</v>
          </cell>
          <cell r="B19576" t="str">
            <v xml:space="preserve">CALHA DE ALUMINIO,0,30M,EM CHAPA DE ESPESSURA 0,8MM E DESENV OLVIMENTO 0,50M.FORNECIMENTO E COLOCACAO    </v>
          </cell>
          <cell r="C19576" t="str">
            <v>M</v>
          </cell>
        </row>
        <row r="19577">
          <cell r="A19577" t="str">
            <v>16.005.0015-A</v>
          </cell>
          <cell r="B19577" t="str">
            <v xml:space="preserve">CALHA DE ALUMINIO,0,30M,EM CHAPA DE ESPESSURA 0,8MM E DESENV OLVIMENTO 0,50M.FORNECIMENTO E COLOCACAO    </v>
          </cell>
          <cell r="C19577" t="str">
            <v>M</v>
          </cell>
        </row>
        <row r="19578">
          <cell r="A19578" t="str">
            <v>16.005.0018-0</v>
          </cell>
          <cell r="B19578" t="str">
            <v xml:space="preserve">CALHA DE ALUMINIO,0,30M,EM CHAPA DE ESPESSURA 0,8MM E DESENV OLVIMENTO DE 1M.FORNECIMENTO E COLOCACAO    </v>
          </cell>
          <cell r="C19578" t="str">
            <v>M</v>
          </cell>
        </row>
        <row r="19579">
          <cell r="A19579" t="str">
            <v>16.005.0018-A</v>
          </cell>
          <cell r="B19579" t="str">
            <v xml:space="preserve">CALHA DE ALUMINIO,0,30M,EM CHAPA DE ESPESSURA 0,8MM E DESENV OLVIMENTO DE 1M.FORNECIMENTO E COLOCACAO    </v>
          </cell>
          <cell r="C19579" t="str">
            <v>M</v>
          </cell>
        </row>
        <row r="19580">
          <cell r="A19580" t="str">
            <v>16.005.0025-0</v>
          </cell>
          <cell r="B19580" t="str">
            <v xml:space="preserve">CALHA DE ALUMINIO,0,18M,EM CHAPA DE ESPESSURA 0,5MM E DESENV OLVIMENTO 0,30M.FORNECIMENTO E COLOCACAO    </v>
          </cell>
          <cell r="C19580" t="str">
            <v>M</v>
          </cell>
        </row>
        <row r="19581">
          <cell r="A19581" t="str">
            <v>16.005.0025-A</v>
          </cell>
          <cell r="B19581" t="str">
            <v xml:space="preserve">CALHA DE ALUMINIO,0,18M,EM CHAPA DE ESPESSURA 0,5MM E DESENV OLVIMENTO 0,30M.FORNECIMENTO E COLOCACAO    </v>
          </cell>
          <cell r="C19581" t="str">
            <v>M</v>
          </cell>
        </row>
        <row r="19582">
          <cell r="A19582" t="str">
            <v>16.005.0027-0</v>
          </cell>
          <cell r="B19582" t="str">
            <v xml:space="preserve">RUFO DE ALUMINIO DE 0,8X500MM.FORNECIMENTO E COLOCACAO     </v>
          </cell>
          <cell r="C19582" t="str">
            <v>M</v>
          </cell>
        </row>
        <row r="19583">
          <cell r="A19583" t="str">
            <v>16.005.0027-A</v>
          </cell>
          <cell r="B19583" t="str">
            <v xml:space="preserve">RUFO DE ALUMINIO DE 0,8X500MM.FORNECIMENTO E COLOCACAO     </v>
          </cell>
          <cell r="C19583" t="str">
            <v>M</v>
          </cell>
        </row>
        <row r="19584">
          <cell r="A19584" t="str">
            <v>16.005.0028-0</v>
          </cell>
          <cell r="B19584" t="str">
            <v xml:space="preserve">RUFO DE ALUMINIO DE 0,5X300MM.FORNECIMENTO E COLOCACAO     </v>
          </cell>
          <cell r="C19584" t="str">
            <v>M</v>
          </cell>
        </row>
        <row r="19585">
          <cell r="A19585" t="str">
            <v>16.005.0028-A</v>
          </cell>
          <cell r="B19585" t="str">
            <v xml:space="preserve">RUFO DE ALUMINIO DE 0,5X300MM.FORNECIMENTO E COLOCACAO     </v>
          </cell>
          <cell r="C19585" t="str">
            <v>M</v>
          </cell>
        </row>
        <row r="19586">
          <cell r="A19586" t="str">
            <v>16.005.0030-0</v>
          </cell>
          <cell r="B19586" t="str">
            <v xml:space="preserve">COBERTURA EM TELHAS DE ALUMINIO COM ACABAMENTO EM VERNIZ NAS 2 FACES (INTERNA E EXTERNA),NO MODELO TRAPEZOIDAL OU ONDULA DA,NA ESPESSURA DE 0,5MM.MEDIDA PELA AREA REAL DE COBERTURA. FORNECIMENTO E COLOCACAO  </v>
          </cell>
          <cell r="C19586" t="str">
            <v>M2</v>
          </cell>
        </row>
        <row r="19587">
          <cell r="A19587" t="str">
            <v>16.005.0030-A</v>
          </cell>
          <cell r="B19587" t="str">
            <v xml:space="preserve">COBERTURA EM TELHAS DE ALUMINIO COM ACABAMENTO EM VERNIZ NAS 2 FACES (INTERNA E EXTERNA),NO MODELO TRAPEZOIDAL OU ONDULA DA,NA ESPESSURA DE 0,5MM.MEDIDA PELA AREA REAL DE COBERTURA. FORNECIMENTO E COLOCACAO  </v>
          </cell>
          <cell r="C19587" t="str">
            <v>M2</v>
          </cell>
        </row>
        <row r="19588">
          <cell r="A19588" t="str">
            <v>16.005.0035-0</v>
          </cell>
          <cell r="B19588" t="str">
            <v xml:space="preserve">COBERTURA EM TELHAS DE ALUMINIO COM ACABAMENTO EM VERNIZ EM 1 FACE E PINTADA NA OUTRA,MODELO TRAPEZOIDAL OU ONDULADA,NA ESPESSURA DE 0,5MM.MEDIDA PELA AREA REAL DE COBERTURA.FORNEC IMENTO E COLOCACAO  </v>
          </cell>
          <cell r="C19588" t="str">
            <v>M2</v>
          </cell>
        </row>
        <row r="19589">
          <cell r="A19589" t="str">
            <v>16.005.0035-A</v>
          </cell>
          <cell r="B19589" t="str">
            <v xml:space="preserve">COBERTURA EM TELHAS DE ALUMINIO COM ACABAMENTO EM VERNIZ EM 1 FACE E PINTADA NA OUTRA,MODELO TRAPEZOIDAL OU ONDULADA,NA ESPESSURA DE 0,5MM.MEDIDA PELA AREA REAL DE COBERTURA.FORNEC IMENTO E COLOCACAO  </v>
          </cell>
          <cell r="C19589" t="str">
            <v>M2</v>
          </cell>
        </row>
        <row r="19590">
          <cell r="A19590" t="str">
            <v>16.005.0050-0</v>
          </cell>
          <cell r="B19590" t="str">
            <v xml:space="preserve">RUFO EM ALUMINIO,COM ACABAMENTO EM VERNIZ NAS 2 FACES,TRAPEZ OIDAL OU ONDULADA,MEDINDO 1265X600X0,8MM.FORNECIMENTO E COLO CACAO   </v>
          </cell>
          <cell r="C19590" t="str">
            <v>M</v>
          </cell>
        </row>
        <row r="19591">
          <cell r="A19591" t="str">
            <v>16.005.0050-A</v>
          </cell>
          <cell r="B19591" t="str">
            <v xml:space="preserve">RUFO EM ALUMINIO,COM ACABAMENTO EM VERNIZ NAS 2 FACES,TRAPEZ OIDAL OU ONDULADA,MEDINDO 1265X600X0,8MM.FORNECIMENTO E COLO CACAO   </v>
          </cell>
          <cell r="C19591" t="str">
            <v>M</v>
          </cell>
        </row>
        <row r="19592">
          <cell r="A19592" t="str">
            <v>16.005.0052-0</v>
          </cell>
          <cell r="B19592" t="str">
            <v xml:space="preserve">RUFO EM ALUMINIO,COM ACABAMENTO EM VERNIZ EM 1 FACE E PINTAD A NA OUTRA,TRAPEZOIDAL OU ONDULADA,MEDINDO 1265X600X0,8MM.FO RNECIMENTO E COLOCACAO   </v>
          </cell>
          <cell r="C19592" t="str">
            <v>M</v>
          </cell>
        </row>
        <row r="19593">
          <cell r="A19593" t="str">
            <v>16.005.0052-A</v>
          </cell>
          <cell r="B19593" t="str">
            <v xml:space="preserve">RUFO EM ALUMINIO,COM ACABAMENTO EM VERNIZ EM 1 FACE E PINTAD A NA OUTRA,TRAPEZOIDAL OU ONDULADA,MEDINDO 1265X600X0,8MM.FO RNECIMENTO E COLOCACAO   </v>
          </cell>
          <cell r="C19593" t="str">
            <v>M</v>
          </cell>
        </row>
        <row r="19594">
          <cell r="A19594" t="str">
            <v>16.005.0054-0</v>
          </cell>
          <cell r="B19594" t="str">
            <v xml:space="preserve">CUMEEIRA EM ALUMINIO COM ACABAMENTO EM VERNIZ NAS 2 FACES,TR APEZOIDAL OU ONDULADA,MEDINDO 1265X600X0,8MM.FORNECIMENTO E COLOCACAO   </v>
          </cell>
          <cell r="C19594" t="str">
            <v>M</v>
          </cell>
        </row>
        <row r="19595">
          <cell r="A19595" t="str">
            <v>16.005.0054-A</v>
          </cell>
          <cell r="B19595" t="str">
            <v xml:space="preserve">CUMEEIRA EM ALUMINIO COM ACABAMENTO EM VERNIZ NAS 2 FACES,TR APEZOIDAL OU ONDULADA,MEDINDO 1265X600X0,8MM.FORNECIMENTO E COLOCACAO   </v>
          </cell>
          <cell r="C19595" t="str">
            <v>M</v>
          </cell>
        </row>
        <row r="19596">
          <cell r="A19596" t="str">
            <v>16.005.0056-0</v>
          </cell>
          <cell r="B19596" t="str">
            <v xml:space="preserve">CUMEEIRA EM ALUMINIO COM ACABAMENTO EM VERNIZ EM 1 FACE E PI NTADA NA OUTRA,TRAPEZOIDAL OU ONDULADA,MEDINDO 1265X600X0,8M M.FORNECIMENTO E COLOCACAO   </v>
          </cell>
          <cell r="C19596" t="str">
            <v>M</v>
          </cell>
        </row>
        <row r="19597">
          <cell r="A19597" t="str">
            <v>16.005.0056-A</v>
          </cell>
          <cell r="B19597" t="str">
            <v xml:space="preserve">CUMEEIRA EM ALUMINIO COM ACABAMENTO EM VERNIZ EM 1 FACE E PI NTADA NA OUTRA,TRAPEZOIDAL OU ONDULADA,MEDINDO 1265X600X0,8M M.FORNECIMENTO E COLOCACAO   </v>
          </cell>
          <cell r="C19597" t="str">
            <v>M</v>
          </cell>
        </row>
        <row r="19598">
          <cell r="A19598" t="str">
            <v>16.005.0058-0</v>
          </cell>
          <cell r="B19598" t="str">
            <v xml:space="preserve">CONTRA RUFO EM ALUMINIO,COM ACABAMENTO EM VERNIZ NAS 2 FACES ,TRAPEZOIDAL OU ONDULADA,MEDINDO 1500X562X0,8MM.FORNECIMENTO E COLOCACAO   </v>
          </cell>
          <cell r="C19598" t="str">
            <v>M</v>
          </cell>
        </row>
        <row r="19599">
          <cell r="A19599" t="str">
            <v>16.005.0058-A</v>
          </cell>
          <cell r="B19599" t="str">
            <v xml:space="preserve">CONTRA RUFO EM ALUMINIO,COM ACABAMENTO EM VERNIZ NAS 2 FACES ,TRAPEZOIDAL OU ONDULADA,MEDINDO 1500X562X0,8MM.FORNECIMENTO E COLOCACAO   </v>
          </cell>
          <cell r="C19599" t="str">
            <v>M</v>
          </cell>
        </row>
        <row r="19600">
          <cell r="A19600" t="str">
            <v>16.005.0060-0</v>
          </cell>
          <cell r="B19600" t="str">
            <v xml:space="preserve">CONTRA RUFO EM ALUMINIO,COM ACABAMENTO EM VERNIZ EM 1 FACE E PINTADA NA OUTRA,TRAPEZOIDAL OU ONDULADA,MEDINDO 1500X562X0 ,8MM.FORNECIMENTO E COLOCACAO   </v>
          </cell>
          <cell r="C19600" t="str">
            <v>M</v>
          </cell>
        </row>
        <row r="19601">
          <cell r="A19601" t="str">
            <v>16.005.0060-A</v>
          </cell>
          <cell r="B19601" t="str">
            <v xml:space="preserve">CONTRA RUFO EM ALUMINIO,COM ACABAMENTO EM VERNIZ EM 1 FACE E PINTADA NA OUTRA,TRAPEZOIDAL OU ONDULADA,MEDINDO 1500X562X0 ,8MM.FORNECIMENTO E COLOCACAO   </v>
          </cell>
          <cell r="C19601" t="str">
            <v>M</v>
          </cell>
        </row>
        <row r="19602">
          <cell r="A19602" t="str">
            <v>16.005.0070-0</v>
          </cell>
          <cell r="B19602" t="str">
            <v xml:space="preserve">COBERTURA EM TELHA TERMICA DE ALUMINIO,TRAPEZOIDAL,DUPLA COM ESPESSURA DE 30MM,INCLUSIVE TODOS OS ACESSORIOS NECESSARIOS A SUA EXECUCAO.MEDIDA PELA AREA REAL DE COBERTURA.FORNECIME NTO E COLOCACAO  </v>
          </cell>
          <cell r="C19602" t="str">
            <v>M2</v>
          </cell>
        </row>
        <row r="19603">
          <cell r="A19603" t="str">
            <v>16.005.0070-A</v>
          </cell>
          <cell r="B19603" t="str">
            <v xml:space="preserve">COBERTURA EM TELHA TERMICA DE ALUMINIO,TRAPEZOIDAL,DUPLA COM ESPESSURA DE 30MM,INCLUSIVE TODOS OS ACESSORIOS NECESSARIOS A SUA EXECUCAO.MEDIDA PELA AREA REAL DE COBERTURA.FORNECIME NTO E COLOCACAO  </v>
          </cell>
          <cell r="C19603" t="str">
            <v>M2</v>
          </cell>
        </row>
        <row r="19604">
          <cell r="A19604" t="str">
            <v>16.005.0075-0</v>
          </cell>
          <cell r="B19604" t="str">
            <v>COBERTURA TERMO-ISOLANTE,DUPLA,TRAPEZOIDAL,ALUMINIO 0,43MM,P /USO ONDE SE REQUER CONFORTO TERMICO,DUPLA ESTANQUEIDADE LAT ERAL,S/PINTURA,RECHEIO DE POLIESTIRENO EXPANDIDO(EPS ALTURA= 40MM)C/RETARDANTE A CHAMA E DENSIDADE NBR-11.752 DA ABNT,LAR GURA UTIL DE 0,99M,COMPRIMENTO ATE 12,00M,INCL.ACESSORIOS P/ FIXACAO,ALTURA TOTAL 78,8MM.FORNECIMENTO E COLOCACAO</v>
          </cell>
          <cell r="C19604" t="str">
            <v>M2</v>
          </cell>
        </row>
        <row r="19605">
          <cell r="A19605" t="str">
            <v>16.005.0075-A</v>
          </cell>
          <cell r="B19605" t="str">
            <v>COBERTURA TERMO-ISOLANTE,DUPLA,TRAPEZOIDAL,ALUMINIO 0,43MM,P /USO ONDE SE REQUER CONFORTO TERMICO,DUPLA ESTANQUEIDADE LAT ERAL,S/PINTURA,RECHEIO DE POLIESTIRENO EXPANDIDO(EPS ALTURA= 40MM)C/RETARDANTE A CHAMA E DENSIDADE NBR-11.752 DA ABNT,LAR GURA UTIL DE 0,99M,COMPRIMENTO ATE 12,00M,INCL.ACESSORIOS P/ FIXACAO,ALTURA TOTAL 78,8MM.FORNECIMENTO E COLOCACAO</v>
          </cell>
          <cell r="C19605" t="str">
            <v>M2</v>
          </cell>
        </row>
        <row r="19606">
          <cell r="A19606" t="str">
            <v>16.005.9999-0</v>
          </cell>
          <cell r="B19606" t="str">
            <v xml:space="preserve">INDICE 16.005 COBERTURA C/CHAPA ONDULADA ALUMINIO.    </v>
          </cell>
        </row>
        <row r="19607">
          <cell r="A19607" t="str">
            <v>16.005.9999-A</v>
          </cell>
          <cell r="B19607" t="str">
            <v xml:space="preserve">INDICE 16.005 COBERTURA C/CHAPA ONDULADA ALUMINIO.    </v>
          </cell>
        </row>
        <row r="19608">
          <cell r="A19608" t="str">
            <v>16.006.0001-0</v>
          </cell>
          <cell r="B19608" t="str">
            <v xml:space="preserve">COBERTURA EM TELHAS ONDULADAS EM FIBERGLASS,1,10X1,53M,SEM C UMEEIRA,FIXACAO COM PARAFUSOS OU HASTES DE ALUMINIO,5/16"X25 0MM,COM ROSCA,EXCLUSIVE MADEIRAMENTO.MEDIDA PELA AREA REAL D E CORBERTURA.FORNECIMENTO E COLOCACAO  </v>
          </cell>
          <cell r="C19608" t="str">
            <v>M2</v>
          </cell>
        </row>
        <row r="19609">
          <cell r="A19609" t="str">
            <v>16.006.0001-A</v>
          </cell>
          <cell r="B19609" t="str">
            <v xml:space="preserve">COBERTURA EM TELHAS ONDULADAS EM FIBERGLASS,1,10X1,53M,SEM C UMEEIRA,FIXACAO COM PARAFUSOS OU HASTES DE ALUMINIO,5/16"X25 0MM,COM ROSCA,EXCLUSIVE MADEIRAMENTO.MEDIDA PELA AREA REAL D E CORBERTURA.FORNECIMENTO E COLOCACAO  </v>
          </cell>
          <cell r="C19609" t="str">
            <v>M2</v>
          </cell>
        </row>
        <row r="19610">
          <cell r="A19610" t="str">
            <v>16.006.9999-0</v>
          </cell>
          <cell r="B19610" t="str">
            <v xml:space="preserve">INDICE 16.006 COBERTURA TELHA ONDULADAS EM FIBERGLASS.    </v>
          </cell>
        </row>
        <row r="19611">
          <cell r="A19611" t="str">
            <v>16.006.9999-A</v>
          </cell>
          <cell r="B19611" t="str">
            <v xml:space="preserve">INDICE 16.006 COBERTURA TELHA ONDULADAS EM FIBERGLASS.    </v>
          </cell>
        </row>
        <row r="19612">
          <cell r="A19612" t="str">
            <v>16.007.0011-0</v>
          </cell>
          <cell r="B19612" t="str">
            <v xml:space="preserve">COBERTURA AUTO-PORTANTE COM TELHAS ONDULADAS EM CHAPAS DE AC O ZINCADO,PRE-PINTADAS COM PRIMER,A BASE EPOXI A TINTA POLIE STER,ESPESSURA ATE 1MM,LARGURA DE 0,90M,VAO LIVRE ATE 8,5M,P ESO APROXIMADO DE 10KG/M2,INCLUSIVE FIXACOES E MEDIDA PELA A REA REAL DE COBERTURA.FORNECIMENTO E COLOCACAO </v>
          </cell>
          <cell r="C19612" t="str">
            <v>M2</v>
          </cell>
        </row>
        <row r="19613">
          <cell r="A19613" t="str">
            <v>16.007.0011-A</v>
          </cell>
          <cell r="B19613" t="str">
            <v xml:space="preserve">COBERTURA AUTO-PORTANTE COM TELHAS ONDULADAS EM CHAPAS DE AC O ZINCADO,PRE-PINTADAS COM PRIMER,A BASE EPOXI A TINTA POLIE STER,ESPESSURA ATE 1MM,LARGURA DE 0,90M,VAO LIVRE ATE 8,5M,P ESO APROXIMADO DE 10KG/M2,INCLUSIVE FIXACOES E MEDIDA PELA A REA REAL DE COBERTURA.FORNECIMENTO E COLOCACAO </v>
          </cell>
          <cell r="C19613" t="str">
            <v>M2</v>
          </cell>
        </row>
        <row r="19614">
          <cell r="A19614" t="str">
            <v>16.007.0012-0</v>
          </cell>
          <cell r="B19614" t="str">
            <v>COBERTURA AUTO-PORTANTE COM TELHAS ONDULADAS EM CHAPAS DE AC O ZINCADO,COM PINTURA (SISTEMA COIL COATING) BRANCA EXTERIOR E CINZA INTERIORMENTE,ESPESSURA ATE 1MM,LARGURA DE 0,90M,VA O LIVRE ATE 8,5M,PESO APROXIMADO DE 10KG/M2,INCLUSIVE FIXACO ES E MEDIDA PELA AREA REAL DE COBERTURA.FORNECIMENTO E COLOC ACAO</v>
          </cell>
          <cell r="C19614" t="str">
            <v>M2</v>
          </cell>
        </row>
        <row r="19615">
          <cell r="A19615" t="str">
            <v>16.007.0012-A</v>
          </cell>
          <cell r="B19615" t="str">
            <v>COBERTURA AUTO-PORTANTE COM TELHAS ONDULADAS EM CHAPAS DE AC O ZINCADO,COM PINTURA (SISTEMA COIL COATING) BRANCA EXTERIOR E CINZA INTERIORMENTE,ESPESSURA ATE 1MM,LARGURA DE 0,90M,VA O LIVRE ATE 8,5M,PESO APROXIMADO DE 10KG/M2,INCLUSIVE FIXACO ES E MEDIDA PELA AREA REAL DE COBERTURA.FORNECIMENTO E COLOC ACAO</v>
          </cell>
          <cell r="C19615" t="str">
            <v>M2</v>
          </cell>
        </row>
        <row r="19616">
          <cell r="A19616" t="str">
            <v>16.007.0013-0</v>
          </cell>
          <cell r="B19616" t="str">
            <v xml:space="preserve">COBERTURA AUTO-PORTANTE COM TELHAS ONDULADAS EM CHAPAS DE AC O ZINCADO,PRE-PINTADAS COM PRIMER,A BASE EPOXI E TINTA POLIE STER,ESPESSURA ATE 1MM,LARGURA DE 0,90M,VAO ENTRE 8,51 E 13, 50M,PESO APROXIMADO DE 10KG/M2,INCLUSIVE FIXACOES E MEDIDA P ELA AREA REAL DE COBERTURA.FORNECIMENTO E COLOCACAO </v>
          </cell>
          <cell r="C19616" t="str">
            <v>M2</v>
          </cell>
        </row>
        <row r="19617">
          <cell r="A19617" t="str">
            <v>16.007.0013-A</v>
          </cell>
          <cell r="B19617" t="str">
            <v xml:space="preserve">COBERTURA AUTO-PORTANTE COM TELHAS ONDULADAS EM CHAPAS DE AC O ZINCADO,PRE-PINTADAS COM PRIMER,A BASE EPOXI E TINTA POLIE STER,ESPESSURA ATE 1MM,LARGURA DE 0,90M,VAO ENTRE 8,51 E 13, 50M,PESO APROXIMADO DE 10KG/M2,INCLUSIVE FIXACOES E MEDIDA P ELA AREA REAL DE COBERTURA.FORNECIMENTO E COLOCACAO </v>
          </cell>
          <cell r="C19617" t="str">
            <v>M2</v>
          </cell>
        </row>
        <row r="19618">
          <cell r="A19618" t="str">
            <v>16.007.0014-0</v>
          </cell>
          <cell r="B19618" t="str">
            <v>COBERTURA AUTO-PORTANTE COM TELHAS ONDULADAS EM CHAPAS DE AC O ZINCADO,COM PINTURA (SISTEMA COIL COATING) BRANCA EXTERIOR E CINZA INTERIORMENTE,ESPESSURA ATE 1MM,LARGURA DE 0,90M,VA O ENTRE 8,51 E 13,50M,PESO APROXIMADO DE 10KG/M2,INCLUSIVE F IXACOES E MEDIDA PELA AREA REAL DE COBERTURA.FORNECIMENTO E COLOCACAO</v>
          </cell>
          <cell r="C19618" t="str">
            <v>M2</v>
          </cell>
        </row>
        <row r="19619">
          <cell r="A19619" t="str">
            <v>16.007.0014-A</v>
          </cell>
          <cell r="B19619" t="str">
            <v>COBERTURA AUTO-PORTANTE COM TELHAS ONDULADAS EM CHAPAS DE AC O ZINCADO,COM PINTURA (SISTEMA COIL COATING) BRANCA EXTERIOR E CINZA INTERIORMENTE,ESPESSURA ATE 1MM,LARGURA DE 0,90M,VA O ENTRE 8,51 E 13,50M,PESO APROXIMADO DE 10KG/M2,INCLUSIVE F IXACOES E MEDIDA PELA AREA REAL DE COBERTURA.FORNECIMENTO E COLOCACAO</v>
          </cell>
          <cell r="C19619" t="str">
            <v>M2</v>
          </cell>
        </row>
        <row r="19620">
          <cell r="A19620" t="str">
            <v>16.007.0015-0</v>
          </cell>
          <cell r="B19620" t="str">
            <v xml:space="preserve">COBERTURA AUTO-PORTANTE COM TELHAS ONDULADAS EM CHAPAS DE AC O ZINCADO,PRE-PINTADAS COM PRIMER,A BASE EPOXI E TINTA POLIE STER,ESPESSURA DE 1,25M,LARGURA DE 0,90M,VAO ENTRE 13,51 E 2 0,00M,PESO APROXIMADO DE 13,5KG/M2,INCLUSIVE FIXACOES E MEDI DA PELA AREA REAL DA COBERTURA.FORNECIMENTO E COLOCACAO </v>
          </cell>
          <cell r="C19620" t="str">
            <v>M2</v>
          </cell>
        </row>
        <row r="19621">
          <cell r="A19621" t="str">
            <v>16.007.0015-A</v>
          </cell>
          <cell r="B19621" t="str">
            <v xml:space="preserve">COBERTURA AUTO-PORTANTE COM TELHAS ONDULADAS EM CHAPAS DE AC O ZINCADO,PRE-PINTADAS COM PRIMER,A BASE EPOXI E TINTA POLIE STER,ESPESSURA DE 1,25M,LARGURA DE 0,90M,VAO ENTRE 13,51 E 2 0,00M,PESO APROXIMADO DE 13,5KG/M2,INCLUSIVE FIXACOES E MEDI DA PELA AREA REAL DA COBERTURA.FORNECIMENTO E COLOCACAO </v>
          </cell>
          <cell r="C19621" t="str">
            <v>M2</v>
          </cell>
        </row>
        <row r="19622">
          <cell r="A19622" t="str">
            <v>16.007.0016-0</v>
          </cell>
          <cell r="B19622" t="str">
            <v>COBERTURA AUTO-PORTANTE COM TELHAS ONDULADAS EM CHAPAS DE AC O ZINCADO,COM PINTURA (SISTEMA COIL COATING) BRANCA EXTERIOR E CINZA INTERIORMENTE,ESPESSURA 1,25MM,LARGURA DE 0,90M,VAO ENTRE 13,51 E 20,00M,PESO APROXIMADAMENTE 13,5KG/M2,INCLUSI VE FIXACOES E MEDIDA PELA AREA REAL DA COBERTURA.FORNECIMENT O E COLOCACAO</v>
          </cell>
          <cell r="C19622" t="str">
            <v>M2</v>
          </cell>
        </row>
        <row r="19623">
          <cell r="A19623" t="str">
            <v>16.007.0016-A</v>
          </cell>
          <cell r="B19623" t="str">
            <v>COBERTURA AUTO-PORTANTE COM TELHAS ONDULADAS EM CHAPAS DE AC O ZINCADO,COM PINTURA (SISTEMA COIL COATING) BRANCA EXTERIOR E CINZA INTERIORMENTE,ESPESSURA 1,25MM,LARGURA DE 0,90M,VAO ENTRE 13,51 E 20,00M,PESO APROXIMADAMENTE 13,5KG/M2,INCLUSI VE FIXACOES E MEDIDA PELA AREA REAL DA COBERTURA.FORNECIMENT O E COLOCACAO</v>
          </cell>
          <cell r="C19623" t="str">
            <v>M2</v>
          </cell>
        </row>
        <row r="19624">
          <cell r="A19624" t="str">
            <v>16.007.0017-0</v>
          </cell>
          <cell r="B19624" t="str">
            <v xml:space="preserve">COBERTURA AUTO-PORTANTE COM TELHAS ONDULADAS EM CHAPAS DE AC O ZINCADO,PRE-PINTADAS COM PRIMER,A BASE EPOXI E TINTA POLIE STER,ESPESSURA DE 1,55MM,LARGURA DE 0,90M,VAO ENTRE 20,01 E 22,00M,PESO APROXIMADO DE 18,5KG/M2,INCLUSIVE FIXACOES E MED IDA PELA AREA REAL DE COBERTURA.FORNECIMENTO E COLOCACAO </v>
          </cell>
          <cell r="C19624" t="str">
            <v>M2</v>
          </cell>
        </row>
        <row r="19625">
          <cell r="A19625" t="str">
            <v>16.007.0017-A</v>
          </cell>
          <cell r="B19625" t="str">
            <v xml:space="preserve">COBERTURA AUTO-PORTANTE COM TELHAS ONDULADAS EM CHAPAS DE AC O ZINCADO,PRE-PINTADAS COM PRIMER,A BASE EPOXI E TINTA POLIE STER,ESPESSURA DE 1,55MM,LARGURA DE 0,90M,VAO ENTRE 20,01 E 22,00M,PESO APROXIMADO DE 18,5KG/M2,INCLUSIVE FIXACOES E MED IDA PELA AREA REAL DE COBERTURA.FORNECIMENTO E COLOCACAO </v>
          </cell>
          <cell r="C19625" t="str">
            <v>M2</v>
          </cell>
        </row>
        <row r="19626">
          <cell r="A19626" t="str">
            <v>16.007.0018-0</v>
          </cell>
          <cell r="B19626" t="str">
            <v>COBERTURA AUTO-PORTANTE COM TELHAS ONDULADAS EM CHAPAS DE AC O ZINCADO,COM PINTURA (SISTEMA COIL COATING) BRANCA EXTERIOR E CINZA INTERIORMENTE,ESPESSURA DE 1,55MM,LARGURA DE 0,90M, VAO ENTRE 20,01 E 22,00M,PESO APROXIMADO 18,5KG/M2,INCLUSIVE FIXACOES E MEDIDA PELA AREA REAL DA COBERTURA.FORNECIMENTO E COLOCACAO</v>
          </cell>
          <cell r="C19626" t="str">
            <v>M2</v>
          </cell>
        </row>
        <row r="19627">
          <cell r="A19627" t="str">
            <v>16.007.0018-A</v>
          </cell>
          <cell r="B19627" t="str">
            <v>COBERTURA AUTO-PORTANTE COM TELHAS ONDULADAS EM CHAPAS DE AC O ZINCADO,COM PINTURA (SISTEMA COIL COATING) BRANCA EXTERIOR E CINZA INTERIORMENTE,ESPESSURA DE 1,55MM,LARGURA DE 0,90M, VAO ENTRE 20,01 E 22,00M,PESO APROXIMADO 18,5KG/M2,INCLUSIVE FIXACOES E MEDIDA PELA AREA REAL DA COBERTURA.FORNECIMENTO E COLOCACAO</v>
          </cell>
          <cell r="C19627" t="str">
            <v>M2</v>
          </cell>
        </row>
        <row r="19628">
          <cell r="A19628" t="str">
            <v>16.007.0021-0</v>
          </cell>
          <cell r="B19628" t="str">
            <v xml:space="preserve">COBERTURA COM TELHAS TRAPEZOIDAIS EM ACO GALVANIZADO,ESPESSU RA DE 0,5MM,INCLUSIVE FIXACOES E MEDIDA PELA AREA REAL DA CO BERTURA   </v>
          </cell>
          <cell r="C19628" t="str">
            <v>M2</v>
          </cell>
        </row>
        <row r="19629">
          <cell r="A19629" t="str">
            <v>16.007.0021-A</v>
          </cell>
          <cell r="B19629" t="str">
            <v xml:space="preserve">COBERTURA COM TELHAS TRAPEZOIDAIS EM ACO GALVANIZADO,ESPESSU RA DE 0,5MM,INCLUSIVE FIXACOES E MEDIDA PELA AREA REAL DA CO BERTURA   </v>
          </cell>
          <cell r="C19629" t="str">
            <v>M2</v>
          </cell>
        </row>
        <row r="19630">
          <cell r="A19630" t="str">
            <v>16.007.0023-0</v>
          </cell>
          <cell r="B19630" t="str">
            <v xml:space="preserve">CUMEEIRA EM CHAPA DE ACO GALVANIZADO,COM ESPESSURA DE 0,5MM, 0,30M DE ABA PARA CADA LADO,PARA TELHAS TRAPEZOIDAIS.FORNEC IMENTO E COLOCACAO   </v>
          </cell>
          <cell r="C19630" t="str">
            <v>M</v>
          </cell>
        </row>
        <row r="19631">
          <cell r="A19631" t="str">
            <v>16.007.0023-A</v>
          </cell>
          <cell r="B19631" t="str">
            <v xml:space="preserve">CUMEEIRA EM CHAPA DE ACO GALVANIZADO,COM ESPESSURA DE 0,5MM, 0,30M DE ABA PARA CADA LADO,PARA TELHAS TRAPEZOIDAIS.FORNEC IMENTO E COLOCACAO   </v>
          </cell>
          <cell r="C19631" t="str">
            <v>M</v>
          </cell>
        </row>
        <row r="19632">
          <cell r="A19632" t="str">
            <v>16.007.0025-0</v>
          </cell>
          <cell r="B19632" t="str">
            <v xml:space="preserve">CALHA EM CHAPA DE ACO GALVANIZADO N░26 COM 25CM DE DESENVOLV IMENTO.FORNECIMENTO E COLOCACAO    </v>
          </cell>
          <cell r="C19632" t="str">
            <v>M</v>
          </cell>
        </row>
        <row r="19633">
          <cell r="A19633" t="str">
            <v>16.007.0025-A</v>
          </cell>
          <cell r="B19633" t="str">
            <v xml:space="preserve">CALHA EM CHAPA DE ACO GALVANIZADO N░26 COM 25CM DE DESENVOLV IMENTO.FORNECIMENTO E COLOCACAO    </v>
          </cell>
          <cell r="C19633" t="str">
            <v>M</v>
          </cell>
        </row>
        <row r="19634">
          <cell r="A19634" t="str">
            <v>16.007.0027-0</v>
          </cell>
          <cell r="B19634" t="str">
            <v xml:space="preserve">CALHA EM CHAPA DE ACO GALVANIZADO N░26 COM 50CM DE DESENVOLV IMENTO.FORNECIMENTO E COLOCACAO    </v>
          </cell>
          <cell r="C19634" t="str">
            <v>M</v>
          </cell>
        </row>
        <row r="19635">
          <cell r="A19635" t="str">
            <v>16.007.0027-A</v>
          </cell>
          <cell r="B19635" t="str">
            <v xml:space="preserve">CALHA EM CHAPA DE ACO GALVANIZADO N░26 COM 50CM DE DESENVOLV IMENTO.FORNECIMENTO E COLOCACAO    </v>
          </cell>
          <cell r="C19635" t="str">
            <v>M</v>
          </cell>
        </row>
        <row r="19636">
          <cell r="A19636" t="str">
            <v>16.007.0030-0</v>
          </cell>
          <cell r="B19636" t="str">
            <v xml:space="preserve">CALHA EM CHAPA DE ACO GALVANIZADO N░24 COM 75CM DE DESENVOLV IMENTO.FORNECIMENTO E COLOCACAO    </v>
          </cell>
          <cell r="C19636" t="str">
            <v>M</v>
          </cell>
        </row>
        <row r="19637">
          <cell r="A19637" t="str">
            <v>16.007.0030-A</v>
          </cell>
          <cell r="B19637" t="str">
            <v xml:space="preserve">CALHA EM CHAPA DE ACO GALVANIZADO N░24 COM 75CM DE DESENVOLV IMENTO.FORNECIMENTO E COLOCACAO    </v>
          </cell>
          <cell r="C19637" t="str">
            <v>M</v>
          </cell>
        </row>
        <row r="19638">
          <cell r="A19638" t="str">
            <v>16.007.0038-0</v>
          </cell>
          <cell r="B19638" t="str">
            <v xml:space="preserve">CALHA DE PLATIBANDA OU DE RINCAO,EM CHAPA GALVANIZADA N░26, COM 25CM DE DESENVOLVIMENTO.FORNECIMENTO E COLOCACAO    </v>
          </cell>
          <cell r="C19638" t="str">
            <v>M</v>
          </cell>
        </row>
        <row r="19639">
          <cell r="A19639" t="str">
            <v>16.007.0038-A</v>
          </cell>
          <cell r="B19639" t="str">
            <v xml:space="preserve">CALHA DE PLATIBANDA OU DE RINCAO,EM CHAPA GALVANIZADA N░26, COM 25CM DE DESENVOLVIMENTO.FORNECIMENTO E COLOCACAO    </v>
          </cell>
          <cell r="C19639" t="str">
            <v>M</v>
          </cell>
        </row>
        <row r="19640">
          <cell r="A19640" t="str">
            <v>16.007.9999-0</v>
          </cell>
          <cell r="B19640" t="str">
            <v xml:space="preserve">INDICE 16.007 COBERTURA PLANA DE ACO.    </v>
          </cell>
        </row>
        <row r="19641">
          <cell r="A19641" t="str">
            <v>16.007.9999-A</v>
          </cell>
          <cell r="B19641" t="str">
            <v xml:space="preserve">INDICE 16.007 COBERTURA PLANA DE ACO.    </v>
          </cell>
        </row>
        <row r="19642">
          <cell r="A19642" t="str">
            <v>16.008.0005-0</v>
          </cell>
          <cell r="B19642" t="str">
            <v xml:space="preserve">COBERTURA EM TELHAS ONDULADAS FABRICADAS COM FIBRAS VEGETAIS E MINERAIS IMPREGNADA DE ASFALTO,ESPESSURA DE 3MM,PRESAS PO R PREGOS GALVANIZADOS,EXCLUSIVE MADEIRAMENTO.MEDIDA PELA ARE A REAL.FORNECIMENTO E COLOCACAO  </v>
          </cell>
          <cell r="C19642" t="str">
            <v>M2</v>
          </cell>
        </row>
        <row r="19643">
          <cell r="A19643" t="str">
            <v>16.008.0005-A</v>
          </cell>
          <cell r="B19643" t="str">
            <v xml:space="preserve">COBERTURA EM TELHAS ONDULADAS FABRICADAS COM FIBRAS VEGETAIS E MINERAIS IMPREGNADA DE ASFALTO,ESPESSURA DE 3MM,PRESAS PO R PREGOS GALVANIZADOS,EXCLUSIVE MADEIRAMENTO.MEDIDA PELA ARE A REAL.FORNECIMENTO E COLOCACAO  </v>
          </cell>
          <cell r="C19643" t="str">
            <v>M2</v>
          </cell>
        </row>
        <row r="19644">
          <cell r="A19644" t="str">
            <v>16.008.0030-0</v>
          </cell>
          <cell r="B19644" t="str">
            <v xml:space="preserve">CUMEEIRA NORMAL PARA TELHAS ONDULADAS,COM FIBRAS VEGETAIS E MINERAIS IMPREGNADAS DE ASFALTO,PRESAS POR PREGOS GALVANIZAD OS.FORNECIMENTO E COLOCACAO   </v>
          </cell>
          <cell r="C19644" t="str">
            <v>M</v>
          </cell>
        </row>
        <row r="19645">
          <cell r="A19645" t="str">
            <v>16.008.0030-A</v>
          </cell>
          <cell r="B19645" t="str">
            <v xml:space="preserve">CUMEEIRA NORMAL PARA TELHAS ONDULADAS,COM FIBRAS VEGETAIS E MINERAIS IMPREGNADAS DE ASFALTO,PRESAS POR PREGOS GALVANIZAD OS.FORNECIMENTO E COLOCACAO   </v>
          </cell>
          <cell r="C19645" t="str">
            <v>M</v>
          </cell>
        </row>
        <row r="19646">
          <cell r="A19646" t="str">
            <v>16.008.9999-0</v>
          </cell>
          <cell r="B19646" t="str">
            <v xml:space="preserve">INDICE 16.008 CALHA DE PLATIBANDA.    </v>
          </cell>
        </row>
        <row r="19647">
          <cell r="A19647" t="str">
            <v>16.008.9999-A</v>
          </cell>
          <cell r="B19647" t="str">
            <v xml:space="preserve">INDICE 16.008 CALHA DE PLATIBANDA.    </v>
          </cell>
        </row>
        <row r="19648">
          <cell r="A19648" t="str">
            <v>16.009.0001-0</v>
          </cell>
          <cell r="B19648" t="str">
            <v xml:space="preserve">CALHA DE COBRE EM CHAPA DE ESPESSURA DE 0,8MM E DESENVOLVIME NTO DE 0,30M.FORNECIMENTO E COLOCACAO    </v>
          </cell>
          <cell r="C19648" t="str">
            <v>M</v>
          </cell>
        </row>
        <row r="19649">
          <cell r="A19649" t="str">
            <v>16.009.0001-A</v>
          </cell>
          <cell r="B19649" t="str">
            <v xml:space="preserve">CALHA DE COBRE EM CHAPA DE ESPESSURA DE 0,8MM E DESENVOLVIME NTO DE 0,30M.FORNECIMENTO E COLOCACAO    </v>
          </cell>
          <cell r="C19649" t="str">
            <v>M</v>
          </cell>
        </row>
        <row r="19650">
          <cell r="A19650" t="str">
            <v>16.009.0002-0</v>
          </cell>
          <cell r="B19650" t="str">
            <v xml:space="preserve">CALHA DE COBRE EM CHAPA DE ESPESSURA DE 0,8MM E DESENVOLVIME NTO DE 0,50M.FORNECIMENTO E COLOCACAO    </v>
          </cell>
          <cell r="C19650" t="str">
            <v>M</v>
          </cell>
        </row>
        <row r="19651">
          <cell r="A19651" t="str">
            <v>16.009.0002-A</v>
          </cell>
          <cell r="B19651" t="str">
            <v xml:space="preserve">CALHA DE COBRE EM CHAPA DE ESPESSURA DE 0,8MM E DESENVOLVIME NTO DE 0,50M.FORNECIMENTO E COLOCACAO    </v>
          </cell>
          <cell r="C19651" t="str">
            <v>M</v>
          </cell>
        </row>
        <row r="19652">
          <cell r="A19652" t="str">
            <v>16.009.0005-0</v>
          </cell>
          <cell r="B19652" t="str">
            <v xml:space="preserve">CALHA DE COBRE EM CHAPA DE ESPESSURA DE 0,8MM E DESENVOLVIME NTO PARA 1M.FORNECIMENTO E COLOCACAO    </v>
          </cell>
          <cell r="C19652" t="str">
            <v>M</v>
          </cell>
        </row>
        <row r="19653">
          <cell r="A19653" t="str">
            <v>16.009.0005-A</v>
          </cell>
          <cell r="B19653" t="str">
            <v xml:space="preserve">CALHA DE COBRE EM CHAPA DE ESPESSURA DE 0,8MM E DESENVOLVIME NTO PARA 1M.FORNECIMENTO E COLOCACAO    </v>
          </cell>
          <cell r="C19653" t="str">
            <v>M</v>
          </cell>
        </row>
        <row r="19654">
          <cell r="A19654" t="str">
            <v>16.009.9999-0</v>
          </cell>
          <cell r="B19654" t="str">
            <v xml:space="preserve">INDICE 16.009 COLOCACAO COMEEIRA.    </v>
          </cell>
        </row>
        <row r="19655">
          <cell r="A19655" t="str">
            <v>16.009.9999-A</v>
          </cell>
          <cell r="B19655" t="str">
            <v xml:space="preserve">INDICE 16.009 COLOCACAO COMEEIRA.    </v>
          </cell>
        </row>
        <row r="19656">
          <cell r="A19656" t="str">
            <v>16.010.0005-0</v>
          </cell>
          <cell r="B19656" t="str">
            <v>TELHADO VERDE COM PRE-VEGETACAO,SISTEMA ALVEOLAR (60 A 80KG/ M2),CONSTITUIDO DE: MEMBRANA DE PROTECAO ANTI-RAIZES,MEMBRAN A ALVEOLAR DE PETG (COM RESERVATORIOS DE FORMATO HEXAGONAL), MEMBRANA DE RETENCAO DE NUTRIENTES COMPOSTA DE NAO TECIDO RE CICLADO,PLACAS PARA DRENAGEM.FORNECIMENTO,COLOCACAO E IRRIGA CAO</v>
          </cell>
          <cell r="C19656" t="str">
            <v>M2</v>
          </cell>
        </row>
        <row r="19657">
          <cell r="A19657" t="str">
            <v>16.010.0005-A</v>
          </cell>
          <cell r="B19657" t="str">
            <v>TELHADO VERDE COM PRE-VEGETACAO,SISTEMA ALVEOLAR (60 A 80KG/ M2),CONSTITUIDO DE: MEMBRANA DE PROTECAO ANTI-RAIZES,MEMBRAN A ALVEOLAR DE PETG (COM RESERVATORIOS DE FORMATO HEXAGONAL), MEMBRANA DE RETENCAO DE NUTRIENTES COMPOSTA DE NAO TECIDO RE CICLADO,PLACAS PARA DRENAGEM.FORNECIMENTO,COLOCACAO E IRRIGA CAO</v>
          </cell>
          <cell r="C19657" t="str">
            <v>M2</v>
          </cell>
        </row>
        <row r="19658">
          <cell r="A19658" t="str">
            <v>16.010.0010-0</v>
          </cell>
          <cell r="B19658" t="str">
            <v>TELHADO VERDE PRE-VEGETACAO,SIST.GALOCHA(45 A 75KG/M2)COM ME MBRANA PROTECAO ANTI-RAIZES,PLACAS P/DRENAGEM,CONTROLADA MOD DULO SUBSTRATO RIGIDO P/RETENCAO SUBSTRATO NUTRITIVO S/CARRE AR SUBSTRATO E PROPORCIONAR A OXIGENACAO DAS RAIZES EVITANDO AMASSAMENTO POR COMPACTACAO E SUBSTRATO LEVE E NUTRITIVO C/ RESERVATORIO P/AGUA PLACA PEAD EMBUTIDA.FORN.COLOC.IRRIGACAO</v>
          </cell>
          <cell r="C19658" t="str">
            <v>M2</v>
          </cell>
        </row>
        <row r="19659">
          <cell r="A19659" t="str">
            <v>16.010.0010-A</v>
          </cell>
          <cell r="B19659" t="str">
            <v>TELHADO VERDE PRE-VEGETACAO,SIST.GALOCHA(45 A 75KG/M2)COM ME MBRANA PROTECAO ANTI-RAIZES,PLACAS P/DRENAGEM,CONTROLADA MOD DULO SUBSTRATO RIGIDO P/RETENCAO SUBSTRATO NUTRITIVO S/CARRE AR SUBSTRATO E PROPORCIONAR A OXIGENACAO DAS RAIZES EVITANDO AMASSAMENTO POR COMPACTACAO E SUBSTRATO LEVE E NUTRITIVO C/ RESERVATORIO P/AGUA PLACA PEAD EMBUTIDA.FORN.COLOC.IRRIGACAO</v>
          </cell>
          <cell r="C19659" t="str">
            <v>M2</v>
          </cell>
        </row>
        <row r="19660">
          <cell r="A19660" t="str">
            <v>16.010.0015-0</v>
          </cell>
          <cell r="B19660" t="str">
            <v>TELHADO VERDE PRE-VEGETACAO,SIST.LAMINAR GRAMA(80 A 120KG/M2 ),C/MEMBRANA PROTECAO ANTI-RAIZES,PLACAS P/DRENAGEM,CONTROLA DA MODULO SUBSTRATO RIGIDO P/RETENCAO SUBSTRATO NUTRITIVO S/ CARREAR ESTE SUBSTRATO E PROPORCIONAR A OXIGENACAO DAS RAIZE S EVITANDO O AMASSAMENTO DAS RAIZES POR COMPACTACAO E SUBSTR ATO LEVE E NUTRITIVO.FORNECIMENTO,COLOCACAO E IRRIGACAO</v>
          </cell>
          <cell r="C19660" t="str">
            <v>M2</v>
          </cell>
        </row>
        <row r="19661">
          <cell r="A19661" t="str">
            <v>16.010.0015-A</v>
          </cell>
          <cell r="B19661" t="str">
            <v>TELHADO VERDE PRE-VEGETACAO,SIST.LAMINAR GRAMA(80 A 120KG/M2 ),C/MEMBRANA PROTECAO ANTI-RAIZES,PLACAS P/DRENAGEM,CONTROLA DA MODULO SUBSTRATO RIGIDO P/RETENCAO SUBSTRATO NUTRITIVO S/ CARREAR ESTE SUBSTRATO E PROPORCIONAR A OXIGENACAO DAS RAIZE S EVITANDO O AMASSAMENTO DAS RAIZES POR COMPACTACAO E SUBSTR ATO LEVE E NUTRITIVO.FORNECIMENTO,COLOCACAO E IRRIGACAO</v>
          </cell>
          <cell r="C19661" t="str">
            <v>M2</v>
          </cell>
        </row>
        <row r="19662">
          <cell r="A19662" t="str">
            <v>16.010.9999-0</v>
          </cell>
          <cell r="B19662" t="str">
            <v xml:space="preserve">INDICE 16.010 CAMBOTA DE FERRO.    </v>
          </cell>
        </row>
        <row r="19663">
          <cell r="A19663" t="str">
            <v>16.010.9999-A</v>
          </cell>
          <cell r="B19663" t="str">
            <v xml:space="preserve">INDICE 16.010 CAMBOTA DE FERRO.    </v>
          </cell>
        </row>
        <row r="19664">
          <cell r="A19664" t="str">
            <v>16.011.0005-0</v>
          </cell>
          <cell r="B19664" t="str">
            <v xml:space="preserve">COBERTURA EM CHAPA DE POLICARBONATO ALVEOLAR,NA COR CRISTAL, COM 10MM DE ESPESSURA,INCL.MADEIRAMENTO EM PECAS DE MADEIRA E PILARES EM TUBO DE ACO GALVANIZADO.MEDIDO PELA AREA REAL D E COBERTURA.FORNECIMENTO E COLOCACAO  </v>
          </cell>
          <cell r="C19664" t="str">
            <v>M2</v>
          </cell>
        </row>
        <row r="19665">
          <cell r="A19665" t="str">
            <v>16.011.0005-A</v>
          </cell>
          <cell r="B19665" t="str">
            <v xml:space="preserve">COBERTURA EM CHAPA DE POLICARBONATO ALVEOLAR,NA COR CRISTAL, COM 10MM DE ESPESSURA,INCL.MADEIRAMENTO EM PECAS DE MADEIRA E PILARES EM TUBO DE ACO GALVANIZADO.MEDIDO PELA AREA REAL D E COBERTURA.FORNECIMENTO E COLOCACAO  </v>
          </cell>
          <cell r="C19665" t="str">
            <v>M2</v>
          </cell>
        </row>
        <row r="19666">
          <cell r="A19666" t="str">
            <v>16.011.0015-0</v>
          </cell>
          <cell r="B19666" t="str">
            <v>COBERTURA EM CHAPA DE POLICARBONATO ALVEOLAR,NA COR FUME,COM 10MM DE ESPESSURA,DE (5,00X5,00)M,ESTRUTURA EM TUBO DE ACO GALVANIZADO DE 8",2.1/2" E 1.1/2",CHUMBADA EM BLOCO DE CONCR ETO ARMADO,INCLUSIVE ESCAVACAO,REATERRO,CARGA,DESCARGA,TRANS PORTE E PINTURA DOS TUBOS COM 2 DEMAOS DE ACABAMENTO.MEDIDO PELA AREA REAL DE COBERTURA.FORNECIMENTO E COLOCACAO</v>
          </cell>
          <cell r="C19666" t="str">
            <v>UN</v>
          </cell>
        </row>
        <row r="19667">
          <cell r="A19667" t="str">
            <v>16.011.0015-A</v>
          </cell>
          <cell r="B19667" t="str">
            <v>COBERTURA EM CHAPA DE POLICARBONATO ALVEOLAR,NA COR FUME,COM 10MM DE ESPESSURA,DE (5,00X5,00)M,ESTRUTURA EM TUBO DE ACO GALVANIZADO DE 8",2.1/2" E 1.1/2",CHUMBADA EM BLOCO DE CONCR ETO ARMADO,INCLUSIVE ESCAVACAO,REATERRO,CARGA,DESCARGA,TRANS PORTE E PINTURA DOS TUBOS COM 2 DEMAOS DE ACABAMENTO.MEDIDO PELA AREA REAL DE COBERTURA.FORNECIMENTO E COLOCACAO</v>
          </cell>
          <cell r="C19667" t="str">
            <v>UN</v>
          </cell>
        </row>
        <row r="19668">
          <cell r="A19668" t="str">
            <v>16.011.0030-0</v>
          </cell>
          <cell r="B19668" t="str">
            <v xml:space="preserve">COBERTURA EM CHAPAS DE ACRILICO TRANSLUCIDO DE 6MM DE ESPESS URA,INCLUSIVE FIXACAO,EXCLUSIVE ESTRUTURA.MEDIDO PELA AREA R EAL DE COBERTURA.FORNECIMENTO E COLOCACAO   </v>
          </cell>
          <cell r="C19668" t="str">
            <v>M2</v>
          </cell>
        </row>
        <row r="19669">
          <cell r="A19669" t="str">
            <v>16.011.0030-A</v>
          </cell>
          <cell r="B19669" t="str">
            <v xml:space="preserve">COBERTURA EM CHAPAS DE ACRILICO TRANSLUCIDO DE 6MM DE ESPESS URA,INCLUSIVE FIXACAO,EXCLUSIVE ESTRUTURA.MEDIDO PELA AREA R EAL DE COBERTURA.FORNECIMENTO E COLOCACAO   </v>
          </cell>
          <cell r="C19669" t="str">
            <v>M2</v>
          </cell>
        </row>
        <row r="19670">
          <cell r="A19670" t="str">
            <v>16.011.0045-0</v>
          </cell>
          <cell r="B19670" t="str">
            <v>COBERTURA TRANSLUCIDA,CRISTAL,BRANCA LEITOSA OU CORES BASICA S,PERFIL TRAPEZOIDAL OU ONDULADA,RESINA POLIESTER REFORCADA C/FIBRA VIDRO,C/ADITIVO ESTABILIZANTE CONTRA DEGRADACAO DOS RAIOS U.V.,ESP.1,3MM,USO ONDE SE REQUER ILUMINACAO NATURAL M AIS VITREA,ECONOMICIDADE E BOA RESISTENCIA,LARG.990MM E 1020 MM,COMPR.ATE 6,00M,INCL.ACESSORIOS P/FIXACAO.FORN.E COLOC.</v>
          </cell>
          <cell r="C19670" t="str">
            <v>M2</v>
          </cell>
        </row>
        <row r="19671">
          <cell r="A19671" t="str">
            <v>16.011.0045-A</v>
          </cell>
          <cell r="B19671" t="str">
            <v>COBERTURA TRANSLUCIDA,CRISTAL,BRANCA LEITOSA OU CORES BASICA S,PERFIL TRAPEZOIDAL OU ONDULADA,RESINA POLIESTER REFORCADA C/FIBRA VIDRO,C/ADITIVO ESTABILIZANTE CONTRA DEGRADACAO DOS RAIOS U.V.,ESP.1,3MM,USO ONDE SE REQUER ILUMINACAO NATURAL M AIS VITREA,ECONOMICIDADE E BOA RESISTENCIA,LARG.990MM E 1020 MM,COMPR.ATE 6,00M,INCL.ACESSORIOS P/FIXACAO.FORN.E COLOC.</v>
          </cell>
          <cell r="C19671" t="str">
            <v>M2</v>
          </cell>
        </row>
        <row r="19672">
          <cell r="A19672" t="str">
            <v>16.011.0050-0</v>
          </cell>
          <cell r="B19672" t="str">
            <v>COBERTURA TRANSLUCIDA,CRISTAL,BRANCA LEITOSA OU CORES BASICA S,TRAPEZOIDAL OU ONDULADA,RESINA POLIESTER REFORCADA C/FRIBR A DE VIDRO,ADITIVO ESTABILIZANTE CONTRA DEGRADACAO DOS RAIOS U.V.,ESTRUT.C/VEU INTERNO POLIESTER,ESP.1,5MM,USO ONDE REQU ER ILUMINACAO NATURAL CONTROLADA,LARG.990MM E 1020MM,COMPR.A TE 6,00M,INCL.ACESSORIOS P/FIXACAO.FORNECIMENTO E COLOCACAO</v>
          </cell>
          <cell r="C19672" t="str">
            <v>M2</v>
          </cell>
        </row>
        <row r="19673">
          <cell r="A19673" t="str">
            <v>16.011.0050-A</v>
          </cell>
          <cell r="B19673" t="str">
            <v>COBERTURA TRANSLUCIDA,CRISTAL,BRANCA LEITOSA OU CORES BASICA S,TRAPEZOIDAL OU ONDULADA,RESINA POLIESTER REFORCADA C/FRIBR A DE VIDRO,ADITIVO ESTABILIZANTE CONTRA DEGRADACAO DOS RAIOS U.V.,ESTRUT.C/VEU INTERNO POLIESTER,ESP.1,5MM,USO ONDE REQU ER ILUMINACAO NATURAL CONTROLADA,LARG.990MM E 1020MM,COMPR.A TE 6,00M,INCL.ACESSORIOS P/FIXACAO.FORNECIMENTO E COLOCACAO</v>
          </cell>
          <cell r="C19673" t="str">
            <v>M2</v>
          </cell>
        </row>
        <row r="19674">
          <cell r="A19674" t="str">
            <v>16.011.9999-0</v>
          </cell>
          <cell r="B19674" t="str">
            <v xml:space="preserve">INDICE 16.011 CAPA DE ASFALTO.    </v>
          </cell>
        </row>
        <row r="19675">
          <cell r="A19675" t="str">
            <v>16.011.9999-A</v>
          </cell>
          <cell r="B19675" t="str">
            <v xml:space="preserve">INDICE 16.011 CAPA DE ASFALTO.    </v>
          </cell>
        </row>
        <row r="19676">
          <cell r="A19676" t="str">
            <v>16.012.0005-0</v>
          </cell>
          <cell r="B19676" t="str">
            <v xml:space="preserve">ESTRUTURA DE ALUMINIO PARA CLARABOIA EM CHAPA DE POLICARBONA TO,EXCLUSIVE ESTA.FORNECIMENTO E COLOCACAO    </v>
          </cell>
          <cell r="C19676" t="str">
            <v>M2</v>
          </cell>
        </row>
        <row r="19677">
          <cell r="A19677" t="str">
            <v>16.012.0005-A</v>
          </cell>
          <cell r="B19677" t="str">
            <v xml:space="preserve">ESTRUTURA DE ALUMINIO PARA CLARABOIA EM CHAPA DE POLICARBONA TO,EXCLUSIVE ESTA.FORNECIMENTO E COLOCACAO    </v>
          </cell>
          <cell r="C19677" t="str">
            <v>M2</v>
          </cell>
        </row>
        <row r="19678">
          <cell r="A19678" t="str">
            <v>16.012.9999-0</v>
          </cell>
          <cell r="B19678" t="str">
            <v xml:space="preserve">INDICE 16.012 IMPERMEABILIZACAO DE TERRACOS.    </v>
          </cell>
        </row>
        <row r="19679">
          <cell r="A19679" t="str">
            <v>16.012.9999-A</v>
          </cell>
          <cell r="B19679" t="str">
            <v xml:space="preserve">INDICE 16.012 IMPERMEABILIZACAO DE TERRACOS.    </v>
          </cell>
        </row>
        <row r="19680">
          <cell r="A19680" t="str">
            <v>16.013.0001-0</v>
          </cell>
          <cell r="B19680" t="str">
            <v xml:space="preserve">RETIRADA E RECOLOCACAO DE TELHAS FRANCESAS,INCLUSIVE CUMEEIR A,EXCLUSIVE O FORNECIMENTO DO MATERIAL NOVO,MEDIDAS PELA ARE A REAL DE COBERTURA   </v>
          </cell>
          <cell r="C19680" t="str">
            <v>M2</v>
          </cell>
        </row>
        <row r="19681">
          <cell r="A19681" t="str">
            <v>16.013.0001-A</v>
          </cell>
          <cell r="B19681" t="str">
            <v xml:space="preserve">RETIRADA E RECOLOCACAO DE TELHAS FRANCESAS,INCLUSIVE CUMEEIR A,EXCLUSIVE O FORNECIMENTO DO MATERIAL NOVO,MEDIDAS PELA ARE A REAL DE COBERTURA   </v>
          </cell>
          <cell r="C19681" t="str">
            <v>M2</v>
          </cell>
        </row>
        <row r="19682">
          <cell r="A19682" t="str">
            <v>16.013.0002-0</v>
          </cell>
          <cell r="B19682" t="str">
            <v xml:space="preserve">RETIRADA E RECOLOCACAO DE TELHAS COLONIAIS,INCLUSIVE CUMEEIR A,EXCLUSIVE O FORNECIMENTO DO MATERIAL NOVO,MEDIDAS PELA ARE A REAL DE COBERTURA   </v>
          </cell>
          <cell r="C19682" t="str">
            <v>M2</v>
          </cell>
        </row>
        <row r="19683">
          <cell r="A19683" t="str">
            <v>16.013.0002-A</v>
          </cell>
          <cell r="B19683" t="str">
            <v xml:space="preserve">RETIRADA E RECOLOCACAO DE TELHAS COLONIAIS,INCLUSIVE CUMEEIR A,EXCLUSIVE O FORNECIMENTO DO MATERIAL NOVO,MEDIDAS PELA ARE A REAL DE COBERTURA   </v>
          </cell>
          <cell r="C19683" t="str">
            <v>M2</v>
          </cell>
        </row>
        <row r="19684">
          <cell r="A19684" t="str">
            <v>16.013.0004-0</v>
          </cell>
          <cell r="B19684" t="str">
            <v xml:space="preserve">RETIRADA E RECOLOCACAO DE TELHA EM FIBROCIMENTO TIPO CALHA,C OM 49CM LARGURA,INCLUSIVE CUMEEIRA,EXCLUSIVE FORNECIMENTO DO MATERIAL NOVO,MEDIDAS PELA AREA REAL DE COBERTURA   </v>
          </cell>
          <cell r="C19684" t="str">
            <v>M2</v>
          </cell>
        </row>
        <row r="19685">
          <cell r="A19685" t="str">
            <v>16.013.0004-A</v>
          </cell>
          <cell r="B19685" t="str">
            <v xml:space="preserve">RETIRADA E RECOLOCACAO DE TELHA EM FIBROCIMENTO TIPO CALHA,C OM 49CM LARGURA,INCLUSIVE CUMEEIRA,EXCLUSIVE FORNECIMENTO DO MATERIAL NOVO,MEDIDAS PELA AREA REAL DE COBERTURA   </v>
          </cell>
          <cell r="C19685" t="str">
            <v>M2</v>
          </cell>
        </row>
        <row r="19686">
          <cell r="A19686" t="str">
            <v>16.013.0005-0</v>
          </cell>
          <cell r="B19686" t="str">
            <v xml:space="preserve">RETIRADA E RECOLOCACAO DE TELHAS EM FIBROCIMENTO,ONDULADAS,T IPO CONVENCIONAL,INCLUSIVE CUMEEIRA,EXCLUSIVE FORNECIMENTO D O MATERIAL NOVO,MEDIDAS PELA AREA REAL DE COBERTURA   </v>
          </cell>
          <cell r="C19686" t="str">
            <v>M2</v>
          </cell>
        </row>
        <row r="19687">
          <cell r="A19687" t="str">
            <v>16.013.0005-A</v>
          </cell>
          <cell r="B19687" t="str">
            <v xml:space="preserve">RETIRADA E RECOLOCACAO DE TELHAS EM FIBROCIMENTO,ONDULADAS,T IPO CONVENCIONAL,INCLUSIVE CUMEEIRA,EXCLUSIVE FORNECIMENTO D O MATERIAL NOVO,MEDIDAS PELA AREA REAL DE COBERTURA   </v>
          </cell>
          <cell r="C19687" t="str">
            <v>M2</v>
          </cell>
        </row>
        <row r="19688">
          <cell r="A19688" t="str">
            <v>16.013.0006-0</v>
          </cell>
          <cell r="B19688" t="str">
            <v xml:space="preserve">RETIRADA E RECOLOCACAO DE TELHAS EM FIBROCIMENTO,TIPO CALHA COM 90CM DE LARGURA,INCLUSIVE CUMEEIRA,EXCLUSIVE FORNECIMENT O DO MATERIAL NOVO,MEDIDAS PELA AREA REAL DE COBERTURA   </v>
          </cell>
          <cell r="C19688" t="str">
            <v>M2</v>
          </cell>
        </row>
        <row r="19689">
          <cell r="A19689" t="str">
            <v>16.013.0006-A</v>
          </cell>
          <cell r="B19689" t="str">
            <v xml:space="preserve">RETIRADA E RECOLOCACAO DE TELHAS EM FIBROCIMENTO,TIPO CALHA COM 90CM DE LARGURA,INCLUSIVE CUMEEIRA,EXCLUSIVE FORNECIMENT O DO MATERIAL NOVO,MEDIDAS PELA AREA REAL DE COBERTURA   </v>
          </cell>
          <cell r="C19689" t="str">
            <v>M2</v>
          </cell>
        </row>
        <row r="19690">
          <cell r="A19690" t="str">
            <v>16.013.0007-0</v>
          </cell>
          <cell r="B19690" t="str">
            <v xml:space="preserve">RETIRADA E RECOLOCACAO DE TELHAS METALICAS DE 0,5MM A 0,8MM DE ESPESSURA    </v>
          </cell>
          <cell r="C19690" t="str">
            <v>M2</v>
          </cell>
        </row>
        <row r="19691">
          <cell r="A19691" t="str">
            <v>16.013.0007-A</v>
          </cell>
          <cell r="B19691" t="str">
            <v xml:space="preserve">RETIRADA E RECOLOCACAO DE TELHAS METALICAS DE 0,5MM A 0,8MM DE ESPESSURA    </v>
          </cell>
          <cell r="C19691" t="str">
            <v>M2</v>
          </cell>
        </row>
        <row r="19692">
          <cell r="A19692" t="str">
            <v>16.013.0009-0</v>
          </cell>
          <cell r="B19692" t="str">
            <v xml:space="preserve">RETIRADA E RECOLOCACAO DE MADEIRAMENTO TELHAS EM FIBROCIMENT O,ONDULADAS,EXCLUSIVE FORNECIMENTO DE MATERIAL NOVO.MEDIDAS PELA AREA REAL DA COBERTURA   </v>
          </cell>
          <cell r="C19692" t="str">
            <v>M2</v>
          </cell>
        </row>
        <row r="19693">
          <cell r="A19693" t="str">
            <v>16.013.0009-A</v>
          </cell>
          <cell r="B19693" t="str">
            <v xml:space="preserve">RETIRADA E RECOLOCACAO DE MADEIRAMENTO TELHAS EM FIBROCIMENT O,ONDULADAS,EXCLUSIVE FORNECIMENTO DE MATERIAL NOVO.MEDIDAS PELA AREA REAL DA COBERTURA   </v>
          </cell>
          <cell r="C19693" t="str">
            <v>M2</v>
          </cell>
        </row>
        <row r="19694">
          <cell r="A19694" t="str">
            <v>16.013.0010-0</v>
          </cell>
          <cell r="B19694" t="str">
            <v xml:space="preserve">RETIRADA E RECOLOCACAO DE MADEIRAMENTO TELHAS TIPO CALHA,OND ULADAS,EXCLUSIVE FORNECIMENTO DE MATERIAL NOVO.MEDIDAS PELA AREA REAL DE COBERTURA   </v>
          </cell>
          <cell r="C19694" t="str">
            <v>M2</v>
          </cell>
        </row>
        <row r="19695">
          <cell r="A19695" t="str">
            <v>16.013.0010-A</v>
          </cell>
          <cell r="B19695" t="str">
            <v xml:space="preserve">RETIRADA E RECOLOCACAO DE MADEIRAMENTO TELHAS TIPO CALHA,OND ULADAS,EXCLUSIVE FORNECIMENTO DE MATERIAL NOVO.MEDIDAS PELA AREA REAL DE COBERTURA   </v>
          </cell>
          <cell r="C19695" t="str">
            <v>M2</v>
          </cell>
        </row>
        <row r="19696">
          <cell r="A19696" t="str">
            <v>16.013.0015-0</v>
          </cell>
          <cell r="B19696" t="str">
            <v xml:space="preserve">RETIRADA E RECOLOCACAO DE MADEIRAMENTO TELHAS FRANCESAS OU C OLONIAIS,ONDULADAS,EXCLUSIVE FORNECIMENTO DO MATERIAL.MEDIDA S PELA AREA REAL DA COBERTURA   </v>
          </cell>
          <cell r="C19696" t="str">
            <v>M2</v>
          </cell>
        </row>
        <row r="19697">
          <cell r="A19697" t="str">
            <v>16.013.0015-A</v>
          </cell>
          <cell r="B19697" t="str">
            <v xml:space="preserve">RETIRADA E RECOLOCACAO DE MADEIRAMENTO TELHAS FRANCESAS OU C OLONIAIS,ONDULADAS,EXCLUSIVE FORNECIMENTO DO MATERIAL.MEDIDA S PELA AREA REAL DA COBERTURA   </v>
          </cell>
          <cell r="C19697" t="str">
            <v>M2</v>
          </cell>
        </row>
        <row r="19698">
          <cell r="A19698" t="str">
            <v>16.013.9999-0</v>
          </cell>
          <cell r="B19698" t="str">
            <v xml:space="preserve">INDICE DA FAMILIA     </v>
          </cell>
        </row>
        <row r="19699">
          <cell r="A19699" t="str">
            <v>16.013.9999-A</v>
          </cell>
          <cell r="B19699" t="str">
            <v xml:space="preserve">INDICE DA FAMILIA     </v>
          </cell>
        </row>
        <row r="19700">
          <cell r="A19700" t="str">
            <v>16.015.0001-0</v>
          </cell>
          <cell r="B19700" t="str">
            <v xml:space="preserve">SUBCOBERTURA COMPOSTA DE DUAS FOLHAS DE ALUMINIO ESTRUTURADO E UMA FOLHA DE POLIETILENO ALVEOLAR,COM ESPESSURA DE 2,5MM, INCLUSIVE MADEIRAMENTO DE FIXACAO.FORNECIMENTO E COLOCACAO   </v>
          </cell>
          <cell r="C19700" t="str">
            <v>M2</v>
          </cell>
        </row>
        <row r="19701">
          <cell r="A19701" t="str">
            <v>16.015.0001-A</v>
          </cell>
          <cell r="B19701" t="str">
            <v xml:space="preserve">SUBCOBERTURA COMPOSTA DE DUAS FOLHAS DE ALUMINIO ESTRUTURADO E UMA FOLHA DE POLIETILENO ALVEOLAR,COM ESPESSURA DE 2,5MM, INCLUSIVE MADEIRAMENTO DE FIXACAO.FORNECIMENTO E COLOCACAO   </v>
          </cell>
          <cell r="C19701" t="str">
            <v>M2</v>
          </cell>
        </row>
        <row r="19702">
          <cell r="A19702" t="str">
            <v>16.015.0005-0</v>
          </cell>
          <cell r="B19702" t="str">
            <v xml:space="preserve">SUBCOBERTURA CONSTITUIDA POR UMA MEMBRANA COMPOSTA POR ESPUM A DE POLIETILENO EXPANDIDO E FILME DE POLIESTER METALIZADO (PROTECAO ULTRAVIOLETA),COM ESPESSURA DE 4,5MM,INCLUSIVE MAD EIRAMENTO DE FIXACAO.FORNECIMENTO E COLOCACAO.  </v>
          </cell>
          <cell r="C19702" t="str">
            <v>M2</v>
          </cell>
        </row>
        <row r="19703">
          <cell r="A19703" t="str">
            <v>16.015.0005-A</v>
          </cell>
          <cell r="B19703" t="str">
            <v xml:space="preserve">SUBCOBERTURA CONSTITUIDA POR UMA MEMBRANA COMPOSTA POR ESPUM A DE POLIETILENO EXPANDIDO E FILME DE POLIESTER METALIZADO (PROTECAO ULTRAVIOLETA),COM ESPESSURA DE 4,5MM,INCLUSIVE MAD EIRAMENTO DE FIXACAO.FORNECIMENTO E COLOCACAO.  </v>
          </cell>
          <cell r="C19703" t="str">
            <v>M2</v>
          </cell>
        </row>
        <row r="19704">
          <cell r="A19704" t="str">
            <v>16.015.0010-0</v>
          </cell>
          <cell r="B19704" t="str">
            <v xml:space="preserve">SUBCOBERTURA CONSTITUIDA POR FIBRAS CONTINUAS DE POLIETILENO DE ALTA DENSIDADE,PERMEAVEL AO VAPOR E COM RESISTENCIA A PASSAGEM DE AGUA,INCLUSIVE MADEIRAMENTO DE FIXACAO.FORNECIME NTO E COLOCACAO  </v>
          </cell>
          <cell r="C19704" t="str">
            <v>M2</v>
          </cell>
        </row>
        <row r="19705">
          <cell r="A19705" t="str">
            <v>16.015.0010-A</v>
          </cell>
          <cell r="B19705" t="str">
            <v xml:space="preserve">SUBCOBERTURA CONSTITUIDA POR FIBRAS CONTINUAS DE POLIETILENO DE ALTA DENSIDADE,PERMEAVEL AO VAPOR E COM RESISTENCIA A PASSAGEM DE AGUA,INCLUSIVE MADEIRAMENTO DE FIXACAO.FORNECIME NTO E COLOCACAO  </v>
          </cell>
          <cell r="C19705" t="str">
            <v>M2</v>
          </cell>
        </row>
        <row r="19706">
          <cell r="A19706" t="str">
            <v>16.015.9999-0</v>
          </cell>
          <cell r="B19706" t="str">
            <v xml:space="preserve">INDICE 16.015 IMPERMEABILIZACAO SUPERF.CONCRETO.    </v>
          </cell>
        </row>
        <row r="19707">
          <cell r="A19707" t="str">
            <v>16.015.9999-A</v>
          </cell>
          <cell r="B19707" t="str">
            <v xml:space="preserve">INDICE 16.015 IMPERMEABILIZACAO SUPERF.CONCRETO.    </v>
          </cell>
        </row>
        <row r="19708">
          <cell r="A19708" t="str">
            <v>16.016.9999-0</v>
          </cell>
          <cell r="B19708" t="str">
            <v xml:space="preserve">FAMILIA 16.016     </v>
          </cell>
        </row>
        <row r="19709">
          <cell r="A19709" t="str">
            <v>16.016.9999-A</v>
          </cell>
          <cell r="B19709" t="str">
            <v xml:space="preserve">FAMILIA 16.016     </v>
          </cell>
        </row>
        <row r="19710">
          <cell r="A19710" t="str">
            <v>16.018.9999-0</v>
          </cell>
          <cell r="B19710" t="str">
            <v xml:space="preserve">INDICE DA FAMILIA     </v>
          </cell>
        </row>
        <row r="19711">
          <cell r="A19711" t="str">
            <v>16.018.9999-A</v>
          </cell>
          <cell r="B19711" t="str">
            <v xml:space="preserve">INDICE DA FAMILIA     </v>
          </cell>
        </row>
        <row r="19712">
          <cell r="A19712" t="str">
            <v>16.020.0001-0</v>
          </cell>
          <cell r="B19712" t="str">
            <v xml:space="preserve">IMPERMEABILIZACAO C/MANTA A BASE ASFALTO MODIFICADO C/POLIME ROS,TIPO III-B,ESP.4,00MM,CONSUMO MINIMO 1,15M2/M2,APLICACAO CHAMA MACARICO SOBRE PRIMER ASFALTICO BASE AGUA OU SOLVENTE ,CONSUMO 0,40KG/M2,INCLUSIVE ESTE  </v>
          </cell>
          <cell r="C19712" t="str">
            <v>M2</v>
          </cell>
        </row>
        <row r="19713">
          <cell r="A19713" t="str">
            <v>16.020.0001-A</v>
          </cell>
          <cell r="B19713" t="str">
            <v xml:space="preserve">IMPERMEABILIZACAO C/MANTA A BASE ASFALTO MODIFICADO C/POLIME ROS,TIPO III-B,ESP.4,00MM,CONSUMO MINIMO 1,15M2/M2,APLICACAO CHAMA MACARICO SOBRE PRIMER ASFALTICO BASE AGUA OU SOLVENTE ,CONSUMO 0,40KG/M2,INCLUSIVE ESTE  </v>
          </cell>
          <cell r="C19713" t="str">
            <v>M2</v>
          </cell>
        </row>
        <row r="19714">
          <cell r="A19714" t="str">
            <v>16.020.0002-0</v>
          </cell>
          <cell r="B19714" t="str">
            <v xml:space="preserve">IMPERMEABILIZACAO C/MANTA A BASE DE ASFALTO MODIFICADO C/POL IMEROS,TIPO III-A,C/ESP.4,00M,CONSUMO MINIMO DE 1,15M2/M2,AP LICACAO C/CHAMA DE MACARICO SOBRE PRIMER ASFALTICO BASE AGUA OU SOLVENTE,C/CONSUMO 0,40KG/M2,INCLUSIVE ESTE  </v>
          </cell>
          <cell r="C19714" t="str">
            <v>M2</v>
          </cell>
        </row>
        <row r="19715">
          <cell r="A19715" t="str">
            <v>16.020.0002-A</v>
          </cell>
          <cell r="B19715" t="str">
            <v xml:space="preserve">IMPERMEABILIZACAO C/MANTA A BASE DE ASFALTO MODIFICADO C/POL IMEROS,TIPO III-A,C/ESP.4,00M,CONSUMO MINIMO DE 1,15M2/M2,AP LICACAO C/CHAMA DE MACARICO SOBRE PRIMER ASFALTICO BASE AGUA OU SOLVENTE,C/CONSUMO 0,40KG/M2,INCLUSIVE ESTE  </v>
          </cell>
          <cell r="C19715" t="str">
            <v>M2</v>
          </cell>
        </row>
        <row r="19716">
          <cell r="A19716" t="str">
            <v>16.020.0003-0</v>
          </cell>
          <cell r="B19716" t="str">
            <v xml:space="preserve">IMPERMEABILIZACAO C/MANTA A BASE DE ASFALTO MODIFICADO C/POL IMEROS,TIPO IV-A,ESP.4,00MM,CONSUMO MINIMO 1,15M2/M2,APLICAC AO C/CHAMA MACARICO SOBRE PRIMER ASFALTICO BASE AGUA OU SOLV ENTE,COM CONSUMO DE 0,40KG/M2,INCLUSIVE ESTE  </v>
          </cell>
          <cell r="C19716" t="str">
            <v>M2</v>
          </cell>
        </row>
        <row r="19717">
          <cell r="A19717" t="str">
            <v>16.020.0003-A</v>
          </cell>
          <cell r="B19717" t="str">
            <v xml:space="preserve">IMPERMEABILIZACAO C/MANTA A BASE DE ASFALTO MODIFICADO C/POL IMEROS,TIPO IV-A,ESP.4,00MM,CONSUMO MINIMO 1,15M2/M2,APLICAC AO C/CHAMA MACARICO SOBRE PRIMER ASFALTICO BASE AGUA OU SOLV ENTE,COM CONSUMO DE 0,40KG/M2,INCLUSIVE ESTE  </v>
          </cell>
          <cell r="C19717" t="str">
            <v>M2</v>
          </cell>
        </row>
        <row r="19718">
          <cell r="A19718" t="str">
            <v>16.020.0004-0</v>
          </cell>
          <cell r="B19718" t="str">
            <v xml:space="preserve">IMPERMEABILIZACAO COM DUPLA MANTA BASE ASFALTO MODIFICADO C/ POLIMEROS,TIPO III-B,AMBAS C/ESP.4,00MM,CONSUMO MINIMO 1,15M 2/M2 P/CADA MANTA,APLIC.C/CHAMA MACARICO A 1¬ SOBRE PRIMER A SFALTICO BASE AGUA OU SOLVENTE,CONSUMO 0,40KG/M2,INCLUSIVE E STE </v>
          </cell>
          <cell r="C19718" t="str">
            <v>M2</v>
          </cell>
        </row>
        <row r="19719">
          <cell r="A19719" t="str">
            <v>16.020.0004-A</v>
          </cell>
          <cell r="B19719" t="str">
            <v xml:space="preserve">IMPERMEABILIZACAO COM DUPLA MANTA BASE ASFALTO MODIFICADO C/ POLIMEROS,TIPO III-B,AMBAS C/ESP.4,00MM,CONSUMO MINIMO 1,15M 2/M2 P/CADA MANTA,APLIC.C/CHAMA MACARICO A 1¬ SOBRE PRIMER A SFALTICO BASE AGUA OU SOLVENTE,CONSUMO 0,40KG/M2,INCLUSIVE E STE </v>
          </cell>
          <cell r="C19719" t="str">
            <v>M2</v>
          </cell>
        </row>
        <row r="19720">
          <cell r="A19720" t="str">
            <v>16.020.0005-0</v>
          </cell>
          <cell r="B19720" t="str">
            <v xml:space="preserve">IMPERMEABILIZACAO COM MANTA BASE ASFALTO MODIFICADO C/POLIME ROS,TIPO II-A OU II-B,ESP.4,00M,CONSUMO MINIMO 1,15M2/M2,APL ICACAO CHAMA MACARICO SOBRE PRIMER ASFALTICO BASE AGUA OU SO LVENTE,CONSUMO 0,40KG/M2,INCLUSIVE ESTE  </v>
          </cell>
          <cell r="C19720" t="str">
            <v>M2</v>
          </cell>
        </row>
        <row r="19721">
          <cell r="A19721" t="str">
            <v>16.020.0005-A</v>
          </cell>
          <cell r="B19721" t="str">
            <v xml:space="preserve">IMPERMEABILIZACAO COM MANTA BASE ASFALTO MODIFICADO C/POLIME ROS,TIPO II-A OU II-B,ESP.4,00M,CONSUMO MINIMO 1,15M2/M2,APL ICACAO CHAMA MACARICO SOBRE PRIMER ASFALTICO BASE AGUA OU SO LVENTE,CONSUMO 0,40KG/M2,INCLUSIVE ESTE  </v>
          </cell>
          <cell r="C19721" t="str">
            <v>M2</v>
          </cell>
        </row>
        <row r="19722">
          <cell r="A19722" t="str">
            <v>16.020.0006-0</v>
          </cell>
          <cell r="B19722" t="str">
            <v xml:space="preserve">IMPERMEABILIZACAO COM DUPLA MANTA BASE ASFALTO MODIFICADO C/ POLIMEROS,TIPO IV-A,AMBAS C/ESP.4,00MM,CONSUMO MINIMO 1,15M2 /M2 P/CADA MANTA,APLIC.CHAMA MACARICO,A 1¬ MANTA SOBRE PRIME R ASFALTICO BASE AGUA OU SOLVENTE,CONSUMO 0,40KG/M2,INCLUSIV E ESTE </v>
          </cell>
          <cell r="C19722" t="str">
            <v>M2</v>
          </cell>
        </row>
        <row r="19723">
          <cell r="A19723" t="str">
            <v>16.020.0006-A</v>
          </cell>
          <cell r="B19723" t="str">
            <v xml:space="preserve">IMPERMEABILIZACAO COM DUPLA MANTA BASE ASFALTO MODIFICADO C/ POLIMEROS,TIPO IV-A,AMBAS C/ESP.4,00MM,CONSUMO MINIMO 1,15M2 /M2 P/CADA MANTA,APLIC.CHAMA MACARICO,A 1¬ MANTA SOBRE PRIME R ASFALTICO BASE AGUA OU SOLVENTE,CONSUMO 0,40KG/M2,INCLUSIV E ESTE </v>
          </cell>
          <cell r="C19723" t="str">
            <v>M2</v>
          </cell>
        </row>
        <row r="19724">
          <cell r="A19724" t="str">
            <v>16.020.0008-0</v>
          </cell>
          <cell r="B19724" t="str">
            <v xml:space="preserve">IMPERMEABILIZACAO COM MANTA BASE ASFALTO MODIFICADO C/POLIME ROS,COM HERBICIDA ATOXICO,TIPO III-A OU B,ESPESSURA DE 4,00M M,CONSUMO MINIMO DE 1,25M2/M2,APLIC.CHAMA MACARICO SOBRE PRI MER ASFALTICO BASE AGUA OU SOLVENTE,CONSUMO DE 0,40KG/M2,INC LUSIVE ESTE </v>
          </cell>
          <cell r="C19724" t="str">
            <v>M2</v>
          </cell>
        </row>
        <row r="19725">
          <cell r="A19725" t="str">
            <v>16.020.0008-A</v>
          </cell>
          <cell r="B19725" t="str">
            <v xml:space="preserve">IMPERMEABILIZACAO COM MANTA BASE ASFALTO MODIFICADO C/POLIME ROS,COM HERBICIDA ATOXICO,TIPO III-A OU B,ESPESSURA DE 4,00M M,CONSUMO MINIMO DE 1,25M2/M2,APLIC.CHAMA MACARICO SOBRE PRI MER ASFALTICO BASE AGUA OU SOLVENTE,CONSUMO DE 0,40KG/M2,INC LUSIVE ESTE </v>
          </cell>
          <cell r="C19725" t="str">
            <v>M2</v>
          </cell>
        </row>
        <row r="19726">
          <cell r="A19726" t="str">
            <v>16.020.0009-0</v>
          </cell>
          <cell r="B19726" t="str">
            <v xml:space="preserve">IMPERMEABILIZACAO C/DUPLA MANTA BASE ASFALTO MODIFICADO C/PO LIMEROS,C/HERBICIDA ATOXICO,TIPO III-A OU B,C/ESP.4,00MM,CON SUMO MINIMO 1,25M2/M2 P/CADA MANTA,APLIC.C/CHAMA MACARICO,A 1¬ SOBRE PRIMER ASFALTICO BASE AGUA OU SOLVENTE,CONSUMO 0,40 KG/M2,INCLUSIVE ESTE </v>
          </cell>
          <cell r="C19726" t="str">
            <v>M2</v>
          </cell>
        </row>
        <row r="19727">
          <cell r="A19727" t="str">
            <v>16.020.0009-A</v>
          </cell>
          <cell r="B19727" t="str">
            <v xml:space="preserve">IMPERMEABILIZACAO C/DUPLA MANTA BASE ASFALTO MODIFICADO C/PO LIMEROS,C/HERBICIDA ATOXICO,TIPO III-A OU B,C/ESP.4,00MM,CON SUMO MINIMO 1,25M2/M2 P/CADA MANTA,APLIC.C/CHAMA MACARICO,A 1¬ SOBRE PRIMER ASFALTICO BASE AGUA OU SOLVENTE,CONSUMO 0,40 KG/M2,INCLUSIVE ESTE </v>
          </cell>
          <cell r="C19727" t="str">
            <v>M2</v>
          </cell>
        </row>
        <row r="19728">
          <cell r="A19728" t="str">
            <v>16.020.0012-0</v>
          </cell>
          <cell r="B19728" t="str">
            <v>IMPERMEABILIZACAO INIBIDORA DO ATAQUE DE RAIZES,COMPOSTA DE ASFALTO MODIFICADO,PLASTIFICANTE,ADITIVOS ESPECIAIS,HERBICID A ATOXICO E SOLVENTES ORGANICOS,APLICADO A FRIO,EM DUAS DEMA OS,CONSUMO DE 0,40L/M2/DEMAO,PARA EVITAR A PENETRACAO INDESE JAVEL DE RAIZES QUE DESAGREGAM A PROTECAO MECANICA SOBRE A I MPERMEABILIZACAO</v>
          </cell>
          <cell r="C19728" t="str">
            <v>M2</v>
          </cell>
        </row>
        <row r="19729">
          <cell r="A19729" t="str">
            <v>16.020.0012-A</v>
          </cell>
          <cell r="B19729" t="str">
            <v>IMPERMEABILIZACAO INIBIDORA DO ATAQUE DE RAIZES,COMPOSTA DE ASFALTO MODIFICADO,PLASTIFICANTE,ADITIVOS ESPECIAIS,HERBICID A ATOXICO E SOLVENTES ORGANICOS,APLICADO A FRIO,EM DUAS DEMA OS,CONSUMO DE 0,40L/M2/DEMAO,PARA EVITAR A PENETRACAO INDESE JAVEL DE RAIZES QUE DESAGREGAM A PROTECAO MECANICA SOBRE A I MPERMEABILIZACAO</v>
          </cell>
          <cell r="C19729" t="str">
            <v>M2</v>
          </cell>
        </row>
        <row r="19730">
          <cell r="A19730" t="str">
            <v>16.020.9999-0</v>
          </cell>
          <cell r="B19730" t="str">
            <v xml:space="preserve">INDICE DA FAMILIA     </v>
          </cell>
        </row>
        <row r="19731">
          <cell r="A19731" t="str">
            <v>16.020.9999-A</v>
          </cell>
          <cell r="B19731" t="str">
            <v xml:space="preserve">INDICE DA FAMILIA     </v>
          </cell>
        </row>
        <row r="19732">
          <cell r="A19732" t="str">
            <v>16.021.0002-0</v>
          </cell>
          <cell r="B19732" t="str">
            <v xml:space="preserve">IMPERMEABILIZACAO COM MEMBRANA DE ASFALTO ELASTOMERICO EM SO LUCAO,APLICADA A FRIO,CONSIDERADO O CONSUMO DE 0,40KG/M2 DO PRIMER EM UMA DEMAO E 4KG/M2 DE ASFALTO RECOMENDADO,COM REFO RCO DE UMA TELA INDUSTRIAL DE POLIESTER,MALHA DE 2X2MM  </v>
          </cell>
          <cell r="C19732" t="str">
            <v>M2</v>
          </cell>
        </row>
        <row r="19733">
          <cell r="A19733" t="str">
            <v>16.021.0002-A</v>
          </cell>
          <cell r="B19733" t="str">
            <v xml:space="preserve">IMPERMEABILIZACAO COM MEMBRANA DE ASFALTO ELASTOMERICO EM SO LUCAO,APLICADA A FRIO,CONSIDERADO O CONSUMO DE 0,40KG/M2 DO PRIMER EM UMA DEMAO E 4KG/M2 DE ASFALTO RECOMENDADO,COM REFO RCO DE UMA TELA INDUSTRIAL DE POLIESTER,MALHA DE 2X2MM  </v>
          </cell>
          <cell r="C19733" t="str">
            <v>M2</v>
          </cell>
        </row>
        <row r="19734">
          <cell r="A19734" t="str">
            <v>16.021.0003-0</v>
          </cell>
          <cell r="B19734" t="str">
            <v xml:space="preserve">IMPERMEABILIZACAO COM MEMBRANA A BASE POLIURETANO VEGETAL,IS ENTO DE SOLVENTES,BAIXO TEOR VOC,BICOMPONENTE,APLICADO A FRI O,2 OU 3 DEMAOS,CONSUMO DE 2KG/M2,REFORCO TELA POLIESTER,APL ICADA SOBRE 1¬ DEMAO,MALHA 2X2MM  </v>
          </cell>
          <cell r="C19734" t="str">
            <v>M2</v>
          </cell>
        </row>
        <row r="19735">
          <cell r="A19735" t="str">
            <v>16.021.0003-A</v>
          </cell>
          <cell r="B19735" t="str">
            <v xml:space="preserve">IMPERMEABILIZACAO COM MEMBRANA A BASE POLIURETANO VEGETAL,IS ENTO DE SOLVENTES,BAIXO TEOR VOC,BICOMPONENTE,APLICADO A FRI O,2 OU 3 DEMAOS,CONSUMO DE 2KG/M2,REFORCO TELA POLIESTER,APL ICADA SOBRE 1¬ DEMAO,MALHA 2X2MM  </v>
          </cell>
          <cell r="C19735" t="str">
            <v>M2</v>
          </cell>
        </row>
        <row r="19736">
          <cell r="A19736" t="str">
            <v>16.021.0005-0</v>
          </cell>
          <cell r="B19736" t="str">
            <v xml:space="preserve">IMPERMEABILIZACAO COM ASFALTO MODIFICADO C/ELASTOMEROS,APLIC ADOS QUENTE,CONSUMO 3KG/M2 P/COLAGEM MANTAS ASFALTICAS 3 A 5 KG/M2 P/MEMBRANA MOLDADA LOCAL,ESTRUT.C/VEU DE NAO TECIDO PO LIESTER,GRAMATURA MINIMA 50G/M2,APLICADO SOBRE PRIMER ASFALT ICO CONSUMO 0,40KG/M2,INCLUSIVE ESTE </v>
          </cell>
          <cell r="C19736" t="str">
            <v>M2</v>
          </cell>
        </row>
        <row r="19737">
          <cell r="A19737" t="str">
            <v>16.021.0005-A</v>
          </cell>
          <cell r="B19737" t="str">
            <v xml:space="preserve">IMPERMEABILIZACAO COM ASFALTO MODIFICADO C/ELASTOMEROS,APLIC ADOS QUENTE,CONSUMO 3KG/M2 P/COLAGEM MANTAS ASFALTICAS 3 A 5 KG/M2 P/MEMBRANA MOLDADA LOCAL,ESTRUT.C/VEU DE NAO TECIDO PO LIESTER,GRAMATURA MINIMA 50G/M2,APLICADO SOBRE PRIMER ASFALT ICO CONSUMO 0,40KG/M2,INCLUSIVE ESTE </v>
          </cell>
          <cell r="C19737" t="str">
            <v>M2</v>
          </cell>
        </row>
        <row r="19738">
          <cell r="A19738" t="str">
            <v>16.021.9999-0</v>
          </cell>
          <cell r="B19738" t="str">
            <v xml:space="preserve">INDICE DA FAMILIA     </v>
          </cell>
        </row>
        <row r="19739">
          <cell r="A19739" t="str">
            <v>16.021.9999-A</v>
          </cell>
          <cell r="B19739" t="str">
            <v xml:space="preserve">INDICE DA FAMILIA     </v>
          </cell>
        </row>
        <row r="19740">
          <cell r="A19740" t="str">
            <v>16.022.0001-0</v>
          </cell>
          <cell r="B19740" t="str">
            <v xml:space="preserve">IMPERMEABILIZACAO,NAO ADERIDA AO SUBSTRATO,COM MANTA BUTILIC A,ESPESSURA MINIMA 0,8MM,CONSUMO DE 1,10M2/M2,UTILIZANDO CIN TA DE CALDEACAO E COLA ADESIVA,BERCO AMORTECEDOR,EXCLUSIVE P REPARO DO SUBSTRATO COM CAIMENTO DE 1%,CAMADA SEPARADORA AMO RTECEDORA,PROTECAO TERMICA,PROTECAO PRIMARIA E MECANICA </v>
          </cell>
          <cell r="C19740" t="str">
            <v>M2</v>
          </cell>
        </row>
        <row r="19741">
          <cell r="A19741" t="str">
            <v>16.022.0001-A</v>
          </cell>
          <cell r="B19741" t="str">
            <v xml:space="preserve">IMPERMEABILIZACAO,NAO ADERIDA AO SUBSTRATO,COM MANTA BUTILIC A,ESPESSURA MINIMA 0,8MM,CONSUMO DE 1,10M2/M2,UTILIZANDO CIN TA DE CALDEACAO E COLA ADESIVA,BERCO AMORTECEDOR,EXCLUSIVE P REPARO DO SUBSTRATO COM CAIMENTO DE 1%,CAMADA SEPARADORA AMO RTECEDORA,PROTECAO TERMICA,PROTECAO PRIMARIA E MECANICA </v>
          </cell>
          <cell r="C19741" t="str">
            <v>M2</v>
          </cell>
        </row>
        <row r="19742">
          <cell r="A19742" t="str">
            <v>16.022.0002-0</v>
          </cell>
          <cell r="B19742" t="str">
            <v>IMPERMEABILIZACAO,NAO ADERIDA AO SUBSTRATO,COM MANTA DE EPDM ,ESPESSURA MINIMA DE 0,8MM,CONSUMO DE 1,10M2/M2,UTILIZANDO C INTA DE CALDEACAO E COLA ADESIVA,BERCO AMORTECEDOR,EXCLUSIVE PREPARO DO SUBSTRATO COM CAIMENTO DE 1%,CAMADA SEPARADORA,C AMADA AMORTECEDORA,PROTECAO TERMICA,PROTECAO PRIMARIA E MECA NICA</v>
          </cell>
          <cell r="C19742" t="str">
            <v>M2</v>
          </cell>
        </row>
        <row r="19743">
          <cell r="A19743" t="str">
            <v>16.022.0002-A</v>
          </cell>
          <cell r="B19743" t="str">
            <v>IMPERMEABILIZACAO,NAO ADERIDA AO SUBSTRATO,COM MANTA DE EPDM ,ESPESSURA MINIMA DE 0,8MM,CONSUMO DE 1,10M2/M2,UTILIZANDO C INTA DE CALDEACAO E COLA ADESIVA,BERCO AMORTECEDOR,EXCLUSIVE PREPARO DO SUBSTRATO COM CAIMENTO DE 1%,CAMADA SEPARADORA,C AMADA AMORTECEDORA,PROTECAO TERMICA,PROTECAO PRIMARIA E MECA NICA</v>
          </cell>
          <cell r="C19743" t="str">
            <v>M2</v>
          </cell>
        </row>
        <row r="19744">
          <cell r="A19744" t="str">
            <v>16.022.0003-0</v>
          </cell>
          <cell r="B19744" t="str">
            <v xml:space="preserve">IMPERMEABILIZACAO COM MANTA BUTILICA,ESPESSURA DE 0,8MM,CONS UMO 1,15M2/M2,UTILIZANDO CINTA DE CALDEACAO E COLA ADESIVA,B ERCO AMORTECEDOR,EXCLUSIVE PREPARO DO SUBSTRATO COM CAIMENTO DE 1%,CAMADA SEPARADORA,CAMADA AMORTECEDORA,PROTECAO TERMIC A,PROTECAO PRIMARIA E MECANICA </v>
          </cell>
          <cell r="C19744" t="str">
            <v>M2</v>
          </cell>
        </row>
        <row r="19745">
          <cell r="A19745" t="str">
            <v>16.022.0003-A</v>
          </cell>
          <cell r="B19745" t="str">
            <v xml:space="preserve">IMPERMEABILIZACAO COM MANTA BUTILICA,ESPESSURA DE 0,8MM,CONS UMO 1,15M2/M2,UTILIZANDO CINTA DE CALDEACAO E COLA ADESIVA,B ERCO AMORTECEDOR,EXCLUSIVE PREPARO DO SUBSTRATO COM CAIMENTO DE 1%,CAMADA SEPARADORA,CAMADA AMORTECEDORA,PROTECAO TERMIC A,PROTECAO PRIMARIA E MECANICA </v>
          </cell>
          <cell r="C19745" t="str">
            <v>M2</v>
          </cell>
        </row>
        <row r="19746">
          <cell r="A19746" t="str">
            <v>16.022.0004-0</v>
          </cell>
          <cell r="B19746" t="str">
            <v xml:space="preserve">IMPERMEABILIZACAO COM MANTA DE PVC,ESPESSURA 1,0MM,CONSUMO D E 1,10M2/M2,UNIDAS ENTRE SI POR SOLDA ELETRONICA OU TERMOFUS AO E COM ADESIVO A BASE DE PVC NOS PONTOS DE FIXACAO   </v>
          </cell>
          <cell r="C19746" t="str">
            <v>M2</v>
          </cell>
        </row>
        <row r="19747">
          <cell r="A19747" t="str">
            <v>16.022.0004-A</v>
          </cell>
          <cell r="B19747" t="str">
            <v xml:space="preserve">IMPERMEABILIZACAO COM MANTA DE PVC,ESPESSURA 1,0MM,CONSUMO D E 1,10M2/M2,UNIDAS ENTRE SI POR SOLDA ELETRONICA OU TERMOFUS AO E COM ADESIVO A BASE DE PVC NOS PONTOS DE FIXACAO   </v>
          </cell>
          <cell r="C19747" t="str">
            <v>M2</v>
          </cell>
        </row>
        <row r="19748">
          <cell r="A19748" t="str">
            <v>16.022.0006-0</v>
          </cell>
          <cell r="B19748" t="str">
            <v xml:space="preserve">IMPERMEABILIZACAO,NAO ADERIDA AO SUBSTRATO,COM MANTA DE PEAD ,ESPESSURA MINIMA DE 2,00MM,CONSUMO DE 1,10M2/M2,UNIDAS ENTR E SI POR SOLDA ELETRONICA OU TERMOFUSAO E COM FIXACAO NOS PO NTOS DE ARREMATE  </v>
          </cell>
          <cell r="C19748" t="str">
            <v>M2</v>
          </cell>
        </row>
        <row r="19749">
          <cell r="A19749" t="str">
            <v>16.022.0006-A</v>
          </cell>
          <cell r="B19749" t="str">
            <v xml:space="preserve">IMPERMEABILIZACAO,NAO ADERIDA AO SUBSTRATO,COM MANTA DE PEAD ,ESPESSURA MINIMA DE 2,00MM,CONSUMO DE 1,10M2/M2,UNIDAS ENTR E SI POR SOLDA ELETRONICA OU TERMOFUSAO E COM FIXACAO NOS PO NTOS DE ARREMATE  </v>
          </cell>
          <cell r="C19749" t="str">
            <v>M2</v>
          </cell>
        </row>
        <row r="19750">
          <cell r="A19750" t="str">
            <v>16.022.0008-0</v>
          </cell>
          <cell r="B19750" t="str">
            <v xml:space="preserve">IMPERMEABILIZACAO COM MANTA BUTILICA OU EPDM,ESPESSURA 0,8MM EM FORMA DE TIRAS DE 10, 15, 20 OU 30CM DE LARGURA,UTILIZAN DO CINTA DE CALDEACAO E COLA ADESIVA PARA EMENDAS ENTRE MANT AS E ADESIVO DE BASE ACRILICA ENTRE MANTA E SUBSTRATO  </v>
          </cell>
          <cell r="C19750" t="str">
            <v>M2</v>
          </cell>
        </row>
        <row r="19751">
          <cell r="A19751" t="str">
            <v>16.022.0008-A</v>
          </cell>
          <cell r="B19751" t="str">
            <v xml:space="preserve">IMPERMEABILIZACAO COM MANTA BUTILICA OU EPDM,ESPESSURA 0,8MM EM FORMA DE TIRAS DE 10, 15, 20 OU 30CM DE LARGURA,UTILIZAN DO CINTA DE CALDEACAO E COLA ADESIVA PARA EMENDAS ENTRE MANT AS E ADESIVO DE BASE ACRILICA ENTRE MANTA E SUBSTRATO  </v>
          </cell>
          <cell r="C19751" t="str">
            <v>M2</v>
          </cell>
        </row>
        <row r="19752">
          <cell r="A19752" t="str">
            <v>16.022.0010-0</v>
          </cell>
          <cell r="B19752" t="str">
            <v xml:space="preserve">IMPERMEABILIZACAO C/MEMBRANA PRE-FABRICADA,AUTO ADESIVA,RECO BERTA COM ALUMINIO FLEXIVEL,EM FORMA DE TIRAS DE 5, 10, 15, 20, 30, 45, 90CM DE LARGURA,CONSUMO DE 1,05M2/M2   </v>
          </cell>
          <cell r="C19752" t="str">
            <v>M2</v>
          </cell>
        </row>
        <row r="19753">
          <cell r="A19753" t="str">
            <v>16.022.0010-A</v>
          </cell>
          <cell r="B19753" t="str">
            <v xml:space="preserve">IMPERMEABILIZACAO C/MEMBRANA PRE-FABRICADA,AUTO ADESIVA,RECO BERTA COM ALUMINIO FLEXIVEL,EM FORMA DE TIRAS DE 5, 10, 15, 20, 30, 45, 90CM DE LARGURA,CONSUMO DE 1,05M2/M2   </v>
          </cell>
          <cell r="C19753" t="str">
            <v>M2</v>
          </cell>
        </row>
        <row r="19754">
          <cell r="A19754" t="str">
            <v>16.022.0012-0</v>
          </cell>
          <cell r="B19754" t="str">
            <v xml:space="preserve">IMPERMEABILIZACAO COM MANTA ASFALTICA PRE-FABRICADA,TIPO II- C EM FORMA DE TIRA DE 32CM DE LARGURA POR 10M DE COMPRIMENTO ,ESPESSURA DE 3MM,CONSUMO DE 1,10M2/M2   </v>
          </cell>
          <cell r="C19754" t="str">
            <v>M2</v>
          </cell>
        </row>
        <row r="19755">
          <cell r="A19755" t="str">
            <v>16.022.0012-A</v>
          </cell>
          <cell r="B19755" t="str">
            <v xml:space="preserve">IMPERMEABILIZACAO COM MANTA ASFALTICA PRE-FABRICADA,TIPO II- C EM FORMA DE TIRA DE 32CM DE LARGURA POR 10M DE COMPRIMENTO ,ESPESSURA DE 3MM,CONSUMO DE 1,10M2/M2   </v>
          </cell>
          <cell r="C19755" t="str">
            <v>M2</v>
          </cell>
        </row>
        <row r="19756">
          <cell r="A19756" t="str">
            <v>16.022.9999-0</v>
          </cell>
          <cell r="B19756" t="str">
            <v xml:space="preserve">INDICE DA FAMILIA     </v>
          </cell>
        </row>
        <row r="19757">
          <cell r="A19757" t="str">
            <v>16.022.9999-A</v>
          </cell>
          <cell r="B19757" t="str">
            <v xml:space="preserve">INDICE DA FAMILIA     </v>
          </cell>
        </row>
        <row r="19758">
          <cell r="A19758" t="str">
            <v>16.023.0004-0</v>
          </cell>
          <cell r="B19758" t="str">
            <v xml:space="preserve">IMPERMEABILIZACAO AREA EXPOSTA,C/EMULSAO ACRILICA PURA (NAO ESTIRENADA),C/TEOR DE SOLIDOS ACIMA 60% APLICADOS EM QUATRO OU MAIS DEMAOS ATE ATINGIR O CONSUMO 2KG/M2 E REFORCO C/TELA DE POLIESTER MALHA 2X2MM,SOBRE DUAS OU DEMAIS DEMAOS DE CIM ENTO POLIMERICO,ATE ATINGIR CONSUMO 2,0KG/M2 </v>
          </cell>
          <cell r="C19758" t="str">
            <v>M2</v>
          </cell>
        </row>
        <row r="19759">
          <cell r="A19759" t="str">
            <v>16.023.0004-A</v>
          </cell>
          <cell r="B19759" t="str">
            <v xml:space="preserve">IMPERMEABILIZACAO AREA EXPOSTA,C/EMULSAO ACRILICA PURA (NAO ESTIRENADA),C/TEOR DE SOLIDOS ACIMA 60% APLICADOS EM QUATRO OU MAIS DEMAOS ATE ATINGIR O CONSUMO 2KG/M2 E REFORCO C/TELA DE POLIESTER MALHA 2X2MM,SOBRE DUAS OU DEMAIS DEMAOS DE CIM ENTO POLIMERICO,ATE ATINGIR CONSUMO 2,0KG/M2 </v>
          </cell>
          <cell r="C19759" t="str">
            <v>M2</v>
          </cell>
        </row>
        <row r="19760">
          <cell r="A19760" t="str">
            <v>16.023.0005-0</v>
          </cell>
          <cell r="B19760" t="str">
            <v xml:space="preserve">IMPERMEABILIZACAO AREA EXPOSTA,C/EMULSAO ACRILICA ESTIRENADA ,TEOR DE DIOXIDO TITANIO(EM MASSA)ACIMA 2,2% E APLICACAO EM 6 OU DEMAIS DEMAOS ATE ATINGIR CONSUMO 3,5KG/M2 E REFORCO CO M TELA DE POLIESTER MALHA 2X2MM,SOBRE DUAS OU DEMAIS DEMAOS DE CIMENTO POLIMERICO,ATE ATINGIR CONSUMO 2,00KG/M2 </v>
          </cell>
          <cell r="C19760" t="str">
            <v>M2</v>
          </cell>
        </row>
        <row r="19761">
          <cell r="A19761" t="str">
            <v>16.023.0005-A</v>
          </cell>
          <cell r="B19761" t="str">
            <v xml:space="preserve">IMPERMEABILIZACAO AREA EXPOSTA,C/EMULSAO ACRILICA ESTIRENADA ,TEOR DE DIOXIDO TITANIO(EM MASSA)ACIMA 2,2% E APLICACAO EM 6 OU DEMAIS DEMAOS ATE ATINGIR CONSUMO 3,5KG/M2 E REFORCO CO M TELA DE POLIESTER MALHA 2X2MM,SOBRE DUAS OU DEMAIS DEMAOS DE CIMENTO POLIMERICO,ATE ATINGIR CONSUMO 2,00KG/M2 </v>
          </cell>
          <cell r="C19761" t="str">
            <v>M2</v>
          </cell>
        </row>
        <row r="19762">
          <cell r="A19762" t="str">
            <v>16.023.9999-0</v>
          </cell>
          <cell r="B19762" t="str">
            <v xml:space="preserve">INDICE DA FAMILIA     </v>
          </cell>
        </row>
        <row r="19763">
          <cell r="A19763" t="str">
            <v>16.023.9999-A</v>
          </cell>
          <cell r="B19763" t="str">
            <v xml:space="preserve">INDICE DA FAMILIA     </v>
          </cell>
        </row>
        <row r="19764">
          <cell r="A19764" t="str">
            <v>16.024.0004-0</v>
          </cell>
          <cell r="B19764" t="str">
            <v xml:space="preserve">IMPERMEABILIZACAO DE AREA EXPOSTA OU JUNTAS S/PROTECAO MECAN ICA E S/TRANSITO,USANDO MANTA ASFALTICA AUTOPROTEGIDA NA FAC E EXTERNA C/UM FILME DE ALUMINIO,TIPO III-B C/ESPESSURA DE 3 MM,APLICADA C/CHAMA DE MACARICO SOBRE PRIMER ASFALTICO,BASE AGUA OU SOLVENTE,C/CONSUMO 0,40KG/M2,INCLUSIVE ESTE </v>
          </cell>
          <cell r="C19764" t="str">
            <v>M2</v>
          </cell>
        </row>
        <row r="19765">
          <cell r="A19765" t="str">
            <v>16.024.0004-A</v>
          </cell>
          <cell r="B19765" t="str">
            <v xml:space="preserve">IMPERMEABILIZACAO DE AREA EXPOSTA OU JUNTAS S/PROTECAO MECAN ICA E S/TRANSITO,USANDO MANTA ASFALTICA AUTOPROTEGIDA NA FAC E EXTERNA C/UM FILME DE ALUMINIO,TIPO III-B C/ESPESSURA DE 3 MM,APLICADA C/CHAMA DE MACARICO SOBRE PRIMER ASFALTICO,BASE AGUA OU SOLVENTE,C/CONSUMO 0,40KG/M2,INCLUSIVE ESTE </v>
          </cell>
          <cell r="C19765" t="str">
            <v>M2</v>
          </cell>
        </row>
        <row r="19766">
          <cell r="A19766" t="str">
            <v>16.024.0005-0</v>
          </cell>
          <cell r="B19766" t="str">
            <v xml:space="preserve">IMPERMEABILIZACAO AREA EXPOSTA,S/PROTECAO MECANICA E S/TRANS ITO,USANDO MANTA ASFALTICA AUTOPROTEGIDA NA FACE EXTERNA C/U M FILME DE ALUMINIO,TIPO III-B ESP.4MM,APLICADA COM CHAMA DE MACARICO SOBRE PRIMER ASFALTICO,BASE AGUA OU SOLVENTE,CONSU MO DE 0,40KG/M2,INCLUSIVE ESTE </v>
          </cell>
          <cell r="C19766" t="str">
            <v>M2</v>
          </cell>
        </row>
        <row r="19767">
          <cell r="A19767" t="str">
            <v>16.024.0005-A</v>
          </cell>
          <cell r="B19767" t="str">
            <v xml:space="preserve">IMPERMEABILIZACAO AREA EXPOSTA,S/PROTECAO MECANICA E S/TRANS ITO,USANDO MANTA ASFALTICA AUTOPROTEGIDA NA FACE EXTERNA C/U M FILME DE ALUMINIO,TIPO III-B ESP.4MM,APLICADA COM CHAMA DE MACARICO SOBRE PRIMER ASFALTICO,BASE AGUA OU SOLVENTE,CONSU MO DE 0,40KG/M2,INCLUSIVE ESTE </v>
          </cell>
          <cell r="C19767" t="str">
            <v>M2</v>
          </cell>
        </row>
        <row r="19768">
          <cell r="A19768" t="str">
            <v>16.024.0006-0</v>
          </cell>
          <cell r="B19768" t="str">
            <v xml:space="preserve">IMPERMEABILIZACAO DE AREA EXPOSTA,S/PROTECAO MECANICA E S/TR ANSITO,USANDO MANTA ASFALTICA AUTOPROTEGIDA NA FACE EXTERNA C/UM FILME DE ALUMINIO,TIPO II-B COM ESPESSURA DE 3MM,APLICA DA C/CHAMA DE MACARICO SOBRE PRIMER ASFALTICO,BASE AGUA OU S OLVENTE,COM CONSUMO DE 0,40KG/M2,INCLUSIVE ESTE </v>
          </cell>
          <cell r="C19768" t="str">
            <v>M2</v>
          </cell>
        </row>
        <row r="19769">
          <cell r="A19769" t="str">
            <v>16.024.0006-A</v>
          </cell>
          <cell r="B19769" t="str">
            <v xml:space="preserve">IMPERMEABILIZACAO DE AREA EXPOSTA,S/PROTECAO MECANICA E S/TR ANSITO,USANDO MANTA ASFALTICA AUTOPROTEGIDA NA FACE EXTERNA C/UM FILME DE ALUMINIO,TIPO II-B COM ESPESSURA DE 3MM,APLICA DA C/CHAMA DE MACARICO SOBRE PRIMER ASFALTICO,BASE AGUA OU S OLVENTE,COM CONSUMO DE 0,40KG/M2,INCLUSIVE ESTE </v>
          </cell>
          <cell r="C19769" t="str">
            <v>M2</v>
          </cell>
        </row>
        <row r="19770">
          <cell r="A19770" t="str">
            <v>16.024.0007-0</v>
          </cell>
          <cell r="B19770" t="str">
            <v xml:space="preserve">IMPERMEABILIZACAO DE AREA EXPOSTA,S/PROTECAO MECANICA E S/TR ANSITO,USANDO MANTA ASFALTICA AUTOPROTEGIDA NA FACE EXTERNA C/UM FILME DE ALUMINIO,TIPO II-B COM ESPESSURA DE 4MM,APLICA DA COM CHAMA DE MACARICO SOBRE PRIMER ASFALTICO,BASE AGUA OU SOLVENTE,COM CONSUMO DE 0,40KG/M2,INCLUSIVE ESTE </v>
          </cell>
          <cell r="C19770" t="str">
            <v>M2</v>
          </cell>
        </row>
        <row r="19771">
          <cell r="A19771" t="str">
            <v>16.024.0007-A</v>
          </cell>
          <cell r="B19771" t="str">
            <v xml:space="preserve">IMPERMEABILIZACAO DE AREA EXPOSTA,S/PROTECAO MECANICA E S/TR ANSITO,USANDO MANTA ASFALTICA AUTOPROTEGIDA NA FACE EXTERNA C/UM FILME DE ALUMINIO,TIPO II-B COM ESPESSURA DE 4MM,APLICA DA COM CHAMA DE MACARICO SOBRE PRIMER ASFALTICO,BASE AGUA OU SOLVENTE,COM CONSUMO DE 0,40KG/M2,INCLUSIVE ESTE </v>
          </cell>
          <cell r="C19771" t="str">
            <v>M2</v>
          </cell>
        </row>
        <row r="19772">
          <cell r="A19772" t="str">
            <v>16.024.0008-0</v>
          </cell>
          <cell r="B19772" t="str">
            <v xml:space="preserve">IMPERMEABILIZACAO DE AREA EXPOSTA,S/PROTECAO MECANICA E S/TR ANSITO,USANDO MANTA ASFALTICA AUTOPROTEGIDA NA FACE EXTERNA C/UM FILME DE ALUMINIO,TIPO I-C,COM ESPESSURA DE 3MM,APLICAD A COM CHAMA DE MACARICO SOBRE PRIMER ASFALTICO,BASE AGUA OU SOLVENTE,COM CONSUMO DE 0,40KG/M2,INCLUSIVE ESTE </v>
          </cell>
          <cell r="C19772" t="str">
            <v>M2</v>
          </cell>
        </row>
        <row r="19773">
          <cell r="A19773" t="str">
            <v>16.024.0008-A</v>
          </cell>
          <cell r="B19773" t="str">
            <v xml:space="preserve">IMPERMEABILIZACAO DE AREA EXPOSTA,S/PROTECAO MECANICA E S/TR ANSITO,USANDO MANTA ASFALTICA AUTOPROTEGIDA NA FACE EXTERNA C/UM FILME DE ALUMINIO,TIPO I-C,COM ESPESSURA DE 3MM,APLICAD A COM CHAMA DE MACARICO SOBRE PRIMER ASFALTICO,BASE AGUA OU SOLVENTE,COM CONSUMO DE 0,40KG/M2,INCLUSIVE ESTE </v>
          </cell>
          <cell r="C19773" t="str">
            <v>M2</v>
          </cell>
        </row>
        <row r="19774">
          <cell r="A19774" t="str">
            <v>16.024.0009-0</v>
          </cell>
          <cell r="B19774" t="str">
            <v>IMPERMEABILIZACAO AREA EXPOSTA MANTA BASE ASFALTO MODIFICADO C/POLIMEROS,AUTOPROTEGIDA FACE EXTERNA ESCAMAS ARDOSIA OU G RANULOS MINERAIS,TIPO III-B ESP.3MM,ATINGINDO APROXIMADAMENT E 4MM CAMADA ARDOSIA,CONS.MIN.1,20M2/M2,VERDE OU CINZA,APLIC ADA CHAMA MACARICO,S/PRIMER ASFALTICO,BASE AGUA/SOLVENTE,CON S.0,40KG/M2,INCLUSIVE ESTE</v>
          </cell>
          <cell r="C19774" t="str">
            <v>M2</v>
          </cell>
        </row>
        <row r="19775">
          <cell r="A19775" t="str">
            <v>16.024.0009-A</v>
          </cell>
          <cell r="B19775" t="str">
            <v>IMPERMEABILIZACAO AREA EXPOSTA MANTA BASE ASFALTO MODIFICADO C/POLIMEROS,AUTOPROTEGIDA FACE EXTERNA ESCAMAS ARDOSIA OU G RANULOS MINERAIS,TIPO III-B ESP.3MM,ATINGINDO APROXIMADAMENT E 4MM CAMADA ARDOSIA,CONS.MIN.1,20M2/M2,VERDE OU CINZA,APLIC ADA CHAMA MACARICO,S/PRIMER ASFALTICO,BASE AGUA/SOLVENTE,CON S.0,40KG/M2,INCLUSIVE ESTE</v>
          </cell>
          <cell r="C19775" t="str">
            <v>M2</v>
          </cell>
        </row>
        <row r="19776">
          <cell r="A19776" t="str">
            <v>16.024.0010-0</v>
          </cell>
          <cell r="B19776" t="str">
            <v>IMPERMEABILIZACAO AREA EXPOSTA MANTA ASFALTO MODIFICADO C/PO LIMEROS,AUTOPROTEGIDA FACE EXTERNA C/ESCAMAS ARDOSIA/GRANULO S MINERAIS,TIPO II-B ESP.3MM,APROX.4MM C/CAMADA ARDOSIA,CONS UMO MINIMO 1,15M2/M2,VERDE OU CINZA,APLICADA CHAMA MACARICO, S/PRIMER ASFALTICO,BASE AGUA OU SOLVENTE,CONSUMO 0,40KG/M2,I NCLUSIVE ESTE</v>
          </cell>
          <cell r="C19776" t="str">
            <v>M2</v>
          </cell>
        </row>
        <row r="19777">
          <cell r="A19777" t="str">
            <v>16.024.0010-A</v>
          </cell>
          <cell r="B19777" t="str">
            <v>IMPERMEABILIZACAO AREA EXPOSTA MANTA ASFALTO MODIFICADO C/PO LIMEROS,AUTOPROTEGIDA FACE EXTERNA C/ESCAMAS ARDOSIA/GRANULO S MINERAIS,TIPO II-B ESP.3MM,APROX.4MM C/CAMADA ARDOSIA,CONS UMO MINIMO 1,15M2/M2,VERDE OU CINZA,APLICADA CHAMA MACARICO, S/PRIMER ASFALTICO,BASE AGUA OU SOLVENTE,CONSUMO 0,40KG/M2,I NCLUSIVE ESTE</v>
          </cell>
          <cell r="C19777" t="str">
            <v>M2</v>
          </cell>
        </row>
        <row r="19778">
          <cell r="A19778" t="str">
            <v>16.024.0015-0</v>
          </cell>
          <cell r="B19778" t="str">
            <v>IMPERMEABILIZACAO AREA EXPOSTA DUPLA MANTA ASFALTO MODIFICAD O C/POLIMEROS,1¬ MANTA,TIPO III-B ESP.4MM,CONS.MINIMO 1,15M2 /M2,CHAMA MACARICO,S/PRIMER ASFALTICO,BASE AGUA OU SOLVENTE, CONS.0,40KG/M2,INCL.ESTE,2¬ MANTA AUTOPROTEGIDA FACE EXT.ESC AMAS ARDOSIA/GRANULOS MINERAIS,TIPO II-B,ESP.3MM,APROX.4MM,C ONS.1,20M2/M2</v>
          </cell>
          <cell r="C19778" t="str">
            <v>M2</v>
          </cell>
        </row>
        <row r="19779">
          <cell r="A19779" t="str">
            <v>16.024.0015-A</v>
          </cell>
          <cell r="B19779" t="str">
            <v>IMPERMEABILIZACAO AREA EXPOSTA DUPLA MANTA ASFALTO MODIFICAD O C/POLIMEROS,1¬ MANTA,TIPO III-B ESP.4MM,CONS.MINIMO 1,15M2 /M2,CHAMA MACARICO,S/PRIMER ASFALTICO,BASE AGUA OU SOLVENTE, CONS.0,40KG/M2,INCL.ESTE,2¬ MANTA AUTOPROTEGIDA FACE EXT.ESC AMAS ARDOSIA/GRANULOS MINERAIS,TIPO II-B,ESP.3MM,APROX.4MM,C ONS.1,20M2/M2</v>
          </cell>
          <cell r="C19779" t="str">
            <v>M2</v>
          </cell>
        </row>
        <row r="19780">
          <cell r="A19780" t="str">
            <v>16.024.9999-0</v>
          </cell>
          <cell r="B19780" t="str">
            <v xml:space="preserve">INDICE DA FAMILIA     </v>
          </cell>
        </row>
        <row r="19781">
          <cell r="A19781" t="str">
            <v>16.024.9999-A</v>
          </cell>
          <cell r="B19781" t="str">
            <v xml:space="preserve">INDICE DA FAMILIA     </v>
          </cell>
        </row>
        <row r="19782">
          <cell r="A19782" t="str">
            <v>16.025.0015-0</v>
          </cell>
          <cell r="B19782" t="str">
            <v>IMPERMEABILIZACAO DUPLA MANTA BASE ASFALTO MODIFICADO C/POLI MEROS ELASTOMERICOS,TIPO III-A,AMBAS ESP.3,00MM,CONSUMO MINI MO 1,15M2/M2 P/CADA MANTA,APLIC.COLAGEM A QUENTE(CAQ)P/SUBST RATO HORIZONT./VERT.C/ASFALTO MODIFICADO,TIPO II,CONSUMO 3,0 0KG/M2,PARA CADA CALAGEM DE MANTA,S/PRIMER ASFALTICO,BASE AG UA OU SOLVENTE,CONS.0,40KG/M2</v>
          </cell>
          <cell r="C19782" t="str">
            <v>M2</v>
          </cell>
        </row>
        <row r="19783">
          <cell r="A19783" t="str">
            <v>16.025.0015-A</v>
          </cell>
          <cell r="B19783" t="str">
            <v>IMPERMEABILIZACAO DUPLA MANTA BASE ASFALTO MODIFICADO C/POLI MEROS ELASTOMERICOS,TIPO III-A,AMBAS ESP.3,00MM,CONSUMO MINI MO 1,15M2/M2 P/CADA MANTA,APLIC.COLAGEM A QUENTE(CAQ)P/SUBST RATO HORIZONT./VERT.C/ASFALTO MODIFICADO,TIPO II,CONSUMO 3,0 0KG/M2,PARA CADA CALAGEM DE MANTA,S/PRIMER ASFALTICO,BASE AG UA OU SOLVENTE,CONS.0,40KG/M2</v>
          </cell>
          <cell r="C19783" t="str">
            <v>M2</v>
          </cell>
        </row>
        <row r="19784">
          <cell r="A19784" t="str">
            <v>16.025.9999-0</v>
          </cell>
          <cell r="B19784" t="str">
            <v xml:space="preserve">INDICE DA FAMILIA     </v>
          </cell>
        </row>
        <row r="19785">
          <cell r="A19785" t="str">
            <v>16.025.9999-A</v>
          </cell>
          <cell r="B19785" t="str">
            <v xml:space="preserve">INDICE DA FAMILIA     </v>
          </cell>
        </row>
        <row r="19786">
          <cell r="A19786" t="str">
            <v>16.026.0001-0</v>
          </cell>
          <cell r="B19786" t="str">
            <v>IMPERMEABILIZACAO DE RESERVATORIO AGUA POTAVEL,TANQUE/PISCIN A EM CONCRETO,ENTERRADOS NAO SUJEITO A LENCOL FREATICO,4 DEM AOS SUCESSIVAS CIMENTO CRISTALIZANTE PENETRACAO OSMOTICA,CON S.1KG/M2/DEMAO,MISTURADO EMULSAO ADESIVA ACRILICA,CONS.0,20L /M2/DEMAO,INCLUSIVE TRAT.CONCRETO E LIXAMENTO OU HIDROJAT.PA RA RETIRADA DAS REBARBAS</v>
          </cell>
          <cell r="C19786" t="str">
            <v>M2</v>
          </cell>
        </row>
        <row r="19787">
          <cell r="A19787" t="str">
            <v>16.026.0001-A</v>
          </cell>
          <cell r="B19787" t="str">
            <v>IMPERMEABILIZACAO DE RESERVATORIO AGUA POTAVEL,TANQUE/PISCIN A EM CONCRETO,ENTERRADOS NAO SUJEITO A LENCOL FREATICO,4 DEM AOS SUCESSIVAS CIMENTO CRISTALIZANTE PENETRACAO OSMOTICA,CON S.1KG/M2/DEMAO,MISTURADO EMULSAO ADESIVA ACRILICA,CONS.0,20L /M2/DEMAO,INCLUSIVE TRAT.CONCRETO E LIXAMENTO OU HIDROJAT.PA RA RETIRADA DAS REBARBAS</v>
          </cell>
          <cell r="C19787" t="str">
            <v>M2</v>
          </cell>
        </row>
        <row r="19788">
          <cell r="A19788" t="str">
            <v>16.026.0002-0</v>
          </cell>
          <cell r="B19788" t="str">
            <v>IMPERMEABILIZACAO DE RESERVATORIO AGUA POTAVEL,TANQUE/PISCIN A EM CONCRETO,ENTERRADOS SUJEITOS A LENCOL FREATICO,SIST.CRI STALIZACAO COMPOSTO 3 PRODUTOS DE BASE MINERAL,PENETRAM EFEI TO DE OSMOSE,CONS.POR M2,CIMENTO CRISTALIZANTE QUE ENDURECE EM 2MIN-1KG/M2,CIMENTO CRISTALIZANTE QUE EMDURECE 7MIN-1,6KG /M2,LIQUIDO SELADOR MINERAL,BASE SILICATO-0,7KG/M2</v>
          </cell>
          <cell r="C19788" t="str">
            <v>M2</v>
          </cell>
        </row>
        <row r="19789">
          <cell r="A19789" t="str">
            <v>16.026.0002-A</v>
          </cell>
          <cell r="B19789" t="str">
            <v>IMPERMEABILIZACAO DE RESERVATORIO AGUA POTAVEL,TANQUE/PISCIN A EM CONCRETO,ENTERRADOS SUJEITOS A LENCOL FREATICO,SIST.CRI STALIZACAO COMPOSTO 3 PRODUTOS DE BASE MINERAL,PENETRAM EFEI TO DE OSMOSE,CONS.POR M2,CIMENTO CRISTALIZANTE QUE ENDURECE EM 2MIN-1KG/M2,CIMENTO CRISTALIZANTE QUE EMDURECE 7MIN-1,6KG /M2,LIQUIDO SELADOR MINERAL,BASE SILICATO-0,7KG/M2</v>
          </cell>
          <cell r="C19789" t="str">
            <v>M2</v>
          </cell>
        </row>
        <row r="19790">
          <cell r="A19790" t="str">
            <v>16.026.0005-0</v>
          </cell>
          <cell r="B19790" t="str">
            <v xml:space="preserve">IMPERMEABILIZANTE DE RESERVATORIO DE AGUA POTAVEL,TANQUE/PIS CINA EM CONCRETO ENTERRADO,SUJEITO A LENCOL FREATICO E PRESS AO POSITIVA,SISTEMA DE CRISTALIZACAO COMPOSTO DE 3 PRODUTOS E BASE MINERAL,QUE PENETRAM PROFUNDAMENTE POR EFEITO DE OSMO SE </v>
          </cell>
          <cell r="C19790" t="str">
            <v>M2</v>
          </cell>
        </row>
        <row r="19791">
          <cell r="A19791" t="str">
            <v>16.026.0005-A</v>
          </cell>
          <cell r="B19791" t="str">
            <v xml:space="preserve">IMPERMEABILIZANTE DE RESERVATORIO DE AGUA POTAVEL,TANQUE/PIS CINA EM CONCRETO ENTERRADO,SUJEITO A LENCOL FREATICO E PRESS AO POSITIVA,SISTEMA DE CRISTALIZACAO COMPOSTO DE 3 PRODUTOS E BASE MINERAL,QUE PENETRAM PROFUNDAMENTE POR EFEITO DE OSMO SE </v>
          </cell>
          <cell r="C19791" t="str">
            <v>M2</v>
          </cell>
        </row>
        <row r="19792">
          <cell r="A19792" t="str">
            <v>16.026.0010-0</v>
          </cell>
          <cell r="B19792" t="str">
            <v>IMPERMEABILIZANTE DA SUPERFICIE DE CONCRETO EM PRESENCA OU N AO DE UMIDADE OU DE LENCOL FREATICO,EMPREGANDO SISTEMA PROGR ESSIVO DE CRISTALIZACAO COMPOSTO DE INGREDIENTES ATIVOS QUE PENETRAM PROFUNDAMENTE NO CONCRETO POR PROCESSO CATALITICO,G ERANDO CRISTAIS INSOLUVEIS DE FIBRAS DENTRITICAS NOS POROS E CAPILARIDADES</v>
          </cell>
          <cell r="C19792" t="str">
            <v>M2</v>
          </cell>
        </row>
        <row r="19793">
          <cell r="A19793" t="str">
            <v>16.026.0010-A</v>
          </cell>
          <cell r="B19793" t="str">
            <v>IMPERMEABILIZANTE DA SUPERFICIE DE CONCRETO EM PRESENCA OU N AO DE UMIDADE OU DE LENCOL FREATICO,EMPREGANDO SISTEMA PROGR ESSIVO DE CRISTALIZACAO COMPOSTO DE INGREDIENTES ATIVOS QUE PENETRAM PROFUNDAMENTE NO CONCRETO POR PROCESSO CATALITICO,G ERANDO CRISTAIS INSOLUVEIS DE FIBRAS DENTRITICAS NOS POROS E CAPILARIDADES</v>
          </cell>
          <cell r="C19793" t="str">
            <v>M2</v>
          </cell>
        </row>
        <row r="19794">
          <cell r="A19794" t="str">
            <v>16.026.9999-0</v>
          </cell>
          <cell r="B19794" t="str">
            <v xml:space="preserve">INDICE DA FAMILIA     </v>
          </cell>
        </row>
        <row r="19795">
          <cell r="A19795" t="str">
            <v>16.026.9999-A</v>
          </cell>
          <cell r="B19795" t="str">
            <v xml:space="preserve">INDICE DA FAMILIA     </v>
          </cell>
        </row>
        <row r="19796">
          <cell r="A19796" t="str">
            <v>16.027.0001-0</v>
          </cell>
          <cell r="B19796" t="str">
            <v xml:space="preserve">IMPERMEABILIZACAO DE RESERVATORIO AGUA ELEVADO OU APOIADO,NA O SUJEITO A LENCOL FREATICO,S/PRESSAO NEGATIVA,EMPREGANDO 2 DEMAOS DE CIMENTO POLIMERICO,CONS.1KG/M2/DEMAO,IMPER.BASE RE SINAS TERMOPL.E CIMENTO C/ADESIVO,CONS.4KG/M2,ESTR.TELA POLI ESTER 2X2MM,ENTRE 1¬ E 2¬ DEMAOS,FORMANDO MEMBRANA FLEXIVEL </v>
          </cell>
          <cell r="C19796" t="str">
            <v>M2</v>
          </cell>
        </row>
        <row r="19797">
          <cell r="A19797" t="str">
            <v>16.027.0001-A</v>
          </cell>
          <cell r="B19797" t="str">
            <v xml:space="preserve">IMPERMEABILIZACAO DE RESERVATORIO AGUA ELEVADO OU APOIADO,NA O SUJEITO A LENCOL FREATICO,S/PRESSAO NEGATIVA,EMPREGANDO 2 DEMAOS DE CIMENTO POLIMERICO,CONS.1KG/M2/DEMAO,IMPER.BASE RE SINAS TERMOPL.E CIMENTO C/ADESIVO,CONS.4KG/M2,ESTR.TELA POLI ESTER 2X2MM,ENTRE 1¬ E 2¬ DEMAOS,FORMANDO MEMBRANA FLEXIVEL </v>
          </cell>
          <cell r="C19797" t="str">
            <v>M2</v>
          </cell>
        </row>
        <row r="19798">
          <cell r="A19798" t="str">
            <v>16.027.9999-0</v>
          </cell>
          <cell r="B19798" t="str">
            <v xml:space="preserve">INDICE DA FAMILIA     </v>
          </cell>
        </row>
        <row r="19799">
          <cell r="A19799" t="str">
            <v>16.027.9999-A</v>
          </cell>
          <cell r="B19799" t="str">
            <v xml:space="preserve">INDICE DA FAMILIA     </v>
          </cell>
        </row>
        <row r="19800">
          <cell r="A19800" t="str">
            <v>16.028.0015-0</v>
          </cell>
          <cell r="B19800" t="str">
            <v>IMPERMEABILIZACAO DE RESERVATORIO PARA AGUA POTAVEL OU PISCI NA ELEVADA OU APOIADA,NAO SUJEITO LENCOL FREATICO,S/PRESSAO NEGATIVA,EMPREGANDO 2 DEMAOS CIMENTO POLIMERICO,CONSUMO 1KG/ M2/DEMAO,APLICACAO MEMBRANA COM POLIMERO ACRILICO COM OU SEM CIMENTO,CONSUMO DE 3/6KG/M2,ESTRUTURA COM TELA POLIESTER 2X 2MM,ENTRE DEMAOS</v>
          </cell>
          <cell r="C19800" t="str">
            <v>M2</v>
          </cell>
        </row>
        <row r="19801">
          <cell r="A19801" t="str">
            <v>16.028.0015-A</v>
          </cell>
          <cell r="B19801" t="str">
            <v>IMPERMEABILIZACAO DE RESERVATORIO PARA AGUA POTAVEL OU PISCI NA ELEVADA OU APOIADA,NAO SUJEITO LENCOL FREATICO,S/PRESSAO NEGATIVA,EMPREGANDO 2 DEMAOS CIMENTO POLIMERICO,CONSUMO 1KG/ M2/DEMAO,APLICACAO MEMBRANA COM POLIMERO ACRILICO COM OU SEM CIMENTO,CONSUMO DE 3/6KG/M2,ESTRUTURA COM TELA POLIESTER 2X 2MM,ENTRE DEMAOS</v>
          </cell>
          <cell r="C19801" t="str">
            <v>M2</v>
          </cell>
        </row>
        <row r="19802">
          <cell r="A19802" t="str">
            <v>16.028.0020-0</v>
          </cell>
          <cell r="B19802" t="str">
            <v>IMPERMEABILIZACAO DE RESERVATORIO PARA AGUA OU PISCINA APOIA DA OU ENTERRADA,SUJEITO A LENCOL FREATICO ATE 10 M.C.A PRESS AO NEGATIVA,EMPREGANDO 4 DEMAOS CIMENTO POLIMERICO,CONSUMO 1 KG/M2/DEMAO,EXCLUSIVE PREPARO SUPERFICIE,COM TRATAMENTO DE C ONCRETO,LIXAMENTO OU HIDROJATEAMENTO PARA RETIRADA REBARBAS, DESMOLDANTE,NATA DE CIMENTO E ABERTURA POROS</v>
          </cell>
          <cell r="C19802" t="str">
            <v>M2</v>
          </cell>
        </row>
        <row r="19803">
          <cell r="A19803" t="str">
            <v>16.028.0020-A</v>
          </cell>
          <cell r="B19803" t="str">
            <v>IMPERMEABILIZACAO DE RESERVATORIO PARA AGUA OU PISCINA APOIA DA OU ENTERRADA,SUJEITO A LENCOL FREATICO ATE 10 M.C.A PRESS AO NEGATIVA,EMPREGANDO 4 DEMAOS CIMENTO POLIMERICO,CONSUMO 1 KG/M2/DEMAO,EXCLUSIVE PREPARO SUPERFICIE,COM TRATAMENTO DE C ONCRETO,LIXAMENTO OU HIDROJATEAMENTO PARA RETIRADA REBARBAS, DESMOLDANTE,NATA DE CIMENTO E ABERTURA POROS</v>
          </cell>
          <cell r="C19803" t="str">
            <v>M2</v>
          </cell>
        </row>
        <row r="19804">
          <cell r="A19804" t="str">
            <v>16.028.0022-0</v>
          </cell>
          <cell r="B19804" t="str">
            <v>IMPERMEABILIZACAO PARA ETE-ESTACAO TRAT.ESGOTO,RESERV.TANQUE APOIADO OU ENTERRADO,CAIXA GORDURA,SUJEITO LENCOL FREATICO A TE 10 M.C.A PRESSAO NEGATIVA,CONTATO C/ESGOTO,EMPREGANDO 4 D EMAOS DE CIMENTO POLIMERICO,C/RESISTENCIA QUIMICA,CONSUMO 1K G/M2/DEMAO,EXCLUSIVE PREPARO DA SUPERFICIE,COM TRATAMENTO DO CONCRETO,LIXAMENTO E HIDROJATEAMENTO</v>
          </cell>
          <cell r="C19804" t="str">
            <v>M2</v>
          </cell>
        </row>
        <row r="19805">
          <cell r="A19805" t="str">
            <v>16.028.0022-A</v>
          </cell>
          <cell r="B19805" t="str">
            <v>IMPERMEABILIZACAO PARA ETE-ESTACAO TRAT.ESGOTO,RESERV.TANQUE APOIADO OU ENTERRADO,CAIXA GORDURA,SUJEITO LENCOL FREATICO A TE 10 M.C.A PRESSAO NEGATIVA,CONTATO C/ESGOTO,EMPREGANDO 4 D EMAOS DE CIMENTO POLIMERICO,C/RESISTENCIA QUIMICA,CONSUMO 1K G/M2/DEMAO,EXCLUSIVE PREPARO DA SUPERFICIE,COM TRATAMENTO DO CONCRETO,LIXAMENTO E HIDROJATEAMENTO</v>
          </cell>
          <cell r="C19805" t="str">
            <v>M2</v>
          </cell>
        </row>
        <row r="19806">
          <cell r="A19806" t="str">
            <v>16.028.0023-0</v>
          </cell>
          <cell r="B19806" t="str">
            <v xml:space="preserve">IMPERMEABILIZACAO ELASTICA PARA ETE-ESTACAO TRAT.ESGOTO,RESE VATORIO TANQUE ELEVADO OU APOIADO,CONTATO ESGOTO COM MEMBRAN A BASE POLIURETANO VEGETAL,ISENTO SOLVENTES,BAIXO TEOR VOC,B I-COMPONENTE,APLICADO A FRIO,2 OU 3 DEMAOS,CONS.2KG/M2,TELA POLIESTER,SOBRE A 1¬ DEMAO,MALHA 2X2MM </v>
          </cell>
          <cell r="C19806" t="str">
            <v>M2</v>
          </cell>
        </row>
        <row r="19807">
          <cell r="A19807" t="str">
            <v>16.028.0023-A</v>
          </cell>
          <cell r="B19807" t="str">
            <v xml:space="preserve">IMPERMEABILIZACAO ELASTICA PARA ETE-ESTACAO TRAT.ESGOTO,RESE VATORIO TANQUE ELEVADO OU APOIADO,CONTATO ESGOTO COM MEMBRAN A BASE POLIURETANO VEGETAL,ISENTO SOLVENTES,BAIXO TEOR VOC,B I-COMPONENTE,APLICADO A FRIO,2 OU 3 DEMAOS,CONS.2KG/M2,TELA POLIESTER,SOBRE A 1¬ DEMAO,MALHA 2X2MM </v>
          </cell>
          <cell r="C19807" t="str">
            <v>M2</v>
          </cell>
        </row>
        <row r="19808">
          <cell r="A19808" t="str">
            <v>16.028.0026-0</v>
          </cell>
          <cell r="B19808" t="str">
            <v xml:space="preserve">IMPERMEABILIZACAO ELASTICA PARA ETE-ESTACAO TRAT.ESGOTO,RESE RVATORIO TANQUE ELEVADO OU APOIADO,CONTATO COM ESGOTO,COM RE VESTIMENTO ANTI-CORROSIVO,BASE POLIUREIA AROMATICA,PARA APLI CACAO MEIO MAQUINA SPRAY DE ALTA PRESSAO COM CONTROLE DE TEM PERATURA,CONSUMO 1,2KG/MM/M2 </v>
          </cell>
          <cell r="C19808" t="str">
            <v>M2</v>
          </cell>
        </row>
        <row r="19809">
          <cell r="A19809" t="str">
            <v>16.028.0026-A</v>
          </cell>
          <cell r="B19809" t="str">
            <v xml:space="preserve">IMPERMEABILIZACAO ELASTICA PARA ETE-ESTACAO TRAT.ESGOTO,RESE RVATORIO TANQUE ELEVADO OU APOIADO,CONTATO COM ESGOTO,COM RE VESTIMENTO ANTI-CORROSIVO,BASE POLIUREIA AROMATICA,PARA APLI CACAO MEIO MAQUINA SPRAY DE ALTA PRESSAO COM CONTROLE DE TEM PERATURA,CONSUMO 1,2KG/MM/M2 </v>
          </cell>
          <cell r="C19809" t="str">
            <v>M2</v>
          </cell>
        </row>
        <row r="19810">
          <cell r="A19810" t="str">
            <v>16.028.0030-0</v>
          </cell>
          <cell r="B19810" t="str">
            <v xml:space="preserve">IMPERMEABILIZACAO COM ANTICORROSIVO DA FACE INTERNA DA TAMPA E PARTE DAS PAREDES (ACIMA DA LINHA D'AGUA) DOS RESERVATORI OS COM A APLICACAO DE PINTURA COM TINTA EPOXI ISENTA DE SOLV ENTE EM DUAS OU MAIS DEMAOS ATE ATINGIR O CONSUMO DE 0,80KG/ M2 </v>
          </cell>
          <cell r="C19810" t="str">
            <v>M2</v>
          </cell>
        </row>
        <row r="19811">
          <cell r="A19811" t="str">
            <v>16.028.0030-A</v>
          </cell>
          <cell r="B19811" t="str">
            <v xml:space="preserve">IMPERMEABILIZACAO COM ANTICORROSIVO DA FACE INTERNA DA TAMPA E PARTE DAS PAREDES (ACIMA DA LINHA D'AGUA) DOS RESERVATORI OS COM A APLICACAO DE PINTURA COM TINTA EPOXI ISENTA DE SOLV ENTE EM DUAS OU MAIS DEMAOS ATE ATINGIR O CONSUMO DE 0,80KG/ M2 </v>
          </cell>
          <cell r="C19811" t="str">
            <v>M2</v>
          </cell>
        </row>
        <row r="19812">
          <cell r="A19812" t="str">
            <v>16.028.9999-0</v>
          </cell>
          <cell r="B19812" t="str">
            <v xml:space="preserve">INDICE DA FAMILIA     </v>
          </cell>
        </row>
        <row r="19813">
          <cell r="A19813" t="str">
            <v>16.028.9999-A</v>
          </cell>
          <cell r="B19813" t="str">
            <v xml:space="preserve">INDICE DA FAMILIA     </v>
          </cell>
        </row>
        <row r="19814">
          <cell r="A19814" t="str">
            <v>16.029.0001-0</v>
          </cell>
          <cell r="B19814" t="str">
            <v>IMPERMEABILIZACAO ELASTICA P/ETA-ESTACAO TRATAMENTO AGUA,RES ERVATORIO,TANQUE ELEVADO OU APOIADO,CONTATO C/ESGOTO,MEMBRAN A BASE POLIURETANO VEGETAL,APLICADO A FRIO,2 OU 3 DEMAOS,CON SUMO 2KG/M2,REFORCO TELA,SOBRE 1¬ DEMAO,MALHA 2X2MM,EXCL.PRE PARO DA SUPERFICIE,INCLUSIVE TRATAMENTO DO CONCRETO,LIXAMENT O OU HIDROJATEAMENTO</v>
          </cell>
          <cell r="C19814" t="str">
            <v>M2</v>
          </cell>
        </row>
        <row r="19815">
          <cell r="A19815" t="str">
            <v>16.029.0001-A</v>
          </cell>
          <cell r="B19815" t="str">
            <v>IMPERMEABILIZACAO ELASTICA P/ETA-ESTACAO TRATAMENTO AGUA,RES ERVATORIO,TANQUE ELEVADO OU APOIADO,CONTATO C/ESGOTO,MEMBRAN A BASE POLIURETANO VEGETAL,APLICADO A FRIO,2 OU 3 DEMAOS,CON SUMO 2KG/M2,REFORCO TELA,SOBRE 1¬ DEMAO,MALHA 2X2MM,EXCL.PRE PARO DA SUPERFICIE,INCLUSIVE TRATAMENTO DO CONCRETO,LIXAMENT O OU HIDROJATEAMENTO</v>
          </cell>
          <cell r="C19815" t="str">
            <v>M2</v>
          </cell>
        </row>
        <row r="19816">
          <cell r="A19816" t="str">
            <v>16.029.9999-0</v>
          </cell>
          <cell r="B19816" t="str">
            <v xml:space="preserve">INDICE DA FAMILIA     </v>
          </cell>
        </row>
        <row r="19817">
          <cell r="A19817" t="str">
            <v>16.029.9999-A</v>
          </cell>
          <cell r="B19817" t="str">
            <v xml:space="preserve">INDICE DA FAMILIA     </v>
          </cell>
        </row>
        <row r="19818">
          <cell r="A19818" t="str">
            <v>16.030.0001-0</v>
          </cell>
          <cell r="B19818" t="str">
            <v xml:space="preserve">IMPERMEABILIZACAO ASFALTICA (HIDRO-ASFALTO),CONSUMO DE 1,2KG /M2,EXCLUSIVE PREPARO DA SUPERFICIE E PROTECAO MECANICA    </v>
          </cell>
          <cell r="C19818" t="str">
            <v>M2</v>
          </cell>
        </row>
        <row r="19819">
          <cell r="A19819" t="str">
            <v>16.030.0001-A</v>
          </cell>
          <cell r="B19819" t="str">
            <v xml:space="preserve">IMPERMEABILIZACAO ASFALTICA (HIDRO-ASFALTO),CONSUMO DE 1,2KG /M2,EXCLUSIVE PREPARO DA SUPERFICIE E PROTECAO MECANICA    </v>
          </cell>
          <cell r="C19819" t="str">
            <v>M2</v>
          </cell>
        </row>
        <row r="19820">
          <cell r="A19820" t="str">
            <v>16.030.0005-0</v>
          </cell>
          <cell r="B19820" t="str">
            <v xml:space="preserve">IMPERMEABILIZACAO ASFALTICA (HIDRO-ASFALTO),CONSUMO DE 0,6KG /M2,EXCLUSIVE PREPARO DA SUPERFICIE E PROTECAO MECANICA    </v>
          </cell>
          <cell r="C19820" t="str">
            <v>M2</v>
          </cell>
        </row>
        <row r="19821">
          <cell r="A19821" t="str">
            <v>16.030.0005-A</v>
          </cell>
          <cell r="B19821" t="str">
            <v xml:space="preserve">IMPERMEABILIZACAO ASFALTICA (HIDRO-ASFALTO),CONSUMO DE 0,6KG /M2,EXCLUSIVE PREPARO DA SUPERFICIE E PROTECAO MECANICA    </v>
          </cell>
          <cell r="C19821" t="str">
            <v>M2</v>
          </cell>
        </row>
        <row r="19822">
          <cell r="A19822" t="str">
            <v>16.030.0007-0</v>
          </cell>
          <cell r="B19822" t="str">
            <v xml:space="preserve">IMPERMEABILIZACAO ASFALTICA (HIDRO-ASFALTO),CONSUMO DE 0,2KG /M2,EXCLUSIVE PREPARO DA SUPERFICIE E PROTECAO MECANICA    </v>
          </cell>
          <cell r="C19822" t="str">
            <v>M2</v>
          </cell>
        </row>
        <row r="19823">
          <cell r="A19823" t="str">
            <v>16.030.0007-A</v>
          </cell>
          <cell r="B19823" t="str">
            <v xml:space="preserve">IMPERMEABILIZACAO ASFALTICA (HIDRO-ASFALTO),CONSUMO DE 0,2KG /M2,EXCLUSIVE PREPARO DA SUPERFICIE E PROTECAO MECANICA    </v>
          </cell>
          <cell r="C19823" t="str">
            <v>M2</v>
          </cell>
        </row>
        <row r="19824">
          <cell r="A19824" t="str">
            <v>16.030.0009-0</v>
          </cell>
          <cell r="B19824" t="str">
            <v xml:space="preserve">IMPERMEABILIZACAO ASFALTICA (HIDRO-ASFALTO),CONSUMO DE 2KG/M 2,EM SUPERFICIES LISAS,DE PEQUENAS DIMENSOES,ESTRUTURANDO CO M TELA DE POLIESTER # 2MMX2MM OS BOXES,CANTOS,RALOS E TUBOS EMERGENTES,EXCLUSIVE PREPARO DA SUPERFICIE E PROTECAO MECANI CA </v>
          </cell>
          <cell r="C19824" t="str">
            <v>M2</v>
          </cell>
        </row>
        <row r="19825">
          <cell r="A19825" t="str">
            <v>16.030.0009-A</v>
          </cell>
          <cell r="B19825" t="str">
            <v xml:space="preserve">IMPERMEABILIZACAO ASFALTICA (HIDRO-ASFALTO),CONSUMO DE 2KG/M 2,EM SUPERFICIES LISAS,DE PEQUENAS DIMENSOES,ESTRUTURANDO CO M TELA DE POLIESTER # 2MMX2MM OS BOXES,CANTOS,RALOS E TUBOS EMERGENTES,EXCLUSIVE PREPARO DA SUPERFICIE E PROTECAO MECANI CA </v>
          </cell>
          <cell r="C19825" t="str">
            <v>M2</v>
          </cell>
        </row>
        <row r="19826">
          <cell r="A19826" t="str">
            <v>16.030.0010-0</v>
          </cell>
          <cell r="B19826" t="str">
            <v xml:space="preserve">IMPERMEABILIZACAO DE BANHEIRO OU MARQUISE SUJEITA A TRAFEGO LEVE COM PROTECAO MECANICA,EXCLUSIVE ESTA,UTILIZANDO ELASTOM ERO DE POLIURETANO (PRETO),APLICADO FRIO EM 0,3KG/M2/DEMAO,C OM 5 DEMAOS  </v>
          </cell>
          <cell r="C19826" t="str">
            <v>M2</v>
          </cell>
        </row>
        <row r="19827">
          <cell r="A19827" t="str">
            <v>16.030.0010-A</v>
          </cell>
          <cell r="B19827" t="str">
            <v xml:space="preserve">IMPERMEABILIZACAO DE BANHEIRO OU MARQUISE SUJEITA A TRAFEGO LEVE COM PROTECAO MECANICA,EXCLUSIVE ESTA,UTILIZANDO ELASTOM ERO DE POLIURETANO (PRETO),APLICADO FRIO EM 0,3KG/M2/DEMAO,C OM 5 DEMAOS  </v>
          </cell>
          <cell r="C19827" t="str">
            <v>M2</v>
          </cell>
        </row>
        <row r="19828">
          <cell r="A19828" t="str">
            <v>16.030.0013-0</v>
          </cell>
          <cell r="B19828" t="str">
            <v xml:space="preserve">IMPERMEABILIZACAO DE BANHEIRO OU MARQUISE SUJEITA A TRAFEGO LEVE,COM PROTECAO MECANICA,EXCLUSIVE ESTA,UTILIZANDO ELASTOM ERO DE POLIURETANO (PRETO),APLICADO A FRIO EM 0,3KG/M2/DEMAO ,COM 3 DEMAOS  </v>
          </cell>
          <cell r="C19828" t="str">
            <v>M2</v>
          </cell>
        </row>
        <row r="19829">
          <cell r="A19829" t="str">
            <v>16.030.0013-A</v>
          </cell>
          <cell r="B19829" t="str">
            <v xml:space="preserve">IMPERMEABILIZACAO DE BANHEIRO OU MARQUISE SUJEITA A TRAFEGO LEVE,COM PROTECAO MECANICA,EXCLUSIVE ESTA,UTILIZANDO ELASTOM ERO DE POLIURETANO (PRETO),APLICADO A FRIO EM 0,3KG/M2/DEMAO ,COM 3 DEMAOS  </v>
          </cell>
          <cell r="C19829" t="str">
            <v>M2</v>
          </cell>
        </row>
        <row r="19830">
          <cell r="A19830" t="str">
            <v>16.030.0030-0</v>
          </cell>
          <cell r="B19830" t="str">
            <v xml:space="preserve">IMPERMEABILIZACAO DE BANHEIRO OU PISOS FRIOS COM PAREDES DE ALVENARIA OU GESSO ACARTONADO,EMPREGANDO DUAS DEMAOS DE CIME NTO POLIMERICO,ATENDENDO A ABNT NBR 11905,CONSUMO DE 1KG/M2/ DEMAO,IMPERM.BASE RESINA TERMOPLASTICA E CIMENTO C/ADIT.CONS UMO DE 3KG/M3,TELA DE POLIESTER 2X2MM ENTRE 1¬ E 2¬ DEMAOS </v>
          </cell>
          <cell r="C19830" t="str">
            <v>M2</v>
          </cell>
        </row>
        <row r="19831">
          <cell r="A19831" t="str">
            <v>16.030.0030-A</v>
          </cell>
          <cell r="B19831" t="str">
            <v xml:space="preserve">IMPERMEABILIZACAO DE BANHEIRO OU PISOS FRIOS COM PAREDES DE ALVENARIA OU GESSO ACARTONADO,EMPREGANDO DUAS DEMAOS DE CIME NTO POLIMERICO,ATENDENDO A ABNT NBR 11905,CONSUMO DE 1KG/M2/ DEMAO,IMPERM.BASE RESINA TERMOPLASTICA E CIMENTO C/ADIT.CONS UMO DE 3KG/M3,TELA DE POLIESTER 2X2MM ENTRE 1¬ E 2¬ DEMAOS </v>
          </cell>
          <cell r="C19831" t="str">
            <v>M2</v>
          </cell>
        </row>
        <row r="19832">
          <cell r="A19832" t="str">
            <v>16.030.9999-0</v>
          </cell>
          <cell r="B19832" t="str">
            <v xml:space="preserve">INDICE DA FAMILIA     </v>
          </cell>
        </row>
        <row r="19833">
          <cell r="A19833" t="str">
            <v>16.030.9999-A</v>
          </cell>
          <cell r="B19833" t="str">
            <v xml:space="preserve">INDICE DA FAMILIA     </v>
          </cell>
        </row>
        <row r="19834">
          <cell r="A19834" t="str">
            <v>16.031.0025-0</v>
          </cell>
          <cell r="B19834" t="str">
            <v>IMPERMEABILIZACAO DE RUFOS OU VIGAS C/MEMBRANA DE BASE ACRIL ICA,MONOCOMPONENTE,BRANCA,APLICADA A FRIO EM 4 OU MAIS DEMAO S ATE ATINGIR CONS.MINIMO 2KG/M2,C/REFORCO TELA POLIESTER,GR AMATURA MINIMA 40G/M2,SOBRE BASE PREPARADA C/CIMENTO POLIMER ICO,INCLUSIVE ESTE,APLICADO EM 2 OU MAIS DEMAOS ATE ATINGIR CONSUMO MINIMO DE 2KG/M2</v>
          </cell>
          <cell r="C19834" t="str">
            <v>M2</v>
          </cell>
        </row>
        <row r="19835">
          <cell r="A19835" t="str">
            <v>16.031.0025-A</v>
          </cell>
          <cell r="B19835" t="str">
            <v>IMPERMEABILIZACAO DE RUFOS OU VIGAS C/MEMBRANA DE BASE ACRIL ICA,MONOCOMPONENTE,BRANCA,APLICADA A FRIO EM 4 OU MAIS DEMAO S ATE ATINGIR CONS.MINIMO 2KG/M2,C/REFORCO TELA POLIESTER,GR AMATURA MINIMA 40G/M2,SOBRE BASE PREPARADA C/CIMENTO POLIMER ICO,INCLUSIVE ESTE,APLICADO EM 2 OU MAIS DEMAOS ATE ATINGIR CONSUMO MINIMO DE 2KG/M2</v>
          </cell>
          <cell r="C19835" t="str">
            <v>M2</v>
          </cell>
        </row>
        <row r="19836">
          <cell r="A19836" t="str">
            <v>16.031.9999-0</v>
          </cell>
          <cell r="B19836" t="str">
            <v xml:space="preserve">INDICE DA FAMILIA     </v>
          </cell>
        </row>
        <row r="19837">
          <cell r="A19837" t="str">
            <v>16.031.9999-A</v>
          </cell>
          <cell r="B19837" t="str">
            <v xml:space="preserve">INDICE DA FAMILIA     </v>
          </cell>
        </row>
        <row r="19838">
          <cell r="A19838" t="str">
            <v>16.032.0001-0</v>
          </cell>
          <cell r="B19838" t="str">
            <v>IMPERMEABILIZACAO ELASTICA PARA PISCINA ELEVADA,APOIADA OU E NTERRADA SOBRE ACAO DE LENCOL FREATICO,COM MEMBRANA BASE POL IURETANO VEGETAL,APLICADA A FRIO,2 OU 3 DEMAOS,CONSUMO DE 2K G/M2,TELA POLIESTER SOBRE A 1 DEMAO,MALHA 2X2MM,COM TRATAMEN TO DO CONCRETO,LIXAMENTO,HIDROJATEAMENTO PARA RETIRADA DE RE BARBAS E ABERTURA DE POROS</v>
          </cell>
          <cell r="C19838" t="str">
            <v>M2</v>
          </cell>
        </row>
        <row r="19839">
          <cell r="A19839" t="str">
            <v>16.032.0001-A</v>
          </cell>
          <cell r="B19839" t="str">
            <v>IMPERMEABILIZACAO ELASTICA PARA PISCINA ELEVADA,APOIADA OU E NTERRADA SOBRE ACAO DE LENCOL FREATICO,COM MEMBRANA BASE POL IURETANO VEGETAL,APLICADA A FRIO,2 OU 3 DEMAOS,CONSUMO DE 2K G/M2,TELA POLIESTER SOBRE A 1 DEMAO,MALHA 2X2MM,COM TRATAMEN TO DO CONCRETO,LIXAMENTO,HIDROJATEAMENTO PARA RETIRADA DE RE BARBAS E ABERTURA DE POROS</v>
          </cell>
          <cell r="C19839" t="str">
            <v>M2</v>
          </cell>
        </row>
        <row r="19840">
          <cell r="A19840" t="str">
            <v>16.032.9999-0</v>
          </cell>
          <cell r="B19840" t="str">
            <v xml:space="preserve">INDICE DA FAMILIA     </v>
          </cell>
        </row>
        <row r="19841">
          <cell r="A19841" t="str">
            <v>16.032.9999-A</v>
          </cell>
          <cell r="B19841" t="str">
            <v xml:space="preserve">INDICE DA FAMILIA     </v>
          </cell>
        </row>
        <row r="19842">
          <cell r="A19842" t="str">
            <v>16.033.0002-0</v>
          </cell>
          <cell r="B19842" t="str">
            <v xml:space="preserve">IMPERMEABILIZACAO ASFALTICA COMPOSTA DE PINTURA DE ASFALTO M ODIFICADO,PLASTIFICANTE E ISENTO DE SOLVENTES ORGANICOS,APLI CADO A FRIO,EM DUAS DEMAOS,CONSUMO DE 1L/M2/DEMAO   </v>
          </cell>
          <cell r="C19842" t="str">
            <v>M2</v>
          </cell>
        </row>
        <row r="19843">
          <cell r="A19843" t="str">
            <v>16.033.0002-A</v>
          </cell>
          <cell r="B19843" t="str">
            <v xml:space="preserve">IMPERMEABILIZACAO ASFALTICA COMPOSTA DE PINTURA DE ASFALTO M ODIFICADO,PLASTIFICANTE E ISENTO DE SOLVENTES ORGANICOS,APLI CADO A FRIO,EM DUAS DEMAOS,CONSUMO DE 1L/M2/DEMAO   </v>
          </cell>
          <cell r="C19843" t="str">
            <v>M2</v>
          </cell>
        </row>
        <row r="19844">
          <cell r="A19844" t="str">
            <v>16.033.9999-0</v>
          </cell>
          <cell r="B19844" t="str">
            <v xml:space="preserve">INDICE DA FAMILIA     </v>
          </cell>
        </row>
        <row r="19845">
          <cell r="A19845" t="str">
            <v>16.033.9999-A</v>
          </cell>
          <cell r="B19845" t="str">
            <v xml:space="preserve">INDICE DA FAMILIA     </v>
          </cell>
        </row>
        <row r="19846">
          <cell r="A19846" t="str">
            <v>16.034.0003-0</v>
          </cell>
          <cell r="B19846" t="str">
            <v>IMPERMEABILIZACAO DE PAREDES DE ALVENARIA DE TIJOLOS CERAMIC OS,MACICOS,SEM A PRESENCA DE CAL,COM ABSORCAO DE UMIDADE DO SOLO (UMIDADE ASCENDENTE),EMPREGANDO IMPERMEABILIZANTE LIQUI DO A BASE DE SILICATOS E RESINAS,CONSUMO DE 2KG/M2,QUE POR E FEITO DE CRISTALIZACAO,COLMATA A POROSIDADE DAS ALVENARIAS D E TIJOLO MACICO</v>
          </cell>
          <cell r="C19846" t="str">
            <v>M2</v>
          </cell>
        </row>
        <row r="19847">
          <cell r="A19847" t="str">
            <v>16.034.0003-A</v>
          </cell>
          <cell r="B19847" t="str">
            <v>IMPERMEABILIZACAO DE PAREDES DE ALVENARIA DE TIJOLOS CERAMIC OS,MACICOS,SEM A PRESENCA DE CAL,COM ABSORCAO DE UMIDADE DO SOLO (UMIDADE ASCENDENTE),EMPREGANDO IMPERMEABILIZANTE LIQUI DO A BASE DE SILICATOS E RESINAS,CONSUMO DE 2KG/M2,QUE POR E FEITO DE CRISTALIZACAO,COLMATA A POROSIDADE DAS ALVENARIAS D E TIJOLO MACICO</v>
          </cell>
          <cell r="C19847" t="str">
            <v>M2</v>
          </cell>
        </row>
        <row r="19848">
          <cell r="A19848" t="str">
            <v>16.034.0006-0</v>
          </cell>
          <cell r="B19848" t="str">
            <v xml:space="preserve">IMPERMEABILIZACAO PAREDES DE ALVENARIA DE TIJOLOS CERAMICOS OU BLOCOS CONCRETO,C/FUROS,S/A PRESENCA DE CAL,C/ABSORCAO UM IDADE(UMIDADE ASCENDENTE)APLICANDO DUAS DEMAOS CRUZADAS CIME NTO POLIMERICO,ATENDENDO ABNT NBR 11905,CONSUMO 1KG/M2/DEMAO ,DESDE PISO ATE ALTURA 1 A 1,2M </v>
          </cell>
          <cell r="C19848" t="str">
            <v>M2</v>
          </cell>
        </row>
        <row r="19849">
          <cell r="A19849" t="str">
            <v>16.034.0006-A</v>
          </cell>
          <cell r="B19849" t="str">
            <v xml:space="preserve">IMPERMEABILIZACAO PAREDES DE ALVENARIA DE TIJOLOS CERAMICOS OU BLOCOS CONCRETO,C/FUROS,S/A PRESENCA DE CAL,C/ABSORCAO UM IDADE(UMIDADE ASCENDENTE)APLICANDO DUAS DEMAOS CRUZADAS CIME NTO POLIMERICO,ATENDENDO ABNT NBR 11905,CONSUMO 1KG/M2/DEMAO ,DESDE PISO ATE ALTURA 1 A 1,2M </v>
          </cell>
          <cell r="C19849" t="str">
            <v>M2</v>
          </cell>
        </row>
        <row r="19850">
          <cell r="A19850" t="str">
            <v>16.034.9999-0</v>
          </cell>
          <cell r="B19850" t="str">
            <v xml:space="preserve">INDICE DA FAMILIA     </v>
          </cell>
        </row>
        <row r="19851">
          <cell r="A19851" t="str">
            <v>16.034.9999-A</v>
          </cell>
          <cell r="B19851" t="str">
            <v xml:space="preserve">INDICE DA FAMILIA     </v>
          </cell>
        </row>
        <row r="19852">
          <cell r="A19852" t="str">
            <v>16.035.0005-0</v>
          </cell>
          <cell r="B19852" t="str">
            <v>IMPERMEABILIZACAO COM SELANTE ELASTOMERICO A BASE DE POLIURE TANO,MONO-COMPONENTE,EM JUNTAS DE DILATACAO DE PISOS E FACHA DAS COM MOVIMENTACAO DE ATE 25%,SELAMENTO DE RALOS,TUBULACOE S DE RESERVATORIOS E PISCINAS,VEDACAO DE ESQUADRIAS,CAIXILHO S METALICOS E DE MADEIRA,TRATAMENTO DE TRINCAS E FISSURAS,VE DACAO DE CALHAS E RUFOS,CONSUMO:360G PARA 1M DE JUNTA 2X1CM</v>
          </cell>
          <cell r="C19852" t="str">
            <v>M</v>
          </cell>
        </row>
        <row r="19853">
          <cell r="A19853" t="str">
            <v>16.035.0005-A</v>
          </cell>
          <cell r="B19853" t="str">
            <v>IMPERMEABILIZACAO COM SELANTE ELASTOMERICO A BASE DE POLIURE TANO,MONO-COMPONENTE,EM JUNTAS DE DILATACAO DE PISOS E FACHA DAS COM MOVIMENTACAO DE ATE 25%,SELAMENTO DE RALOS,TUBULACOE S DE RESERVATORIOS E PISCINAS,VEDACAO DE ESQUADRIAS,CAIXILHO S METALICOS E DE MADEIRA,TRATAMENTO DE TRINCAS E FISSURAS,VE DACAO DE CALHAS E RUFOS,CONSUMO:360G PARA 1M DE JUNTA 2X1CM</v>
          </cell>
          <cell r="C19853" t="str">
            <v>M</v>
          </cell>
        </row>
        <row r="19854">
          <cell r="A19854" t="str">
            <v>16.035.9999-0</v>
          </cell>
          <cell r="B19854" t="str">
            <v xml:space="preserve">INDICE DA FAMILIA     </v>
          </cell>
        </row>
        <row r="19855">
          <cell r="A19855" t="str">
            <v>16.035.9999-A</v>
          </cell>
          <cell r="B19855" t="str">
            <v xml:space="preserve">INDICE DA FAMILIA     </v>
          </cell>
        </row>
        <row r="19856">
          <cell r="A19856" t="str">
            <v>16.036.0010-0</v>
          </cell>
          <cell r="B19856" t="str">
            <v xml:space="preserve">IMPERMEABILIZACAO/REVESTIMENTO DE LAJES DE COBERTURA EM CONC RETO,METAL OU MADEIRA,COM ELASTOMERO A BASE DE POLIUREIA,ISE NTO DE SOLVENTES,MOLDADO NO LOCAL,CURA LENTA,A FRIO,APLICADO COM EQUIPAMENTO TIPO AIRLESS,ROLO OU PINCEL,COM ATE 1,00MM DE ESPESSURA,SEM PROTECAO MECANICA </v>
          </cell>
          <cell r="C19856" t="str">
            <v>M2</v>
          </cell>
        </row>
        <row r="19857">
          <cell r="A19857" t="str">
            <v>16.036.0010-A</v>
          </cell>
          <cell r="B19857" t="str">
            <v xml:space="preserve">IMPERMEABILIZACAO/REVESTIMENTO DE LAJES DE COBERTURA EM CONC RETO,METAL OU MADEIRA,COM ELASTOMERO A BASE DE POLIUREIA,ISE NTO DE SOLVENTES,MOLDADO NO LOCAL,CURA LENTA,A FRIO,APLICADO COM EQUIPAMENTO TIPO AIRLESS,ROLO OU PINCEL,COM ATE 1,00MM DE ESPESSURA,SEM PROTECAO MECANICA </v>
          </cell>
          <cell r="C19857" t="str">
            <v>M2</v>
          </cell>
        </row>
        <row r="19858">
          <cell r="A19858" t="str">
            <v>16.036.0015-0</v>
          </cell>
          <cell r="B19858" t="str">
            <v xml:space="preserve">IMPERMEABILIZACAO/REVESTIMENTO DE PISOS,COM ELASTOMERO A BAS E DE POLIUREIA,ISENTO DE SOLVENTES,MOLDADO NO LOCAL,CURA LEN TA,A FRIO,APLICADO COM EQUIPAMENTO TIPO AIRLESS,ROLO OU PINC EL,COM 1,20MM DE ESPESSURA,SEM PROTECAO MECANICA  </v>
          </cell>
          <cell r="C19858" t="str">
            <v>M2</v>
          </cell>
        </row>
        <row r="19859">
          <cell r="A19859" t="str">
            <v>16.036.0015-A</v>
          </cell>
          <cell r="B19859" t="str">
            <v xml:space="preserve">IMPERMEABILIZACAO/REVESTIMENTO DE PISOS,COM ELASTOMERO A BAS E DE POLIUREIA,ISENTO DE SOLVENTES,MOLDADO NO LOCAL,CURA LEN TA,A FRIO,APLICADO COM EQUIPAMENTO TIPO AIRLESS,ROLO OU PINC EL,COM 1,20MM DE ESPESSURA,SEM PROTECAO MECANICA  </v>
          </cell>
          <cell r="C19859" t="str">
            <v>M2</v>
          </cell>
        </row>
        <row r="19860">
          <cell r="A19860" t="str">
            <v>16.036.0020-0</v>
          </cell>
          <cell r="B19860" t="str">
            <v xml:space="preserve">IMPERMEABILIZACAO/REVESTIMENTO DE LAJES,TANQUES,PISCINAS,RES ERVATORIOS,ARQUIBANCADAS,ESTACIONAMENTOS,COM ELASTOMERO A BA SE DE POLIUREIA,ISENTO DE SOLVENTES,MOLDADO NO LOCAL,CURA LE NTA,A FRIO,APLICADO COM EQUIPAMENTO TIPO AIRLESS,ROLO OU PIN CEL,COM 2,00MM DE ESPESSURA,SEM PROTECAO MECANICA </v>
          </cell>
          <cell r="C19860" t="str">
            <v>M2</v>
          </cell>
        </row>
        <row r="19861">
          <cell r="A19861" t="str">
            <v>16.036.0020-A</v>
          </cell>
          <cell r="B19861" t="str">
            <v xml:space="preserve">IMPERMEABILIZACAO/REVESTIMENTO DE LAJES,TANQUES,PISCINAS,RES ERVATORIOS,ARQUIBANCADAS,ESTACIONAMENTOS,COM ELASTOMERO A BA SE DE POLIUREIA,ISENTO DE SOLVENTES,MOLDADO NO LOCAL,CURA LE NTA,A FRIO,APLICADO COM EQUIPAMENTO TIPO AIRLESS,ROLO OU PIN CEL,COM 2,00MM DE ESPESSURA,SEM PROTECAO MECANICA </v>
          </cell>
          <cell r="C19861" t="str">
            <v>M2</v>
          </cell>
        </row>
        <row r="19862">
          <cell r="A19862" t="str">
            <v>16.036.0022-0</v>
          </cell>
          <cell r="B19862" t="str">
            <v xml:space="preserve">IMPERMEABILIZACAO/REVESTIMENTO DE LAJES,TANQUES,PISCINAS,RES ERVATORIOS,ARQUIBANCADAS,ESTACIONAMENTOS,COM ELASTOMERO A BA SE DE POLIUREIA,ISENTO DE SOLVENTES,MOLDADO NO LOCAL,CURA LE NTA,A FRIO,APLICADO COM EQUIPAMENTO TIPO AIRLESS,ROLO OU PIN CEL,COM 2,50MM DE ESPESSURA,SEM PROTECAO MECANICA </v>
          </cell>
          <cell r="C19862" t="str">
            <v>M2</v>
          </cell>
        </row>
        <row r="19863">
          <cell r="A19863" t="str">
            <v>16.036.0022-A</v>
          </cell>
          <cell r="B19863" t="str">
            <v xml:space="preserve">IMPERMEABILIZACAO/REVESTIMENTO DE LAJES,TANQUES,PISCINAS,RES ERVATORIOS,ARQUIBANCADAS,ESTACIONAMENTOS,COM ELASTOMERO A BA SE DE POLIUREIA,ISENTO DE SOLVENTES,MOLDADO NO LOCAL,CURA LE NTA,A FRIO,APLICADO COM EQUIPAMENTO TIPO AIRLESS,ROLO OU PIN CEL,COM 2,50MM DE ESPESSURA,SEM PROTECAO MECANICA </v>
          </cell>
          <cell r="C19863" t="str">
            <v>M2</v>
          </cell>
        </row>
        <row r="19864">
          <cell r="A19864" t="str">
            <v>16.036.0025-0</v>
          </cell>
          <cell r="B19864" t="str">
            <v xml:space="preserve">IMPERMEABILIZACAO/REVESTIMENTO DE PAREDES,COM ELASTOMERO A B ASE DE POLIUREIA,ISENTO DE SOLVENTES,MOLDADO NO LOCAL,CURA L ENTA,A FRIO,APLICADO COM EQUIPAMENTO TIPO AIRLESS,ROLO OU PI NCEL,COM 0,40MM DE ESPESSURA  </v>
          </cell>
          <cell r="C19864" t="str">
            <v>M2</v>
          </cell>
        </row>
        <row r="19865">
          <cell r="A19865" t="str">
            <v>16.036.0025-A</v>
          </cell>
          <cell r="B19865" t="str">
            <v xml:space="preserve">IMPERMEABILIZACAO/REVESTIMENTO DE PAREDES,COM ELASTOMERO A B ASE DE POLIUREIA,ISENTO DE SOLVENTES,MOLDADO NO LOCAL,CURA L ENTA,A FRIO,APLICADO COM EQUIPAMENTO TIPO AIRLESS,ROLO OU PI NCEL,COM 0,40MM DE ESPESSURA  </v>
          </cell>
          <cell r="C19865" t="str">
            <v>M2</v>
          </cell>
        </row>
        <row r="19866">
          <cell r="A19866" t="str">
            <v>16.036.0030-0</v>
          </cell>
          <cell r="B19866" t="str">
            <v xml:space="preserve">IMPERMEABILIZACAO/REVESTIMENTO DE LAJES DE COBERTURA EM CONC RETO,METAL OU MADEIRA,COM ELASTOMERO A BASE DE POLIUREIA,ISE NTO DE SOLVENTES,MOLDADO NO LOCAL,CURA LENTA,A FRIO,APLICADO COM EQUIPAMENTO TIPO AIRLESS,ROLO OU PINCEL,COM ATE 1,00MM DE ESPESSURA,ANTIDERRAPANTE,SEM PROTECAO MECANICA </v>
          </cell>
          <cell r="C19866" t="str">
            <v>M2</v>
          </cell>
        </row>
        <row r="19867">
          <cell r="A19867" t="str">
            <v>16.036.0030-A</v>
          </cell>
          <cell r="B19867" t="str">
            <v xml:space="preserve">IMPERMEABILIZACAO/REVESTIMENTO DE LAJES DE COBERTURA EM CONC RETO,METAL OU MADEIRA,COM ELASTOMERO A BASE DE POLIUREIA,ISE NTO DE SOLVENTES,MOLDADO NO LOCAL,CURA LENTA,A FRIO,APLICADO COM EQUIPAMENTO TIPO AIRLESS,ROLO OU PINCEL,COM ATE 1,00MM DE ESPESSURA,ANTIDERRAPANTE,SEM PROTECAO MECANICA </v>
          </cell>
          <cell r="C19867" t="str">
            <v>M2</v>
          </cell>
        </row>
        <row r="19868">
          <cell r="A19868" t="str">
            <v>16.036.0035-0</v>
          </cell>
          <cell r="B19868" t="str">
            <v xml:space="preserve">IMPERMEABILIZACAO/REVESTIMENTO DE PISOS,COM ELASTOMERO A BAS E DE POLIUREIA,ISENTO DE SOLVENTES,MOLDADO NO LOCAL,CURA LEN TA,A FRIO,APLICADO COM EQUIPAMENTO TIPO AIRLESS,ROLO OU PINC EL,COM 1,20MM DE ESPESSURA,ANTIDERRAPANTE,SEM PROTECAO MECAN ICA </v>
          </cell>
          <cell r="C19868" t="str">
            <v>M2</v>
          </cell>
        </row>
        <row r="19869">
          <cell r="A19869" t="str">
            <v>16.036.0035-A</v>
          </cell>
          <cell r="B19869" t="str">
            <v xml:space="preserve">IMPERMEABILIZACAO/REVESTIMENTO DE PISOS,COM ELASTOMERO A BAS E DE POLIUREIA,ISENTO DE SOLVENTES,MOLDADO NO LOCAL,CURA LEN TA,A FRIO,APLICADO COM EQUIPAMENTO TIPO AIRLESS,ROLO OU PINC EL,COM 1,20MM DE ESPESSURA,ANTIDERRAPANTE,SEM PROTECAO MECAN ICA </v>
          </cell>
          <cell r="C19869" t="str">
            <v>M2</v>
          </cell>
        </row>
        <row r="19870">
          <cell r="A19870" t="str">
            <v>16.036.0040-0</v>
          </cell>
          <cell r="B19870" t="str">
            <v>IMPERMEABILIZACAO/REVESTIMENTO DE LAJES,TANQUES,PISCINAS,RES ERVATORIOS,ARQUIBANCADAS,ESTACIONAMENTOS,COM ELASTOMERO A BA SE DE POLIUREIA,ISENTO DE SOLVENTES,MOLDADO NO LOCAL,CURA LE NTA,A FRIO,APLICADO COM EQUIPAMENTO TIPO AIRLESS,ROLO OU PIN CEL,COM 2,00MM DE ESPESSURA,ANTIDERRAPANTE,SEM PROTECAO MECA NICA</v>
          </cell>
          <cell r="C19870" t="str">
            <v>M2</v>
          </cell>
        </row>
        <row r="19871">
          <cell r="A19871" t="str">
            <v>16.036.0040-A</v>
          </cell>
          <cell r="B19871" t="str">
            <v>IMPERMEABILIZACAO/REVESTIMENTO DE LAJES,TANQUES,PISCINAS,RES ERVATORIOS,ARQUIBANCADAS,ESTACIONAMENTOS,COM ELASTOMERO A BA SE DE POLIUREIA,ISENTO DE SOLVENTES,MOLDADO NO LOCAL,CURA LE NTA,A FRIO,APLICADO COM EQUIPAMENTO TIPO AIRLESS,ROLO OU PIN CEL,COM 2,00MM DE ESPESSURA,ANTIDERRAPANTE,SEM PROTECAO MECA NICA</v>
          </cell>
          <cell r="C19871" t="str">
            <v>M2</v>
          </cell>
        </row>
        <row r="19872">
          <cell r="A19872" t="str">
            <v>16.036.0043-0</v>
          </cell>
          <cell r="B19872" t="str">
            <v>IMPERMEABILIZACAO/REVESTIMENTO DE LAJES,TANQUES,PISCINAS,RES ERVATORIOS,ARQUIBANCADAS,ESTACIONAMENTOS,COM ELASTOMERO A BA SE DE POLIUREIA,ISENTO DE SOLVENTES,MOLDADO NO LOCAL,CURA LE NTA,A FRIO,APLICADO COM EQUIPAMENTO TIPO AIRLESS,ROLO OU PIN CEL,COM 2,50MM DE ESPESSURA,ANTIDERRAPANTE,SEM PROTECAO MECA NICA</v>
          </cell>
          <cell r="C19872" t="str">
            <v>M2</v>
          </cell>
        </row>
        <row r="19873">
          <cell r="A19873" t="str">
            <v>16.036.0043-A</v>
          </cell>
          <cell r="B19873" t="str">
            <v>IMPERMEABILIZACAO/REVESTIMENTO DE LAJES,TANQUES,PISCINAS,RES ERVATORIOS,ARQUIBANCADAS,ESTACIONAMENTOS,COM ELASTOMERO A BA SE DE POLIUREIA,ISENTO DE SOLVENTES,MOLDADO NO LOCAL,CURA LE NTA,A FRIO,APLICADO COM EQUIPAMENTO TIPO AIRLESS,ROLO OU PIN CEL,COM 2,50MM DE ESPESSURA,ANTIDERRAPANTE,SEM PROTECAO MECA NICA</v>
          </cell>
          <cell r="C19873" t="str">
            <v>M2</v>
          </cell>
        </row>
        <row r="19874">
          <cell r="A19874" t="str">
            <v>16.036.0050-0</v>
          </cell>
          <cell r="B19874" t="str">
            <v xml:space="preserve">IMPERMEABILIZACAO/REVESTIMENTO DE LAJES DE COBERTURA EM CONC RETO,METAL OU MADEIRA,A BASE DE POLIUREIA,ISENTO DE SOLVENTE S,MOLDADO NO LOCAL,CURA RAPIDA,A QUENTE,APLICADO COM EQUIPAM ENTO BICOMPONENTE TIPO HOT SPRAY,COM ATE 1,00MM DE ESPESSURA ,SEM PROTECAO MECANICA </v>
          </cell>
          <cell r="C19874" t="str">
            <v>M2</v>
          </cell>
        </row>
        <row r="19875">
          <cell r="A19875" t="str">
            <v>16.036.0050-A</v>
          </cell>
          <cell r="B19875" t="str">
            <v xml:space="preserve">IMPERMEABILIZACAO/REVESTIMENTO DE LAJES DE COBERTURA EM CONC RETO,METAL OU MADEIRA,A BASE DE POLIUREIA,ISENTO DE SOLVENTE S,MOLDADO NO LOCAL,CURA RAPIDA,A QUENTE,APLICADO COM EQUIPAM ENTO BICOMPONENTE TIPO HOT SPRAY,COM ATE 1,00MM DE ESPESSURA ,SEM PROTECAO MECANICA </v>
          </cell>
          <cell r="C19875" t="str">
            <v>M2</v>
          </cell>
        </row>
        <row r="19876">
          <cell r="A19876" t="str">
            <v>16.036.0055-0</v>
          </cell>
          <cell r="B19876" t="str">
            <v xml:space="preserve">IMPERMEABILIZACAO/REVESTIMENTO DE PISOS,A BASE DE POLIUREIA, ISENTO DE SOLVENTES,MOLDADO NO LOCAL,CURA RAPIDA,A QUENTE,AP LICADO COM EQUIPAMENTO BICOMPONENTE TIPO HOT SPRAY,COM 1,20M M DE ESPESSURA,SEM PROTECAO MECANICA  </v>
          </cell>
          <cell r="C19876" t="str">
            <v>M2</v>
          </cell>
        </row>
        <row r="19877">
          <cell r="A19877" t="str">
            <v>16.036.0055-A</v>
          </cell>
          <cell r="B19877" t="str">
            <v xml:space="preserve">IMPERMEABILIZACAO/REVESTIMENTO DE PISOS,A BASE DE POLIUREIA, ISENTO DE SOLVENTES,MOLDADO NO LOCAL,CURA RAPIDA,A QUENTE,AP LICADO COM EQUIPAMENTO BICOMPONENTE TIPO HOT SPRAY,COM 1,20M M DE ESPESSURA,SEM PROTECAO MECANICA  </v>
          </cell>
          <cell r="C19877" t="str">
            <v>M2</v>
          </cell>
        </row>
        <row r="19878">
          <cell r="A19878" t="str">
            <v>16.036.0060-0</v>
          </cell>
          <cell r="B19878" t="str">
            <v xml:space="preserve">IMPERMEABILIZACAO/REVESTIMENTO DE LAJES,TANQUES,PISCINAS,RES ERVATORIOS,ARQUIBANCADAS,ESTACIONAMENTOS,A BASE DE POLIUREIA ,ISENTO DE SOLVENTES,MOLDADO NO LOCAL,CURA RAPIDA,A QUENTE,A PLICADO COM EQUIPAMENTO BICOMPONENTE TIPO HOT SPRAY,COM 2,00 MM DE ESPESSURA,SEM PROTECAO MECANICA </v>
          </cell>
          <cell r="C19878" t="str">
            <v>M2</v>
          </cell>
        </row>
        <row r="19879">
          <cell r="A19879" t="str">
            <v>16.036.0060-A</v>
          </cell>
          <cell r="B19879" t="str">
            <v xml:space="preserve">IMPERMEABILIZACAO/REVESTIMENTO DE LAJES,TANQUES,PISCINAS,RES ERVATORIOS,ARQUIBANCADAS,ESTACIONAMENTOS,A BASE DE POLIUREIA ,ISENTO DE SOLVENTES,MOLDADO NO LOCAL,CURA RAPIDA,A QUENTE,A PLICADO COM EQUIPAMENTO BICOMPONENTE TIPO HOT SPRAY,COM 2,00 MM DE ESPESSURA,SEM PROTECAO MECANICA </v>
          </cell>
          <cell r="C19879" t="str">
            <v>M2</v>
          </cell>
        </row>
        <row r="19880">
          <cell r="A19880" t="str">
            <v>16.036.0062-0</v>
          </cell>
          <cell r="B19880" t="str">
            <v xml:space="preserve">IMPERMEABILIZACAO/REVESTIMENTO DE LAJES,TANQUES,PISCINAS,RES ERVATORIOS,ARQUIBANCADAS,ESTACIONAMENTOS,A BASE DE POLIUREIA ,ISENTO DE SOLVENTES,MOLDADO NO LOCAL,CURA RAPIDA,A QUENTE,A PLICADO COM EQUIPAMENTO BICOMPONENTE TIPO HOT SPRAY,COM 2,50 MM DE ESPESSURA,SEM PROTECAO MECANICA </v>
          </cell>
          <cell r="C19880" t="str">
            <v>M2</v>
          </cell>
        </row>
        <row r="19881">
          <cell r="A19881" t="str">
            <v>16.036.0062-A</v>
          </cell>
          <cell r="B19881" t="str">
            <v xml:space="preserve">IMPERMEABILIZACAO/REVESTIMENTO DE LAJES,TANQUES,PISCINAS,RES ERVATORIOS,ARQUIBANCADAS,ESTACIONAMENTOS,A BASE DE POLIUREIA ,ISENTO DE SOLVENTES,MOLDADO NO LOCAL,CURA RAPIDA,A QUENTE,A PLICADO COM EQUIPAMENTO BICOMPONENTE TIPO HOT SPRAY,COM 2,50 MM DE ESPESSURA,SEM PROTECAO MECANICA </v>
          </cell>
          <cell r="C19881" t="str">
            <v>M2</v>
          </cell>
        </row>
        <row r="19882">
          <cell r="A19882" t="str">
            <v>16.036.0065-0</v>
          </cell>
          <cell r="B19882" t="str">
            <v xml:space="preserve">IMPERMEABILIZACAO/REVESTIMENTO DE PAREDES,A BASE DE POLIUREI A,ISENTO DE SOLVENTES,MOLDADO NO LOCAL,CURA RAPIDA,A QUENTE, APLICADO COM EQUIPAMENTO BICOMPONENTE TIPO HOT SPRAY,COM 0,4 0MM DE ESPESSURA  </v>
          </cell>
          <cell r="C19882" t="str">
            <v>M2</v>
          </cell>
        </row>
        <row r="19883">
          <cell r="A19883" t="str">
            <v>16.036.0065-A</v>
          </cell>
          <cell r="B19883" t="str">
            <v xml:space="preserve">IMPERMEABILIZACAO/REVESTIMENTO DE PAREDES,A BASE DE POLIUREI A,ISENTO DE SOLVENTES,MOLDADO NO LOCAL,CURA RAPIDA,A QUENTE, APLICADO COM EQUIPAMENTO BICOMPONENTE TIPO HOT SPRAY,COM 0,4 0MM DE ESPESSURA  </v>
          </cell>
          <cell r="C19883" t="str">
            <v>M2</v>
          </cell>
        </row>
        <row r="19884">
          <cell r="A19884" t="str">
            <v>16.036.0070-0</v>
          </cell>
          <cell r="B19884" t="str">
            <v xml:space="preserve">IMPERMEABILIZACAO/REVESTIMENTO DE LAJES DE COBERTURA EM CONC RETO,METAL OU MADEIRA,A BASE DE POLIUREIA,ISENTO DE SOLVENTE S,MOLDADO NO LOCAL,CURA RAPIDA,A QUENTE,APLICADO COM EQUIPAM ENTO BICOMPONENTE TIPO HOT SPRAY,COM ATE 1,00MM DE ESPESSURA ,ANTIDERRAPANTE,SEM PROTECAO MECANICA </v>
          </cell>
          <cell r="C19884" t="str">
            <v>M2</v>
          </cell>
        </row>
        <row r="19885">
          <cell r="A19885" t="str">
            <v>16.036.0070-A</v>
          </cell>
          <cell r="B19885" t="str">
            <v xml:space="preserve">IMPERMEABILIZACAO/REVESTIMENTO DE LAJES DE COBERTURA EM CONC RETO,METAL OU MADEIRA,A BASE DE POLIUREIA,ISENTO DE SOLVENTE S,MOLDADO NO LOCAL,CURA RAPIDA,A QUENTE,APLICADO COM EQUIPAM ENTO BICOMPONENTE TIPO HOT SPRAY,COM ATE 1,00MM DE ESPESSURA ,ANTIDERRAPANTE,SEM PROTECAO MECANICA </v>
          </cell>
          <cell r="C19885" t="str">
            <v>M2</v>
          </cell>
        </row>
        <row r="19886">
          <cell r="A19886" t="str">
            <v>16.036.0075-0</v>
          </cell>
          <cell r="B19886" t="str">
            <v xml:space="preserve">IMPERMEABILIZACAO/REVESTIMENTO DE PISOS,A BASE DE POLIUREIA, ISENTO DE SOLVENTES,MOLDADO NO LOCAL,CURA RAPIDA,A QUENTE,AP LICADO COM EQUIPAMENTO BICOMPONENTE TIPO HOT SPRAY,COM 1,20M M DE ESPESSURA,ANTIDERRAPANTE,SEM PROTECAO MECANICA  </v>
          </cell>
          <cell r="C19886" t="str">
            <v>M2</v>
          </cell>
        </row>
        <row r="19887">
          <cell r="A19887" t="str">
            <v>16.036.0075-A</v>
          </cell>
          <cell r="B19887" t="str">
            <v xml:space="preserve">IMPERMEABILIZACAO/REVESTIMENTO DE PISOS,A BASE DE POLIUREIA, ISENTO DE SOLVENTES,MOLDADO NO LOCAL,CURA RAPIDA,A QUENTE,AP LICADO COM EQUIPAMENTO BICOMPONENTE TIPO HOT SPRAY,COM 1,20M M DE ESPESSURA,ANTIDERRAPANTE,SEM PROTECAO MECANICA  </v>
          </cell>
          <cell r="C19887" t="str">
            <v>M2</v>
          </cell>
        </row>
        <row r="19888">
          <cell r="A19888" t="str">
            <v>16.036.0080-0</v>
          </cell>
          <cell r="B19888" t="str">
            <v xml:space="preserve">IMPERMEABILIZACAO/REVESTIMENTO DE LAJES,TANQUES,PISCINAS,RES ERVATORIOS,ARQUIBANCADAS,ESTACIONAMENTOS,A BASE DE POLIUREIA ,ISENTO DE SOLVENTES,MOLDADO NO LOCAL,CURA RAPIDA,A QUENTE,A PLICADO COM EQUIPAMENTO BICOMPONENTE TIPO HOT SPRAY,COM 2,00 MM DE ESPESSURA,ANTIDERRAPANTE,SEM PROTECAO MECANICA </v>
          </cell>
          <cell r="C19888" t="str">
            <v>M2</v>
          </cell>
        </row>
        <row r="19889">
          <cell r="A19889" t="str">
            <v>16.036.0080-A</v>
          </cell>
          <cell r="B19889" t="str">
            <v xml:space="preserve">IMPERMEABILIZACAO/REVESTIMENTO DE LAJES,TANQUES,PISCINAS,RES ERVATORIOS,ARQUIBANCADAS,ESTACIONAMENTOS,A BASE DE POLIUREIA ,ISENTO DE SOLVENTES,MOLDADO NO LOCAL,CURA RAPIDA,A QUENTE,A PLICADO COM EQUIPAMENTO BICOMPONENTE TIPO HOT SPRAY,COM 2,00 MM DE ESPESSURA,ANTIDERRAPANTE,SEM PROTECAO MECANICA </v>
          </cell>
          <cell r="C19889" t="str">
            <v>M2</v>
          </cell>
        </row>
        <row r="19890">
          <cell r="A19890" t="str">
            <v>16.036.0083-0</v>
          </cell>
          <cell r="B19890" t="str">
            <v xml:space="preserve">IMPERMEABILIZACAO/REVESTIMENTO DE LAJES,TANQUES,PISCINAS,RES ERVATORIOS,ARQUIBANCADAS,ESTACIONAMENTOS,A BASE DE POLIUREIA ,ISENTO DE SOLVENTES,MOLDADO NO LOCAL,CURA RAPIDA,A QUENTE,A PLICADO COM EQUIPAMENTO BICOMPONENTE TIPO HOT SPRAY,COM 2,50 MM DE ESPESSURA,ANTIDERRAPANTE,SEM PROTECAO MECANICA </v>
          </cell>
          <cell r="C19890" t="str">
            <v>M2</v>
          </cell>
        </row>
        <row r="19891">
          <cell r="A19891" t="str">
            <v>16.036.0083-A</v>
          </cell>
          <cell r="B19891" t="str">
            <v xml:space="preserve">IMPERMEABILIZACAO/REVESTIMENTO DE LAJES,TANQUES,PISCINAS,RES ERVATORIOS,ARQUIBANCADAS,ESTACIONAMENTOS,A BASE DE POLIUREIA ,ISENTO DE SOLVENTES,MOLDADO NO LOCAL,CURA RAPIDA,A QUENTE,A PLICADO COM EQUIPAMENTO BICOMPONENTE TIPO HOT SPRAY,COM 2,50 MM DE ESPESSURA,ANTIDERRAPANTE,SEM PROTECAO MECANICA </v>
          </cell>
          <cell r="C19891" t="str">
            <v>M2</v>
          </cell>
        </row>
        <row r="19892">
          <cell r="A19892" t="str">
            <v>16.036.9999-0</v>
          </cell>
          <cell r="B19892" t="str">
            <v xml:space="preserve">FAMILIA 16.036 IMPERMEABILIZACAO/REVESTIMENTO COM POLIUREIA    </v>
          </cell>
        </row>
        <row r="19893">
          <cell r="A19893" t="str">
            <v>16.036.9999-A</v>
          </cell>
          <cell r="B19893" t="str">
            <v xml:space="preserve">FAMILIA 16.036 IMPERMEABILIZACAO/REVESTIMENTO COM POLIUREIA    </v>
          </cell>
        </row>
        <row r="19894">
          <cell r="A19894" t="str">
            <v>17.012.0010-0</v>
          </cell>
          <cell r="B19894" t="str">
            <v xml:space="preserve">CAIACAO INTERNA OU EXTERNA SOBRE SUPERFICIE LISA,EM DUAS DEM AOS,ADICIONANDO FIXADOR    </v>
          </cell>
          <cell r="C19894" t="str">
            <v>M2</v>
          </cell>
        </row>
        <row r="19895">
          <cell r="A19895" t="str">
            <v>17.012.0010-A</v>
          </cell>
          <cell r="B19895" t="str">
            <v xml:space="preserve">CAIACAO INTERNA OU EXTERNA SOBRE SUPERFICIE LISA,EM DUAS DEM AOS,ADICIONANDO FIXADOR    </v>
          </cell>
          <cell r="C19895" t="str">
            <v>M2</v>
          </cell>
        </row>
        <row r="19896">
          <cell r="A19896" t="str">
            <v>17.012.0011-0</v>
          </cell>
          <cell r="B19896" t="str">
            <v xml:space="preserve">CAIACAO INTERNA OU EXTERNA SOBRE SUPERFICIE LISA,EM TRES DEM AOS,ADICIONANDO FIXADOR    </v>
          </cell>
          <cell r="C19896" t="str">
            <v>M2</v>
          </cell>
        </row>
        <row r="19897">
          <cell r="A19897" t="str">
            <v>17.012.0011-A</v>
          </cell>
          <cell r="B19897" t="str">
            <v xml:space="preserve">CAIACAO INTERNA OU EXTERNA SOBRE SUPERFICIE LISA,EM TRES DEM AOS,ADICIONANDO FIXADOR    </v>
          </cell>
          <cell r="C19897" t="str">
            <v>M2</v>
          </cell>
        </row>
        <row r="19898">
          <cell r="A19898" t="str">
            <v>17.012.0012-0</v>
          </cell>
          <cell r="B19898" t="str">
            <v xml:space="preserve">CAIACAO INTERNA COM CORANTE SOBRE SUPERFICIE LISA,EM DUAS DE MAOS,ADICIONANDO FIXADOR    </v>
          </cell>
          <cell r="C19898" t="str">
            <v>M2</v>
          </cell>
        </row>
        <row r="19899">
          <cell r="A19899" t="str">
            <v>17.012.0012-A</v>
          </cell>
          <cell r="B19899" t="str">
            <v xml:space="preserve">CAIACAO INTERNA COM CORANTE SOBRE SUPERFICIE LISA,EM DUAS DE MAOS,ADICIONANDO FIXADOR    </v>
          </cell>
          <cell r="C19899" t="str">
            <v>M2</v>
          </cell>
        </row>
        <row r="19900">
          <cell r="A19900" t="str">
            <v>17.012.0013-0</v>
          </cell>
          <cell r="B19900" t="str">
            <v xml:space="preserve">CAIACAO INTERNA COM CORANTE SOBRE SUPERFICIE LISA,EM TRES DE MAOS,ADICIONANDO FIXADOR    </v>
          </cell>
          <cell r="C19900" t="str">
            <v>M2</v>
          </cell>
        </row>
        <row r="19901">
          <cell r="A19901" t="str">
            <v>17.012.0013-A</v>
          </cell>
          <cell r="B19901" t="str">
            <v xml:space="preserve">CAIACAO INTERNA COM CORANTE SOBRE SUPERFICIE LISA,EM TRES DE MAOS,ADICIONANDO FIXADOR    </v>
          </cell>
          <cell r="C19901" t="str">
            <v>M2</v>
          </cell>
        </row>
        <row r="19902">
          <cell r="A19902" t="str">
            <v>17.012.0015-0</v>
          </cell>
          <cell r="B19902" t="str">
            <v xml:space="preserve">CAIACAO INTERNA OU EXTERNA SOBRE SUPERFICIE ASPERA OU CHAPIS CADA EM DUAS DEMAOS COM ADICAO DE FIXADOR    </v>
          </cell>
          <cell r="C19902" t="str">
            <v>M2</v>
          </cell>
        </row>
        <row r="19903">
          <cell r="A19903" t="str">
            <v>17.012.0015-A</v>
          </cell>
          <cell r="B19903" t="str">
            <v xml:space="preserve">CAIACAO INTERNA OU EXTERNA SOBRE SUPERFICIE ASPERA OU CHAPIS CADA EM DUAS DEMAOS COM ADICAO DE FIXADOR    </v>
          </cell>
          <cell r="C19903" t="str">
            <v>M2</v>
          </cell>
        </row>
        <row r="19904">
          <cell r="A19904" t="str">
            <v>17.012.0030-0</v>
          </cell>
          <cell r="B19904" t="str">
            <v xml:space="preserve">PINTURA DE NATA DE CIMENTO SOBRE SUPERFICIE ASPERA,EM TRES D EMAOS    </v>
          </cell>
          <cell r="C19904" t="str">
            <v>M2</v>
          </cell>
        </row>
        <row r="19905">
          <cell r="A19905" t="str">
            <v>17.012.0030-A</v>
          </cell>
          <cell r="B19905" t="str">
            <v xml:space="preserve">PINTURA DE NATA DE CIMENTO SOBRE SUPERFICIE ASPERA,EM TRES D EMAOS    </v>
          </cell>
          <cell r="C19905" t="str">
            <v>M2</v>
          </cell>
        </row>
        <row r="19906">
          <cell r="A19906" t="str">
            <v>17.012.0040-0</v>
          </cell>
          <cell r="B19906" t="str">
            <v xml:space="preserve">PINTURA INTERNA OU EXTERNA COM TINTA IMPERMEAVEL EM CORES PA RA APLICACAO SOBRE CONCRETO,TIJOLOS,PEDRAS OU ARGAMASSA DE S UPERFICIE POROSA,EM DUAS DEMAOS,USANDO AGUA COMO DILUENTE   </v>
          </cell>
          <cell r="C19906" t="str">
            <v>M2</v>
          </cell>
        </row>
        <row r="19907">
          <cell r="A19907" t="str">
            <v>17.012.0040-A</v>
          </cell>
          <cell r="B19907" t="str">
            <v xml:space="preserve">PINTURA INTERNA OU EXTERNA COM TINTA IMPERMEAVEL EM CORES PA RA APLICACAO SOBRE CONCRETO,TIJOLOS,PEDRAS OU ARGAMASSA DE S UPERFICIE POROSA,EM DUAS DEMAOS,USANDO AGUA COMO DILUENTE   </v>
          </cell>
          <cell r="C19907" t="str">
            <v>M2</v>
          </cell>
        </row>
        <row r="19908">
          <cell r="A19908" t="str">
            <v>17.012.9999-0</v>
          </cell>
          <cell r="B19908" t="str">
            <v xml:space="preserve">INDICE 17.012 PINTURAS MINERAIS S/PAREDES E TETOS.    </v>
          </cell>
        </row>
        <row r="19909">
          <cell r="A19909" t="str">
            <v>17.012.9999-A</v>
          </cell>
          <cell r="B19909" t="str">
            <v xml:space="preserve">INDICE 17.012 PINTURAS MINERAIS S/PAREDES E TETOS.    </v>
          </cell>
        </row>
        <row r="19910">
          <cell r="A19910" t="str">
            <v>17.013.0030-0</v>
          </cell>
          <cell r="B19910" t="str">
            <v xml:space="preserve">PINTURA INTERNA OU EXTERNA SOBRE CONCRETO LISO OU REVESTIMEN TO,COM TINTA AQUOSA A BASE DE EPOXI INCOLOR OU EM CORES,INCL USIVE LIMPEZA,E DUAS DEMAOS DE ACABAMENTO   </v>
          </cell>
          <cell r="C19910" t="str">
            <v>M2</v>
          </cell>
        </row>
        <row r="19911">
          <cell r="A19911" t="str">
            <v>17.013.0030-A</v>
          </cell>
          <cell r="B19911" t="str">
            <v xml:space="preserve">PINTURA INTERNA OU EXTERNA SOBRE CONCRETO LISO OU REVESTIMEN TO,COM TINTA AQUOSA A BASE DE EPOXI INCOLOR OU EM CORES,INCL USIVE LIMPEZA,E DUAS DEMAOS DE ACABAMENTO   </v>
          </cell>
          <cell r="C19911" t="str">
            <v>M2</v>
          </cell>
        </row>
        <row r="19912">
          <cell r="A19912" t="str">
            <v>17.013.0031-0</v>
          </cell>
          <cell r="B19912" t="str">
            <v xml:space="preserve">PINTURA INTERNA OU EXTERNA SOBRE CONCRETO APICOADO,COM TINTA AQUOSA A BASE DE EPOXI INCOLOR OU EM CORES,INCLUSIVE LIMPEZ A,E DUAS DEMAOS DE ACABAMENTO   </v>
          </cell>
          <cell r="C19912" t="str">
            <v>M2</v>
          </cell>
        </row>
        <row r="19913">
          <cell r="A19913" t="str">
            <v>17.013.0031-A</v>
          </cell>
          <cell r="B19913" t="str">
            <v xml:space="preserve">PINTURA INTERNA OU EXTERNA SOBRE CONCRETO APICOADO,COM TINTA AQUOSA A BASE DE EPOXI INCOLOR OU EM CORES,INCLUSIVE LIMPEZ A,E DUAS DEMAOS DE ACABAMENTO   </v>
          </cell>
          <cell r="C19913" t="str">
            <v>M2</v>
          </cell>
        </row>
        <row r="19914">
          <cell r="A19914" t="str">
            <v>17.013.0070-0</v>
          </cell>
          <cell r="B19914" t="str">
            <v xml:space="preserve">PINTURA INTERNA OU EXTERNA SOBRE REVESTIMENTO ALISADO A COLH ER OU CONCRETO LISO,COM TINTA A BASE DE RESINA DE BORRACHA C LORADA,DE SECAGEM RAPIDA,INCLUSIVE LIMPEZA,E DUAS DEMAOS DE ACABAMENTO  </v>
          </cell>
          <cell r="C19914" t="str">
            <v>M2</v>
          </cell>
        </row>
        <row r="19915">
          <cell r="A19915" t="str">
            <v>17.013.0070-A</v>
          </cell>
          <cell r="B19915" t="str">
            <v xml:space="preserve">PINTURA INTERNA OU EXTERNA SOBRE REVESTIMENTO ALISADO A COLH ER OU CONCRETO LISO,COM TINTA A BASE DE RESINA DE BORRACHA C LORADA,DE SECAGEM RAPIDA,INCLUSIVE LIMPEZA,E DUAS DEMAOS DE ACABAMENTO  </v>
          </cell>
          <cell r="C19915" t="str">
            <v>M2</v>
          </cell>
        </row>
        <row r="19916">
          <cell r="A19916" t="str">
            <v>17.013.0095-1</v>
          </cell>
          <cell r="B19916" t="str">
            <v xml:space="preserve">PINTURA INTERNA OU EXTERNA SOBRE FERRO,COM TINTA A BASE DE R ESINA DE BORRACHA CLORADA,INCLUSIVE LIMPEZA,UMA DEMAO DE TIN TA PRIMARIA DA MESMA LINHA E DUAS DEMAOS DE ACABAMENTO   </v>
          </cell>
          <cell r="C19916" t="str">
            <v>M2</v>
          </cell>
        </row>
        <row r="19917">
          <cell r="A19917" t="str">
            <v>17.013.0095-B</v>
          </cell>
          <cell r="B19917" t="str">
            <v xml:space="preserve">PINTURA INTERNA OU EXTERNA SOBRE FERRO,COM TINTA A BASE DE R ESINA DE BORRACHA CLORADA,INCLUSIVE LIMPEZA,UMA DEMAO DE TIN TA PRIMARIA DA MESMA LINHA E DUAS DEMAOS DE ACABAMENTO   </v>
          </cell>
          <cell r="C19917" t="str">
            <v>M2</v>
          </cell>
        </row>
        <row r="19918">
          <cell r="A19918" t="str">
            <v>17.013.0100-0</v>
          </cell>
          <cell r="B19918" t="str">
            <v xml:space="preserve">PINTURA COM TINTA EPOXI A BASE D'AGUA SEMIBRILHANTE,PARA USO HOSPITALAR,SOBRE PAREDES E PISOS DE CENTRO CIRURGICO OU UTI ,INCLUSIVE LIXAMENTO,UMA DEMAO DE SELADOR ACRILICO,DUAS DEMA OS DE MASSA ACRILICA E DUAS DEMAOS DE ACABAMENTO  </v>
          </cell>
          <cell r="C19918" t="str">
            <v>M2</v>
          </cell>
        </row>
        <row r="19919">
          <cell r="A19919" t="str">
            <v>17.013.0100-A</v>
          </cell>
          <cell r="B19919" t="str">
            <v xml:space="preserve">PINTURA COM TINTA EPOXI A BASE D'AGUA SEMIBRILHANTE,PARA USO HOSPITALAR,SOBRE PAREDES E PISOS DE CENTRO CIRURGICO OU UTI ,INCLUSIVE LIXAMENTO,UMA DEMAO DE SELADOR ACRILICO,DUAS DEMA OS DE MASSA ACRILICA E DUAS DEMAOS DE ACABAMENTO  </v>
          </cell>
          <cell r="C19919" t="str">
            <v>M2</v>
          </cell>
        </row>
        <row r="19920">
          <cell r="A19920" t="str">
            <v>17.013.9999-0</v>
          </cell>
          <cell r="B19920" t="str">
            <v xml:space="preserve">INDICE 17.013 PINTURAS C/EPOXI    </v>
          </cell>
        </row>
        <row r="19921">
          <cell r="A19921" t="str">
            <v>17.013.9999-A</v>
          </cell>
          <cell r="B19921" t="str">
            <v xml:space="preserve">INDICE 17.013 PINTURAS C/EPOXI    </v>
          </cell>
        </row>
        <row r="19922">
          <cell r="A19922" t="str">
            <v>17.014.0010-0</v>
          </cell>
          <cell r="B19922" t="str">
            <v xml:space="preserve">PINTURA ELETROSTATICA SOBRE ESQUADRIA DE FERRO     </v>
          </cell>
          <cell r="C19922" t="str">
            <v>KG</v>
          </cell>
        </row>
        <row r="19923">
          <cell r="A19923" t="str">
            <v>17.014.0010-A</v>
          </cell>
          <cell r="B19923" t="str">
            <v xml:space="preserve">PINTURA ELETROSTATICA SOBRE ESQUADRIA DE FERRO     </v>
          </cell>
          <cell r="C19923" t="str">
            <v>KG</v>
          </cell>
        </row>
        <row r="19924">
          <cell r="A19924" t="str">
            <v>17.014.0015-0</v>
          </cell>
          <cell r="B19924" t="str">
            <v xml:space="preserve">PINTURA ELETROSTATICA SOBRE ESQUADRIA DE ALUMIMIO     </v>
          </cell>
          <cell r="C19924" t="str">
            <v>KG</v>
          </cell>
        </row>
        <row r="19925">
          <cell r="A19925" t="str">
            <v>17.014.0015-A</v>
          </cell>
          <cell r="B19925" t="str">
            <v xml:space="preserve">PINTURA ELETROSTATICA SOBRE ESQUADRIA DE ALUMIMIO     </v>
          </cell>
          <cell r="C19925" t="str">
            <v>KG</v>
          </cell>
        </row>
        <row r="19926">
          <cell r="A19926" t="str">
            <v>17.014.9999-0</v>
          </cell>
          <cell r="B19926" t="str">
            <v xml:space="preserve">INDICE DA FAMILIA 17.014     </v>
          </cell>
        </row>
        <row r="19927">
          <cell r="A19927" t="str">
            <v>17.014.9999-A</v>
          </cell>
          <cell r="B19927" t="str">
            <v xml:space="preserve">INDICE DA FAMILIA 17.014     </v>
          </cell>
        </row>
        <row r="19928">
          <cell r="A19928" t="str">
            <v>17.017.0010-0</v>
          </cell>
          <cell r="B19928" t="str">
            <v xml:space="preserve">PREPARO DE SUPERFICIES NOVAS,COM REVESTIMENTO LISO,INCLUSIVE LIXAMENTO,LIMPEZA,UMA DEMAO DE SELADOR ACRILICO,UMA DEMAO D E MASSA CORRIDA OU ACRILICA E NOVO LIXAMENTO COM REMOCAO DO PO RESIDUAL  </v>
          </cell>
          <cell r="C19928" t="str">
            <v>M2</v>
          </cell>
        </row>
        <row r="19929">
          <cell r="A19929" t="str">
            <v>17.017.0010-A</v>
          </cell>
          <cell r="B19929" t="str">
            <v xml:space="preserve">PREPARO DE SUPERFICIES NOVAS,COM REVESTIMENTO LISO,INCLUSIVE LIXAMENTO,LIMPEZA,UMA DEMAO DE SELADOR ACRILICO,UMA DEMAO D E MASSA CORRIDA OU ACRILICA E NOVO LIXAMENTO COM REMOCAO DO PO RESIDUAL  </v>
          </cell>
          <cell r="C19929" t="str">
            <v>M2</v>
          </cell>
        </row>
        <row r="19930">
          <cell r="A19930" t="str">
            <v>17.017.0020-0</v>
          </cell>
          <cell r="B19930" t="str">
            <v xml:space="preserve">PINTURA COM ESMALTE SINTETICO ALQUIDICO,PARA INTERIOR,ALTO B RILHO,BRILHANTE,ACETINADO OU FOSCO,ACABAMENTO PADRAO,EM DUAS DEMAOS SOBRE SUPERFICIE PREPARADA CONFORME O ITEM 17.017.00 10,EXCLUSIVE ESTE PREPARO  </v>
          </cell>
          <cell r="C19930" t="str">
            <v>M2</v>
          </cell>
        </row>
        <row r="19931">
          <cell r="A19931" t="str">
            <v>17.017.0020-A</v>
          </cell>
          <cell r="B19931" t="str">
            <v xml:space="preserve">PINTURA COM ESMALTE SINTETICO ALQUIDICO,PARA INTERIOR,ALTO B RILHO,BRILHANTE,ACETINADO OU FOSCO,ACABAMENTO PADRAO,EM DUAS DEMAOS SOBRE SUPERFICIE PREPARADA CONFORME O ITEM 17.017.00 10,EXCLUSIVE ESTE PREPARO  </v>
          </cell>
          <cell r="C19931" t="str">
            <v>M2</v>
          </cell>
        </row>
        <row r="19932">
          <cell r="A19932" t="str">
            <v>17.017.0030-0</v>
          </cell>
          <cell r="B19932" t="str">
            <v xml:space="preserve">PINTURA COM TINTA SINTETICA ALQUIDICA DE USO GERAL,PARA INTE RIOR,ACABAMENTO DE ALTA CLASSE SOBRE SUPERFICIE PREPARADA CO NFORME O ITEM 17.017.0010,EXCLUSIVE ESTE PREPARO,INCLUSIVE L IXAMENTO,DUAS DEMAOS DE MASSA CORRIDA E TRES DE ACABAMENTO  </v>
          </cell>
          <cell r="C19932" t="str">
            <v>M2</v>
          </cell>
        </row>
        <row r="19933">
          <cell r="A19933" t="str">
            <v>17.017.0030-A</v>
          </cell>
          <cell r="B19933" t="str">
            <v xml:space="preserve">PINTURA COM TINTA SINTETICA ALQUIDICA DE USO GERAL,PARA INTE RIOR,ACABAMENTO DE ALTA CLASSE SOBRE SUPERFICIE PREPARADA CO NFORME O ITEM 17.017.0010,EXCLUSIVE ESTE PREPARO,INCLUSIVE L IXAMENTO,DUAS DEMAOS DE MASSA CORRIDA E TRES DE ACABAMENTO  </v>
          </cell>
          <cell r="C19933" t="str">
            <v>M2</v>
          </cell>
        </row>
        <row r="19934">
          <cell r="A19934" t="str">
            <v>17.017.0040-0</v>
          </cell>
          <cell r="B19934" t="str">
            <v xml:space="preserve">PINTURA INTERNA EM SUPERFICIE COM REVESTIMENTO LISO,A OLEO B RILHANTE,INCLUSIVE LIXAMENTO,UMA DEMAO DE SELADOR ACRILICO,U MA DEMAO DE MASSA CORRIDA OU ACRILICA E DUAS DEMAOS DE ACABA MENTO  </v>
          </cell>
          <cell r="C19934" t="str">
            <v>M2</v>
          </cell>
        </row>
        <row r="19935">
          <cell r="A19935" t="str">
            <v>17.017.0040-A</v>
          </cell>
          <cell r="B19935" t="str">
            <v xml:space="preserve">PINTURA INTERNA EM SUPERFICIE COM REVESTIMENTO LISO,A OLEO B RILHANTE,INCLUSIVE LIXAMENTO,UMA DEMAO DE SELADOR ACRILICO,U MA DEMAO DE MASSA CORRIDA OU ACRILICA E DUAS DEMAOS DE ACABA MENTO  </v>
          </cell>
          <cell r="C19935" t="str">
            <v>M2</v>
          </cell>
        </row>
        <row r="19936">
          <cell r="A19936" t="str">
            <v>17.017.0041-0</v>
          </cell>
          <cell r="B19936" t="str">
            <v xml:space="preserve">REPINTURA INTERNA OU EXTERNA NA COR EXISTENTE,SOBRE REVESTIM ENTO LISO EM BOM ESTADO,COM TINTA A OLEO BRILHANTE,INCLUSIVE LIXAMENTO E DUAS DEMAOS DE ACABAMENTO   </v>
          </cell>
          <cell r="C19936" t="str">
            <v>M2</v>
          </cell>
        </row>
        <row r="19937">
          <cell r="A19937" t="str">
            <v>17.017.0041-A</v>
          </cell>
          <cell r="B19937" t="str">
            <v xml:space="preserve">REPINTURA INTERNA OU EXTERNA NA COR EXISTENTE,SOBRE REVESTIM ENTO LISO EM BOM ESTADO,COM TINTA A OLEO BRILHANTE,INCLUSIVE LIXAMENTO E DUAS DEMAOS DE ACABAMENTO   </v>
          </cell>
          <cell r="C19937" t="str">
            <v>M2</v>
          </cell>
        </row>
        <row r="19938">
          <cell r="A19938" t="str">
            <v>17.017.0042-0</v>
          </cell>
          <cell r="B19938" t="str">
            <v xml:space="preserve">PINTURA DE UMA DEMAO ADICIONAL NOS SERVICOS DOS ITENS 17.017 .0040 OU 17.017.0041    </v>
          </cell>
          <cell r="C19938" t="str">
            <v>M2</v>
          </cell>
        </row>
        <row r="19939">
          <cell r="A19939" t="str">
            <v>17.017.0042-A</v>
          </cell>
          <cell r="B19939" t="str">
            <v xml:space="preserve">PINTURA DE UMA DEMAO ADICIONAL NOS SERVICOS DOS ITENS 17.017 .0040 OU 17.017.0041    </v>
          </cell>
          <cell r="C19939" t="str">
            <v>M2</v>
          </cell>
        </row>
        <row r="19940">
          <cell r="A19940" t="str">
            <v>17.017.0050-0</v>
          </cell>
          <cell r="B19940" t="str">
            <v xml:space="preserve">PINTURA INTERNA COM ESMALTE SINTETICO ALTO BRILHO OU ACETINA DO,ACABAMENTO DE ALTA CLASSE SOBRE SUPERFICIE PREPARADA CONF ORME O ITEM 17.017.0010,EXCLUSIVE ESTE PREPARO,INCLUSIVE LIX AMENTO,DUAS DEMAOS DE MASSA CORRIDA E TRES DE ACABAMENTO  </v>
          </cell>
          <cell r="C19940" t="str">
            <v>M2</v>
          </cell>
        </row>
        <row r="19941">
          <cell r="A19941" t="str">
            <v>17.017.0050-A</v>
          </cell>
          <cell r="B19941" t="str">
            <v xml:space="preserve">PINTURA INTERNA COM ESMALTE SINTETICO ALTO BRILHO OU ACETINA DO,ACABAMENTO DE ALTA CLASSE SOBRE SUPERFICIE PREPARADA CONF ORME O ITEM 17.017.0010,EXCLUSIVE ESTE PREPARO,INCLUSIVE LIX AMENTO,DUAS DEMAOS DE MASSA CORRIDA E TRES DE ACABAMENTO  </v>
          </cell>
          <cell r="C19941" t="str">
            <v>M2</v>
          </cell>
        </row>
        <row r="19942">
          <cell r="A19942" t="str">
            <v>17.017.0053-0</v>
          </cell>
          <cell r="B19942" t="str">
            <v xml:space="preserve">PINTURA SOBRE PAREDES DE TIJOLOS CERAMICOS COM TINTA CERAMIC A,INCLUSIVE LIMPEZA E DUAS DEMAOS DE ACABAMENTO    </v>
          </cell>
          <cell r="C19942" t="str">
            <v>M2</v>
          </cell>
        </row>
        <row r="19943">
          <cell r="A19943" t="str">
            <v>17.017.0053-A</v>
          </cell>
          <cell r="B19943" t="str">
            <v xml:space="preserve">PINTURA SOBRE PAREDES DE TIJOLOS CERAMICOS COM TINTA CERAMIC A,INCLUSIVE LIMPEZA E DUAS DEMAOS DE ACABAMENTO    </v>
          </cell>
          <cell r="C19943" t="str">
            <v>M2</v>
          </cell>
        </row>
        <row r="19944">
          <cell r="A19944" t="str">
            <v>17.017.0060-0</v>
          </cell>
          <cell r="B19944" t="str">
            <v xml:space="preserve">PINTURA SOBRE TELHAS CERAMICAS COM TINTA CERAMICA,INCLUSIVE LIMPEZA E DUAS DEMAOS DE ACABAMENTO    </v>
          </cell>
          <cell r="C19944" t="str">
            <v>M2</v>
          </cell>
        </row>
        <row r="19945">
          <cell r="A19945" t="str">
            <v>17.017.0060-A</v>
          </cell>
          <cell r="B19945" t="str">
            <v xml:space="preserve">PINTURA SOBRE TELHAS CERAMICAS COM TINTA CERAMICA,INCLUSIVE LIMPEZA E DUAS DEMAOS DE ACABAMENTO    </v>
          </cell>
          <cell r="C19945" t="str">
            <v>M2</v>
          </cell>
        </row>
        <row r="19946">
          <cell r="A19946" t="str">
            <v>17.017.0061-0</v>
          </cell>
          <cell r="B19946" t="str">
            <v xml:space="preserve">PINTURA SOBRE TELHAS CERAMICAS COM TINTA CERAMICA,INCLUSIVE LIMPEZA E TRES DEMAOS DE ACABAMENTO    </v>
          </cell>
          <cell r="C19946" t="str">
            <v>M2</v>
          </cell>
        </row>
        <row r="19947">
          <cell r="A19947" t="str">
            <v>17.017.0061-A</v>
          </cell>
          <cell r="B19947" t="str">
            <v xml:space="preserve">PINTURA SOBRE TELHAS CERAMICAS COM TINTA CERAMICA,INCLUSIVE LIMPEZA E TRES DEMAOS DE ACABAMENTO    </v>
          </cell>
          <cell r="C19947" t="str">
            <v>M2</v>
          </cell>
        </row>
        <row r="19948">
          <cell r="A19948" t="str">
            <v>17.017.0062-0</v>
          </cell>
          <cell r="B19948" t="str">
            <v xml:space="preserve">PINTURA DE QUADRO ESCOLAR SOBRE REVESTIMENTO LISO COM DUAS D EMAOS DE ACABAMENTO FOSCO,SOBRE PAREDE PREPARADA CONFORME O ITEM 17.017.0010,EXCLUSIVE ESTE   </v>
          </cell>
          <cell r="C19948" t="str">
            <v>M2</v>
          </cell>
        </row>
        <row r="19949">
          <cell r="A19949" t="str">
            <v>17.017.0062-A</v>
          </cell>
          <cell r="B19949" t="str">
            <v xml:space="preserve">PINTURA DE QUADRO ESCOLAR SOBRE REVESTIMENTO LISO COM DUAS D EMAOS DE ACABAMENTO FOSCO,SOBRE PAREDE PREPARADA CONFORME O ITEM 17.017.0010,EXCLUSIVE ESTE   </v>
          </cell>
          <cell r="C19949" t="str">
            <v>M2</v>
          </cell>
        </row>
        <row r="19950">
          <cell r="A19950" t="str">
            <v>17.017.0070-0</v>
          </cell>
          <cell r="B19950" t="str">
            <v xml:space="preserve">PINTURA INTERNA COM ESMALTE CATALISAVEL(EPOXI),SISTEMA TINTO METRICO,ACABAMENTO PADRAO,EM DUAS DEMAOS SOBRE SUPERFICIE PR EPARADA,CONFORME O ITEM 17.017.0010,APENAS APLICAVEL SOBRE M ASSA ACRILICA,EXCLUSIVE ESTE PREPARO  </v>
          </cell>
          <cell r="C19950" t="str">
            <v>M2</v>
          </cell>
        </row>
        <row r="19951">
          <cell r="A19951" t="str">
            <v>17.017.0070-A</v>
          </cell>
          <cell r="B19951" t="str">
            <v xml:space="preserve">PINTURA INTERNA COM ESMALTE CATALISAVEL(EPOXI),SISTEMA TINTO METRICO,ACABAMENTO PADRAO,EM DUAS DEMAOS SOBRE SUPERFICIE PR EPARADA,CONFORME O ITEM 17.017.0010,APENAS APLICAVEL SOBRE M ASSA ACRILICA,EXCLUSIVE ESTE PREPARO  </v>
          </cell>
          <cell r="C19951" t="str">
            <v>M2</v>
          </cell>
        </row>
        <row r="19952">
          <cell r="A19952" t="str">
            <v>17.017.0100-0</v>
          </cell>
          <cell r="B19952" t="str">
            <v xml:space="preserve">PREPARO DE MADEIRA NOVA,INCLUSIVE LIXAMENTO,LIMPEZA,UMA DEMA O DE VERNIZ ISOLANTE INCOLOR,DUAS DEMAOS DE MASSA PARA MADEI RA,LIXAMENTO E REMOCAO DE PO,E UMA DEMAO DE FUNDO SINTETICO NIVELADOR  </v>
          </cell>
          <cell r="C19952" t="str">
            <v>M2</v>
          </cell>
        </row>
        <row r="19953">
          <cell r="A19953" t="str">
            <v>17.017.0100-A</v>
          </cell>
          <cell r="B19953" t="str">
            <v xml:space="preserve">PREPARO DE MADEIRA NOVA,INCLUSIVE LIXAMENTO,LIMPEZA,UMA DEMA O DE VERNIZ ISOLANTE INCOLOR,DUAS DEMAOS DE MASSA PARA MADEI RA,LIXAMENTO E REMOCAO DE PO,E UMA DEMAO DE FUNDO SINTETICO NIVELADOR  </v>
          </cell>
          <cell r="C19953" t="str">
            <v>M2</v>
          </cell>
        </row>
        <row r="19954">
          <cell r="A19954" t="str">
            <v>17.017.0110-0</v>
          </cell>
          <cell r="B19954" t="str">
            <v xml:space="preserve">PINTURA INTERNA OU EXTERNA SOBRE MADEIRA,COM TINTA A OLEO BR ILHANTE OU ACETINADA,LIXAMENTO,UMA DEMAO DE VERNIZ ISOLANTE INCOLOR,DUAS DEMAOS DE MASSA PARA MADEIRA,LIXAMENTO E REMOCA O DE PO,UMA DEMAO DE FUNDO SINTETICO NIVELADOR E DUAS DEMAOS DE ACABAMENTO </v>
          </cell>
          <cell r="C19954" t="str">
            <v>M2</v>
          </cell>
        </row>
        <row r="19955">
          <cell r="A19955" t="str">
            <v>17.017.0110-A</v>
          </cell>
          <cell r="B19955" t="str">
            <v xml:space="preserve">PINTURA INTERNA OU EXTERNA SOBRE MADEIRA,COM TINTA A OLEO BR ILHANTE OU ACETINADA,LIXAMENTO,UMA DEMAO DE VERNIZ ISOLANTE INCOLOR,DUAS DEMAOS DE MASSA PARA MADEIRA,LIXAMENTO E REMOCA O DE PO,UMA DEMAO DE FUNDO SINTETICO NIVELADOR E DUAS DEMAOS DE ACABAMENTO </v>
          </cell>
          <cell r="C19955" t="str">
            <v>M2</v>
          </cell>
        </row>
        <row r="19956">
          <cell r="A19956" t="str">
            <v>17.017.0120-1</v>
          </cell>
          <cell r="B19956" t="str">
            <v xml:space="preserve">PINTURA INTERNA OU EXTERNA SOBRE MADEIRA NOVA,COM TINTA A OL EO BRILHANTE OU ACETINADA COM DUAS DEMAOS DE ACABAMENTO SOBR E SUPERFICIE PREPARADA,CONFORME O ITEM 17.017.0100,EXCLUSIVE ESTE PREPARO  </v>
          </cell>
          <cell r="C19956" t="str">
            <v>M2</v>
          </cell>
        </row>
        <row r="19957">
          <cell r="A19957" t="str">
            <v>17.017.0120-B</v>
          </cell>
          <cell r="B19957" t="str">
            <v xml:space="preserve">PINTURA INTERNA OU EXTERNA SOBRE MADEIRA NOVA,COM TINTA A OL EO BRILHANTE OU ACETINADA COM DUAS DEMAOS DE ACABAMENTO SOBR E SUPERFICIE PREPARADA,CONFORME O ITEM 17.017.0100,EXCLUSIVE ESTE PREPARO  </v>
          </cell>
          <cell r="C19957" t="str">
            <v>M2</v>
          </cell>
        </row>
        <row r="19958">
          <cell r="A19958" t="str">
            <v>17.017.0130-0</v>
          </cell>
          <cell r="B19958" t="str">
            <v xml:space="preserve">REPINTURA INTERNA OU EXTERNA SOBRE MADEIRA COM TINTA A OLEO BRILHANTE OU ACETINADA,SOBRE FUNDO SINTETICO NIVELADOR,INCLU SIVE ESTE,COM LIXAMENTO E DUAS DEMAOS DE ACABAMENTO,NA COR E XISTENTE  </v>
          </cell>
          <cell r="C19958" t="str">
            <v>M2</v>
          </cell>
        </row>
        <row r="19959">
          <cell r="A19959" t="str">
            <v>17.017.0130-A</v>
          </cell>
          <cell r="B19959" t="str">
            <v xml:space="preserve">REPINTURA INTERNA OU EXTERNA SOBRE MADEIRA COM TINTA A OLEO BRILHANTE OU ACETINADA,SOBRE FUNDO SINTETICO NIVELADOR,INCLU SIVE ESTE,COM LIXAMENTO E DUAS DEMAOS DE ACABAMENTO,NA COR E XISTENTE  </v>
          </cell>
          <cell r="C19959" t="str">
            <v>M2</v>
          </cell>
        </row>
        <row r="19960">
          <cell r="A19960" t="str">
            <v>17.017.0140-0</v>
          </cell>
          <cell r="B19960" t="str">
            <v xml:space="preserve">PINTURA INTERNA OU EXTERNA SOBRE MADEIRA NOVA,COM ESMALTE SI NTETICO ALQUIDICO,BRILHANTE OU ACETINADA EM DUAS DEMAOS SOBR E SUPERFICIE PREPARADA COM MATERIAL DA MESMA LINHA,CONFORME O ITEM 17.017.0100,EXCLUSIVE ESTE PREPARO  </v>
          </cell>
          <cell r="C19960" t="str">
            <v>M2</v>
          </cell>
        </row>
        <row r="19961">
          <cell r="A19961" t="str">
            <v>17.017.0140-A</v>
          </cell>
          <cell r="B19961" t="str">
            <v xml:space="preserve">PINTURA INTERNA OU EXTERNA SOBRE MADEIRA NOVA,COM ESMALTE SI NTETICO ALQUIDICO,BRILHANTE OU ACETINADA EM DUAS DEMAOS SOBR E SUPERFICIE PREPARADA COM MATERIAL DA MESMA LINHA,CONFORME O ITEM 17.017.0100,EXCLUSIVE ESTE PREPARO  </v>
          </cell>
          <cell r="C19961" t="str">
            <v>M2</v>
          </cell>
        </row>
        <row r="19962">
          <cell r="A19962" t="str">
            <v>17.017.0150-0</v>
          </cell>
          <cell r="B19962" t="str">
            <v xml:space="preserve">REPINTURA INTERNA OU EXTERNA SOBRE MADEIRA EM BOM ESTADO COM ESMALTE SINTETICO ALQUIDICO,NA COR E TIPO DA EXISTENTE,INCL USIVE LIXAMENTO,LIMPEZA E DUAS DEMAOS DE ACABAMENTO   </v>
          </cell>
          <cell r="C19962" t="str">
            <v>M2</v>
          </cell>
        </row>
        <row r="19963">
          <cell r="A19963" t="str">
            <v>17.017.0150-A</v>
          </cell>
          <cell r="B19963" t="str">
            <v xml:space="preserve">REPINTURA INTERNA OU EXTERNA SOBRE MADEIRA EM BOM ESTADO COM ESMALTE SINTETICO ALQUIDICO,NA COR E TIPO DA EXISTENTE,INCL USIVE LIXAMENTO,LIMPEZA E DUAS DEMAOS DE ACABAMENTO   </v>
          </cell>
          <cell r="C19963" t="str">
            <v>M2</v>
          </cell>
        </row>
        <row r="19964">
          <cell r="A19964" t="str">
            <v>17.017.0155-0</v>
          </cell>
          <cell r="B19964" t="str">
            <v>PINTURA INTERNA OU EXTERNA DE ALTA CLASSE SOBRE MADEIRA NOVA ,COM ESMALTE ALQUIDICO BRILHANTE OU ACETINADO SOBRE SUPERFIC IE PREPARADA COM MATERIAL DA MESMA LINHA DE FABRICACAO,CONFO RME ITEM 17.017.0100,EXCLUSIVE ESTE PREPARO,INCLUSIVE LIXAME NTO,UMA DEMAO DE TINTA PRIMARIA SELADORA E DUAS DEMAOS DE AC ABAMENTO</v>
          </cell>
          <cell r="C19964" t="str">
            <v>M2</v>
          </cell>
        </row>
        <row r="19965">
          <cell r="A19965" t="str">
            <v>17.017.0155-A</v>
          </cell>
          <cell r="B19965" t="str">
            <v>PINTURA INTERNA OU EXTERNA DE ALTA CLASSE SOBRE MADEIRA NOVA ,COM ESMALTE ALQUIDICO BRILHANTE OU ACETINADO SOBRE SUPERFIC IE PREPARADA COM MATERIAL DA MESMA LINHA DE FABRICACAO,CONFO RME ITEM 17.017.0100,EXCLUSIVE ESTE PREPARO,INCLUSIVE LIXAME NTO,UMA DEMAO DE TINTA PRIMARIA SELADORA E DUAS DEMAOS DE AC ABAMENTO</v>
          </cell>
          <cell r="C19965" t="str">
            <v>M2</v>
          </cell>
        </row>
        <row r="19966">
          <cell r="A19966" t="str">
            <v>17.017.0160-0</v>
          </cell>
          <cell r="B19966" t="str">
            <v xml:space="preserve">PINTURA INTERNA OU EXTERNA SOBRE MADEIRA NOVA,COM DUAS DEMAO S DE TINTA SINTETICA ALQUIDICA DE USO GERAL,SOBRE SUPERFICIE PREPARADA,CONFORME O ITEM 17.017.0100,EXCLUSIVE ESTE PREPAR O  </v>
          </cell>
          <cell r="C19966" t="str">
            <v>M2</v>
          </cell>
        </row>
        <row r="19967">
          <cell r="A19967" t="str">
            <v>17.017.0160-A</v>
          </cell>
          <cell r="B19967" t="str">
            <v xml:space="preserve">PINTURA INTERNA OU EXTERNA SOBRE MADEIRA NOVA,COM DUAS DEMAO S DE TINTA SINTETICA ALQUIDICA DE USO GERAL,SOBRE SUPERFICIE PREPARADA,CONFORME O ITEM 17.017.0100,EXCLUSIVE ESTE PREPAR O  </v>
          </cell>
          <cell r="C19967" t="str">
            <v>M2</v>
          </cell>
        </row>
        <row r="19968">
          <cell r="A19968" t="str">
            <v>17.017.0161-0</v>
          </cell>
          <cell r="B19968" t="str">
            <v xml:space="preserve">REPINTURA INTERNA OU EXTERNA SOBRE MADEIRA EM BOM ESTADO COM TINTA SINTETICA ALQUIDICA DE USO GERAL,INCLUSIVE LIXAMENTO, LIMPEZA E DUAS DEMAOS DE ACABAMENTO NA COR EXISTENTE   </v>
          </cell>
          <cell r="C19968" t="str">
            <v>M2</v>
          </cell>
        </row>
        <row r="19969">
          <cell r="A19969" t="str">
            <v>17.017.0161-A</v>
          </cell>
          <cell r="B19969" t="str">
            <v xml:space="preserve">REPINTURA INTERNA OU EXTERNA SOBRE MADEIRA EM BOM ESTADO COM TINTA SINTETICA ALQUIDICA DE USO GERAL,INCLUSIVE LIXAMENTO, LIMPEZA E DUAS DEMAOS DE ACABAMENTO NA COR EXISTENTE   </v>
          </cell>
          <cell r="C19969" t="str">
            <v>M2</v>
          </cell>
        </row>
        <row r="19970">
          <cell r="A19970" t="str">
            <v>17.017.0169-0</v>
          </cell>
          <cell r="B19970" t="str">
            <v xml:space="preserve">PINTURA INTERNA OU EXTERNA SOBRE MADEIRA NOVA,COM ESMALTE SI NTETICO ALTO BRILHO OU ACETINADO,UMA DEMAO DE VERNIZ ISOLANT E INCOLOR,UMA DEMAO DE FUNDO SINTETICO NIVELADOR,UMA DEMAO D E MASSA PARA MADEIRA,INCLUSIVE LIXAMENTO E REMOCAO DE PO E D UAS DEMAOS DE ACABAMENTO </v>
          </cell>
          <cell r="C19970" t="str">
            <v>M2</v>
          </cell>
        </row>
        <row r="19971">
          <cell r="A19971" t="str">
            <v>17.017.0169-A</v>
          </cell>
          <cell r="B19971" t="str">
            <v xml:space="preserve">PINTURA INTERNA OU EXTERNA SOBRE MADEIRA NOVA,COM ESMALTE SI NTETICO ALTO BRILHO OU ACETINADO,UMA DEMAO DE VERNIZ ISOLANT E INCOLOR,UMA DEMAO DE FUNDO SINTETICO NIVELADOR,UMA DEMAO D E MASSA PARA MADEIRA,INCLUSIVE LIXAMENTO E REMOCAO DE PO E D UAS DEMAOS DE ACABAMENTO </v>
          </cell>
          <cell r="C19971" t="str">
            <v>M2</v>
          </cell>
        </row>
        <row r="19972">
          <cell r="A19972" t="str">
            <v>17.017.0175-0</v>
          </cell>
          <cell r="B19972" t="str">
            <v xml:space="preserve">PINTURA INTERNA SOBRE MADEIRA NOVA,COM TRES DEMAOS DE ESMALT E SINTETICO ALTO BRILHO OU ACETINADO,APOS LIXAMENTO SOBRE SU PERFICIE PREPARADA COM MATERIAL DA MESMA LINHA DE FABRICACAO ,CONFORME O ITEM 17.017.0100,EXCLUSIVE ESTE PREPARO  </v>
          </cell>
          <cell r="C19972" t="str">
            <v>M2</v>
          </cell>
        </row>
        <row r="19973">
          <cell r="A19973" t="str">
            <v>17.017.0175-A</v>
          </cell>
          <cell r="B19973" t="str">
            <v xml:space="preserve">PINTURA INTERNA SOBRE MADEIRA NOVA,COM TRES DEMAOS DE ESMALT E SINTETICO ALTO BRILHO OU ACETINADO,APOS LIXAMENTO SOBRE SU PERFICIE PREPARADA COM MATERIAL DA MESMA LINHA DE FABRICACAO ,CONFORME O ITEM 17.017.0100,EXCLUSIVE ESTE PREPARO  </v>
          </cell>
          <cell r="C19973" t="str">
            <v>M2</v>
          </cell>
        </row>
        <row r="19974">
          <cell r="A19974" t="str">
            <v>17.017.0176-0</v>
          </cell>
          <cell r="B19974" t="str">
            <v xml:space="preserve">REPINTURA INTERNA SOBRE MADEIRA COM ESMALTE SINTETICO ALTO B RILHO OU ACETINADO,SOBRE SUPERFICIE JA PINTADA EM BOM ESTADO ,APOS LIXAMENTO,LIMPEZA,DUAS DEMAOS DE ACABAMENTO COM MATERI AL DA MESMA LINHA DE FABRICACAO E NA COR EXISTENTE  </v>
          </cell>
          <cell r="C19974" t="str">
            <v>M2</v>
          </cell>
        </row>
        <row r="19975">
          <cell r="A19975" t="str">
            <v>17.017.0176-A</v>
          </cell>
          <cell r="B19975" t="str">
            <v xml:space="preserve">REPINTURA INTERNA SOBRE MADEIRA COM ESMALTE SINTETICO ALTO B RILHO OU ACETINADO,SOBRE SUPERFICIE JA PINTADA EM BOM ESTADO ,APOS LIXAMENTO,LIMPEZA,DUAS DEMAOS DE ACABAMENTO COM MATERI AL DA MESMA LINHA DE FABRICACAO E NA COR EXISTENTE  </v>
          </cell>
          <cell r="C19975" t="str">
            <v>M2</v>
          </cell>
        </row>
        <row r="19976">
          <cell r="A19976" t="str">
            <v>17.017.0225-0</v>
          </cell>
          <cell r="B19976" t="str">
            <v xml:space="preserve">PINTURA DE RODAPES COM TINTA A OLEO BRILHANTE,SOBRE MADEIRA NOVA,UMA DEMAO DE FUNDO SINTETICO NIVELADOR,UMA DEMAO DE MAS SA PARA MADEIRA,LIXAMENTO E REMOCAO DO PO E DUAS DEMAOS DE A CABAMENTO  </v>
          </cell>
          <cell r="C19976" t="str">
            <v>M</v>
          </cell>
        </row>
        <row r="19977">
          <cell r="A19977" t="str">
            <v>17.017.0225-A</v>
          </cell>
          <cell r="B19977" t="str">
            <v xml:space="preserve">PINTURA DE RODAPES COM TINTA A OLEO BRILHANTE,SOBRE MADEIRA NOVA,UMA DEMAO DE FUNDO SINTETICO NIVELADOR,UMA DEMAO DE MAS SA PARA MADEIRA,LIXAMENTO E REMOCAO DO PO E DUAS DEMAOS DE A CABAMENTO  </v>
          </cell>
          <cell r="C19977" t="str">
            <v>M</v>
          </cell>
        </row>
        <row r="19978">
          <cell r="A19978" t="str">
            <v>17.017.0227-0</v>
          </cell>
          <cell r="B19978" t="str">
            <v xml:space="preserve">REPINTURA DE RODAPES EM BOM ESTADO,COM ESMALTE SINTETICO ALT O BRILHO OU ACETINADO,INCLUSIVE LIXAMENTO,LIMPEZA E DUAS DEM AOS DE ACABAMENTO NA COR EXISTENTE   </v>
          </cell>
          <cell r="C19978" t="str">
            <v>M</v>
          </cell>
        </row>
        <row r="19979">
          <cell r="A19979" t="str">
            <v>17.017.0227-A</v>
          </cell>
          <cell r="B19979" t="str">
            <v xml:space="preserve">REPINTURA DE RODAPES EM BOM ESTADO,COM ESMALTE SINTETICO ALT O BRILHO OU ACETINADO,INCLUSIVE LIXAMENTO,LIMPEZA E DUAS DEM AOS DE ACABAMENTO NA COR EXISTENTE   </v>
          </cell>
          <cell r="C19979" t="str">
            <v>M</v>
          </cell>
        </row>
        <row r="19980">
          <cell r="A19980" t="str">
            <v>17.017.0228-0</v>
          </cell>
          <cell r="B19980" t="str">
            <v xml:space="preserve">PINTURA DE RODAPES COM ESMALTE SINTETICO ALQUIDICO,SOBRE MAD EIRA NOVA,UMA DEMAO DE FUNDO SINTETICO NIVELADOR,UMA DEMAO D E MASSA PARA MADEIRA,LIXAMENTO E REMOCAO DO PO E DUAS DEMAOS DE ACABAMENTO  </v>
          </cell>
          <cell r="C19980" t="str">
            <v>M</v>
          </cell>
        </row>
        <row r="19981">
          <cell r="A19981" t="str">
            <v>17.017.0228-A</v>
          </cell>
          <cell r="B19981" t="str">
            <v xml:space="preserve">PINTURA DE RODAPES COM ESMALTE SINTETICO ALQUIDICO,SOBRE MAD EIRA NOVA,UMA DEMAO DE FUNDO SINTETICO NIVELADOR,UMA DEMAO D E MASSA PARA MADEIRA,LIXAMENTO E REMOCAO DO PO E DUAS DEMAOS DE ACABAMENTO  </v>
          </cell>
          <cell r="C19981" t="str">
            <v>M</v>
          </cell>
        </row>
        <row r="19982">
          <cell r="A19982" t="str">
            <v>17.017.0230-0</v>
          </cell>
          <cell r="B19982" t="str">
            <v xml:space="preserve">PINTURA DE RODAPES COM TINTA SINTETICA DE USO GERAL,SOBRE MA DEIRA NOVA,UMA DEMAO DE FUNDO SINTETICO NIVELADOR,UMA DEMAO DE MASSA PARA MADEIRA,LIXAMENTO E REMOCAO DO PO E DUAS DEMAO S DE ACABAMENTO  </v>
          </cell>
          <cell r="C19982" t="str">
            <v>M</v>
          </cell>
        </row>
        <row r="19983">
          <cell r="A19983" t="str">
            <v>17.017.0230-A</v>
          </cell>
          <cell r="B19983" t="str">
            <v xml:space="preserve">PINTURA DE RODAPES COM TINTA SINTETICA DE USO GERAL,SOBRE MA DEIRA NOVA,UMA DEMAO DE FUNDO SINTETICO NIVELADOR,UMA DEMAO DE MASSA PARA MADEIRA,LIXAMENTO E REMOCAO DO PO E DUAS DEMAO S DE ACABAMENTO  </v>
          </cell>
          <cell r="C19983" t="str">
            <v>M</v>
          </cell>
        </row>
        <row r="19984">
          <cell r="A19984" t="str">
            <v>17.017.0240-0</v>
          </cell>
          <cell r="B19984" t="str">
            <v xml:space="preserve">PINTURA DE RODAPES COM DUAS DEMAOS,DE ALTA CLASSE,DE ESMALTE SINTETICO ALTO BRILHO OU ACETINADO,SOBRE MADEIRA NOVA,SOBRE SUPERFICIE PREPARADA CONFORME O ITEM 17.017.0100,EXCLUSIVE ESTE PREPARO  </v>
          </cell>
          <cell r="C19984" t="str">
            <v>M</v>
          </cell>
        </row>
        <row r="19985">
          <cell r="A19985" t="str">
            <v>17.017.0240-A</v>
          </cell>
          <cell r="B19985" t="str">
            <v xml:space="preserve">PINTURA DE RODAPES COM DUAS DEMAOS,DE ALTA CLASSE,DE ESMALTE SINTETICO ALTO BRILHO OU ACETINADO,SOBRE MADEIRA NOVA,SOBRE SUPERFICIE PREPARADA CONFORME O ITEM 17.017.0100,EXCLUSIVE ESTE PREPARO  </v>
          </cell>
          <cell r="C19985" t="str">
            <v>M</v>
          </cell>
        </row>
        <row r="19986">
          <cell r="A19986" t="str">
            <v>17.017.0245-0</v>
          </cell>
          <cell r="B19986" t="str">
            <v xml:space="preserve">PINTURA LAQUEADA SOBRE MADEIRA NOVA COM VERNIZ A BASE DE NIT ROCELULOSE SOBRE SUPERFICIE PREPARADA COM MATERIAL DA MESMA LINHA DO FABRICANTE,CONFORME O ITEM 17.017.0100,EXCLUSIVE ES TE PREPARO,INCLUSIVE SELADOR NITROCELULOSE E DUAS DEMAOS DE ACABAMENTO </v>
          </cell>
          <cell r="C19986" t="str">
            <v>M2</v>
          </cell>
        </row>
        <row r="19987">
          <cell r="A19987" t="str">
            <v>17.017.0245-A</v>
          </cell>
          <cell r="B19987" t="str">
            <v xml:space="preserve">PINTURA LAQUEADA SOBRE MADEIRA NOVA COM VERNIZ A BASE DE NIT ROCELULOSE SOBRE SUPERFICIE PREPARADA COM MATERIAL DA MESMA LINHA DO FABRICANTE,CONFORME O ITEM 17.017.0100,EXCLUSIVE ES TE PREPARO,INCLUSIVE SELADOR NITROCELULOSE E DUAS DEMAOS DE ACABAMENTO </v>
          </cell>
          <cell r="C19987" t="str">
            <v>M2</v>
          </cell>
        </row>
        <row r="19988">
          <cell r="A19988" t="str">
            <v>17.017.0300-1</v>
          </cell>
          <cell r="B19988" t="str">
            <v xml:space="preserve">PINTURA INTERNA OU EXTERNA SOBRE FERRO COM TINTA A OLEO BRIL HANTE,INCLUSIVE LIXAMENTO,LIMPEZA,UMA DEMAO DE TINTA ANTIOXI DO E DUAS DEMAOS DE ACABAMENTO   </v>
          </cell>
          <cell r="C19988" t="str">
            <v>M2</v>
          </cell>
        </row>
        <row r="19989">
          <cell r="A19989" t="str">
            <v>17.017.0300-B</v>
          </cell>
          <cell r="B19989" t="str">
            <v xml:space="preserve">PINTURA INTERNA OU EXTERNA SOBRE FERRO COM TINTA A OLEO BRIL HANTE,INCLUSIVE LIXAMENTO,LIMPEZA,UMA DEMAO DE TINTA ANTIOXI DO E DUAS DEMAOS DE ACABAMENTO   </v>
          </cell>
          <cell r="C19989" t="str">
            <v>M2</v>
          </cell>
        </row>
        <row r="19990">
          <cell r="A19990" t="str">
            <v>17.017.0301-0</v>
          </cell>
          <cell r="B19990" t="str">
            <v xml:space="preserve">REPINTURA INTERNA OU EXTERNA SOBRE FERRO COM TINTA A OLEO BR ILHANTE,INCLUSIVE LIXAMENTO LEVE,LIMPEZA,UMA DEMAO DE ANTIOX IDO E UMA DEMAO DE ACABAMENTO NA COR EXISTENTE   </v>
          </cell>
          <cell r="C19990" t="str">
            <v>M2</v>
          </cell>
        </row>
        <row r="19991">
          <cell r="A19991" t="str">
            <v>17.017.0301-A</v>
          </cell>
          <cell r="B19991" t="str">
            <v xml:space="preserve">REPINTURA INTERNA OU EXTERNA SOBRE FERRO COM TINTA A OLEO BR ILHANTE,INCLUSIVE LIXAMENTO LEVE,LIMPEZA,UMA DEMAO DE ANTIOX IDO E UMA DEMAO DE ACABAMENTO NA COR EXISTENTE   </v>
          </cell>
          <cell r="C19991" t="str">
            <v>M2</v>
          </cell>
        </row>
        <row r="19992">
          <cell r="A19992" t="str">
            <v>17.017.0320-0</v>
          </cell>
          <cell r="B19992" t="str">
            <v xml:space="preserve">PINTURA INTERNA OU EXTERNA SOBRE FERRO,COM ESMALTE SINTETICO BRILHANTE OU ACETINADO APOS LIXAMENTO,LIMPEZA,DESENGORDURAM ENTO,UMA DEMAO DE FUNDO ANTICORROSIVO NA COR LARANJA DE SECA GEM RAPIDA E DUAS DEMAOS DE ACABAMENTO  </v>
          </cell>
          <cell r="C19992" t="str">
            <v>M2</v>
          </cell>
        </row>
        <row r="19993">
          <cell r="A19993" t="str">
            <v>17.017.0320-A</v>
          </cell>
          <cell r="B19993" t="str">
            <v xml:space="preserve">PINTURA INTERNA OU EXTERNA SOBRE FERRO,COM ESMALTE SINTETICO BRILHANTE OU ACETINADO APOS LIXAMENTO,LIMPEZA,DESENGORDURAM ENTO,UMA DEMAO DE FUNDO ANTICORROSIVO NA COR LARANJA DE SECA GEM RAPIDA E DUAS DEMAOS DE ACABAMENTO  </v>
          </cell>
          <cell r="C19993" t="str">
            <v>M2</v>
          </cell>
        </row>
        <row r="19994">
          <cell r="A19994" t="str">
            <v>17.017.0321-0</v>
          </cell>
          <cell r="B19994" t="str">
            <v xml:space="preserve">REPINTURA INTERNA OU EXTERNA SOBRE FERRO EM BOM ESTADO,NAS C ONDICOES DO ITEM 17.017.0320 E NA COR EXISTENTE    </v>
          </cell>
          <cell r="C19994" t="str">
            <v>M2</v>
          </cell>
        </row>
        <row r="19995">
          <cell r="A19995" t="str">
            <v>17.017.0321-A</v>
          </cell>
          <cell r="B19995" t="str">
            <v xml:space="preserve">REPINTURA INTERNA OU EXTERNA SOBRE FERRO EM BOM ESTADO,NAS C ONDICOES DO ITEM 17.017.0320 E NA COR EXISTENTE    </v>
          </cell>
          <cell r="C19995" t="str">
            <v>M2</v>
          </cell>
        </row>
        <row r="19996">
          <cell r="A19996" t="str">
            <v>17.017.0350-0</v>
          </cell>
          <cell r="B19996" t="str">
            <v xml:space="preserve">PINTURA INTERNA OU EXTERNA SOBRE FERRO GALVANIZADO OU ALUMIN IO,USANDO FUNDO PARA GALVANIZADO,INCLUSIVE LIXAMENTO LEVE,LI MPEZA,DESENGORDURAMENTO E DUAS DEMAOS DE ACABAMENTO COM ESMA LTE SINTETICO BRILHANTE OU ACETINADO  </v>
          </cell>
          <cell r="C19996" t="str">
            <v>M2</v>
          </cell>
        </row>
        <row r="19997">
          <cell r="A19997" t="str">
            <v>17.017.0350-A</v>
          </cell>
          <cell r="B19997" t="str">
            <v xml:space="preserve">PINTURA INTERNA OU EXTERNA SOBRE FERRO GALVANIZADO OU ALUMIN IO,USANDO FUNDO PARA GALVANIZADO,INCLUSIVE LIXAMENTO LEVE,LI MPEZA,DESENGORDURAMENTO E DUAS DEMAOS DE ACABAMENTO COM ESMA LTE SINTETICO BRILHANTE OU ACETINADO  </v>
          </cell>
          <cell r="C19997" t="str">
            <v>M2</v>
          </cell>
        </row>
        <row r="19998">
          <cell r="A19998" t="str">
            <v>17.017.0360-0</v>
          </cell>
          <cell r="B19998" t="str">
            <v xml:space="preserve">PINTURA INTERNA OU EXTERNA SOBRE FERRO COM TINTA TIPO GRAFIT E EM DUAS DEMAOS APOS LIXAMENTO,LIMPEZA E UMA DEMAO DE TINTA ANTIOXIDO   </v>
          </cell>
          <cell r="C19998" t="str">
            <v>M2</v>
          </cell>
        </row>
        <row r="19999">
          <cell r="A19999" t="str">
            <v>17.017.0360-A</v>
          </cell>
          <cell r="B19999" t="str">
            <v xml:space="preserve">PINTURA INTERNA OU EXTERNA SOBRE FERRO COM TINTA TIPO GRAFIT E EM DUAS DEMAOS APOS LIXAMENTO,LIMPEZA E UMA DEMAO DE TINTA ANTIOXIDO   </v>
          </cell>
          <cell r="C19999" t="str">
            <v>M2</v>
          </cell>
        </row>
        <row r="20000">
          <cell r="A20000" t="str">
            <v>17.017.0361-0</v>
          </cell>
          <cell r="B20000" t="str">
            <v xml:space="preserve">REPINTURA INTERNA OU EXTERNA SOBRE FERRO EM BOM ESTADO,COM T INTA GRAFITE EM DUAS DEMAOS APOS LIXAMENTO LEVE,LIMPEZA,DESE NGORDURAMENTO E FUNDO ANTICORROSIVO NA COR LARANJA DE SECAGE M RAPIDA,OU UTILIZAR DIRETAMENTE SOBRE O METAL TINTA GRAFITE DE DUPLA ACAO </v>
          </cell>
          <cell r="C20000" t="str">
            <v>M2</v>
          </cell>
        </row>
        <row r="20001">
          <cell r="A20001" t="str">
            <v>17.017.0361-A</v>
          </cell>
          <cell r="B20001" t="str">
            <v xml:space="preserve">REPINTURA INTERNA OU EXTERNA SOBRE FERRO EM BOM ESTADO,COM T INTA GRAFITE EM DUAS DEMAOS APOS LIXAMENTO LEVE,LIMPEZA,DESE NGORDURAMENTO E FUNDO ANTICORROSIVO NA COR LARANJA DE SECAGE M RAPIDA,OU UTILIZAR DIRETAMENTE SOBRE O METAL TINTA GRAFITE DE DUPLA ACAO </v>
          </cell>
          <cell r="C20001" t="str">
            <v>M2</v>
          </cell>
        </row>
        <row r="20002">
          <cell r="A20002" t="str">
            <v>17.017.0362-0</v>
          </cell>
          <cell r="B20002" t="str">
            <v xml:space="preserve">UMA DEMAO ADICIONAL DE PINTURA NOS SERVICOS DOS ITENS 17.017 .0360 OU 17.017.0361    </v>
          </cell>
          <cell r="C20002" t="str">
            <v>M2</v>
          </cell>
        </row>
        <row r="20003">
          <cell r="A20003" t="str">
            <v>17.017.0362-A</v>
          </cell>
          <cell r="B20003" t="str">
            <v xml:space="preserve">UMA DEMAO ADICIONAL DE PINTURA NOS SERVICOS DOS ITENS 17.017 .0360 OU 17.017.0361    </v>
          </cell>
          <cell r="C20003" t="str">
            <v>M2</v>
          </cell>
        </row>
        <row r="20004">
          <cell r="A20004" t="str">
            <v>17.017.0365-0</v>
          </cell>
          <cell r="B20004" t="str">
            <v xml:space="preserve">PRIMER CONVERTEDOR DE FERRUGEM EM FUNDO DE PROTECAO,EM DUAS DEMAOS.FORNECIMENTO E APLICACAO    </v>
          </cell>
          <cell r="C20004" t="str">
            <v>M2</v>
          </cell>
        </row>
        <row r="20005">
          <cell r="A20005" t="str">
            <v>17.017.0365-A</v>
          </cell>
          <cell r="B20005" t="str">
            <v xml:space="preserve">PRIMER CONVERTEDOR DE FERRUGEM EM FUNDO DE PROTECAO,EM DUAS DEMAOS.FORNECIMENTO E APLICACAO    </v>
          </cell>
          <cell r="C20005" t="str">
            <v>M2</v>
          </cell>
        </row>
        <row r="20006">
          <cell r="A20006" t="str">
            <v>17.017.0370-0</v>
          </cell>
          <cell r="B20006" t="str">
            <v xml:space="preserve">PINTURA COM ESMALTE SINTETICO A BASE D'AGUA ALTO BRILHO OU A CETINADO,PARA USO HOSPITALAR,SOBRE MADEIRAS E METAIS,AREAS I NTERNAS OU EXTERNAS,INCLUSIVE LIXAMENTO,UMA DEMAO DE SELADOR ACRILICO,DUAS DEMAOS DE MASSA ACRILICA E DUAS DEMAOS DE ACA BAMENTO </v>
          </cell>
          <cell r="C20006" t="str">
            <v>M2</v>
          </cell>
        </row>
        <row r="20007">
          <cell r="A20007" t="str">
            <v>17.017.0370-A</v>
          </cell>
          <cell r="B20007" t="str">
            <v xml:space="preserve">PINTURA COM ESMALTE SINTETICO A BASE D'AGUA ALTO BRILHO OU A CETINADO,PARA USO HOSPITALAR,SOBRE MADEIRAS E METAIS,AREAS I NTERNAS OU EXTERNAS,INCLUSIVE LIXAMENTO,UMA DEMAO DE SELADOR ACRILICO,DUAS DEMAOS DE MASSA ACRILICA E DUAS DEMAOS DE ACA BAMENTO </v>
          </cell>
          <cell r="C20007" t="str">
            <v>M2</v>
          </cell>
        </row>
        <row r="20008">
          <cell r="A20008" t="str">
            <v>17.017.9999-0</v>
          </cell>
          <cell r="B20008" t="str">
            <v xml:space="preserve">INDICE 17.017 PINTURAS A OLEO    </v>
          </cell>
        </row>
        <row r="20009">
          <cell r="A20009" t="str">
            <v>17.017.9999-A</v>
          </cell>
          <cell r="B20009" t="str">
            <v xml:space="preserve">INDICE 17.017 PINTURAS A OLEO    </v>
          </cell>
        </row>
        <row r="20010">
          <cell r="A20010" t="str">
            <v>17.018.0010-0</v>
          </cell>
          <cell r="B20010" t="str">
            <v xml:space="preserve">PREPARO DE SUPERFICIES NOVAS,COM REVESTIMENTO LISO,INTERIOR, INCLUSIVE RASPAGEM,LIMPEZA,UMA DEMAO DE SELADOR,UMA DEMAO DE MASSA CORRIDA E LIXAMENTOS NECESSARIOS   </v>
          </cell>
          <cell r="C20010" t="str">
            <v>M2</v>
          </cell>
        </row>
        <row r="20011">
          <cell r="A20011" t="str">
            <v>17.018.0010-A</v>
          </cell>
          <cell r="B20011" t="str">
            <v xml:space="preserve">PREPARO DE SUPERFICIES NOVAS,COM REVESTIMENTO LISO,INTERIOR, INCLUSIVE RASPAGEM,LIMPEZA,UMA DEMAO DE SELADOR,UMA DEMAO DE MASSA CORRIDA E LIXAMENTOS NECESSARIOS   </v>
          </cell>
          <cell r="C20011" t="str">
            <v>M2</v>
          </cell>
        </row>
        <row r="20012">
          <cell r="A20012" t="str">
            <v>17.018.0015-0</v>
          </cell>
          <cell r="B20012" t="str">
            <v xml:space="preserve">PINTURA COM SELADOR ACRILICO,EM UMA DEMAO,SOBRE EMBOCO EXIST ENTE    </v>
          </cell>
          <cell r="C20012" t="str">
            <v>M2</v>
          </cell>
        </row>
        <row r="20013">
          <cell r="A20013" t="str">
            <v>17.018.0015-A</v>
          </cell>
          <cell r="B20013" t="str">
            <v xml:space="preserve">PINTURA COM SELADOR ACRILICO,EM UMA DEMAO,SOBRE EMBOCO EXIST ENTE    </v>
          </cell>
          <cell r="C20013" t="str">
            <v>M2</v>
          </cell>
        </row>
        <row r="20014">
          <cell r="A20014" t="str">
            <v>17.018.0020-0</v>
          </cell>
          <cell r="B20014" t="str">
            <v xml:space="preserve">PINTURA COM TINTA LATEX,CLASSIFICACAO ECONOMICA (NBR 15079), FOSCA EM REVESTIMENTO LISO,INTERIOR,ACABAMENTO PADRAO,EM DUA S DEMAOS SOBRE A SUPERFICIE PREPARADA,CONFORME O ITEM 17.018 .0010,EXCLUSIVE ESTE PREPARO  </v>
          </cell>
          <cell r="C20014" t="str">
            <v>M2</v>
          </cell>
        </row>
        <row r="20015">
          <cell r="A20015" t="str">
            <v>17.018.0020-A</v>
          </cell>
          <cell r="B20015" t="str">
            <v xml:space="preserve">PINTURA COM TINTA LATEX,CLASSIFICACAO ECONOMICA (NBR 15079), FOSCA EM REVESTIMENTO LISO,INTERIOR,ACABAMENTO PADRAO,EM DUA S DEMAOS SOBRE A SUPERFICIE PREPARADA,CONFORME O ITEM 17.018 .0010,EXCLUSIVE ESTE PREPARO  </v>
          </cell>
          <cell r="C20015" t="str">
            <v>M2</v>
          </cell>
        </row>
        <row r="20016">
          <cell r="A20016" t="str">
            <v>17.018.0031-0</v>
          </cell>
          <cell r="B20016" t="str">
            <v xml:space="preserve">PINTURA COM TINTA LATEX,CLASSIFICACAO PREMIUM OU STANDARD (N BR 15079),FOSCA EM REVESTIMENTO LISO,INTERIOR,ACABAMENTO EM ALTA CLASSE,EM TRES DEMAOS E MAIS UMA DEMAO DE MASSA CORRIDA E LIXAMENTO,SOBRE SUPERFICIE JA PREPARADA,CONFORME O ITEM 1 7.018.0010,EXCLUSIVE ESTE PREPARO </v>
          </cell>
          <cell r="C20016" t="str">
            <v>M2</v>
          </cell>
        </row>
        <row r="20017">
          <cell r="A20017" t="str">
            <v>17.018.0031-A</v>
          </cell>
          <cell r="B20017" t="str">
            <v xml:space="preserve">PINTURA COM TINTA LATEX,CLASSIFICACAO PREMIUM OU STANDARD (N BR 15079),FOSCA EM REVESTIMENTO LISO,INTERIOR,ACABAMENTO EM ALTA CLASSE,EM TRES DEMAOS E MAIS UMA DEMAO DE MASSA CORRIDA E LIXAMENTO,SOBRE SUPERFICIE JA PREPARADA,CONFORME O ITEM 1 7.018.0010,EXCLUSIVE ESTE PREPARO </v>
          </cell>
          <cell r="C20017" t="str">
            <v>M2</v>
          </cell>
        </row>
        <row r="20018">
          <cell r="A20018" t="str">
            <v>17.018.0041-0</v>
          </cell>
          <cell r="B20018" t="str">
            <v xml:space="preserve">UMA DEMAO ADICIONAL DE PINTURA DE ACABAMENTO NOS SERVICOS DO S ITENS 17.018.0020 E 17.018.0031    </v>
          </cell>
          <cell r="C20018" t="str">
            <v>M2</v>
          </cell>
        </row>
        <row r="20019">
          <cell r="A20019" t="str">
            <v>17.018.0041-A</v>
          </cell>
          <cell r="B20019" t="str">
            <v xml:space="preserve">UMA DEMAO ADICIONAL DE PINTURA DE ACABAMENTO NOS SERVICOS DO S ITENS 17.018.0020 E 17.018.0031    </v>
          </cell>
          <cell r="C20019" t="str">
            <v>M2</v>
          </cell>
        </row>
        <row r="20020">
          <cell r="A20020" t="str">
            <v>17.018.0044-0</v>
          </cell>
          <cell r="B20020" t="str">
            <v xml:space="preserve">REPINTURA COM TINTA LATEX,CLASSIFICACAO ECONOMICA (NBR 15079 ),PARA INTERIOR,SOBRE SUPERFICIE EM BOM ESTADO E NA COR EXIS TENTE,INCLUSIVE LIMPEZA,LEVE LIXAMENTO COM LIXA FINA,UMA DEM AO DE FUNDO PREEPARADOR E UMA DE ACABAMENTO  </v>
          </cell>
          <cell r="C20020" t="str">
            <v>M2</v>
          </cell>
        </row>
        <row r="20021">
          <cell r="A20021" t="str">
            <v>17.018.0044-A</v>
          </cell>
          <cell r="B20021" t="str">
            <v xml:space="preserve">REPINTURA COM TINTA LATEX,CLASSIFICACAO ECONOMICA (NBR 15079 ),PARA INTERIOR,SOBRE SUPERFICIE EM BOM ESTADO E NA COR EXIS TENTE,INCLUSIVE LIMPEZA,LEVE LIXAMENTO COM LIXA FINA,UMA DEM AO DE FUNDO PREEPARADOR E UMA DE ACABAMENTO  </v>
          </cell>
          <cell r="C20021" t="str">
            <v>M2</v>
          </cell>
        </row>
        <row r="20022">
          <cell r="A20022" t="str">
            <v>17.018.0050-0</v>
          </cell>
          <cell r="B20022" t="str">
            <v xml:space="preserve">PINTURA COM TINTA LATEX,CLASSIFICACAO STANDARD OU PREMIUM,PA RA INTERIOR OU EXTERIOR (NBR 15079),SOBRE CHAPISCO,INCLUSIVE SELADOR E DUAS DEMAOS DE ACABAMENTO   </v>
          </cell>
          <cell r="C20022" t="str">
            <v>M2</v>
          </cell>
        </row>
        <row r="20023">
          <cell r="A20023" t="str">
            <v>17.018.0050-A</v>
          </cell>
          <cell r="B20023" t="str">
            <v xml:space="preserve">PINTURA COM TINTA LATEX,CLASSIFICACAO STANDARD OU PREMIUM,PA RA INTERIOR OU EXTERIOR (NBR 15079),SOBRE CHAPISCO,INCLUSIVE SELADOR E DUAS DEMAOS DE ACABAMENTO   </v>
          </cell>
          <cell r="C20023" t="str">
            <v>M2</v>
          </cell>
        </row>
        <row r="20024">
          <cell r="A20024" t="str">
            <v>17.018.0060-0</v>
          </cell>
          <cell r="B20024" t="str">
            <v xml:space="preserve">PREPARO DE SUPERFICIES NOVAS,COM REVESTIMENTO LISO INTERNO O U EXTERNO,INCLUSIVE UMA DEMAO DE SELADOR ACRILICO,DUAS DEMAO S DE MASSA ACRILICA E LIXAMENTOS NECESSARIOS   </v>
          </cell>
          <cell r="C20024" t="str">
            <v>M2</v>
          </cell>
        </row>
        <row r="20025">
          <cell r="A20025" t="str">
            <v>17.018.0060-A</v>
          </cell>
          <cell r="B20025" t="str">
            <v xml:space="preserve">PREPARO DE SUPERFICIES NOVAS,COM REVESTIMENTO LISO INTERNO O U EXTERNO,INCLUSIVE UMA DEMAO DE SELADOR ACRILICO,DUAS DEMAO S DE MASSA ACRILICA E LIXAMENTOS NECESSARIOS   </v>
          </cell>
          <cell r="C20025" t="str">
            <v>M2</v>
          </cell>
        </row>
        <row r="20026">
          <cell r="A20026" t="str">
            <v>17.018.0080-0</v>
          </cell>
          <cell r="B20026" t="str">
            <v xml:space="preserve">PINTURA COM TINTA LATEX,CLASSIFICACAO STANDARD (NBR 15079),P ARA EXTERIOR,INCLUSIVE LIXAMENTOS,LIMPEZA,UMA DEMAO DE SELAD OR ACRILICO E DUAS DEMAOS DE ACABAMENTO   </v>
          </cell>
          <cell r="C20026" t="str">
            <v>M2</v>
          </cell>
        </row>
        <row r="20027">
          <cell r="A20027" t="str">
            <v>17.018.0080-A</v>
          </cell>
          <cell r="B20027" t="str">
            <v xml:space="preserve">PINTURA COM TINTA LATEX,CLASSIFICACAO STANDARD (NBR 15079),P ARA EXTERIOR,INCLUSIVE LIXAMENTOS,LIMPEZA,UMA DEMAO DE SELAD OR ACRILICO E DUAS DEMAOS DE ACABAMENTO   </v>
          </cell>
          <cell r="C20027" t="str">
            <v>M2</v>
          </cell>
        </row>
        <row r="20028">
          <cell r="A20028" t="str">
            <v>17.018.0081-0</v>
          </cell>
          <cell r="B20028" t="str">
            <v xml:space="preserve">UMA DEMAO ADICIONAL DE PINTURA DE ACABAMENTO NO SERVICO DO I TEM 17.018.0080    </v>
          </cell>
          <cell r="C20028" t="str">
            <v>M2</v>
          </cell>
        </row>
        <row r="20029">
          <cell r="A20029" t="str">
            <v>17.018.0081-A</v>
          </cell>
          <cell r="B20029" t="str">
            <v xml:space="preserve">UMA DEMAO ADICIONAL DE PINTURA DE ACABAMENTO NO SERVICO DO I TEM 17.018.0080    </v>
          </cell>
          <cell r="C20029" t="str">
            <v>M2</v>
          </cell>
        </row>
        <row r="20030">
          <cell r="A20030" t="str">
            <v>17.018.0082-0</v>
          </cell>
          <cell r="B20030" t="str">
            <v xml:space="preserve">REPINTURA COM TINTA LATEX ACETINADA,CLASSIFICACAO PREMIUM OU STANDARD (NBR 15079),PARA EXTERIOR,SOBRE SUPERFICIE EM BOM ESTADO E NA COR EXISTENTE,INCLUSIVE LIMPEZA,LIXAMENTO COM LI XA FINA,UMA DEMAO DE FUNDO PREPARADOR E UMA DE ACABAMENTO  </v>
          </cell>
          <cell r="C20030" t="str">
            <v>M2</v>
          </cell>
        </row>
        <row r="20031">
          <cell r="A20031" t="str">
            <v>17.018.0082-A</v>
          </cell>
          <cell r="B20031" t="str">
            <v xml:space="preserve">REPINTURA COM TINTA LATEX ACETINADA,CLASSIFICACAO PREMIUM OU STANDARD (NBR 15079),PARA EXTERIOR,SOBRE SUPERFICIE EM BOM ESTADO E NA COR EXISTENTE,INCLUSIVE LIMPEZA,LIXAMENTO COM LI XA FINA,UMA DEMAO DE FUNDO PREPARADOR E UMA DE ACABAMENTO  </v>
          </cell>
          <cell r="C20031" t="str">
            <v>M2</v>
          </cell>
        </row>
        <row r="20032">
          <cell r="A20032" t="str">
            <v>17.018.0110-0</v>
          </cell>
          <cell r="B20032" t="str">
            <v xml:space="preserve">PINTURA COM TINTA LATEX SEMIBRILHANTE,FOSCA OU ACETINADA,CLA SSIFICACAO PREMIUM OU STANDARD (NBR 15079),PARA INTERIOR E E XTERIOR,BRANCA OU COLORIDA,SOBRE TIJOLO,CONCRETO LISO,CIMENT O SEM AMIANTO,E REVESTIMENTO,INCLUSIVE LIXAMENTO,UMA DEMAO D E SELADOR ACRILICO E DUAS DEMAOS DE ACABAMENTO </v>
          </cell>
          <cell r="C20032" t="str">
            <v>M2</v>
          </cell>
        </row>
        <row r="20033">
          <cell r="A20033" t="str">
            <v>17.018.0110-A</v>
          </cell>
          <cell r="B20033" t="str">
            <v xml:space="preserve">PINTURA COM TINTA LATEX SEMIBRILHANTE,FOSCA OU ACETINADA,CLA SSIFICACAO PREMIUM OU STANDARD (NBR 15079),PARA INTERIOR E E XTERIOR,BRANCA OU COLORIDA,SOBRE TIJOLO,CONCRETO LISO,CIMENT O SEM AMIANTO,E REVESTIMENTO,INCLUSIVE LIXAMENTO,UMA DEMAO D E SELADOR ACRILICO E DUAS DEMAOS DE ACABAMENTO </v>
          </cell>
          <cell r="C20033" t="str">
            <v>M2</v>
          </cell>
        </row>
        <row r="20034">
          <cell r="A20034" t="str">
            <v>17.018.0111-0</v>
          </cell>
          <cell r="B20034" t="str">
            <v xml:space="preserve">PINTURA COM TINTA LATEX SEMIBRILHANTE,FOSCA OU ACETINADA,CLA SSIFICACAO PREMIUM OU STANDARD (NBR 15079),PARA INTERIOR E E XTERIOR,BRANCA OU COLORIDA,SOBRE CONCRETO APICOADO,INCLUSIVE LIXAMENTO,UMA DEMAO DE SELADOR ACRILICO E DUAS DEMAOS DE AC ABAMENTO </v>
          </cell>
          <cell r="C20034" t="str">
            <v>M2</v>
          </cell>
        </row>
        <row r="20035">
          <cell r="A20035" t="str">
            <v>17.018.0111-A</v>
          </cell>
          <cell r="B20035" t="str">
            <v xml:space="preserve">PINTURA COM TINTA LATEX SEMIBRILHANTE,FOSCA OU ACETINADA,CLA SSIFICACAO PREMIUM OU STANDARD (NBR 15079),PARA INTERIOR E E XTERIOR,BRANCA OU COLORIDA,SOBRE CONCRETO APICOADO,INCLUSIVE LIXAMENTO,UMA DEMAO DE SELADOR ACRILICO E DUAS DEMAOS DE AC ABAMENTO </v>
          </cell>
          <cell r="C20035" t="str">
            <v>M2</v>
          </cell>
        </row>
        <row r="20036">
          <cell r="A20036" t="str">
            <v>17.018.0112-0</v>
          </cell>
          <cell r="B20036" t="str">
            <v>PINTURA COM TINTA LATEX SEMIBRILHANTE,FOSCA OU ACETINADA,CLA SSIFICACAO PREMIUM OU STANDARD (NBR 15079),PARA INTERIOR E E XTERIOR,BRANCA OU COLORIDA,SOBRE TIJOLO,CONCRETO LISO,CIMENT O SEM AMIANTO,E REVESTIMENTO,INCLUSIVE LIXAMENTO,UMA DEMAO D E SELADOR ACRILICO,DEMAO DE MEIA MASSA E DUAS DEMAOS DE ACAB AMENTO</v>
          </cell>
          <cell r="C20036" t="str">
            <v>M2</v>
          </cell>
        </row>
        <row r="20037">
          <cell r="A20037" t="str">
            <v>17.018.0112-A</v>
          </cell>
          <cell r="B20037" t="str">
            <v>PINTURA COM TINTA LATEX SEMIBRILHANTE,FOSCA OU ACETINADA,CLA SSIFICACAO PREMIUM OU STANDARD (NBR 15079),PARA INTERIOR E E XTERIOR,BRANCA OU COLORIDA,SOBRE TIJOLO,CONCRETO LISO,CIMENT O SEM AMIANTO,E REVESTIMENTO,INCLUSIVE LIXAMENTO,UMA DEMAO D E SELADOR ACRILICO,DEMAO DE MEIA MASSA E DUAS DEMAOS DE ACAB AMENTO</v>
          </cell>
          <cell r="C20037" t="str">
            <v>M2</v>
          </cell>
        </row>
        <row r="20038">
          <cell r="A20038" t="str">
            <v>17.018.0113-0</v>
          </cell>
          <cell r="B20038" t="str">
            <v>PINTURA COM TINTA LATEX SEMIBRILHANTE,FOSCA OU ACETINADA,CLA SSIFICACAO PREMIUM OU STANDARD (NBR 15079),PARA INTERIOR E E XTERIOR,BRANCA OU COLORIDA,SOBRE TIJOLO,CONCRETO LISO,CIMENT O SEM AMIANTO,E REVESTIMENTO,INCLUSIVE LIXAMENTO,UMA DEMAO D E SELADOR ACRILICO,UMA DEMAO DE MASSA ACRILICA E DUAS DEMAOS DE ACABAMENTO</v>
          </cell>
          <cell r="C20038" t="str">
            <v>M2</v>
          </cell>
        </row>
        <row r="20039">
          <cell r="A20039" t="str">
            <v>17.018.0113-A</v>
          </cell>
          <cell r="B20039" t="str">
            <v>PINTURA COM TINTA LATEX SEMIBRILHANTE,FOSCA OU ACETINADA,CLA SSIFICACAO PREMIUM OU STANDARD (NBR 15079),PARA INTERIOR E E XTERIOR,BRANCA OU COLORIDA,SOBRE TIJOLO,CONCRETO LISO,CIMENT O SEM AMIANTO,E REVESTIMENTO,INCLUSIVE LIXAMENTO,UMA DEMAO D E SELADOR ACRILICO,UMA DEMAO DE MASSA ACRILICA E DUAS DEMAOS DE ACABAMENTO</v>
          </cell>
          <cell r="C20039" t="str">
            <v>M2</v>
          </cell>
        </row>
        <row r="20040">
          <cell r="A20040" t="str">
            <v>17.018.0115-0</v>
          </cell>
          <cell r="B20040" t="str">
            <v>PINTURA COM TINTA LATEX SEMIBRILHANTE,FOSCA OU ACETINADA,CLA SSIFICACAO PREMIUM OU STANDARD (NBR 15079),PARA INTERIOR E E XTERIOR,BRANCA OU COLORIDA,SOBRE TIJOLO,CONCRETO LISO,CIMENT O SEM AMIANTO,E REVESTIMENTO,INCLUSIVE LIXAMENTO,UMA DEMAO D E SELADOR ACRILICO,DUAS DEMAOS DE MASSA ACRILICA E DUAS DEMA OS DE ACABAMENTO</v>
          </cell>
          <cell r="C20040" t="str">
            <v>M2</v>
          </cell>
        </row>
        <row r="20041">
          <cell r="A20041" t="str">
            <v>17.018.0115-A</v>
          </cell>
          <cell r="B20041" t="str">
            <v>PINTURA COM TINTA LATEX SEMIBRILHANTE,FOSCA OU ACETINADA,CLA SSIFICACAO PREMIUM OU STANDARD (NBR 15079),PARA INTERIOR E E XTERIOR,BRANCA OU COLORIDA,SOBRE TIJOLO,CONCRETO LISO,CIMENT O SEM AMIANTO,E REVESTIMENTO,INCLUSIVE LIXAMENTO,UMA DEMAO D E SELADOR ACRILICO,DUAS DEMAOS DE MASSA ACRILICA E DUAS DEMA OS DE ACABAMENTO</v>
          </cell>
          <cell r="C20041" t="str">
            <v>M2</v>
          </cell>
        </row>
        <row r="20042">
          <cell r="A20042" t="str">
            <v>17.018.0116-0</v>
          </cell>
          <cell r="B20042" t="str">
            <v xml:space="preserve">UMA DEMAO ADICIONAL DE PINTURA DE ACABAMENTO NOS SERVICOS DO S ITENS 17.018.0110 OU 17.018.0115    </v>
          </cell>
          <cell r="C20042" t="str">
            <v>M2</v>
          </cell>
        </row>
        <row r="20043">
          <cell r="A20043" t="str">
            <v>17.018.0116-A</v>
          </cell>
          <cell r="B20043" t="str">
            <v xml:space="preserve">UMA DEMAO ADICIONAL DE PINTURA DE ACABAMENTO NOS SERVICOS DO S ITENS 17.018.0110 OU 17.018.0115    </v>
          </cell>
          <cell r="C20043" t="str">
            <v>M2</v>
          </cell>
        </row>
        <row r="20044">
          <cell r="A20044" t="str">
            <v>17.018.0117-0</v>
          </cell>
          <cell r="B20044" t="str">
            <v xml:space="preserve">REPINTURA COM TINTA LATEX SEMIBRILHANTE,FOSCA,OU ACETINADA,C LASSIFICACAO PREMIUM OU STANDARD (NBR 15079),PARA INTERIOR O U EXTERIOR,SOBRE SUPERFICIE EM BOM ESTADO E NA COR EXISTENTE ,INCLUSIVE LIMPEZA,LEVE LIXAMENTO COM LIXA FINA,UMA DEMAO DE FUNDO PREPARADOR E UMA DE ACABAMENTO </v>
          </cell>
          <cell r="C20044" t="str">
            <v>M2</v>
          </cell>
        </row>
        <row r="20045">
          <cell r="A20045" t="str">
            <v>17.018.0117-A</v>
          </cell>
          <cell r="B20045" t="str">
            <v xml:space="preserve">REPINTURA COM TINTA LATEX SEMIBRILHANTE,FOSCA,OU ACETINADA,C LASSIFICACAO PREMIUM OU STANDARD (NBR 15079),PARA INTERIOR O U EXTERIOR,SOBRE SUPERFICIE EM BOM ESTADO E NA COR EXISTENTE ,INCLUSIVE LIMPEZA,LEVE LIXAMENTO COM LIXA FINA,UMA DEMAO DE FUNDO PREPARADOR E UMA DE ACABAMENTO </v>
          </cell>
          <cell r="C20045" t="str">
            <v>M2</v>
          </cell>
        </row>
        <row r="20046">
          <cell r="A20046" t="str">
            <v>17.018.0185-0</v>
          </cell>
          <cell r="B20046" t="str">
            <v xml:space="preserve">TEXTURA ACRILICA NA COR BRANCA,ACABAMENTO FOSCO,PARA INTERIO R OU EXTERIOR,APLICADAS EM DUAS DEMAOS SOBRE CONCRETO,ALVENA RIA,BLOCO DE CONCRETO,CIMENTO SEM AMIANTO OU REVESTIMENTO   </v>
          </cell>
          <cell r="C20046" t="str">
            <v>M2</v>
          </cell>
        </row>
        <row r="20047">
          <cell r="A20047" t="str">
            <v>17.018.0185-A</v>
          </cell>
          <cell r="B20047" t="str">
            <v xml:space="preserve">TEXTURA ACRILICA NA COR BRANCA,ACABAMENTO FOSCO,PARA INTERIO R OU EXTERIOR,APLICADAS EM DUAS DEMAOS SOBRE CONCRETO,ALVENA RIA,BLOCO DE CONCRETO,CIMENTO SEM AMIANTO OU REVESTIMENTO   </v>
          </cell>
          <cell r="C20047" t="str">
            <v>M2</v>
          </cell>
        </row>
        <row r="20048">
          <cell r="A20048" t="str">
            <v>17.018.0190-0</v>
          </cell>
          <cell r="B20048" t="str">
            <v xml:space="preserve">PINTURA A BASE DE RESINA ACRILICA SOBRE AZULEJOS E PASTILHAS EM AREAS INTERNAS E EXTERNAS,EM TRES DEMAOS    </v>
          </cell>
          <cell r="C20048" t="str">
            <v>M2</v>
          </cell>
        </row>
        <row r="20049">
          <cell r="A20049" t="str">
            <v>17.018.0190-A</v>
          </cell>
          <cell r="B20049" t="str">
            <v xml:space="preserve">PINTURA A BASE DE RESINA ACRILICA SOBRE AZULEJOS E PASTILHAS EM AREAS INTERNAS E EXTERNAS,EM TRES DEMAOS    </v>
          </cell>
          <cell r="C20049" t="str">
            <v>M2</v>
          </cell>
        </row>
        <row r="20050">
          <cell r="A20050" t="str">
            <v>17.018.0200-0</v>
          </cell>
          <cell r="B20050" t="str">
            <v xml:space="preserve">PINTURA EM PEDRAS NATURAIS (ARDOSIA,PEDRA MINEIRA E ETC) A B ASE DE RESINA ACRILICA,INCLUSIVE LIMPEZA E DUAS DEMAOS    </v>
          </cell>
          <cell r="C20050" t="str">
            <v>M2</v>
          </cell>
        </row>
        <row r="20051">
          <cell r="A20051" t="str">
            <v>17.018.0200-A</v>
          </cell>
          <cell r="B20051" t="str">
            <v xml:space="preserve">PINTURA EM PEDRAS NATURAIS (ARDOSIA,PEDRA MINEIRA E ETC) A B ASE DE RESINA ACRILICA,INCLUSIVE LIMPEZA E DUAS DEMAOS    </v>
          </cell>
          <cell r="C20051" t="str">
            <v>M2</v>
          </cell>
        </row>
        <row r="20052">
          <cell r="A20052" t="str">
            <v>17.018.0210-0</v>
          </cell>
          <cell r="B20052" t="str">
            <v xml:space="preserve">PINTURA SOBRE TELHAS CERAMICAS,COM IMPERMEABILIZANTE INCOLOR A BASE DE SILICONE,INCLUSIVE LIMPEZA E DUAS DEMAOS DE ACABA MENTO   </v>
          </cell>
          <cell r="C20052" t="str">
            <v>M2</v>
          </cell>
        </row>
        <row r="20053">
          <cell r="A20053" t="str">
            <v>17.018.0210-A</v>
          </cell>
          <cell r="B20053" t="str">
            <v xml:space="preserve">PINTURA SOBRE TELHAS CERAMICAS,COM IMPERMEABILIZANTE INCOLOR A BASE DE SILICONE,INCLUSIVE LIMPEZA E DUAS DEMAOS DE ACABA MENTO   </v>
          </cell>
          <cell r="C20053" t="str">
            <v>M2</v>
          </cell>
        </row>
        <row r="20054">
          <cell r="A20054" t="str">
            <v>17.018.0250-0</v>
          </cell>
          <cell r="B20054" t="str">
            <v xml:space="preserve">PINTURA COM TINTA LATEX SEMIBRILHANTE OU FOSCA,CLASSIFICACAO PREMIUM OU STANDARD (NBR 15079),PARA INTERIOR OU EXTERIOR,S ISTEMA TINTOMETRICO,INCLUSIVE LIXAMENTO,UMA DEMAO DE SELADOR ACRILICO E DUAS DEMAOS DE ACABAMENTO  </v>
          </cell>
          <cell r="C20054" t="str">
            <v>M2</v>
          </cell>
        </row>
        <row r="20055">
          <cell r="A20055" t="str">
            <v>17.018.0250-A</v>
          </cell>
          <cell r="B20055" t="str">
            <v xml:space="preserve">PINTURA COM TINTA LATEX SEMIBRILHANTE OU FOSCA,CLASSIFICACAO PREMIUM OU STANDARD (NBR 15079),PARA INTERIOR OU EXTERIOR,S ISTEMA TINTOMETRICO,INCLUSIVE LIXAMENTO,UMA DEMAO DE SELADOR ACRILICO E DUAS DEMAOS DE ACABAMENTO  </v>
          </cell>
          <cell r="C20055" t="str">
            <v>M2</v>
          </cell>
        </row>
        <row r="20056">
          <cell r="A20056" t="str">
            <v>17.018.0251-0</v>
          </cell>
          <cell r="B20056" t="str">
            <v xml:space="preserve">PINTURA COM TINTA LATEX SEMIBRILHANTE OU FOSCA,CLASSIFICACAO PREMIUM OU STANDARD (NBR 15079),PARA INTERIOR OU EXTERIOR,P ARA SUPERFICIE APICOADA,SISTEMA TINTOMETRICO,INCLUSIVE LIXAM ENTO,UMA DEMAO DE SELADOR ACRILICO E DUAS DEMAOS DE ACABAMEN TO </v>
          </cell>
          <cell r="C20056" t="str">
            <v>M2</v>
          </cell>
        </row>
        <row r="20057">
          <cell r="A20057" t="str">
            <v>17.018.0251-A</v>
          </cell>
          <cell r="B20057" t="str">
            <v xml:space="preserve">PINTURA COM TINTA LATEX SEMIBRILHANTE OU FOSCA,CLASSIFICACAO PREMIUM OU STANDARD (NBR 15079),PARA INTERIOR OU EXTERIOR,P ARA SUPERFICIE APICOADA,SISTEMA TINTOMETRICO,INCLUSIVE LIXAM ENTO,UMA DEMAO DE SELADOR ACRILICO E DUAS DEMAOS DE ACABAMEN TO </v>
          </cell>
          <cell r="C20057" t="str">
            <v>M2</v>
          </cell>
        </row>
        <row r="20058">
          <cell r="A20058" t="str">
            <v>17.018.0252-0</v>
          </cell>
          <cell r="B20058" t="str">
            <v xml:space="preserve">PINTURA COM TINTA LATEX SEMIBRILHANTE OU FOSCA,CLASSIFICACAO PREMIUM OU STANDARD (NBR 15079),PARA INTERIOR OU EXTERIOR,S ISTEMA TINTOMETRICO,INCLUSIVE LIXAMENTO,UMA DEMAO DE SELADOR ACRILICO,DEMAO DE MEIA MASSA E DUAS DEMAOS DE ACABAMENTO  </v>
          </cell>
          <cell r="C20058" t="str">
            <v>M2</v>
          </cell>
        </row>
        <row r="20059">
          <cell r="A20059" t="str">
            <v>17.018.0252-A</v>
          </cell>
          <cell r="B20059" t="str">
            <v xml:space="preserve">PINTURA COM TINTA LATEX SEMIBRILHANTE OU FOSCA,CLASSIFICACAO PREMIUM OU STANDARD (NBR 15079),PARA INTERIOR OU EXTERIOR,S ISTEMA TINTOMETRICO,INCLUSIVE LIXAMENTO,UMA DEMAO DE SELADOR ACRILICO,DEMAO DE MEIA MASSA E DUAS DEMAOS DE ACABAMENTO  </v>
          </cell>
          <cell r="C20059" t="str">
            <v>M2</v>
          </cell>
        </row>
        <row r="20060">
          <cell r="A20060" t="str">
            <v>17.018.0253-0</v>
          </cell>
          <cell r="B20060" t="str">
            <v xml:space="preserve">PINTURA COM TINTA LATEX SEMIBRILHANTE OU FOSCA,CLASSIFICACAO PREMIUM OU STANDARD (NBR 15079),PARA INTERIOR OU EXTERIOR,S ISTEMA TINTOMETRICO,INCLUSIVE LIXAMENTO,UMA DEMAO DE SELADOR ACRILICO,UMA DEMAO DE MASSA ACRILICA E DUAS DEMAOS DE ACABA MENTO </v>
          </cell>
          <cell r="C20060" t="str">
            <v>M2</v>
          </cell>
        </row>
        <row r="20061">
          <cell r="A20061" t="str">
            <v>17.018.0253-A</v>
          </cell>
          <cell r="B20061" t="str">
            <v xml:space="preserve">PINTURA COM TINTA LATEX SEMIBRILHANTE OU FOSCA,CLASSIFICACAO PREMIUM OU STANDARD (NBR 15079),PARA INTERIOR OU EXTERIOR,S ISTEMA TINTOMETRICO,INCLUSIVE LIXAMENTO,UMA DEMAO DE SELADOR ACRILICO,UMA DEMAO DE MASSA ACRILICA E DUAS DEMAOS DE ACABA MENTO </v>
          </cell>
          <cell r="C20061" t="str">
            <v>M2</v>
          </cell>
        </row>
        <row r="20062">
          <cell r="A20062" t="str">
            <v>17.018.0254-0</v>
          </cell>
          <cell r="B20062" t="str">
            <v xml:space="preserve">PINTURA COM TINTA LATEX SEMIBRILHANTE OU FOSCA,CLASSIFICACAO PREMIUM OU STANDARD (NBR 15079),PARA INTERIOR OU EXTERIOR,S ISTEMA TINTOMETRICO,INCLUSIVE LIXAMENTO,UMA DEMAO DE SELADOR ACRILICO,DUAS DEMAOS DE MASSA ACRILICA E DUAS DEMAOS DE ACA BAMENTO </v>
          </cell>
          <cell r="C20062" t="str">
            <v>M2</v>
          </cell>
        </row>
        <row r="20063">
          <cell r="A20063" t="str">
            <v>17.018.0254-A</v>
          </cell>
          <cell r="B20063" t="str">
            <v xml:space="preserve">PINTURA COM TINTA LATEX SEMIBRILHANTE OU FOSCA,CLASSIFICACAO PREMIUM OU STANDARD (NBR 15079),PARA INTERIOR OU EXTERIOR,S ISTEMA TINTOMETRICO,INCLUSIVE LIXAMENTO,UMA DEMAO DE SELADOR ACRILICO,DUAS DEMAOS DE MASSA ACRILICA E DUAS DEMAOS DE ACA BAMENTO </v>
          </cell>
          <cell r="C20063" t="str">
            <v>M2</v>
          </cell>
        </row>
        <row r="20064">
          <cell r="A20064" t="str">
            <v>17.018.0260-0</v>
          </cell>
          <cell r="B20064" t="str">
            <v xml:space="preserve">DEMAO ADICIONAL DE PINTURA DE ACABAMENTO NOS SERVICOS DO ITE M 17.018.0250 OU 17.018.0254    </v>
          </cell>
          <cell r="C20064" t="str">
            <v>M2</v>
          </cell>
        </row>
        <row r="20065">
          <cell r="A20065" t="str">
            <v>17.018.0260-A</v>
          </cell>
          <cell r="B20065" t="str">
            <v xml:space="preserve">DEMAO ADICIONAL DE PINTURA DE ACABAMENTO NOS SERVICOS DO ITE M 17.018.0250 OU 17.018.0254    </v>
          </cell>
          <cell r="C20065" t="str">
            <v>M2</v>
          </cell>
        </row>
        <row r="20066">
          <cell r="A20066" t="str">
            <v>17.018.0265-0</v>
          </cell>
          <cell r="B20066" t="str">
            <v xml:space="preserve">PINTURA COM TINTA ACRILICA ACETINADA,PARA USO HOSPITALAR,SOB RE PAREDES E TETOS,INCLUSIVE LIXAMENTO,UMA DEMAO DE SELADOR ACRILICO,DUAS DEMAOS DE MASSA ACRILICA E DUAS DEMAOS DE ACAB AMENTO  </v>
          </cell>
          <cell r="C20066" t="str">
            <v>M2</v>
          </cell>
        </row>
        <row r="20067">
          <cell r="A20067" t="str">
            <v>17.018.0265-A</v>
          </cell>
          <cell r="B20067" t="str">
            <v xml:space="preserve">PINTURA COM TINTA ACRILICA ACETINADA,PARA USO HOSPITALAR,SOB RE PAREDES E TETOS,INCLUSIVE LIXAMENTO,UMA DEMAO DE SELADOR ACRILICO,DUAS DEMAOS DE MASSA ACRILICA E DUAS DEMAOS DE ACAB AMENTO  </v>
          </cell>
          <cell r="C20067" t="str">
            <v>M2</v>
          </cell>
        </row>
        <row r="20068">
          <cell r="A20068" t="str">
            <v>17.018.9999-0</v>
          </cell>
          <cell r="B20068" t="str">
            <v xml:space="preserve">INDICE 17.018 PINTURAS A BASE DE PVA E ACRILICO    </v>
          </cell>
        </row>
        <row r="20069">
          <cell r="A20069" t="str">
            <v>17.018.9999-A</v>
          </cell>
          <cell r="B20069" t="str">
            <v xml:space="preserve">INDICE 17.018 PINTURAS A BASE DE PVA E ACRILICO    </v>
          </cell>
        </row>
        <row r="20070">
          <cell r="A20070" t="str">
            <v>17.020.0010-0</v>
          </cell>
          <cell r="B20070" t="str">
            <v xml:space="preserve">ENVERNIZAMENTO DE MADEIRA COM VERNIZ TIPO COPAL BRILHANTE PA RA INTERIOR,INCLUSIVE LIXAMENTO,UMA DEMAO DE VERNIZ IMUNIZAN TE E IMPERMEABILIZANTE INCOLOR,ANILINA E UMA DEMAO DE ACABAM ENTO  </v>
          </cell>
          <cell r="C20070" t="str">
            <v>M2</v>
          </cell>
        </row>
        <row r="20071">
          <cell r="A20071" t="str">
            <v>17.020.0010-A</v>
          </cell>
          <cell r="B20071" t="str">
            <v xml:space="preserve">ENVERNIZAMENTO DE MADEIRA COM VERNIZ TIPO COPAL BRILHANTE PA RA INTERIOR,INCLUSIVE LIXAMENTO,UMA DEMAO DE VERNIZ IMUNIZAN TE E IMPERMEABILIZANTE INCOLOR,ANILINA E UMA DEMAO DE ACABAM ENTO  </v>
          </cell>
          <cell r="C20071" t="str">
            <v>M2</v>
          </cell>
        </row>
        <row r="20072">
          <cell r="A20072" t="str">
            <v>17.020.0021-0</v>
          </cell>
          <cell r="B20072" t="str">
            <v xml:space="preserve">UMA DEMAO ADICIONAL DE VERNIZ DE ACABAMENTO NO SERVICO DO IT EM 17.020.0010    </v>
          </cell>
          <cell r="C20072" t="str">
            <v>M2</v>
          </cell>
        </row>
        <row r="20073">
          <cell r="A20073" t="str">
            <v>17.020.0021-A</v>
          </cell>
          <cell r="B20073" t="str">
            <v xml:space="preserve">UMA DEMAO ADICIONAL DE VERNIZ DE ACABAMENTO NO SERVICO DO IT EM 17.020.0010    </v>
          </cell>
          <cell r="C20073" t="str">
            <v>M2</v>
          </cell>
        </row>
        <row r="20074">
          <cell r="A20074" t="str">
            <v>17.020.0030-1</v>
          </cell>
          <cell r="B20074" t="str">
            <v xml:space="preserve">ENVERNIZAMENTO DE MADEIRA COM VERNIZ A BONECA USANDO GOMA LA CA NACIONAL DISSOLVIDA EM ALCOOL,INCLUSIVE LIXAMENTO E APLIC ACAO DE SUCESSIVAS DEMAOS DE ACABAMENTO ATE A OBTENCAO DO BR ILHO  </v>
          </cell>
          <cell r="C20074" t="str">
            <v>M2</v>
          </cell>
        </row>
        <row r="20075">
          <cell r="A20075" t="str">
            <v>17.020.0030-B</v>
          </cell>
          <cell r="B20075" t="str">
            <v xml:space="preserve">ENVERNIZAMENTO DE MADEIRA COM VERNIZ A BONECA USANDO GOMA LA CA NACIONAL DISSOLVIDA EM ALCOOL,INCLUSIVE LIXAMENTO E APLIC ACAO DE SUCESSIVAS DEMAOS DE ACABAMENTO ATE A OBTENCAO DO BR ILHO  </v>
          </cell>
          <cell r="C20075" t="str">
            <v>M2</v>
          </cell>
        </row>
        <row r="20076">
          <cell r="A20076" t="str">
            <v>17.020.0040-0</v>
          </cell>
          <cell r="B20076" t="str">
            <v xml:space="preserve">ENCERAMENTO DE MADEIRA,INCLUSIVE LIXAMENTO,UMA DEMAO DE VERN IZ IMUNIZANTE E IMPERMEABILIZANTE INCOLOR E TRES DEMAOS DE C ERA,CADA QUAL SEGUIDA DE ABERTURA DE BRILHO A ESCOVA E FLANE LA  </v>
          </cell>
          <cell r="C20076" t="str">
            <v>M2</v>
          </cell>
        </row>
        <row r="20077">
          <cell r="A20077" t="str">
            <v>17.020.0040-A</v>
          </cell>
          <cell r="B20077" t="str">
            <v xml:space="preserve">ENCERAMENTO DE MADEIRA,INCLUSIVE LIXAMENTO,UMA DEMAO DE VERN IZ IMUNIZANTE E IMPERMEABILIZANTE INCOLOR E TRES DEMAOS DE C ERA,CADA QUAL SEGUIDA DE ABERTURA DE BRILHO A ESCOVA E FLANE LA  </v>
          </cell>
          <cell r="C20077" t="str">
            <v>M2</v>
          </cell>
        </row>
        <row r="20078">
          <cell r="A20078" t="str">
            <v>17.020.0050-0</v>
          </cell>
          <cell r="B20078" t="str">
            <v xml:space="preserve">ENVERNIZAMENTO DE TIJOLOS E CONCRETO,PARA INTERIOR,COM VERNI Z ACRILICO INCOLOR,INCLUSIVE LIXAMENTO E DUAS DEMAOS DE ACAB AMENTO   </v>
          </cell>
          <cell r="C20078" t="str">
            <v>M2</v>
          </cell>
        </row>
        <row r="20079">
          <cell r="A20079" t="str">
            <v>17.020.0050-A</v>
          </cell>
          <cell r="B20079" t="str">
            <v xml:space="preserve">ENVERNIZAMENTO DE TIJOLOS E CONCRETO,PARA INTERIOR,COM VERNI Z ACRILICO INCOLOR,INCLUSIVE LIXAMENTO E DUAS DEMAOS DE ACAB AMENTO   </v>
          </cell>
          <cell r="C20079" t="str">
            <v>M2</v>
          </cell>
        </row>
        <row r="20080">
          <cell r="A20080" t="str">
            <v>17.020.0060-0</v>
          </cell>
          <cell r="B20080" t="str">
            <v xml:space="preserve">ENVERNIZAMENTO DE RODAPE DE MADEIRA COM VERNIZ TIPO COPAL BR ILHANTE,INCLUSIVE LIXAMENTO,UMA DEMAO DE VERNIZ IMUNIZANTE E IMPERMEABILIZANTE INCOLOR,ANILINA E DUAS DEMAOS DE ACABAMEN TO  </v>
          </cell>
          <cell r="C20080" t="str">
            <v>M</v>
          </cell>
        </row>
        <row r="20081">
          <cell r="A20081" t="str">
            <v>17.020.0060-A</v>
          </cell>
          <cell r="B20081" t="str">
            <v xml:space="preserve">ENVERNIZAMENTO DE RODAPE DE MADEIRA COM VERNIZ TIPO COPAL BR ILHANTE,INCLUSIVE LIXAMENTO,UMA DEMAO DE VERNIZ IMUNIZANTE E IMPERMEABILIZANTE INCOLOR,ANILINA E DUAS DEMAOS DE ACABAMEN TO  </v>
          </cell>
          <cell r="C20081" t="str">
            <v>M</v>
          </cell>
        </row>
        <row r="20082">
          <cell r="A20082" t="str">
            <v>17.020.0061-0</v>
          </cell>
          <cell r="B20082" t="str">
            <v xml:space="preserve">UMA DEMAO ADICIONAL DE VERNIZ DE ACABAMENTO NO SERVICO DO IT EM 17.020.0060    </v>
          </cell>
          <cell r="C20082" t="str">
            <v>M</v>
          </cell>
        </row>
        <row r="20083">
          <cell r="A20083" t="str">
            <v>17.020.0061-A</v>
          </cell>
          <cell r="B20083" t="str">
            <v xml:space="preserve">UMA DEMAO ADICIONAL DE VERNIZ DE ACABAMENTO NO SERVICO DO IT EM 17.020.0060    </v>
          </cell>
          <cell r="C20083" t="str">
            <v>M</v>
          </cell>
        </row>
        <row r="20084">
          <cell r="A20084" t="str">
            <v>17.020.0070-0</v>
          </cell>
          <cell r="B20084" t="str">
            <v xml:space="preserve">ENVERNIZAMENTO DE MADEIRA EM SUPERFICIE INTERIOR,COM VERNIZ POLIURETANO BRILHANTE E TRANSPARENTE,INCLUSIVE LIXAMENTO,UMA DEMAO DE VERNIZ IMUNIZANTE E IMPERMEABILIZANTE INCOLOR,ANILI NA E DUAS DEMAOS DE ACABAMENTO  </v>
          </cell>
          <cell r="C20084" t="str">
            <v>M2</v>
          </cell>
        </row>
        <row r="20085">
          <cell r="A20085" t="str">
            <v>17.020.0070-A</v>
          </cell>
          <cell r="B20085" t="str">
            <v xml:space="preserve">ENVERNIZAMENTO DE MADEIRA EM SUPERFICIE INTERIOR,COM VERNIZ POLIURETANO BRILHANTE E TRANSPARENTE,INCLUSIVE LIXAMENTO,UMA DEMAO DE VERNIZ IMUNIZANTE E IMPERMEABILIZANTE INCOLOR,ANILI NA E DUAS DEMAOS DE ACABAMENTO  </v>
          </cell>
          <cell r="C20085" t="str">
            <v>M2</v>
          </cell>
        </row>
        <row r="20086">
          <cell r="A20086" t="str">
            <v>17.020.0071-0</v>
          </cell>
          <cell r="B20086" t="str">
            <v xml:space="preserve">ENVERNIZAMENTO DE SUPERFICIE LISA DE CONCRETO OU TIJOLO APAR ENTE,EXTERIOR OU INTERIOR,COM VERNIZ ACRILICO INCOLOR,EM TRE S DEMAOS   </v>
          </cell>
          <cell r="C20086" t="str">
            <v>M2</v>
          </cell>
        </row>
        <row r="20087">
          <cell r="A20087" t="str">
            <v>17.020.0071-A</v>
          </cell>
          <cell r="B20087" t="str">
            <v xml:space="preserve">ENVERNIZAMENTO DE SUPERFICIE LISA DE CONCRETO OU TIJOLO APAR ENTE,EXTERIOR OU INTERIOR,COM VERNIZ ACRILICO INCOLOR,EM TRE S DEMAOS   </v>
          </cell>
          <cell r="C20087" t="str">
            <v>M2</v>
          </cell>
        </row>
        <row r="20088">
          <cell r="A20088" t="str">
            <v>17.020.0072-0</v>
          </cell>
          <cell r="B20088" t="str">
            <v xml:space="preserve">ENVERNIZAMENTO DE SUPERFICIE LISA DE CONCRETO OU TIJOLO APAR ENTE,EXTERIOR OU INTERIOR,COM VERNIZ ACRILICO INCOLOR,EM DUA S DEMAOS   </v>
          </cell>
          <cell r="C20088" t="str">
            <v>M2</v>
          </cell>
        </row>
        <row r="20089">
          <cell r="A20089" t="str">
            <v>17.020.0072-A</v>
          </cell>
          <cell r="B20089" t="str">
            <v xml:space="preserve">ENVERNIZAMENTO DE SUPERFICIE LISA DE CONCRETO OU TIJOLO APAR ENTE,EXTERIOR OU INTERIOR,COM VERNIZ ACRILICO INCOLOR,EM DUA S DEMAOS   </v>
          </cell>
          <cell r="C20089" t="str">
            <v>M2</v>
          </cell>
        </row>
        <row r="20090">
          <cell r="A20090" t="str">
            <v>17.020.0075-0</v>
          </cell>
          <cell r="B20090" t="str">
            <v xml:space="preserve">ENVERNIZAMENTO SOBRE CONCRETO APICOADO,EXTERIOR OU INTERIOR, COM VERNIZ ACRILICO INCOLOR,EM TRES DEMAOS    </v>
          </cell>
          <cell r="C20090" t="str">
            <v>M2</v>
          </cell>
        </row>
        <row r="20091">
          <cell r="A20091" t="str">
            <v>17.020.0075-A</v>
          </cell>
          <cell r="B20091" t="str">
            <v xml:space="preserve">ENVERNIZAMENTO SOBRE CONCRETO APICOADO,EXTERIOR OU INTERIOR, COM VERNIZ ACRILICO INCOLOR,EM TRES DEMAOS    </v>
          </cell>
          <cell r="C20091" t="str">
            <v>M2</v>
          </cell>
        </row>
        <row r="20092">
          <cell r="A20092" t="str">
            <v>17.020.9999-0</v>
          </cell>
          <cell r="B20092" t="str">
            <v xml:space="preserve">INDICE 17.020 ENVERNIZAMENTO ENCERRAMENTO.    </v>
          </cell>
        </row>
        <row r="20093">
          <cell r="A20093" t="str">
            <v>17.020.9999-A</v>
          </cell>
          <cell r="B20093" t="str">
            <v xml:space="preserve">INDICE 17.020 ENVERNIZAMENTO ENCERRAMENTO.    </v>
          </cell>
        </row>
        <row r="20094">
          <cell r="A20094" t="str">
            <v>17.025.0005-1</v>
          </cell>
          <cell r="B20094" t="str">
            <v xml:space="preserve">PINTURA COM TINTA ACRILICA,ANTIFUNGO/BACTERICIDA,PARA AMBIEN TES INTERNOS E EXTERNOS PROPENSOS A UMIDADE E VAPORES,EM DUA S DEMAOS,SOBRE SELADOR ACRILICO E DUAS DEMAOS DE MASSA ACRIL ICA,INCLUSIVE LIMPEZA E LIXAMENTO  </v>
          </cell>
          <cell r="C20094" t="str">
            <v>M2</v>
          </cell>
        </row>
        <row r="20095">
          <cell r="A20095" t="str">
            <v>17.025.0005-B</v>
          </cell>
          <cell r="B20095" t="str">
            <v xml:space="preserve">PINTURA COM TINTA ACRILICA,ANTIFUNGO/BACTERICIDA,PARA AMBIEN TES INTERNOS E EXTERNOS PROPENSOS A UMIDADE E VAPORES,EM DUA S DEMAOS,SOBRE SELADOR ACRILICO E DUAS DEMAOS DE MASSA ACRIL ICA,INCLUSIVE LIMPEZA E LIXAMENTO  </v>
          </cell>
          <cell r="C20095" t="str">
            <v>M2</v>
          </cell>
        </row>
        <row r="20096">
          <cell r="A20096" t="str">
            <v>17.025.0006-0</v>
          </cell>
          <cell r="B20096" t="str">
            <v xml:space="preserve">PINTURA COM RESINA HIDROFUGANTE EM DUAS DEMAOS,EM TELHA OU T IJOLO CERAMICO,INCLUSIVE LIMPEZA DA SUPERFICIE    </v>
          </cell>
          <cell r="C20096" t="str">
            <v>M2</v>
          </cell>
        </row>
        <row r="20097">
          <cell r="A20097" t="str">
            <v>17.025.0006-A</v>
          </cell>
          <cell r="B20097" t="str">
            <v xml:space="preserve">PINTURA COM RESINA HIDROFUGANTE EM DUAS DEMAOS,EM TELHA OU T IJOLO CERAMICO,INCLUSIVE LIMPEZA DA SUPERFICIE    </v>
          </cell>
          <cell r="C20097" t="str">
            <v>M2</v>
          </cell>
        </row>
        <row r="20098">
          <cell r="A20098" t="str">
            <v>17.025.0007-0</v>
          </cell>
          <cell r="B20098" t="str">
            <v xml:space="preserve">PINTURA COM RESINA HIDROFUGANTE EM DUAS DEMAOS,EM TIJOLO APA RENTE E CONCRETO APARENTE,INCLUSIVE LIMPEZA DA SUPERFICIE    </v>
          </cell>
          <cell r="C20098" t="str">
            <v>M2</v>
          </cell>
        </row>
        <row r="20099">
          <cell r="A20099" t="str">
            <v>17.025.0007-A</v>
          </cell>
          <cell r="B20099" t="str">
            <v xml:space="preserve">PINTURA COM RESINA HIDROFUGANTE EM DUAS DEMAOS,EM TIJOLO APA RENTE E CONCRETO APARENTE,INCLUSIVE LIMPEZA DA SUPERFICIE    </v>
          </cell>
          <cell r="C20099" t="str">
            <v>M2</v>
          </cell>
        </row>
        <row r="20100">
          <cell r="A20100" t="str">
            <v>17.025.0008-0</v>
          </cell>
          <cell r="B20100" t="str">
            <v xml:space="preserve">PINTURA COM RESINA HIDROFUGANTE EM DUAS DEMAOS,EM PEDRAS POR OSAS (TIPO SAO TOME OU SEMELHANTE),INCLUSIVE LIMPEZA DA SUPE RFICIE   </v>
          </cell>
          <cell r="C20100" t="str">
            <v>M2</v>
          </cell>
        </row>
        <row r="20101">
          <cell r="A20101" t="str">
            <v>17.025.0008-A</v>
          </cell>
          <cell r="B20101" t="str">
            <v xml:space="preserve">PINTURA COM RESINA HIDROFUGANTE EM DUAS DEMAOS,EM PEDRAS POR OSAS (TIPO SAO TOME OU SEMELHANTE),INCLUSIVE LIMPEZA DA SUPE RFICIE   </v>
          </cell>
          <cell r="C20101" t="str">
            <v>M2</v>
          </cell>
        </row>
        <row r="20102">
          <cell r="A20102" t="str">
            <v>17.025.0009-0</v>
          </cell>
          <cell r="B20102" t="str">
            <v xml:space="preserve">PINTURA COM RESINA HIDROFUGANTE EM DUAS DEMAOS,EM PEDRAS NAO POROSAS (TIPO ARDOSIA OU SEMELHANTE),INCLUSIVE LIMPEZA DA S UPERFICIE   </v>
          </cell>
          <cell r="C20102" t="str">
            <v>M2</v>
          </cell>
        </row>
        <row r="20103">
          <cell r="A20103" t="str">
            <v>17.025.0009-A</v>
          </cell>
          <cell r="B20103" t="str">
            <v xml:space="preserve">PINTURA COM RESINA HIDROFUGANTE EM DUAS DEMAOS,EM PEDRAS NAO POROSAS (TIPO ARDOSIA OU SEMELHANTE),INCLUSIVE LIMPEZA DA S UPERFICIE   </v>
          </cell>
          <cell r="C20103" t="str">
            <v>M2</v>
          </cell>
        </row>
        <row r="20104">
          <cell r="A20104" t="str">
            <v>17.025.0010-0</v>
          </cell>
          <cell r="B20104" t="str">
            <v xml:space="preserve">PINTURA IMUNIZANTE FUNGICIDA E INSETICIDA PARA APLICACAO EM MADEIRA BRUTA OU APARELHADA,EM DUAS DEMAOS    </v>
          </cell>
          <cell r="C20104" t="str">
            <v>M2</v>
          </cell>
        </row>
        <row r="20105">
          <cell r="A20105" t="str">
            <v>17.025.0010-A</v>
          </cell>
          <cell r="B20105" t="str">
            <v xml:space="preserve">PINTURA IMUNIZANTE FUNGICIDA E INSETICIDA PARA APLICACAO EM MADEIRA BRUTA OU APARELHADA,EM DUAS DEMAOS    </v>
          </cell>
          <cell r="C20105" t="str">
            <v>M2</v>
          </cell>
        </row>
        <row r="20106">
          <cell r="A20106" t="str">
            <v>17.025.0040-1</v>
          </cell>
          <cell r="B20106" t="str">
            <v xml:space="preserve">PINTURA COM EMULSAO OLEOSA PARA DESMOLDAGEM DE FORMAS DE MAD EIRA,EM DUAS DEMAOS    </v>
          </cell>
          <cell r="C20106" t="str">
            <v>M2</v>
          </cell>
        </row>
        <row r="20107">
          <cell r="A20107" t="str">
            <v>17.025.0040-B</v>
          </cell>
          <cell r="B20107" t="str">
            <v xml:space="preserve">PINTURA COM EMULSAO OLEOSA PARA DESMOLDAGEM DE FORMAS DE MAD EIRA,EM DUAS DEMAOS    </v>
          </cell>
          <cell r="C20107" t="str">
            <v>M2</v>
          </cell>
        </row>
        <row r="20108">
          <cell r="A20108" t="str">
            <v>17.025.0041-0</v>
          </cell>
          <cell r="B20108" t="str">
            <v xml:space="preserve">PINTURA COM EMULSAO OLEOSA PARA DESMOLDAGEM DE FORMAS METALI CAS,EM UMA DEMAO    </v>
          </cell>
          <cell r="C20108" t="str">
            <v>M2</v>
          </cell>
        </row>
        <row r="20109">
          <cell r="A20109" t="str">
            <v>17.025.0041-A</v>
          </cell>
          <cell r="B20109" t="str">
            <v xml:space="preserve">PINTURA COM EMULSAO OLEOSA PARA DESMOLDAGEM DE FORMAS METALI CAS,EM UMA DEMAO    </v>
          </cell>
          <cell r="C20109" t="str">
            <v>M2</v>
          </cell>
        </row>
        <row r="20110">
          <cell r="A20110" t="str">
            <v>17.025.9999-0</v>
          </cell>
          <cell r="B20110" t="str">
            <v xml:space="preserve">INDICE 17.025 PINTURA C/IMPERMEABILIZANTES.    </v>
          </cell>
        </row>
        <row r="20111">
          <cell r="A20111" t="str">
            <v>17.025.9999-A</v>
          </cell>
          <cell r="B20111" t="str">
            <v xml:space="preserve">INDICE 17.025 PINTURA C/IMPERMEABILIZANTES.    </v>
          </cell>
        </row>
        <row r="20112">
          <cell r="A20112" t="str">
            <v>17.035.0010-0</v>
          </cell>
          <cell r="B20112" t="str">
            <v xml:space="preserve">REMOCAO DE CAIACAO EXISTENTE OU PINTURA A GESSO E COLA     </v>
          </cell>
          <cell r="C20112" t="str">
            <v>M2</v>
          </cell>
        </row>
        <row r="20113">
          <cell r="A20113" t="str">
            <v>17.035.0010-A</v>
          </cell>
          <cell r="B20113" t="str">
            <v xml:space="preserve">REMOCAO DE CAIACAO EXISTENTE OU PINTURA A GESSO E COLA     </v>
          </cell>
          <cell r="C20113" t="str">
            <v>M2</v>
          </cell>
        </row>
        <row r="20114">
          <cell r="A20114" t="str">
            <v>17.035.0020-0</v>
          </cell>
          <cell r="B20114" t="str">
            <v xml:space="preserve">REMOCAO DE PINTURA PLASTICA E SEMELHANTES     </v>
          </cell>
          <cell r="C20114" t="str">
            <v>M2</v>
          </cell>
        </row>
        <row r="20115">
          <cell r="A20115" t="str">
            <v>17.035.0020-A</v>
          </cell>
          <cell r="B20115" t="str">
            <v xml:space="preserve">REMOCAO DE PINTURA PLASTICA E SEMELHANTES     </v>
          </cell>
          <cell r="C20115" t="str">
            <v>M2</v>
          </cell>
        </row>
        <row r="20116">
          <cell r="A20116" t="str">
            <v>17.035.0030-0</v>
          </cell>
          <cell r="B20116" t="str">
            <v xml:space="preserve">REMOCAO DE PINTURA A OLEO,ESMALTE ALQUIDICA E VERNIZES     </v>
          </cell>
          <cell r="C20116" t="str">
            <v>M2</v>
          </cell>
        </row>
        <row r="20117">
          <cell r="A20117" t="str">
            <v>17.035.0030-A</v>
          </cell>
          <cell r="B20117" t="str">
            <v xml:space="preserve">REMOCAO DE PINTURA A OLEO,ESMALTE ALQUIDICA E VERNIZES     </v>
          </cell>
          <cell r="C20117" t="str">
            <v>M2</v>
          </cell>
        </row>
        <row r="20118">
          <cell r="A20118" t="str">
            <v>17.035.0040-0</v>
          </cell>
          <cell r="B20118" t="str">
            <v xml:space="preserve">REMOCAO DE PINTURA ACRILICA,EPOXI,BORRACHA CLORADA E SEMELHA NTES    </v>
          </cell>
          <cell r="C20118" t="str">
            <v>M2</v>
          </cell>
        </row>
        <row r="20119">
          <cell r="A20119" t="str">
            <v>17.035.0040-A</v>
          </cell>
          <cell r="B20119" t="str">
            <v xml:space="preserve">REMOCAO DE PINTURA ACRILICA,EPOXI,BORRACHA CLORADA E SEMELHA NTES    </v>
          </cell>
          <cell r="C20119" t="str">
            <v>M2</v>
          </cell>
        </row>
        <row r="20120">
          <cell r="A20120" t="str">
            <v>17.035.0045-0</v>
          </cell>
          <cell r="B20120" t="str">
            <v xml:space="preserve">REMOCAO DE QUALQUER TIPO DE PINTURA EM RODAPE     </v>
          </cell>
          <cell r="C20120" t="str">
            <v>M</v>
          </cell>
        </row>
        <row r="20121">
          <cell r="A20121" t="str">
            <v>17.035.0045-A</v>
          </cell>
          <cell r="B20121" t="str">
            <v xml:space="preserve">REMOCAO DE QUALQUER TIPO DE PINTURA EM RODAPE     </v>
          </cell>
          <cell r="C20121" t="str">
            <v>M</v>
          </cell>
        </row>
        <row r="20122">
          <cell r="A20122" t="str">
            <v>17.035.9999-0</v>
          </cell>
          <cell r="B20122" t="str">
            <v xml:space="preserve">INDICE 17.035 REMOCAO DE PINTURAS    </v>
          </cell>
        </row>
        <row r="20123">
          <cell r="A20123" t="str">
            <v>17.035.9999-A</v>
          </cell>
          <cell r="B20123" t="str">
            <v xml:space="preserve">INDICE 17.035 REMOCAO DE PINTURAS    </v>
          </cell>
        </row>
        <row r="20124">
          <cell r="A20124" t="str">
            <v>17.040.0020-0</v>
          </cell>
          <cell r="B20124" t="str">
            <v xml:space="preserve">MARCACAO DE QUADRA DE ESPORTE OU VAGA DE GARAGEM COM TINTA A BASE DE BORRACHA CLORADA,COM UTILIZACAO DE SELADOR E SOLVEN TE PROPRIO E FITA CREPE COMO LIMITADOR DE LINHAS,MEDIDA PELA AREA REAL DE PINTURA  </v>
          </cell>
          <cell r="C20124" t="str">
            <v>M2</v>
          </cell>
        </row>
        <row r="20125">
          <cell r="A20125" t="str">
            <v>17.040.0020-A</v>
          </cell>
          <cell r="B20125" t="str">
            <v xml:space="preserve">MARCACAO DE QUADRA DE ESPORTE OU VAGA DE GARAGEM COM TINTA A BASE DE BORRACHA CLORADA,COM UTILIZACAO DE SELADOR E SOLVEN TE PROPRIO E FITA CREPE COMO LIMITADOR DE LINHAS,MEDIDA PELA AREA REAL DE PINTURA  </v>
          </cell>
          <cell r="C20125" t="str">
            <v>M2</v>
          </cell>
        </row>
        <row r="20126">
          <cell r="A20126" t="str">
            <v>17.040.0021-0</v>
          </cell>
          <cell r="B20126" t="str">
            <v xml:space="preserve">MARCACAO DE QUADRA DE ESPORTE OU VAGA DE GARAGEM COM TINTA A CRILICA PROPRIA PARA PINTURA DE PISOS,COM UTILIZACAO DE SELA DOR E SOLVENTE PROPRIO E FITA CREPE COMO LIMITADOR DE LINHAS ,MEDIDA PELA AREA REAL DE PINTURA  </v>
          </cell>
          <cell r="C20126" t="str">
            <v>M2</v>
          </cell>
        </row>
        <row r="20127">
          <cell r="A20127" t="str">
            <v>17.040.0021-A</v>
          </cell>
          <cell r="B20127" t="str">
            <v xml:space="preserve">MARCACAO DE QUADRA DE ESPORTE OU VAGA DE GARAGEM COM TINTA A CRILICA PROPRIA PARA PINTURA DE PISOS,COM UTILIZACAO DE SELA DOR E SOLVENTE PROPRIO E FITA CREPE COMO LIMITADOR DE LINHAS ,MEDIDA PELA AREA REAL DE PINTURA  </v>
          </cell>
          <cell r="C20127" t="str">
            <v>M2</v>
          </cell>
        </row>
        <row r="20128">
          <cell r="A20128" t="str">
            <v>17.040.0022-0</v>
          </cell>
          <cell r="B20128" t="str">
            <v xml:space="preserve">REPINTURA DE QUADRA SOBRE DEMARCACAO EXISTENTE CONFORME O IT EM 17.040.0021    </v>
          </cell>
          <cell r="C20128" t="str">
            <v>M2</v>
          </cell>
        </row>
        <row r="20129">
          <cell r="A20129" t="str">
            <v>17.040.0022-A</v>
          </cell>
          <cell r="B20129" t="str">
            <v xml:space="preserve">REPINTURA DE QUADRA SOBRE DEMARCACAO EXISTENTE CONFORME O IT EM 17.040.0021    </v>
          </cell>
          <cell r="C20129" t="str">
            <v>M2</v>
          </cell>
        </row>
        <row r="20130">
          <cell r="A20130" t="str">
            <v>17.040.0024-0</v>
          </cell>
          <cell r="B20130" t="str">
            <v xml:space="preserve">PINTURA DE PISO CIMENTADO LISO COM TINTA 100% ACRILICA,INCLU SIVE LIXAMENTO,LIMPEZA E TRES DEMAOS DE ACABAMENTO APLICADAS A ROLO DE LA,DILUICAO EM AGUA A 20%   </v>
          </cell>
          <cell r="C20130" t="str">
            <v>M2</v>
          </cell>
        </row>
        <row r="20131">
          <cell r="A20131" t="str">
            <v>17.040.0024-A</v>
          </cell>
          <cell r="B20131" t="str">
            <v xml:space="preserve">PINTURA DE PISO CIMENTADO LISO COM TINTA 100% ACRILICA,INCLU SIVE LIXAMENTO,LIMPEZA E TRES DEMAOS DE ACABAMENTO APLICADAS A ROLO DE LA,DILUICAO EM AGUA A 20%   </v>
          </cell>
          <cell r="C20131" t="str">
            <v>M2</v>
          </cell>
        </row>
        <row r="20132">
          <cell r="A20132" t="str">
            <v>17.040.0030-0</v>
          </cell>
          <cell r="B20132" t="str">
            <v xml:space="preserve">PINTURA,SOBRE CONCRETO OU ASFALTO,COM TINTA ACRILICA TIPO RU GOSA COM ADICAO DE QUARTZO,EM DUAS DEMAOS    </v>
          </cell>
          <cell r="C20132" t="str">
            <v>M2</v>
          </cell>
        </row>
        <row r="20133">
          <cell r="A20133" t="str">
            <v>17.040.0030-A</v>
          </cell>
          <cell r="B20133" t="str">
            <v xml:space="preserve">PINTURA,SOBRE CONCRETO OU ASFALTO,COM TINTA ACRILICA TIPO RU GOSA COM ADICAO DE QUARTZO,EM DUAS DEMAOS    </v>
          </cell>
          <cell r="C20133" t="str">
            <v>M2</v>
          </cell>
        </row>
        <row r="20134">
          <cell r="A20134" t="str">
            <v>17.040.0050-0</v>
          </cell>
          <cell r="B20134" t="str">
            <v xml:space="preserve">PINTURA DE SINALIZACAO PARA EXTINTORES DE INCENDIO,EM QUADRA DOS VERMELHOS E BORDAS AMARELAS,CONFORME PROJETO EMOP 2547 ( HIDRAULICA/SANITARIA/INCENDIO)   </v>
          </cell>
          <cell r="C20134" t="str">
            <v>UN</v>
          </cell>
        </row>
        <row r="20135">
          <cell r="A20135" t="str">
            <v>17.040.0050-A</v>
          </cell>
          <cell r="B20135" t="str">
            <v xml:space="preserve">PINTURA DE SINALIZACAO PARA EXTINTORES DE INCENDIO,EM QUADRA DOS VERMELHOS E BORDAS AMARELAS,CONFORME PROJETO EMOP 2547 ( HIDRAULICA/SANITARIA/INCENDIO)   </v>
          </cell>
          <cell r="C20135" t="str">
            <v>UN</v>
          </cell>
        </row>
        <row r="20136">
          <cell r="A20136" t="str">
            <v>17.040.9999-0</v>
          </cell>
          <cell r="B20136" t="str">
            <v xml:space="preserve">INDICE DA FAMILIA     </v>
          </cell>
        </row>
        <row r="20137">
          <cell r="A20137" t="str">
            <v>17.040.9999-A</v>
          </cell>
          <cell r="B20137" t="str">
            <v xml:space="preserve">INDICE DA FAMILIA     </v>
          </cell>
        </row>
        <row r="20138">
          <cell r="A20138" t="str">
            <v>17.041.9999-0</v>
          </cell>
          <cell r="B20138" t="str">
            <v xml:space="preserve">INDICE DA FAMILIA     </v>
          </cell>
          <cell r="C20138">
            <v>0</v>
          </cell>
        </row>
        <row r="20139">
          <cell r="A20139" t="str">
            <v>17.041.9999-A</v>
          </cell>
          <cell r="B20139" t="str">
            <v xml:space="preserve">INDICE DA FAMILIA     </v>
          </cell>
          <cell r="C20139">
            <v>0</v>
          </cell>
        </row>
        <row r="20140">
          <cell r="A20140" t="str">
            <v>18.002.0010-0</v>
          </cell>
          <cell r="B20140" t="str">
            <v xml:space="preserve">LAVATORIO DE LOUCA BRANCA TIPO POPULAR,SEM LADRAO,COM MEDIDA S EM TORNO DE 47X35CM,INCLUSIVE ACESSORIOS DE FIXACAO,FERRAG ENS EM METAL CROMADO:SIFAO 1680 DE 1"X1.1/4",TORNEIRA DE PRE SSAO 1193 DE 1/2" E VALVULA DE ESCOAMENTO 1600.RABICHO EM PV C.FORNECIMENTO </v>
          </cell>
          <cell r="C20140" t="str">
            <v>UN</v>
          </cell>
        </row>
        <row r="20141">
          <cell r="A20141" t="str">
            <v>18.002.0010-A</v>
          </cell>
          <cell r="B20141" t="str">
            <v xml:space="preserve">LAVATORIO DE LOUCA BRANCA TIPO POPULAR,SEM LADRAO,COM MEDIDA S EM TORNO DE 47X35CM,INCLUSIVE ACESSORIOS DE FIXACAO,FERRAG ENS EM METAL CROMADO:SIFAO 1680 DE 1"X1.1/4",TORNEIRA DE PRE SSAO 1193 DE 1/2" E VALVULA DE ESCOAMENTO 1600.RABICHO EM PV C.FORNECIMENTO </v>
          </cell>
          <cell r="C20141" t="str">
            <v>UN</v>
          </cell>
        </row>
        <row r="20142">
          <cell r="A20142" t="str">
            <v>18.002.0012-0</v>
          </cell>
          <cell r="B20142" t="str">
            <v xml:space="preserve">LAVATORIO DE LOUCA BRANCA,TIPO MEDIO LUXO,COM LADRAO,COM MED IDAS EM TORNO DE 47X35CM,INCLUSIVE ACESSORIOS DE FIXACAO.FER RAGENS EM METAL CROMADO:SIFAO 1680 DE 1"X1.1/4",TORNEIRA DE PRESSAO 1193 DE 1/2" E VALVULA DE ESCOAMENTO 1603.RABICHO EM PVC.FORNECIMENTO </v>
          </cell>
          <cell r="C20142" t="str">
            <v>UN</v>
          </cell>
        </row>
        <row r="20143">
          <cell r="A20143" t="str">
            <v>18.002.0012-A</v>
          </cell>
          <cell r="B20143" t="str">
            <v xml:space="preserve">LAVATORIO DE LOUCA BRANCA,TIPO MEDIO LUXO,COM LADRAO,COM MED IDAS EM TORNO DE 47X35CM,INCLUSIVE ACESSORIOS DE FIXACAO.FER RAGENS EM METAL CROMADO:SIFAO 1680 DE 1"X1.1/4",TORNEIRA DE PRESSAO 1193 DE 1/2" E VALVULA DE ESCOAMENTO 1603.RABICHO EM PVC.FORNECIMENTO </v>
          </cell>
          <cell r="C20143" t="str">
            <v>UN</v>
          </cell>
        </row>
        <row r="20144">
          <cell r="A20144" t="str">
            <v>18.002.0013-0</v>
          </cell>
          <cell r="B20144" t="str">
            <v xml:space="preserve">LAVATORIO DE LOUCA BRANCA,COM COLUNA SUSPENSA,PARA PESSOAS C OM NECESSIDADES ESPECIFICAS,COM MEDIDAS EM TORNO DE 45,5X35, 5CM,EXCLUSIVE SIFAO,VALVULA DE ESCOAMENTO,RABICHO E TORNEIRA .FORNECIMENTO  </v>
          </cell>
          <cell r="C20144" t="str">
            <v>UN</v>
          </cell>
        </row>
        <row r="20145">
          <cell r="A20145" t="str">
            <v>18.002.0013-A</v>
          </cell>
          <cell r="B20145" t="str">
            <v xml:space="preserve">LAVATORIO DE LOUCA BRANCA,COM COLUNA SUSPENSA,PARA PESSOAS C OM NECESSIDADES ESPECIFICAS,COM MEDIDAS EM TORNO DE 45,5X35, 5CM,EXCLUSIVE SIFAO,VALVULA DE ESCOAMENTO,RABICHO E TORNEIRA .FORNECIMENTO  </v>
          </cell>
          <cell r="C20145" t="str">
            <v>UN</v>
          </cell>
        </row>
        <row r="20146">
          <cell r="A20146" t="str">
            <v>18.002.0014-0</v>
          </cell>
          <cell r="B20146" t="str">
            <v xml:space="preserve">LAVATORIO DE LOUCA BRANCA,COM COLUNA SUSPENSA,PARA PESSOAS C OM NECESSIDADES ESPECIFICAS,COM MEDIDAS EM TORNO DE 45,5X35, 5CM,INCLUSIVE SIFAO EM PVC FLEXIVEL,VALVULA DE ESCOAMENTO CR OMADA,RABICHO EM PVC E TORNEIRA DE FECHAMENTO AUTOMATICO.FOR NECIMENTO </v>
          </cell>
          <cell r="C20146" t="str">
            <v>UN</v>
          </cell>
        </row>
        <row r="20147">
          <cell r="A20147" t="str">
            <v>18.002.0014-A</v>
          </cell>
          <cell r="B20147" t="str">
            <v xml:space="preserve">LAVATORIO DE LOUCA BRANCA,COM COLUNA SUSPENSA,PARA PESSOAS C OM NECESSIDADES ESPECIFICAS,COM MEDIDAS EM TORNO DE 45,5X35, 5CM,INCLUSIVE SIFAO EM PVC FLEXIVEL,VALVULA DE ESCOAMENTO CR OMADA,RABICHO EM PVC E TORNEIRA DE FECHAMENTO AUTOMATICO.FOR NECIMENTO </v>
          </cell>
          <cell r="C20147" t="str">
            <v>UN</v>
          </cell>
        </row>
        <row r="20148">
          <cell r="A20148" t="str">
            <v>18.002.0015-0</v>
          </cell>
          <cell r="B20148" t="str">
            <v xml:space="preserve">LAVATORIO DE LOUCA BRANCA TIPO MEDIO LUXO,COM LADRAO E MEDID AS EM TORNO DE 55X45CM,COM COLUNA,INCLUSIVE ACESSORIOS DE FI XACAO.FERRAGENS EM METAL CROMADO:SIFAO 1680 DE 1"X1.1/4",APA RELHO MISTURADOR 1875/C45 COM AREJADOR,VALVULA DE ESCOAMENTO 1603.RABICHO EM PVC.FORNECIMENTO </v>
          </cell>
          <cell r="C20148" t="str">
            <v>UN</v>
          </cell>
        </row>
        <row r="20149">
          <cell r="A20149" t="str">
            <v>18.002.0015-A</v>
          </cell>
          <cell r="B20149" t="str">
            <v xml:space="preserve">LAVATORIO DE LOUCA BRANCA TIPO MEDIO LUXO,COM LADRAO E MEDID AS EM TORNO DE 55X45CM,COM COLUNA,INCLUSIVE ACESSORIOS DE FI XACAO.FERRAGENS EM METAL CROMADO:SIFAO 1680 DE 1"X1.1/4",APA RELHO MISTURADOR 1875/C45 COM AREJADOR,VALVULA DE ESCOAMENTO 1603.RABICHO EM PVC.FORNECIMENTO </v>
          </cell>
          <cell r="C20149" t="str">
            <v>UN</v>
          </cell>
        </row>
        <row r="20150">
          <cell r="A20150" t="str">
            <v>18.002.0016-0</v>
          </cell>
          <cell r="B20150" t="str">
            <v xml:space="preserve">LAVATORIO DE LOUCA BRANCA TIPO MEDIO LUXO,COM LADRAO E MEDID AS EM TORNO DE 55X45CM,COM COLUNA,INCLUSIVE ACESSORIOS DE FI XACAO.FERRAGENS EM METAL CROMADO:SIFAO 1680 DE 1"X1.1/4",APA RELHO MISTURADOR 1875/C45 COM AREJADOR,VALVULA DE ESCOAMENTO 1603.RABICHO CROMADO DE 1/2".FORNECIMENTO </v>
          </cell>
          <cell r="C20150" t="str">
            <v>UN</v>
          </cell>
        </row>
        <row r="20151">
          <cell r="A20151" t="str">
            <v>18.002.0016-A</v>
          </cell>
          <cell r="B20151" t="str">
            <v xml:space="preserve">LAVATORIO DE LOUCA BRANCA TIPO MEDIO LUXO,COM LADRAO E MEDID AS EM TORNO DE 55X45CM,COM COLUNA,INCLUSIVE ACESSORIOS DE FI XACAO.FERRAGENS EM METAL CROMADO:SIFAO 1680 DE 1"X1.1/4",APA RELHO MISTURADOR 1875/C45 COM AREJADOR,VALVULA DE ESCOAMENTO 1603.RABICHO CROMADO DE 1/2".FORNECIMENTO </v>
          </cell>
          <cell r="C20151" t="str">
            <v>UN</v>
          </cell>
        </row>
        <row r="20152">
          <cell r="A20152" t="str">
            <v>18.002.0019-0</v>
          </cell>
          <cell r="B20152" t="str">
            <v xml:space="preserve">LAVATORIO DE LOUCA BRANCA TIPO POPULAR,SEM LADRAO,COM MEDIDA S EM TORNO DE 55X45CM,INCLUSIVE ACESSORIOS DE FIXACAO.TORNEI RA DE PRESSAO 1193 DE 1/2" EM METAL CROMADO E VALVULA DE ESC OAMENTO,SIFAO E RABICHO EM PVC.FORNECIMENTO  </v>
          </cell>
          <cell r="C20152" t="str">
            <v>UN</v>
          </cell>
        </row>
        <row r="20153">
          <cell r="A20153" t="str">
            <v>18.002.0019-A</v>
          </cell>
          <cell r="B20153" t="str">
            <v xml:space="preserve">LAVATORIO DE LOUCA BRANCA TIPO POPULAR,SEM LADRAO,COM MEDIDA S EM TORNO DE 55X45CM,INCLUSIVE ACESSORIOS DE FIXACAO.TORNEI RA DE PRESSAO 1193 DE 1/2" EM METAL CROMADO E VALVULA DE ESC OAMENTO,SIFAO E RABICHO EM PVC.FORNECIMENTO  </v>
          </cell>
          <cell r="C20153" t="str">
            <v>UN</v>
          </cell>
        </row>
        <row r="20154">
          <cell r="A20154" t="str">
            <v>18.002.0022-0</v>
          </cell>
          <cell r="B20154" t="str">
            <v xml:space="preserve">LAVATORIO DE LOUCA BRANCA DE SOBREPOR,TIPO MEDIO LUXO,SEM LA DRAO,COM MEDIDAS EM TORNO DE 53X43CM.FERRAGENS EM METAL CROM ADO:SIFAO 1680 1"X1.1/4",TORNEIRA DE PRESSAO 1193 DE 1/2" E VALVULA DE ESCOAMENTO 1600.RABICHO EM PVC.FORNECIMENTO  </v>
          </cell>
          <cell r="C20154" t="str">
            <v>UN</v>
          </cell>
        </row>
        <row r="20155">
          <cell r="A20155" t="str">
            <v>18.002.0022-A</v>
          </cell>
          <cell r="B20155" t="str">
            <v xml:space="preserve">LAVATORIO DE LOUCA BRANCA DE SOBREPOR,TIPO MEDIO LUXO,SEM LA DRAO,COM MEDIDAS EM TORNO DE 53X43CM.FERRAGENS EM METAL CROM ADO:SIFAO 1680 1"X1.1/4",TORNEIRA DE PRESSAO 1193 DE 1/2" E VALVULA DE ESCOAMENTO 1600.RABICHO EM PVC.FORNECIMENTO  </v>
          </cell>
          <cell r="C20155" t="str">
            <v>UN</v>
          </cell>
        </row>
        <row r="20156">
          <cell r="A20156" t="str">
            <v>18.002.0023-0</v>
          </cell>
          <cell r="B20156" t="str">
            <v xml:space="preserve">LAVATORIO DE LOUCA BRANCA DE SOBREPOR,TIPO MEDIO LUXO,COM LA DRAO,COM MEDIDAS EM TORNO DE 53X43CM.FERRAGENS EM METAL CROM ADO:SIFAO 1680 1"X1.1/4",TORNEIRA DE PRESSAO 1193 DE 1/2" E VALVULA DE ESCOAMENTO 1603.RABICHO EM PVC.FORNECIMENTO  </v>
          </cell>
          <cell r="C20156" t="str">
            <v>UN</v>
          </cell>
        </row>
        <row r="20157">
          <cell r="A20157" t="str">
            <v>18.002.0023-A</v>
          </cell>
          <cell r="B20157" t="str">
            <v xml:space="preserve">LAVATORIO DE LOUCA BRANCA DE SOBREPOR,TIPO MEDIO LUXO,COM LA DRAO,COM MEDIDAS EM TORNO DE 53X43CM.FERRAGENS EM METAL CROM ADO:SIFAO 1680 1"X1.1/4",TORNEIRA DE PRESSAO 1193 DE 1/2" E VALVULA DE ESCOAMENTO 1603.RABICHO EM PVC.FORNECIMENTO  </v>
          </cell>
          <cell r="C20157" t="str">
            <v>UN</v>
          </cell>
        </row>
        <row r="20158">
          <cell r="A20158" t="str">
            <v>18.002.0026-0</v>
          </cell>
          <cell r="B20158" t="str">
            <v xml:space="preserve">LAVATORIO DE LOUCA BRANCA DE EMBUTIR(CUBA),TIPO MEDIO LUXO,S EM LADRAO,COM MEDIDAS EM TORNO DE 52X39CM.FERRAGENS EM METAL CROMADO:SIFAO 1680 1"X1.1/4",TORNEIRA DE PRESSAO 1193 DE 1/2 " E VALVULA DE ESCOAMENTO 1600.RABICHO EM PVC.FORNECIMENTO  </v>
          </cell>
          <cell r="C20158" t="str">
            <v>UN</v>
          </cell>
        </row>
        <row r="20159">
          <cell r="A20159" t="str">
            <v>18.002.0026-A</v>
          </cell>
          <cell r="B20159" t="str">
            <v xml:space="preserve">LAVATORIO DE LOUCA BRANCA DE EMBUTIR(CUBA),TIPO MEDIO LUXO,S EM LADRAO,COM MEDIDAS EM TORNO DE 52X39CM.FERRAGENS EM METAL CROMADO:SIFAO 1680 1"X1.1/4",TORNEIRA DE PRESSAO 1193 DE 1/2 " E VALVULA DE ESCOAMENTO 1600.RABICHO EM PVC.FORNECIMENTO  </v>
          </cell>
          <cell r="C20159" t="str">
            <v>UN</v>
          </cell>
        </row>
        <row r="20160">
          <cell r="A20160" t="str">
            <v>18.002.0027-0</v>
          </cell>
          <cell r="B20160" t="str">
            <v xml:space="preserve">LAVATORIO DE LOUCA BRANCA DE EMBUTIR(CUBA),TIPO MEDIO LUXO,C OM LADRAO,COM MEDIDAS EM TORNO DE 52X39CM.FERRAGENS EM METAL CROMADO:SIFAO 1680 1"X1.1/4",TORNEIRA DE PRESSAO 1193 DE 1/2 " E VALVULA DE ESCOAMENTO 1603.RABICHO EM PVC.FORNECIMENTO  </v>
          </cell>
          <cell r="C20160" t="str">
            <v>UN</v>
          </cell>
        </row>
        <row r="20161">
          <cell r="A20161" t="str">
            <v>18.002.0027-A</v>
          </cell>
          <cell r="B20161" t="str">
            <v xml:space="preserve">LAVATORIO DE LOUCA BRANCA DE EMBUTIR(CUBA),TIPO MEDIO LUXO,C OM LADRAO,COM MEDIDAS EM TORNO DE 52X39CM.FERRAGENS EM METAL CROMADO:SIFAO 1680 1"X1.1/4",TORNEIRA DE PRESSAO 1193 DE 1/2 " E VALVULA DE ESCOAMENTO 1603.RABICHO EM PVC.FORNECIMENTO  </v>
          </cell>
          <cell r="C20161" t="str">
            <v>UN</v>
          </cell>
        </row>
        <row r="20162">
          <cell r="A20162" t="str">
            <v>18.002.0028-0</v>
          </cell>
          <cell r="B20162" t="str">
            <v xml:space="preserve">CUBA DE LOUCA BRANCA,DE SOBREPOR,OVAL,EXCLUSIVE RABICHO,SIFA O,TORNEIRA E VALVULA DE ESCOAMENTO.FORNECIMENTO    </v>
          </cell>
          <cell r="C20162" t="str">
            <v>UN</v>
          </cell>
        </row>
        <row r="20163">
          <cell r="A20163" t="str">
            <v>18.002.0028-A</v>
          </cell>
          <cell r="B20163" t="str">
            <v xml:space="preserve">CUBA DE LOUCA BRANCA,DE SOBREPOR,OVAL,EXCLUSIVE RABICHO,SIFA O,TORNEIRA E VALVULA DE ESCOAMENTO.FORNECIMENTO    </v>
          </cell>
          <cell r="C20163" t="str">
            <v>UN</v>
          </cell>
        </row>
        <row r="20164">
          <cell r="A20164" t="str">
            <v>18.002.0029-0</v>
          </cell>
          <cell r="B20164" t="str">
            <v xml:space="preserve">CUBA DE LOUCA BRANCA,DE SOBREPOR,OVAL,INCLUSIVE RABICHO EM M ETAL CROMADO,SIFAO EM METAL CROMADO,TORNEIRA DE PRESSAO,E VA LVULA DE ESCOAMENTO.FORNECIMENTO   </v>
          </cell>
          <cell r="C20164" t="str">
            <v>UN</v>
          </cell>
        </row>
        <row r="20165">
          <cell r="A20165" t="str">
            <v>18.002.0029-A</v>
          </cell>
          <cell r="B20165" t="str">
            <v xml:space="preserve">CUBA DE LOUCA BRANCA,DE SOBREPOR,OVAL,INCLUSIVE RABICHO EM M ETAL CROMADO,SIFAO EM METAL CROMADO,TORNEIRA DE PRESSAO,E VA LVULA DE ESCOAMENTO.FORNECIMENTO   </v>
          </cell>
          <cell r="C20165" t="str">
            <v>UN</v>
          </cell>
        </row>
        <row r="20166">
          <cell r="A20166" t="str">
            <v>18.002.0030-0</v>
          </cell>
          <cell r="B20166" t="str">
            <v xml:space="preserve">TANQUE DE LOUCA BRANCA,COM COLUNA E MEDIDAS EM TORNO DE 56X4 8CM,INCLUSIVE ACESSORIOS DE FIXACAO.FERRAGENS EM METAL CROMA DO:TORNEIRA DE PRESSAO 1158 DE 1/2",VALVULA DE ESCOAMENTO 16 05 E SIFAO 1680 DE 1.1/4" A 1.1/2".FORNECIMENTO  </v>
          </cell>
          <cell r="C20166" t="str">
            <v>UN</v>
          </cell>
        </row>
        <row r="20167">
          <cell r="A20167" t="str">
            <v>18.002.0030-A</v>
          </cell>
          <cell r="B20167" t="str">
            <v xml:space="preserve">TANQUE DE LOUCA BRANCA,COM COLUNA E MEDIDAS EM TORNO DE 56X4 8CM,INCLUSIVE ACESSORIOS DE FIXACAO.FERRAGENS EM METAL CROMA DO:TORNEIRA DE PRESSAO 1158 DE 1/2",VALVULA DE ESCOAMENTO 16 05 E SIFAO 1680 DE 1.1/4" A 1.1/2".FORNECIMENTO  </v>
          </cell>
          <cell r="C20167" t="str">
            <v>UN</v>
          </cell>
        </row>
        <row r="20168">
          <cell r="A20168" t="str">
            <v>18.002.0031-0</v>
          </cell>
          <cell r="B20168" t="str">
            <v xml:space="preserve">TANQUE DE LOUCA BRANCA,COM COLUNA E MEDIDAS EM TORNO DE 60X5 6CM,INCLUSIVE ACESSORIOS DE FIXACAO.FERRAGENS EM METAL CROMA DO:TORNEIRA DE PRESSAO 1158 DE 1/2",VALVULA DE ESCOAMENTO 16 06 E SIFAO 1680 DE 1.1/2"X1.1/2".FORNECIMENTO  </v>
          </cell>
          <cell r="C20168" t="str">
            <v>UN</v>
          </cell>
        </row>
        <row r="20169">
          <cell r="A20169" t="str">
            <v>18.002.0031-A</v>
          </cell>
          <cell r="B20169" t="str">
            <v xml:space="preserve">TANQUE DE LOUCA BRANCA,COM COLUNA E MEDIDAS EM TORNO DE 60X5 6CM,INCLUSIVE ACESSORIOS DE FIXACAO.FERRAGENS EM METAL CROMA DO:TORNEIRA DE PRESSAO 1158 DE 1/2",VALVULA DE ESCOAMENTO 16 06 E SIFAO 1680 DE 1.1/2"X1.1/2".FORNECIMENTO  </v>
          </cell>
          <cell r="C20169" t="str">
            <v>UN</v>
          </cell>
        </row>
        <row r="20170">
          <cell r="A20170" t="str">
            <v>18.002.0040-0</v>
          </cell>
          <cell r="B20170" t="str">
            <v xml:space="preserve">BACIA TURCA DE LOUCA BRANCA COM SIFAO INTEGRADO E MEDIDAS EM TORNO DE 59X44CM,INCLUSIVE TUBO DE LIGACAO.FORNECIMENTO    </v>
          </cell>
          <cell r="C20170" t="str">
            <v>UN</v>
          </cell>
        </row>
        <row r="20171">
          <cell r="A20171" t="str">
            <v>18.002.0040-A</v>
          </cell>
          <cell r="B20171" t="str">
            <v xml:space="preserve">BACIA TURCA DE LOUCA BRANCA COM SIFAO INTEGRADO E MEDIDAS EM TORNO DE 59X44CM,INCLUSIVE TUBO DE LIGACAO.FORNECIMENTO    </v>
          </cell>
          <cell r="C20171" t="str">
            <v>UN</v>
          </cell>
        </row>
        <row r="20172">
          <cell r="A20172" t="str">
            <v>18.002.0055-0</v>
          </cell>
          <cell r="B20172" t="str">
            <v xml:space="preserve">MICTORIO DE LOUCA BRANCA COM SIFAO INTEGRADO E MEDIDAS EM TO RNO DE 33X28X53CM.FERRAGENS EM METAL CROMADO:REGISTRO DE PRE SSAO 1416 DE 1/2" E TUBO DE LIGACAO DE 1/2".FORNECIMENTO   </v>
          </cell>
          <cell r="C20172" t="str">
            <v>UN</v>
          </cell>
        </row>
        <row r="20173">
          <cell r="A20173" t="str">
            <v>18.002.0055-A</v>
          </cell>
          <cell r="B20173" t="str">
            <v xml:space="preserve">MICTORIO DE LOUCA BRANCA COM SIFAO INTEGRADO E MEDIDAS EM TO RNO DE 33X28X53CM.FERRAGENS EM METAL CROMADO:REGISTRO DE PRE SSAO 1416 DE 1/2" E TUBO DE LIGACAO DE 1/2".FORNECIMENTO   </v>
          </cell>
          <cell r="C20173" t="str">
            <v>UN</v>
          </cell>
        </row>
        <row r="20174">
          <cell r="A20174" t="str">
            <v>18.002.0065-0</v>
          </cell>
          <cell r="B20174" t="str">
            <v xml:space="preserve">VASO SANITARIO DE LOUCA BRANCA,TIPO POPULAR,COM CAIXA ACOPLA DA E MEDIDAS EM TORNO DE 35X65X35CM,INCLUSIVE ASSENTO PLASTI CO TIPO POPULAR,BOLSA DE LIGACAO,RABICHO EM PVC E ACESSORIOS DE FIXACAO.FORNECIMENTO  </v>
          </cell>
          <cell r="C20174" t="str">
            <v>UN</v>
          </cell>
        </row>
        <row r="20175">
          <cell r="A20175" t="str">
            <v>18.002.0065-A</v>
          </cell>
          <cell r="B20175" t="str">
            <v xml:space="preserve">VASO SANITARIO DE LOUCA BRANCA,TIPO POPULAR,COM CAIXA ACOPLA DA E MEDIDAS EM TORNO DE 35X65X35CM,INCLUSIVE ASSENTO PLASTI CO TIPO POPULAR,BOLSA DE LIGACAO,RABICHO EM PVC E ACESSORIOS DE FIXACAO.FORNECIMENTO  </v>
          </cell>
          <cell r="C20175" t="str">
            <v>UN</v>
          </cell>
        </row>
        <row r="20176">
          <cell r="A20176" t="str">
            <v>18.002.0070-0</v>
          </cell>
          <cell r="B20176" t="str">
            <v xml:space="preserve">VASO SANITARIO DE LOUCA BRANCA,TIPO MEDIO LUXO,COM CAIXA ACO PLADA,INCLUSIVE RABICHO CROMADO DE 40CM,COM SAIDA DE 1/2",BO LSA DE LIGACAO E ACESSORIOS DE FIXACAO.FORNECIMENTO   </v>
          </cell>
          <cell r="C20176" t="str">
            <v>UN</v>
          </cell>
        </row>
        <row r="20177">
          <cell r="A20177" t="str">
            <v>18.002.0070-A</v>
          </cell>
          <cell r="B20177" t="str">
            <v xml:space="preserve">VASO SANITARIO DE LOUCA BRANCA,TIPO MEDIO LUXO,COM CAIXA ACO PLADA,INCLUSIVE RABICHO CROMADO DE 40CM,COM SAIDA DE 1/2",BO LSA DE LIGACAO E ACESSORIOS DE FIXACAO.FORNECIMENTO   </v>
          </cell>
          <cell r="C20177" t="str">
            <v>UN</v>
          </cell>
        </row>
        <row r="20178">
          <cell r="A20178" t="str">
            <v>18.002.0080-0</v>
          </cell>
          <cell r="B20178" t="str">
            <v xml:space="preserve">VASO SANITARIO DE LOUCA BRANCA,CONVENCIONAL,TIPO POPULAR,COM MEDIDAS EM TORNO DE 37X47X38CM,INCLUSIVE ASSENTO PLASTICO T IPO POPULAR,CAIXA DE DESCARGA PLASTICA EXTERNA COMPLETA,TUBO DE DESCARGA LONGO,BOLSA DE LIGACAO E ACESSORIOS DE FIXACAO. FORNECIMENTO </v>
          </cell>
          <cell r="C20178" t="str">
            <v>UN</v>
          </cell>
        </row>
        <row r="20179">
          <cell r="A20179" t="str">
            <v>18.002.0080-A</v>
          </cell>
          <cell r="B20179" t="str">
            <v xml:space="preserve">VASO SANITARIO DE LOUCA BRANCA,CONVENCIONAL,TIPO POPULAR,COM MEDIDAS EM TORNO DE 37X47X38CM,INCLUSIVE ASSENTO PLASTICO T IPO POPULAR,CAIXA DE DESCARGA PLASTICA EXTERNA COMPLETA,TUBO DE DESCARGA LONGO,BOLSA DE LIGACAO E ACESSORIOS DE FIXACAO. FORNECIMENTO </v>
          </cell>
          <cell r="C20179" t="str">
            <v>UN</v>
          </cell>
        </row>
        <row r="20180">
          <cell r="A20180" t="str">
            <v>18.002.0085-0</v>
          </cell>
          <cell r="B20180" t="str">
            <v>VASO SANITARIO DE LOUCA BRANCA,CONVENCIONAL,TIPO MEDIO LUXO, COM MEDIDAS EM TORNO DE 37X47X38CM,INCL.ASSENTO PLASTICO TIP O MEDIO LUXO,BOLSA DE LIGACAO,VALVULA DE DESCARGA DE 1.1/2" C/REGISTRO INTEGRADO,SISTEMA HIDROMECANICO(ISENTA DE GOLPE D E ARIETE)COM CORPO EM LATAO,CANOPLA E BOTAO EM METAL CROMADO ,TUBO DE LIGACAO E ACESSORIOS DE FIXACAO.FORNECIMENTO</v>
          </cell>
          <cell r="C20180" t="str">
            <v>UN</v>
          </cell>
        </row>
        <row r="20181">
          <cell r="A20181" t="str">
            <v>18.002.0085-A</v>
          </cell>
          <cell r="B20181" t="str">
            <v>VASO SANITARIO DE LOUCA BRANCA,CONVENCIONAL,TIPO MEDIO LUXO, COM MEDIDAS EM TORNO DE 37X47X38CM,INCL.ASSENTO PLASTICO TIP O MEDIO LUXO,BOLSA DE LIGACAO,VALVULA DE DESCARGA DE 1.1/2" C/REGISTRO INTEGRADO,SISTEMA HIDROMECANICO(ISENTA DE GOLPE D E ARIETE)COM CORPO EM LATAO,CANOPLA E BOTAO EM METAL CROMADO ,TUBO DE LIGACAO E ACESSORIOS DE FIXACAO.FORNECIMENTO</v>
          </cell>
          <cell r="C20181" t="str">
            <v>UN</v>
          </cell>
        </row>
        <row r="20182">
          <cell r="A20182" t="str">
            <v>18.002.0090-0</v>
          </cell>
          <cell r="B20182" t="str">
            <v xml:space="preserve">VASO SANITARIO DE LOUCA BRANCA OU BRANCO GELO,PARA PESSOAS C OM NECESSIDADES ESPECIFICAS,INCLUSIVE ASSENTO ESPECIAL,BOLSA DE LIGACAO E ACESSORIOS DE FIXACAO.FORNECIMENTO   </v>
          </cell>
          <cell r="C20182" t="str">
            <v>UN</v>
          </cell>
        </row>
        <row r="20183">
          <cell r="A20183" t="str">
            <v>18.002.0090-A</v>
          </cell>
          <cell r="B20183" t="str">
            <v xml:space="preserve">VASO SANITARIO DE LOUCA BRANCA OU BRANCO GELO,PARA PESSOAS C OM NECESSIDADES ESPECIFICAS,INCLUSIVE ASSENTO ESPECIAL,BOLSA DE LIGACAO E ACESSORIOS DE FIXACAO.FORNECIMENTO   </v>
          </cell>
          <cell r="C20183" t="str">
            <v>UN</v>
          </cell>
        </row>
        <row r="20184">
          <cell r="A20184" t="str">
            <v>18.002.9999-0</v>
          </cell>
          <cell r="B20184" t="str">
            <v xml:space="preserve">FAMILIA 18.002 APARELHOS D/LOUCAS    </v>
          </cell>
        </row>
        <row r="20185">
          <cell r="A20185" t="str">
            <v>18.002.9999-A</v>
          </cell>
          <cell r="B20185" t="str">
            <v xml:space="preserve">FAMILIA 18.002 APARELHOS D/LOUCAS    </v>
          </cell>
        </row>
        <row r="20186">
          <cell r="A20186" t="str">
            <v>18.003.0003-0</v>
          </cell>
          <cell r="B20186" t="str">
            <v xml:space="preserve">VALVULA DE DESCARGA DE 1.1/2",REGISTRO INTEGRADO,SISTEMA HID ROMECANICO(ISENTA DE GOLPE DE ARIETE),CORPO EM LATAO,CANOPLA E BOTAO EM METAL CROMADO,DE EMNBUTIR.FORNECIMENTO   </v>
          </cell>
          <cell r="C20186" t="str">
            <v>UN</v>
          </cell>
        </row>
        <row r="20187">
          <cell r="A20187" t="str">
            <v>18.003.0003-A</v>
          </cell>
          <cell r="B20187" t="str">
            <v xml:space="preserve">VALVULA DE DESCARGA DE 1.1/2",REGISTRO INTEGRADO,SISTEMA HID ROMECANICO(ISENTA DE GOLPE DE ARIETE),CORPO EM LATAO,CANOPLA E BOTAO EM METAL CROMADO,DE EMNBUTIR.FORNECIMENTO   </v>
          </cell>
          <cell r="C20187" t="str">
            <v>UN</v>
          </cell>
        </row>
        <row r="20188">
          <cell r="A20188" t="str">
            <v>18.003.0005-0</v>
          </cell>
          <cell r="B20188" t="str">
            <v xml:space="preserve">VALVULA DE DESCARGA DE 1.1/4",REGISTRO INTEGRADO,SISTEMA HID ROMECANICO(ISENTA DE GOLPE DE ARIETE),CORPO EM LATAO,CANOPLA E BOTAO EM METAL CROMADO DE EMBUTIR.FORNECIMENTO   </v>
          </cell>
          <cell r="C20188" t="str">
            <v>UN</v>
          </cell>
        </row>
        <row r="20189">
          <cell r="A20189" t="str">
            <v>18.003.0005-A</v>
          </cell>
          <cell r="B20189" t="str">
            <v xml:space="preserve">VALVULA DE DESCARGA DE 1.1/4",REGISTRO INTEGRADO,SISTEMA HID ROMECANICO(ISENTA DE GOLPE DE ARIETE),CORPO EM LATAO,CANOPLA E BOTAO EM METAL CROMADO DE EMBUTIR.FORNECIMENTO   </v>
          </cell>
          <cell r="C20189" t="str">
            <v>UN</v>
          </cell>
        </row>
        <row r="20190">
          <cell r="A20190" t="str">
            <v>18.003.0007-0</v>
          </cell>
          <cell r="B20190" t="str">
            <v xml:space="preserve">VALVULA DE DESCARGA EXTERNA,ACIONAMENTO POR ALAVANCA,COM REG ULAGEM DE TEMPO DE DESCARGA E VAZAO,BITOLA DE 1.1/4",PARA PR ESSAO DE SERVICO ENTRE 2 A 40MCA.FORNECIMENTO   </v>
          </cell>
          <cell r="C20190" t="str">
            <v>UN</v>
          </cell>
        </row>
        <row r="20191">
          <cell r="A20191" t="str">
            <v>18.003.0007-A</v>
          </cell>
          <cell r="B20191" t="str">
            <v xml:space="preserve">VALVULA DE DESCARGA EXTERNA,ACIONAMENTO POR ALAVANCA,COM REG ULAGEM DE TEMPO DE DESCARGA E VAZAO,BITOLA DE 1.1/4",PARA PR ESSAO DE SERVICO ENTRE 2 A 40MCA.FORNECIMENTO   </v>
          </cell>
          <cell r="C20191" t="str">
            <v>UN</v>
          </cell>
        </row>
        <row r="20192">
          <cell r="A20192" t="str">
            <v>18.003.0015-0</v>
          </cell>
          <cell r="B20192" t="str">
            <v xml:space="preserve">VALVULA DE FECHAMENTO AUTOMATICO,PARA MICTORIO,ACABAMENTO CR OMADO.FORNECIMENTO    </v>
          </cell>
          <cell r="C20192" t="str">
            <v>UN</v>
          </cell>
        </row>
        <row r="20193">
          <cell r="A20193" t="str">
            <v>18.003.0015-A</v>
          </cell>
          <cell r="B20193" t="str">
            <v xml:space="preserve">VALVULA DE FECHAMENTO AUTOMATICO,PARA MICTORIO,ACABAMENTO CR OMADO.FORNECIMENTO    </v>
          </cell>
          <cell r="C20193" t="str">
            <v>UN</v>
          </cell>
        </row>
        <row r="20194">
          <cell r="A20194" t="str">
            <v>18.003.0020-0</v>
          </cell>
          <cell r="B20194" t="str">
            <v xml:space="preserve">VALVULA DE FECHAMENTO AUTOMATICO,PARA CHUVEIRO DE AGUA FRIA OU PRE-MISTURADA,ACABAMENTO CROMADO.FORNECIMENTO    </v>
          </cell>
          <cell r="C20194" t="str">
            <v>UN</v>
          </cell>
        </row>
        <row r="20195">
          <cell r="A20195" t="str">
            <v>18.003.0020-A</v>
          </cell>
          <cell r="B20195" t="str">
            <v xml:space="preserve">VALVULA DE FECHAMENTO AUTOMATICO,PARA CHUVEIRO DE AGUA FRIA OU PRE-MISTURADA,ACABAMENTO CROMADO.FORNECIMENTO    </v>
          </cell>
          <cell r="C20195" t="str">
            <v>UN</v>
          </cell>
        </row>
        <row r="20196">
          <cell r="A20196" t="str">
            <v>18.003.9999-0</v>
          </cell>
          <cell r="B20196" t="str">
            <v xml:space="preserve">FAMILIA 18.003 VALVULA DE DESCARGA.    </v>
          </cell>
        </row>
        <row r="20197">
          <cell r="A20197" t="str">
            <v>18.003.9999-A</v>
          </cell>
          <cell r="B20197" t="str">
            <v xml:space="preserve">FAMILIA 18.003 VALVULA DE DESCARGA.    </v>
          </cell>
        </row>
        <row r="20198">
          <cell r="A20198" t="str">
            <v>18.004.0001-0</v>
          </cell>
          <cell r="B20198" t="str">
            <v xml:space="preserve">BACIA TURCA,EM POLIESTER REFORCADO,COM FIBRA DE VIDRO,PISO A NTI-DERRAPANTE,COM MEDIDAS EM TORNO DE 51X71CM,COM ENTRADA D E 40MM,E SAIDA DE 4",NA COR BRANCA.FORNECIMENTO   </v>
          </cell>
          <cell r="C20198" t="str">
            <v>UN</v>
          </cell>
        </row>
        <row r="20199">
          <cell r="A20199" t="str">
            <v>18.004.0001-A</v>
          </cell>
          <cell r="B20199" t="str">
            <v xml:space="preserve">BACIA TURCA,EM POLIESTER REFORCADO,COM FIBRA DE VIDRO,PISO A NTI-DERRAPANTE,COM MEDIDAS EM TORNO DE 51X71CM,COM ENTRADA D E 40MM,E SAIDA DE 4",NA COR BRANCA.FORNECIMENTO   </v>
          </cell>
          <cell r="C20199" t="str">
            <v>UN</v>
          </cell>
        </row>
        <row r="20200">
          <cell r="A20200" t="str">
            <v>18.004.0005-0</v>
          </cell>
          <cell r="B20200" t="str">
            <v xml:space="preserve">BACIA TURCA SINFONADO REFORCADO EM POLIESTER,COM FIBRA DE VI DRO,PISO ANTIDERRAPANTE,COM MEDIDAS EM TORNO DE 51X71CM,COM MEDIDAS EM TORNO 40MM,E SAIDA DE 4",NA COR BRANCA.FORNECIMEN TO  </v>
          </cell>
          <cell r="C20200" t="str">
            <v>UN</v>
          </cell>
        </row>
        <row r="20201">
          <cell r="A20201" t="str">
            <v>18.004.0005-A</v>
          </cell>
          <cell r="B20201" t="str">
            <v xml:space="preserve">BACIA TURCA SINFONADO REFORCADO EM POLIESTER,COM FIBRA DE VI DRO,PISO ANTIDERRAPANTE,COM MEDIDAS EM TORNO DE 51X71CM,COM MEDIDAS EM TORNO 40MM,E SAIDA DE 4",NA COR BRANCA.FORNECIMEN TO  </v>
          </cell>
          <cell r="C20201" t="str">
            <v>UN</v>
          </cell>
        </row>
        <row r="20202">
          <cell r="A20202" t="str">
            <v>18.004.9999-0</v>
          </cell>
          <cell r="B20202" t="str">
            <v xml:space="preserve">FAMILIA 18.004     </v>
          </cell>
          <cell r="C20202">
            <v>0</v>
          </cell>
        </row>
        <row r="20203">
          <cell r="A20203" t="str">
            <v>18.004.9999-A</v>
          </cell>
          <cell r="B20203" t="str">
            <v xml:space="preserve">FAMILIA 18.004     </v>
          </cell>
          <cell r="C20203">
            <v>0</v>
          </cell>
        </row>
        <row r="20204">
          <cell r="A20204" t="str">
            <v>18.005.0010-0</v>
          </cell>
          <cell r="B20204" t="str">
            <v xml:space="preserve">SABONETEIRA EM PLASTICO ABS,PARA SABONETE LIQUIDO.FORNECIMEN TO E COLOCACAO    </v>
          </cell>
          <cell r="C20204" t="str">
            <v>UN</v>
          </cell>
        </row>
        <row r="20205">
          <cell r="A20205" t="str">
            <v>18.005.0010-A</v>
          </cell>
          <cell r="B20205" t="str">
            <v xml:space="preserve">SABONETEIRA EM PLASTICO ABS,PARA SABONETE LIQUIDO.FORNECIMEN TO E COLOCACAO    </v>
          </cell>
          <cell r="C20205" t="str">
            <v>UN</v>
          </cell>
        </row>
        <row r="20206">
          <cell r="A20206" t="str">
            <v>18.005.0012-0</v>
          </cell>
          <cell r="B20206" t="str">
            <v xml:space="preserve">PORTA-TOALHA DE PAPEL EM PLASTICO ABS.FORNECIMENTO E COLOCAC AO    </v>
          </cell>
          <cell r="C20206" t="str">
            <v>UN</v>
          </cell>
        </row>
        <row r="20207">
          <cell r="A20207" t="str">
            <v>18.005.0012-A</v>
          </cell>
          <cell r="B20207" t="str">
            <v xml:space="preserve">PORTA-TOALHA DE PAPEL EM PLASTICO ABS.FORNECIMENTO E COLOCAC AO    </v>
          </cell>
          <cell r="C20207" t="str">
            <v>UN</v>
          </cell>
        </row>
        <row r="20208">
          <cell r="A20208" t="str">
            <v>18.005.0013-0</v>
          </cell>
          <cell r="B20208" t="str">
            <v xml:space="preserve">PORTA PAPEL HIGIENICO EM PLASTICO ABS.FORNECIMENTRO E COLOCA CAO    </v>
          </cell>
          <cell r="C20208" t="str">
            <v>UN</v>
          </cell>
        </row>
        <row r="20209">
          <cell r="A20209" t="str">
            <v>18.005.0013-A</v>
          </cell>
          <cell r="B20209" t="str">
            <v xml:space="preserve">PORTA PAPEL HIGIENICO EM PLASTICO ABS.FORNECIMENTRO E COLOCA CAO    </v>
          </cell>
          <cell r="C20209" t="str">
            <v>UN</v>
          </cell>
        </row>
        <row r="20210">
          <cell r="A20210" t="str">
            <v>18.005.0015-0</v>
          </cell>
          <cell r="B20210" t="str">
            <v xml:space="preserve">ASSENTO SANITARIO DE PLASTICO,TIPO MEDIO LUXO.FORNECIMENTO E COLOCACAO    </v>
          </cell>
          <cell r="C20210" t="str">
            <v>UN</v>
          </cell>
        </row>
        <row r="20211">
          <cell r="A20211" t="str">
            <v>18.005.0015-A</v>
          </cell>
          <cell r="B20211" t="str">
            <v xml:space="preserve">ASSENTO SANITARIO DE PLASTICO,TIPO MEDIO LUXO.FORNECIMENTO E COLOCACAO    </v>
          </cell>
          <cell r="C20211" t="str">
            <v>UN</v>
          </cell>
        </row>
        <row r="20212">
          <cell r="A20212" t="str">
            <v>18.005.0018-0</v>
          </cell>
          <cell r="B20212" t="str">
            <v xml:space="preserve">ASSENTO SANITARIO PLASTICO,TIPO POPULAR.FORNECIMENTO E COLOC ACAO    </v>
          </cell>
          <cell r="C20212" t="str">
            <v>UN</v>
          </cell>
        </row>
        <row r="20213">
          <cell r="A20213" t="str">
            <v>18.005.0018-A</v>
          </cell>
          <cell r="B20213" t="str">
            <v xml:space="preserve">ASSENTO SANITARIO PLASTICO,TIPO POPULAR.FORNECIMENTO E COLOC ACAO    </v>
          </cell>
          <cell r="C20213" t="str">
            <v>UN</v>
          </cell>
        </row>
        <row r="20214">
          <cell r="A20214" t="str">
            <v>18.005.0027-0</v>
          </cell>
          <cell r="B20214" t="str">
            <v xml:space="preserve">ASSENTO SANITARIO DE PLASTICO,PARA VASO INFANTIL.FORNECIMENT O E COLOCACAO    </v>
          </cell>
          <cell r="C20214" t="str">
            <v>UN</v>
          </cell>
        </row>
        <row r="20215">
          <cell r="A20215" t="str">
            <v>18.005.0027-A</v>
          </cell>
          <cell r="B20215" t="str">
            <v xml:space="preserve">ASSENTO SANITARIO DE PLASTICO,PARA VASO INFANTIL.FORNECIMENT O E COLOCACAO    </v>
          </cell>
          <cell r="C20215" t="str">
            <v>UN</v>
          </cell>
        </row>
        <row r="20216">
          <cell r="A20216" t="str">
            <v>18.005.0030-0</v>
          </cell>
          <cell r="B20216" t="str">
            <v xml:space="preserve">ASSENTO ESPECIAL PARA VASO SANITARIO PARA PESSOAS COM NECESS IDADES ESPECIFICAS.FORNECIMENTO E COLOCACAO    </v>
          </cell>
          <cell r="C20216" t="str">
            <v>UN</v>
          </cell>
        </row>
        <row r="20217">
          <cell r="A20217" t="str">
            <v>18.005.0030-A</v>
          </cell>
          <cell r="B20217" t="str">
            <v xml:space="preserve">ASSENTO ESPECIAL PARA VASO SANITARIO PARA PESSOAS COM NECESS IDADES ESPECIFICAS.FORNECIMENTO E COLOCACAO    </v>
          </cell>
          <cell r="C20217" t="str">
            <v>UN</v>
          </cell>
        </row>
        <row r="20218">
          <cell r="A20218" t="str">
            <v>18.005.0035-0</v>
          </cell>
          <cell r="B20218" t="str">
            <v xml:space="preserve">ARMARIO DE BANHEIRO EM PLASTICO,LUXO,BRANCO,DE EMBUTIR,COM E SPELHO.FORNECIMENTO E COLOCACAO    </v>
          </cell>
          <cell r="C20218" t="str">
            <v>UN</v>
          </cell>
        </row>
        <row r="20219">
          <cell r="A20219" t="str">
            <v>18.005.0035-A</v>
          </cell>
          <cell r="B20219" t="str">
            <v xml:space="preserve">ARMARIO DE BANHEIRO EM PLASTICO,LUXO,BRANCO,DE EMBUTIR,COM E SPELHO.FORNECIMENTO E COLOCACAO    </v>
          </cell>
          <cell r="C20219" t="str">
            <v>UN</v>
          </cell>
        </row>
        <row r="20220">
          <cell r="A20220" t="str">
            <v>18.005.0040-0</v>
          </cell>
          <cell r="B20220" t="str">
            <v xml:space="preserve">TANQUE EM PVC PARA ESTERILIZACAO DE MAMADEIRAS,MEDINDO 1,20X 0,60X0,40M.FORNECIMENTO E COLOCACAO    </v>
          </cell>
          <cell r="C20220" t="str">
            <v>UN</v>
          </cell>
        </row>
        <row r="20221">
          <cell r="A20221" t="str">
            <v>18.005.0040-A</v>
          </cell>
          <cell r="B20221" t="str">
            <v xml:space="preserve">TANQUE EM PVC PARA ESTERILIZACAO DE MAMADEIRAS,MEDINDO 1,20X 0,60X0,40M.FORNECIMENTO E COLOCACAO    </v>
          </cell>
          <cell r="C20221" t="str">
            <v>UN</v>
          </cell>
        </row>
        <row r="20222">
          <cell r="A20222" t="str">
            <v>18.005.9999-0</v>
          </cell>
          <cell r="B20222" t="str">
            <v xml:space="preserve">FAMILIA 18.005 APARELHOS PLASTICOS    </v>
          </cell>
        </row>
        <row r="20223">
          <cell r="A20223" t="str">
            <v>18.005.9999-A</v>
          </cell>
          <cell r="B20223" t="str">
            <v xml:space="preserve">FAMILIA 18.005 APARELHOS PLASTICOS    </v>
          </cell>
        </row>
        <row r="20224">
          <cell r="A20224" t="str">
            <v>18.006.0005-0</v>
          </cell>
          <cell r="B20224" t="str">
            <v xml:space="preserve">LAVATORIO DE LOUCA BRANCA,TIPO POPULAR,SEM LADRAO,COM MEDIDA S EM TORNO DE 47X35CM,INCLUSIVE ACESSORIOS DE FIXACAO.FORNEC IMENTO   </v>
          </cell>
          <cell r="C20224" t="str">
            <v>UN</v>
          </cell>
        </row>
        <row r="20225">
          <cell r="A20225" t="str">
            <v>18.006.0005-A</v>
          </cell>
          <cell r="B20225" t="str">
            <v xml:space="preserve">LAVATORIO DE LOUCA BRANCA,TIPO POPULAR,SEM LADRAO,COM MEDIDA S EM TORNO DE 47X35CM,INCLUSIVE ACESSORIOS DE FIXACAO.FORNEC IMENTO   </v>
          </cell>
          <cell r="C20225" t="str">
            <v>UN</v>
          </cell>
        </row>
        <row r="20226">
          <cell r="A20226" t="str">
            <v>18.006.0007-0</v>
          </cell>
          <cell r="B20226" t="str">
            <v xml:space="preserve">LAVATORIO DE LOUCA BRANCA,TIPO MEDIO LUXO,COM LADRAO E MEDID AS EM TORNO DE 47X35CM,INCLUSIVE ACESSORIOS DE FIXACAO.FORNE CIMENTO   </v>
          </cell>
          <cell r="C20226" t="str">
            <v>UN</v>
          </cell>
        </row>
        <row r="20227">
          <cell r="A20227" t="str">
            <v>18.006.0007-A</v>
          </cell>
          <cell r="B20227" t="str">
            <v xml:space="preserve">LAVATORIO DE LOUCA BRANCA,TIPO MEDIO LUXO,COM LADRAO E MEDID AS EM TORNO DE 47X35CM,INCLUSIVE ACESSORIOS DE FIXACAO.FORNE CIMENTO   </v>
          </cell>
          <cell r="C20227" t="str">
            <v>UN</v>
          </cell>
        </row>
        <row r="20228">
          <cell r="A20228" t="str">
            <v>18.006.0009-0</v>
          </cell>
          <cell r="B20228" t="str">
            <v xml:space="preserve">LAVATORIO DE LOUCA BRANCA,TIPO MEDIO LUXO,COM LADRAO E MEDID AS EM TORNO DE 55X45CM,INCLUSIVE ACESSORIOS DE FIXACAO.FORNE CIMENTO   </v>
          </cell>
          <cell r="C20228" t="str">
            <v>UN</v>
          </cell>
        </row>
        <row r="20229">
          <cell r="A20229" t="str">
            <v>18.006.0009-A</v>
          </cell>
          <cell r="B20229" t="str">
            <v xml:space="preserve">LAVATORIO DE LOUCA BRANCA,TIPO MEDIO LUXO,COM LADRAO E MEDID AS EM TORNO DE 55X45CM,INCLUSIVE ACESSORIOS DE FIXACAO.FORNE CIMENTO   </v>
          </cell>
          <cell r="C20229" t="str">
            <v>UN</v>
          </cell>
        </row>
        <row r="20230">
          <cell r="A20230" t="str">
            <v>18.006.0014-0</v>
          </cell>
          <cell r="B20230" t="str">
            <v xml:space="preserve">LAVATORIO DE LOUCA BRANCA,TIPO POPULAR,SEM LADRAO,COM MEDIDA S EM TORNO DE 55X45CM,INCLUSIVE ACESSORIOS DE FIXACAO.FORNEC IMENTO   </v>
          </cell>
          <cell r="C20230" t="str">
            <v>UN</v>
          </cell>
        </row>
        <row r="20231">
          <cell r="A20231" t="str">
            <v>18.006.0014-A</v>
          </cell>
          <cell r="B20231" t="str">
            <v xml:space="preserve">LAVATORIO DE LOUCA BRANCA,TIPO POPULAR,SEM LADRAO,COM MEDIDA S EM TORNO DE 55X45CM,INCLUSIVE ACESSORIOS DE FIXACAO.FORNEC IMENTO   </v>
          </cell>
          <cell r="C20231" t="str">
            <v>UN</v>
          </cell>
        </row>
        <row r="20232">
          <cell r="A20232" t="str">
            <v>18.006.0017-0</v>
          </cell>
          <cell r="B20232" t="str">
            <v xml:space="preserve">VASO SANITARIO DE LOUCA BRANCA,CONVENCIONAL,TIPO POPULAR,COM MEDIDAS EM TORNO DE 37X47X38CM,INCLUSIVE ACESSORIOS DE FIXA CAO.FORNECIMENTO   </v>
          </cell>
          <cell r="C20232" t="str">
            <v>UN</v>
          </cell>
        </row>
        <row r="20233">
          <cell r="A20233" t="str">
            <v>18.006.0017-A</v>
          </cell>
          <cell r="B20233" t="str">
            <v xml:space="preserve">VASO SANITARIO DE LOUCA BRANCA,CONVENCIONAL,TIPO POPULAR,COM MEDIDAS EM TORNO DE 37X47X38CM,INCLUSIVE ACESSORIOS DE FIXA CAO.FORNECIMENTO   </v>
          </cell>
          <cell r="C20233" t="str">
            <v>UN</v>
          </cell>
        </row>
        <row r="20234">
          <cell r="A20234" t="str">
            <v>18.006.0020-0</v>
          </cell>
          <cell r="B20234" t="str">
            <v xml:space="preserve">VASO SANITARIO DE LOUCA BRANCA,INFANTIL,INCLUSIVE ACESSORIOS DE FIXACAO.FORNECIMENTO    </v>
          </cell>
          <cell r="C20234" t="str">
            <v>UN</v>
          </cell>
        </row>
        <row r="20235">
          <cell r="A20235" t="str">
            <v>18.006.0020-A</v>
          </cell>
          <cell r="B20235" t="str">
            <v xml:space="preserve">VASO SANITARIO DE LOUCA BRANCA,INFANTIL,INCLUSIVE ACESSORIOS DE FIXACAO.FORNECIMENTO    </v>
          </cell>
          <cell r="C20235" t="str">
            <v>UN</v>
          </cell>
        </row>
        <row r="20236">
          <cell r="A20236" t="str">
            <v>18.006.0023-0</v>
          </cell>
          <cell r="B20236" t="str">
            <v xml:space="preserve">LAVATORIO DE SOBREPOR DE LOUCA BRANCA,TIPO MEDIO LUXO,SEM LA DRAO,COM MEDIDAS EM TORNO DE 53X43CM.FORNECIMENTO    </v>
          </cell>
          <cell r="C20236" t="str">
            <v>UN</v>
          </cell>
        </row>
        <row r="20237">
          <cell r="A20237" t="str">
            <v>18.006.0023-A</v>
          </cell>
          <cell r="B20237" t="str">
            <v xml:space="preserve">LAVATORIO DE SOBREPOR DE LOUCA BRANCA,TIPO MEDIO LUXO,SEM LA DRAO,COM MEDIDAS EM TORNO DE 53X43CM.FORNECIMENTO    </v>
          </cell>
          <cell r="C20237" t="str">
            <v>UN</v>
          </cell>
        </row>
        <row r="20238">
          <cell r="A20238" t="str">
            <v>18.006.0024-0</v>
          </cell>
          <cell r="B20238" t="str">
            <v xml:space="preserve">LAVATORIO DE SOBREPOR DE LOUCA BRANCA,TIPO MEDIO LUXO,COM LA DRAO,COM MEDIDAS EM TORNO DE 53X43CM.FORNECIMENTO    </v>
          </cell>
          <cell r="C20238" t="str">
            <v>UN</v>
          </cell>
        </row>
        <row r="20239">
          <cell r="A20239" t="str">
            <v>18.006.0024-A</v>
          </cell>
          <cell r="B20239" t="str">
            <v xml:space="preserve">LAVATORIO DE SOBREPOR DE LOUCA BRANCA,TIPO MEDIO LUXO,COM LA DRAO,COM MEDIDAS EM TORNO DE 53X43CM.FORNECIMENTO    </v>
          </cell>
          <cell r="C20239" t="str">
            <v>UN</v>
          </cell>
        </row>
        <row r="20240">
          <cell r="A20240" t="str">
            <v>18.006.0025-0</v>
          </cell>
          <cell r="B20240" t="str">
            <v xml:space="preserve">LAVATORIO DE LOUCA BRANCA,DE EMBUTIR(CUBA),TIPO MEDIO LUXO,S EM LADRAO,COM MEDIDAS EM TORNO DE 52X39CM.FORNECIMENTO    </v>
          </cell>
          <cell r="C20240" t="str">
            <v>UN</v>
          </cell>
        </row>
        <row r="20241">
          <cell r="A20241" t="str">
            <v>18.006.0025-A</v>
          </cell>
          <cell r="B20241" t="str">
            <v xml:space="preserve">LAVATORIO DE LOUCA BRANCA,DE EMBUTIR(CUBA),TIPO MEDIO LUXO,S EM LADRAO,COM MEDIDAS EM TORNO DE 52X39CM.FORNECIMENTO    </v>
          </cell>
          <cell r="C20241" t="str">
            <v>UN</v>
          </cell>
        </row>
        <row r="20242">
          <cell r="A20242" t="str">
            <v>18.006.0026-0</v>
          </cell>
          <cell r="B20242" t="str">
            <v xml:space="preserve">LAVATORIO DE LOUCA BRANCA,DE EMBUTIR(CUBA),TIPO MEDIO LUXO,C OM LADRAO,COM MEDIDAS EM TORNO DE 52X39CM.FORNECIMENTO    </v>
          </cell>
          <cell r="C20242" t="str">
            <v>UN</v>
          </cell>
        </row>
        <row r="20243">
          <cell r="A20243" t="str">
            <v>18.006.0026-A</v>
          </cell>
          <cell r="B20243" t="str">
            <v xml:space="preserve">LAVATORIO DE LOUCA BRANCA,DE EMBUTIR(CUBA),TIPO MEDIO LUXO,C OM LADRAO,COM MEDIDAS EM TORNO DE 52X39CM.FORNECIMENTO    </v>
          </cell>
          <cell r="C20243" t="str">
            <v>UN</v>
          </cell>
        </row>
        <row r="20244">
          <cell r="A20244" t="str">
            <v>18.006.0028-0</v>
          </cell>
          <cell r="B20244" t="str">
            <v xml:space="preserve">TANQUE DE LOUCA BRANCA,COM COLUNA E MEDIDAS EM TORNO DE 56X4 8CM,INCLUSIVE ACESSORIOS DE FIXACAO.FORNECIMENTO    </v>
          </cell>
          <cell r="C20244" t="str">
            <v>UN</v>
          </cell>
        </row>
        <row r="20245">
          <cell r="A20245" t="str">
            <v>18.006.0028-A</v>
          </cell>
          <cell r="B20245" t="str">
            <v xml:space="preserve">TANQUE DE LOUCA BRANCA,COM COLUNA E MEDIDAS EM TORNO DE 56X4 8CM,INCLUSIVE ACESSORIOS DE FIXACAO.FORNECIMENTO    </v>
          </cell>
          <cell r="C20245" t="str">
            <v>UN</v>
          </cell>
        </row>
        <row r="20246">
          <cell r="A20246" t="str">
            <v>18.006.0033-0</v>
          </cell>
          <cell r="B20246" t="str">
            <v xml:space="preserve">TANQUE DE LOUCA BRANCA,COM COLUNA E MEDIDAS EM TORNO DE 60X5 6CM,INCLUSIVE ACESSORIOS DE FIXACACAO.FORNECIMENTO    </v>
          </cell>
          <cell r="C20246" t="str">
            <v>UN</v>
          </cell>
        </row>
        <row r="20247">
          <cell r="A20247" t="str">
            <v>18.006.0033-A</v>
          </cell>
          <cell r="B20247" t="str">
            <v xml:space="preserve">TANQUE DE LOUCA BRANCA,COM COLUNA E MEDIDAS EM TORNO DE 60X5 6CM,INCLUSIVE ACESSORIOS DE FIXACACAO.FORNECIMENTO    </v>
          </cell>
          <cell r="C20247" t="str">
            <v>UN</v>
          </cell>
        </row>
        <row r="20248">
          <cell r="A20248" t="str">
            <v>18.006.0037-0</v>
          </cell>
          <cell r="B20248" t="str">
            <v xml:space="preserve">MICTORIO DE LOUCA BRANCA,COM SIFAO INTEGRADO E MEDIDAS EM TO RNO DE 33X28X53CM,INCLUSIVE ACESSORIOS DE FIXACAO.FORNECIMEN TO   </v>
          </cell>
          <cell r="C20248" t="str">
            <v>UN</v>
          </cell>
        </row>
        <row r="20249">
          <cell r="A20249" t="str">
            <v>18.006.0037-A</v>
          </cell>
          <cell r="B20249" t="str">
            <v xml:space="preserve">MICTORIO DE LOUCA BRANCA,COM SIFAO INTEGRADO E MEDIDAS EM TO RNO DE 33X28X53CM,INCLUSIVE ACESSORIOS DE FIXACAO.FORNECIMEN TO   </v>
          </cell>
          <cell r="C20249" t="str">
            <v>UN</v>
          </cell>
        </row>
        <row r="20250">
          <cell r="A20250" t="str">
            <v>18.006.0040-0</v>
          </cell>
          <cell r="B20250" t="str">
            <v xml:space="preserve">SABONETEIRA,DE SOBREPOR,EM METAL CROMADO.FORNECIMENTO E COLO CACAO    </v>
          </cell>
          <cell r="C20250" t="str">
            <v>UN</v>
          </cell>
        </row>
        <row r="20251">
          <cell r="A20251" t="str">
            <v>18.006.0040-A</v>
          </cell>
          <cell r="B20251" t="str">
            <v xml:space="preserve">SABONETEIRA,DE SOBREPOR,EM METAL CROMADO.FORNECIMENTO E COLO CACAO    </v>
          </cell>
          <cell r="C20251" t="str">
            <v>UN</v>
          </cell>
        </row>
        <row r="20252">
          <cell r="A20252" t="str">
            <v>18.006.0043-0</v>
          </cell>
          <cell r="B20252" t="str">
            <v xml:space="preserve">SABONETEIRA DE PAREDE COM BASE METALICA E CUPULA DE VIDRO GI RATORIA,PARA SABONETE LIQUIDO.FORNECIMENTO E COLOCACAO    </v>
          </cell>
          <cell r="C20252" t="str">
            <v>UN</v>
          </cell>
        </row>
        <row r="20253">
          <cell r="A20253" t="str">
            <v>18.006.0043-A</v>
          </cell>
          <cell r="B20253" t="str">
            <v xml:space="preserve">SABONETEIRA DE PAREDE COM BASE METALICA E CUPULA DE VIDRO GI RATORIA,PARA SABONETE LIQUIDO.FORNECIMENTO E COLOCACAO    </v>
          </cell>
          <cell r="C20253" t="str">
            <v>UN</v>
          </cell>
        </row>
        <row r="20254">
          <cell r="A20254" t="str">
            <v>18.006.0050-0</v>
          </cell>
          <cell r="B20254" t="str">
            <v xml:space="preserve">PAPELEIRA,SEM PROTETOR,DE SOBREPOR,EM METAL CROMADO.FORNECIM ENTO E COLOCACAO    </v>
          </cell>
          <cell r="C20254" t="str">
            <v>UN</v>
          </cell>
        </row>
        <row r="20255">
          <cell r="A20255" t="str">
            <v>18.006.0050-A</v>
          </cell>
          <cell r="B20255" t="str">
            <v xml:space="preserve">PAPELEIRA,SEM PROTETOR,DE SOBREPOR,EM METAL CROMADO.FORNECIM ENTO E COLOCACAO    </v>
          </cell>
          <cell r="C20255" t="str">
            <v>UN</v>
          </cell>
        </row>
        <row r="20256">
          <cell r="A20256" t="str">
            <v>18.006.0052-0</v>
          </cell>
          <cell r="B20256" t="str">
            <v xml:space="preserve">CABIDE DUPLO,DE SOBREPOR,EM METAL CROMADO.FORNECIMENTO E COL OCACAO    </v>
          </cell>
          <cell r="C20256" t="str">
            <v>UN</v>
          </cell>
        </row>
        <row r="20257">
          <cell r="A20257" t="str">
            <v>18.006.0052-A</v>
          </cell>
          <cell r="B20257" t="str">
            <v xml:space="preserve">CABIDE DUPLO,DE SOBREPOR,EM METAL CROMADO.FORNECIMENTO E COL OCACAO    </v>
          </cell>
          <cell r="C20257" t="str">
            <v>UN</v>
          </cell>
        </row>
        <row r="20258">
          <cell r="A20258" t="str">
            <v>18.006.0054-0</v>
          </cell>
          <cell r="B20258" t="str">
            <v xml:space="preserve">CABIDE SIMPLES,DE SOBREPOR,EM METAL CROMADO.FORNECIMENTO E C OLOCACAO    </v>
          </cell>
          <cell r="C20258" t="str">
            <v>UN</v>
          </cell>
        </row>
        <row r="20259">
          <cell r="A20259" t="str">
            <v>18.006.0054-A</v>
          </cell>
          <cell r="B20259" t="str">
            <v xml:space="preserve">CABIDE SIMPLES,DE SOBREPOR,EM METAL CROMADO.FORNECIMENTO E C OLOCACAO    </v>
          </cell>
          <cell r="C20259" t="str">
            <v>UN</v>
          </cell>
        </row>
        <row r="20260">
          <cell r="A20260" t="str">
            <v>18.006.0056-0</v>
          </cell>
          <cell r="B20260" t="str">
            <v xml:space="preserve">PORTA TOALHA RETO,EM METAL CROMADO(50CM).FORNECIMENTO E COLO CACAO    </v>
          </cell>
          <cell r="C20260" t="str">
            <v>UN</v>
          </cell>
        </row>
        <row r="20261">
          <cell r="A20261" t="str">
            <v>18.006.0056-A</v>
          </cell>
          <cell r="B20261" t="str">
            <v xml:space="preserve">PORTA TOALHA RETO,EM METAL CROMADO(50CM).FORNECIMENTO E COLO CACAO    </v>
          </cell>
          <cell r="C20261" t="str">
            <v>UN</v>
          </cell>
        </row>
        <row r="20262">
          <cell r="A20262" t="str">
            <v>18.006.9999-0</v>
          </cell>
          <cell r="B20262" t="str">
            <v xml:space="preserve">INDICE DA FAMILIA     </v>
          </cell>
        </row>
        <row r="20263">
          <cell r="A20263" t="str">
            <v>18.006.9999-A</v>
          </cell>
          <cell r="B20263" t="str">
            <v xml:space="preserve">INDICE DA FAMILIA     </v>
          </cell>
        </row>
        <row r="20264">
          <cell r="A20264" t="str">
            <v>18.007.0039-0</v>
          </cell>
          <cell r="B20264" t="str">
            <v xml:space="preserve">CHUVEIRO ESTAMPADO,ARTICULADO,COM BRACO DE 1/2".FORNECIMENTO     </v>
          </cell>
          <cell r="C20264" t="str">
            <v>UN</v>
          </cell>
        </row>
        <row r="20265">
          <cell r="A20265" t="str">
            <v>18.007.0039-A</v>
          </cell>
          <cell r="B20265" t="str">
            <v xml:space="preserve">CHUVEIRO ESTAMPADO,ARTICULADO,COM BRACO DE 1/2".FORNECIMENTO     </v>
          </cell>
          <cell r="C20265" t="str">
            <v>UN</v>
          </cell>
        </row>
        <row r="20266">
          <cell r="A20266" t="str">
            <v>18.007.0041-0</v>
          </cell>
          <cell r="B20266" t="str">
            <v xml:space="preserve">CHUVEIRO ESTAMPADO,ARTICULADO,TIPO LUXO,COM BRACO DE 1/2".FO RNECIMENTO    </v>
          </cell>
          <cell r="C20266" t="str">
            <v>UN</v>
          </cell>
        </row>
        <row r="20267">
          <cell r="A20267" t="str">
            <v>18.007.0041-A</v>
          </cell>
          <cell r="B20267" t="str">
            <v xml:space="preserve">CHUVEIRO ESTAMPADO,ARTICULADO,TIPO LUXO,COM BRACO DE 1/2".FO RNECIMENTO    </v>
          </cell>
          <cell r="C20267" t="str">
            <v>UN</v>
          </cell>
        </row>
        <row r="20268">
          <cell r="A20268" t="str">
            <v>18.007.0042-0</v>
          </cell>
          <cell r="B20268" t="str">
            <v xml:space="preserve">BRACO CROMADO DE 1/2",PARA CHUVEIRO ELETRICO.FORNECIMENTO     </v>
          </cell>
          <cell r="C20268" t="str">
            <v>UN</v>
          </cell>
        </row>
        <row r="20269">
          <cell r="A20269" t="str">
            <v>18.007.0042-A</v>
          </cell>
          <cell r="B20269" t="str">
            <v xml:space="preserve">BRACO CROMADO DE 1/2",PARA CHUVEIRO ELETRICO.FORNECIMENTO     </v>
          </cell>
          <cell r="C20269" t="str">
            <v>UN</v>
          </cell>
        </row>
        <row r="20270">
          <cell r="A20270" t="str">
            <v>18.007.0043-0</v>
          </cell>
          <cell r="B20270" t="str">
            <v xml:space="preserve">CHUVEIRO PLASTICO,BRANCO,INCLUSIVE BRACO.FORNECIMENTO     </v>
          </cell>
          <cell r="C20270" t="str">
            <v>UN</v>
          </cell>
        </row>
        <row r="20271">
          <cell r="A20271" t="str">
            <v>18.007.0043-A</v>
          </cell>
          <cell r="B20271" t="str">
            <v xml:space="preserve">CHUVEIRO PLASTICO,BRANCO,INCLUSIVE BRACO.FORNECIMENTO     </v>
          </cell>
          <cell r="C20271" t="str">
            <v>UN</v>
          </cell>
        </row>
        <row r="20272">
          <cell r="A20272" t="str">
            <v>18.007.0045-0</v>
          </cell>
          <cell r="B20272" t="str">
            <v xml:space="preserve">CHUVEIRO ELETRICO,EM METAL CROMADO,DE 110/220V.FORNECIMENTO     </v>
          </cell>
          <cell r="C20272" t="str">
            <v>UN</v>
          </cell>
        </row>
        <row r="20273">
          <cell r="A20273" t="str">
            <v>18.007.0045-A</v>
          </cell>
          <cell r="B20273" t="str">
            <v xml:space="preserve">CHUVEIRO ELETRICO,EM METAL CROMADO,DE 110/220V.FORNECIMENTO     </v>
          </cell>
          <cell r="C20273" t="str">
            <v>UN</v>
          </cell>
        </row>
        <row r="20274">
          <cell r="A20274" t="str">
            <v>18.007.0049-0</v>
          </cell>
          <cell r="B20274" t="str">
            <v xml:space="preserve">CHUVEIRO ELETRICO,EM PLASTICO,DE 110/220V.FORNECIMENTO     </v>
          </cell>
          <cell r="C20274" t="str">
            <v>UN</v>
          </cell>
        </row>
        <row r="20275">
          <cell r="A20275" t="str">
            <v>18.007.0049-A</v>
          </cell>
          <cell r="B20275" t="str">
            <v xml:space="preserve">CHUVEIRO ELETRICO,EM PLASTICO,DE 110/220V.FORNECIMENTO     </v>
          </cell>
          <cell r="C20275" t="str">
            <v>UN</v>
          </cell>
        </row>
        <row r="20276">
          <cell r="A20276" t="str">
            <v>18.007.0051-0</v>
          </cell>
          <cell r="B20276" t="str">
            <v xml:space="preserve">DUCHINHA MANUAL,COM REGISTRO DE PRESSAO 1/2" CROMADO,RABICHO CROMADO,SUPORTE BRANCO,PISTOLA BRANCA,BUCHAS E PARAFUSOS PA RA FIXACAO.FORNECIMENTO   </v>
          </cell>
          <cell r="C20276" t="str">
            <v>UN</v>
          </cell>
        </row>
        <row r="20277">
          <cell r="A20277" t="str">
            <v>18.007.0051-A</v>
          </cell>
          <cell r="B20277" t="str">
            <v xml:space="preserve">DUCHINHA MANUAL,COM REGISTRO DE PRESSAO 1/2" CROMADO,RABICHO CROMADO,SUPORTE BRANCO,PISTOLA BRANCA,BUCHAS E PARAFUSOS PA RA FIXACAO.FORNECIMENTO   </v>
          </cell>
          <cell r="C20277" t="str">
            <v>UN</v>
          </cell>
        </row>
        <row r="20278">
          <cell r="A20278" t="str">
            <v>18.007.0060-0</v>
          </cell>
          <cell r="B20278" t="str">
            <v xml:space="preserve">CHUVEIRO ESTAMPADO,ARTICULADO,COM BRACO DE 1/2" E 1 REGISTRO DE PRESSAO 1416,DE 1/2",COM CANOPLA E VOLANTE EM METAL CROM ADO.FORNECIMENTO   </v>
          </cell>
          <cell r="C20278" t="str">
            <v>UN</v>
          </cell>
        </row>
        <row r="20279">
          <cell r="A20279" t="str">
            <v>18.007.0060-A</v>
          </cell>
          <cell r="B20279" t="str">
            <v xml:space="preserve">CHUVEIRO ESTAMPADO,ARTICULADO,COM BRACO DE 1/2" E 1 REGISTRO DE PRESSAO 1416,DE 1/2",COM CANOPLA E VOLANTE EM METAL CROM ADO.FORNECIMENTO   </v>
          </cell>
          <cell r="C20279" t="str">
            <v>UN</v>
          </cell>
        </row>
        <row r="20280">
          <cell r="A20280" t="str">
            <v>18.007.0065-0</v>
          </cell>
          <cell r="B20280" t="str">
            <v xml:space="preserve">CHUVEIRO DE LUXO,ARTICULADO,COM BRACO DE 1/2" E 2 REGISTROS DE PRESSAO 1416,DE 1/2",COM CANOPLA E VOLANTE EM METAL CROMA DO.FORNECIMENTO   </v>
          </cell>
          <cell r="C20280" t="str">
            <v>UN</v>
          </cell>
        </row>
        <row r="20281">
          <cell r="A20281" t="str">
            <v>18.007.0065-A</v>
          </cell>
          <cell r="B20281" t="str">
            <v xml:space="preserve">CHUVEIRO DE LUXO,ARTICULADO,COM BRACO DE 1/2" E 2 REGISTROS DE PRESSAO 1416,DE 1/2",COM CANOPLA E VOLANTE EM METAL CROMA DO.FORNECIMENTO   </v>
          </cell>
          <cell r="C20281" t="str">
            <v>UN</v>
          </cell>
        </row>
        <row r="20282">
          <cell r="A20282" t="str">
            <v>18.007.0070-0</v>
          </cell>
          <cell r="B20282" t="str">
            <v xml:space="preserve">CHUVEIRO DE PLASTICO,BRANCO,COM BRACO DE 1/2" E 1 REGISTRO D E PRESSAO 1416,DE 1/2",COM CANOPLA E VOLANTE EM METAL CROMAD O.FORNECIMENTO   </v>
          </cell>
          <cell r="C20282" t="str">
            <v>UN</v>
          </cell>
        </row>
        <row r="20283">
          <cell r="A20283" t="str">
            <v>18.007.0070-A</v>
          </cell>
          <cell r="B20283" t="str">
            <v xml:space="preserve">CHUVEIRO DE PLASTICO,BRANCO,COM BRACO DE 1/2" E 1 REGISTRO D E PRESSAO 1416,DE 1/2",COM CANOPLA E VOLANTE EM METAL CROMAD O.FORNECIMENTO   </v>
          </cell>
          <cell r="C20283" t="str">
            <v>UN</v>
          </cell>
        </row>
        <row r="20284">
          <cell r="A20284" t="str">
            <v>18.007.0075-0</v>
          </cell>
          <cell r="B20284" t="str">
            <v xml:space="preserve">CHUVEIRO ELETRICO,EM METAL CROMADO,EM 110/220V,COM BRACO CRO MADO DE 1/2" E 1 REGISTRO DE PRESSAO 1416 DE 3/4",COM CANOPL A E VOLANTE EM METAL CROMADO.FORNECIMENTO   </v>
          </cell>
          <cell r="C20284" t="str">
            <v>UN</v>
          </cell>
        </row>
        <row r="20285">
          <cell r="A20285" t="str">
            <v>18.007.0075-A</v>
          </cell>
          <cell r="B20285" t="str">
            <v xml:space="preserve">CHUVEIRO ELETRICO,EM METAL CROMADO,EM 110/220V,COM BRACO CRO MADO DE 1/2" E 1 REGISTRO DE PRESSAO 1416 DE 3/4",COM CANOPL A E VOLANTE EM METAL CROMADO.FORNECIMENTO   </v>
          </cell>
          <cell r="C20285" t="str">
            <v>UN</v>
          </cell>
        </row>
        <row r="20286">
          <cell r="A20286" t="str">
            <v>18.007.0080-0</v>
          </cell>
          <cell r="B20286" t="str">
            <v xml:space="preserve">CHUVEIRO ELETRICO EM PLASTICO,EM 110/220V,COM BRACO CROMADO DE 1/2" E 1 REGISTRO DE PRESSAO 1416 DE 3/4",COM CANOPLA E V OLANTE EM METAL CROMADO.FORNECIMENTO   </v>
          </cell>
          <cell r="C20286" t="str">
            <v>UN</v>
          </cell>
        </row>
        <row r="20287">
          <cell r="A20287" t="str">
            <v>18.007.0080-A</v>
          </cell>
          <cell r="B20287" t="str">
            <v xml:space="preserve">CHUVEIRO ELETRICO EM PLASTICO,EM 110/220V,COM BRACO CROMADO DE 1/2" E 1 REGISTRO DE PRESSAO 1416 DE 3/4",COM CANOPLA E V OLANTE EM METAL CROMADO.FORNECIMENTO   </v>
          </cell>
          <cell r="C20287" t="str">
            <v>UN</v>
          </cell>
        </row>
        <row r="20288">
          <cell r="A20288" t="str">
            <v>18.007.0090-0</v>
          </cell>
          <cell r="B20288" t="str">
            <v xml:space="preserve">CHUVEIRO COM DESVIADOR E DUCHA MANUAL,CROMADO,PARA PESSOAS C OM NECESSIDADES ESPECIFICAS.FORNECIMENTO    </v>
          </cell>
          <cell r="C20288" t="str">
            <v>UN</v>
          </cell>
        </row>
        <row r="20289">
          <cell r="A20289" t="str">
            <v>18.007.0090-A</v>
          </cell>
          <cell r="B20289" t="str">
            <v xml:space="preserve">CHUVEIRO COM DESVIADOR E DUCHA MANUAL,CROMADO,PARA PESSOAS C OM NECESSIDADES ESPECIFICAS.FORNECIMENTO    </v>
          </cell>
          <cell r="C20289" t="str">
            <v>UN</v>
          </cell>
        </row>
        <row r="20290">
          <cell r="A20290" t="str">
            <v>18.007.9999-0</v>
          </cell>
          <cell r="B20290" t="str">
            <v xml:space="preserve">INDICE DA FAMILIA     </v>
          </cell>
        </row>
        <row r="20291">
          <cell r="A20291" t="str">
            <v>18.007.9999-A</v>
          </cell>
          <cell r="B20291" t="str">
            <v xml:space="preserve">INDICE DA FAMILIA     </v>
          </cell>
        </row>
        <row r="20292">
          <cell r="A20292" t="str">
            <v>18.008.0005-0</v>
          </cell>
          <cell r="B20292" t="str">
            <v xml:space="preserve">TORNEIRA DE PLASTICO PARA LAVATORIO,DE 1/2".FORNECIMENTO     </v>
          </cell>
          <cell r="C20292" t="str">
            <v>UN</v>
          </cell>
        </row>
        <row r="20293">
          <cell r="A20293" t="str">
            <v>18.008.0005-A</v>
          </cell>
          <cell r="B20293" t="str">
            <v xml:space="preserve">TORNEIRA DE PLASTICO PARA LAVATORIO,DE 1/2".FORNECIMENTO     </v>
          </cell>
          <cell r="C20293" t="str">
            <v>UN</v>
          </cell>
        </row>
        <row r="20294">
          <cell r="A20294" t="str">
            <v>18.008.0007-0</v>
          </cell>
          <cell r="B20294" t="str">
            <v xml:space="preserve">TORNEIRA DE PLASTICO PARA PIA,DE 1/2".FORNECIMENTO     </v>
          </cell>
          <cell r="C20294" t="str">
            <v>UN</v>
          </cell>
        </row>
        <row r="20295">
          <cell r="A20295" t="str">
            <v>18.008.0007-A</v>
          </cell>
          <cell r="B20295" t="str">
            <v xml:space="preserve">TORNEIRA DE PLASTICO PARA PIA,DE 1/2".FORNECIMENTO     </v>
          </cell>
          <cell r="C20295" t="str">
            <v>UN</v>
          </cell>
        </row>
        <row r="20296">
          <cell r="A20296" t="str">
            <v>18.008.9999-0</v>
          </cell>
          <cell r="B20296" t="str">
            <v xml:space="preserve">FAMILIA 18.008 CHUVEIROS    </v>
          </cell>
        </row>
        <row r="20297">
          <cell r="A20297" t="str">
            <v>18.008.9999-A</v>
          </cell>
          <cell r="B20297" t="str">
            <v xml:space="preserve">FAMILIA 18.008 CHUVEIROS    </v>
          </cell>
        </row>
        <row r="20298">
          <cell r="A20298" t="str">
            <v>18.009.0058-0</v>
          </cell>
          <cell r="B20298" t="str">
            <v xml:space="preserve">TORNEIRA PARA PIA OU TANQUE,1158 DE 1/2"X18CM APROXIMADAMENT E,EM METAL CROMADO.FORNECIMENTO    </v>
          </cell>
          <cell r="C20298" t="str">
            <v>UN</v>
          </cell>
        </row>
        <row r="20299">
          <cell r="A20299" t="str">
            <v>18.009.0058-A</v>
          </cell>
          <cell r="B20299" t="str">
            <v xml:space="preserve">TORNEIRA PARA PIA OU TANQUE,1158 DE 1/2"X18CM APROXIMADAMENT E,EM METAL CROMADO.FORNECIMENTO    </v>
          </cell>
          <cell r="C20299" t="str">
            <v>UN</v>
          </cell>
        </row>
        <row r="20300">
          <cell r="A20300" t="str">
            <v>18.009.0060-0</v>
          </cell>
          <cell r="B20300" t="str">
            <v xml:space="preserve">TORNEIRA PARA PIA,COM AREJADOR,1157 DE 1/2"X21CM APROXIMADAM ENTE,EM METAL CROMADO.FORNECIMENTO    </v>
          </cell>
          <cell r="C20300" t="str">
            <v>UN</v>
          </cell>
        </row>
        <row r="20301">
          <cell r="A20301" t="str">
            <v>18.009.0060-A</v>
          </cell>
          <cell r="B20301" t="str">
            <v xml:space="preserve">TORNEIRA PARA PIA,COM AREJADOR,1157 DE 1/2"X21CM APROXIMADAM ENTE,EM METAL CROMADO.FORNECIMENTO    </v>
          </cell>
          <cell r="C20301" t="str">
            <v>UN</v>
          </cell>
        </row>
        <row r="20302">
          <cell r="A20302" t="str">
            <v>18.009.0065-0</v>
          </cell>
          <cell r="B20302" t="str">
            <v xml:space="preserve">TORNEIRA PARA PIA,COM AREJADOR,TUBO MOVEL,TIPO PAREDE,1168 D E 1/2"X22CM APROXIMADAMENTE,EM METAL CROMADO.FORNECIMENTO    </v>
          </cell>
          <cell r="C20302" t="str">
            <v>UN</v>
          </cell>
        </row>
        <row r="20303">
          <cell r="A20303" t="str">
            <v>18.009.0065-A</v>
          </cell>
          <cell r="B20303" t="str">
            <v xml:space="preserve">TORNEIRA PARA PIA,COM AREJADOR,TUBO MOVEL,TIPO PAREDE,1168 D E 1/2"X22CM APROXIMADAMENTE,EM METAL CROMADO.FORNECIMENTO    </v>
          </cell>
          <cell r="C20303" t="str">
            <v>UN</v>
          </cell>
        </row>
        <row r="20304">
          <cell r="A20304" t="str">
            <v>18.009.0066-0</v>
          </cell>
          <cell r="B20304" t="str">
            <v xml:space="preserve">TORNEIRA PARA PIA,COM AREJADOR,TUBO MOVEL,TIPO BANCA,1167 DE 1/2"X17CM APROXIMADAMENTE,EM METAL CROMADO.FORNECIMENTO    </v>
          </cell>
          <cell r="C20304" t="str">
            <v>UN</v>
          </cell>
        </row>
        <row r="20305">
          <cell r="A20305" t="str">
            <v>18.009.0066-A</v>
          </cell>
          <cell r="B20305" t="str">
            <v xml:space="preserve">TORNEIRA PARA PIA,COM AREJADOR,TUBO MOVEL,TIPO BANCA,1167 DE 1/2"X17CM APROXIMADAMENTE,EM METAL CROMADO.FORNECIMENTO    </v>
          </cell>
          <cell r="C20305" t="str">
            <v>UN</v>
          </cell>
        </row>
        <row r="20306">
          <cell r="A20306" t="str">
            <v>18.009.0070-0</v>
          </cell>
          <cell r="B20306" t="str">
            <v xml:space="preserve">TORNEIRA HOSPITALAR,ACIONADA POR ALAVANCA,TIPO PAREDE,DE 1/2 "X28CM APROXIMADAMENTE,EM METAL CROMADO.FORNECIMENTO    </v>
          </cell>
          <cell r="C20306" t="str">
            <v>UN</v>
          </cell>
        </row>
        <row r="20307">
          <cell r="A20307" t="str">
            <v>18.009.0070-A</v>
          </cell>
          <cell r="B20307" t="str">
            <v xml:space="preserve">TORNEIRA HOSPITALAR,ACIONADA POR ALAVANCA,TIPO PAREDE,DE 1/2 "X28CM APROXIMADAMENTE,EM METAL CROMADO.FORNECIMENTO    </v>
          </cell>
          <cell r="C20307" t="str">
            <v>UN</v>
          </cell>
        </row>
        <row r="20308">
          <cell r="A20308" t="str">
            <v>18.009.0073-0</v>
          </cell>
          <cell r="B20308" t="str">
            <v xml:space="preserve">TORNEIRA PARA COZINHA,COM MISTURADOR,TIPO PAREDE,1258 DE 1/2 "X25CM APROXIMADAMENTE,EM METAL CROMADO.FORNECIMENTO    </v>
          </cell>
          <cell r="C20308" t="str">
            <v>UN</v>
          </cell>
        </row>
        <row r="20309">
          <cell r="A20309" t="str">
            <v>18.009.0073-A</v>
          </cell>
          <cell r="B20309" t="str">
            <v xml:space="preserve">TORNEIRA PARA COZINHA,COM MISTURADOR,TIPO PAREDE,1258 DE 1/2 "X25CM APROXIMADAMENTE,EM METAL CROMADO.FORNECIMENTO    </v>
          </cell>
          <cell r="C20309" t="str">
            <v>UN</v>
          </cell>
        </row>
        <row r="20310">
          <cell r="A20310" t="str">
            <v>18.009.0074-0</v>
          </cell>
          <cell r="B20310" t="str">
            <v xml:space="preserve">TORNEIRA PARA PIA,COM MISTURADOR,AREJADOR,TUBO MOVEL,TIPO BA NCA,1256 DE 1/2"X17CM APROXIMADAMENTE,EM METAL CROMADO.FORNE CIMENTO   </v>
          </cell>
          <cell r="C20310" t="str">
            <v>UN</v>
          </cell>
        </row>
        <row r="20311">
          <cell r="A20311" t="str">
            <v>18.009.0074-A</v>
          </cell>
          <cell r="B20311" t="str">
            <v xml:space="preserve">TORNEIRA PARA PIA,COM MISTURADOR,AREJADOR,TUBO MOVEL,TIPO BA NCA,1256 DE 1/2"X17CM APROXIMADAMENTE,EM METAL CROMADO.FORNE CIMENTO   </v>
          </cell>
          <cell r="C20311" t="str">
            <v>UN</v>
          </cell>
        </row>
        <row r="20312">
          <cell r="A20312" t="str">
            <v>18.009.0076-0</v>
          </cell>
          <cell r="B20312" t="str">
            <v xml:space="preserve">TORNEIRA PARA LAVATORIO,1193 DE 1/2"X9CM APROXIMADAMENTE,MET AL CROMADO.FORNECIMENTO    </v>
          </cell>
          <cell r="C20312" t="str">
            <v>UN</v>
          </cell>
        </row>
        <row r="20313">
          <cell r="A20313" t="str">
            <v>18.009.0076-A</v>
          </cell>
          <cell r="B20313" t="str">
            <v xml:space="preserve">TORNEIRA PARA LAVATORIO,1193 DE 1/2"X9CM APROXIMADAMENTE,MET AL CROMADO.FORNECIMENTO    </v>
          </cell>
          <cell r="C20313" t="str">
            <v>UN</v>
          </cell>
        </row>
        <row r="20314">
          <cell r="A20314" t="str">
            <v>18.009.0078-0</v>
          </cell>
          <cell r="B20314" t="str">
            <v xml:space="preserve">TORNEIRA PARA JARDIM,DE 3/4"X10CM APROXIMADAMENTE,EM METAL C ROMADO.FORNECIMENTO    </v>
          </cell>
          <cell r="C20314" t="str">
            <v>UN</v>
          </cell>
        </row>
        <row r="20315">
          <cell r="A20315" t="str">
            <v>18.009.0078-A</v>
          </cell>
          <cell r="B20315" t="str">
            <v xml:space="preserve">TORNEIRA PARA JARDIM,DE 3/4"X10CM APROXIMADAMENTE,EM METAL C ROMADO.FORNECIMENTO    </v>
          </cell>
          <cell r="C20315" t="str">
            <v>UN</v>
          </cell>
        </row>
        <row r="20316">
          <cell r="A20316" t="str">
            <v>18.009.0079-0</v>
          </cell>
          <cell r="B20316" t="str">
            <v xml:space="preserve">TORNEIRA PARA JARDIM,DE 1/2"X10CM APROXIMADAMENTE,EM METAL C ROMADO.FORNECIMENTO    </v>
          </cell>
          <cell r="C20316" t="str">
            <v>UN</v>
          </cell>
        </row>
        <row r="20317">
          <cell r="A20317" t="str">
            <v>18.009.0079-A</v>
          </cell>
          <cell r="B20317" t="str">
            <v xml:space="preserve">TORNEIRA PARA JARDIM,DE 1/2"X10CM APROXIMADAMENTE,EM METAL C ROMADO.FORNECIMENTO    </v>
          </cell>
          <cell r="C20317" t="str">
            <v>UN</v>
          </cell>
        </row>
        <row r="20318">
          <cell r="A20318" t="str">
            <v>18.009.0080-0</v>
          </cell>
          <cell r="B20318" t="str">
            <v xml:space="preserve">APARELHO PARA LAVATORIO,COM AREJADOR,VALVULA DE ESCOAMENTO,1 875,EM METAL CROMADO.FORNECIMENTO    </v>
          </cell>
          <cell r="C20318" t="str">
            <v>UN</v>
          </cell>
        </row>
        <row r="20319">
          <cell r="A20319" t="str">
            <v>18.009.0080-A</v>
          </cell>
          <cell r="B20319" t="str">
            <v xml:space="preserve">APARELHO PARA LAVATORIO,COM AREJADOR,VALVULA DE ESCOAMENTO,1 875,EM METAL CROMADO.FORNECIMENTO    </v>
          </cell>
          <cell r="C20319" t="str">
            <v>UN</v>
          </cell>
        </row>
        <row r="20320">
          <cell r="A20320" t="str">
            <v>18.009.0086-0</v>
          </cell>
          <cell r="B20320" t="str">
            <v xml:space="preserve">TORNEIRA PARA FILTRO,1147 DE 1/2"X13CM APROXIMADAMENTE,EM ME TAL CROMADO.FORNECIMENTO    </v>
          </cell>
          <cell r="C20320" t="str">
            <v>UN</v>
          </cell>
        </row>
        <row r="20321">
          <cell r="A20321" t="str">
            <v>18.009.0086-A</v>
          </cell>
          <cell r="B20321" t="str">
            <v xml:space="preserve">TORNEIRA PARA FILTRO,1147 DE 1/2"X13CM APROXIMADAMENTE,EM ME TAL CROMADO.FORNECIMENTO    </v>
          </cell>
          <cell r="C20321" t="str">
            <v>UN</v>
          </cell>
        </row>
        <row r="20322">
          <cell r="A20322" t="str">
            <v>18.009.0100-0</v>
          </cell>
          <cell r="B20322" t="str">
            <v xml:space="preserve">TORNEIRA DE FECHAMENTO AUTOMATICO,PARA LAVATORIO,DE PAREDE,A NTI-VANDALISMO,DE 50MM,ACABAMENTO CROMADO.FORNECIMENTO    </v>
          </cell>
          <cell r="C20322" t="str">
            <v>UN</v>
          </cell>
        </row>
        <row r="20323">
          <cell r="A20323" t="str">
            <v>18.009.0100-A</v>
          </cell>
          <cell r="B20323" t="str">
            <v xml:space="preserve">TORNEIRA DE FECHAMENTO AUTOMATICO,PARA LAVATORIO,DE PAREDE,A NTI-VANDALISMO,DE 50MM,ACABAMENTO CROMADO.FORNECIMENTO    </v>
          </cell>
          <cell r="C20323" t="str">
            <v>UN</v>
          </cell>
        </row>
        <row r="20324">
          <cell r="A20324" t="str">
            <v>18.009.0101-0</v>
          </cell>
          <cell r="B20324" t="str">
            <v xml:space="preserve">TORNEIRA DE FECHAMENTO AUTOMATICO,PARA LAVATORIO,DE PAREDE,A NTI-VANDALISMO,DE 85MM,ACABAMENTO CROMADO.FORNECIMENTO    </v>
          </cell>
          <cell r="C20324" t="str">
            <v>UN</v>
          </cell>
        </row>
        <row r="20325">
          <cell r="A20325" t="str">
            <v>18.009.0101-A</v>
          </cell>
          <cell r="B20325" t="str">
            <v xml:space="preserve">TORNEIRA DE FECHAMENTO AUTOMATICO,PARA LAVATORIO,DE PAREDE,A NTI-VANDALISMO,DE 85MM,ACABAMENTO CROMADO.FORNECIMENTO    </v>
          </cell>
          <cell r="C20325" t="str">
            <v>UN</v>
          </cell>
        </row>
        <row r="20326">
          <cell r="A20326" t="str">
            <v>18.009.0102-0</v>
          </cell>
          <cell r="B20326" t="str">
            <v xml:space="preserve">TORNEIRA DE FECHAMENTO AUTOMATICO,PARA LAVATORIO,DE PAREDE,A NTI-VANDALISMO,DE 135MM,ACABAMENTO CROMADO.FORNECIMENTO    </v>
          </cell>
          <cell r="C20326" t="str">
            <v>UN</v>
          </cell>
        </row>
        <row r="20327">
          <cell r="A20327" t="str">
            <v>18.009.0102-A</v>
          </cell>
          <cell r="B20327" t="str">
            <v xml:space="preserve">TORNEIRA DE FECHAMENTO AUTOMATICO,PARA LAVATORIO,DE PAREDE,A NTI-VANDALISMO,DE 135MM,ACABAMENTO CROMADO.FORNECIMENTO    </v>
          </cell>
          <cell r="C20327" t="str">
            <v>UN</v>
          </cell>
        </row>
        <row r="20328">
          <cell r="A20328" t="str">
            <v>18.009.0105-0</v>
          </cell>
          <cell r="B20328" t="str">
            <v xml:space="preserve">TORNEIRA COM ACIONAMENTO HIDROMECANICO,COM LEVE PRESSAO MANU AL.FORNECIMENTO    </v>
          </cell>
          <cell r="C20328" t="str">
            <v>UN</v>
          </cell>
        </row>
        <row r="20329">
          <cell r="A20329" t="str">
            <v>18.009.0105-A</v>
          </cell>
          <cell r="B20329" t="str">
            <v xml:space="preserve">TORNEIRA COM ACIONAMENTO HIDROMECANICO,COM LEVE PRESSAO MANU AL.FORNECIMENTO    </v>
          </cell>
          <cell r="C20329" t="str">
            <v>UN</v>
          </cell>
        </row>
        <row r="20330">
          <cell r="A20330" t="str">
            <v>18.009.0110-0</v>
          </cell>
          <cell r="B20330" t="str">
            <v xml:space="preserve">TORNEIRA ELETRICA DE PVC,110/220V.FORNECIMENTO     </v>
          </cell>
          <cell r="C20330" t="str">
            <v>UN</v>
          </cell>
        </row>
        <row r="20331">
          <cell r="A20331" t="str">
            <v>18.009.0110-A</v>
          </cell>
          <cell r="B20331" t="str">
            <v xml:space="preserve">TORNEIRA ELETRICA DE PVC,110/220V.FORNECIMENTO     </v>
          </cell>
          <cell r="C20331" t="str">
            <v>UN</v>
          </cell>
        </row>
        <row r="20332">
          <cell r="A20332" t="str">
            <v>18.009.0115-0</v>
          </cell>
          <cell r="B20332" t="str">
            <v xml:space="preserve">TORNEIRA FOTOELETRICA.FORNECIMENTO     </v>
          </cell>
          <cell r="C20332" t="str">
            <v>UN</v>
          </cell>
        </row>
        <row r="20333">
          <cell r="A20333" t="str">
            <v>18.009.0115-A</v>
          </cell>
          <cell r="B20333" t="str">
            <v xml:space="preserve">TORNEIRA FOTOELETRICA.FORNECIMENTO     </v>
          </cell>
          <cell r="C20333" t="str">
            <v>UN</v>
          </cell>
        </row>
        <row r="20334">
          <cell r="A20334" t="str">
            <v>18.009.0120-0</v>
          </cell>
          <cell r="B20334" t="str">
            <v xml:space="preserve">TORNEIRA PARA LAVATORIO DE MESA COM ALAVANCA,ACIONAMENTO COM LEVE PRESSAO,PARA PESSOAS COM NECESSIDADES ESPECIFICAS.FORN ECIMENTO   </v>
          </cell>
          <cell r="C20334" t="str">
            <v>UN</v>
          </cell>
        </row>
        <row r="20335">
          <cell r="A20335" t="str">
            <v>18.009.0120-A</v>
          </cell>
          <cell r="B20335" t="str">
            <v xml:space="preserve">TORNEIRA PARA LAVATORIO DE MESA COM ALAVANCA,ACIONAMENTO COM LEVE PRESSAO,PARA PESSOAS COM NECESSIDADES ESPECIFICAS.FORN ECIMENTO   </v>
          </cell>
          <cell r="C20335" t="str">
            <v>UN</v>
          </cell>
        </row>
        <row r="20336">
          <cell r="A20336" t="str">
            <v>18.009.9999-0</v>
          </cell>
          <cell r="B20336" t="str">
            <v xml:space="preserve">INDICE DA FAMILIA     </v>
          </cell>
        </row>
        <row r="20337">
          <cell r="A20337" t="str">
            <v>18.009.9999-A</v>
          </cell>
          <cell r="B20337" t="str">
            <v xml:space="preserve">INDICE DA FAMILIA     </v>
          </cell>
        </row>
        <row r="20338">
          <cell r="A20338" t="str">
            <v>18.010.9999-0</v>
          </cell>
          <cell r="B20338" t="str">
            <v xml:space="preserve">INDICE DA FAMILIA     </v>
          </cell>
        </row>
        <row r="20339">
          <cell r="A20339" t="str">
            <v>18.010.9999-A</v>
          </cell>
          <cell r="B20339" t="str">
            <v xml:space="preserve">INDICE DA FAMILIA     </v>
          </cell>
        </row>
        <row r="20340">
          <cell r="A20340" t="str">
            <v>18.011.0003-0</v>
          </cell>
          <cell r="B20340" t="str">
            <v xml:space="preserve">TORNEIRA DE BOIA EM PLASTICO,PARA CAIXA D'AGUA,DE 1/2".FORNE CIMENTO E COLOCACAO    </v>
          </cell>
          <cell r="C20340" t="str">
            <v>UN</v>
          </cell>
        </row>
        <row r="20341">
          <cell r="A20341" t="str">
            <v>18.011.0003-A</v>
          </cell>
          <cell r="B20341" t="str">
            <v xml:space="preserve">TORNEIRA DE BOIA EM PLASTICO,PARA CAIXA D'AGUA,DE 1/2".FORNE CIMENTO E COLOCACAO    </v>
          </cell>
          <cell r="C20341" t="str">
            <v>UN</v>
          </cell>
        </row>
        <row r="20342">
          <cell r="A20342" t="str">
            <v>18.011.0005-0</v>
          </cell>
          <cell r="B20342" t="str">
            <v xml:space="preserve">TORNEIRA DE BOIA EM PLASTICO,PARA CAIXA D'AGUA,DE 3/4".FORNE CIMENTO E COLOCACAO    </v>
          </cell>
          <cell r="C20342" t="str">
            <v>UN</v>
          </cell>
        </row>
        <row r="20343">
          <cell r="A20343" t="str">
            <v>18.011.0005-A</v>
          </cell>
          <cell r="B20343" t="str">
            <v xml:space="preserve">TORNEIRA DE BOIA EM PLASTICO,PARA CAIXA D'AGUA,DE 3/4".FORNE CIMENTO E COLOCACAO    </v>
          </cell>
          <cell r="C20343" t="str">
            <v>UN</v>
          </cell>
        </row>
        <row r="20344">
          <cell r="A20344" t="str">
            <v>18.011.9999-0</v>
          </cell>
          <cell r="B20344" t="str">
            <v xml:space="preserve">FAMILIA 18.011 AQUECEDOR DE GAS    </v>
          </cell>
        </row>
        <row r="20345">
          <cell r="A20345" t="str">
            <v>18.011.9999-A</v>
          </cell>
          <cell r="B20345" t="str">
            <v xml:space="preserve">FAMILIA 18.011 AQUECEDOR DE GAS    </v>
          </cell>
        </row>
        <row r="20346">
          <cell r="A20346" t="str">
            <v>18.012.0090-0</v>
          </cell>
          <cell r="B20346" t="str">
            <v xml:space="preserve">TORNEIRA DE BOIA,EM BRONZE,DE PRESSAO,DE 3/4".FORNECIMENTO E COLOCACAO    </v>
          </cell>
          <cell r="C20346" t="str">
            <v>UN</v>
          </cell>
        </row>
        <row r="20347">
          <cell r="A20347" t="str">
            <v>18.012.0090-A</v>
          </cell>
          <cell r="B20347" t="str">
            <v xml:space="preserve">TORNEIRA DE BOIA,EM BRONZE,DE PRESSAO,DE 3/4".FORNECIMENTO E COLOCACAO    </v>
          </cell>
          <cell r="C20347" t="str">
            <v>UN</v>
          </cell>
        </row>
        <row r="20348">
          <cell r="A20348" t="str">
            <v>18.012.0093-0</v>
          </cell>
          <cell r="B20348" t="str">
            <v xml:space="preserve">TORNEIRA DE BOIA,EM BRONZE,DE PRESSAO,DE 1".FORNECIMENTO E C OLOCACAO    </v>
          </cell>
          <cell r="C20348" t="str">
            <v>UN</v>
          </cell>
        </row>
        <row r="20349">
          <cell r="A20349" t="str">
            <v>18.012.0093-A</v>
          </cell>
          <cell r="B20349" t="str">
            <v xml:space="preserve">TORNEIRA DE BOIA,EM BRONZE,DE PRESSAO,DE 1".FORNECIMENTO E C OLOCACAO    </v>
          </cell>
          <cell r="C20349" t="str">
            <v>UN</v>
          </cell>
        </row>
        <row r="20350">
          <cell r="A20350" t="str">
            <v>18.012.0096-0</v>
          </cell>
          <cell r="B20350" t="str">
            <v xml:space="preserve">TORNEIRA DE BOIA,EM BRONZE,DE PRESSAO,DE 1.1/4".FORNECIMENTO E COLOCACAO    </v>
          </cell>
          <cell r="C20350" t="str">
            <v>UN</v>
          </cell>
        </row>
        <row r="20351">
          <cell r="A20351" t="str">
            <v>18.012.0096-A</v>
          </cell>
          <cell r="B20351" t="str">
            <v xml:space="preserve">TORNEIRA DE BOIA,EM BRONZE,DE PRESSAO,DE 1.1/4".FORNECIMENTO E COLOCACAO    </v>
          </cell>
          <cell r="C20351" t="str">
            <v>UN</v>
          </cell>
        </row>
        <row r="20352">
          <cell r="A20352" t="str">
            <v>18.012.0100-0</v>
          </cell>
          <cell r="B20352" t="str">
            <v xml:space="preserve">TORNEIRA DE BOIA,EM BRONZE,DE PRESSAO,DE 1.1/2".FORNECIMENTO E COLOCACAO    </v>
          </cell>
          <cell r="C20352" t="str">
            <v>UN</v>
          </cell>
        </row>
        <row r="20353">
          <cell r="A20353" t="str">
            <v>18.012.0100-A</v>
          </cell>
          <cell r="B20353" t="str">
            <v xml:space="preserve">TORNEIRA DE BOIA,EM BRONZE,DE PRESSAO,DE 1.1/2".FORNECIMENTO E COLOCACAO    </v>
          </cell>
          <cell r="C20353" t="str">
            <v>UN</v>
          </cell>
        </row>
        <row r="20354">
          <cell r="A20354" t="str">
            <v>18.012.0102-0</v>
          </cell>
          <cell r="B20354" t="str">
            <v xml:space="preserve">TORNEIRA DE BOIA,EM BRONZE,DE PRESSAO,DE 2".FORNECIMENTO E C OLOCACAO    </v>
          </cell>
          <cell r="C20354" t="str">
            <v>UN</v>
          </cell>
        </row>
        <row r="20355">
          <cell r="A20355" t="str">
            <v>18.012.0102-A</v>
          </cell>
          <cell r="B20355" t="str">
            <v xml:space="preserve">TORNEIRA DE BOIA,EM BRONZE,DE PRESSAO,DE 2".FORNECIMENTO E C OLOCACAO    </v>
          </cell>
          <cell r="C20355" t="str">
            <v>UN</v>
          </cell>
        </row>
        <row r="20356">
          <cell r="A20356" t="str">
            <v>18.012.9999-0</v>
          </cell>
          <cell r="B20356" t="str">
            <v xml:space="preserve">INDICE DA FAMILIA     </v>
          </cell>
        </row>
        <row r="20357">
          <cell r="A20357" t="str">
            <v>18.012.9999-A</v>
          </cell>
          <cell r="B20357" t="str">
            <v xml:space="preserve">INDICE DA FAMILIA     </v>
          </cell>
        </row>
        <row r="20358">
          <cell r="A20358" t="str">
            <v>18.013.0106-0</v>
          </cell>
          <cell r="B20358" t="str">
            <v xml:space="preserve">VALVULA DE ESCOAMENTO TIPO AMERICANA,PARA PIA DE COZINHA,162 3 DE 1.1/2",EM METAL CROMADO.FORNECIMENTO    </v>
          </cell>
          <cell r="C20358" t="str">
            <v>UN</v>
          </cell>
        </row>
        <row r="20359">
          <cell r="A20359" t="str">
            <v>18.013.0106-A</v>
          </cell>
          <cell r="B20359" t="str">
            <v xml:space="preserve">VALVULA DE ESCOAMENTO TIPO AMERICANA,PARA PIA DE COZINHA,162 3 DE 1.1/2",EM METAL CROMADO.FORNECIMENTO    </v>
          </cell>
          <cell r="C20359" t="str">
            <v>UN</v>
          </cell>
        </row>
        <row r="20360">
          <cell r="A20360" t="str">
            <v>18.013.0108-0</v>
          </cell>
          <cell r="B20360" t="str">
            <v xml:space="preserve">VALVULA DE ESCOAMENTO PARA LAVATORIO,COM LADRAO,1603 DE 1",E M METAL CROMADO.FORNECIMENTO    </v>
          </cell>
          <cell r="C20360" t="str">
            <v>UN</v>
          </cell>
        </row>
        <row r="20361">
          <cell r="A20361" t="str">
            <v>18.013.0108-A</v>
          </cell>
          <cell r="B20361" t="str">
            <v xml:space="preserve">VALVULA DE ESCOAMENTO PARA LAVATORIO,COM LADRAO,1603 DE 1",E M METAL CROMADO.FORNECIMENTO    </v>
          </cell>
          <cell r="C20361" t="str">
            <v>UN</v>
          </cell>
        </row>
        <row r="20362">
          <cell r="A20362" t="str">
            <v>18.013.0109-0</v>
          </cell>
          <cell r="B20362" t="str">
            <v xml:space="preserve">VALVULA DE ESCOAMENTO PARA LAVATORIO,SEM LADRAO,1600 DE 1",E M METAL CROMADO.FORNECIMENTO    </v>
          </cell>
          <cell r="C20362" t="str">
            <v>UN</v>
          </cell>
        </row>
        <row r="20363">
          <cell r="A20363" t="str">
            <v>18.013.0109-A</v>
          </cell>
          <cell r="B20363" t="str">
            <v xml:space="preserve">VALVULA DE ESCOAMENTO PARA LAVATORIO,SEM LADRAO,1600 DE 1",E M METAL CROMADO.FORNECIMENTO    </v>
          </cell>
          <cell r="C20363" t="str">
            <v>UN</v>
          </cell>
        </row>
        <row r="20364">
          <cell r="A20364" t="str">
            <v>18.013.0110-0</v>
          </cell>
          <cell r="B20364" t="str">
            <v xml:space="preserve">VALVULA DE ESCOAMENTO PARA BANHEIRA,SEM LADRAO,1604 DE 1.1/4 ",EM METAL CROMADO.FORNECIMENTO    </v>
          </cell>
          <cell r="C20364" t="str">
            <v>UN</v>
          </cell>
        </row>
        <row r="20365">
          <cell r="A20365" t="str">
            <v>18.013.0110-A</v>
          </cell>
          <cell r="B20365" t="str">
            <v xml:space="preserve">VALVULA DE ESCOAMENTO PARA BANHEIRA,SEM LADRAO,1604 DE 1.1/4 ",EM METAL CROMADO.FORNECIMENTO    </v>
          </cell>
          <cell r="C20365" t="str">
            <v>UN</v>
          </cell>
        </row>
        <row r="20366">
          <cell r="A20366" t="str">
            <v>18.013.0111-0</v>
          </cell>
          <cell r="B20366" t="str">
            <v xml:space="preserve">VALVULA DE ESCOAMENTO PARA TANQUE,1605 DE 1.1/4",EM METAL CR OMADO.FORNECIMENTO    </v>
          </cell>
          <cell r="C20366" t="str">
            <v>UN</v>
          </cell>
        </row>
        <row r="20367">
          <cell r="A20367" t="str">
            <v>18.013.0111-A</v>
          </cell>
          <cell r="B20367" t="str">
            <v xml:space="preserve">VALVULA DE ESCOAMENTO PARA TANQUE,1605 DE 1.1/4",EM METAL CR OMADO.FORNECIMENTO    </v>
          </cell>
          <cell r="C20367" t="str">
            <v>UN</v>
          </cell>
        </row>
        <row r="20368">
          <cell r="A20368" t="str">
            <v>18.013.0112-0</v>
          </cell>
          <cell r="B20368" t="str">
            <v xml:space="preserve">VALVULA DE ESCOAMENTO PARA TANQUE,1606 DE 1.1/2",EM METAL CR OMADO.FORNECIMENTO    </v>
          </cell>
          <cell r="C20368" t="str">
            <v>UN</v>
          </cell>
        </row>
        <row r="20369">
          <cell r="A20369" t="str">
            <v>18.013.0112-A</v>
          </cell>
          <cell r="B20369" t="str">
            <v xml:space="preserve">VALVULA DE ESCOAMENTO PARA TANQUE,1606 DE 1.1/2",EM METAL CR OMADO.FORNECIMENTO    </v>
          </cell>
          <cell r="C20369" t="str">
            <v>UN</v>
          </cell>
        </row>
        <row r="20370">
          <cell r="A20370" t="str">
            <v>18.013.0113-0</v>
          </cell>
          <cell r="B20370" t="str">
            <v xml:space="preserve">VALVULA DE ESCOAMENTO PARA LAVATORIO,EM PVC.FORNECIMENTO     </v>
          </cell>
          <cell r="C20370" t="str">
            <v>UN</v>
          </cell>
        </row>
        <row r="20371">
          <cell r="A20371" t="str">
            <v>18.013.0113-A</v>
          </cell>
          <cell r="B20371" t="str">
            <v xml:space="preserve">VALVULA DE ESCOAMENTO PARA LAVATORIO,EM PVC.FORNECIMENTO     </v>
          </cell>
          <cell r="C20371" t="str">
            <v>UN</v>
          </cell>
        </row>
        <row r="20372">
          <cell r="A20372" t="str">
            <v>18.013.0115-0</v>
          </cell>
          <cell r="B20372" t="str">
            <v xml:space="preserve">VALVULA DE ESCOAMENTO PARA PIA,EM PVC.FORNECIMENTO     </v>
          </cell>
          <cell r="C20372" t="str">
            <v>UN</v>
          </cell>
        </row>
        <row r="20373">
          <cell r="A20373" t="str">
            <v>18.013.0115-A</v>
          </cell>
          <cell r="B20373" t="str">
            <v xml:space="preserve">VALVULA DE ESCOAMENTO PARA PIA,EM PVC.FORNECIMENTO     </v>
          </cell>
          <cell r="C20373" t="str">
            <v>UN</v>
          </cell>
        </row>
        <row r="20374">
          <cell r="A20374" t="str">
            <v>18.013.0117-0</v>
          </cell>
          <cell r="B20374" t="str">
            <v xml:space="preserve">SIFAO 1680,DE 1.1/2"X1.1/2",EM METAL CROMADO.FORNECIMENTO     </v>
          </cell>
          <cell r="C20374" t="str">
            <v>UN</v>
          </cell>
        </row>
        <row r="20375">
          <cell r="A20375" t="str">
            <v>18.013.0117-A</v>
          </cell>
          <cell r="B20375" t="str">
            <v xml:space="preserve">SIFAO 1680,DE 1.1/2"X1.1/2",EM METAL CROMADO.FORNECIMENTO     </v>
          </cell>
          <cell r="C20375" t="str">
            <v>UN</v>
          </cell>
        </row>
        <row r="20376">
          <cell r="A20376" t="str">
            <v>18.013.0118-0</v>
          </cell>
          <cell r="B20376" t="str">
            <v xml:space="preserve">SIFAO 1680,DE 1.1/4"X1.1/2",EM METAL CROMADO.FORNECIMENTO     </v>
          </cell>
          <cell r="C20376" t="str">
            <v>UN</v>
          </cell>
        </row>
        <row r="20377">
          <cell r="A20377" t="str">
            <v>18.013.0118-A</v>
          </cell>
          <cell r="B20377" t="str">
            <v xml:space="preserve">SIFAO 1680,DE 1.1/4"X1.1/2",EM METAL CROMADO.FORNECIMENTO     </v>
          </cell>
          <cell r="C20377" t="str">
            <v>UN</v>
          </cell>
        </row>
        <row r="20378">
          <cell r="A20378" t="str">
            <v>18.013.0119-0</v>
          </cell>
          <cell r="B20378" t="str">
            <v xml:space="preserve">SIFAO 1680,DE 1"X1.1/2",EM METAL CROMADO.FORNECIMENTO     </v>
          </cell>
          <cell r="C20378" t="str">
            <v>UN</v>
          </cell>
        </row>
        <row r="20379">
          <cell r="A20379" t="str">
            <v>18.013.0119-A</v>
          </cell>
          <cell r="B20379" t="str">
            <v xml:space="preserve">SIFAO 1680,DE 1"X1.1/2",EM METAL CROMADO.FORNECIMENTO     </v>
          </cell>
          <cell r="C20379" t="str">
            <v>UN</v>
          </cell>
        </row>
        <row r="20380">
          <cell r="A20380" t="str">
            <v>18.013.0121-0</v>
          </cell>
          <cell r="B20380" t="str">
            <v xml:space="preserve">SIFAO 1680,DE 1"X1.1/4",EM METAL CROMADO.FORNECIMENTO     </v>
          </cell>
          <cell r="C20380" t="str">
            <v>UN</v>
          </cell>
        </row>
        <row r="20381">
          <cell r="A20381" t="str">
            <v>18.013.0121-A</v>
          </cell>
          <cell r="B20381" t="str">
            <v xml:space="preserve">SIFAO 1680,DE 1"X1.1/4",EM METAL CROMADO.FORNECIMENTO     </v>
          </cell>
          <cell r="C20381" t="str">
            <v>UN</v>
          </cell>
        </row>
        <row r="20382">
          <cell r="A20382" t="str">
            <v>18.013.0123-0</v>
          </cell>
          <cell r="B20382" t="str">
            <v xml:space="preserve">SIFAO FLEXIVEL PARA PIA OU LAVATORIO,EM PVC.FORNECIMENTO     </v>
          </cell>
          <cell r="C20382" t="str">
            <v>UN</v>
          </cell>
        </row>
        <row r="20383">
          <cell r="A20383" t="str">
            <v>18.013.0123-A</v>
          </cell>
          <cell r="B20383" t="str">
            <v xml:space="preserve">SIFAO FLEXIVEL PARA PIA OU LAVATORIO,EM PVC.FORNECIMENTO     </v>
          </cell>
          <cell r="C20383" t="str">
            <v>UN</v>
          </cell>
        </row>
        <row r="20384">
          <cell r="A20384" t="str">
            <v>18.013.0124-0</v>
          </cell>
          <cell r="B20384" t="str">
            <v xml:space="preserve">SIFAO RIGIDO PARA PIA OU LAVATORIO,EM PVC DE 1"X40MM.FORNECI MENTO    </v>
          </cell>
          <cell r="C20384" t="str">
            <v>UN</v>
          </cell>
        </row>
        <row r="20385">
          <cell r="A20385" t="str">
            <v>18.013.0124-A</v>
          </cell>
          <cell r="B20385" t="str">
            <v xml:space="preserve">SIFAO RIGIDO PARA PIA OU LAVATORIO,EM PVC DE 1"X40MM.FORNECI MENTO    </v>
          </cell>
          <cell r="C20385" t="str">
            <v>UN</v>
          </cell>
        </row>
        <row r="20386">
          <cell r="A20386" t="str">
            <v>18.013.0127-0</v>
          </cell>
          <cell r="B20386" t="str">
            <v xml:space="preserve">SIFAO DE PVC SANFONADO UNIVERSAL.FORNECIMENTO     </v>
          </cell>
          <cell r="C20386" t="str">
            <v>UN</v>
          </cell>
        </row>
        <row r="20387">
          <cell r="A20387" t="str">
            <v>18.013.0127-A</v>
          </cell>
          <cell r="B20387" t="str">
            <v xml:space="preserve">SIFAO DE PVC SANFONADO UNIVERSAL.FORNECIMENTO     </v>
          </cell>
          <cell r="C20387" t="str">
            <v>UN</v>
          </cell>
        </row>
        <row r="20388">
          <cell r="A20388" t="str">
            <v>18.013.0128-0</v>
          </cell>
          <cell r="B20388" t="str">
            <v xml:space="preserve">RABICHO,EM METAL CROMADO,DE 40CM,COM SAIDA DE 1/2".FORNECIME NTO    </v>
          </cell>
          <cell r="C20388" t="str">
            <v>UN</v>
          </cell>
        </row>
        <row r="20389">
          <cell r="A20389" t="str">
            <v>18.013.0128-A</v>
          </cell>
          <cell r="B20389" t="str">
            <v xml:space="preserve">RABICHO,EM METAL CROMADO,DE 40CM,COM SAIDA DE 1/2".FORNECIME NTO    </v>
          </cell>
          <cell r="C20389" t="str">
            <v>UN</v>
          </cell>
        </row>
        <row r="20390">
          <cell r="A20390" t="str">
            <v>18.013.0130-0</v>
          </cell>
          <cell r="B20390" t="str">
            <v xml:space="preserve">RABICHO,EM METAL CROMADO,DE 30CM,COM SAIDA DE 1/2".FORNECIME NTO    </v>
          </cell>
          <cell r="C20390" t="str">
            <v>UN</v>
          </cell>
        </row>
        <row r="20391">
          <cell r="A20391" t="str">
            <v>18.013.0130-A</v>
          </cell>
          <cell r="B20391" t="str">
            <v xml:space="preserve">RABICHO,EM METAL CROMADO,DE 30CM,COM SAIDA DE 1/2".FORNECIME NTO    </v>
          </cell>
          <cell r="C20391" t="str">
            <v>UN</v>
          </cell>
        </row>
        <row r="20392">
          <cell r="A20392" t="str">
            <v>18.013.0133-0</v>
          </cell>
          <cell r="B20392" t="str">
            <v xml:space="preserve">RABICHO PLASTICO,DE 40CM,COM SAIDA DE 1/2".FORNECIMENTO     </v>
          </cell>
          <cell r="C20392" t="str">
            <v>UN</v>
          </cell>
        </row>
        <row r="20393">
          <cell r="A20393" t="str">
            <v>18.013.0133-A</v>
          </cell>
          <cell r="B20393" t="str">
            <v xml:space="preserve">RABICHO PLASTICO,DE 40CM,COM SAIDA DE 1/2".FORNECIMENTO     </v>
          </cell>
          <cell r="C20393" t="str">
            <v>UN</v>
          </cell>
        </row>
        <row r="20394">
          <cell r="A20394" t="str">
            <v>18.013.0136-0</v>
          </cell>
          <cell r="B20394" t="str">
            <v xml:space="preserve">RABICHO PLASTICO,DE 30CM,COM SAIDA DE 1/2".FORNECIMENTO     </v>
          </cell>
          <cell r="C20394" t="str">
            <v>UN</v>
          </cell>
        </row>
        <row r="20395">
          <cell r="A20395" t="str">
            <v>18.013.0136-A</v>
          </cell>
          <cell r="B20395" t="str">
            <v xml:space="preserve">RABICHO PLASTICO,DE 30CM,COM SAIDA DE 1/2".FORNECIMENTO     </v>
          </cell>
          <cell r="C20395" t="str">
            <v>UN</v>
          </cell>
        </row>
        <row r="20396">
          <cell r="A20396" t="str">
            <v>18.013.0140-0</v>
          </cell>
          <cell r="B20396" t="str">
            <v xml:space="preserve">TUBO DE LIGACAO PARA VASO SANITARIO,COM ANEL EXPANSOR,EM MET AL CROMADO.FORNECIMENTO    </v>
          </cell>
          <cell r="C20396" t="str">
            <v>UN</v>
          </cell>
        </row>
        <row r="20397">
          <cell r="A20397" t="str">
            <v>18.013.0140-A</v>
          </cell>
          <cell r="B20397" t="str">
            <v xml:space="preserve">TUBO DE LIGACAO PARA VASO SANITARIO,COM ANEL EXPANSOR,EM MET AL CROMADO.FORNECIMENTO    </v>
          </cell>
          <cell r="C20397" t="str">
            <v>UN</v>
          </cell>
        </row>
        <row r="20398">
          <cell r="A20398" t="str">
            <v>18.013.0143-0</v>
          </cell>
          <cell r="B20398" t="str">
            <v xml:space="preserve">TUBO DE DESCARGA TIPO LONGO,DE 1.1/2",EM PVC,PARA CAIXA DE D ESCARGA EXTERNA.FORNECIMENTO    </v>
          </cell>
          <cell r="C20398" t="str">
            <v>UN</v>
          </cell>
        </row>
        <row r="20399">
          <cell r="A20399" t="str">
            <v>18.013.0143-A</v>
          </cell>
          <cell r="B20399" t="str">
            <v xml:space="preserve">TUBO DE DESCARGA TIPO LONGO,DE 1.1/2",EM PVC,PARA CAIXA DE D ESCARGA EXTERNA.FORNECIMENTO    </v>
          </cell>
          <cell r="C20399" t="str">
            <v>UN</v>
          </cell>
        </row>
        <row r="20400">
          <cell r="A20400" t="str">
            <v>18.013.0144-0</v>
          </cell>
          <cell r="B20400" t="str">
            <v xml:space="preserve">BOLSA DE LIGACAO PARA VASO SANITARIO.FORNECIMENTO     </v>
          </cell>
          <cell r="C20400" t="str">
            <v>UN</v>
          </cell>
        </row>
        <row r="20401">
          <cell r="A20401" t="str">
            <v>18.013.0144-A</v>
          </cell>
          <cell r="B20401" t="str">
            <v xml:space="preserve">BOLSA DE LIGACAO PARA VASO SANITARIO.FORNECIMENTO     </v>
          </cell>
          <cell r="C20401" t="str">
            <v>UN</v>
          </cell>
        </row>
        <row r="20402">
          <cell r="A20402" t="str">
            <v>18.013.0146-0</v>
          </cell>
          <cell r="B20402" t="str">
            <v xml:space="preserve">MISTURADOR SIMPLES PARA CHUVEIRO,DE 3/4",COM ACABAMENTO EM M ETAL CROMADO.FORNECIMENTO    </v>
          </cell>
          <cell r="C20402" t="str">
            <v>UN</v>
          </cell>
        </row>
        <row r="20403">
          <cell r="A20403" t="str">
            <v>18.013.0146-A</v>
          </cell>
          <cell r="B20403" t="str">
            <v xml:space="preserve">MISTURADOR SIMPLES PARA CHUVEIRO,DE 3/4",COM ACABAMENTO EM M ETAL CROMADO.FORNECIMENTO    </v>
          </cell>
          <cell r="C20403" t="str">
            <v>UN</v>
          </cell>
        </row>
        <row r="20404">
          <cell r="A20404" t="str">
            <v>18.013.0148-0</v>
          </cell>
          <cell r="B20404" t="str">
            <v xml:space="preserve">MISTURADOR,DE 3/4",COM FUNCIONAMENTO CONJUNTO:CHUVEIRO/BANHE IRA OU CHUVEIRO/DUCHINHA,COM ACABAMENTO EM METAL CROMADO.FOR NECIMENTO   </v>
          </cell>
          <cell r="C20404" t="str">
            <v>UN</v>
          </cell>
        </row>
        <row r="20405">
          <cell r="A20405" t="str">
            <v>18.013.0148-A</v>
          </cell>
          <cell r="B20405" t="str">
            <v xml:space="preserve">MISTURADOR,DE 3/4",COM FUNCIONAMENTO CONJUNTO:CHUVEIRO/BANHE IRA OU CHUVEIRO/DUCHINHA,COM ACABAMENTO EM METAL CROMADO.FOR NECIMENTO   </v>
          </cell>
          <cell r="C20405" t="str">
            <v>UN</v>
          </cell>
        </row>
        <row r="20406">
          <cell r="A20406" t="str">
            <v>18.013.0155-0</v>
          </cell>
          <cell r="B20406" t="str">
            <v xml:space="preserve">REGISTRO DE PRESSAO,1416 DE 1/2",COM CANOPLA E VOLANTE EM ME TAL CROMADO.FORNECIMENTO    </v>
          </cell>
          <cell r="C20406" t="str">
            <v>UN</v>
          </cell>
        </row>
        <row r="20407">
          <cell r="A20407" t="str">
            <v>18.013.0155-A</v>
          </cell>
          <cell r="B20407" t="str">
            <v xml:space="preserve">REGISTRO DE PRESSAO,1416 DE 1/2",COM CANOPLA E VOLANTE EM ME TAL CROMADO.FORNECIMENTO    </v>
          </cell>
          <cell r="C20407" t="str">
            <v>UN</v>
          </cell>
        </row>
        <row r="20408">
          <cell r="A20408" t="str">
            <v>18.013.0156-0</v>
          </cell>
          <cell r="B20408" t="str">
            <v xml:space="preserve">REGISTRO DE PRESSAO,1416 DE 3/4",COM CANOPLA E VOLANTE EM ME TAL CROMADO.FORNECIMENTO    </v>
          </cell>
          <cell r="C20408" t="str">
            <v>UN</v>
          </cell>
        </row>
        <row r="20409">
          <cell r="A20409" t="str">
            <v>18.013.0156-A</v>
          </cell>
          <cell r="B20409" t="str">
            <v xml:space="preserve">REGISTRO DE PRESSAO,1416 DE 3/4",COM CANOPLA E VOLANTE EM ME TAL CROMADO.FORNECIMENTO    </v>
          </cell>
          <cell r="C20409" t="str">
            <v>UN</v>
          </cell>
        </row>
        <row r="20410">
          <cell r="A20410" t="str">
            <v>18.013.0158-0</v>
          </cell>
          <cell r="B20410" t="str">
            <v xml:space="preserve">PORTA CACAMBA,LIXEIRA,EM CHAPA DE FERRO ESMALTADA,DE 300X300 MM.FORNECIMENTO E COLOCACAO    </v>
          </cell>
          <cell r="C20410" t="str">
            <v>UN</v>
          </cell>
        </row>
        <row r="20411">
          <cell r="A20411" t="str">
            <v>18.013.0158-A</v>
          </cell>
          <cell r="B20411" t="str">
            <v xml:space="preserve">PORTA CACAMBA,LIXEIRA,EM CHAPA DE FERRO ESMALTADA,DE 300X300 MM.FORNECIMENTO E COLOCACAO    </v>
          </cell>
          <cell r="C20411" t="str">
            <v>UN</v>
          </cell>
        </row>
        <row r="20412">
          <cell r="A20412" t="str">
            <v>18.013.0165-0</v>
          </cell>
          <cell r="B20412" t="str">
            <v xml:space="preserve">GRELHA DE ACO INOX,10X10CM,SISTEMA ROTATIVO,COM CAIXILHO.FOR NECIMENTO    </v>
          </cell>
          <cell r="C20412" t="str">
            <v>UN</v>
          </cell>
        </row>
        <row r="20413">
          <cell r="A20413" t="str">
            <v>18.013.0165-A</v>
          </cell>
          <cell r="B20413" t="str">
            <v xml:space="preserve">GRELHA DE ACO INOX,10X10CM,SISTEMA ROTATIVO,COM CAIXILHO.FOR NECIMENTO    </v>
          </cell>
          <cell r="C20413" t="str">
            <v>UN</v>
          </cell>
        </row>
        <row r="20414">
          <cell r="A20414" t="str">
            <v>18.013.0170-0</v>
          </cell>
          <cell r="B20414" t="str">
            <v xml:space="preserve">MISTURADOR MONOCOMANDO PARA CHUVEIRO AP/BP ALTA VAZAO 3/4",C OM ACABAMENTO MONOCOMANDO DE ALAVANCA EM METAL CROMADO,PARA PESSOAS COM NECESSIDADES ESPECIFICAS.FORNECIMENTO   </v>
          </cell>
          <cell r="C20414" t="str">
            <v>UN</v>
          </cell>
        </row>
        <row r="20415">
          <cell r="A20415" t="str">
            <v>18.013.0170-A</v>
          </cell>
          <cell r="B20415" t="str">
            <v xml:space="preserve">MISTURADOR MONOCOMANDO PARA CHUVEIRO AP/BP ALTA VAZAO 3/4",C OM ACABAMENTO MONOCOMANDO DE ALAVANCA EM METAL CROMADO,PARA PESSOAS COM NECESSIDADES ESPECIFICAS.FORNECIMENTO   </v>
          </cell>
          <cell r="C20415" t="str">
            <v>UN</v>
          </cell>
        </row>
        <row r="20416">
          <cell r="A20416" t="str">
            <v>18.013.9999-0</v>
          </cell>
          <cell r="B20416" t="str">
            <v xml:space="preserve">INDICE DA FAMILIA     </v>
          </cell>
        </row>
        <row r="20417">
          <cell r="A20417" t="str">
            <v>18.013.9999-A</v>
          </cell>
          <cell r="B20417" t="str">
            <v xml:space="preserve">INDICE DA FAMILIA     </v>
          </cell>
        </row>
        <row r="20418">
          <cell r="A20418" t="str">
            <v>18.014.9999-0</v>
          </cell>
          <cell r="B20418" t="str">
            <v xml:space="preserve">INDICE DA FAMILIA     </v>
          </cell>
        </row>
        <row r="20419">
          <cell r="A20419" t="str">
            <v>18.014.9999-A</v>
          </cell>
          <cell r="B20419" t="str">
            <v xml:space="preserve">INDICE DA FAMILIA     </v>
          </cell>
        </row>
        <row r="20420">
          <cell r="A20420" t="str">
            <v>18.015.0036-0</v>
          </cell>
          <cell r="B20420" t="str">
            <v xml:space="preserve">AQUECEDOR DE GAS DE ACUMULACAO,CAPACIDADE DE 100L,MODELO HOR IZONTAL,CORPO EM ACO CARBONO.FORNECIMENTO    </v>
          </cell>
          <cell r="C20420" t="str">
            <v>UN</v>
          </cell>
        </row>
        <row r="20421">
          <cell r="A20421" t="str">
            <v>18.015.0036-A</v>
          </cell>
          <cell r="B20421" t="str">
            <v xml:space="preserve">AQUECEDOR DE GAS DE ACUMULACAO,CAPACIDADE DE 100L,MODELO HOR IZONTAL,CORPO EM ACO CARBONO.FORNECIMENTO    </v>
          </cell>
          <cell r="C20421" t="str">
            <v>UN</v>
          </cell>
        </row>
        <row r="20422">
          <cell r="A20422" t="str">
            <v>18.015.0037-0</v>
          </cell>
          <cell r="B20422" t="str">
            <v xml:space="preserve">AQUECEDOR A GAS DE ACUMULACAO,CAPACIDADE DE 100L,MODELO VERT ICAL,CORPO EM ACO CARBONO.FORNECIMENTO    </v>
          </cell>
          <cell r="C20422" t="str">
            <v>UN</v>
          </cell>
        </row>
        <row r="20423">
          <cell r="A20423" t="str">
            <v>18.015.0037-A</v>
          </cell>
          <cell r="B20423" t="str">
            <v xml:space="preserve">AQUECEDOR A GAS DE ACUMULACAO,CAPACIDADE DE 100L,MODELO VERT ICAL,CORPO EM ACO CARBONO.FORNECIMENTO    </v>
          </cell>
          <cell r="C20423" t="str">
            <v>UN</v>
          </cell>
        </row>
        <row r="20424">
          <cell r="A20424" t="str">
            <v>18.015.0039-0</v>
          </cell>
          <cell r="B20424" t="str">
            <v xml:space="preserve">AQUECEDOR A GAS DE ACUMULACAO,CAPACIDADE DE 200L,MODELO HORI ZONTAL,CORPO EM ACO CARBONO.FORNECIMENTO    </v>
          </cell>
          <cell r="C20424" t="str">
            <v>UN</v>
          </cell>
        </row>
        <row r="20425">
          <cell r="A20425" t="str">
            <v>18.015.0039-A</v>
          </cell>
          <cell r="B20425" t="str">
            <v xml:space="preserve">AQUECEDOR A GAS DE ACUMULACAO,CAPACIDADE DE 200L,MODELO HORI ZONTAL,CORPO EM ACO CARBONO.FORNECIMENTO    </v>
          </cell>
          <cell r="C20425" t="str">
            <v>UN</v>
          </cell>
        </row>
        <row r="20426">
          <cell r="A20426" t="str">
            <v>18.015.0040-0</v>
          </cell>
          <cell r="B20426" t="str">
            <v xml:space="preserve">AQUECEDOR A GAS DE ACUMULACAO,CAPACIDADE 200L,MODELO VERTICA L,CORPO EM ACO CARBONO.FORNECIMENTO    </v>
          </cell>
          <cell r="C20426" t="str">
            <v>UN</v>
          </cell>
        </row>
        <row r="20427">
          <cell r="A20427" t="str">
            <v>18.015.0040-A</v>
          </cell>
          <cell r="B20427" t="str">
            <v xml:space="preserve">AQUECEDOR A GAS DE ACUMULACAO,CAPACIDADE 200L,MODELO VERTICA L,CORPO EM ACO CARBONO.FORNECIMENTO    </v>
          </cell>
          <cell r="C20427" t="str">
            <v>UN</v>
          </cell>
        </row>
        <row r="20428">
          <cell r="A20428" t="str">
            <v>18.015.0042-0</v>
          </cell>
          <cell r="B20428" t="str">
            <v xml:space="preserve">AQUECEDOR A GAS DE ACUMULACAO,CAPACIDADE DE 250L,MODELO HORI ZONTAL,CORPO EM ACO CARBONO.FORNECIMENTO    </v>
          </cell>
          <cell r="C20428" t="str">
            <v>UN</v>
          </cell>
        </row>
        <row r="20429">
          <cell r="A20429" t="str">
            <v>18.015.0042-A</v>
          </cell>
          <cell r="B20429" t="str">
            <v xml:space="preserve">AQUECEDOR A GAS DE ACUMULACAO,CAPACIDADE DE 250L,MODELO HORI ZONTAL,CORPO EM ACO CARBONO.FORNECIMENTO    </v>
          </cell>
          <cell r="C20429" t="str">
            <v>UN</v>
          </cell>
        </row>
        <row r="20430">
          <cell r="A20430" t="str">
            <v>18.015.0043-0</v>
          </cell>
          <cell r="B20430" t="str">
            <v xml:space="preserve">AQUECEDOR A GAS DE ACUMULACAO,CAPACIDADE DE 250L,MODELO VERT ICAL,CORPO EM ACO DE CARBONO.FORNECIMENTO    </v>
          </cell>
          <cell r="C20430" t="str">
            <v>UN</v>
          </cell>
        </row>
        <row r="20431">
          <cell r="A20431" t="str">
            <v>18.015.0043-A</v>
          </cell>
          <cell r="B20431" t="str">
            <v xml:space="preserve">AQUECEDOR A GAS DE ACUMULACAO,CAPACIDADE DE 250L,MODELO VERT ICAL,CORPO EM ACO DE CARBONO.FORNECIMENTO    </v>
          </cell>
          <cell r="C20431" t="str">
            <v>UN</v>
          </cell>
        </row>
        <row r="20432">
          <cell r="A20432" t="str">
            <v>18.015.0045-0</v>
          </cell>
          <cell r="B20432" t="str">
            <v xml:space="preserve">AQUECEDOR A GAS DE ACUMULACAO,CAPACIDADE DE 300L,MODELO HORI ZONTAL,CORPO EM ACO CARBONO.FORNECIMENTO    </v>
          </cell>
          <cell r="C20432" t="str">
            <v>UN</v>
          </cell>
        </row>
        <row r="20433">
          <cell r="A20433" t="str">
            <v>18.015.0045-A</v>
          </cell>
          <cell r="B20433" t="str">
            <v xml:space="preserve">AQUECEDOR A GAS DE ACUMULACAO,CAPACIDADE DE 300L,MODELO HORI ZONTAL,CORPO EM ACO CARBONO.FORNECIMENTO    </v>
          </cell>
          <cell r="C20433" t="str">
            <v>UN</v>
          </cell>
        </row>
        <row r="20434">
          <cell r="A20434" t="str">
            <v>18.015.0046-0</v>
          </cell>
          <cell r="B20434" t="str">
            <v xml:space="preserve">AQUECEDOR A GAS DE ACUMULACAO,CAPACIDADE DE 300L,MODELO VERT ICAL,CORPO EM ACO CARBONO.FORNECIMENTO    </v>
          </cell>
          <cell r="C20434" t="str">
            <v>UN</v>
          </cell>
        </row>
        <row r="20435">
          <cell r="A20435" t="str">
            <v>18.015.0046-A</v>
          </cell>
          <cell r="B20435" t="str">
            <v xml:space="preserve">AQUECEDOR A GAS DE ACUMULACAO,CAPACIDADE DE 300L,MODELO VERT ICAL,CORPO EM ACO CARBONO.FORNECIMENTO    </v>
          </cell>
          <cell r="C20435" t="str">
            <v>UN</v>
          </cell>
        </row>
        <row r="20436">
          <cell r="A20436" t="str">
            <v>18.015.0048-0</v>
          </cell>
          <cell r="B20436" t="str">
            <v xml:space="preserve">AQUECEDOR A GAS DE ACUMULACAO,CAPACIDADE DE 500L,MODELO HORI ZONTAL,CORPO EM ACO CARBONO.FORNECIMENTO    </v>
          </cell>
          <cell r="C20436" t="str">
            <v>UN</v>
          </cell>
        </row>
        <row r="20437">
          <cell r="A20437" t="str">
            <v>18.015.0048-A</v>
          </cell>
          <cell r="B20437" t="str">
            <v xml:space="preserve">AQUECEDOR A GAS DE ACUMULACAO,CAPACIDADE DE 500L,MODELO HORI ZONTAL,CORPO EM ACO CARBONO.FORNECIMENTO    </v>
          </cell>
          <cell r="C20437" t="str">
            <v>UN</v>
          </cell>
        </row>
        <row r="20438">
          <cell r="A20438" t="str">
            <v>18.015.0049-0</v>
          </cell>
          <cell r="B20438" t="str">
            <v xml:space="preserve">AQUECEDOR A GAS DE ACUMULACAO,CAPACIDADE DE 500L,MODELO VERT ICAL,CORPO EM ACO CARBONO.FORNECIMENTO    </v>
          </cell>
          <cell r="C20438" t="str">
            <v>UN</v>
          </cell>
        </row>
        <row r="20439">
          <cell r="A20439" t="str">
            <v>18.015.0049-A</v>
          </cell>
          <cell r="B20439" t="str">
            <v xml:space="preserve">AQUECEDOR A GAS DE ACUMULACAO,CAPACIDADE DE 500L,MODELO VERT ICAL,CORPO EM ACO CARBONO.FORNECIMENTO    </v>
          </cell>
          <cell r="C20439" t="str">
            <v>UN</v>
          </cell>
        </row>
        <row r="20440">
          <cell r="A20440" t="str">
            <v>18.015.0052-0</v>
          </cell>
          <cell r="B20440" t="str">
            <v xml:space="preserve">AQUECEDOR A GAS DE ACUMULACAO,CAPACIDADE DE 750L,MODELO HORI ZONTAL,CORPO EM ACO CARBONO.FORNECIMENTO    </v>
          </cell>
          <cell r="C20440" t="str">
            <v>UN</v>
          </cell>
        </row>
        <row r="20441">
          <cell r="A20441" t="str">
            <v>18.015.0052-A</v>
          </cell>
          <cell r="B20441" t="str">
            <v xml:space="preserve">AQUECEDOR A GAS DE ACUMULACAO,CAPACIDADE DE 750L,MODELO HORI ZONTAL,CORPO EM ACO CARBONO.FORNECIMENTO    </v>
          </cell>
          <cell r="C20441" t="str">
            <v>UN</v>
          </cell>
        </row>
        <row r="20442">
          <cell r="A20442" t="str">
            <v>18.015.0053-0</v>
          </cell>
          <cell r="B20442" t="str">
            <v xml:space="preserve">AQUECEDOR A GAS DE ACUMULACAO,CAPACIDADE DE 750L,MODELO VERT ICAL,CORPO EM ACO CARBONO.FORNECIMENTO    </v>
          </cell>
          <cell r="C20442" t="str">
            <v>UN</v>
          </cell>
        </row>
        <row r="20443">
          <cell r="A20443" t="str">
            <v>18.015.0053-A</v>
          </cell>
          <cell r="B20443" t="str">
            <v xml:space="preserve">AQUECEDOR A GAS DE ACUMULACAO,CAPACIDADE DE 750L,MODELO VERT ICAL,CORPO EM ACO CARBONO.FORNECIMENTO    </v>
          </cell>
          <cell r="C20443" t="str">
            <v>UN</v>
          </cell>
        </row>
        <row r="20444">
          <cell r="A20444" t="str">
            <v>18.015.0055-0</v>
          </cell>
          <cell r="B20444" t="str">
            <v xml:space="preserve">AQUECEDOR A GAS DE ACUMULACAO,CAPACIDADE DE 1000L,MODELO HOR IZONTAL,CORPO EM ACO CARBONO.FORNECIMENTO    </v>
          </cell>
          <cell r="C20444" t="str">
            <v>UN</v>
          </cell>
        </row>
        <row r="20445">
          <cell r="A20445" t="str">
            <v>18.015.0055-A</v>
          </cell>
          <cell r="B20445" t="str">
            <v xml:space="preserve">AQUECEDOR A GAS DE ACUMULACAO,CAPACIDADE DE 1000L,MODELO HOR IZONTAL,CORPO EM ACO CARBONO.FORNECIMENTO    </v>
          </cell>
          <cell r="C20445" t="str">
            <v>UN</v>
          </cell>
        </row>
        <row r="20446">
          <cell r="A20446" t="str">
            <v>18.015.0056-0</v>
          </cell>
          <cell r="B20446" t="str">
            <v xml:space="preserve">AQUECEDOR A GAS DE ACUMULACAO,CAPACIDADE DE 1000L,MODELO VER TICAL,CORPO EM ACO CARBONO.FORNECIMENTO    </v>
          </cell>
          <cell r="C20446" t="str">
            <v>UN</v>
          </cell>
        </row>
        <row r="20447">
          <cell r="A20447" t="str">
            <v>18.015.0056-A</v>
          </cell>
          <cell r="B20447" t="str">
            <v xml:space="preserve">AQUECEDOR A GAS DE ACUMULACAO,CAPACIDADE DE 1000L,MODELO VER TICAL,CORPO EM ACO CARBONO.FORNECIMENTO    </v>
          </cell>
          <cell r="C20447" t="str">
            <v>UN</v>
          </cell>
        </row>
        <row r="20448">
          <cell r="A20448" t="str">
            <v>18.015.0060-0</v>
          </cell>
          <cell r="B20448" t="str">
            <v xml:space="preserve">AQUECEDOR A GAS DE PASSAGEM,RESIDENCIAL,EM CHAPA ESMALTADA,B RANCO,DE 6L/MIN.FORNECIMENTO    </v>
          </cell>
          <cell r="C20448" t="str">
            <v>UN</v>
          </cell>
        </row>
        <row r="20449">
          <cell r="A20449" t="str">
            <v>18.015.0060-A</v>
          </cell>
          <cell r="B20449" t="str">
            <v xml:space="preserve">AQUECEDOR A GAS DE PASSAGEM,RESIDENCIAL,EM CHAPA ESMALTADA,B RANCO,DE 6L/MIN.FORNECIMENTO    </v>
          </cell>
          <cell r="C20449" t="str">
            <v>UN</v>
          </cell>
        </row>
        <row r="20450">
          <cell r="A20450" t="str">
            <v>18.015.0062-0</v>
          </cell>
          <cell r="B20450" t="str">
            <v xml:space="preserve">AQUECEDOR A GAS DE PASSAGEM,RESIDENCIAL,EM CHAPA ESMALTADA,B RANCO,DE 12L/MIN.FORNECIMENTO    </v>
          </cell>
          <cell r="C20450" t="str">
            <v>UN</v>
          </cell>
        </row>
        <row r="20451">
          <cell r="A20451" t="str">
            <v>18.015.0062-A</v>
          </cell>
          <cell r="B20451" t="str">
            <v xml:space="preserve">AQUECEDOR A GAS DE PASSAGEM,RESIDENCIAL,EM CHAPA ESMALTADA,B RANCO,DE 12L/MIN.FORNECIMENTO    </v>
          </cell>
          <cell r="C20451" t="str">
            <v>UN</v>
          </cell>
        </row>
        <row r="20452">
          <cell r="A20452" t="str">
            <v>18.015.0064-0</v>
          </cell>
          <cell r="B20452" t="str">
            <v xml:space="preserve">AQUECEDOR A GAS DE PASSAGEM,RESIDENCIAL,EM CHAPA ESMALTADA,B RANCO,DE 18L/MIN.FORNECIMENTO    </v>
          </cell>
          <cell r="C20452" t="str">
            <v>UN</v>
          </cell>
        </row>
        <row r="20453">
          <cell r="A20453" t="str">
            <v>18.015.0064-A</v>
          </cell>
          <cell r="B20453" t="str">
            <v xml:space="preserve">AQUECEDOR A GAS DE PASSAGEM,RESIDENCIAL,EM CHAPA ESMALTADA,B RANCO,DE 18L/MIN.FORNECIMENTO    </v>
          </cell>
          <cell r="C20453" t="str">
            <v>UN</v>
          </cell>
        </row>
        <row r="20454">
          <cell r="A20454" t="str">
            <v>18.015.0066-0</v>
          </cell>
          <cell r="B20454" t="str">
            <v xml:space="preserve">AQUECEDOR A GAS DE PASSAGEM,RESIDENCIAL,EM CHAPA ESMALTADA,B RANCO,DE 22L/MIN.FORNECIMENTO    </v>
          </cell>
          <cell r="C20454" t="str">
            <v>UN</v>
          </cell>
        </row>
        <row r="20455">
          <cell r="A20455" t="str">
            <v>18.015.0066-A</v>
          </cell>
          <cell r="B20455" t="str">
            <v xml:space="preserve">AQUECEDOR A GAS DE PASSAGEM,RESIDENCIAL,EM CHAPA ESMALTADA,B RANCO,DE 22L/MIN.FORNECIMENTO    </v>
          </cell>
          <cell r="C20455" t="str">
            <v>UN</v>
          </cell>
        </row>
        <row r="20456">
          <cell r="A20456" t="str">
            <v>18.015.0070-0</v>
          </cell>
          <cell r="B20456" t="str">
            <v xml:space="preserve">AQUECEDOR ELETRICO DE ACUMULACAO,AUTOMATICO,CAPACIDADE DE 10 0L,EM COBRE.FORNECIMENTO    </v>
          </cell>
          <cell r="C20456" t="str">
            <v>UN</v>
          </cell>
        </row>
        <row r="20457">
          <cell r="A20457" t="str">
            <v>18.015.0070-A</v>
          </cell>
          <cell r="B20457" t="str">
            <v xml:space="preserve">AQUECEDOR ELETRICO DE ACUMULACAO,AUTOMATICO,CAPACIDADE DE 10 0L,EM COBRE.FORNECIMENTO    </v>
          </cell>
          <cell r="C20457" t="str">
            <v>UN</v>
          </cell>
        </row>
        <row r="20458">
          <cell r="A20458" t="str">
            <v>18.015.0072-0</v>
          </cell>
          <cell r="B20458" t="str">
            <v xml:space="preserve">AQUECEDOR ELETRICO DE ACUMULACAO,AUTOMATICO,CAPACIDADE DE 20 0L,EM COBRE.FORNECIMENTO    </v>
          </cell>
          <cell r="C20458" t="str">
            <v>UN</v>
          </cell>
        </row>
        <row r="20459">
          <cell r="A20459" t="str">
            <v>18.015.0072-A</v>
          </cell>
          <cell r="B20459" t="str">
            <v xml:space="preserve">AQUECEDOR ELETRICO DE ACUMULACAO,AUTOMATICO,CAPACIDADE DE 20 0L,EM COBRE.FORNECIMENTO    </v>
          </cell>
          <cell r="C20459" t="str">
            <v>UN</v>
          </cell>
        </row>
        <row r="20460">
          <cell r="A20460" t="str">
            <v>18.015.0074-0</v>
          </cell>
          <cell r="B20460" t="str">
            <v xml:space="preserve">AQUECEDOR ELETRICO DE ACUMULACAO,AUTOMATICO,CAPACIDADE DE 50 0L,EM COBRE.FORNECIMENTO    </v>
          </cell>
          <cell r="C20460" t="str">
            <v>UN</v>
          </cell>
        </row>
        <row r="20461">
          <cell r="A20461" t="str">
            <v>18.015.0074-A</v>
          </cell>
          <cell r="B20461" t="str">
            <v xml:space="preserve">AQUECEDOR ELETRICO DE ACUMULACAO,AUTOMATICO,CAPACIDADE DE 50 0L,EM COBRE.FORNECIMENTO    </v>
          </cell>
          <cell r="C20461" t="str">
            <v>UN</v>
          </cell>
        </row>
        <row r="20462">
          <cell r="A20462" t="str">
            <v>18.015.0076-0</v>
          </cell>
          <cell r="B20462" t="str">
            <v xml:space="preserve">AQUECEDOR ELETRICO DE ACUMULACAO,AUTOMATICO,CAPACIDADE DE 75 0L,EM COBRE.FORNECIMENTO    </v>
          </cell>
          <cell r="C20462" t="str">
            <v>UN</v>
          </cell>
        </row>
        <row r="20463">
          <cell r="A20463" t="str">
            <v>18.015.0076-A</v>
          </cell>
          <cell r="B20463" t="str">
            <v xml:space="preserve">AQUECEDOR ELETRICO DE ACUMULACAO,AUTOMATICO,CAPACIDADE DE 75 0L,EM COBRE.FORNECIMENTO    </v>
          </cell>
          <cell r="C20463" t="str">
            <v>UN</v>
          </cell>
        </row>
        <row r="20464">
          <cell r="A20464" t="str">
            <v>18.015.0078-0</v>
          </cell>
          <cell r="B20464" t="str">
            <v xml:space="preserve">AQUECEDOR ELETRICO DE ACUMULACAO,AUTOMATICO,CAPACIDADE DE 1. 000L,EM COBRE.FORNECIMENTO    </v>
          </cell>
          <cell r="C20464" t="str">
            <v>UN</v>
          </cell>
        </row>
        <row r="20465">
          <cell r="A20465" t="str">
            <v>18.015.0078-A</v>
          </cell>
          <cell r="B20465" t="str">
            <v xml:space="preserve">AQUECEDOR ELETRICO DE ACUMULACAO,AUTOMATICO,CAPACIDADE DE 1. 000L,EM COBRE.FORNECIMENTO    </v>
          </cell>
          <cell r="C20465" t="str">
            <v>UN</v>
          </cell>
        </row>
        <row r="20466">
          <cell r="A20466" t="str">
            <v>18.015.0080-0</v>
          </cell>
          <cell r="B20466" t="str">
            <v xml:space="preserve">FOGAO A GAS RESIDENCIAL,BRANCO,COM 4 BOCAS.FORNECIMENTO     </v>
          </cell>
          <cell r="C20466" t="str">
            <v>UN</v>
          </cell>
        </row>
        <row r="20467">
          <cell r="A20467" t="str">
            <v>18.015.0080-A</v>
          </cell>
          <cell r="B20467" t="str">
            <v xml:space="preserve">FOGAO A GAS RESIDENCIAL,BRANCO,COM 4 BOCAS.FORNECIMENTO     </v>
          </cell>
          <cell r="C20467" t="str">
            <v>UN</v>
          </cell>
        </row>
        <row r="20468">
          <cell r="A20468" t="str">
            <v>18.015.0081-0</v>
          </cell>
          <cell r="B20468" t="str">
            <v xml:space="preserve">FOGAO A GAS RESIDENCIAL,BRANCO,COM 6 BOCAS.FORNECIMENTO     </v>
          </cell>
          <cell r="C20468" t="str">
            <v>UN</v>
          </cell>
        </row>
        <row r="20469">
          <cell r="A20469" t="str">
            <v>18.015.0081-A</v>
          </cell>
          <cell r="B20469" t="str">
            <v xml:space="preserve">FOGAO A GAS RESIDENCIAL,BRANCO,COM 6 BOCAS.FORNECIMENTO     </v>
          </cell>
          <cell r="C20469" t="str">
            <v>UN</v>
          </cell>
        </row>
        <row r="20470">
          <cell r="A20470" t="str">
            <v>18.015.0082-0</v>
          </cell>
          <cell r="B20470" t="str">
            <v xml:space="preserve">FOGAO A GAS,INDUSTRIAL,COM 6 BOCAS,FORNO,GRELHA DE 40X40CM E PERFIL DE 5CM.FORNECIMENTO    </v>
          </cell>
          <cell r="C20470" t="str">
            <v>UN</v>
          </cell>
        </row>
        <row r="20471">
          <cell r="A20471" t="str">
            <v>18.015.0082-A</v>
          </cell>
          <cell r="B20471" t="str">
            <v xml:space="preserve">FOGAO A GAS,INDUSTRIAL,COM 6 BOCAS,FORNO,GRELHA DE 40X40CM E PERFIL DE 5CM.FORNECIMENTO    </v>
          </cell>
          <cell r="C20471" t="str">
            <v>UN</v>
          </cell>
        </row>
        <row r="20472">
          <cell r="A20472" t="str">
            <v>18.015.0083-0</v>
          </cell>
          <cell r="B20472" t="str">
            <v xml:space="preserve">FOGAO A GAS,INDUSTRIAL,COM 4 BOCAS,FORNO,GRELHA DE 30X30CM E PERFIL DE 5CM.FORNECIMENTO    </v>
          </cell>
          <cell r="C20472" t="str">
            <v>UN</v>
          </cell>
        </row>
        <row r="20473">
          <cell r="A20473" t="str">
            <v>18.015.0083-A</v>
          </cell>
          <cell r="B20473" t="str">
            <v xml:space="preserve">FOGAO A GAS,INDUSTRIAL,COM 4 BOCAS,FORNO,GRELHA DE 30X30CM E PERFIL DE 5CM.FORNECIMENTO    </v>
          </cell>
          <cell r="C20473" t="str">
            <v>UN</v>
          </cell>
        </row>
        <row r="20474">
          <cell r="A20474" t="str">
            <v>18.015.0084-0</v>
          </cell>
          <cell r="B20474" t="str">
            <v xml:space="preserve">FOGAO A GAS,INDUSTRIAL,COM 3 BOCAS,SEM FORNO,GRELHA DE 30X30 CM E PERFIL DE 5CM.FORNECIMENTO    </v>
          </cell>
          <cell r="C20474" t="str">
            <v>UN</v>
          </cell>
        </row>
        <row r="20475">
          <cell r="A20475" t="str">
            <v>18.015.0084-A</v>
          </cell>
          <cell r="B20475" t="str">
            <v xml:space="preserve">FOGAO A GAS,INDUSTRIAL,COM 3 BOCAS,SEM FORNO,GRELHA DE 30X30 CM E PERFIL DE 5CM.FORNECIMENTO    </v>
          </cell>
          <cell r="C20475" t="str">
            <v>UN</v>
          </cell>
        </row>
        <row r="20476">
          <cell r="A20476" t="str">
            <v>18.015.0085-0</v>
          </cell>
          <cell r="B20476" t="str">
            <v xml:space="preserve">FOGAO A GAS,INDUSTRIAL,COM 2 BOCAS,SEM FORNO,GRELHA DE 30X30 CM E PERFIL DE 5CM.FORNECIMENTO    </v>
          </cell>
          <cell r="C20476" t="str">
            <v>UN</v>
          </cell>
        </row>
        <row r="20477">
          <cell r="A20477" t="str">
            <v>18.015.0085-A</v>
          </cell>
          <cell r="B20477" t="str">
            <v xml:space="preserve">FOGAO A GAS,INDUSTRIAL,COM 2 BOCAS,SEM FORNO,GRELHA DE 30X30 CM E PERFIL DE 5CM.FORNECIMENTO    </v>
          </cell>
          <cell r="C20477" t="str">
            <v>UN</v>
          </cell>
        </row>
        <row r="20478">
          <cell r="A20478" t="str">
            <v>18.015.9999-0</v>
          </cell>
          <cell r="B20478" t="str">
            <v xml:space="preserve">INDICE DA FAMILIA     </v>
          </cell>
        </row>
        <row r="20479">
          <cell r="A20479" t="str">
            <v>18.015.9999-A</v>
          </cell>
          <cell r="B20479" t="str">
            <v xml:space="preserve">INDICE DA FAMILIA     </v>
          </cell>
        </row>
        <row r="20480">
          <cell r="A20480" t="str">
            <v>18.016.0001-0</v>
          </cell>
          <cell r="B20480" t="str">
            <v xml:space="preserve">COIFA DE ACO INOX AISI 304/444(#20),NAS DIMENSOES 2,30X1,30X 0,60M(COCCAO),COM CALHA COLETORA DE GORDURA EM TODO PERIMETR O COM DRENO PLUGADO,SUPORTE DE FIXACAO E BOCAIS FLANGEADOS(F OGAO INDUSTRIAL DE 8 BOCAS).FORNECIMENTO E COLOCACAO  </v>
          </cell>
          <cell r="C20480" t="str">
            <v>UN</v>
          </cell>
        </row>
        <row r="20481">
          <cell r="A20481" t="str">
            <v>18.016.0001-A</v>
          </cell>
          <cell r="B20481" t="str">
            <v xml:space="preserve">COIFA DE ACO INOX AISI 304/444(#20),NAS DIMENSOES 2,30X1,30X 0,60M(COCCAO),COM CALHA COLETORA DE GORDURA EM TODO PERIMETR O COM DRENO PLUGADO,SUPORTE DE FIXACAO E BOCAIS FLANGEADOS(F OGAO INDUSTRIAL DE 8 BOCAS).FORNECIMENTO E COLOCACAO  </v>
          </cell>
          <cell r="C20481" t="str">
            <v>UN</v>
          </cell>
        </row>
        <row r="20482">
          <cell r="A20482" t="str">
            <v>18.016.0002-0</v>
          </cell>
          <cell r="B20482" t="str">
            <v xml:space="preserve">COIFA DE ACO INOX AISI 304/444(#20),NAS DIMENSOES 1,80X1,30X 0,60M(COCCAO),COM CALHA COLETORA DE GORDURA EM TODO PERIMETR O COM DRENO PLUGADO,SUPORTE DE FIXACAO E BOCAIS FLANGEADOS(F OGAO INDUSTRIAL DE 6 BOCAS).FORNECIMENTO E COLOCACAO  </v>
          </cell>
          <cell r="C20482" t="str">
            <v>UN</v>
          </cell>
        </row>
        <row r="20483">
          <cell r="A20483" t="str">
            <v>18.016.0002-A</v>
          </cell>
          <cell r="B20483" t="str">
            <v xml:space="preserve">COIFA DE ACO INOX AISI 304/444(#20),NAS DIMENSOES 1,80X1,30X 0,60M(COCCAO),COM CALHA COLETORA DE GORDURA EM TODO PERIMETR O COM DRENO PLUGADO,SUPORTE DE FIXACAO E BOCAIS FLANGEADOS(F OGAO INDUSTRIAL DE 6 BOCAS).FORNECIMENTO E COLOCACAO  </v>
          </cell>
          <cell r="C20483" t="str">
            <v>UN</v>
          </cell>
        </row>
        <row r="20484">
          <cell r="A20484" t="str">
            <v>18.016.0003-0</v>
          </cell>
          <cell r="B20484" t="str">
            <v xml:space="preserve">COIFA DE ACO INOX AISI 304/444(#20),NAS DIMENSOES 1,30X1,30X 0,60M(COCCAO),COM CALHA COLETORA DE GORDURA EM TODO PERIMETR O COM DRENO PLUGADO,SUPORTE DE FIXACAO E BOCAIS FLANGEADOS(F OGAO INDUSTRIAL DE 4 BOCAS).FORNECIMENTO E COLOCACAO  </v>
          </cell>
          <cell r="C20484" t="str">
            <v>UN</v>
          </cell>
        </row>
        <row r="20485">
          <cell r="A20485" t="str">
            <v>18.016.0003-A</v>
          </cell>
          <cell r="B20485" t="str">
            <v xml:space="preserve">COIFA DE ACO INOX AISI 304/444(#20),NAS DIMENSOES 1,30X1,30X 0,60M(COCCAO),COM CALHA COLETORA DE GORDURA EM TODO PERIMETR O COM DRENO PLUGADO,SUPORTE DE FIXACAO E BOCAIS FLANGEADOS(F OGAO INDUSTRIAL DE 4 BOCAS).FORNECIMENTO E COLOCACAO  </v>
          </cell>
          <cell r="C20485" t="str">
            <v>UN</v>
          </cell>
        </row>
        <row r="20486">
          <cell r="A20486" t="str">
            <v>18.016.0004-0</v>
          </cell>
          <cell r="B20486" t="str">
            <v xml:space="preserve">FILTROS INERCIAIS 50X50CM DE ACO INOX 304(COIFA DE COCCAO).F ORNECIMENTO E COLOCACAO    </v>
          </cell>
          <cell r="C20486" t="str">
            <v>UN</v>
          </cell>
        </row>
        <row r="20487">
          <cell r="A20487" t="str">
            <v>18.016.0004-A</v>
          </cell>
          <cell r="B20487" t="str">
            <v xml:space="preserve">FILTROS INERCIAIS 50X50CM DE ACO INOX 304(COIFA DE COCCAO).F ORNECIMENTO E COLOCACAO    </v>
          </cell>
          <cell r="C20487" t="str">
            <v>UN</v>
          </cell>
        </row>
        <row r="20488">
          <cell r="A20488" t="str">
            <v>18.016.0005-0</v>
          </cell>
          <cell r="B20488" t="str">
            <v xml:space="preserve">FILTROS INERCIAIS 40X50CM DE ACO INOX 304(COIFA DE COCCAO).F ORNECIMENTO E COLOCACAO    </v>
          </cell>
          <cell r="C20488" t="str">
            <v>UN</v>
          </cell>
        </row>
        <row r="20489">
          <cell r="A20489" t="str">
            <v>18.016.0005-A</v>
          </cell>
          <cell r="B20489" t="str">
            <v xml:space="preserve">FILTROS INERCIAIS 40X50CM DE ACO INOX 304(COIFA DE COCCAO).F ORNECIMENTO E COLOCACAO    </v>
          </cell>
          <cell r="C20489" t="str">
            <v>UN</v>
          </cell>
        </row>
        <row r="20490">
          <cell r="A20490" t="str">
            <v>18.016.0006-0</v>
          </cell>
          <cell r="B20490" t="str">
            <v xml:space="preserve">DAMPER CORTA FOGO 30X30CM,ACIONAMENTO AUTOMATICO,PELA ACAO D E ELEMENTO FUSIVEL,MODELO DCF COM FUSIVEL DE DISPARO(COM ATE STADO UL)COM ROMPIMENTO EM 72║C OU 141║C,COM CHAVE FIM DE CU RSO.FORNECIMENTO E COLOCACAO  </v>
          </cell>
          <cell r="C20490" t="str">
            <v>UN</v>
          </cell>
        </row>
        <row r="20491">
          <cell r="A20491" t="str">
            <v>18.016.0006-A</v>
          </cell>
          <cell r="B20491" t="str">
            <v xml:space="preserve">DAMPER CORTA FOGO 30X30CM,ACIONAMENTO AUTOMATICO,PELA ACAO D E ELEMENTO FUSIVEL,MODELO DCF COM FUSIVEL DE DISPARO(COM ATE STADO UL)COM ROMPIMENTO EM 72║C OU 141║C,COM CHAVE FIM DE CU RSO.FORNECIMENTO E COLOCACAO  </v>
          </cell>
          <cell r="C20491" t="str">
            <v>UN</v>
          </cell>
        </row>
        <row r="20492">
          <cell r="A20492" t="str">
            <v>18.016.0007-0</v>
          </cell>
          <cell r="B20492" t="str">
            <v xml:space="preserve">DAMPER CORTA FOGO 35X35CM,ACIONAMENTO AUTOMATICO,PELA ACAO D E ELEMENTO FUSIVEL,MODELO DCF COM FUSIVEL DE DISPARO(COM ATE STADO UL)COM ROMPIMENTO EM 72║C OU 141║C,COM CHAVE FIM DE CU RSO.FORNECIMENTO E COLOCACAO  </v>
          </cell>
          <cell r="C20492" t="str">
            <v>UN</v>
          </cell>
        </row>
        <row r="20493">
          <cell r="A20493" t="str">
            <v>18.016.0007-A</v>
          </cell>
          <cell r="B20493" t="str">
            <v xml:space="preserve">DAMPER CORTA FOGO 35X35CM,ACIONAMENTO AUTOMATICO,PELA ACAO D E ELEMENTO FUSIVEL,MODELO DCF COM FUSIVEL DE DISPARO(COM ATE STADO UL)COM ROMPIMENTO EM 72║C OU 141║C,COM CHAVE FIM DE CU RSO.FORNECIMENTO E COLOCACAO  </v>
          </cell>
          <cell r="C20493" t="str">
            <v>UN</v>
          </cell>
        </row>
        <row r="20494">
          <cell r="A20494" t="str">
            <v>18.016.0008-0</v>
          </cell>
          <cell r="B20494" t="str">
            <v xml:space="preserve">DAMPER CORTA FOGO 35X45CM,ACIONAMENTO AUTOMATICO,PELA ACAO D E ELEMENTO FUSIVEL,MODELO DCF COM FUSIVEL DE DISPARO(COM ATE STADO UL)COM ROMPIMENTO EM 72║C OU 141║C,COM CHAVE FIM DE CU RSO.FORNECIMENTO E COLOCACAO  </v>
          </cell>
          <cell r="C20494" t="str">
            <v>UN</v>
          </cell>
        </row>
        <row r="20495">
          <cell r="A20495" t="str">
            <v>18.016.0008-A</v>
          </cell>
          <cell r="B20495" t="str">
            <v xml:space="preserve">DAMPER CORTA FOGO 35X45CM,ACIONAMENTO AUTOMATICO,PELA ACAO D E ELEMENTO FUSIVEL,MODELO DCF COM FUSIVEL DE DISPARO(COM ATE STADO UL)COM ROMPIMENTO EM 72║C OU 141║C,COM CHAVE FIM DE CU RSO.FORNECIMENTO E COLOCACAO  </v>
          </cell>
          <cell r="C20495" t="str">
            <v>UN</v>
          </cell>
        </row>
        <row r="20496">
          <cell r="A20496" t="str">
            <v>18.016.0010-0</v>
          </cell>
          <cell r="B20496" t="str">
            <v xml:space="preserve">COIFA DE ACO INOXIDAVEL,DE 1,20X0,60M,DE CHAPA 18.304,INCLUS IVE 1,50M DE DUTO COM 310X120MM DE SECAO,EM CHAPA 22,2 EXAUS TORES CENTRIFUGOS TIPO CARAMUJO,EM CHAPA DE ACO CARBONO 1020 COM MOTOR 1/3CV NAS TENSOES 110/220V. FORNECIMENTO E COLOCA CAO </v>
          </cell>
          <cell r="C20496" t="str">
            <v>UN</v>
          </cell>
        </row>
        <row r="20497">
          <cell r="A20497" t="str">
            <v>18.016.0010-A</v>
          </cell>
          <cell r="B20497" t="str">
            <v xml:space="preserve">COIFA DE ACO INOXIDAVEL,DE 1,20X0,60M,DE CHAPA 18.304,INCLUS IVE 1,50M DE DUTO COM 310X120MM DE SECAO,EM CHAPA 22,2 EXAUS TORES CENTRIFUGOS TIPO CARAMUJO,EM CHAPA DE ACO CARBONO 1020 COM MOTOR 1/3CV NAS TENSOES 110/220V. FORNECIMENTO E COLOCA CAO </v>
          </cell>
          <cell r="C20497" t="str">
            <v>UN</v>
          </cell>
        </row>
        <row r="20498">
          <cell r="A20498" t="str">
            <v>18.016.0015-0</v>
          </cell>
          <cell r="B20498" t="str">
            <v xml:space="preserve">COIFA DE ACO INOXIDAVEL,DE 2,10X1,20M,DE CHAPA 18.304,INCLUS IVE 3,00M DE DUTO COM 500X500MM DE SECAO,EM CHAPA 22,1 EXAUS TOR CENTRIFUGO TIPO CARAMUJO,EM CHAPA DE ACO CARBONO 1020 CO M MOTOR 3CV NAS TENSOES 110/220V.FORNECIMENTO E COLOCACAO  </v>
          </cell>
          <cell r="C20498" t="str">
            <v>UN</v>
          </cell>
        </row>
        <row r="20499">
          <cell r="A20499" t="str">
            <v>18.016.0015-A</v>
          </cell>
          <cell r="B20499" t="str">
            <v xml:space="preserve">COIFA DE ACO INOXIDAVEL,DE 2,10X1,20M,DE CHAPA 18.304,INCLUS IVE 3,00M DE DUTO COM 500X500MM DE SECAO,EM CHAPA 22,1 EXAUS TOR CENTRIFUGO TIPO CARAMUJO,EM CHAPA DE ACO CARBONO 1020 CO M MOTOR 3CV NAS TENSOES 110/220V.FORNECIMENTO E COLOCACAO  </v>
          </cell>
          <cell r="C20499" t="str">
            <v>UN</v>
          </cell>
        </row>
        <row r="20500">
          <cell r="A20500" t="str">
            <v>18.016.0020-0</v>
          </cell>
          <cell r="B20500" t="str">
            <v xml:space="preserve">PORTA CACAMBA,LIXEIRA,DE ACO INOXIDAVEL,CHAPA 18.304 COM 300 X300MM.FORNECIMENTO E COLOCACAO    </v>
          </cell>
          <cell r="C20500" t="str">
            <v>UN</v>
          </cell>
        </row>
        <row r="20501">
          <cell r="A20501" t="str">
            <v>18.016.0020-A</v>
          </cell>
          <cell r="B20501" t="str">
            <v xml:space="preserve">PORTA CACAMBA,LIXEIRA,DE ACO INOXIDAVEL,CHAPA 18.304 COM 300 X300MM.FORNECIMENTO E COLOCACAO    </v>
          </cell>
          <cell r="C20501" t="str">
            <v>UN</v>
          </cell>
        </row>
        <row r="20502">
          <cell r="A20502" t="str">
            <v>18.016.0025-0</v>
          </cell>
          <cell r="B20502" t="str">
            <v xml:space="preserve">TANQUE DE ACO INOXIDAVEL,EM CHAPA 22.304 DE 520X520MM,CAPACI DADE DE 30L,COM ESFREGADOR,EXCLUSIVE TORNEIRA.FORNECIMENTO    </v>
          </cell>
          <cell r="C20502" t="str">
            <v>UN</v>
          </cell>
        </row>
        <row r="20503">
          <cell r="A20503" t="str">
            <v>18.016.0025-A</v>
          </cell>
          <cell r="B20503" t="str">
            <v xml:space="preserve">TANQUE DE ACO INOXIDAVEL,EM CHAPA 22.304 DE 520X520MM,CAPACI DADE DE 30L,COM ESFREGADOR,EXCLUSIVE TORNEIRA.FORNECIMENTO    </v>
          </cell>
          <cell r="C20503" t="str">
            <v>UN</v>
          </cell>
        </row>
        <row r="20504">
          <cell r="A20504" t="str">
            <v>18.016.0027-0</v>
          </cell>
          <cell r="B20504" t="str">
            <v xml:space="preserve">TANQUE INDUSTRIAL EM ACO INOXIDAVEL AISI 304,PARA LAVAGEM DE PANELOES,MEDINDO 0,61X0,706X0,305M.FORNECIMENTO E COLOCACAO    </v>
          </cell>
          <cell r="C20504" t="str">
            <v>UN</v>
          </cell>
        </row>
        <row r="20505">
          <cell r="A20505" t="str">
            <v>18.016.0027-A</v>
          </cell>
          <cell r="B20505" t="str">
            <v xml:space="preserve">TANQUE INDUSTRIAL EM ACO INOXIDAVEL AISI 304,PARA LAVAGEM DE PANELOES,MEDINDO 0,61X0,706X0,305M.FORNECIMENTO E COLOCACAO    </v>
          </cell>
          <cell r="C20505" t="str">
            <v>UN</v>
          </cell>
        </row>
        <row r="20506">
          <cell r="A20506" t="str">
            <v>18.016.0030-0</v>
          </cell>
          <cell r="B20506" t="str">
            <v xml:space="preserve">BANCA DE ACO INOXIDAVEL DE 2,00X0,55M,EM CHAPA 18.304,COM UM A CUBA DE 500X400X200MM EM CHAPA 20.304,VALVULA DE ESCOAMENT O TIPO AMERICANA 1623,SIFAO 1680 1.1/2"X1.1/2",SOBRE APOIOS DE ALVENARIA DE MEIA VEZ E VERGA DE CONCRETO,SEM REVESTIMENT O,EXCLUSIVE TORNEIRA.FORNECIMENTO E COLOCACAO </v>
          </cell>
          <cell r="C20506" t="str">
            <v>UN</v>
          </cell>
        </row>
        <row r="20507">
          <cell r="A20507" t="str">
            <v>18.016.0030-A</v>
          </cell>
          <cell r="B20507" t="str">
            <v xml:space="preserve">BANCA DE ACO INOXIDAVEL DE 2,00X0,55M,EM CHAPA 18.304,COM UM A CUBA DE 500X400X200MM EM CHAPA 20.304,VALVULA DE ESCOAMENT O TIPO AMERICANA 1623,SIFAO 1680 1.1/2"X1.1/2",SOBRE APOIOS DE ALVENARIA DE MEIA VEZ E VERGA DE CONCRETO,SEM REVESTIMENT O,EXCLUSIVE TORNEIRA.FORNECIMENTO E COLOCACAO </v>
          </cell>
          <cell r="C20507" t="str">
            <v>UN</v>
          </cell>
        </row>
        <row r="20508">
          <cell r="A20508" t="str">
            <v>18.016.0035-0</v>
          </cell>
          <cell r="B20508" t="str">
            <v xml:space="preserve">BANCA DE ACO INOXIDAVEL,DE 2,00X0,55M,EM CHAPA 18.304,COM DU AS CUBAS DE 500X400X200MM EM CHAPA 20.304,VALVULA DE ESCOAME NTO TIPO AMERICANA 1623,2 SIFOES 1680 1.1/2"X1.1/2",SOBRE AP OIOS DE ALVENARIA DE MEIA VEZ E VERGA DE CONCRETO,SEM REVEST IMENTO,EXCLUSIVE TORNEIRA.FORNECIMENTO E COLOCACAO </v>
          </cell>
          <cell r="C20508" t="str">
            <v>UN</v>
          </cell>
        </row>
        <row r="20509">
          <cell r="A20509" t="str">
            <v>18.016.0035-A</v>
          </cell>
          <cell r="B20509" t="str">
            <v xml:space="preserve">BANCA DE ACO INOXIDAVEL,DE 2,00X0,55M,EM CHAPA 18.304,COM DU AS CUBAS DE 500X400X200MM EM CHAPA 20.304,VALVULA DE ESCOAME NTO TIPO AMERICANA 1623,2 SIFOES 1680 1.1/2"X1.1/2",SOBRE AP OIOS DE ALVENARIA DE MEIA VEZ E VERGA DE CONCRETO,SEM REVEST IMENTO,EXCLUSIVE TORNEIRA.FORNECIMENTO E COLOCACAO </v>
          </cell>
          <cell r="C20509" t="str">
            <v>UN</v>
          </cell>
        </row>
        <row r="20510">
          <cell r="A20510" t="str">
            <v>18.016.0040-0</v>
          </cell>
          <cell r="B20510" t="str">
            <v xml:space="preserve">CUBA DE ACO INOXIDAVEL DE 500X400X200MM,EM CHAPA 20.304,VALV ULA DE ESCOAMENTO TIPO AMERICANA 1623,SIFAO 1680 1.1/2"X1.1/ 2",EXCLUSIVE TORNEIRA.FORNECIMENTO E COLOCACAO   </v>
          </cell>
          <cell r="C20510" t="str">
            <v>UN</v>
          </cell>
        </row>
        <row r="20511">
          <cell r="A20511" t="str">
            <v>18.016.0040-A</v>
          </cell>
          <cell r="B20511" t="str">
            <v xml:space="preserve">CUBA DE ACO INOXIDAVEL DE 500X400X200MM,EM CHAPA 20.304,VALV ULA DE ESCOAMENTO TIPO AMERICANA 1623,SIFAO 1680 1.1/2"X1.1/ 2",EXCLUSIVE TORNEIRA.FORNECIMENTO E COLOCACAO   </v>
          </cell>
          <cell r="C20511" t="str">
            <v>UN</v>
          </cell>
        </row>
        <row r="20512">
          <cell r="A20512" t="str">
            <v>18.016.0042-0</v>
          </cell>
          <cell r="B20512" t="str">
            <v xml:space="preserve">CUBA DUPLA DE ACO INOXIDAVEL DE 820X340X150MM,EM CHAPA 20.30 4,2 VALVULAS DE ESCOAMENTO TIPO AMERICANA 1623,2 SIFOES 1680 1.1/2"X1.1/2",EXCLUSIVE TORNEIRA.FORNECIMENTO E COLOCACAO   </v>
          </cell>
          <cell r="C20512" t="str">
            <v>UN</v>
          </cell>
        </row>
        <row r="20513">
          <cell r="A20513" t="str">
            <v>18.016.0042-A</v>
          </cell>
          <cell r="B20513" t="str">
            <v xml:space="preserve">CUBA DUPLA DE ACO INOXIDAVEL DE 820X340X150MM,EM CHAPA 20.30 4,2 VALVULAS DE ESCOAMENTO TIPO AMERICANA 1623,2 SIFOES 1680 1.1/2"X1.1/2",EXCLUSIVE TORNEIRA.FORNECIMENTO E COLOCACAO   </v>
          </cell>
          <cell r="C20513" t="str">
            <v>UN</v>
          </cell>
        </row>
        <row r="20514">
          <cell r="A20514" t="str">
            <v>18.016.0045-0</v>
          </cell>
          <cell r="B20514" t="str">
            <v xml:space="preserve">BANCA SECA DE ACO INOXIDAVEL,COM 0,55M DE LARGURA,ATE 3,00M DE COMPRIMENTO,EM CHAPA 18.304,SOBRE APOIOS DE ALVENARIA DE MEIA VEZ E VERGA DE CONCRETO,SEM REVESTIMENTO.FORNECIMENTO E COLOCACAO  </v>
          </cell>
          <cell r="C20514" t="str">
            <v>M</v>
          </cell>
        </row>
        <row r="20515">
          <cell r="A20515" t="str">
            <v>18.016.0045-A</v>
          </cell>
          <cell r="B20515" t="str">
            <v xml:space="preserve">BANCA SECA DE ACO INOXIDAVEL,COM 0,55M DE LARGURA,ATE 3,00M DE COMPRIMENTO,EM CHAPA 18.304,SOBRE APOIOS DE ALVENARIA DE MEIA VEZ E VERGA DE CONCRETO,SEM REVESTIMENTO.FORNECIMENTO E COLOCACAO  </v>
          </cell>
          <cell r="C20515" t="str">
            <v>M</v>
          </cell>
        </row>
        <row r="20516">
          <cell r="A20516" t="str">
            <v>18.016.0050-0</v>
          </cell>
          <cell r="B20516" t="str">
            <v xml:space="preserve">MICTORIO COLETIVO DE ACO INOXIDAVEL,COM SECAO DE 580X300MM,E M CHAPA 20.304,COM CRIVO DE SAIDA DE 1.1/4",REGISTRO DE PRES SAO 1416 DE 3/4",COM CANOPLA E VOLANTE EM METAL CROMADO.FORN ECIMENTO  </v>
          </cell>
          <cell r="C20516" t="str">
            <v>M</v>
          </cell>
        </row>
        <row r="20517">
          <cell r="A20517" t="str">
            <v>18.016.0050-A</v>
          </cell>
          <cell r="B20517" t="str">
            <v xml:space="preserve">MICTORIO COLETIVO DE ACO INOXIDAVEL,COM SECAO DE 580X300MM,E M CHAPA 20.304,COM CRIVO DE SAIDA DE 1.1/4",REGISTRO DE PRES SAO 1416 DE 3/4",COM CANOPLA E VOLANTE EM METAL CROMADO.FORN ECIMENTO  </v>
          </cell>
          <cell r="C20517" t="str">
            <v>M</v>
          </cell>
        </row>
        <row r="20518">
          <cell r="A20518" t="str">
            <v>18.016.0051-0</v>
          </cell>
          <cell r="B20518" t="str">
            <v xml:space="preserve">MICTORIO COLETIVO DE ACO INOXIDAVEL,COM SECAO DE 380X250MM,E M CHAPA 20.304,COM CRIVO DE SAIDA DE 1.1/4",REGISTRO DE PRES SAO 1416 DE 3/4",COM CANOPLA E VOLANTE EM METAL CROMADO.FORN ECIMENTO  </v>
          </cell>
          <cell r="C20518" t="str">
            <v>M</v>
          </cell>
        </row>
        <row r="20519">
          <cell r="A20519" t="str">
            <v>18.016.0051-A</v>
          </cell>
          <cell r="B20519" t="str">
            <v xml:space="preserve">MICTORIO COLETIVO DE ACO INOXIDAVEL,COM SECAO DE 380X250MM,E M CHAPA 20.304,COM CRIVO DE SAIDA DE 1.1/4",REGISTRO DE PRES SAO 1416 DE 3/4",COM CANOPLA E VOLANTE EM METAL CROMADO.FORN ECIMENTO  </v>
          </cell>
          <cell r="C20519" t="str">
            <v>M</v>
          </cell>
        </row>
        <row r="20520">
          <cell r="A20520" t="str">
            <v>18.016.0055-0</v>
          </cell>
          <cell r="B20520" t="str">
            <v xml:space="preserve">MICTORIO EM ACO INOXIDAVEL AISI 304,MEDINDO 1570X350MM,INCLU SIVE PARAFUSOS,ARRUELAS,SIFAO CROMADO 1.1/2"X1.1/2" E VALVUL A CROMADA DE 1.1/2"X3/4".FORNECIMENTO   </v>
          </cell>
          <cell r="C20520" t="str">
            <v>UN</v>
          </cell>
        </row>
        <row r="20521">
          <cell r="A20521" t="str">
            <v>18.016.0055-A</v>
          </cell>
          <cell r="B20521" t="str">
            <v xml:space="preserve">MICTORIO EM ACO INOXIDAVEL AISI 304,MEDINDO 1570X350MM,INCLU SIVE PARAFUSOS,ARRUELAS,SIFAO CROMADO 1.1/2"X1.1/2" E VALVUL A CROMADA DE 1.1/2"X3/4".FORNECIMENTO   </v>
          </cell>
          <cell r="C20521" t="str">
            <v>UN</v>
          </cell>
        </row>
        <row r="20522">
          <cell r="A20522" t="str">
            <v>18.016.0060-0</v>
          </cell>
          <cell r="B20522" t="str">
            <v xml:space="preserve">LAVATORIO COLETIVO DE ACO INOXIDAVEL COM 1.000MM DE SECAO EM CHAPA 20.304,PARA 2 PONTOS DE AGUA,CRIVO DE SAIDA EM 1.1/4" ,EXCLUSIVE TORNEIRAS.FORNECIMENTO E COLOCACAO   </v>
          </cell>
          <cell r="C20522" t="str">
            <v>M</v>
          </cell>
        </row>
        <row r="20523">
          <cell r="A20523" t="str">
            <v>18.016.0060-A</v>
          </cell>
          <cell r="B20523" t="str">
            <v xml:space="preserve">LAVATORIO COLETIVO DE ACO INOXIDAVEL COM 1.000MM DE SECAO EM CHAPA 20.304,PARA 2 PONTOS DE AGUA,CRIVO DE SAIDA EM 1.1/4" ,EXCLUSIVE TORNEIRAS.FORNECIMENTO E COLOCACAO   </v>
          </cell>
          <cell r="C20523" t="str">
            <v>M</v>
          </cell>
        </row>
        <row r="20524">
          <cell r="A20524" t="str">
            <v>18.016.0070-0</v>
          </cell>
          <cell r="B20524" t="str">
            <v xml:space="preserve">LAVABO EM ACO INOXIDAVEL AISI 304,MEDINDO 2800X450MM,INCLUSI VE PARAFUSOS,ARRUELAS,BUCHAS,SIFAO CROMADO DE 1.1/2"X1.1/2" E VALVULA CROMADA DE 1.1/2"X3/4".FORNECIMENTO E COLOCACAO   </v>
          </cell>
          <cell r="C20524" t="str">
            <v>UN</v>
          </cell>
        </row>
        <row r="20525">
          <cell r="A20525" t="str">
            <v>18.016.0070-A</v>
          </cell>
          <cell r="B20525" t="str">
            <v xml:space="preserve">LAVABO EM ACO INOXIDAVEL AISI 304,MEDINDO 2800X450MM,INCLUSI VE PARAFUSOS,ARRUELAS,BUCHAS,SIFAO CROMADO DE 1.1/2"X1.1/2" E VALVULA CROMADA DE 1.1/2"X3/4".FORNECIMENTO E COLOCACAO   </v>
          </cell>
          <cell r="C20525" t="str">
            <v>UN</v>
          </cell>
        </row>
        <row r="20526">
          <cell r="A20526" t="str">
            <v>18.016.0080-0</v>
          </cell>
          <cell r="B20526" t="str">
            <v xml:space="preserve">SECADOR DE MAOS EM ACO INOXIDAVEL,COM SISTEMA FOTO-CELULAR B I-VOLT,EXCLUSIVE PONTO DE TOMADA.FORNECIMENTO E COLOCACAO    </v>
          </cell>
          <cell r="C20526" t="str">
            <v>UN</v>
          </cell>
        </row>
        <row r="20527">
          <cell r="A20527" t="str">
            <v>18.016.0080-A</v>
          </cell>
          <cell r="B20527" t="str">
            <v xml:space="preserve">SECADOR DE MAOS EM ACO INOXIDAVEL,COM SISTEMA FOTO-CELULAR B I-VOLT,EXCLUSIVE PONTO DE TOMADA.FORNECIMENTO E COLOCACAO    </v>
          </cell>
          <cell r="C20527" t="str">
            <v>UN</v>
          </cell>
        </row>
        <row r="20528">
          <cell r="A20528" t="str">
            <v>18.016.0100-0</v>
          </cell>
          <cell r="B20528" t="str">
            <v xml:space="preserve">BARRA DE APOIO PARA LAVATORIO DE CENTRO,EM ACO INOXIDAVEL AI SI 304,TUBO DE 1.1/4",INCLUSIVE FIXACAO COM PARAFUSOS INOXID AVEIS E BUCHAS PLASTICAS,MEDINDO 60X40CM,PARA PESSOAS COM NE CESSIDADES ESPECIFICAS.FORNECIMENTO E COLOCACAO  </v>
          </cell>
          <cell r="C20528" t="str">
            <v>UN</v>
          </cell>
        </row>
        <row r="20529">
          <cell r="A20529" t="str">
            <v>18.016.0100-A</v>
          </cell>
          <cell r="B20529" t="str">
            <v xml:space="preserve">BARRA DE APOIO PARA LAVATORIO DE CENTRO,EM ACO INOXIDAVEL AI SI 304,TUBO DE 1.1/4",INCLUSIVE FIXACAO COM PARAFUSOS INOXID AVEIS E BUCHAS PLASTICAS,MEDINDO 60X40CM,PARA PESSOAS COM NE CESSIDADES ESPECIFICAS.FORNECIMENTO E COLOCACAO  </v>
          </cell>
          <cell r="C20529" t="str">
            <v>UN</v>
          </cell>
        </row>
        <row r="20530">
          <cell r="A20530" t="str">
            <v>18.016.0105-0</v>
          </cell>
          <cell r="B20530" t="str">
            <v xml:space="preserve">BARRA DE APOIO EM ACO INOXIDAVEL AISI 304,TUBO DE 1.1/4",INC LUSIVE FIXACAO COM PARAFUSOS INOXIDAVEIS E BUCHAS PLASTICAS, COM 50CM,PARA PESSOAS COM NECESSIDADES ESPECIFICAS.FORNECIME NTO E COLOCACAO  </v>
          </cell>
          <cell r="C20530" t="str">
            <v>UN</v>
          </cell>
        </row>
        <row r="20531">
          <cell r="A20531" t="str">
            <v>18.016.0105-A</v>
          </cell>
          <cell r="B20531" t="str">
            <v xml:space="preserve">BARRA DE APOIO EM ACO INOXIDAVEL AISI 304,TUBO DE 1.1/4",INC LUSIVE FIXACAO COM PARAFUSOS INOXIDAVEIS E BUCHAS PLASTICAS, COM 50CM,PARA PESSOAS COM NECESSIDADES ESPECIFICAS.FORNECIME NTO E COLOCACAO  </v>
          </cell>
          <cell r="C20531" t="str">
            <v>UN</v>
          </cell>
        </row>
        <row r="20532">
          <cell r="A20532" t="str">
            <v>18.016.0106-0</v>
          </cell>
          <cell r="B20532" t="str">
            <v xml:space="preserve">BARRA DE APOIO EM ACO INOXIDAVEL AISI 304,TUBO DE 1.1/4",INC LUSIVE FIXACAO COM PARAFUSOS INOXIDAVEIS E BUCHAS PLASTICAS, COM 80CM,PARA PESSOAS COM NECESSIDADES ESPECIFICAS.FORNECIME NTO E COLOCACAO  </v>
          </cell>
          <cell r="C20532" t="str">
            <v>UN</v>
          </cell>
        </row>
        <row r="20533">
          <cell r="A20533" t="str">
            <v>18.016.0106-A</v>
          </cell>
          <cell r="B20533" t="str">
            <v xml:space="preserve">BARRA DE APOIO EM ACO INOXIDAVEL AISI 304,TUBO DE 1.1/4",INC LUSIVE FIXACAO COM PARAFUSOS INOXIDAVEIS E BUCHAS PLASTICAS, COM 80CM,PARA PESSOAS COM NECESSIDADES ESPECIFICAS.FORNECIME NTO E COLOCACAO  </v>
          </cell>
          <cell r="C20533" t="str">
            <v>UN</v>
          </cell>
        </row>
        <row r="20534">
          <cell r="A20534" t="str">
            <v>18.016.0107-0</v>
          </cell>
          <cell r="B20534" t="str">
            <v xml:space="preserve">BARRA DE APOIO EM ACO INOXIDAVEL AISI 304,TUBO DE 1 1/4",INC LUSIVE FIXACAO COM PARAFUSOS INOXIDAVEIS E BUCHAS PLASTICAS, COM 60CM,PARA PESSOAS COM NECESSIDADES ESPECIFICAS.FORNECIME NTO E COLOCACAO  </v>
          </cell>
          <cell r="C20534" t="str">
            <v>UN</v>
          </cell>
        </row>
        <row r="20535">
          <cell r="A20535" t="str">
            <v>18.016.0107-A</v>
          </cell>
          <cell r="B20535" t="str">
            <v xml:space="preserve">BARRA DE APOIO EM ACO INOXIDAVEL AISI 304,TUBO DE 1 1/4",INC LUSIVE FIXACAO COM PARAFUSOS INOXIDAVEIS E BUCHAS PLASTICAS, COM 60CM,PARA PESSOAS COM NECESSIDADES ESPECIFICAS.FORNECIME NTO E COLOCACAO  </v>
          </cell>
          <cell r="C20535" t="str">
            <v>UN</v>
          </cell>
        </row>
        <row r="20536">
          <cell r="A20536" t="str">
            <v>18.016.0108-0</v>
          </cell>
          <cell r="B20536" t="str">
            <v xml:space="preserve">BARRA DE APOIO EM ACO INOXIDAVEL AISI 304,TUBO DE 1 1/4",INC LUSIVE FIXACAO COM PARAFUSOS INOXIDAVEIS E BUCHAS PLASTICAS, COM 70CM,PARA PESSOAS COM NECESSIDADES ESPECIFICAS.FORNECIME NTO E COLOCACAO  </v>
          </cell>
          <cell r="C20536" t="str">
            <v>UN</v>
          </cell>
        </row>
        <row r="20537">
          <cell r="A20537" t="str">
            <v>18.016.0108-A</v>
          </cell>
          <cell r="B20537" t="str">
            <v xml:space="preserve">BARRA DE APOIO EM ACO INOXIDAVEL AISI 304,TUBO DE 1 1/4",INC LUSIVE FIXACAO COM PARAFUSOS INOXIDAVEIS E BUCHAS PLASTICAS, COM 70CM,PARA PESSOAS COM NECESSIDADES ESPECIFICAS.FORNECIME NTO E COLOCACAO  </v>
          </cell>
          <cell r="C20537" t="str">
            <v>UN</v>
          </cell>
        </row>
        <row r="20538">
          <cell r="A20538" t="str">
            <v>18.016.0110-0</v>
          </cell>
          <cell r="B20538" t="str">
            <v xml:space="preserve">BARRA DE APOIO EM ACO INOXIDAVEL AISI 304,TUBO DE 1.1/4",EM "L",INCLUSIVE FIXACAO COM PARAFUSOS INOXIDAVEIS E BUCHAS PLA STICAS,MEDINDO 70X70CM,PARA PESSOAS COM NECESSIDADES ESPECIF ICAS.FORNECIMENTO E COLOCACAO  </v>
          </cell>
          <cell r="C20538" t="str">
            <v>UN</v>
          </cell>
        </row>
        <row r="20539">
          <cell r="A20539" t="str">
            <v>18.016.0110-A</v>
          </cell>
          <cell r="B20539" t="str">
            <v xml:space="preserve">BARRA DE APOIO EM ACO INOXIDAVEL AISI 304,TUBO DE 1.1/4",EM "L",INCLUSIVE FIXACAO COM PARAFUSOS INOXIDAVEIS E BUCHAS PLA STICAS,MEDINDO 70X70CM,PARA PESSOAS COM NECESSIDADES ESPECIF ICAS.FORNECIMENTO E COLOCACAO  </v>
          </cell>
          <cell r="C20539" t="str">
            <v>UN</v>
          </cell>
        </row>
        <row r="20540">
          <cell r="A20540" t="str">
            <v>18.016.0111-0</v>
          </cell>
          <cell r="B20540" t="str">
            <v xml:space="preserve">BARRA DE APOIO EM ACO INOXIDAVEL AISI 304,TUBO DE 1.1/4",EM "L",INCLUSIVE FIXACAO COM PARAFUSOS INOXIDAVEIS E BUCHAS PLA STICAS,MEDINDO 80X80CM,PARA PESSOAS COM NECESSIDADES ESPECIF ICAS.FORNECIMENTO E COLOCACAO  </v>
          </cell>
          <cell r="C20540" t="str">
            <v>UN</v>
          </cell>
        </row>
        <row r="20541">
          <cell r="A20541" t="str">
            <v>18.016.0111-A</v>
          </cell>
          <cell r="B20541" t="str">
            <v xml:space="preserve">BARRA DE APOIO EM ACO INOXIDAVEL AISI 304,TUBO DE 1.1/4",EM "L",INCLUSIVE FIXACAO COM PARAFUSOS INOXIDAVEIS E BUCHAS PLA STICAS,MEDINDO 80X80CM,PARA PESSOAS COM NECESSIDADES ESPECIF ICAS.FORNECIMENTO E COLOCACAO  </v>
          </cell>
          <cell r="C20541" t="str">
            <v>UN</v>
          </cell>
        </row>
        <row r="20542">
          <cell r="A20542" t="str">
            <v>18.016.0120-0</v>
          </cell>
          <cell r="B20542" t="str">
            <v xml:space="preserve">BARRA DE APOIO RETRATIL(ARTICULADA)EM ACO INOXIDAVEL AISI 30 4,TUBO DE 1.1/4",INCLUSIVE FIXACAO COM PARAFUSOS INOXIDAVEIS E BUCHAS PLASTICAS,COM 80CM,PARA PESSOAS COM NECESSIDADES E SPECIFICAS.FORNECIMENTO E COLOCACAO  </v>
          </cell>
          <cell r="C20542" t="str">
            <v>UN</v>
          </cell>
        </row>
        <row r="20543">
          <cell r="A20543" t="str">
            <v>18.016.0120-A</v>
          </cell>
          <cell r="B20543" t="str">
            <v xml:space="preserve">BARRA DE APOIO RETRATIL(ARTICULADA)EM ACO INOXIDAVEL AISI 30 4,TUBO DE 1.1/4",INCLUSIVE FIXACAO COM PARAFUSOS INOXIDAVEIS E BUCHAS PLASTICAS,COM 80CM,PARA PESSOAS COM NECESSIDADES E SPECIFICAS.FORNECIMENTO E COLOCACAO  </v>
          </cell>
          <cell r="C20543" t="str">
            <v>UN</v>
          </cell>
        </row>
        <row r="20544">
          <cell r="A20544" t="str">
            <v>18.016.0125-0</v>
          </cell>
          <cell r="B20544" t="str">
            <v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v>
          </cell>
          <cell r="C20544" t="str">
            <v>UN</v>
          </cell>
        </row>
        <row r="20545">
          <cell r="A20545" t="str">
            <v>18.016.0125-A</v>
          </cell>
          <cell r="B20545" t="str">
            <v xml:space="preserve">BARRA DE APOIO(PUXADOR HORIZONTAL/VERTICAL)EM ACO INOXIDAVEL AISI 304,TUBO DE 1 1/4",INCLUSIVE FIXACAO COM PARAFUSOS INO XIDAVEIS E BUCHAS PLASTICAS,COM 40CM,PARA PORTAS DE SANITARI OS,VESTIARIOS E QUARTOS ACESSIVEIS EM LOCAIS DE HOSPEDAGEM E DE SAUDE.FORNECIMENTO E INSTALACAO </v>
          </cell>
          <cell r="C20545" t="str">
            <v>UN</v>
          </cell>
        </row>
        <row r="20546">
          <cell r="A20546" t="str">
            <v>18.016.0130-0</v>
          </cell>
          <cell r="B20546" t="str">
            <v xml:space="preserve">BARRA DE APOIO FIXA AO PISO,EM ACO INOXIDAVEL AISI 304,TUBO DE 1.1/4",INCLUSIVE FIXACAO COM PARAFUSOS INOXIDAVEIS E BUCH AS PLASTICAS,COM 75X80CM,PARA PESSOAS COM NECESSIDADES ESPEC IFICAS.FORNECIMENTO E COLOCACAO  </v>
          </cell>
          <cell r="C20546" t="str">
            <v>UN</v>
          </cell>
        </row>
        <row r="20547">
          <cell r="A20547" t="str">
            <v>18.016.0130-A</v>
          </cell>
          <cell r="B20547" t="str">
            <v xml:space="preserve">BARRA DE APOIO FIXA AO PISO,EM ACO INOXIDAVEL AISI 304,TUBO DE 1.1/4",INCLUSIVE FIXACAO COM PARAFUSOS INOXIDAVEIS E BUCH AS PLASTICAS,COM 75X80CM,PARA PESSOAS COM NECESSIDADES ESPEC IFICAS.FORNECIMENTO E COLOCACAO  </v>
          </cell>
          <cell r="C20547" t="str">
            <v>UN</v>
          </cell>
        </row>
        <row r="20548">
          <cell r="A20548" t="str">
            <v>18.016.0135-0</v>
          </cell>
          <cell r="B20548" t="str">
            <v xml:space="preserve">BARRA DE APOIO LATERAL,PISO PAREDE,EM ACO INOXIDAVEL AISI 30 4,TUBO DE 1 1/4",INCLUSIVE FIXACAO COM PARAFUSOS INOXIDAVEIS E BUCHAS PLASTICAS,COM 75X80CM,PARA PESSOAS COM NECESSIDADE S ESPECIFICAS.FORNECIMENTO E COLOCACAO  </v>
          </cell>
          <cell r="C20548" t="str">
            <v>UN</v>
          </cell>
        </row>
        <row r="20549">
          <cell r="A20549" t="str">
            <v>18.016.0135-A</v>
          </cell>
          <cell r="B20549" t="str">
            <v xml:space="preserve">BARRA DE APOIO LATERAL,PISO PAREDE,EM ACO INOXIDAVEL AISI 30 4,TUBO DE 1 1/4",INCLUSIVE FIXACAO COM PARAFUSOS INOXIDAVEIS E BUCHAS PLASTICAS,COM 75X80CM,PARA PESSOAS COM NECESSIDADE S ESPECIFICAS.FORNECIMENTO E COLOCACAO  </v>
          </cell>
          <cell r="C20549" t="str">
            <v>UN</v>
          </cell>
        </row>
        <row r="20550">
          <cell r="A20550" t="str">
            <v>18.016.0140-0</v>
          </cell>
          <cell r="B20550" t="str">
            <v xml:space="preserve">BANCO ARTICULADO,COM CANTOS ARREDONDADOS E SUPERFICIE ANTIDE RRAPANTE IMPERMEAVEL,DIMENSOES MINIMAS 0,45X0,70M,EM ACO INO XIDAVEL AISI 304,TUBO DE 1 1/4",PARA PESSOAS COM NECESSIDADE S ESPECIFICAS.FORNCIMENTO E COLOCACAO  </v>
          </cell>
          <cell r="C20550" t="str">
            <v>UN</v>
          </cell>
        </row>
        <row r="20551">
          <cell r="A20551" t="str">
            <v>18.016.0140-A</v>
          </cell>
          <cell r="B20551" t="str">
            <v xml:space="preserve">BANCO ARTICULADO,COM CANTOS ARREDONDADOS E SUPERFICIE ANTIDE RRAPANTE IMPERMEAVEL,DIMENSOES MINIMAS 0,45X0,70M,EM ACO INO XIDAVEL AISI 304,TUBO DE 1 1/4",PARA PESSOAS COM NECESSIDADE S ESPECIFICAS.FORNCIMENTO E COLOCACAO  </v>
          </cell>
          <cell r="C20551" t="str">
            <v>UN</v>
          </cell>
        </row>
        <row r="20552">
          <cell r="A20552" t="str">
            <v>18.016.9999-0</v>
          </cell>
          <cell r="B20552" t="str">
            <v xml:space="preserve">FAMILIA 18.016 APARELHOS ACOS INOX.    </v>
          </cell>
        </row>
        <row r="20553">
          <cell r="A20553" t="str">
            <v>18.016.9999-A</v>
          </cell>
          <cell r="B20553" t="str">
            <v xml:space="preserve">FAMILIA 18.016 APARELHOS ACOS INOX.    </v>
          </cell>
        </row>
        <row r="20554">
          <cell r="A20554" t="str">
            <v>18.017.0020-0</v>
          </cell>
          <cell r="B20554" t="str">
            <v xml:space="preserve">FILTRO PARA USO DOMESTICO COM CARCACA ATOXICA EM POLIPROPILE NO COM 1 ELEMENTO FILTRANTE DE CELULOSE E CARVAO ATIVADO,PAR A VAZAO ATE 180L/H,CONEXAO DE 1/2" SEM REGISTRO.FORNECIMENTO   </v>
          </cell>
          <cell r="C20554" t="str">
            <v>UN</v>
          </cell>
        </row>
        <row r="20555">
          <cell r="A20555" t="str">
            <v>18.017.0020-A</v>
          </cell>
          <cell r="B20555" t="str">
            <v xml:space="preserve">FILTRO PARA USO DOMESTICO COM CARCACA ATOXICA EM POLIPROPILE NO COM 1 ELEMENTO FILTRANTE DE CELULOSE E CARVAO ATIVADO,PAR A VAZAO ATE 180L/H,CONEXAO DE 1/2" SEM REGISTRO.FORNECIMENTO   </v>
          </cell>
          <cell r="C20555" t="str">
            <v>UN</v>
          </cell>
        </row>
        <row r="20556">
          <cell r="A20556" t="str">
            <v>18.017.0021-0</v>
          </cell>
          <cell r="B20556" t="str">
            <v xml:space="preserve">FULTRO PARA USO DOMESTICO COM CARCACA ATOXICA EM POLIPROPILE NO COM 1 ELEMENTO FILTRANTE DE CELULOSE E CARVAO ATIVADO,PAR A VAZAO ATE 360L/H,CONEXAO DE 3/4" SEM REGISTRO.FORNECIMENTO   </v>
          </cell>
          <cell r="C20556" t="str">
            <v>UN</v>
          </cell>
        </row>
        <row r="20557">
          <cell r="A20557" t="str">
            <v>18.017.0021-A</v>
          </cell>
          <cell r="B20557" t="str">
            <v xml:space="preserve">FULTRO PARA USO DOMESTICO COM CARCACA ATOXICA EM POLIPROPILE NO COM 1 ELEMENTO FILTRANTE DE CELULOSE E CARVAO ATIVADO,PAR A VAZAO ATE 360L/H,CONEXAO DE 3/4" SEM REGISTRO.FORNECIMENTO   </v>
          </cell>
          <cell r="C20557" t="str">
            <v>UN</v>
          </cell>
        </row>
        <row r="20558">
          <cell r="A20558" t="str">
            <v>18.017.0022-0</v>
          </cell>
          <cell r="B20558" t="str">
            <v xml:space="preserve">FILTRO PARA USO DOMESTICO COM CARCACA ATOXICA EM POLIPROPILE NO COM 2 ELEMENTOS FILTRANTES DE CELULOSE E CARVAO ATIVADO,P ARA VAZAO ATE 720L/H,CONEXAO DE 1" SEM REGISTRO.FORNECIMENTO   </v>
          </cell>
          <cell r="C20558" t="str">
            <v>UN</v>
          </cell>
        </row>
        <row r="20559">
          <cell r="A20559" t="str">
            <v>18.017.0022-A</v>
          </cell>
          <cell r="B20559" t="str">
            <v xml:space="preserve">FILTRO PARA USO DOMESTICO COM CARCACA ATOXICA EM POLIPROPILE NO COM 2 ELEMENTOS FILTRANTES DE CELULOSE E CARVAO ATIVADO,P ARA VAZAO ATE 720L/H,CONEXAO DE 1" SEM REGISTRO.FORNECIMENTO   </v>
          </cell>
          <cell r="C20559" t="str">
            <v>UN</v>
          </cell>
        </row>
        <row r="20560">
          <cell r="A20560" t="str">
            <v>18.017.0025-0</v>
          </cell>
          <cell r="B20560" t="str">
            <v xml:space="preserve">CONJUNTO FLUTUANTE DE SUCCAO/RECALQUE DE 1" PARA AAC,PARA IN STALACAO NO INTERIOR DOS RESERVATORIOS DE AAC,COMPOSTO DE MA NGUEIRA PLASTICA FLEXIVEL NAO DOBRAVEL E PONTEIRA EM METAL.F ORNECIMENTO  </v>
          </cell>
          <cell r="C20560" t="str">
            <v>UN</v>
          </cell>
        </row>
        <row r="20561">
          <cell r="A20561" t="str">
            <v>18.017.0025-A</v>
          </cell>
          <cell r="B20561" t="str">
            <v xml:space="preserve">CONJUNTO FLUTUANTE DE SUCCAO/RECALQUE DE 1" PARA AAC,PARA IN STALACAO NO INTERIOR DOS RESERVATORIOS DE AAC,COMPOSTO DE MA NGUEIRA PLASTICA FLEXIVEL NAO DOBRAVEL E PONTEIRA EM METAL.F ORNECIMENTO  </v>
          </cell>
          <cell r="C20561" t="str">
            <v>UN</v>
          </cell>
        </row>
        <row r="20562">
          <cell r="A20562" t="str">
            <v>18.017.0028-0</v>
          </cell>
          <cell r="B20562" t="str">
            <v xml:space="preserve">CONJUNTO FLUTUANTE DE SUCCAO/RECALQUE DE 2" PARA AAC,PARA IN STALACAO NO INTERIOR DOS RESERVATORIOS DE AAC,COMPOSTO DE MA NGUEIRA PLASTICA FLEXIVEL NAO DOBRAVEL E PONTEIRA EM METAL.F ORNECIMENTO  </v>
          </cell>
          <cell r="C20562" t="str">
            <v>UN</v>
          </cell>
        </row>
        <row r="20563">
          <cell r="A20563" t="str">
            <v>18.017.0028-A</v>
          </cell>
          <cell r="B20563" t="str">
            <v xml:space="preserve">CONJUNTO FLUTUANTE DE SUCCAO/RECALQUE DE 2" PARA AAC,PARA IN STALACAO NO INTERIOR DOS RESERVATORIOS DE AAC,COMPOSTO DE MA NGUEIRA PLASTICA FLEXIVEL NAO DOBRAVEL E PONTEIRA EM METAL.F ORNECIMENTO  </v>
          </cell>
          <cell r="C20563" t="str">
            <v>UN</v>
          </cell>
        </row>
        <row r="20564">
          <cell r="A20564" t="str">
            <v>18.017.0030-0</v>
          </cell>
          <cell r="B20564" t="str">
            <v xml:space="preserve">EXTRAVASOR,SIFAO/LADRAO,DE 100MM,PARA EXCESSO DE AGUA,RETIRA DA DE IMPUREZAS DA SUPERFICIE E MANUTENCAO DO NIVEL MAXIMO D ETERMINADO PARA OS RESERVATORIOS DE AAC.BLOQUEIA CHEIROS DA GALERIA PLUVIAL E DIFICULTA ENTRADA DE PRAGAS.FORNECIMENTO  </v>
          </cell>
          <cell r="C20564" t="str">
            <v>UN</v>
          </cell>
        </row>
        <row r="20565">
          <cell r="A20565" t="str">
            <v>18.017.0030-A</v>
          </cell>
          <cell r="B20565" t="str">
            <v xml:space="preserve">EXTRAVASOR,SIFAO/LADRAO,DE 100MM,PARA EXCESSO DE AGUA,RETIRA DA DE IMPUREZAS DA SUPERFICIE E MANUTENCAO DO NIVEL MAXIMO D ETERMINADO PARA OS RESERVATORIOS DE AAC.BLOQUEIA CHEIROS DA GALERIA PLUVIAL E DIFICULTA ENTRADA DE PRAGAS.FORNECIMENTO  </v>
          </cell>
          <cell r="C20565" t="str">
            <v>UN</v>
          </cell>
        </row>
        <row r="20566">
          <cell r="A20566" t="str">
            <v>18.017.0035-0</v>
          </cell>
          <cell r="B20566" t="str">
            <v xml:space="preserve">EXTRAVASOR,SIFAO/LADRAO,DE 200MM,PARA EXCESSO DE AGUA,RETIRA DA DE IMPUREZAS DA SUPERFICIE E MANUTENCAO DO NIVEL MAXIMO D ETERMINADO PARA OS RESERVATORIOS DE AAC.BLOQUEIA CHEIROS DA GALERIA PLUVIAL E DIFICULTA ENTRADA DE PRAGAS.FORNECIMENTO  </v>
          </cell>
          <cell r="C20566" t="str">
            <v>UN</v>
          </cell>
        </row>
        <row r="20567">
          <cell r="A20567" t="str">
            <v>18.017.0035-A</v>
          </cell>
          <cell r="B20567" t="str">
            <v xml:space="preserve">EXTRAVASOR,SIFAO/LADRAO,DE 200MM,PARA EXCESSO DE AGUA,RETIRA DA DE IMPUREZAS DA SUPERFICIE E MANUTENCAO DO NIVEL MAXIMO D ETERMINADO PARA OS RESERVATORIOS DE AAC.BLOQUEIA CHEIROS DA GALERIA PLUVIAL E DIFICULTA ENTRADA DE PRAGAS.FORNECIMENTO  </v>
          </cell>
          <cell r="C20567" t="str">
            <v>UN</v>
          </cell>
        </row>
        <row r="20568">
          <cell r="A20568" t="str">
            <v>18.017.0040-0</v>
          </cell>
          <cell r="B20568" t="str">
            <v xml:space="preserve">EXTRAVASOR,SIFAO/LADRAO,DE 400MM,PARA EXCESSO DE AGUA,RETIRA DA DE IMPUREZAS DA SUPERFICIE E MANUTENCAO DO NIVEL MAXIMO D ETERMINADO PARA OS RESERVATORIOS DE AAC.BLOQUEIA CHEIROS DA GALERIA PLUVIAL E DIFICULTA ENTRADA DE PRAGAS.FORNECIMENTO  </v>
          </cell>
          <cell r="C20568" t="str">
            <v>UN</v>
          </cell>
        </row>
        <row r="20569">
          <cell r="A20569" t="str">
            <v>18.017.0040-A</v>
          </cell>
          <cell r="B20569" t="str">
            <v xml:space="preserve">EXTRAVASOR,SIFAO/LADRAO,DE 400MM,PARA EXCESSO DE AGUA,RETIRA DA DE IMPUREZAS DA SUPERFICIE E MANUTENCAO DO NIVEL MAXIMO D ETERMINADO PARA OS RESERVATORIOS DE AAC.BLOQUEIA CHEIROS DA GALERIA PLUVIAL E DIFICULTA ENTRADA DE PRAGAS.FORNECIMENTO  </v>
          </cell>
          <cell r="C20569" t="str">
            <v>UN</v>
          </cell>
        </row>
        <row r="20570">
          <cell r="A20570" t="str">
            <v>18.017.0050-0</v>
          </cell>
          <cell r="B20570" t="str">
            <v>FILTRO PARA APROVEITAMENTO DE AGUA DE CHUVA(AAC)AUTO-LIMPANT E PARA AREAS ATE 200M2,COMPOSTO POR CAIXA FABRICADA EM POLIE TILENO E O ELEMENTO FILTRANTE DE INOX.RETENCAO E DESCARGA DE SOLIDOS SUPERIORES A 0,26MM.DUAS ENTRADAS DE AP DE 100MM,SA IDAS DE DESCARTE E AGUA FILTRADA DE 100MM.VAZAO MAXIMA DO FI LTRO MODELO VF-1(09 L/S).FORNECIMENTO</v>
          </cell>
          <cell r="C20570" t="str">
            <v>UN</v>
          </cell>
        </row>
        <row r="20571">
          <cell r="A20571" t="str">
            <v>18.017.0050-A</v>
          </cell>
          <cell r="B20571" t="str">
            <v>FILTRO PARA APROVEITAMENTO DE AGUA DE CHUVA(AAC)AUTO-LIMPANT E PARA AREAS ATE 200M2,COMPOSTO POR CAIXA FABRICADA EM POLIE TILENO E O ELEMENTO FILTRANTE DE INOX.RETENCAO E DESCARGA DE SOLIDOS SUPERIORES A 0,26MM.DUAS ENTRADAS DE AP DE 100MM,SA IDAS DE DESCARTE E AGUA FILTRADA DE 100MM.VAZAO MAXIMA DO FI LTRO MODELO VF-1(09 L/S).FORNECIMENTO</v>
          </cell>
          <cell r="C20571" t="str">
            <v>UN</v>
          </cell>
        </row>
        <row r="20572">
          <cell r="A20572" t="str">
            <v>18.017.0055-0</v>
          </cell>
          <cell r="B20572" t="str">
            <v>FILTRO P/APROVEITAMENTO AGUA CHUVA (AAC)AUTO-LIMPANTE P/AREA S ATE 1.500M2.ELEMENTO FILTRANTE INOX.RETENCAO E DESCARGA DE SOLIDOS SUPERIORES A 0,55MM.DUAS ENTRADAS DE AP 250MM,SAIDA S AGUA FILTRADA DE 200MM,DIMENSIONAMENTO DO DESCARTE ESTABEL ECIDO EM PROJETO.INSTALADO EM CAIXA CONECTORA EM ALVENARIA,B LOCO CONCRETO OU FIBRA VIDRO.VAZAO MAXIMA FILTRO 70L/S.FORN.</v>
          </cell>
          <cell r="C20572" t="str">
            <v>UN</v>
          </cell>
        </row>
        <row r="20573">
          <cell r="A20573" t="str">
            <v>18.017.0055-A</v>
          </cell>
          <cell r="B20573" t="str">
            <v>FILTRO P/APROVEITAMENTO AGUA CHUVA (AAC)AUTO-LIMPANTE P/AREA S ATE 1.500M2.ELEMENTO FILTRANTE INOX.RETENCAO E DESCARGA DE SOLIDOS SUPERIORES A 0,55MM.DUAS ENTRADAS DE AP 250MM,SAIDA S AGUA FILTRADA DE 200MM,DIMENSIONAMENTO DO DESCARTE ESTABEL ECIDO EM PROJETO.INSTALADO EM CAIXA CONECTORA EM ALVENARIA,B LOCO CONCRETO OU FIBRA VIDRO.VAZAO MAXIMA FILTRO 70L/S.FORN.</v>
          </cell>
          <cell r="C20573" t="str">
            <v>UN</v>
          </cell>
        </row>
        <row r="20574">
          <cell r="A20574" t="str">
            <v>18.017.0070-0</v>
          </cell>
          <cell r="B20574" t="str">
            <v xml:space="preserve">FREIO HIDRAULICO DE 100MM PARA ENCHIMENTO DOS RESERVATORIOS DE AAC,ATRAVES DE FLUXO ASCENDENTE.FORNECIMENTO    </v>
          </cell>
          <cell r="C20574" t="str">
            <v>UN</v>
          </cell>
        </row>
        <row r="20575">
          <cell r="A20575" t="str">
            <v>18.017.0070-A</v>
          </cell>
          <cell r="B20575" t="str">
            <v xml:space="preserve">FREIO HIDRAULICO DE 100MM PARA ENCHIMENTO DOS RESERVATORIOS DE AAC,ATRAVES DE FLUXO ASCENDENTE.FORNECIMENTO    </v>
          </cell>
          <cell r="C20575" t="str">
            <v>UN</v>
          </cell>
        </row>
        <row r="20576">
          <cell r="A20576" t="str">
            <v>18.017.0075-0</v>
          </cell>
          <cell r="B20576" t="str">
            <v xml:space="preserve">FREIO HIDRAULICO DE 200MM PARA ENCHIMENTO DOS RESERVATORIOS DE AAC,ATRAVES DO FLUXO ASCENDENTE.FORNECIMENTO    </v>
          </cell>
          <cell r="C20576" t="str">
            <v>UN</v>
          </cell>
        </row>
        <row r="20577">
          <cell r="A20577" t="str">
            <v>18.017.0075-A</v>
          </cell>
          <cell r="B20577" t="str">
            <v xml:space="preserve">FREIO HIDRAULICO DE 200MM PARA ENCHIMENTO DOS RESERVATORIOS DE AAC,ATRAVES DO FLUXO ASCENDENTE.FORNECIMENTO    </v>
          </cell>
          <cell r="C20577" t="str">
            <v>UN</v>
          </cell>
        </row>
        <row r="20578">
          <cell r="A20578" t="str">
            <v>18.017.0080-0</v>
          </cell>
          <cell r="B20578" t="str">
            <v xml:space="preserve">FREIO HIDRAULICO DE 400MM PARA ENCHIMENTO DOS RESERVATORIOS DE AAC,ATRAVES DE FLUXO ASCENDENTE.FORNECIMENTO    </v>
          </cell>
          <cell r="C20578" t="str">
            <v>UN</v>
          </cell>
        </row>
        <row r="20579">
          <cell r="A20579" t="str">
            <v>18.017.0080-A</v>
          </cell>
          <cell r="B20579" t="str">
            <v xml:space="preserve">FREIO HIDRAULICO DE 400MM PARA ENCHIMENTO DOS RESERVATORIOS DE AAC,ATRAVES DE FLUXO ASCENDENTE.FORNECIMENTO    </v>
          </cell>
          <cell r="C20579" t="str">
            <v>UN</v>
          </cell>
        </row>
        <row r="20580">
          <cell r="A20580" t="str">
            <v>18.017.9999-0</v>
          </cell>
          <cell r="B20580" t="str">
            <v xml:space="preserve">FAMILIA 18.017 FILTROS    </v>
          </cell>
        </row>
        <row r="20581">
          <cell r="A20581" t="str">
            <v>18.017.9999-A</v>
          </cell>
          <cell r="B20581" t="str">
            <v xml:space="preserve">FAMILIA 18.017 FILTROS    </v>
          </cell>
        </row>
        <row r="20582">
          <cell r="A20582" t="str">
            <v>18.018.0010-0</v>
          </cell>
          <cell r="B20582" t="str">
            <v>CORTINA DIVISORIA HOSPITALAR,SEM EMENDAS,CONFECCIONADA EM VI NIL DE ALTA ESPESSURA 0,4MM,ANTICHAMA,ANTIFUNGO,BACTERICIDA E ANTIESTATICO,COM ALTURA DE 1,80M,ILHOES DE LATAO CROMADO D E 21MM COLOCADOS A CADA 0,15M,TRILHOS,PINTURA ELETROSTATICA BRANCA,RODIZIOS E GANCHOS,INCLUSIVE ACESSORIOS DE FIXACAO.FO RNECIMENTO E COLOCACAO</v>
          </cell>
          <cell r="C20582" t="str">
            <v>M</v>
          </cell>
        </row>
        <row r="20583">
          <cell r="A20583" t="str">
            <v>18.018.0010-A</v>
          </cell>
          <cell r="B20583" t="str">
            <v>CORTINA DIVISORIA HOSPITALAR,SEM EMENDAS,CONFECCIONADA EM VI NIL DE ALTA ESPESSURA 0,4MM,ANTICHAMA,ANTIFUNGO,BACTERICIDA E ANTIESTATICO,COM ALTURA DE 1,80M,ILHOES DE LATAO CROMADO D E 21MM COLOCADOS A CADA 0,15M,TRILHOS,PINTURA ELETROSTATICA BRANCA,RODIZIOS E GANCHOS,INCLUSIVE ACESSORIOS DE FIXACAO.FO RNECIMENTO E COLOCACAO</v>
          </cell>
          <cell r="C20583" t="str">
            <v>M</v>
          </cell>
        </row>
        <row r="20584">
          <cell r="A20584" t="str">
            <v>18.018.0015-0</v>
          </cell>
          <cell r="B20584" t="str">
            <v xml:space="preserve">DIVISORIA MOVEL,PARA AMBIENTE HOSPITALAR,SANFONADA,EM PVC,FI XADA NA PAREDE,ALTURA DE 1,85M,LARGURA TOTAL DE 1,365M.FORNE CIMENTO   </v>
          </cell>
          <cell r="C20584" t="str">
            <v>UN</v>
          </cell>
        </row>
        <row r="20585">
          <cell r="A20585" t="str">
            <v>18.018.0015-A</v>
          </cell>
          <cell r="B20585" t="str">
            <v xml:space="preserve">DIVISORIA MOVEL,PARA AMBIENTE HOSPITALAR,SANFONADA,EM PVC,FI XADA NA PAREDE,ALTURA DE 1,85M,LARGURA TOTAL DE 1,365M.FORNE CIMENTO   </v>
          </cell>
          <cell r="C20585" t="str">
            <v>UN</v>
          </cell>
        </row>
        <row r="20586">
          <cell r="A20586" t="str">
            <v>18.018.0018-0</v>
          </cell>
          <cell r="B20586" t="str">
            <v xml:space="preserve">DIVISORIA MOVEL,PARA AMBIENTE HOSPITALAR,SANFONADA,EM PVC,FI XADA NA PAREDE,ALTURA DE 1,85M,LARGURA TOTAL DE 1,995M.FORNE CIMENTO   </v>
          </cell>
          <cell r="C20586" t="str">
            <v>UN</v>
          </cell>
        </row>
        <row r="20587">
          <cell r="A20587" t="str">
            <v>18.018.0018-A</v>
          </cell>
          <cell r="B20587" t="str">
            <v xml:space="preserve">DIVISORIA MOVEL,PARA AMBIENTE HOSPITALAR,SANFONADA,EM PVC,FI XADA NA PAREDE,ALTURA DE 1,85M,LARGURA TOTAL DE 1,995M.FORNE CIMENTO   </v>
          </cell>
          <cell r="C20587" t="str">
            <v>UN</v>
          </cell>
        </row>
        <row r="20588">
          <cell r="A20588" t="str">
            <v>18.018.0020-0</v>
          </cell>
          <cell r="B20588" t="str">
            <v xml:space="preserve">DIVISORIA MOVEL,PARA AMBIENTE HOSPITALAR,SANFONADA,EM PVC,FI XADA NA PAREDE,ALTURA DE 1,85M,LARGURA TOTAL DE 3,045M.FORNE CIMENTO   </v>
          </cell>
          <cell r="C20588" t="str">
            <v>UN</v>
          </cell>
        </row>
        <row r="20589">
          <cell r="A20589" t="str">
            <v>18.018.0020-A</v>
          </cell>
          <cell r="B20589" t="str">
            <v xml:space="preserve">DIVISORIA MOVEL,PARA AMBIENTE HOSPITALAR,SANFONADA,EM PVC,FI XADA NA PAREDE,ALTURA DE 1,85M,LARGURA TOTAL DE 3,045M.FORNE CIMENTO   </v>
          </cell>
          <cell r="C20589" t="str">
            <v>UN</v>
          </cell>
        </row>
        <row r="20590">
          <cell r="A20590" t="str">
            <v>18.018.0025-0</v>
          </cell>
          <cell r="B20590" t="str">
            <v xml:space="preserve">BIOMBO MOVEL,COM RODIZIOS,RETO,EM CHUMBO LAMINADO REVESTIDO EM EUCAPLAC,1MM DE ESPESSURA,MEDINDO 0,80X1,80M,COM VISOR DE VIDRO PLUMBIFERO.FORNECIMENTO   </v>
          </cell>
          <cell r="C20590" t="str">
            <v>UN</v>
          </cell>
        </row>
        <row r="20591">
          <cell r="A20591" t="str">
            <v>18.018.0025-A</v>
          </cell>
          <cell r="B20591" t="str">
            <v xml:space="preserve">BIOMBO MOVEL,COM RODIZIOS,RETO,EM CHUMBO LAMINADO REVESTIDO EM EUCAPLAC,1MM DE ESPESSURA,MEDINDO 0,80X1,80M,COM VISOR DE VIDRO PLUMBIFERO.FORNECIMENTO   </v>
          </cell>
          <cell r="C20591" t="str">
            <v>UN</v>
          </cell>
        </row>
        <row r="20592">
          <cell r="A20592" t="str">
            <v>18.018.0030-0</v>
          </cell>
          <cell r="B20592" t="str">
            <v xml:space="preserve">PAINEL BLINDADO COM CHUMBO DE 1MM PARA USO EM DIVISORIAS OU BIOMBOS RADIOLOGICOS,INCLUSIVE MAO-DE-OBRA DE INSTALACAO,PER FIS,PORTAS E ELEMENTOS DE FIXACAO   </v>
          </cell>
          <cell r="C20592" t="str">
            <v>M2</v>
          </cell>
        </row>
        <row r="20593">
          <cell r="A20593" t="str">
            <v>18.018.0030-A</v>
          </cell>
          <cell r="B20593" t="str">
            <v xml:space="preserve">PAINEL BLINDADO COM CHUMBO DE 1MM PARA USO EM DIVISORIAS OU BIOMBOS RADIOLOGICOS,INCLUSIVE MAO-DE-OBRA DE INSTALACAO,PER FIS,PORTAS E ELEMENTOS DE FIXACAO   </v>
          </cell>
          <cell r="C20593" t="str">
            <v>M2</v>
          </cell>
        </row>
        <row r="20594">
          <cell r="A20594" t="str">
            <v>18.018.0032-0</v>
          </cell>
          <cell r="B20594" t="str">
            <v xml:space="preserve">PAINEL BLINDADO COM CHUMBO DE 1,50MM PARA USO EM DIVISORIAS OU BIOMBOS RADIOLOGICOS,INCLUSIVE MAO-DE-OBRA DE INSTALACAO, PERFIS,PORTAS E ELEMENTOS DE FIXACAO   </v>
          </cell>
          <cell r="C20594" t="str">
            <v>M2</v>
          </cell>
        </row>
        <row r="20595">
          <cell r="A20595" t="str">
            <v>18.018.0032-A</v>
          </cell>
          <cell r="B20595" t="str">
            <v xml:space="preserve">PAINEL BLINDADO COM CHUMBO DE 1,50MM PARA USO EM DIVISORIAS OU BIOMBOS RADIOLOGICOS,INCLUSIVE MAO-DE-OBRA DE INSTALACAO, PERFIS,PORTAS E ELEMENTOS DE FIXACAO   </v>
          </cell>
          <cell r="C20595" t="str">
            <v>M2</v>
          </cell>
        </row>
        <row r="20596">
          <cell r="A20596" t="str">
            <v>18.018.0050-0</v>
          </cell>
          <cell r="B20596" t="str">
            <v xml:space="preserve">SUPORTE PARA PORTA SORO DE TETO,FIXO,COM 4 GANCHOS.FORNECIME NTO    </v>
          </cell>
          <cell r="C20596" t="str">
            <v>UN</v>
          </cell>
        </row>
        <row r="20597">
          <cell r="A20597" t="str">
            <v>18.018.0050-A</v>
          </cell>
          <cell r="B20597" t="str">
            <v xml:space="preserve">SUPORTE PARA PORTA SORO DE TETO,FIXO,COM 4 GANCHOS.FORNECIME NTO    </v>
          </cell>
          <cell r="C20597" t="str">
            <v>UN</v>
          </cell>
        </row>
        <row r="20598">
          <cell r="A20598" t="str">
            <v>18.018.0070-0</v>
          </cell>
          <cell r="B20598" t="str">
            <v xml:space="preserve">PASSA-CHASSIS DE 2 PORTAS,CONSTRUIDO EM CHAPA DE ACO TRATADO E PINTADO NA COR CINZA MARTELADO,PARA SER EMBUTIDO NA PARED E ENTRE A CAMARA ESCURA E A SALA DE RAIOS-X,MEDINDO H=60CM,L =30CM,C=45CM.FORNECIMENTO  </v>
          </cell>
          <cell r="C20598" t="str">
            <v>UN</v>
          </cell>
        </row>
        <row r="20599">
          <cell r="A20599" t="str">
            <v>18.018.0070-A</v>
          </cell>
          <cell r="B20599" t="str">
            <v xml:space="preserve">PASSA-CHASSIS DE 2 PORTAS,CONSTRUIDO EM CHAPA DE ACO TRATADO E PINTADO NA COR CINZA MARTELADO,PARA SER EMBUTIDO NA PARED E ENTRE A CAMARA ESCURA E A SALA DE RAIOS-X,MEDINDO H=60CM,L =30CM,C=45CM.FORNECIMENTO  </v>
          </cell>
          <cell r="C20599" t="str">
            <v>UN</v>
          </cell>
        </row>
        <row r="20600">
          <cell r="A20600" t="str">
            <v>18.018.0080-0</v>
          </cell>
          <cell r="B20600" t="str">
            <v xml:space="preserve">BANCADA EM ACO INOXIDAVEL PARA LAVAGEM DE BEBE.FORNECIMENTO     </v>
          </cell>
          <cell r="C20600" t="str">
            <v>UN</v>
          </cell>
        </row>
        <row r="20601">
          <cell r="A20601" t="str">
            <v>18.018.0080-A</v>
          </cell>
          <cell r="B20601" t="str">
            <v xml:space="preserve">BANCADA EM ACO INOXIDAVEL PARA LAVAGEM DE BEBE.FORNECIMENTO     </v>
          </cell>
          <cell r="C20601" t="str">
            <v>UN</v>
          </cell>
        </row>
        <row r="20602">
          <cell r="A20602" t="str">
            <v>18.018.0090-0</v>
          </cell>
          <cell r="B20602" t="str">
            <v xml:space="preserve">TANQUE PARA EXPURGO EM ACO INOXIDAVEL.FORNECIMENTO     </v>
          </cell>
          <cell r="C20602" t="str">
            <v>UN</v>
          </cell>
        </row>
        <row r="20603">
          <cell r="A20603" t="str">
            <v>18.018.0090-A</v>
          </cell>
          <cell r="B20603" t="str">
            <v xml:space="preserve">TANQUE PARA EXPURGO EM ACO INOXIDAVEL.FORNECIMENTO     </v>
          </cell>
          <cell r="C20603" t="str">
            <v>UN</v>
          </cell>
        </row>
        <row r="20604">
          <cell r="A20604" t="str">
            <v>18.018.0100-0</v>
          </cell>
          <cell r="B20604" t="str">
            <v xml:space="preserve">LAVATORIO CIRURGICO EM ACO INOXIDAVEL,COM DUAS TORNEIRAS AUT OMATICAS PARA SAIDA DE AGUA,DISPENSADORES AUTOMATICO PARA SA IDA DE SABAO E DEGERMANTE,ACIONADOS POR PEDAIS FRONTAIS.FORN ECIMENTO  </v>
          </cell>
          <cell r="C20604" t="str">
            <v>UN</v>
          </cell>
        </row>
        <row r="20605">
          <cell r="A20605" t="str">
            <v>18.018.0100-A</v>
          </cell>
          <cell r="B20605" t="str">
            <v xml:space="preserve">LAVATORIO CIRURGICO EM ACO INOXIDAVEL,COM DUAS TORNEIRAS AUT OMATICAS PARA SAIDA DE AGUA,DISPENSADORES AUTOMATICO PARA SA IDA DE SABAO E DEGERMANTE,ACIONADOS POR PEDAIS FRONTAIS.FORN ECIMENTO  </v>
          </cell>
          <cell r="C20605" t="str">
            <v>UN</v>
          </cell>
        </row>
        <row r="20606">
          <cell r="A20606" t="str">
            <v>18.018.9999-0</v>
          </cell>
          <cell r="B20606" t="str">
            <v xml:space="preserve">FAMILIA 18.018 EQUIPAMENTOS E APARELHOS HOSPITALARES    </v>
          </cell>
        </row>
        <row r="20607">
          <cell r="A20607" t="str">
            <v>18.018.9999-A</v>
          </cell>
          <cell r="B20607" t="str">
            <v xml:space="preserve">FAMILIA 18.018 EQUIPAMENTOS E APARELHOS HOSPITALARES    </v>
          </cell>
        </row>
        <row r="20608">
          <cell r="A20608" t="str">
            <v>18.019.0010-0</v>
          </cell>
          <cell r="B20608" t="str">
            <v xml:space="preserve">CAIXA DE DESCARGA DE PLASTICO EXTERNA.FORNECIMENTO     </v>
          </cell>
          <cell r="C20608" t="str">
            <v>UN</v>
          </cell>
        </row>
        <row r="20609">
          <cell r="A20609" t="str">
            <v>18.019.0010-A</v>
          </cell>
          <cell r="B20609" t="str">
            <v xml:space="preserve">CAIXA DE DESCARGA DE PLASTICO EXTERNA.FORNECIMENTO     </v>
          </cell>
          <cell r="C20609" t="str">
            <v>UN</v>
          </cell>
        </row>
        <row r="20610">
          <cell r="A20610" t="str">
            <v>18.019.0012-0</v>
          </cell>
          <cell r="B20610" t="str">
            <v xml:space="preserve">CAIXA DE DESCARGA DE PLASTICO,DE EMBUTIR,COM ESPELHO CROMADO .FORNECIMENTO    </v>
          </cell>
          <cell r="C20610" t="str">
            <v>UN</v>
          </cell>
        </row>
        <row r="20611">
          <cell r="A20611" t="str">
            <v>18.019.0012-A</v>
          </cell>
          <cell r="B20611" t="str">
            <v xml:space="preserve">CAIXA DE DESCARGA DE PLASTICO,DE EMBUTIR,COM ESPELHO CROMADO .FORNECIMENTO    </v>
          </cell>
          <cell r="C20611" t="str">
            <v>UN</v>
          </cell>
        </row>
        <row r="20612">
          <cell r="A20612" t="str">
            <v>18.019.9999-0</v>
          </cell>
          <cell r="B20612" t="str">
            <v xml:space="preserve">INDICE DA FAMILIA     </v>
          </cell>
        </row>
        <row r="20613">
          <cell r="A20613" t="str">
            <v>18.019.9999-A</v>
          </cell>
          <cell r="B20613" t="str">
            <v xml:space="preserve">INDICE DA FAMILIA     </v>
          </cell>
        </row>
        <row r="20614">
          <cell r="A20614" t="str">
            <v>18.020.9999-0</v>
          </cell>
          <cell r="B20614" t="str">
            <v xml:space="preserve">INDICE DA FAMILIA     </v>
          </cell>
        </row>
        <row r="20615">
          <cell r="A20615" t="str">
            <v>18.020.9999-A</v>
          </cell>
          <cell r="B20615" t="str">
            <v xml:space="preserve">INDICE DA FAMILIA     </v>
          </cell>
        </row>
        <row r="20616">
          <cell r="A20616" t="str">
            <v>18.021.0025-0</v>
          </cell>
          <cell r="B20616" t="str">
            <v xml:space="preserve">RESERVATORIO,EM FIBRA DE VIDRO OU POLIETILENO,COM CAPACIDADE EM TORNO DE 300L,INCLUSIVE TAMPA DE VEDACAO COM ESCOTILHA E FIXADORES.FORNECIMENTO   </v>
          </cell>
          <cell r="C20616" t="str">
            <v>UN</v>
          </cell>
        </row>
        <row r="20617">
          <cell r="A20617" t="str">
            <v>18.021.0025-A</v>
          </cell>
          <cell r="B20617" t="str">
            <v xml:space="preserve">RESERVATORIO,EM FIBRA DE VIDRO OU POLIETILENO,COM CAPACIDADE EM TORNO DE 300L,INCLUSIVE TAMPA DE VEDACAO COM ESCOTILHA E FIXADORES.FORNECIMENTO   </v>
          </cell>
          <cell r="C20617" t="str">
            <v>UN</v>
          </cell>
        </row>
        <row r="20618">
          <cell r="A20618" t="str">
            <v>18.021.0030-0</v>
          </cell>
          <cell r="B20618" t="str">
            <v xml:space="preserve">RESERVATORIO,EM FIBRA DE VIDRO OU POLIETILENO,COM CAPACIDADE EM TORNO DE 500L,INCLUSIVE TAMPA DE VEDACAO COM ESCOTILHA E FIXADORES.FORNECIMENTO   </v>
          </cell>
          <cell r="C20618" t="str">
            <v>UN</v>
          </cell>
        </row>
        <row r="20619">
          <cell r="A20619" t="str">
            <v>18.021.0030-A</v>
          </cell>
          <cell r="B20619" t="str">
            <v xml:space="preserve">RESERVATORIO,EM FIBRA DE VIDRO OU POLIETILENO,COM CAPACIDADE EM TORNO DE 500L,INCLUSIVE TAMPA DE VEDACAO COM ESCOTILHA E FIXADORES.FORNECIMENTO   </v>
          </cell>
          <cell r="C20619" t="str">
            <v>UN</v>
          </cell>
        </row>
        <row r="20620">
          <cell r="A20620" t="str">
            <v>18.021.0035-0</v>
          </cell>
          <cell r="B20620" t="str">
            <v xml:space="preserve">RESERVATORIO,EM FIBRA DE VIDRO OU POLIETILENO,COM CAPACIDADE EM TORNO DE 1.000L,INCLUSIVE TAMPA DE VEDACAO COM ESCOTILHA E FIXADORES.FORNECIMENTO   </v>
          </cell>
          <cell r="C20620" t="str">
            <v>UN</v>
          </cell>
        </row>
        <row r="20621">
          <cell r="A20621" t="str">
            <v>18.021.0035-A</v>
          </cell>
          <cell r="B20621" t="str">
            <v xml:space="preserve">RESERVATORIO,EM FIBRA DE VIDRO OU POLIETILENO,COM CAPACIDADE EM TORNO DE 1.000L,INCLUSIVE TAMPA DE VEDACAO COM ESCOTILHA E FIXADORES.FORNECIMENTO   </v>
          </cell>
          <cell r="C20621" t="str">
            <v>UN</v>
          </cell>
        </row>
        <row r="20622">
          <cell r="A20622" t="str">
            <v>18.021.0040-0</v>
          </cell>
          <cell r="B20622" t="str">
            <v xml:space="preserve">RESERVATORIO,EM FIBRA DE VIDRO OU POLIETILENO,COM CAPACIDADE EM TORNO DE 1.500L,INCLUSIVE TAMPA DE VEDACAO COM ESCOTILHA E FIXADORES.FORNECIMENTO   </v>
          </cell>
          <cell r="C20622" t="str">
            <v>UN</v>
          </cell>
        </row>
        <row r="20623">
          <cell r="A20623" t="str">
            <v>18.021.0040-A</v>
          </cell>
          <cell r="B20623" t="str">
            <v xml:space="preserve">RESERVATORIO,EM FIBRA DE VIDRO OU POLIETILENO,COM CAPACIDADE EM TORNO DE 1.500L,INCLUSIVE TAMPA DE VEDACAO COM ESCOTILHA E FIXADORES.FORNECIMENTO   </v>
          </cell>
          <cell r="C20623" t="str">
            <v>UN</v>
          </cell>
        </row>
        <row r="20624">
          <cell r="A20624" t="str">
            <v>18.021.0042-0</v>
          </cell>
          <cell r="B20624" t="str">
            <v xml:space="preserve">RESERVATORIO EM FIBRA DE VIDRO OU POLIETILENO,COM CAPACIDADE EM TORNO DE 2000L,INCLUSIVE TAMPA DE VEDACAO COM ESCOTILHA E FIXADORES.FORNECIMENTO   </v>
          </cell>
          <cell r="C20624" t="str">
            <v>UN</v>
          </cell>
        </row>
        <row r="20625">
          <cell r="A20625" t="str">
            <v>18.021.0042-A</v>
          </cell>
          <cell r="B20625" t="str">
            <v xml:space="preserve">RESERVATORIO EM FIBRA DE VIDRO OU POLIETILENO,COM CAPACIDADE EM TORNO DE 2000L,INCLUSIVE TAMPA DE VEDACAO COM ESCOTILHA E FIXADORES.FORNECIMENTO   </v>
          </cell>
          <cell r="C20625" t="str">
            <v>UN</v>
          </cell>
        </row>
        <row r="20626">
          <cell r="A20626" t="str">
            <v>18.021.0043-0</v>
          </cell>
          <cell r="B20626" t="str">
            <v xml:space="preserve">RESERVATORIO EM FIBRA DE VIDRO OU POLIETILENO,COM CAPACIDADE EM TORNO DE 2500L,INCLUSIVE TAMPA DE VEDACAO COM ESCOTILHA E FIXADORES.FORNECIMENTO   </v>
          </cell>
          <cell r="C20626" t="str">
            <v>UN</v>
          </cell>
        </row>
        <row r="20627">
          <cell r="A20627" t="str">
            <v>18.021.0043-A</v>
          </cell>
          <cell r="B20627" t="str">
            <v xml:space="preserve">RESERVATORIO EM FIBRA DE VIDRO OU POLIETILENO,COM CAPACIDADE EM TORNO DE 2500L,INCLUSIVE TAMPA DE VEDACAO COM ESCOTILHA E FIXADORES.FORNECIMENTO   </v>
          </cell>
          <cell r="C20627" t="str">
            <v>UN</v>
          </cell>
        </row>
        <row r="20628">
          <cell r="A20628" t="str">
            <v>18.021.0045-0</v>
          </cell>
          <cell r="B20628" t="str">
            <v xml:space="preserve">RESERVATORIO,EM FIBRA DE VIDRO OU POLIETILENO,COM CAPACIDADE EM TORNO DE 3000L,INCLUSIVE TAMPA DE VEDACAO COM ESCOTILHA E FIXADORES.FORNECIMENTO   </v>
          </cell>
          <cell r="C20628" t="str">
            <v>UN</v>
          </cell>
        </row>
        <row r="20629">
          <cell r="A20629" t="str">
            <v>18.021.0045-A</v>
          </cell>
          <cell r="B20629" t="str">
            <v xml:space="preserve">RESERVATORIO,EM FIBRA DE VIDRO OU POLIETILENO,COM CAPACIDADE EM TORNO DE 3000L,INCLUSIVE TAMPA DE VEDACAO COM ESCOTILHA E FIXADORES.FORNECIMENTO   </v>
          </cell>
          <cell r="C20629" t="str">
            <v>UN</v>
          </cell>
        </row>
        <row r="20630">
          <cell r="A20630" t="str">
            <v>18.021.0060-0</v>
          </cell>
          <cell r="B20630" t="str">
            <v>RESERVATORIO EM FIBRA DE VIDRO,COM CAPACIDADE DE 10.000L,DIM ENSOES (DIAMETRO:2,60XALTURA:2,00M),PARA AGUA NAO POTAVEL OU PARA APROVEITAMENTO DE AGUA DE CHUVA (AAC),SUPORTAM CARGA D E COMPRESSAO DIRETAMENTE NO COSTADO SEM NECESSIDADE DE CONTE NCAO QUANDO SOTERRADOS.TESTADOS EM RESISTENCIA MAXIMA TRACAO ,FLEXAO.NORMAS ASTM D-638/77-ASTM D-790/71-ASTM D-2583.FORN.</v>
          </cell>
          <cell r="C20630" t="str">
            <v>UN</v>
          </cell>
        </row>
        <row r="20631">
          <cell r="A20631" t="str">
            <v>18.021.0060-A</v>
          </cell>
          <cell r="B20631" t="str">
            <v>RESERVATORIO EM FIBRA DE VIDRO,COM CAPACIDADE DE 10.000L,DIM ENSOES (DIAMETRO:2,60XALTURA:2,00M),PARA AGUA NAO POTAVEL OU PARA APROVEITAMENTO DE AGUA DE CHUVA (AAC),SUPORTAM CARGA D E COMPRESSAO DIRETAMENTE NO COSTADO SEM NECESSIDADE DE CONTE NCAO QUANDO SOTERRADOS.TESTADOS EM RESISTENCIA MAXIMA TRACAO ,FLEXAO.NORMAS ASTM D-638/77-ASTM D-790/71-ASTM D-2583.FORN.</v>
          </cell>
          <cell r="C20631" t="str">
            <v>UN</v>
          </cell>
        </row>
        <row r="20632">
          <cell r="A20632" t="str">
            <v>18.021.0065-0</v>
          </cell>
          <cell r="B20632" t="str">
            <v>RESERVATORIO EM FIBRA DE VIDRO,COM CAPACIDADE DE 20.000L,DIM ENSOES (DIAMETRO:3,00XALTURA:2,84M),PARA AGUA NAO POTAVEL OU PARA APROVEITAMENTO DE AGUA DE CHUVA (AAC),SUPORTAM CARGA D E COMPRESSAO DIRETAMENTE NO COSTADO SEM NECESSIDADE DE CONTE NCAO QUANDO SOTERRADOS.TESTADOS EM RESISTENCIA MAXIMA TRACAO ,FLEXAO.NORMAS ASTM D-638/77-ASTM D-790/71-ASTM D-2583.FORN.</v>
          </cell>
          <cell r="C20632" t="str">
            <v>UN</v>
          </cell>
        </row>
        <row r="20633">
          <cell r="A20633" t="str">
            <v>18.021.0065-A</v>
          </cell>
          <cell r="B20633" t="str">
            <v>RESERVATORIO EM FIBRA DE VIDRO,COM CAPACIDADE DE 20.000L,DIM ENSOES (DIAMETRO:3,00XALTURA:2,84M),PARA AGUA NAO POTAVEL OU PARA APROVEITAMENTO DE AGUA DE CHUVA (AAC),SUPORTAM CARGA D E COMPRESSAO DIRETAMENTE NO COSTADO SEM NECESSIDADE DE CONTE NCAO QUANDO SOTERRADOS.TESTADOS EM RESISTENCIA MAXIMA TRACAO ,FLEXAO.NORMAS ASTM D-638/77-ASTM D-790/71-ASTM D-2583.FORN.</v>
          </cell>
          <cell r="C20633" t="str">
            <v>UN</v>
          </cell>
        </row>
        <row r="20634">
          <cell r="A20634" t="str">
            <v>18.021.0070-0</v>
          </cell>
          <cell r="B20634" t="str">
            <v>RESERVATORIO EM FIBRA DE VIDRO,COM CAPACIDADE DE 30.000L,DIM ENSOES (DIAMETRO:3,00XALTURA:4,26M),PARA AGUA NAO POTAVEL OU PARA APROVEITAMENTO DE AGUA DE CHUVA (AAC),SUPORTAM CARGA D E COMPRESSAO DIRETAMENTE NO COSTADO SEM NECESSIDADE DE CONTE NCAO QUANDO SOTERRADOS.TESTADOS EM RESISTENCIA MAXIMA TRACAO ,FLEXAO.NORMAS ASTM D-638/77-ASTM D 790/77-ASTM D-2583.FORN.</v>
          </cell>
          <cell r="C20634" t="str">
            <v>UN</v>
          </cell>
        </row>
        <row r="20635">
          <cell r="A20635" t="str">
            <v>18.021.0070-A</v>
          </cell>
          <cell r="B20635" t="str">
            <v>RESERVATORIO EM FIBRA DE VIDRO,COM CAPACIDADE DE 30.000L,DIM ENSOES (DIAMETRO:3,00XALTURA:4,26M),PARA AGUA NAO POTAVEL OU PARA APROVEITAMENTO DE AGUA DE CHUVA (AAC),SUPORTAM CARGA D E COMPRESSAO DIRETAMENTE NO COSTADO SEM NECESSIDADE DE CONTE NCAO QUANDO SOTERRADOS.TESTADOS EM RESISTENCIA MAXIMA TRACAO ,FLEXAO.NORMAS ASTM D-638/77-ASTM D 790/77-ASTM D-2583.FORN.</v>
          </cell>
          <cell r="C20635" t="str">
            <v>UN</v>
          </cell>
        </row>
        <row r="20636">
          <cell r="A20636" t="str">
            <v>18.021.0100-0</v>
          </cell>
          <cell r="B20636" t="str">
            <v>RESERVATORIO METALICO,PADRAO SABESP OU SIMILAR,COM CAPACIDAD E PARA 50M3,PARA AGUA POTAVEL,ESTILO TACA AGUA TOTAL,ACO USI -SAC-41 OU COR-400,INCLUSIVE ENCANAMENTO INTERNO,ESCADAS(INT ERNA E EXTERNA)ENTRADA E SAIDAS,SUPORTE CHAVE ELETRICA,DRENO AUTO LIMPANTE,BASE PARA FIXACAO,GUARDA CORPO DE PROTECAO E C ORRIMAO SUPERIOR.FORNECIMENTO E INSTALACAO</v>
          </cell>
          <cell r="C20636" t="str">
            <v>UN</v>
          </cell>
        </row>
        <row r="20637">
          <cell r="A20637" t="str">
            <v>18.021.0100-A</v>
          </cell>
          <cell r="B20637" t="str">
            <v>RESERVATORIO METALICO,PADRAO SABESP OU SIMILAR,COM CAPACIDAD E PARA 50M3,PARA AGUA POTAVEL,ESTILO TACA AGUA TOTAL,ACO USI -SAC-41 OU COR-400,INCLUSIVE ENCANAMENTO INTERNO,ESCADAS(INT ERNA E EXTERNA)ENTRADA E SAIDAS,SUPORTE CHAVE ELETRICA,DRENO AUTO LIMPANTE,BASE PARA FIXACAO,GUARDA CORPO DE PROTECAO E C ORRIMAO SUPERIOR.FORNECIMENTO E INSTALACAO</v>
          </cell>
          <cell r="C20637" t="str">
            <v>UN</v>
          </cell>
        </row>
        <row r="20638">
          <cell r="A20638" t="str">
            <v>18.021.0105-0</v>
          </cell>
          <cell r="B20638" t="str">
            <v>RESERVATORIO METALICO,PADRAO SABESP OU SIMILAR,COM CAPACIDAD E PARA 100M3,PARA AGUA POTAVEL,ESTILO TACA AGUA TOTAL.ACO US I-SAC-41 OU COR-400,INCLUSIVE ENCANAMENTO INTERNO,ESCADAS(IN TERNA E EXTERNA)ENTRADA E SAIDAS,SUPORTE CHAVE ELETRICA,DREN O AUTO LIMPANTE,BASE PARA FIXACAO,GUARDA CORPO DE PROTECAO E CORRIMAO SUPERIOR.FORNECIMENTO E INSTALACAO</v>
          </cell>
          <cell r="C20638" t="str">
            <v>UN</v>
          </cell>
        </row>
        <row r="20639">
          <cell r="A20639" t="str">
            <v>18.021.0105-A</v>
          </cell>
          <cell r="B20639" t="str">
            <v>RESERVATORIO METALICO,PADRAO SABESP OU SIMILAR,COM CAPACIDAD E PARA 100M3,PARA AGUA POTAVEL,ESTILO TACA AGUA TOTAL.ACO US I-SAC-41 OU COR-400,INCLUSIVE ENCANAMENTO INTERNO,ESCADAS(IN TERNA E EXTERNA)ENTRADA E SAIDAS,SUPORTE CHAVE ELETRICA,DREN O AUTO LIMPANTE,BASE PARA FIXACAO,GUARDA CORPO DE PROTECAO E CORRIMAO SUPERIOR.FORNECIMENTO E INSTALACAO</v>
          </cell>
          <cell r="C20639" t="str">
            <v>UN</v>
          </cell>
        </row>
        <row r="20640">
          <cell r="A20640" t="str">
            <v>18.021.9999-0</v>
          </cell>
          <cell r="B20640" t="str">
            <v xml:space="preserve">FAMILIA 18.021 CAIXA CIM.AMIANTO    </v>
          </cell>
        </row>
        <row r="20641">
          <cell r="A20641" t="str">
            <v>18.021.9999-A</v>
          </cell>
          <cell r="B20641" t="str">
            <v xml:space="preserve">FAMILIA 18.021 CAIXA CIM.AMIANTO    </v>
          </cell>
        </row>
        <row r="20642">
          <cell r="A20642" t="str">
            <v>18.022.0010-0</v>
          </cell>
          <cell r="B20642" t="str">
            <v xml:space="preserve">BEBEDOURO OU LAVATORIO DE CONCRETO,FUNDIDO NO LOCAL,COM SECA O EM CALHA PRISMATICA,LARGURA DE 0,40M,REBORDA COM 0,25M DE ALTURA,MEDIDOS INTERNAMENTE EM OSSO,REVESTIMENTO DE AZULEJOS BRANCOS 15X15CM INTERNA E EXTERNAMENTE,E VALVULA DE ESCOAME NTO 1604 EM METAL CROMADO,EXCLUSIVE TORNEIRA </v>
          </cell>
          <cell r="C20642" t="str">
            <v>M</v>
          </cell>
        </row>
        <row r="20643">
          <cell r="A20643" t="str">
            <v>18.022.0010-A</v>
          </cell>
          <cell r="B20643" t="str">
            <v xml:space="preserve">BEBEDOURO OU LAVATORIO DE CONCRETO,FUNDIDO NO LOCAL,COM SECA O EM CALHA PRISMATICA,LARGURA DE 0,40M,REBORDA COM 0,25M DE ALTURA,MEDIDOS INTERNAMENTE EM OSSO,REVESTIMENTO DE AZULEJOS BRANCOS 15X15CM INTERNA E EXTERNAMENTE,E VALVULA DE ESCOAME NTO 1604 EM METAL CROMADO,EXCLUSIVE TORNEIRA </v>
          </cell>
          <cell r="C20643" t="str">
            <v>M</v>
          </cell>
        </row>
        <row r="20644">
          <cell r="A20644" t="str">
            <v>18.022.0011-0</v>
          </cell>
          <cell r="B20644" t="str">
            <v xml:space="preserve">MESA DE CONCRETO ARMADO,APARENTE,DE 0,80M DE LARGURA E 6CM D E ESPESSURA,APOIADA EM DOIS MONTANTES DE SECAO 10X50X60CM DE MESMO MATERIAL.FORNECIMENTO E COLOCACAO   </v>
          </cell>
          <cell r="C20644" t="str">
            <v>M</v>
          </cell>
        </row>
        <row r="20645">
          <cell r="A20645" t="str">
            <v>18.022.0011-A</v>
          </cell>
          <cell r="B20645" t="str">
            <v xml:space="preserve">MESA DE CONCRETO ARMADO,APARENTE,DE 0,80M DE LARGURA E 6CM D E ESPESSURA,APOIADA EM DOIS MONTANTES DE SECAO 10X50X60CM DE MESMO MATERIAL.FORNECIMENTO E COLOCACAO   </v>
          </cell>
          <cell r="C20645" t="str">
            <v>M</v>
          </cell>
        </row>
        <row r="20646">
          <cell r="A20646" t="str">
            <v>18.022.0012-0</v>
          </cell>
          <cell r="B20646" t="str">
            <v xml:space="preserve">ESTRUTURA RECURVADA DE CONCRETO ARMADO,FUNDIDO NO LOCAL,PARA JOGO DE BASQUETE,REVESTIDA COM ARGAMASSA DE CIMENTO E AREIA ,NO TRACO 1:3,CONFORME PROJETO N║6018/EMOP,INCLUSIVE ESCAVAC AO E REATERRO,EXCLUSIVE TABELAS  </v>
          </cell>
          <cell r="C20646" t="str">
            <v>PAR</v>
          </cell>
        </row>
        <row r="20647">
          <cell r="A20647" t="str">
            <v>18.022.0012-A</v>
          </cell>
          <cell r="B20647" t="str">
            <v xml:space="preserve">ESTRUTURA RECURVADA DE CONCRETO ARMADO,FUNDIDO NO LOCAL,PARA JOGO DE BASQUETE,REVESTIDA COM ARGAMASSA DE CIMENTO E AREIA ,NO TRACO 1:3,CONFORME PROJETO N║6018/EMOP,INCLUSIVE ESCAVAC AO E REATERRO,EXCLUSIVE TABELAS  </v>
          </cell>
          <cell r="C20647" t="str">
            <v>PAR</v>
          </cell>
        </row>
        <row r="20648">
          <cell r="A20648" t="str">
            <v>18.022.0013-0</v>
          </cell>
          <cell r="B20648" t="str">
            <v xml:space="preserve">BANCA DE CONCRETO APARENTE,COM 0,60M DE LARGURA E 0,06M DE E SPESSURA,PARA UMA CUBA,EXCLUSIVE ESTA    </v>
          </cell>
          <cell r="C20648" t="str">
            <v>M</v>
          </cell>
        </row>
        <row r="20649">
          <cell r="A20649" t="str">
            <v>18.022.0013-A</v>
          </cell>
          <cell r="B20649" t="str">
            <v xml:space="preserve">BANCA DE CONCRETO APARENTE,COM 0,60M DE LARGURA E 0,06M DE E SPESSURA,PARA UMA CUBA,EXCLUSIVE ESTA    </v>
          </cell>
          <cell r="C20649" t="str">
            <v>M</v>
          </cell>
        </row>
        <row r="20650">
          <cell r="A20650" t="str">
            <v>18.022.0015-0</v>
          </cell>
          <cell r="B20650" t="str">
            <v xml:space="preserve">MICTORIO DE CONCRETO,FUNDIDO NO LOCAL,COM SECAO EM CALHA PRI SMATICA,LARGURA DE 0,40M,REBORDA COM 0,15M,MEDIDOS INTERNAME NTE EM OSSO,REVESTIDOS DE AZULEJOS BRANCOS 15X15CM,INTERNA E EXTERNAMENTE,E VALVULA DE ESCOAMENTO 1604 EM METAL CROMADO, EXCLUSIVE INSTALACAO HIDRAULICA.FORNECIMENTO </v>
          </cell>
          <cell r="C20650" t="str">
            <v>M</v>
          </cell>
        </row>
        <row r="20651">
          <cell r="A20651" t="str">
            <v>18.022.0015-A</v>
          </cell>
          <cell r="B20651" t="str">
            <v xml:space="preserve">MICTORIO DE CONCRETO,FUNDIDO NO LOCAL,COM SECAO EM CALHA PRI SMATICA,LARGURA DE 0,40M,REBORDA COM 0,15M,MEDIDOS INTERNAME NTE EM OSSO,REVESTIDOS DE AZULEJOS BRANCOS 15X15CM,INTERNA E EXTERNAMENTE,E VALVULA DE ESCOAMENTO 1604 EM METAL CROMADO, EXCLUSIVE INSTALACAO HIDRAULICA.FORNECIMENTO </v>
          </cell>
          <cell r="C20651" t="str">
            <v>M</v>
          </cell>
        </row>
        <row r="20652">
          <cell r="A20652" t="str">
            <v>18.022.9999-0</v>
          </cell>
          <cell r="B20652" t="str">
            <v xml:space="preserve">FAMILIA 18022 BEBEDOURO DE CONCRETO E OUTROS    </v>
          </cell>
        </row>
        <row r="20653">
          <cell r="A20653" t="str">
            <v>18.022.9999-A</v>
          </cell>
          <cell r="B20653" t="str">
            <v xml:space="preserve">FAMILIA 18022 BEBEDOURO DE CONCRETO E OUTROS    </v>
          </cell>
        </row>
        <row r="20654">
          <cell r="A20654" t="str">
            <v>18.023.0010-0</v>
          </cell>
          <cell r="B20654" t="str">
            <v>TANQUE DE ALVENARIA DE TIJOLOS MACICOS,REVESTIDO COM AZULEJO S BRANCOS,DE QUALIDADE EXTRA 15X15CM,MEDIDO EM OSSO 50X70CM, EXECUTADO SOBRE BASE DE CONCRETO COM 10CM DE ALTURA,INCLUSIV E ESFREGADOR DE MARMORE BRANCO CLASSICO E VALVULA DE ESCOAME NTO 1600 EM METAL CROMADO,EXCLUSIVE TORNEIRA E INSTALACAO HI DRAULICA.FORNECIMENTO</v>
          </cell>
          <cell r="C20654" t="str">
            <v>UN</v>
          </cell>
        </row>
        <row r="20655">
          <cell r="A20655" t="str">
            <v>18.023.0010-A</v>
          </cell>
          <cell r="B20655" t="str">
            <v>TANQUE DE ALVENARIA DE TIJOLOS MACICOS,REVESTIDO COM AZULEJO S BRANCOS,DE QUALIDADE EXTRA 15X15CM,MEDIDO EM OSSO 50X70CM, EXECUTADO SOBRE BASE DE CONCRETO COM 10CM DE ALTURA,INCLUSIV E ESFREGADOR DE MARMORE BRANCO CLASSICO E VALVULA DE ESCOAME NTO 1600 EM METAL CROMADO,EXCLUSIVE TORNEIRA E INSTALACAO HI DRAULICA.FORNECIMENTO</v>
          </cell>
          <cell r="C20655" t="str">
            <v>UN</v>
          </cell>
        </row>
        <row r="20656">
          <cell r="A20656" t="str">
            <v>18.023.0011-0</v>
          </cell>
          <cell r="B20656" t="str">
            <v>TANQUE PARA LAVAGEM DE PANELOES,MEDINDO 80X60X50CM,CONCRETO APARENTE,REVESTIDO INTERNAMENTE COM ARGAMASSA DE CIMENTO E A REIA,NO TRACO 1:3,ACABAMENTO DAS BORDAS EM PECAS DE MADEIRA DE LEI E VALVULA DE ESCOAMENTO 1600 EM METAL CROMADO,CONFORM E PROJETO N║6019/EMOP,EXCLUSIVE TORNEIRAS E INSTALACAO HIDRA ULICA.FORNECIMENTO</v>
          </cell>
          <cell r="C20656" t="str">
            <v>UN</v>
          </cell>
        </row>
        <row r="20657">
          <cell r="A20657" t="str">
            <v>18.023.0011-A</v>
          </cell>
          <cell r="B20657" t="str">
            <v>TANQUE PARA LAVAGEM DE PANELOES,MEDINDO 80X60X50CM,CONCRETO APARENTE,REVESTIDO INTERNAMENTE COM ARGAMASSA DE CIMENTO E A REIA,NO TRACO 1:3,ACABAMENTO DAS BORDAS EM PECAS DE MADEIRA DE LEI E VALVULA DE ESCOAMENTO 1600 EM METAL CROMADO,CONFORM E PROJETO N║6019/EMOP,EXCLUSIVE TORNEIRAS E INSTALACAO HIDRA ULICA.FORNECIMENTO</v>
          </cell>
          <cell r="C20657" t="str">
            <v>UN</v>
          </cell>
        </row>
        <row r="20658">
          <cell r="A20658" t="str">
            <v>18.023.0012-0</v>
          </cell>
          <cell r="B20658" t="str">
            <v>TAMQUE DE ALVENARIA DE TIJOLO FURADO,MEDINDO 50X50X70CM,REVE STIDO INTERNAMENTE E EXTERNAMENTE COM ARGAMASSA DE CIMENTO E AREIA,NO TRACO 1:3,EXECUTADO SOBRE BASE DE CONCRETO COM 10CM DE ALTURA,COM ESFREGADOR DE MARMORE BRANCO CLASSICO E VALVU LA DE ESCOAMENTO 1600 EM METAL CROMADO,EXCLUSIVE TORNEIRA E INSTALACAO HIDRAULICA.FORNECIMENTO</v>
          </cell>
          <cell r="C20658" t="str">
            <v>UN</v>
          </cell>
        </row>
        <row r="20659">
          <cell r="A20659" t="str">
            <v>18.023.0012-A</v>
          </cell>
          <cell r="B20659" t="str">
            <v>TAMQUE DE ALVENARIA DE TIJOLO FURADO,MEDINDO 50X50X70CM,REVE STIDO INTERNAMENTE E EXTERNAMENTE COM ARGAMASSA DE CIMENTO E AREIA,NO TRACO 1:3,EXECUTADO SOBRE BASE DE CONCRETO COM 10CM DE ALTURA,COM ESFREGADOR DE MARMORE BRANCO CLASSICO E VALVU LA DE ESCOAMENTO 1600 EM METAL CROMADO,EXCLUSIVE TORNEIRA E INSTALACAO HIDRAULICA.FORNECIMENTO</v>
          </cell>
          <cell r="C20659" t="str">
            <v>UN</v>
          </cell>
        </row>
        <row r="20660">
          <cell r="A20660" t="str">
            <v>18.023.0013-0</v>
          </cell>
          <cell r="B20660" t="str">
            <v xml:space="preserve">BALCAO PARA PASSAGEM DE ALIMENTOS,EM CONCRETO APARENTE,GUARN ICAO DE MADEIRA DE LEI,CONFORME PROJETO N║6020/EMOP,EXCLUSIV E PINTURA   </v>
          </cell>
          <cell r="C20660" t="str">
            <v>M</v>
          </cell>
        </row>
        <row r="20661">
          <cell r="A20661" t="str">
            <v>18.023.0013-A</v>
          </cell>
          <cell r="B20661" t="str">
            <v xml:space="preserve">BALCAO PARA PASSAGEM DE ALIMENTOS,EM CONCRETO APARENTE,GUARN ICAO DE MADEIRA DE LEI,CONFORME PROJETO N║6020/EMOP,EXCLUSIV E PINTURA   </v>
          </cell>
          <cell r="C20661" t="str">
            <v>M</v>
          </cell>
        </row>
        <row r="20662">
          <cell r="A20662" t="str">
            <v>18.023.0014-0</v>
          </cell>
          <cell r="B20662" t="str">
            <v xml:space="preserve">BANCA DE APOIO DE PANELAS,DE 60CM DE LARGURA COM BASE DE ALV ENARIA DE TIJOLO MACICO E CONCRETO SIMPLES,ACABAMENTO COM AZ ULEJOS BRANCOS 15X15CM E CIMENTADO,NO TRACO 1:3,CONFORME PRO JETO N║6021/EMOP,EXCLUSIVE ESTRADO DE MADEIRA E PINTURA  </v>
          </cell>
          <cell r="C20662" t="str">
            <v>M2</v>
          </cell>
        </row>
        <row r="20663">
          <cell r="A20663" t="str">
            <v>18.023.0014-A</v>
          </cell>
          <cell r="B20663" t="str">
            <v xml:space="preserve">BANCA DE APOIO DE PANELAS,DE 60CM DE LARGURA COM BASE DE ALV ENARIA DE TIJOLO MACICO E CONCRETO SIMPLES,ACABAMENTO COM AZ ULEJOS BRANCOS 15X15CM E CIMENTADO,NO TRACO 1:3,CONFORME PRO JETO N║6021/EMOP,EXCLUSIVE ESTRADO DE MADEIRA E PINTURA  </v>
          </cell>
          <cell r="C20663" t="str">
            <v>M2</v>
          </cell>
        </row>
        <row r="20664">
          <cell r="A20664" t="str">
            <v>18.023.0020-0</v>
          </cell>
          <cell r="B20664" t="str">
            <v xml:space="preserve">BANCA DE APOIO DE PANELAS,DE 60CM DE LARGURA COM BASE DE ALV ENARIA DE TIJOLO MACICO E CONCRETO SIMPLES,ACABAMENTO EM PEC AS DE MACARANDUBA DE 4CM DE ESPESSURA,FIXADAS NO CIMENTADO,N O TRACO 1:3,CONFORME PROJETO N║ 6021/EMOP,EXCLUSIVE ESTRADO DE MADEIRA E PINTURA </v>
          </cell>
          <cell r="C20664" t="str">
            <v>M2</v>
          </cell>
        </row>
        <row r="20665">
          <cell r="A20665" t="str">
            <v>18.023.0020-A</v>
          </cell>
          <cell r="B20665" t="str">
            <v xml:space="preserve">BANCA DE APOIO DE PANELAS,DE 60CM DE LARGURA COM BASE DE ALV ENARIA DE TIJOLO MACICO E CONCRETO SIMPLES,ACABAMENTO EM PEC AS DE MACARANDUBA DE 4CM DE ESPESSURA,FIXADAS NO CIMENTADO,N O TRACO 1:3,CONFORME PROJETO N║ 6021/EMOP,EXCLUSIVE ESTRADO DE MADEIRA E PINTURA </v>
          </cell>
          <cell r="C20665" t="str">
            <v>M2</v>
          </cell>
        </row>
        <row r="20666">
          <cell r="A20666" t="str">
            <v>18.023.9999-0</v>
          </cell>
          <cell r="B20666" t="str">
            <v xml:space="preserve">FAMILIA 18.023 TANQUE ALVENARIA    </v>
          </cell>
        </row>
        <row r="20667">
          <cell r="A20667" t="str">
            <v>18.023.9999-A</v>
          </cell>
          <cell r="B20667" t="str">
            <v xml:space="preserve">FAMILIA 18.023 TANQUE ALVENARIA    </v>
          </cell>
        </row>
        <row r="20668">
          <cell r="A20668" t="str">
            <v>18.024.0001-0</v>
          </cell>
          <cell r="B20668" t="str">
            <v xml:space="preserve">BALCAO DE ATENDIMENTO EM CONCRETO APARENTE,JANELA GUILHOTINA EM 3 MODULOS EM MADEIRA DE LEI,CONFORME PROJETO N║6022/EMOP ,EXCLUSIVE FERRAGENS E PINTURA.FORNECIMENTO E COLOCACAO   </v>
          </cell>
          <cell r="C20668" t="str">
            <v>M2</v>
          </cell>
        </row>
        <row r="20669">
          <cell r="A20669" t="str">
            <v>18.024.0001-A</v>
          </cell>
          <cell r="B20669" t="str">
            <v xml:space="preserve">BALCAO DE ATENDIMENTO EM CONCRETO APARENTE,JANELA GUILHOTINA EM 3 MODULOS EM MADEIRA DE LEI,CONFORME PROJETO N║6022/EMOP ,EXCLUSIVE FERRAGENS E PINTURA.FORNECIMENTO E COLOCACAO   </v>
          </cell>
          <cell r="C20669" t="str">
            <v>M2</v>
          </cell>
        </row>
        <row r="20670">
          <cell r="A20670" t="str">
            <v>18.024.0002-0</v>
          </cell>
          <cell r="B20670" t="str">
            <v xml:space="preserve">BALCAO DE ATENDIMENTO EM CONCRETO APARENTE,COM PASSAGEM,JANE LA GRILHOTINA EM 3 MODULOS EM MADEIRA DE LEI,PORTA EM COMPEN SADO DE CEDRO DE 3CM DE ESPESSURA,CONFORME PROJETO N║6023/EM OP,EXCLUSIVE FERRAGENS E PINTURA.FORNECIMENTO E COLOCACAO  </v>
          </cell>
          <cell r="C20670" t="str">
            <v>M2</v>
          </cell>
        </row>
        <row r="20671">
          <cell r="A20671" t="str">
            <v>18.024.0002-A</v>
          </cell>
          <cell r="B20671" t="str">
            <v xml:space="preserve">BALCAO DE ATENDIMENTO EM CONCRETO APARENTE,COM PASSAGEM,JANE LA GRILHOTINA EM 3 MODULOS EM MADEIRA DE LEI,PORTA EM COMPEN SADO DE CEDRO DE 3CM DE ESPESSURA,CONFORME PROJETO N║6023/EM OP,EXCLUSIVE FERRAGENS E PINTURA.FORNECIMENTO E COLOCACAO  </v>
          </cell>
          <cell r="C20671" t="str">
            <v>M2</v>
          </cell>
        </row>
        <row r="20672">
          <cell r="A20672" t="str">
            <v>18.024.0010-0</v>
          </cell>
          <cell r="B20672" t="str">
            <v>TANQUE DE ALVENARIA DE TIJOLO E CAIXA DE DECANTACAO,MEDINDO RESPECTIVAMENTE 80X65X54CM E 50X45X40CM,REVESTIDO INTERNAMEN TE COM ARGAMASSA DE CIMENTO E AREIA,NO TRACO 1:3 E EXTERNAME NTE COM AZULEJO BRANCO 15X15CM,VALVULA DE ESCOAMENTO 1600 EM METAL CROMADO,CONFORME PROJETO N║6024/EMOP,EXCLUSIVE TORNEIR A E INSTALACAO HIDRAULICA.FORNECIMENTO</v>
          </cell>
          <cell r="C20672" t="str">
            <v>UN</v>
          </cell>
        </row>
        <row r="20673">
          <cell r="A20673" t="str">
            <v>18.024.0010-A</v>
          </cell>
          <cell r="B20673" t="str">
            <v>TANQUE DE ALVENARIA DE TIJOLO E CAIXA DE DECANTACAO,MEDINDO RESPECTIVAMENTE 80X65X54CM E 50X45X40CM,REVESTIDO INTERNAMEN TE COM ARGAMASSA DE CIMENTO E AREIA,NO TRACO 1:3 E EXTERNAME NTE COM AZULEJO BRANCO 15X15CM,VALVULA DE ESCOAMENTO 1600 EM METAL CROMADO,CONFORME PROJETO N║6024/EMOP,EXCLUSIVE TORNEIR A E INSTALACAO HIDRAULICA.FORNECIMENTO</v>
          </cell>
          <cell r="C20673" t="str">
            <v>UN</v>
          </cell>
        </row>
        <row r="20674">
          <cell r="A20674" t="str">
            <v>18.024.0050-0</v>
          </cell>
          <cell r="B20674" t="str">
            <v>CASA DE MAQUINA DE INCENDIO EM ALVENARIA COM AREA UTIL DE 2, 25M2,COBERTA COM LAJE DE CONCRETO,PE-DIREITO DE 2,00M,PORTA CORTA-FOGO(0,90X2,10)M,PINTURA,IMPERMEABILIZACAO,LUMINARIA A PROVA DE GASES E BASCULANTE COM VIDRO(0,60X0,60)M,EXTINTOR DE INCENDIO,EXCLUSIVE SISTEMA DE PRESSURIZACAO(VIDE ITEM 18. 029.0045)</v>
          </cell>
          <cell r="C20674" t="str">
            <v>UN</v>
          </cell>
        </row>
        <row r="20675">
          <cell r="A20675" t="str">
            <v>18.024.0050-A</v>
          </cell>
          <cell r="B20675" t="str">
            <v>CASA DE MAQUINA DE INCENDIO EM ALVENARIA COM AREA UTIL DE 2, 25M2,COBERTA COM LAJE DE CONCRETO,PE-DIREITO DE 2,00M,PORTA CORTA-FOGO(0,90X2,10)M,PINTURA,IMPERMEABILIZACAO,LUMINARIA A PROVA DE GASES E BASCULANTE COM VIDRO(0,60X0,60)M,EXTINTOR DE INCENDIO,EXCLUSIVE SISTEMA DE PRESSURIZACAO(VIDE ITEM 18. 029.0045)</v>
          </cell>
          <cell r="C20675" t="str">
            <v>UN</v>
          </cell>
        </row>
        <row r="20676">
          <cell r="A20676" t="str">
            <v>18.024.9999-0</v>
          </cell>
          <cell r="B20676" t="str">
            <v xml:space="preserve">FAMILIA 18.024 BALCAO ATEND.    </v>
          </cell>
        </row>
        <row r="20677">
          <cell r="A20677" t="str">
            <v>18.024.9999-A</v>
          </cell>
          <cell r="B20677" t="str">
            <v xml:space="preserve">FAMILIA 18.024 BALCAO ATEND.    </v>
          </cell>
        </row>
        <row r="20678">
          <cell r="A20678" t="str">
            <v>18.025.0001-0</v>
          </cell>
          <cell r="B20678" t="str">
            <v xml:space="preserve">BEBEDOURO ELETRICO TIPO PRESSAO,EM ACO INOXIDAVEL,MODELO DE PE,ADULTO/CRIANCA,COM FILTRO INTERNO,CAPACIDADE 80L/H.FORNEC IMENTO   </v>
          </cell>
          <cell r="C20678" t="str">
            <v>UN</v>
          </cell>
        </row>
        <row r="20679">
          <cell r="A20679" t="str">
            <v>18.025.0001-A</v>
          </cell>
          <cell r="B20679" t="str">
            <v xml:space="preserve">BEBEDOURO ELETRICO TIPO PRESSAO,EM ACO INOXIDAVEL,MODELO DE PE,ADULTO/CRIANCA,COM FILTRO INTERNO,CAPACIDADE 80L/H.FORNEC IMENTO   </v>
          </cell>
          <cell r="C20679" t="str">
            <v>UN</v>
          </cell>
        </row>
        <row r="20680">
          <cell r="A20680" t="str">
            <v>18.025.0005-0</v>
          </cell>
          <cell r="B20680" t="str">
            <v xml:space="preserve">BEBEDOURO ELETRICO TIPO PRESSAO,EM ACO INOXIDAVEL,MODELO DE PE,ADULTO,COM FILTRO INTERNO,CAPACIDADE 40L/H,COM 2 TORNEIRA S.FORNECIMENTO   </v>
          </cell>
          <cell r="C20680" t="str">
            <v>UN</v>
          </cell>
        </row>
        <row r="20681">
          <cell r="A20681" t="str">
            <v>18.025.0005-A</v>
          </cell>
          <cell r="B20681" t="str">
            <v xml:space="preserve">BEBEDOURO ELETRICO TIPO PRESSAO,EM ACO INOXIDAVEL,MODELO DE PE,ADULTO,COM FILTRO INTERNO,CAPACIDADE 40L/H,COM 2 TORNEIRA S.FORNECIMENTO   </v>
          </cell>
          <cell r="C20681" t="str">
            <v>UN</v>
          </cell>
        </row>
        <row r="20682">
          <cell r="A20682" t="str">
            <v>18.025.0010-0</v>
          </cell>
          <cell r="B20682" t="str">
            <v xml:space="preserve">BEBEDOURO ELETRICO,110/220V,COM DUAS SAIDAS DE AGUA GELADA E TEMPERATURA AMBIENTE.FORNECIMENTO    </v>
          </cell>
          <cell r="C20682" t="str">
            <v>UN</v>
          </cell>
        </row>
        <row r="20683">
          <cell r="A20683" t="str">
            <v>18.025.0010-A</v>
          </cell>
          <cell r="B20683" t="str">
            <v xml:space="preserve">BEBEDOURO ELETRICO,110/220V,COM DUAS SAIDAS DE AGUA GELADA E TEMPERATURA AMBIENTE.FORNECIMENTO    </v>
          </cell>
          <cell r="C20683" t="str">
            <v>UN</v>
          </cell>
        </row>
        <row r="20684">
          <cell r="A20684" t="str">
            <v>18.025.0050-0</v>
          </cell>
          <cell r="B20684" t="str">
            <v>CAMARA FRIGORIFICA PARA CADAVERES,COM 2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84" t="str">
            <v>UN</v>
          </cell>
        </row>
        <row r="20685">
          <cell r="A20685" t="str">
            <v>18.025.0050-A</v>
          </cell>
          <cell r="B20685" t="str">
            <v>CAMARA FRIGORIFICA PARA CADAVERES,COM 2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85" t="str">
            <v>UN</v>
          </cell>
        </row>
        <row r="20686">
          <cell r="A20686" t="str">
            <v>18.025.0055-0</v>
          </cell>
          <cell r="B20686" t="str">
            <v>CAMARA FRIGORIFICA PARA CADAVERES,COM 4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86" t="str">
            <v>UN</v>
          </cell>
        </row>
        <row r="20687">
          <cell r="A20687" t="str">
            <v>18.025.0055-A</v>
          </cell>
          <cell r="B20687" t="str">
            <v>CAMARA FRIGORIFICA PARA CADAVERES,COM 4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87" t="str">
            <v>UN</v>
          </cell>
        </row>
        <row r="20688">
          <cell r="A20688" t="str">
            <v>18.025.0060-0</v>
          </cell>
          <cell r="B20688" t="str">
            <v>CAMARA FRIGORIFICA PARA CADAVERES,COM 6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88" t="str">
            <v>UN</v>
          </cell>
        </row>
        <row r="20689">
          <cell r="A20689" t="str">
            <v>18.025.0060-A</v>
          </cell>
          <cell r="B20689" t="str">
            <v>CAMARA FRIGORIFICA PARA CADAVERES,COM 6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89" t="str">
            <v>UN</v>
          </cell>
        </row>
        <row r="20690">
          <cell r="A20690" t="str">
            <v>18.025.0065-0</v>
          </cell>
          <cell r="B20690" t="str">
            <v>CAMARA FRIGORIFICA PARA CADAVERES,COM 8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90" t="str">
            <v>UN</v>
          </cell>
        </row>
        <row r="20691">
          <cell r="A20691" t="str">
            <v>18.025.0065-A</v>
          </cell>
          <cell r="B20691" t="str">
            <v>CAMARA FRIGORIFICA PARA CADAVERES,COM 8 LUGARES,TEMPERATURA DE PROJETO DE 0 A 3║C,UNIDADE CONDENSADORA 1 HP-220V,EVAPORA CAO TIPO AR FORCADO,ISOLAMENTO EM POLIURETANO EXPANDIDO,CONS TRUCAO INTERNA E EXTERNA EM ACO INOXIDAVEL AISI304 LIGA 18,8 ,TRILHOS TELESCOPICOS.O CUSTO INCLUI 1 MACA PARA CADA PORTA EM ACO INOXIDAVEL.FORNECIMENTO</v>
          </cell>
          <cell r="C20691" t="str">
            <v>UN</v>
          </cell>
        </row>
        <row r="20692">
          <cell r="A20692" t="str">
            <v>18.025.0070-0</v>
          </cell>
          <cell r="B20692" t="str">
            <v>CAMARA FRIGORIFICA PARA CADAVERES,COM 10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2" t="str">
            <v>UN</v>
          </cell>
        </row>
        <row r="20693">
          <cell r="A20693" t="str">
            <v>18.025.0070-A</v>
          </cell>
          <cell r="B20693" t="str">
            <v>CAMARA FRIGORIFICA PARA CADAVERES,COM 10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3" t="str">
            <v>UN</v>
          </cell>
        </row>
        <row r="20694">
          <cell r="A20694" t="str">
            <v>18.025.0075-0</v>
          </cell>
          <cell r="B20694" t="str">
            <v>CAMARA FRIGORIFICA PARA CADAVERES,COM 12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4" t="str">
            <v>UN</v>
          </cell>
        </row>
        <row r="20695">
          <cell r="A20695" t="str">
            <v>18.025.0075-A</v>
          </cell>
          <cell r="B20695" t="str">
            <v>CAMARA FRIGORIFICA PARA CADAVERES,COM 12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5" t="str">
            <v>UN</v>
          </cell>
        </row>
        <row r="20696">
          <cell r="A20696" t="str">
            <v>18.025.0080-0</v>
          </cell>
          <cell r="B20696" t="str">
            <v>CAMARA FRIGORIFICA PARA CADAVERES,COM 14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6" t="str">
            <v>UN</v>
          </cell>
        </row>
        <row r="20697">
          <cell r="A20697" t="str">
            <v>18.025.0080-A</v>
          </cell>
          <cell r="B20697" t="str">
            <v>CAMARA FRIGORIFICA PARA CADAVERES,COM 14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7" t="str">
            <v>UN</v>
          </cell>
        </row>
        <row r="20698">
          <cell r="A20698" t="str">
            <v>18.025.0085-0</v>
          </cell>
          <cell r="B20698" t="str">
            <v>CAMARA FRIGORIFICA PARA CADAVERES,COM 16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8" t="str">
            <v>UN</v>
          </cell>
        </row>
        <row r="20699">
          <cell r="A20699" t="str">
            <v>18.025.0085-A</v>
          </cell>
          <cell r="B20699" t="str">
            <v>CAMARA FRIGORIFICA PARA CADAVERES,COM 16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699" t="str">
            <v>UN</v>
          </cell>
        </row>
        <row r="20700">
          <cell r="A20700" t="str">
            <v>18.025.0090-0</v>
          </cell>
          <cell r="B20700" t="str">
            <v>CAMARA FRIGORIFICA PARA CADAVERES,COM 18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700" t="str">
            <v>UN</v>
          </cell>
        </row>
        <row r="20701">
          <cell r="A20701" t="str">
            <v>18.025.0090-A</v>
          </cell>
          <cell r="B20701" t="str">
            <v>CAMARA FRIGORIFICA PARA CADAVERES,COM 18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701" t="str">
            <v>UN</v>
          </cell>
        </row>
        <row r="20702">
          <cell r="A20702" t="str">
            <v>18.025.0095-0</v>
          </cell>
          <cell r="B20702" t="str">
            <v>CAMARA FRIGORIFICA PARA CADAVERES,COM 20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702" t="str">
            <v>UN</v>
          </cell>
        </row>
        <row r="20703">
          <cell r="A20703" t="str">
            <v>18.025.0095-A</v>
          </cell>
          <cell r="B20703" t="str">
            <v>CAMARA FRIGORIFICA PARA CADAVERES,COM 20 LUGARES,TEMPERATURA DE PROJETO DE 0 A 3║C,UNIDADE CONDENSADORA 1 HP-220V,EVAPOR ACAO TIPO AR FORCADO,ISOLAMENTO EM POLIURETANO EXPANDIDO,CON STRUCAO INTERNA E EXTERNA EM ACO INOXIDAVEL AISI304 LIGA 18, 8,TRILHOS TELESCOPICOS.O CUSTO INCLUI 1 MACA PARA CADA PORTA EM ACO INOXIDAVEL.FORNECIMENTO</v>
          </cell>
          <cell r="C20703" t="str">
            <v>UN</v>
          </cell>
        </row>
        <row r="20704">
          <cell r="A20704" t="str">
            <v>18.025.0150-0</v>
          </cell>
          <cell r="B20704" t="str">
            <v xml:space="preserve">MESA PARA AUTOPSIA OU NECROPSIA,ESPECIAL,COM PIA E RECIPIENT E DE COLETA DE MATERIAIS,COM MOVIMENTO ROTATIVO HORIZONTAL E SISTEMA ELEVATORIO.FORNECIMENTO   </v>
          </cell>
          <cell r="C20704" t="str">
            <v>UN</v>
          </cell>
        </row>
        <row r="20705">
          <cell r="A20705" t="str">
            <v>18.025.0150-A</v>
          </cell>
          <cell r="B20705" t="str">
            <v xml:space="preserve">MESA PARA AUTOPSIA OU NECROPSIA,ESPECIAL,COM PIA E RECIPIENT E DE COLETA DE MATERIAIS,COM MOVIMENTO ROTATIVO HORIZONTAL E SISTEMA ELEVATORIO.FORNECIMENTO   </v>
          </cell>
          <cell r="C20705" t="str">
            <v>UN</v>
          </cell>
        </row>
        <row r="20706">
          <cell r="A20706" t="str">
            <v>18.025.9999-0</v>
          </cell>
          <cell r="B20706" t="str">
            <v xml:space="preserve">FAMILIA 18.025. APARELHOS ELETRICOS    </v>
          </cell>
        </row>
        <row r="20707">
          <cell r="A20707" t="str">
            <v>18.025.9999-A</v>
          </cell>
          <cell r="B20707" t="str">
            <v xml:space="preserve">FAMILIA 18.025. APARELHOS ELETRICOS    </v>
          </cell>
        </row>
        <row r="20708">
          <cell r="A20708" t="str">
            <v>18.026.0008-0</v>
          </cell>
          <cell r="B20708" t="str">
            <v xml:space="preserve">APARELHO DE AR CONDICIONADO DE 30.000BTU/H,220V,3HP.FORNECIM ENTO    </v>
          </cell>
          <cell r="C20708" t="str">
            <v>UN</v>
          </cell>
        </row>
        <row r="20709">
          <cell r="A20709" t="str">
            <v>18.026.0008-A</v>
          </cell>
          <cell r="B20709" t="str">
            <v xml:space="preserve">APARELHO DE AR CONDICIONADO DE 30.000BTU/H,220V,3HP.FORNECIM ENTO    </v>
          </cell>
          <cell r="C20709" t="str">
            <v>UN</v>
          </cell>
        </row>
        <row r="20710">
          <cell r="A20710" t="str">
            <v>18.026.0010-0</v>
          </cell>
          <cell r="B20710" t="str">
            <v xml:space="preserve">APARELHO DE AR CONDICIONADO DE 18.000BTU/H,220V,2HP.FORNECIM ENTO    </v>
          </cell>
          <cell r="C20710" t="str">
            <v>UN</v>
          </cell>
        </row>
        <row r="20711">
          <cell r="A20711" t="str">
            <v>18.026.0010-A</v>
          </cell>
          <cell r="B20711" t="str">
            <v xml:space="preserve">APARELHO DE AR CONDICIONADO DE 18.000BTU/H,220V,2HP.FORNECIM ENTO    </v>
          </cell>
          <cell r="C20711" t="str">
            <v>UN</v>
          </cell>
        </row>
        <row r="20712">
          <cell r="A20712" t="str">
            <v>18.026.0012-0</v>
          </cell>
          <cell r="B20712" t="str">
            <v xml:space="preserve">APARELHO DE AR CONDICIONADO DE 12.000BTU/H,110/220V,1HP.FORN ECIMENTO    </v>
          </cell>
          <cell r="C20712" t="str">
            <v>UN</v>
          </cell>
        </row>
        <row r="20713">
          <cell r="A20713" t="str">
            <v>18.026.0012-A</v>
          </cell>
          <cell r="B20713" t="str">
            <v xml:space="preserve">APARELHO DE AR CONDICIONADO DE 12.000BTU/H,110/220V,1HP.FORN ECIMENTO    </v>
          </cell>
          <cell r="C20713" t="str">
            <v>UN</v>
          </cell>
        </row>
        <row r="20714">
          <cell r="A20714" t="str">
            <v>18.026.0015-0</v>
          </cell>
          <cell r="B20714" t="str">
            <v xml:space="preserve">APARELHO DE AR CONDICIONADO DE 10.000BTU/H,110V,1HP.FORNECIM ENTO    </v>
          </cell>
          <cell r="C20714" t="str">
            <v>UN</v>
          </cell>
        </row>
        <row r="20715">
          <cell r="A20715" t="str">
            <v>18.026.0015-A</v>
          </cell>
          <cell r="B20715" t="str">
            <v xml:space="preserve">APARELHO DE AR CONDICIONADO DE 10.000BTU/H,110V,1HP.FORNECIM ENTO    </v>
          </cell>
          <cell r="C20715" t="str">
            <v>UN</v>
          </cell>
        </row>
        <row r="20716">
          <cell r="A20716" t="str">
            <v>18.026.0020-0</v>
          </cell>
          <cell r="B20716" t="str">
            <v xml:space="preserve">APARELHO DE AR CONDICIONADO DE 7.500BTU/H,110V,3/4HP.FORNECI MENTO    </v>
          </cell>
          <cell r="C20716" t="str">
            <v>UN</v>
          </cell>
        </row>
        <row r="20717">
          <cell r="A20717" t="str">
            <v>18.026.0020-A</v>
          </cell>
          <cell r="B20717" t="str">
            <v xml:space="preserve">APARELHO DE AR CONDICIONADO DE 7.500BTU/H,110V,3/4HP.FORNECI MENTO    </v>
          </cell>
          <cell r="C20717" t="str">
            <v>UN</v>
          </cell>
        </row>
        <row r="20718">
          <cell r="A20718" t="str">
            <v>18.026.0025-0</v>
          </cell>
          <cell r="B20718" t="str">
            <v xml:space="preserve">APARELHO DE AR CONDICIONADO DE 10.000BTU,1HP,COM CONTROLE RE MOTO.FORNECIMENTO    </v>
          </cell>
          <cell r="C20718" t="str">
            <v>UN</v>
          </cell>
        </row>
        <row r="20719">
          <cell r="A20719" t="str">
            <v>18.026.0025-A</v>
          </cell>
          <cell r="B20719" t="str">
            <v xml:space="preserve">APARELHO DE AR CONDICIONADO DE 10.000BTU,1HP,COM CONTROLE RE MOTO.FORNECIMENTO    </v>
          </cell>
          <cell r="C20719" t="str">
            <v>UN</v>
          </cell>
        </row>
        <row r="20720">
          <cell r="A20720" t="str">
            <v>18.026.0030-0</v>
          </cell>
          <cell r="B20720" t="str">
            <v xml:space="preserve">APARELHO DE AR CONDICIONADO DE 12.000BTU,1HP,COM CONTROLE RE MOTO.FORNECIMENTO    </v>
          </cell>
          <cell r="C20720" t="str">
            <v>UN</v>
          </cell>
        </row>
        <row r="20721">
          <cell r="A20721" t="str">
            <v>18.026.0030-A</v>
          </cell>
          <cell r="B20721" t="str">
            <v xml:space="preserve">APARELHO DE AR CONDICIONADO DE 12.000BTU,1HP,COM CONTROLE RE MOTO.FORNECIMENTO    </v>
          </cell>
          <cell r="C20721" t="str">
            <v>UN</v>
          </cell>
        </row>
        <row r="20722">
          <cell r="A20722" t="str">
            <v>18.026.9999-0</v>
          </cell>
          <cell r="B20722" t="str">
            <v xml:space="preserve">FAMILIA 18.026 AR CONDICIONADO    </v>
          </cell>
        </row>
        <row r="20723">
          <cell r="A20723" t="str">
            <v>18.026.9999-A</v>
          </cell>
          <cell r="B20723" t="str">
            <v xml:space="preserve">FAMILIA 18.026 AR CONDICIONADO    </v>
          </cell>
        </row>
        <row r="20724">
          <cell r="A20724" t="str">
            <v>18.027.0040-0</v>
          </cell>
          <cell r="B20724" t="str">
            <v xml:space="preserve">LUMINARIA DE EMERGENCIA DE SOBREPOR,EM PLASTICO,EQUIPADA COM BATERIA SELADA RECARREGAVEL E LAMPADA FLUORESCENTE 2X8W.FOR NECIMENTO E COLOCACAO   </v>
          </cell>
          <cell r="C20724" t="str">
            <v>UN</v>
          </cell>
        </row>
        <row r="20725">
          <cell r="A20725" t="str">
            <v>18.027.0040-A</v>
          </cell>
          <cell r="B20725" t="str">
            <v xml:space="preserve">LUMINARIA DE EMERGENCIA DE SOBREPOR,EM PLASTICO,EQUIPADA COM BATERIA SELADA RECARREGAVEL E LAMPADA FLUORESCENTE 2X8W.FOR NECIMENTO E COLOCACAO   </v>
          </cell>
          <cell r="C20725" t="str">
            <v>UN</v>
          </cell>
        </row>
        <row r="20726">
          <cell r="A20726" t="str">
            <v>18.027.0045-0</v>
          </cell>
          <cell r="B20726" t="str">
            <v xml:space="preserve">LUMINARIA DE EMERGENCIA DE SOBREPOR,EM PLASTICO,EQUIPADA COM BATERIA SELADA RECARREGAVEL E LAMPADA FLUORESCENTE 2X20W.FO RNECIMENTO E COLOCACAO   </v>
          </cell>
          <cell r="C20726" t="str">
            <v>UN</v>
          </cell>
        </row>
        <row r="20727">
          <cell r="A20727" t="str">
            <v>18.027.0045-A</v>
          </cell>
          <cell r="B20727" t="str">
            <v xml:space="preserve">LUMINARIA DE EMERGENCIA DE SOBREPOR,EM PLASTICO,EQUIPADA COM BATERIA SELADA RECARREGAVEL E LAMPADA FLUORESCENTE 2X20W.FO RNECIMENTO E COLOCACAO   </v>
          </cell>
          <cell r="C20727" t="str">
            <v>UN</v>
          </cell>
        </row>
        <row r="20728">
          <cell r="A20728" t="str">
            <v>18.027.0070-0</v>
          </cell>
          <cell r="B20728" t="str">
            <v xml:space="preserve">LUMINARIA AUTONOMA PERSONALIZADA(NAO FUME)COM LAMPADA FLUORE SCENTE DE 9W,110/220V,COM DIMENSAO DE 22X11,6CM,COM SUPORTE "L".FORNECIMENTO E COLOCACAO   </v>
          </cell>
          <cell r="C20728" t="str">
            <v>UN</v>
          </cell>
        </row>
        <row r="20729">
          <cell r="A20729" t="str">
            <v>18.027.0070-A</v>
          </cell>
          <cell r="B20729" t="str">
            <v xml:space="preserve">LUMINARIA AUTONOMA PERSONALIZADA(NAO FUME)COM LAMPADA FLUORE SCENTE DE 9W,110/220V,COM DIMENSAO DE 22X11,6CM,COM SUPORTE "L".FORNECIMENTO E COLOCACAO   </v>
          </cell>
          <cell r="C20729" t="str">
            <v>UN</v>
          </cell>
        </row>
        <row r="20730">
          <cell r="A20730" t="str">
            <v>18.027.0072-0</v>
          </cell>
          <cell r="B20730" t="str">
            <v xml:space="preserve">LANTERNA DE SEGURANCA,TIPO GIRATORIA,PARA CAMARA ESCURA,COM FILTRO VERMELHO,EM ESTRUTURA DE ACO PINTADO.FORNECIMENTO E C OLOCACAO   </v>
          </cell>
          <cell r="C20730" t="str">
            <v>UN</v>
          </cell>
        </row>
        <row r="20731">
          <cell r="A20731" t="str">
            <v>18.027.0072-A</v>
          </cell>
          <cell r="B20731" t="str">
            <v xml:space="preserve">LANTERNA DE SEGURANCA,TIPO GIRATORIA,PARA CAMARA ESCURA,COM FILTRO VERMELHO,EM ESTRUTURA DE ACO PINTADO.FORNECIMENTO E C OLOCACAO   </v>
          </cell>
          <cell r="C20731" t="str">
            <v>UN</v>
          </cell>
        </row>
        <row r="20732">
          <cell r="A20732" t="str">
            <v>18.027.0075-0</v>
          </cell>
          <cell r="B20732" t="str">
            <v xml:space="preserve">PRISMA BICOLOR DE SINALIZACAO PARA PORTAS DE SALA DE RAIO-X. FORNECIMENTO E COLOCACAO    </v>
          </cell>
          <cell r="C20732" t="str">
            <v>UN</v>
          </cell>
        </row>
        <row r="20733">
          <cell r="A20733" t="str">
            <v>18.027.0075-A</v>
          </cell>
          <cell r="B20733" t="str">
            <v xml:space="preserve">PRISMA BICOLOR DE SINALIZACAO PARA PORTAS DE SALA DE RAIO-X. FORNECIMENTO E COLOCACAO    </v>
          </cell>
          <cell r="C20733" t="str">
            <v>UN</v>
          </cell>
        </row>
        <row r="20734">
          <cell r="A20734" t="str">
            <v>18.027.0077-0</v>
          </cell>
          <cell r="B20734" t="str">
            <v xml:space="preserve">ARANDELA DE EMBUTIR,TIPO "LUZ VIGIA",LINHA HOSPITALAR,PARA 1 LAMPADA INCANDESCENTE OU FLUORESCENTE(EXCLUSIVE ESTAS),PARA USO INTERNO,EM CHAPA DE ACO ZINCADO E PINTADO,ANTI-OFUSCANT E E COM REFLETOR DE ALTO BRILHO.FORNECIMENTO E COLOCACAO  </v>
          </cell>
          <cell r="C20734" t="str">
            <v>UN</v>
          </cell>
        </row>
        <row r="20735">
          <cell r="A20735" t="str">
            <v>18.027.0077-A</v>
          </cell>
          <cell r="B20735" t="str">
            <v xml:space="preserve">ARANDELA DE EMBUTIR,TIPO "LUZ VIGIA",LINHA HOSPITALAR,PARA 1 LAMPADA INCANDESCENTE OU FLUORESCENTE(EXCLUSIVE ESTAS),PARA USO INTERNO,EM CHAPA DE ACO ZINCADO E PINTADO,ANTI-OFUSCANT E E COM REFLETOR DE ALTO BRILHO.FORNECIMENTO E COLOCACAO  </v>
          </cell>
          <cell r="C20735" t="str">
            <v>UN</v>
          </cell>
        </row>
        <row r="20736">
          <cell r="A20736" t="str">
            <v>18.027.0089-0</v>
          </cell>
          <cell r="B20736" t="str">
            <v>LUMINARIA FECHADA,PARA ILUMINACAO DE RUAS,AVENIDAS E PRACAS, NA FORMA OVOIDE,CORPO REFLETOR ESTAMPADO EM CHAPA DE ALUMINI O,REFRATOR PRISMATICO EM VIDRO BORO-SILICATO,PARA LAMPADA:MI STA ATE 500W,VAPOR DE MERCURIO,VAPOR DE SODIO OU VAPOR METAL ICO ATE 400W,INCLUSIVE 20,00M DE FIO 2,5MM2,EXCLUSIVE LAMPAD A E REATOR.FORNECIMENTO E COLOCACAO</v>
          </cell>
          <cell r="C20736" t="str">
            <v>UN</v>
          </cell>
        </row>
        <row r="20737">
          <cell r="A20737" t="str">
            <v>18.027.0089-A</v>
          </cell>
          <cell r="B20737" t="str">
            <v>LUMINARIA FECHADA,PARA ILUMINACAO DE RUAS,AVENIDAS E PRACAS, NA FORMA OVOIDE,CORPO REFLETOR ESTAMPADO EM CHAPA DE ALUMINI O,REFRATOR PRISMATICO EM VIDRO BORO-SILICATO,PARA LAMPADA:MI STA ATE 500W,VAPOR DE MERCURIO,VAPOR DE SODIO OU VAPOR METAL ICO ATE 400W,INCLUSIVE 20,00M DE FIO 2,5MM2,EXCLUSIVE LAMPAD A E REATOR.FORNECIMENTO E COLOCACAO</v>
          </cell>
          <cell r="C20737" t="str">
            <v>UN</v>
          </cell>
        </row>
        <row r="20738">
          <cell r="A20738" t="str">
            <v>18.027.0095-0</v>
          </cell>
          <cell r="B20738" t="str">
            <v>LUMINARIA FECHADA,PARA ILUMINACAO DE QUADRA DE ESPORTES,DEPO SITOS E GALPOES,NA FORMA CIRCULAR,CORPO E FLANGE FUNDIDOS EM ALUMINIO,REFLETOR REPUXADO EM CHAPA DE ALUMINIO,DIFUSOR DE V IDRO TEMPERADO,PARA LAMPADA:MISTA ATE 250W,VAPOR DE MERCURIO ,VAPOR DE SODIO OU VAPOR METALICO ATE 400W,EXCLUSIVE LAMPADA E REATOR.FORNECIMENTO E COLOCACAO</v>
          </cell>
          <cell r="C20738" t="str">
            <v>UN</v>
          </cell>
        </row>
        <row r="20739">
          <cell r="A20739" t="str">
            <v>18.027.0095-A</v>
          </cell>
          <cell r="B20739" t="str">
            <v>LUMINARIA FECHADA,PARA ILUMINACAO DE QUADRA DE ESPORTES,DEPO SITOS E GALPOES,NA FORMA CIRCULAR,CORPO E FLANGE FUNDIDOS EM ALUMINIO,REFLETOR REPUXADO EM CHAPA DE ALUMINIO,DIFUSOR DE V IDRO TEMPERADO,PARA LAMPADA:MISTA ATE 250W,VAPOR DE MERCURIO ,VAPOR DE SODIO OU VAPOR METALICO ATE 400W,EXCLUSIVE LAMPADA E REATOR.FORNECIMENTO E COLOCACAO</v>
          </cell>
          <cell r="C20739" t="str">
            <v>UN</v>
          </cell>
        </row>
        <row r="20740">
          <cell r="A20740" t="str">
            <v>18.027.0097-0</v>
          </cell>
          <cell r="B20740" t="str">
            <v xml:space="preserve">LUMINARIA FECHADA,PARA ILUMINACAO DE QUADRAS DE ESPORTES E A FINS,EM ALUMINIO ESTRIADO PARA LAMPADA MISTA DE ATE 500W,EXC LUSIVE ESTA.FORNECIMENTO E COLOCACAO   </v>
          </cell>
          <cell r="C20740" t="str">
            <v>UN</v>
          </cell>
        </row>
        <row r="20741">
          <cell r="A20741" t="str">
            <v>18.027.0097-A</v>
          </cell>
          <cell r="B20741" t="str">
            <v xml:space="preserve">LUMINARIA FECHADA,PARA ILUMINACAO DE QUADRAS DE ESPORTES E A FINS,EM ALUMINIO ESTRIADO PARA LAMPADA MISTA DE ATE 500W,EXC LUSIVE ESTA.FORNECIMENTO E COLOCACAO   </v>
          </cell>
          <cell r="C20741" t="str">
            <v>UN</v>
          </cell>
        </row>
        <row r="20742">
          <cell r="A20742" t="str">
            <v>18.027.0100-0</v>
          </cell>
          <cell r="B20742" t="str">
            <v xml:space="preserve">LUMINARIA ABERTA,PARA ILUMINACAO DE RUAS,EM ALUMINIO ESTAMPA DO,NA FORMA OVOIDE PARA LAMPADA:MISTA ATE 250W,EXCLUSIVE LAM PADA E BRACO PARA ILUMINACAO PUBLICA.FORNECIMENTO E COLOCACA O  </v>
          </cell>
          <cell r="C20742" t="str">
            <v>UN</v>
          </cell>
        </row>
        <row r="20743">
          <cell r="A20743" t="str">
            <v>18.027.0100-A</v>
          </cell>
          <cell r="B20743" t="str">
            <v xml:space="preserve">LUMINARIA ABERTA,PARA ILUMINACAO DE RUAS,EM ALUMINIO ESTAMPA DO,NA FORMA OVOIDE PARA LAMPADA:MISTA ATE 250W,EXCLUSIVE LAM PADA E BRACO PARA ILUMINACAO PUBLICA.FORNECIMENTO E COLOCACA O  </v>
          </cell>
          <cell r="C20743" t="str">
            <v>UN</v>
          </cell>
        </row>
        <row r="20744">
          <cell r="A20744" t="str">
            <v>18.027.0105-0</v>
          </cell>
          <cell r="B20744" t="str">
            <v>LUMINARIA FECHADA,PARA ILUMINACAO DE PRACAS,RUAS ESTACIONAME NTOS OU VIADUTOS,TIPO TREVO,INSTALADA EM NUCLEO,PARA 1 PETAL A,COM CORPO EM LIGA DE ALUMINIO FUNDIDO,REFRATOR PRISMATICO EM LENTE DE CRISTAL TEMPERADO PARA LAMPADA DE VAPOR DE MERCU RIO,VAPOR DE SODIO OU VAPOR METALICO ATE 400W,EXCLUSIVE LAMP ADA E REATOR.FORNECIMENTO E COLOCACAO</v>
          </cell>
          <cell r="C20744" t="str">
            <v>UN</v>
          </cell>
        </row>
        <row r="20745">
          <cell r="A20745" t="str">
            <v>18.027.0105-A</v>
          </cell>
          <cell r="B20745" t="str">
            <v>LUMINARIA FECHADA,PARA ILUMINACAO DE PRACAS,RUAS ESTACIONAME NTOS OU VIADUTOS,TIPO TREVO,INSTALADA EM NUCLEO,PARA 1 PETAL A,COM CORPO EM LIGA DE ALUMINIO FUNDIDO,REFRATOR PRISMATICO EM LENTE DE CRISTAL TEMPERADO PARA LAMPADA DE VAPOR DE MERCU RIO,VAPOR DE SODIO OU VAPOR METALICO ATE 400W,EXCLUSIVE LAMP ADA E REATOR.FORNECIMENTO E COLOCACAO</v>
          </cell>
          <cell r="C20745" t="str">
            <v>UN</v>
          </cell>
        </row>
        <row r="20746">
          <cell r="A20746" t="str">
            <v>18.027.0110-0</v>
          </cell>
          <cell r="B20746" t="str">
            <v xml:space="preserve">LUMINARIA A PROVA DE GASES,VAPORES E POS,HERMETICA,COM LENTE DE VIDRO TRANSPARENTE,CORPO E GRADE EM ALUMINIO FUNDIDO,PAR A LAMPADA INCANDESCENTE ATE 200W,MISTA OU VAPOR DE MERCURIO ATE 250W,PARA COLOCACAO EM TETO,EXCLUSIVE LAMPADA.FORNECIMEN TO E COLOCACAO </v>
          </cell>
          <cell r="C20746" t="str">
            <v>UN</v>
          </cell>
        </row>
        <row r="20747">
          <cell r="A20747" t="str">
            <v>18.027.0110-A</v>
          </cell>
          <cell r="B20747" t="str">
            <v xml:space="preserve">LUMINARIA A PROVA DE GASES,VAPORES E POS,HERMETICA,COM LENTE DE VIDRO TRANSPARENTE,CORPO E GRADE EM ALUMINIO FUNDIDO,PAR A LAMPADA INCANDESCENTE ATE 200W,MISTA OU VAPOR DE MERCURIO ATE 250W,PARA COLOCACAO EM TETO,EXCLUSIVE LAMPADA.FORNECIMEN TO E COLOCACAO </v>
          </cell>
          <cell r="C20747" t="str">
            <v>UN</v>
          </cell>
        </row>
        <row r="20748">
          <cell r="A20748" t="str">
            <v>18.027.0112-0</v>
          </cell>
          <cell r="B20748" t="str">
            <v xml:space="preserve">LUMINARIA A PROVA DE GASES,VAPORES E POS,HERMETICA,COM LENTE DE VIDRO TRANSPARENTE,CORPO E GRADE EM ALUMINIO FUNDIDO,PAR A LAMPADA INCANDESCENTE ATE 200W,MISTA OU VAPOR DE MERCURIO ATE 250W,PARA COLOCACAO EM PAREDE,EXCLUSIVE LAMPADA.FORNECIM ENTO E COLOCACAO </v>
          </cell>
          <cell r="C20748" t="str">
            <v>UN</v>
          </cell>
        </row>
        <row r="20749">
          <cell r="A20749" t="str">
            <v>18.027.0112-A</v>
          </cell>
          <cell r="B20749" t="str">
            <v xml:space="preserve">LUMINARIA A PROVA DE GASES,VAPORES E POS,HERMETICA,COM LENTE DE VIDRO TRANSPARENTE,CORPO E GRADE EM ALUMINIO FUNDIDO,PAR A LAMPADA INCANDESCENTE ATE 200W,MISTA OU VAPOR DE MERCURIO ATE 250W,PARA COLOCACAO EM PAREDE,EXCLUSIVE LAMPADA.FORNECIM ENTO E COLOCACAO </v>
          </cell>
          <cell r="C20749" t="str">
            <v>UN</v>
          </cell>
        </row>
        <row r="20750">
          <cell r="A20750" t="str">
            <v>18.027.0120-0</v>
          </cell>
          <cell r="B20750" t="str">
            <v>LUMINARIA A PROVA DE EXPLOSAO,PARA USO EM LOCAIS QUE TENHAM GASES OU VAPORES INFLAMAVEIS,CONSTRUIDA EM ALUMINIO FUNDIDO, COM GRADE DE PROTECAO ROSQUEADA AO CORPO,COM VIDRO RESISTENT E A CHOQUE TERMICO,PARA LAMPADA INCANDESCENTE ATE 200W,MISTA OU VAPOR DE MERCURIO ATE 250W,PARA COLOCACAO EM TETO,EXCLUSI VE LAMPADA.FORNECIMENTO E COLOCACAO</v>
          </cell>
          <cell r="C20750" t="str">
            <v>UN</v>
          </cell>
        </row>
        <row r="20751">
          <cell r="A20751" t="str">
            <v>18.027.0120-A</v>
          </cell>
          <cell r="B20751" t="str">
            <v>LUMINARIA A PROVA DE EXPLOSAO,PARA USO EM LOCAIS QUE TENHAM GASES OU VAPORES INFLAMAVEIS,CONSTRUIDA EM ALUMINIO FUNDIDO, COM GRADE DE PROTECAO ROSQUEADA AO CORPO,COM VIDRO RESISTENT E A CHOQUE TERMICO,PARA LAMPADA INCANDESCENTE ATE 200W,MISTA OU VAPOR DE MERCURIO ATE 250W,PARA COLOCACAO EM TETO,EXCLUSI VE LAMPADA.FORNECIMENTO E COLOCACAO</v>
          </cell>
          <cell r="C20751" t="str">
            <v>UN</v>
          </cell>
        </row>
        <row r="20752">
          <cell r="A20752" t="str">
            <v>18.027.0125-0</v>
          </cell>
          <cell r="B20752" t="str">
            <v>LUMINARIA A PROVA DE EXPLOSAO,PARA USO EM LOCAIS QUE TENHAM GASES OU VAPORES INFLAMAVEIS,CONSTRUIDA EM ALUMINIO FUNDIDO, COM GRADE DE PROTECAO ROSQUEADA AO CORPO,COM VIDRO RESISTENT E A CHOQUE TERMICO,PARA LAMPADA INCANDESCENTE ATE 200W,MISTA OU VAPOR DE MERCURIO ATE 250W,PARA COLOCACAO EM PAREDE,EXCLU SIVE LAMPADA.FORNECIMENTO E COLOCACAO</v>
          </cell>
          <cell r="C20752" t="str">
            <v>UN</v>
          </cell>
        </row>
        <row r="20753">
          <cell r="A20753" t="str">
            <v>18.027.0125-A</v>
          </cell>
          <cell r="B20753" t="str">
            <v>LUMINARIA A PROVA DE EXPLOSAO,PARA USO EM LOCAIS QUE TENHAM GASES OU VAPORES INFLAMAVEIS,CONSTRUIDA EM ALUMINIO FUNDIDO, COM GRADE DE PROTECAO ROSQUEADA AO CORPO,COM VIDRO RESISTENT E A CHOQUE TERMICO,PARA LAMPADA INCANDESCENTE ATE 200W,MISTA OU VAPOR DE MERCURIO ATE 250W,PARA COLOCACAO EM PAREDE,EXCLU SIVE LAMPADA.FORNECIMENTO E COLOCACAO</v>
          </cell>
          <cell r="C20753" t="str">
            <v>UN</v>
          </cell>
        </row>
        <row r="20754">
          <cell r="A20754" t="str">
            <v>18.027.0130-0</v>
          </cell>
          <cell r="B20754" t="str">
            <v xml:space="preserve">PROJETOR PARA ILUMINACAO DE QUADRAS DE ESPORTE,PATIOS OU FAC HADAS,EM ALUMINIO REPUXADO,LENTE EM VIDRO TEMPERADO(DIAMETRO =300MM),PARA LAMPADA INCANDESCENTE DE 200W OU MISTA DE 250W, EXCLUSIVE LAMPADA.FORNECIMENTO E COLOCACAO  </v>
          </cell>
          <cell r="C20754" t="str">
            <v>UN</v>
          </cell>
        </row>
        <row r="20755">
          <cell r="A20755" t="str">
            <v>18.027.0130-A</v>
          </cell>
          <cell r="B20755" t="str">
            <v xml:space="preserve">PROJETOR PARA ILUMINACAO DE QUADRAS DE ESPORTE,PATIOS OU FAC HADAS,EM ALUMINIO REPUXADO,LENTE EM VIDRO TEMPERADO(DIAMETRO =300MM),PARA LAMPADA INCANDESCENTE DE 200W OU MISTA DE 250W, EXCLUSIVE LAMPADA.FORNECIMENTO E COLOCACAO  </v>
          </cell>
          <cell r="C20755" t="str">
            <v>UN</v>
          </cell>
        </row>
        <row r="20756">
          <cell r="A20756" t="str">
            <v>18.027.0135-0</v>
          </cell>
          <cell r="B20756" t="str">
            <v xml:space="preserve">PROJETOR PARA ILUMINACAO DE QUADRAS DE ESPORTE,PATIOS OU FAC HADAS,EM ALUMINIO REPUXADO,LENTE EM VIDRO TEMPERADO(DIAMETRO =220MM),PARA LAMPADA INCANDESCENTE DE 200W,EXCLUSIVE LAMPADA .FORNECIMENTO E COLOCACAO  </v>
          </cell>
          <cell r="C20756" t="str">
            <v>UN</v>
          </cell>
        </row>
        <row r="20757">
          <cell r="A20757" t="str">
            <v>18.027.0135-A</v>
          </cell>
          <cell r="B20757" t="str">
            <v xml:space="preserve">PROJETOR PARA ILUMINACAO DE QUADRAS DE ESPORTE,PATIOS OU FAC HADAS,EM ALUMINIO REPUXADO,LENTE EM VIDRO TEMPERADO(DIAMETRO =220MM),PARA LAMPADA INCANDESCENTE DE 200W,EXCLUSIVE LAMPADA .FORNECIMENTO E COLOCACAO  </v>
          </cell>
          <cell r="C20757" t="str">
            <v>UN</v>
          </cell>
        </row>
        <row r="20758">
          <cell r="A20758" t="str">
            <v>18.027.0140-0</v>
          </cell>
          <cell r="B20758" t="str">
            <v xml:space="preserve">LUMINARIA PARA SINALIZACAO DE GARAGEM,DUPLA,CORPO EM ALUMINI O SILICIO,GLOBO EM PLASTICO PRISMATICO ROSQUEADO AO CORPO,PA RA LAMPADA STANDARD DE 60W.FORNECIMENTO E COLOCACAO   </v>
          </cell>
          <cell r="C20758" t="str">
            <v>UN</v>
          </cell>
        </row>
        <row r="20759">
          <cell r="A20759" t="str">
            <v>18.027.0140-A</v>
          </cell>
          <cell r="B20759" t="str">
            <v xml:space="preserve">LUMINARIA PARA SINALIZACAO DE GARAGEM,DUPLA,CORPO EM ALUMINI O SILICIO,GLOBO EM PLASTICO PRISMATICO ROSQUEADO AO CORPO,PA RA LAMPADA STANDARD DE 60W.FORNECIMENTO E COLOCACAO   </v>
          </cell>
          <cell r="C20759" t="str">
            <v>UN</v>
          </cell>
        </row>
        <row r="20760">
          <cell r="A20760" t="str">
            <v>18.027.0142-0</v>
          </cell>
          <cell r="B20760" t="str">
            <v xml:space="preserve">LUMINARIA ABERTA PARA ILUMINACAO DE ESTACIONAMENTOS,TIPO TRE VO,INSTALADA EM NUCLEO PARA 01(UMA)PETALA,EM CHAPA DE ALUMIN IO,PARA LAMPADAS DE VAPOR DE MERCURIO,VAPOR DE SODIO OU VAPO R METALICO ATE 400W,EXCLUSIVE LAMPADA.FORNECIMENTO E COLOCAC AO </v>
          </cell>
          <cell r="C20760" t="str">
            <v>UN</v>
          </cell>
        </row>
        <row r="20761">
          <cell r="A20761" t="str">
            <v>18.027.0142-A</v>
          </cell>
          <cell r="B20761" t="str">
            <v xml:space="preserve">LUMINARIA ABERTA PARA ILUMINACAO DE ESTACIONAMENTOS,TIPO TRE VO,INSTALADA EM NUCLEO PARA 01(UMA)PETALA,EM CHAPA DE ALUMIN IO,PARA LAMPADAS DE VAPOR DE MERCURIO,VAPOR DE SODIO OU VAPO R METALICO ATE 400W,EXCLUSIVE LAMPADA.FORNECIMENTO E COLOCAC AO </v>
          </cell>
          <cell r="C20761" t="str">
            <v>UN</v>
          </cell>
        </row>
        <row r="20762">
          <cell r="A20762" t="str">
            <v>18.027.0143-0</v>
          </cell>
          <cell r="B20762" t="str">
            <v>LUMINARIA FECHADA PARA ILUMINACAO DE ESTACIONAMENTOS,PARQUES ,PRACAS E RUAS,NA FORMA OVOIDE,CORPO REFLETOR ESTAMPADO E CH APA DE ALUMINIO,REFRATOR PRISMATICO EM VIDRO BORO-SILICATO,P ARA LAMPADA MISTA,VAPOR DE MERCURIO,VAPOR DE SODIO OU VAPOR METALICO ATE 250W,EXCLUSIVE LAMPADA E REATOR.FORNECIMENTO E COLOCACAO</v>
          </cell>
          <cell r="C20762" t="str">
            <v>UN</v>
          </cell>
        </row>
        <row r="20763">
          <cell r="A20763" t="str">
            <v>18.027.0143-A</v>
          </cell>
          <cell r="B20763" t="str">
            <v>LUMINARIA FECHADA PARA ILUMINACAO DE ESTACIONAMENTOS,PARQUES ,PRACAS E RUAS,NA FORMA OVOIDE,CORPO REFLETOR ESTAMPADO E CH APA DE ALUMINIO,REFRATOR PRISMATICO EM VIDRO BORO-SILICATO,P ARA LAMPADA MISTA,VAPOR DE MERCURIO,VAPOR DE SODIO OU VAPOR METALICO ATE 250W,EXCLUSIVE LAMPADA E REATOR.FORNECIMENTO E COLOCACAO</v>
          </cell>
          <cell r="C20763" t="str">
            <v>UN</v>
          </cell>
        </row>
        <row r="20764">
          <cell r="A20764" t="str">
            <v>18.027.0300-0</v>
          </cell>
          <cell r="B20764" t="str">
            <v xml:space="preserve">LUMINARIA DE SOBREPOR,FIXADA EM LAJE OU FORRO,TIPO CALHA,CHA NFRADA OU PRISMATICA,ESMALTADA,COMPLETA,EQUIPADA COM REATOR ELETRONICO DE ALTO FATOR DE POTENCIA(AFP&gt;=0,92)E LAMPADA FLU ORESCENTE DE 1X16W.FORNECIMENTO E COLOCACAO  </v>
          </cell>
          <cell r="C20764" t="str">
            <v>UN</v>
          </cell>
        </row>
        <row r="20765">
          <cell r="A20765" t="str">
            <v>18.027.0300-A</v>
          </cell>
          <cell r="B20765" t="str">
            <v xml:space="preserve">LUMINARIA DE SOBREPOR,FIXADA EM LAJE OU FORRO,TIPO CALHA,CHA NFRADA OU PRISMATICA,ESMALTADA,COMPLETA,EQUIPADA COM REATOR ELETRONICO DE ALTO FATOR DE POTENCIA(AFP&gt;=0,92)E LAMPADA FLU ORESCENTE DE 1X16W.FORNECIMENTO E COLOCACAO  </v>
          </cell>
          <cell r="C20765" t="str">
            <v>UN</v>
          </cell>
        </row>
        <row r="20766">
          <cell r="A20766" t="str">
            <v>18.027.0301-0</v>
          </cell>
          <cell r="B20766" t="str">
            <v xml:space="preserve">LUMINARIA DE SOBREPOR,FIXADA EM LAJE OU FORRO,TIPO CALHA,CHA NFRADA OU PRISMATICA,ESMALTADA,COMPLETA,EQUIPADA COM REATOR ELETRONICO DE ALTO FATOR DE POTENCIA(AFP&gt;=0,92)E LAMPADA FLU ORESCENTE DE 1X18W.FORNECIMENTO E COLOCACAO  </v>
          </cell>
          <cell r="C20766" t="str">
            <v>UN</v>
          </cell>
        </row>
        <row r="20767">
          <cell r="A20767" t="str">
            <v>18.027.0301-A</v>
          </cell>
          <cell r="B20767" t="str">
            <v xml:space="preserve">LUMINARIA DE SOBREPOR,FIXADA EM LAJE OU FORRO,TIPO CALHA,CHA NFRADA OU PRISMATICA,ESMALTADA,COMPLETA,EQUIPADA COM REATOR ELETRONICO DE ALTO FATOR DE POTENCIA(AFP&gt;=0,92)E LAMPADA FLU ORESCENTE DE 1X18W.FORNECIMENTO E COLOCACAO  </v>
          </cell>
          <cell r="C20767" t="str">
            <v>UN</v>
          </cell>
        </row>
        <row r="20768">
          <cell r="A20768" t="str">
            <v>18.027.0302-0</v>
          </cell>
          <cell r="B20768" t="str">
            <v xml:space="preserve">LUMINARIA DE SOBREPOR,FIXADA EM LAJE OU FORRO,TIPO CALHA,CHA NFRADA OU PRISMATICA,ESMALTADA,COMPLETA,EQUIPADA COM REATOR ELETRONICO DE ALTO FATOR DE POTENCIA(AFP&gt;=0,92)E LAMPADA FLU ORESCENTE DE 1X20W.FORNECIMENTO E COLOCACAO  </v>
          </cell>
          <cell r="C20768" t="str">
            <v>UN</v>
          </cell>
        </row>
        <row r="20769">
          <cell r="A20769" t="str">
            <v>18.027.0302-A</v>
          </cell>
          <cell r="B20769" t="str">
            <v xml:space="preserve">LUMINARIA DE SOBREPOR,FIXADA EM LAJE OU FORRO,TIPO CALHA,CHA NFRADA OU PRISMATICA,ESMALTADA,COMPLETA,EQUIPADA COM REATOR ELETRONICO DE ALTO FATOR DE POTENCIA(AFP&gt;=0,92)E LAMPADA FLU ORESCENTE DE 1X20W.FORNECIMENTO E COLOCACAO  </v>
          </cell>
          <cell r="C20769" t="str">
            <v>UN</v>
          </cell>
        </row>
        <row r="20770">
          <cell r="A20770" t="str">
            <v>18.027.0303-0</v>
          </cell>
          <cell r="B20770" t="str">
            <v xml:space="preserve">LUMINARIA DE SOBREPOR,FIXADA EM LAJE OU FORRO,TIPO CALHA,CHA NFRADA OU PRISMATICA,ESMALTADA,COMPLETA,EQUIPADA COM REATOR ELETRONICO DE ALTO FATOR DE POTENCIA(AFP&gt;=0,92)E LAMPADA FLU ORESCENTE DE 1X32W.FORNECIMENTO E COLOCACAO  </v>
          </cell>
          <cell r="C20770" t="str">
            <v>UN</v>
          </cell>
        </row>
        <row r="20771">
          <cell r="A20771" t="str">
            <v>18.027.0303-A</v>
          </cell>
          <cell r="B20771" t="str">
            <v xml:space="preserve">LUMINARIA DE SOBREPOR,FIXADA EM LAJE OU FORRO,TIPO CALHA,CHA NFRADA OU PRISMATICA,ESMALTADA,COMPLETA,EQUIPADA COM REATOR ELETRONICO DE ALTO FATOR DE POTENCIA(AFP&gt;=0,92)E LAMPADA FLU ORESCENTE DE 1X32W.FORNECIMENTO E COLOCACAO  </v>
          </cell>
          <cell r="C20771" t="str">
            <v>UN</v>
          </cell>
        </row>
        <row r="20772">
          <cell r="A20772" t="str">
            <v>18.027.0304-0</v>
          </cell>
          <cell r="B20772" t="str">
            <v xml:space="preserve">LUMINARIA DE SOBREPOR,FIXADA EM LAJE OU FORRO,TIPO CALHA,CHA NFRADA OU PRISMATICA,ESMALTADA,COMPLETA,EQUIPADA COM REATOR ELETRONICO DE ALTO FATOR DE POTENCIA(AFP&gt;=0,92)E LAMPADA FLU ORESCENTE DE 1X36W.FORNECIMENTO E COLOCACAO  </v>
          </cell>
          <cell r="C20772" t="str">
            <v>UN</v>
          </cell>
        </row>
        <row r="20773">
          <cell r="A20773" t="str">
            <v>18.027.0304-A</v>
          </cell>
          <cell r="B20773" t="str">
            <v xml:space="preserve">LUMINARIA DE SOBREPOR,FIXADA EM LAJE OU FORRO,TIPO CALHA,CHA NFRADA OU PRISMATICA,ESMALTADA,COMPLETA,EQUIPADA COM REATOR ELETRONICO DE ALTO FATOR DE POTENCIA(AFP&gt;=0,92)E LAMPADA FLU ORESCENTE DE 1X36W.FORNECIMENTO E COLOCACAO  </v>
          </cell>
          <cell r="C20773" t="str">
            <v>UN</v>
          </cell>
        </row>
        <row r="20774">
          <cell r="A20774" t="str">
            <v>18.027.0305-0</v>
          </cell>
          <cell r="B20774" t="str">
            <v xml:space="preserve">LUMINARIA DE SOBREPOR,FIXADA EM LAJE OU FORRO,TIPO CALHA,CHA NFRADA OU PRISMATICA,ESMALTADA,COMPLETA,EQUIPADA COM REATOR ELETRONICO DE ALTO FATOR DE POTENCIA(AFP&gt;=0,92)E LAMPADA FLU ORESCENTE DE 1X40W.FORNECIMENTO E COLOCACAO  </v>
          </cell>
          <cell r="C20774" t="str">
            <v>UN</v>
          </cell>
        </row>
        <row r="20775">
          <cell r="A20775" t="str">
            <v>18.027.0305-A</v>
          </cell>
          <cell r="B20775" t="str">
            <v xml:space="preserve">LUMINARIA DE SOBREPOR,FIXADA EM LAJE OU FORRO,TIPO CALHA,CHA NFRADA OU PRISMATICA,ESMALTADA,COMPLETA,EQUIPADA COM REATOR ELETRONICO DE ALTO FATOR DE POTENCIA(AFP&gt;=0,92)E LAMPADA FLU ORESCENTE DE 1X40W.FORNECIMENTO E COLOCACAO  </v>
          </cell>
          <cell r="C20775" t="str">
            <v>UN</v>
          </cell>
        </row>
        <row r="20776">
          <cell r="A20776" t="str">
            <v>18.027.0310-0</v>
          </cell>
          <cell r="B20776" t="str">
            <v xml:space="preserve">LUMINARIA DE SOBREPOR,FIXADA EM LAJE OU FORRO,TIPO CALHA,CHA NFRADA OU PRISMATICA,ESMALTADA,COMPLETA,EQUIPADA COM REATOR ELETRONICO DE ALTO FATOR DE POTENCIA(AFP&gt;=0,92)E LAMPADA FLU ORESCENTE DE 2X16W.FORNECIMENTO E COLOCACAO  </v>
          </cell>
          <cell r="C20776" t="str">
            <v>UN</v>
          </cell>
        </row>
        <row r="20777">
          <cell r="A20777" t="str">
            <v>18.027.0310-A</v>
          </cell>
          <cell r="B20777" t="str">
            <v xml:space="preserve">LUMINARIA DE SOBREPOR,FIXADA EM LAJE OU FORRO,TIPO CALHA,CHA NFRADA OU PRISMATICA,ESMALTADA,COMPLETA,EQUIPADA COM REATOR ELETRONICO DE ALTO FATOR DE POTENCIA(AFP&gt;=0,92)E LAMPADA FLU ORESCENTE DE 2X16W.FORNECIMENTO E COLOCACAO  </v>
          </cell>
          <cell r="C20777" t="str">
            <v>UN</v>
          </cell>
        </row>
        <row r="20778">
          <cell r="A20778" t="str">
            <v>18.027.0311-0</v>
          </cell>
          <cell r="B20778" t="str">
            <v xml:space="preserve">LUMINARIA DE SOBREPOR,FIXADA EM LAJE OU FORRO,TIPO CALHA,CHA NFRADA OU PRISMATICA,ESMALTADA,COMPLETA,EQUIPADA COM REATOR ELETRONICO DE ALTO FATOR DE POTENCIA(AFP&gt;=0,92)E LAMPADA FLU ORESCENTE DE 2X18W.FORNECIMENTO E COLOCACAO  </v>
          </cell>
          <cell r="C20778" t="str">
            <v>UN</v>
          </cell>
        </row>
        <row r="20779">
          <cell r="A20779" t="str">
            <v>18.027.0311-A</v>
          </cell>
          <cell r="B20779" t="str">
            <v xml:space="preserve">LUMINARIA DE SOBREPOR,FIXADA EM LAJE OU FORRO,TIPO CALHA,CHA NFRADA OU PRISMATICA,ESMALTADA,COMPLETA,EQUIPADA COM REATOR ELETRONICO DE ALTO FATOR DE POTENCIA(AFP&gt;=0,92)E LAMPADA FLU ORESCENTE DE 2X18W.FORNECIMENTO E COLOCACAO  </v>
          </cell>
          <cell r="C20779" t="str">
            <v>UN</v>
          </cell>
        </row>
        <row r="20780">
          <cell r="A20780" t="str">
            <v>18.027.0312-0</v>
          </cell>
          <cell r="B20780" t="str">
            <v xml:space="preserve">LUMINARIA DE SOBREPOR,FIXADA EM LAJE OU FORRO,TIPO CALHA,CHA NFRADA OU PRISMATICA,ESMALTADA,COMPLETA,EQUIPADA COM REATOR ELETRONICO DE ALTO FATOR DE POTENCIA(AFP&gt;=0,92)E LAMPADA FLU ORESCENTE DE 2X20W.FORNECIMENTO E COLOCACAO  </v>
          </cell>
          <cell r="C20780" t="str">
            <v>UN</v>
          </cell>
        </row>
        <row r="20781">
          <cell r="A20781" t="str">
            <v>18.027.0312-A</v>
          </cell>
          <cell r="B20781" t="str">
            <v xml:space="preserve">LUMINARIA DE SOBREPOR,FIXADA EM LAJE OU FORRO,TIPO CALHA,CHA NFRADA OU PRISMATICA,ESMALTADA,COMPLETA,EQUIPADA COM REATOR ELETRONICO DE ALTO FATOR DE POTENCIA(AFP&gt;=0,92)E LAMPADA FLU ORESCENTE DE 2X20W.FORNECIMENTO E COLOCACAO  </v>
          </cell>
          <cell r="C20781" t="str">
            <v>UN</v>
          </cell>
        </row>
        <row r="20782">
          <cell r="A20782" t="str">
            <v>18.027.0313-0</v>
          </cell>
          <cell r="B20782" t="str">
            <v xml:space="preserve">LUMINARIA DE SOBREPOR,FIXADA EM LAJE OU FORRO,TIPO CALHA,CHA NFRADA OU PRISMATICA,ESMALTADA,COMPLETA,EQUIPADA COM REATOR ELETRONICO DE ALTO FATOR DE POTENCIA(AFP&gt;=0,92)E LAMPADA FLU ORESCENTE DE 2X32W.FORNECIMENTO E COLOCACAO  </v>
          </cell>
          <cell r="C20782" t="str">
            <v>UN</v>
          </cell>
        </row>
        <row r="20783">
          <cell r="A20783" t="str">
            <v>18.027.0313-A</v>
          </cell>
          <cell r="B20783" t="str">
            <v xml:space="preserve">LUMINARIA DE SOBREPOR,FIXADA EM LAJE OU FORRO,TIPO CALHA,CHA NFRADA OU PRISMATICA,ESMALTADA,COMPLETA,EQUIPADA COM REATOR ELETRONICO DE ALTO FATOR DE POTENCIA(AFP&gt;=0,92)E LAMPADA FLU ORESCENTE DE 2X32W.FORNECIMENTO E COLOCACAO  </v>
          </cell>
          <cell r="C20783" t="str">
            <v>UN</v>
          </cell>
        </row>
        <row r="20784">
          <cell r="A20784" t="str">
            <v>18.027.0314-0</v>
          </cell>
          <cell r="B20784" t="str">
            <v xml:space="preserve">LUMINARIA DE SOBREPOR,FIXADA EM LAJE OU FORRO,TIPO CALHA,CHA NFRADA OU PRISMATICA,ESMALTADA,COMPLETA,EQUIPADA COM REATOR ELETRONICO DE ALTO FATOR DE POTENCIA(AFP&gt;=0,92)E LAMPADA FLU ORESCENTE DE 2X36W.FORNECIMENTO E COLOCACAO  </v>
          </cell>
          <cell r="C20784" t="str">
            <v>UN</v>
          </cell>
        </row>
        <row r="20785">
          <cell r="A20785" t="str">
            <v>18.027.0314-A</v>
          </cell>
          <cell r="B20785" t="str">
            <v xml:space="preserve">LUMINARIA DE SOBREPOR,FIXADA EM LAJE OU FORRO,TIPO CALHA,CHA NFRADA OU PRISMATICA,ESMALTADA,COMPLETA,EQUIPADA COM REATOR ELETRONICO DE ALTO FATOR DE POTENCIA(AFP&gt;=0,92)E LAMPADA FLU ORESCENTE DE 2X36W.FORNECIMENTO E COLOCACAO  </v>
          </cell>
          <cell r="C20785" t="str">
            <v>UN</v>
          </cell>
        </row>
        <row r="20786">
          <cell r="A20786" t="str">
            <v>18.027.0315-0</v>
          </cell>
          <cell r="B20786" t="str">
            <v xml:space="preserve">LUMINARIA DE SOBREPOR,FIXADA EM LAJE OU FORRO,TIPO CALHA,CHA NFRADA OU PRISMATICA,ESMALTADA,COMPLETA,EQUIPADA COM REATOR ELETRONICO DE ALTO FATOR DE POTENCIA(AFP&gt;=0,92)E LAMPADA FLU ORESCENTE DE 2X40W.FORNECIMENTO E COLOCACAO  </v>
          </cell>
          <cell r="C20786" t="str">
            <v>UN</v>
          </cell>
        </row>
        <row r="20787">
          <cell r="A20787" t="str">
            <v>18.027.0315-A</v>
          </cell>
          <cell r="B20787" t="str">
            <v xml:space="preserve">LUMINARIA DE SOBREPOR,FIXADA EM LAJE OU FORRO,TIPO CALHA,CHA NFRADA OU PRISMATICA,ESMALTADA,COMPLETA,EQUIPADA COM REATOR ELETRONICO DE ALTO FATOR DE POTENCIA(AFP&gt;=0,92)E LAMPADA FLU ORESCENTE DE 2X40W.FORNECIMENTO E COLOCACAO  </v>
          </cell>
          <cell r="C20787" t="str">
            <v>UN</v>
          </cell>
        </row>
        <row r="20788">
          <cell r="A20788" t="str">
            <v>18.027.0320-0</v>
          </cell>
          <cell r="B20788" t="str">
            <v xml:space="preserve">LUMINARIA DE SOBREPOR,FIXADA EM LAJE OU FORRO,TIPO CALHA,CHA NFRADA OU PRISMATICA,ESMALTADA,COMPLETA,EQUIPADA COM REATOR ELETRONICO DE ALTO FATOR DE POTENCIA(AFP&gt;=0,92)E LAMPADA FLU ORESCENTE DE 3X16W.FORNECIMENTO E COLOCACAO  </v>
          </cell>
          <cell r="C20788" t="str">
            <v>UN</v>
          </cell>
        </row>
        <row r="20789">
          <cell r="A20789" t="str">
            <v>18.027.0320-A</v>
          </cell>
          <cell r="B20789" t="str">
            <v xml:space="preserve">LUMINARIA DE SOBREPOR,FIXADA EM LAJE OU FORRO,TIPO CALHA,CHA NFRADA OU PRISMATICA,ESMALTADA,COMPLETA,EQUIPADA COM REATOR ELETRONICO DE ALTO FATOR DE POTENCIA(AFP&gt;=0,92)E LAMPADA FLU ORESCENTE DE 3X16W.FORNECIMENTO E COLOCACAO  </v>
          </cell>
          <cell r="C20789" t="str">
            <v>UN</v>
          </cell>
        </row>
        <row r="20790">
          <cell r="A20790" t="str">
            <v>18.027.0321-0</v>
          </cell>
          <cell r="B20790" t="str">
            <v xml:space="preserve">LUMINARIA DE SOBREPOR,FIXADA EM LAJE OU FORRO,TIPO CALHA,CHA NFRADA OU PRISMATICA,ESMALTADA,COMPLETA,EQUIPADA COM REATOR ELETRONICO DE ALTO FATOR DE POTENCIA(AFP&gt;=0,92)E LAMPADA FLU ORESCENTE DE 3X18W.FORNECIMENTO E COLOCACAO  </v>
          </cell>
          <cell r="C20790" t="str">
            <v>UN</v>
          </cell>
        </row>
        <row r="20791">
          <cell r="A20791" t="str">
            <v>18.027.0321-A</v>
          </cell>
          <cell r="B20791" t="str">
            <v xml:space="preserve">LUMINARIA DE SOBREPOR,FIXADA EM LAJE OU FORRO,TIPO CALHA,CHA NFRADA OU PRISMATICA,ESMALTADA,COMPLETA,EQUIPADA COM REATOR ELETRONICO DE ALTO FATOR DE POTENCIA(AFP&gt;=0,92)E LAMPADA FLU ORESCENTE DE 3X18W.FORNECIMENTO E COLOCACAO  </v>
          </cell>
          <cell r="C20791" t="str">
            <v>UN</v>
          </cell>
        </row>
        <row r="20792">
          <cell r="A20792" t="str">
            <v>18.027.0322-0</v>
          </cell>
          <cell r="B20792" t="str">
            <v xml:space="preserve">LUMINARIA DE SOBREPOR,FIXADA EM LAJE OU FORRO,TIPO CALHA,CHA NFRADA OU PRISMATICA,ESMALTADA,COMPLETA,EQUIPADA COM REATOR ELETRONICO DE ALTO FATOR DE POTENCIA(AFP&gt;=0,92)E LAMPADA FLU ORESCENTE DE 3X20W.FORNECIMENTO E COLOCACAO  </v>
          </cell>
          <cell r="C20792" t="str">
            <v>UN</v>
          </cell>
        </row>
        <row r="20793">
          <cell r="A20793" t="str">
            <v>18.027.0322-A</v>
          </cell>
          <cell r="B20793" t="str">
            <v xml:space="preserve">LUMINARIA DE SOBREPOR,FIXADA EM LAJE OU FORRO,TIPO CALHA,CHA NFRADA OU PRISMATICA,ESMALTADA,COMPLETA,EQUIPADA COM REATOR ELETRONICO DE ALTO FATOR DE POTENCIA(AFP&gt;=0,92)E LAMPADA FLU ORESCENTE DE 3X20W.FORNECIMENTO E COLOCACAO  </v>
          </cell>
          <cell r="C20793" t="str">
            <v>UN</v>
          </cell>
        </row>
        <row r="20794">
          <cell r="A20794" t="str">
            <v>18.027.0323-0</v>
          </cell>
          <cell r="B20794" t="str">
            <v xml:space="preserve">LUMINARIA DE SOBREPOR,FIXADA EM LAJE OU FORRO,TIPO CALHA,CHA NFRADA OU PRISMATICA,ESMALTADA,COMPLETA,EQUIPADA COM REATOR ELETRONICO DE ALTO FATOR DE POTENCIA(AFP&gt;=0,92)E LAMPADA FLU ORESCENTE DE 3X32W.FORNECIMENTO E COLOCACAO  </v>
          </cell>
          <cell r="C20794" t="str">
            <v>UN</v>
          </cell>
        </row>
        <row r="20795">
          <cell r="A20795" t="str">
            <v>18.027.0323-A</v>
          </cell>
          <cell r="B20795" t="str">
            <v xml:space="preserve">LUMINARIA DE SOBREPOR,FIXADA EM LAJE OU FORRO,TIPO CALHA,CHA NFRADA OU PRISMATICA,ESMALTADA,COMPLETA,EQUIPADA COM REATOR ELETRONICO DE ALTO FATOR DE POTENCIA(AFP&gt;=0,92)E LAMPADA FLU ORESCENTE DE 3X32W.FORNECIMENTO E COLOCACAO  </v>
          </cell>
          <cell r="C20795" t="str">
            <v>UN</v>
          </cell>
        </row>
        <row r="20796">
          <cell r="A20796" t="str">
            <v>18.027.0324-0</v>
          </cell>
          <cell r="B20796" t="str">
            <v xml:space="preserve">LUMINARIA DE SOBREPOR,FIXADA EM LAJE OU FORRO,TIPO CALHA,CHA NFRADA OU PRISMATICA,ESMALTADA,COMPLETA,EQUIPADA COM REATOR ELETRONICO DE ALTO FATOR DE POTENCIA(AFP&gt;=0,92)E LAMPADA FLU ORESCENTE DE 3X36W.FORNECIMENTO E COLOCACAO  </v>
          </cell>
          <cell r="C20796" t="str">
            <v>UN</v>
          </cell>
        </row>
        <row r="20797">
          <cell r="A20797" t="str">
            <v>18.027.0324-A</v>
          </cell>
          <cell r="B20797" t="str">
            <v xml:space="preserve">LUMINARIA DE SOBREPOR,FIXADA EM LAJE OU FORRO,TIPO CALHA,CHA NFRADA OU PRISMATICA,ESMALTADA,COMPLETA,EQUIPADA COM REATOR ELETRONICO DE ALTO FATOR DE POTENCIA(AFP&gt;=0,92)E LAMPADA FLU ORESCENTE DE 3X36W.FORNECIMENTO E COLOCACAO  </v>
          </cell>
          <cell r="C20797" t="str">
            <v>UN</v>
          </cell>
        </row>
        <row r="20798">
          <cell r="A20798" t="str">
            <v>18.027.0325-0</v>
          </cell>
          <cell r="B20798" t="str">
            <v xml:space="preserve">LUMINARIA DE SOBREPOR,FIXADA EM LAJE OU FORRO,TIPO CALHA,CHA NFRADA OU PRISMATICA,ESMALTADA,COMPLETA,EQUIPADA COM REATOR ELETRONICO DE ALTO FATOR DE POTENCIA(AFP&gt;=0,92)E LAMPADA FLU ORESCENTE DE 3X40W.FORNECIMENTO E COLOCACAO  </v>
          </cell>
          <cell r="C20798" t="str">
            <v>UN</v>
          </cell>
        </row>
        <row r="20799">
          <cell r="A20799" t="str">
            <v>18.027.0325-A</v>
          </cell>
          <cell r="B20799" t="str">
            <v xml:space="preserve">LUMINARIA DE SOBREPOR,FIXADA EM LAJE OU FORRO,TIPO CALHA,CHA NFRADA OU PRISMATICA,ESMALTADA,COMPLETA,EQUIPADA COM REATOR ELETRONICO DE ALTO FATOR DE POTENCIA(AFP&gt;=0,92)E LAMPADA FLU ORESCENTE DE 3X40W.FORNECIMENTO E COLOCACAO  </v>
          </cell>
          <cell r="C20799" t="str">
            <v>UN</v>
          </cell>
        </row>
        <row r="20800">
          <cell r="A20800" t="str">
            <v>18.027.0330-0</v>
          </cell>
          <cell r="B20800" t="str">
            <v xml:space="preserve">LUMINARIA DE SOBREPOR,FIXADA EM LAJE OU FORRO,TIPO CALHA,CHA NFRADA OU PRISMATICA,ESMALTADA,COMPLETA,EQUIPADA COM REATOR ELETRONICO DE ALTO FATOR DE POTENCIA(AFP&gt;=0,92)E LAMPADA FLU ORESCENTE DE 4X16W.FORNECIMENTO E COLOCACAO  </v>
          </cell>
          <cell r="C20800" t="str">
            <v>UN</v>
          </cell>
        </row>
        <row r="20801">
          <cell r="A20801" t="str">
            <v>18.027.0330-A</v>
          </cell>
          <cell r="B20801" t="str">
            <v xml:space="preserve">LUMINARIA DE SOBREPOR,FIXADA EM LAJE OU FORRO,TIPO CALHA,CHA NFRADA OU PRISMATICA,ESMALTADA,COMPLETA,EQUIPADA COM REATOR ELETRONICO DE ALTO FATOR DE POTENCIA(AFP&gt;=0,92)E LAMPADA FLU ORESCENTE DE 4X16W.FORNECIMENTO E COLOCACAO  </v>
          </cell>
          <cell r="C20801" t="str">
            <v>UN</v>
          </cell>
        </row>
        <row r="20802">
          <cell r="A20802" t="str">
            <v>18.027.0331-0</v>
          </cell>
          <cell r="B20802" t="str">
            <v xml:space="preserve">LUMINARIA DE SOBREPOR,FIXADA EM LAJE OU FORRO,TIPO CALHA,CHA NFRADA OU PRISMATICA,ESMALTADA,COMPLETA,EQUIPADA COM REATOR ELETRONICO DE ALTO FATOR DE POTENCIA(AFP&gt;=0,92)E LAMPADA FLU ORESCENTE DE 4X18W.FORNECIMENTO E COLOCACAO  </v>
          </cell>
          <cell r="C20802" t="str">
            <v>UN</v>
          </cell>
        </row>
        <row r="20803">
          <cell r="A20803" t="str">
            <v>18.027.0331-A</v>
          </cell>
          <cell r="B20803" t="str">
            <v xml:space="preserve">LUMINARIA DE SOBREPOR,FIXADA EM LAJE OU FORRO,TIPO CALHA,CHA NFRADA OU PRISMATICA,ESMALTADA,COMPLETA,EQUIPADA COM REATOR ELETRONICO DE ALTO FATOR DE POTENCIA(AFP&gt;=0,92)E LAMPADA FLU ORESCENTE DE 4X18W.FORNECIMENTO E COLOCACAO  </v>
          </cell>
          <cell r="C20803" t="str">
            <v>UN</v>
          </cell>
        </row>
        <row r="20804">
          <cell r="A20804" t="str">
            <v>18.027.0332-0</v>
          </cell>
          <cell r="B20804" t="str">
            <v xml:space="preserve">LUMINARIA DE SOBREPOR,FIXADA EM LAJE OU FORRO,TIPO CALHA,CHA NFRADA OU PRISMATICA,ESMALTADA,COMPLETA,EQUIPADA COM REATOR ELETRONICO DE ALTO FATOR DE POTENCIA(AFP&gt;=0,92)E LAMPADA FLU ORESCENTE DE 4X20W.FORNECIMENTO E COLOCACAO  </v>
          </cell>
          <cell r="C20804" t="str">
            <v>UN</v>
          </cell>
        </row>
        <row r="20805">
          <cell r="A20805" t="str">
            <v>18.027.0332-A</v>
          </cell>
          <cell r="B20805" t="str">
            <v xml:space="preserve">LUMINARIA DE SOBREPOR,FIXADA EM LAJE OU FORRO,TIPO CALHA,CHA NFRADA OU PRISMATICA,ESMALTADA,COMPLETA,EQUIPADA COM REATOR ELETRONICO DE ALTO FATOR DE POTENCIA(AFP&gt;=0,92)E LAMPADA FLU ORESCENTE DE 4X20W.FORNECIMENTO E COLOCACAO  </v>
          </cell>
          <cell r="C20805" t="str">
            <v>UN</v>
          </cell>
        </row>
        <row r="20806">
          <cell r="A20806" t="str">
            <v>18.027.0333-0</v>
          </cell>
          <cell r="B20806" t="str">
            <v xml:space="preserve">LUMINARIA DE SOBREPOR,FIXADA EM LAJE OU FORRO,TIPO CALHA,CHA NFRADA OU PRISMATICA,ESMALTADA,COMPLETA,EQUIPADA COM REATOR ELETRONICO DE ALTO FATOR DE POTENCIA(AFP&gt;=0,92)E LAMPADA FLU ORESCENTE DE 4X32W.FORNECIMENTO E COLOCACAO  </v>
          </cell>
          <cell r="C20806" t="str">
            <v>UN</v>
          </cell>
        </row>
        <row r="20807">
          <cell r="A20807" t="str">
            <v>18.027.0333-A</v>
          </cell>
          <cell r="B20807" t="str">
            <v xml:space="preserve">LUMINARIA DE SOBREPOR,FIXADA EM LAJE OU FORRO,TIPO CALHA,CHA NFRADA OU PRISMATICA,ESMALTADA,COMPLETA,EQUIPADA COM REATOR ELETRONICO DE ALTO FATOR DE POTENCIA(AFP&gt;=0,92)E LAMPADA FLU ORESCENTE DE 4X32W.FORNECIMENTO E COLOCACAO  </v>
          </cell>
          <cell r="C20807" t="str">
            <v>UN</v>
          </cell>
        </row>
        <row r="20808">
          <cell r="A20808" t="str">
            <v>18.027.0334-0</v>
          </cell>
          <cell r="B20808" t="str">
            <v xml:space="preserve">LUMINARIA DE SOBREPOR,FIXADA EM LAJE OU FORRO,TIPO CALHA,CHA NFRADA OU PRISMATICA,ESMALTADA,COMPLETA,EQUIPADA COM REATOR ELETRONICO DE ALTO FATOR DE POTENCIA(AFP&gt;=0,92)E LAMPADA FLU ORESCENTE DE 4X36W.FORNECIMENTO E COLOCACAO  </v>
          </cell>
          <cell r="C20808" t="str">
            <v>UN</v>
          </cell>
        </row>
        <row r="20809">
          <cell r="A20809" t="str">
            <v>18.027.0334-A</v>
          </cell>
          <cell r="B20809" t="str">
            <v xml:space="preserve">LUMINARIA DE SOBREPOR,FIXADA EM LAJE OU FORRO,TIPO CALHA,CHA NFRADA OU PRISMATICA,ESMALTADA,COMPLETA,EQUIPADA COM REATOR ELETRONICO DE ALTO FATOR DE POTENCIA(AFP&gt;=0,92)E LAMPADA FLU ORESCENTE DE 4X36W.FORNECIMENTO E COLOCACAO  </v>
          </cell>
          <cell r="C20809" t="str">
            <v>UN</v>
          </cell>
        </row>
        <row r="20810">
          <cell r="A20810" t="str">
            <v>18.027.0335-0</v>
          </cell>
          <cell r="B20810" t="str">
            <v xml:space="preserve">LUMINARIA DE SOBREPOR,FIXADA EM LAJE OU FORRO,TIPO CALHA,CHA NFRADA OU PRISMATICA,ESMALTADA,COMPLETA,EQUIPADA COM REATOR ELETRONICO DE ALTO FATOR DE POTENCIA(AFP&gt;=0,92)E LAMPADA FLU ORESCENTE DE 4X40W.FORNECIMENTO E COLOCACAO  </v>
          </cell>
          <cell r="C20810" t="str">
            <v>UN</v>
          </cell>
        </row>
        <row r="20811">
          <cell r="A20811" t="str">
            <v>18.027.0335-A</v>
          </cell>
          <cell r="B20811" t="str">
            <v xml:space="preserve">LUMINARIA DE SOBREPOR,FIXADA EM LAJE OU FORRO,TIPO CALHA,CHA NFRADA OU PRISMATICA,ESMALTADA,COMPLETA,EQUIPADA COM REATOR ELETRONICO DE ALTO FATOR DE POTENCIA(AFP&gt;=0,92)E LAMPADA FLU ORESCENTE DE 4X40W.FORNECIMENTO E COLOCACAO  </v>
          </cell>
          <cell r="C20811" t="str">
            <v>UN</v>
          </cell>
        </row>
        <row r="20812">
          <cell r="A20812" t="str">
            <v>18.027.0350-0</v>
          </cell>
          <cell r="B20812" t="str">
            <v xml:space="preserve">LUMINARIA DE EMBUTIR,FIXADA EM LAJE OU FORRO,TIPO CALHA,CHAN FRADA OU PRISMATICA,ESMALTADA,COMPLETA,EQUIPADA COM REATOR E LETRONICO DE ALTO FATOR DE POTENCIA(AFP&gt;=0,92)E LAMPADA FLUO RESCENTE DE 1X16W.FORNECIMENTO E COLOCACAO  </v>
          </cell>
          <cell r="C20812" t="str">
            <v>UN</v>
          </cell>
        </row>
        <row r="20813">
          <cell r="A20813" t="str">
            <v>18.027.0350-A</v>
          </cell>
          <cell r="B20813" t="str">
            <v xml:space="preserve">LUMINARIA DE EMBUTIR,FIXADA EM LAJE OU FORRO,TIPO CALHA,CHAN FRADA OU PRISMATICA,ESMALTADA,COMPLETA,EQUIPADA COM REATOR E LETRONICO DE ALTO FATOR DE POTENCIA(AFP&gt;=0,92)E LAMPADA FLUO RESCENTE DE 1X16W.FORNECIMENTO E COLOCACAO  </v>
          </cell>
          <cell r="C20813" t="str">
            <v>UN</v>
          </cell>
        </row>
        <row r="20814">
          <cell r="A20814" t="str">
            <v>18.027.0351-0</v>
          </cell>
          <cell r="B20814" t="str">
            <v xml:space="preserve">LUMINARIA DE EMBUTIR,FIXADA EM LAJE OU FORRO,TIPO CALHA,CHAN FRADA OU PRISMATICA,ESMALTADA,COMPLETA,EQUIPADA COM REATOR E LETRONICO DE ALTO FATOR DE POTENCIA(AFP&gt;=0,92)E LAMPADA FLUO RESCENTE DE 1X18W.FORNECIMENTO E COLOCACAO  </v>
          </cell>
          <cell r="C20814" t="str">
            <v>UN</v>
          </cell>
        </row>
        <row r="20815">
          <cell r="A20815" t="str">
            <v>18.027.0351-A</v>
          </cell>
          <cell r="B20815" t="str">
            <v xml:space="preserve">LUMINARIA DE EMBUTIR,FIXADA EM LAJE OU FORRO,TIPO CALHA,CHAN FRADA OU PRISMATICA,ESMALTADA,COMPLETA,EQUIPADA COM REATOR E LETRONICO DE ALTO FATOR DE POTENCIA(AFP&gt;=0,92)E LAMPADA FLUO RESCENTE DE 1X18W.FORNECIMENTO E COLOCACAO  </v>
          </cell>
          <cell r="C20815" t="str">
            <v>UN</v>
          </cell>
        </row>
        <row r="20816">
          <cell r="A20816" t="str">
            <v>18.027.0352-0</v>
          </cell>
          <cell r="B20816" t="str">
            <v xml:space="preserve">LUMINARIA DE EMBUTIR,FIXADA EM LAJE OU FORRO,TIPO CALHA,CHAN FRADA OU PRISMATICA,ESMALTADA,COMPLETA,EQUIPADA COM REATOR E LETRONICO DE ALTO FATOR DE POTENCIA(AFP&gt;=0,92)E LAMPADA FLUO RESCENTE DE 1X20W.FORNECIMENTO E COLOCACAO  </v>
          </cell>
          <cell r="C20816" t="str">
            <v>UN</v>
          </cell>
        </row>
        <row r="20817">
          <cell r="A20817" t="str">
            <v>18.027.0352-A</v>
          </cell>
          <cell r="B20817" t="str">
            <v xml:space="preserve">LUMINARIA DE EMBUTIR,FIXADA EM LAJE OU FORRO,TIPO CALHA,CHAN FRADA OU PRISMATICA,ESMALTADA,COMPLETA,EQUIPADA COM REATOR E LETRONICO DE ALTO FATOR DE POTENCIA(AFP&gt;=0,92)E LAMPADA FLUO RESCENTE DE 1X20W.FORNECIMENTO E COLOCACAO  </v>
          </cell>
          <cell r="C20817" t="str">
            <v>UN</v>
          </cell>
        </row>
        <row r="20818">
          <cell r="A20818" t="str">
            <v>18.027.0353-0</v>
          </cell>
          <cell r="B20818" t="str">
            <v xml:space="preserve">LUMINARIA DE EMBUTIR,FIXADA EM LAJE EM FORRO,TIPO CALHA,CHAN FRADA OU PRISMATICA,ESMALTADA,COMPLETA,EQUIPADA COM REATOR E LETRONICO DE ALTO FATOR DE POTENCIA(AFP&gt;=0,92)E LAMPADA FLUO RESCENTE DE 1X32W.FORNECIMENTO E COLOCACAO  </v>
          </cell>
          <cell r="C20818" t="str">
            <v>UN</v>
          </cell>
        </row>
        <row r="20819">
          <cell r="A20819" t="str">
            <v>18.027.0353-A</v>
          </cell>
          <cell r="B20819" t="str">
            <v xml:space="preserve">LUMINARIA DE EMBUTIR,FIXADA EM LAJE EM FORRO,TIPO CALHA,CHAN FRADA OU PRISMATICA,ESMALTADA,COMPLETA,EQUIPADA COM REATOR E LETRONICO DE ALTO FATOR DE POTENCIA(AFP&gt;=0,92)E LAMPADA FLUO RESCENTE DE 1X32W.FORNECIMENTO E COLOCACAO  </v>
          </cell>
          <cell r="C20819" t="str">
            <v>UN</v>
          </cell>
        </row>
        <row r="20820">
          <cell r="A20820" t="str">
            <v>18.027.0354-0</v>
          </cell>
          <cell r="B20820" t="str">
            <v xml:space="preserve">LUMINARIA DE EMBUTIR,FIXADA EM LAJE OU FORRO,TIPO CALHA,CHAN FRADA OU PRISMATICA,ESMALTADA,COMPLETA,EQUIPADA COM REATOR E LETRONICO DE ALTO FATOR DE POTENCIA(AFP&gt;=0,92)E LAMPADA FLUO RESCENTE DE 1X36W.FORNECIMENTO E COLOCACAO  </v>
          </cell>
          <cell r="C20820" t="str">
            <v>UN</v>
          </cell>
        </row>
        <row r="20821">
          <cell r="A20821" t="str">
            <v>18.027.0354-A</v>
          </cell>
          <cell r="B20821" t="str">
            <v xml:space="preserve">LUMINARIA DE EMBUTIR,FIXADA EM LAJE OU FORRO,TIPO CALHA,CHAN FRADA OU PRISMATICA,ESMALTADA,COMPLETA,EQUIPADA COM REATOR E LETRONICO DE ALTO FATOR DE POTENCIA(AFP&gt;=0,92)E LAMPADA FLUO RESCENTE DE 1X36W.FORNECIMENTO E COLOCACAO  </v>
          </cell>
          <cell r="C20821" t="str">
            <v>UN</v>
          </cell>
        </row>
        <row r="20822">
          <cell r="A20822" t="str">
            <v>18.027.0355-0</v>
          </cell>
          <cell r="B20822" t="str">
            <v xml:space="preserve">LUMINARIA DE EMBUTIR,FIXADA EM LAJE OU FORRO,TIPO CALHA,CHAN FRADA OU PRISMATICA,ESMALTADA,COMPLETA,EQUIPADA COM REATOR E LETRONICO DE ALTO FATOR DE POTENCIA(AFP&gt;=0,92)E LAMPADA FLUO RESCENTE DE 1X40W.FORNECIMENTO E COLOCACAO  </v>
          </cell>
          <cell r="C20822" t="str">
            <v>UN</v>
          </cell>
        </row>
        <row r="20823">
          <cell r="A20823" t="str">
            <v>18.027.0355-A</v>
          </cell>
          <cell r="B20823" t="str">
            <v xml:space="preserve">LUMINARIA DE EMBUTIR,FIXADA EM LAJE OU FORRO,TIPO CALHA,CHAN FRADA OU PRISMATICA,ESMALTADA,COMPLETA,EQUIPADA COM REATOR E LETRONICO DE ALTO FATOR DE POTENCIA(AFP&gt;=0,92)E LAMPADA FLUO RESCENTE DE 1X40W.FORNECIMENTO E COLOCACAO  </v>
          </cell>
          <cell r="C20823" t="str">
            <v>UN</v>
          </cell>
        </row>
        <row r="20824">
          <cell r="A20824" t="str">
            <v>18.027.0360-0</v>
          </cell>
          <cell r="B20824" t="str">
            <v xml:space="preserve">LUMINARIA DE EMBUTIR,FIXADA EM LAJE OU FORRO,TIPO CALHA,CHAN FRADA OU PRISMATICA,ESMALTADA,COMPLETA,EQUIPADA COM REATOR E LETRONICO DE ALTO FATOR DE POTENCIA(AFP&gt;=0,92)E LAMPADA FLUO RESCENTE DE 2X16W.FORNECIMENTO E COLOCACAO  </v>
          </cell>
          <cell r="C20824" t="str">
            <v>UN</v>
          </cell>
        </row>
        <row r="20825">
          <cell r="A20825" t="str">
            <v>18.027.0360-A</v>
          </cell>
          <cell r="B20825" t="str">
            <v xml:space="preserve">LUMINARIA DE EMBUTIR,FIXADA EM LAJE OU FORRO,TIPO CALHA,CHAN FRADA OU PRISMATICA,ESMALTADA,COMPLETA,EQUIPADA COM REATOR E LETRONICO DE ALTO FATOR DE POTENCIA(AFP&gt;=0,92)E LAMPADA FLUO RESCENTE DE 2X16W.FORNECIMENTO E COLOCACAO  </v>
          </cell>
          <cell r="C20825" t="str">
            <v>UN</v>
          </cell>
        </row>
        <row r="20826">
          <cell r="A20826" t="str">
            <v>18.027.0361-0</v>
          </cell>
          <cell r="B20826" t="str">
            <v xml:space="preserve">LUMINARIA DE EMBUTIR,FIXADA EM LAJE OU FORRO,TIPO CALHA,CHAN FRADA OU PRISMATICA,ESMALTADA,COMPLETA,EQUIPADA COM REATOR E LETRONICO DE ALTO FATOR DE POTENCIA(AFP&gt;=0,92)E LAMPADA FLUO RESCENTE DE 2X18W.FORNECIMENTO E COLOCACAO  </v>
          </cell>
          <cell r="C20826" t="str">
            <v>UN</v>
          </cell>
        </row>
        <row r="20827">
          <cell r="A20827" t="str">
            <v>18.027.0361-A</v>
          </cell>
          <cell r="B20827" t="str">
            <v xml:space="preserve">LUMINARIA DE EMBUTIR,FIXADA EM LAJE OU FORRO,TIPO CALHA,CHAN FRADA OU PRISMATICA,ESMALTADA,COMPLETA,EQUIPADA COM REATOR E LETRONICO DE ALTO FATOR DE POTENCIA(AFP&gt;=0,92)E LAMPADA FLUO RESCENTE DE 2X18W.FORNECIMENTO E COLOCACAO  </v>
          </cell>
          <cell r="C20827" t="str">
            <v>UN</v>
          </cell>
        </row>
        <row r="20828">
          <cell r="A20828" t="str">
            <v>18.027.0362-0</v>
          </cell>
          <cell r="B20828" t="str">
            <v xml:space="preserve">LUMINARIA DE EMBUTIR,FIXADA EM LAJE OU FORRO,TIPO CALHA,CHAN FRADA OU PRISMATICA,ESMALTADA,COMPLETA,EQUIPADA COM REATOR E LETRONICO DE ALTO FATOR DE POTENCIA(AFP&gt;=0,92)E LAMPADA FLUO RESCENTE DE 2X20W.FORNECIMENTO E COLOCACAO  </v>
          </cell>
          <cell r="C20828" t="str">
            <v>UN</v>
          </cell>
        </row>
        <row r="20829">
          <cell r="A20829" t="str">
            <v>18.027.0362-A</v>
          </cell>
          <cell r="B20829" t="str">
            <v xml:space="preserve">LUMINARIA DE EMBUTIR,FIXADA EM LAJE OU FORRO,TIPO CALHA,CHAN FRADA OU PRISMATICA,ESMALTADA,COMPLETA,EQUIPADA COM REATOR E LETRONICO DE ALTO FATOR DE POTENCIA(AFP&gt;=0,92)E LAMPADA FLUO RESCENTE DE 2X20W.FORNECIMENTO E COLOCACAO  </v>
          </cell>
          <cell r="C20829" t="str">
            <v>UN</v>
          </cell>
        </row>
        <row r="20830">
          <cell r="A20830" t="str">
            <v>18.027.0363-0</v>
          </cell>
          <cell r="B20830" t="str">
            <v xml:space="preserve">LUMINARIA DE EMBUTIR,FIXADA EM LAJE OU FORRO,TIPO CALHA,CHAN FRADA OU PRISMATICA,ESMALTADA,COMPLETA,EQUIPADA COM REATOR E LETRONICO DE ALTO FATOR DE POTENCIA(AFP&gt;=0,92)E LAMPADA FLUO RESCENTE DE 2X32W.FORNECIMENTO E COLOCACAO  </v>
          </cell>
          <cell r="C20830" t="str">
            <v>UN</v>
          </cell>
        </row>
        <row r="20831">
          <cell r="A20831" t="str">
            <v>18.027.0363-A</v>
          </cell>
          <cell r="B20831" t="str">
            <v xml:space="preserve">LUMINARIA DE EMBUTIR,FIXADA EM LAJE OU FORRO,TIPO CALHA,CHAN FRADA OU PRISMATICA,ESMALTADA,COMPLETA,EQUIPADA COM REATOR E LETRONICO DE ALTO FATOR DE POTENCIA(AFP&gt;=0,92)E LAMPADA FLUO RESCENTE DE 2X32W.FORNECIMENTO E COLOCACAO  </v>
          </cell>
          <cell r="C20831" t="str">
            <v>UN</v>
          </cell>
        </row>
        <row r="20832">
          <cell r="A20832" t="str">
            <v>18.027.0364-0</v>
          </cell>
          <cell r="B20832" t="str">
            <v xml:space="preserve">LUMINARIA DE EMBUTIR,FIXADA EM LAJE OU FORRO,TIPO CALHA,CHAN FRADA OU PRISMATICA,ESMALTADA,COMPLETA,EQUIPADA COM REATOR E LETRONICO DE ALTO FATOR DE POTENCIA(AFP&gt;=0,92)E LAMPADA FLUO RESCENTE DE 2X36W.FORNECIMENTO E COLOCACAO  </v>
          </cell>
          <cell r="C20832" t="str">
            <v>UN</v>
          </cell>
        </row>
        <row r="20833">
          <cell r="A20833" t="str">
            <v>18.027.0364-A</v>
          </cell>
          <cell r="B20833" t="str">
            <v xml:space="preserve">LUMINARIA DE EMBUTIR,FIXADA EM LAJE OU FORRO,TIPO CALHA,CHAN FRADA OU PRISMATICA,ESMALTADA,COMPLETA,EQUIPADA COM REATOR E LETRONICO DE ALTO FATOR DE POTENCIA(AFP&gt;=0,92)E LAMPADA FLUO RESCENTE DE 2X36W.FORNECIMENTO E COLOCACAO  </v>
          </cell>
          <cell r="C20833" t="str">
            <v>UN</v>
          </cell>
        </row>
        <row r="20834">
          <cell r="A20834" t="str">
            <v>18.027.0365-0</v>
          </cell>
          <cell r="B20834" t="str">
            <v xml:space="preserve">LUMINARIA DE EMBUTIR,FIXADA EM LAJE OU FORRO,TIPO CALHA,CHAN FRADA OU PRISMATICA,ESMALTADA,COMPLETA,EQUIPADA COM REATOR E LETRONICO DE ALTO FATOR DE POTENCIA(AFP&gt;=0,92)E LAMPADA FLUO RESCENTE DE 2X40W.FORNECIMENTO E COLOCACAO  </v>
          </cell>
          <cell r="C20834" t="str">
            <v>UN</v>
          </cell>
        </row>
        <row r="20835">
          <cell r="A20835" t="str">
            <v>18.027.0365-A</v>
          </cell>
          <cell r="B20835" t="str">
            <v xml:space="preserve">LUMINARIA DE EMBUTIR,FIXADA EM LAJE OU FORRO,TIPO CALHA,CHAN FRADA OU PRISMATICA,ESMALTADA,COMPLETA,EQUIPADA COM REATOR E LETRONICO DE ALTO FATOR DE POTENCIA(AFP&gt;=0,92)E LAMPADA FLUO RESCENTE DE 2X40W.FORNECIMENTO E COLOCACAO  </v>
          </cell>
          <cell r="C20835" t="str">
            <v>UN</v>
          </cell>
        </row>
        <row r="20836">
          <cell r="A20836" t="str">
            <v>18.027.0370-0</v>
          </cell>
          <cell r="B20836" t="str">
            <v xml:space="preserve">LUMINARIA DE EMBUTIR,FIXADA EM LAJE OU FORRO,TIPO CALHA,CHAN FRADA OU PRISMATICA,ESMALTADA,COMPLETA,EQUIPADA COM REATOR E LETRONICO DE ALTO FATOR DE POTENCIA(AFP&gt;=0,92)E LAMPADA FLUO RESCENTE DE 3X16W.FORNECIMENTO E COLOCACAO  </v>
          </cell>
          <cell r="C20836" t="str">
            <v>UN</v>
          </cell>
        </row>
        <row r="20837">
          <cell r="A20837" t="str">
            <v>18.027.0370-A</v>
          </cell>
          <cell r="B20837" t="str">
            <v xml:space="preserve">LUMINARIA DE EMBUTIR,FIXADA EM LAJE OU FORRO,TIPO CALHA,CHAN FRADA OU PRISMATICA,ESMALTADA,COMPLETA,EQUIPADA COM REATOR E LETRONICO DE ALTO FATOR DE POTENCIA(AFP&gt;=0,92)E LAMPADA FLUO RESCENTE DE 3X16W.FORNECIMENTO E COLOCACAO  </v>
          </cell>
          <cell r="C20837" t="str">
            <v>UN</v>
          </cell>
        </row>
        <row r="20838">
          <cell r="A20838" t="str">
            <v>18.027.0371-0</v>
          </cell>
          <cell r="B20838" t="str">
            <v xml:space="preserve">LUMINARIA DE EMBUTIR,FIXADA EM LAJE OU FORRO,TIPO CALHA,CHAN FRADA OU PRISMATICA,ESMALTADA,COMPLETA,EQUIPADA COM REATOR E LETRONICO DE ALTO FATOR DE POTENCIA(AFP&gt;=0,92)E LAMPADA FLUO RESCENTE DE 3X18W.FORNECIMENTO E COLOCACAO  </v>
          </cell>
          <cell r="C20838" t="str">
            <v>UN</v>
          </cell>
        </row>
        <row r="20839">
          <cell r="A20839" t="str">
            <v>18.027.0371-A</v>
          </cell>
          <cell r="B20839" t="str">
            <v xml:space="preserve">LUMINARIA DE EMBUTIR,FIXADA EM LAJE OU FORRO,TIPO CALHA,CHAN FRADA OU PRISMATICA,ESMALTADA,COMPLETA,EQUIPADA COM REATOR E LETRONICO DE ALTO FATOR DE POTENCIA(AFP&gt;=0,92)E LAMPADA FLUO RESCENTE DE 3X18W.FORNECIMENTO E COLOCACAO  </v>
          </cell>
          <cell r="C20839" t="str">
            <v>UN</v>
          </cell>
        </row>
        <row r="20840">
          <cell r="A20840" t="str">
            <v>18.027.0372-0</v>
          </cell>
          <cell r="B20840" t="str">
            <v xml:space="preserve">LUMINARIA DE EMBUTIR,FIXADA EM LAJE OU FORRO,TIPO CALHA,CHAN FRADA OU PRISMATICA,ESMALTADA,COMPLETA,EQUIPADA COM REATOR E LETRONICO DE ALTO FATOR DE POTENCIA(AFP&gt;=0,92)E LAMPADA FLUO RESCENTE DE 3X20W.FORNECIMENTO E COLOCACAO  </v>
          </cell>
          <cell r="C20840" t="str">
            <v>UN</v>
          </cell>
        </row>
        <row r="20841">
          <cell r="A20841" t="str">
            <v>18.027.0372-A</v>
          </cell>
          <cell r="B20841" t="str">
            <v xml:space="preserve">LUMINARIA DE EMBUTIR,FIXADA EM LAJE OU FORRO,TIPO CALHA,CHAN FRADA OU PRISMATICA,ESMALTADA,COMPLETA,EQUIPADA COM REATOR E LETRONICO DE ALTO FATOR DE POTENCIA(AFP&gt;=0,92)E LAMPADA FLUO RESCENTE DE 3X20W.FORNECIMENTO E COLOCACAO  </v>
          </cell>
          <cell r="C20841" t="str">
            <v>UN</v>
          </cell>
        </row>
        <row r="20842">
          <cell r="A20842" t="str">
            <v>18.027.0373-0</v>
          </cell>
          <cell r="B20842" t="str">
            <v xml:space="preserve">LUMINARIA DE EMBUTIR,FIXADA EM LAJE OU FORRO,TIPO CALHA,CHAN FRADA OU PRISMATICA,ESMALTADA,COMPLETA,EQUIPADA COM REATOR E LETRONICO DE ALTO FATOR DE POTENCIA(AFP&gt;=0,92)E LAMPADA FLUO RESCENTE DE 3X32W.FORNECIMENTO E COLOCACAO  </v>
          </cell>
          <cell r="C20842" t="str">
            <v>UN</v>
          </cell>
        </row>
        <row r="20843">
          <cell r="A20843" t="str">
            <v>18.027.0373-A</v>
          </cell>
          <cell r="B20843" t="str">
            <v xml:space="preserve">LUMINARIA DE EMBUTIR,FIXADA EM LAJE OU FORRO,TIPO CALHA,CHAN FRADA OU PRISMATICA,ESMALTADA,COMPLETA,EQUIPADA COM REATOR E LETRONICO DE ALTO FATOR DE POTENCIA(AFP&gt;=0,92)E LAMPADA FLUO RESCENTE DE 3X32W.FORNECIMENTO E COLOCACAO  </v>
          </cell>
          <cell r="C20843" t="str">
            <v>UN</v>
          </cell>
        </row>
        <row r="20844">
          <cell r="A20844" t="str">
            <v>18.027.0374-0</v>
          </cell>
          <cell r="B20844" t="str">
            <v xml:space="preserve">LUMINARIA DE EMBUTIR,FIXADA EM LAJE OU FORRO,TIPO CALHA,CHAN FRADA OU PRISMATICA,ESMALTADA,COMPLETA,EQUIPADA COM REATOR E LETRONICO DE ALTO FATOR DE POTENCIA(AFP&gt;=0,92)E LAMPADA FLUO RESCENTE DE 3X36W.FORNECIMENTO E COLOCACAO  </v>
          </cell>
          <cell r="C20844" t="str">
            <v>UN</v>
          </cell>
        </row>
        <row r="20845">
          <cell r="A20845" t="str">
            <v>18.027.0374-A</v>
          </cell>
          <cell r="B20845" t="str">
            <v xml:space="preserve">LUMINARIA DE EMBUTIR,FIXADA EM LAJE OU FORRO,TIPO CALHA,CHAN FRADA OU PRISMATICA,ESMALTADA,COMPLETA,EQUIPADA COM REATOR E LETRONICO DE ALTO FATOR DE POTENCIA(AFP&gt;=0,92)E LAMPADA FLUO RESCENTE DE 3X36W.FORNECIMENTO E COLOCACAO  </v>
          </cell>
          <cell r="C20845" t="str">
            <v>UN</v>
          </cell>
        </row>
        <row r="20846">
          <cell r="A20846" t="str">
            <v>18.027.0375-0</v>
          </cell>
          <cell r="B20846" t="str">
            <v xml:space="preserve">LUMINARIA DE EMBUTIR,FIXADA EM LAJE OU FORRO,TIPO CALHA,CHAN FRADA OU PRISMATICA,ESMALTADA,COMPLETA,EQUIPADA COM REATOR E LETRONICO DE ALTO FATOR DE POTENCIA(AFP&gt;=0,92)E LAMPADA FLUO RESCENTE DE 3X40W.FORNECIMENTO E COLOCACAO  </v>
          </cell>
          <cell r="C20846" t="str">
            <v>UN</v>
          </cell>
        </row>
        <row r="20847">
          <cell r="A20847" t="str">
            <v>18.027.0375-A</v>
          </cell>
          <cell r="B20847" t="str">
            <v xml:space="preserve">LUMINARIA DE EMBUTIR,FIXADA EM LAJE OU FORRO,TIPO CALHA,CHAN FRADA OU PRISMATICA,ESMALTADA,COMPLETA,EQUIPADA COM REATOR E LETRONICO DE ALTO FATOR DE POTENCIA(AFP&gt;=0,92)E LAMPADA FLUO RESCENTE DE 3X40W.FORNECIMENTO E COLOCACAO  </v>
          </cell>
          <cell r="C20847" t="str">
            <v>UN</v>
          </cell>
        </row>
        <row r="20848">
          <cell r="A20848" t="str">
            <v>18.027.0380-0</v>
          </cell>
          <cell r="B20848" t="str">
            <v xml:space="preserve">LUMINARIA DE EMBUTIR,FIXADA EM LAJE OU FORRO,TIPO CALHA,CHAN FRADA OU PRISMATICA,ESMALTADA,COMPLETA,EQUIPADA COM REATOR E LETRONICO DE ALTO FATOR DE POTENCIA(AFP&gt;=0,92)E LAMPADA FLUO RESCENTE DE 4X16W.FORNECIMENTO E COLOCACAO  </v>
          </cell>
          <cell r="C20848" t="str">
            <v>UN</v>
          </cell>
        </row>
        <row r="20849">
          <cell r="A20849" t="str">
            <v>18.027.0380-A</v>
          </cell>
          <cell r="B20849" t="str">
            <v xml:space="preserve">LUMINARIA DE EMBUTIR,FIXADA EM LAJE OU FORRO,TIPO CALHA,CHAN FRADA OU PRISMATICA,ESMALTADA,COMPLETA,EQUIPADA COM REATOR E LETRONICO DE ALTO FATOR DE POTENCIA(AFP&gt;=0,92)E LAMPADA FLUO RESCENTE DE 4X16W.FORNECIMENTO E COLOCACAO  </v>
          </cell>
          <cell r="C20849" t="str">
            <v>UN</v>
          </cell>
        </row>
        <row r="20850">
          <cell r="A20850" t="str">
            <v>18.027.0381-0</v>
          </cell>
          <cell r="B20850" t="str">
            <v xml:space="preserve">LUMINARIA DE EMBUTIR,FIXADA EM LAJE OU FORRO,TIPO CALHA,CHAN FRADA OU PRISMATICA,ESMALTADA,COMPLETA,EQUIPADA COM REATOR E LETRONICO DE ALTO FATOR DE POTENCIA(AFP&gt;=0,92)E LAMPADA FLUO RESCENTE DE 4X18W.FORNECIMENTO E COLOCACAO  </v>
          </cell>
          <cell r="C20850" t="str">
            <v>UN</v>
          </cell>
        </row>
        <row r="20851">
          <cell r="A20851" t="str">
            <v>18.027.0381-A</v>
          </cell>
          <cell r="B20851" t="str">
            <v xml:space="preserve">LUMINARIA DE EMBUTIR,FIXADA EM LAJE OU FORRO,TIPO CALHA,CHAN FRADA OU PRISMATICA,ESMALTADA,COMPLETA,EQUIPADA COM REATOR E LETRONICO DE ALTO FATOR DE POTENCIA(AFP&gt;=0,92)E LAMPADA FLUO RESCENTE DE 4X18W.FORNECIMENTO E COLOCACAO  </v>
          </cell>
          <cell r="C20851" t="str">
            <v>UN</v>
          </cell>
        </row>
        <row r="20852">
          <cell r="A20852" t="str">
            <v>18.027.0382-0</v>
          </cell>
          <cell r="B20852" t="str">
            <v xml:space="preserve">LUMINARIA DE EMBUTIR,FIXADA EM LAJE OU FORRO,TIPO CALHA,CHAN FRADA OU PRISMATICA,ESMALTADA,COMPLETA,EQUIPADA COM REATOR E LETRONICO DE ALTO FATOR DE POTENCIA(AFP&gt;=0,92)E LAMPADA FLUO RESCENTE DE 4X20W.FORNECIMENTO E COLOCACAO  </v>
          </cell>
          <cell r="C20852" t="str">
            <v>UN</v>
          </cell>
        </row>
        <row r="20853">
          <cell r="A20853" t="str">
            <v>18.027.0382-A</v>
          </cell>
          <cell r="B20853" t="str">
            <v xml:space="preserve">LUMINARIA DE EMBUTIR,FIXADA EM LAJE OU FORRO,TIPO CALHA,CHAN FRADA OU PRISMATICA,ESMALTADA,COMPLETA,EQUIPADA COM REATOR E LETRONICO DE ALTO FATOR DE POTENCIA(AFP&gt;=0,92)E LAMPADA FLUO RESCENTE DE 4X20W.FORNECIMENTO E COLOCACAO  </v>
          </cell>
          <cell r="C20853" t="str">
            <v>UN</v>
          </cell>
        </row>
        <row r="20854">
          <cell r="A20854" t="str">
            <v>18.027.0383-0</v>
          </cell>
          <cell r="B20854" t="str">
            <v xml:space="preserve">LUMINARIA DE EMBUTIR,FIXADA EM LAJE OU FORRO,TIPO CALHA,CHAN FRADA OU PRISMATICA,ESMALTADA,COMPLETA,EQUIPADA COM REATOR E LETRONICO DE ALTO FATOR DE POTENCIA(AFP&gt;=0,92)E LAMPADA FLUO RESCENTE DE 4X32W.FORNECIMENTO E COLOCACAO  </v>
          </cell>
          <cell r="C20854" t="str">
            <v>UN</v>
          </cell>
        </row>
        <row r="20855">
          <cell r="A20855" t="str">
            <v>18.027.0383-A</v>
          </cell>
          <cell r="B20855" t="str">
            <v xml:space="preserve">LUMINARIA DE EMBUTIR,FIXADA EM LAJE OU FORRO,TIPO CALHA,CHAN FRADA OU PRISMATICA,ESMALTADA,COMPLETA,EQUIPADA COM REATOR E LETRONICO DE ALTO FATOR DE POTENCIA(AFP&gt;=0,92)E LAMPADA FLUO RESCENTE DE 4X32W.FORNECIMENTO E COLOCACAO  </v>
          </cell>
          <cell r="C20855" t="str">
            <v>UN</v>
          </cell>
        </row>
        <row r="20856">
          <cell r="A20856" t="str">
            <v>18.027.0384-0</v>
          </cell>
          <cell r="B20856" t="str">
            <v xml:space="preserve">LUMINARIA DE EMBUTIR,FIXADA EM LAJE OU FORRO,TIPO CALHA,CHAN FRADA OU PRISMATICA,ESMALTADA,COMPLETA,EQUIPADA COM REATOR E LETRONICO DE ALTO FATOR DE POTENCIA(AFP&gt;=0,92)E LAMPADA FLUO RESCENTE DE 4X36W.FORNECIMENTO E COLOCACAO  </v>
          </cell>
          <cell r="C20856" t="str">
            <v>UN</v>
          </cell>
        </row>
        <row r="20857">
          <cell r="A20857" t="str">
            <v>18.027.0384-A</v>
          </cell>
          <cell r="B20857" t="str">
            <v xml:space="preserve">LUMINARIA DE EMBUTIR,FIXADA EM LAJE OU FORRO,TIPO CALHA,CHAN FRADA OU PRISMATICA,ESMALTADA,COMPLETA,EQUIPADA COM REATOR E LETRONICO DE ALTO FATOR DE POTENCIA(AFP&gt;=0,92)E LAMPADA FLUO RESCENTE DE 4X36W.FORNECIMENTO E COLOCACAO  </v>
          </cell>
          <cell r="C20857" t="str">
            <v>UN</v>
          </cell>
        </row>
        <row r="20858">
          <cell r="A20858" t="str">
            <v>18.027.0385-0</v>
          </cell>
          <cell r="B20858" t="str">
            <v xml:space="preserve">LUMINARIA DE EMBUTIR,FIXADA EM LAJE OU FORRO,TIPO CALHA,CHAN FRADA OU PRISMATICA,ESMALTADA,COMPLETA,EQUIPADA COM REATOR E LETRONICO DE ALTO FATOR DE POTENCIA(AFP&gt;=0,92)E LAMPADA FLUO RESCENTE DE 4X40W.FORNECIMENTO E COLOCACAO  </v>
          </cell>
          <cell r="C20858" t="str">
            <v>UN</v>
          </cell>
        </row>
        <row r="20859">
          <cell r="A20859" t="str">
            <v>18.027.0385-A</v>
          </cell>
          <cell r="B20859" t="str">
            <v xml:space="preserve">LUMINARIA DE EMBUTIR,FIXADA EM LAJE OU FORRO,TIPO CALHA,CHAN FRADA OU PRISMATICA,ESMALTADA,COMPLETA,EQUIPADA COM REATOR E LETRONICO DE ALTO FATOR DE POTENCIA(AFP&gt;=0,92)E LAMPADA FLUO RESCENTE DE 4X40W.FORNECIMENTO E COLOCACAO  </v>
          </cell>
          <cell r="C20859" t="str">
            <v>UN</v>
          </cell>
        </row>
        <row r="20860">
          <cell r="A20860" t="str">
            <v>18.027.0400-0</v>
          </cell>
          <cell r="B20860" t="str">
            <v xml:space="preserve">LUMINARIA FLUORESCENTE TUBULAR DE SOBREPOR,2X16W,CORPO EM CH APA DE ACO TRATADA E PINTURA ELETROSTATICA BRANCA,REFLETOR E M ALUMINIO DE ALTO BRILHO,COM REATOR DE ALTO FATOR DE POTENC IA(AFP&gt;=0,92)E ALTA PERFORMANCE(THD&lt;30%),BIVOLT.FORNECIMENTO E COLOCACAO </v>
          </cell>
          <cell r="C20860" t="str">
            <v>UN</v>
          </cell>
        </row>
        <row r="20861">
          <cell r="A20861" t="str">
            <v>18.027.0400-A</v>
          </cell>
          <cell r="B20861" t="str">
            <v xml:space="preserve">LUMINARIA FLUORESCENTE TUBULAR DE SOBREPOR,2X16W,CORPO EM CH APA DE ACO TRATADA E PINTURA ELETROSTATICA BRANCA,REFLETOR E M ALUMINIO DE ALTO BRILHO,COM REATOR DE ALTO FATOR DE POTENC IA(AFP&gt;=0,92)E ALTA PERFORMANCE(THD&lt;30%),BIVOLT.FORNECIMENTO E COLOCACAO </v>
          </cell>
          <cell r="C20861" t="str">
            <v>UN</v>
          </cell>
        </row>
        <row r="20862">
          <cell r="A20862" t="str">
            <v>18.027.0402-0</v>
          </cell>
          <cell r="B20862" t="str">
            <v xml:space="preserve">LUMINARIA FLUORESCENTE TUBULAR DE SOBREPOR,2X32W,CORPO EM CH APA DE ACO TRATADA E PINTURA ELETROSTATICA BRANCA,REFLETOR E M ALUMINIO DE ALTO BRILHO,COM REATOR DE ALTO FATOR DE POTENC IA(AFP&gt;=0,92)E ALTA PERFORMANCE(THD&lt;30%),BIVOLT.FORNECIMENTO E COLOCACAO </v>
          </cell>
          <cell r="C20862" t="str">
            <v>UN</v>
          </cell>
        </row>
        <row r="20863">
          <cell r="A20863" t="str">
            <v>18.027.0402-A</v>
          </cell>
          <cell r="B20863" t="str">
            <v xml:space="preserve">LUMINARIA FLUORESCENTE TUBULAR DE SOBREPOR,2X32W,CORPO EM CH APA DE ACO TRATADA E PINTURA ELETROSTATICA BRANCA,REFLETOR E M ALUMINIO DE ALTO BRILHO,COM REATOR DE ALTO FATOR DE POTENC IA(AFP&gt;=0,92)E ALTA PERFORMANCE(THD&lt;30%),BIVOLT.FORNECIMENTO E COLOCACAO </v>
          </cell>
          <cell r="C20863" t="str">
            <v>UN</v>
          </cell>
        </row>
        <row r="20864">
          <cell r="A20864" t="str">
            <v>18.027.0404-0</v>
          </cell>
          <cell r="B20864" t="str">
            <v xml:space="preserve">LUMINARIA FLUORESCENTE TUBULAR DE SOBREPOR,2X16W,COM ALETAS, CORPO EM CHAPA DE ACO TRATADA E PINTURA ELETROSTATICA BRANCA ,REFLETOR EM ALUMINIO DE ALTO BRILHO,COM REATOR DE ALTO FATO R DE POTENCIA (AFP&gt;=0,92) E ALTA PERFORMANCE (THD&lt;30%),BIVOL T.FORNECIMENTO E COLOCACAO </v>
          </cell>
          <cell r="C20864" t="str">
            <v>UN</v>
          </cell>
        </row>
        <row r="20865">
          <cell r="A20865" t="str">
            <v>18.027.0404-A</v>
          </cell>
          <cell r="B20865" t="str">
            <v xml:space="preserve">LUMINARIA FLUORESCENTE TUBULAR DE SOBREPOR,2X16W,COM ALETAS, CORPO EM CHAPA DE ACO TRATADA E PINTURA ELETROSTATICA BRANCA ,REFLETOR EM ALUMINIO DE ALTO BRILHO,COM REATOR DE ALTO FATO R DE POTENCIA (AFP&gt;=0,92) E ALTA PERFORMANCE (THD&lt;30%),BIVOL T.FORNECIMENTO E COLOCACAO </v>
          </cell>
          <cell r="C20865" t="str">
            <v>UN</v>
          </cell>
        </row>
        <row r="20866">
          <cell r="A20866" t="str">
            <v>18.027.0406-0</v>
          </cell>
          <cell r="B20866" t="str">
            <v xml:space="preserve">LUMINARIA FLUORESCENTE TUBULAR DE SOBREPOR,2X16W,COM VISOR A CRILICO TRANSLUCIDO,CORPO EM CHAPA DE ACO TRATADA E PINTURA ELETROSTATICA BRANCA,REFLETOR EM ALUMINIO DE ALTO BRILHO,COM REATOR DE ALTO FATOR DE POTENCIA(AFP&gt;=0,92)E ALTA PERFORMAN CE(THD&lt;30%),BIVOLT.FORNECIMENTO E COLOCACAO </v>
          </cell>
          <cell r="C20866" t="str">
            <v>UN</v>
          </cell>
        </row>
        <row r="20867">
          <cell r="A20867" t="str">
            <v>18.027.0406-A</v>
          </cell>
          <cell r="B20867" t="str">
            <v xml:space="preserve">LUMINARIA FLUORESCENTE TUBULAR DE SOBREPOR,2X16W,COM VISOR A CRILICO TRANSLUCIDO,CORPO EM CHAPA DE ACO TRATADA E PINTURA ELETROSTATICA BRANCA,REFLETOR EM ALUMINIO DE ALTO BRILHO,COM REATOR DE ALTO FATOR DE POTENCIA(AFP&gt;=0,92)E ALTA PERFORMAN CE(THD&lt;30%),BIVOLT.FORNECIMENTO E COLOCACAO </v>
          </cell>
          <cell r="C20867" t="str">
            <v>UN</v>
          </cell>
        </row>
        <row r="20868">
          <cell r="A20868" t="str">
            <v>18.027.0408-0</v>
          </cell>
          <cell r="B20868" t="str">
            <v xml:space="preserve">LUMINARIA FLUORESCENTE TUBULAR DE SOBREPOR,2X32W,COM ALETAS, CORPO EM CHAPA DE ACO TRATADA E PINTURA ELETROSTATICA BRANCA ,REFLETOR EM ALUMINIO DE ALTO BRILHO,COM REATOR DE ALTO FATO R DE POTENCIA(AFP&gt;=0,92)E ALTA PERFORMANCE(THD&lt;30%),BIVOLT.F ORNECIMENTO E COLOCACAO </v>
          </cell>
          <cell r="C20868" t="str">
            <v>UN</v>
          </cell>
        </row>
        <row r="20869">
          <cell r="A20869" t="str">
            <v>18.027.0408-A</v>
          </cell>
          <cell r="B20869" t="str">
            <v xml:space="preserve">LUMINARIA FLUORESCENTE TUBULAR DE SOBREPOR,2X32W,COM ALETAS, CORPO EM CHAPA DE ACO TRATADA E PINTURA ELETROSTATICA BRANCA ,REFLETOR EM ALUMINIO DE ALTO BRILHO,COM REATOR DE ALTO FATO R DE POTENCIA(AFP&gt;=0,92)E ALTA PERFORMANCE(THD&lt;30%),BIVOLT.F ORNECIMENTO E COLOCACAO </v>
          </cell>
          <cell r="C20869" t="str">
            <v>UN</v>
          </cell>
        </row>
        <row r="20870">
          <cell r="A20870" t="str">
            <v>18.027.0410-0</v>
          </cell>
          <cell r="B20870" t="str">
            <v xml:space="preserve">LUMINARIA FLUORESCENTE TUBULAR DE SOBREPOR,2X32W,COM VISOR A CRILICO TRANSLUCIDO,CORPO EM CHAPA DE ACO TRATADA E PINTURA ELETROSTATICA BRANCA,REFLETOR EM ALUMINIO DE ALTO BRILHO,COM REATOR DE ALTO FATOR DE POTENCIA(AFP&gt;=0,92)E ALTA PERFORMAN CE(THD&lt;30%),BIVOLT.FORNECIMENTO E COLOCACAO </v>
          </cell>
          <cell r="C20870" t="str">
            <v>UN</v>
          </cell>
        </row>
        <row r="20871">
          <cell r="A20871" t="str">
            <v>18.027.0410-A</v>
          </cell>
          <cell r="B20871" t="str">
            <v xml:space="preserve">LUMINARIA FLUORESCENTE TUBULAR DE SOBREPOR,2X32W,COM VISOR A CRILICO TRANSLUCIDO,CORPO EM CHAPA DE ACO TRATADA E PINTURA ELETROSTATICA BRANCA,REFLETOR EM ALUMINIO DE ALTO BRILHO,COM REATOR DE ALTO FATOR DE POTENCIA(AFP&gt;=0,92)E ALTA PERFORMAN CE(THD&lt;30%),BIVOLT.FORNECIMENTO E COLOCACAO </v>
          </cell>
          <cell r="C20871" t="str">
            <v>UN</v>
          </cell>
        </row>
        <row r="20872">
          <cell r="A20872" t="str">
            <v>18.027.0415-0</v>
          </cell>
          <cell r="B20872" t="str">
            <v xml:space="preserve">LUMINARIA FLUORESCENTE TUBULAR DE EMBUTIR,2X16W,CORPO EM CHA PA DE ACO TRATADA E PINTURA ELETROSTATICA BRANCA,REFLETOR EM ALUMINIO DE ALTO BRILHO,COM REATOR DE ALTO FATOR DE POTENCI A(AFP&gt;=0,92)E ALTA PERFORMANCE(THD&lt;30%),BIVOLT.FORNECIMENTO E COLOCACAO </v>
          </cell>
          <cell r="C20872" t="str">
            <v>UN</v>
          </cell>
        </row>
        <row r="20873">
          <cell r="A20873" t="str">
            <v>18.027.0415-A</v>
          </cell>
          <cell r="B20873" t="str">
            <v xml:space="preserve">LUMINARIA FLUORESCENTE TUBULAR DE EMBUTIR,2X16W,CORPO EM CHA PA DE ACO TRATADA E PINTURA ELETROSTATICA BRANCA,REFLETOR EM ALUMINIO DE ALTO BRILHO,COM REATOR DE ALTO FATOR DE POTENCI A(AFP&gt;=0,92)E ALTA PERFORMANCE(THD&lt;30%),BIVOLT.FORNECIMENTO E COLOCACAO </v>
          </cell>
          <cell r="C20873" t="str">
            <v>UN</v>
          </cell>
        </row>
        <row r="20874">
          <cell r="A20874" t="str">
            <v>18.027.0418-0</v>
          </cell>
          <cell r="B20874" t="str">
            <v xml:space="preserve">LUMINARIA FLUORESCENTE TUBULAR DE EMBUTIR,2X32W,CORPO EM CHA PA DE ACO TRATADA E PINTURA ELETROSTATICA BRANCA,REFLETOR EM ALUMINIO DE ALTO BRILHO,COM REATOR DE ALTO FATOR DE POTENCI A(APF&gt;=0,92)E ALTA PERFORMANCE(THD&lt;30%),BIVOLT.FORNECIMENTO E COLOCACAO </v>
          </cell>
          <cell r="C20874" t="str">
            <v>UN</v>
          </cell>
        </row>
        <row r="20875">
          <cell r="A20875" t="str">
            <v>18.027.0418-A</v>
          </cell>
          <cell r="B20875" t="str">
            <v xml:space="preserve">LUMINARIA FLUORESCENTE TUBULAR DE EMBUTIR,2X32W,CORPO EM CHA PA DE ACO TRATADA E PINTURA ELETROSTATICA BRANCA,REFLETOR EM ALUMINIO DE ALTO BRILHO,COM REATOR DE ALTO FATOR DE POTENCI A(APF&gt;=0,92)E ALTA PERFORMANCE(THD&lt;30%),BIVOLT.FORNECIMENTO E COLOCACAO </v>
          </cell>
          <cell r="C20875" t="str">
            <v>UN</v>
          </cell>
        </row>
        <row r="20876">
          <cell r="A20876" t="str">
            <v>18.027.0420-0</v>
          </cell>
          <cell r="B20876" t="str">
            <v xml:space="preserve">LUMINARIA FLUORESCENTE TUBULAR DE EMBUTIR,2X16W,COM ALETAS,C ORPO EM CHAPA DE ACO TRATADA E PINTURA ELETROSTATICA BRANCA, REFLETOR EM ALUMINIO DE ALTO BRILHO,COM REATOR DE ALTO FATOR DE POTENCIA(AFP&gt;=0,92)E ALTA PERFORMANCE(THD&lt;30%),BIVOLT.FO RNECIMENTO E COLOCACAO </v>
          </cell>
          <cell r="C20876" t="str">
            <v>UN</v>
          </cell>
        </row>
        <row r="20877">
          <cell r="A20877" t="str">
            <v>18.027.0420-A</v>
          </cell>
          <cell r="B20877" t="str">
            <v xml:space="preserve">LUMINARIA FLUORESCENTE TUBULAR DE EMBUTIR,2X16W,COM ALETAS,C ORPO EM CHAPA DE ACO TRATADA E PINTURA ELETROSTATICA BRANCA, REFLETOR EM ALUMINIO DE ALTO BRILHO,COM REATOR DE ALTO FATOR DE POTENCIA(AFP&gt;=0,92)E ALTA PERFORMANCE(THD&lt;30%),BIVOLT.FO RNECIMENTO E COLOCACAO </v>
          </cell>
          <cell r="C20877" t="str">
            <v>UN</v>
          </cell>
        </row>
        <row r="20878">
          <cell r="A20878" t="str">
            <v>18.027.0422-0</v>
          </cell>
          <cell r="B20878" t="str">
            <v xml:space="preserve">LUMINARIA FLUORESCENTE TUBULAR DE EMBUTIR,2X16W,COM VISOR AC RILICO TRANSLUCIDO,CORPO EM CHAPA DE ACO TRATADA E PINTURA E LETROSTATICA BRANCA,REFLETOR EM ALUMINIO DE ALTO BRILHO,COM REATOR DE ALTO FATOR DE POTENCIA(AFP&gt;=0,92)E ALTA PERFORMANC E(THD&lt;30%),BIVOLT.FORNECIMENTO E COLOCACAO </v>
          </cell>
          <cell r="C20878" t="str">
            <v>UN</v>
          </cell>
        </row>
        <row r="20879">
          <cell r="A20879" t="str">
            <v>18.027.0422-A</v>
          </cell>
          <cell r="B20879" t="str">
            <v xml:space="preserve">LUMINARIA FLUORESCENTE TUBULAR DE EMBUTIR,2X16W,COM VISOR AC RILICO TRANSLUCIDO,CORPO EM CHAPA DE ACO TRATADA E PINTURA E LETROSTATICA BRANCA,REFLETOR EM ALUMINIO DE ALTO BRILHO,COM REATOR DE ALTO FATOR DE POTENCIA(AFP&gt;=0,92)E ALTA PERFORMANC E(THD&lt;30%),BIVOLT.FORNECIMENTO E COLOCACAO </v>
          </cell>
          <cell r="C20879" t="str">
            <v>UN</v>
          </cell>
        </row>
        <row r="20880">
          <cell r="A20880" t="str">
            <v>18.027.0424-0</v>
          </cell>
          <cell r="B20880" t="str">
            <v xml:space="preserve">LUMINARIA FLUORESCENTE TUBULAR DE EMBUTIR,2X32W,COM ALETAS,C ORPO EM CHAPA DE ACO TRATADA E PINTURA ELETROSTATICA BRANCA, REFLETOR EM ALUMINIO DE ALTO BRILHO,COM REATOR DE ALTO FATOR DE POTENCIA(AFP&gt;=0,92)E ALTA PERFORMANCE(THD&lt;30%),BIVOLT.FO RNECIMENTO E COLOCACAO </v>
          </cell>
          <cell r="C20880" t="str">
            <v>UN</v>
          </cell>
        </row>
        <row r="20881">
          <cell r="A20881" t="str">
            <v>18.027.0424-A</v>
          </cell>
          <cell r="B20881" t="str">
            <v xml:space="preserve">LUMINARIA FLUORESCENTE TUBULAR DE EMBUTIR,2X32W,COM ALETAS,C ORPO EM CHAPA DE ACO TRATADA E PINTURA ELETROSTATICA BRANCA, REFLETOR EM ALUMINIO DE ALTO BRILHO,COM REATOR DE ALTO FATOR DE POTENCIA(AFP&gt;=0,92)E ALTA PERFORMANCE(THD&lt;30%),BIVOLT.FO RNECIMENTO E COLOCACAO </v>
          </cell>
          <cell r="C20881" t="str">
            <v>UN</v>
          </cell>
        </row>
        <row r="20882">
          <cell r="A20882" t="str">
            <v>18.027.0426-0</v>
          </cell>
          <cell r="B20882" t="str">
            <v xml:space="preserve">LUMINARIA FLUORESCENTE TUBULAR DE EMBUTIR,2X32W,COM VISOR AC RILICO TRANSLUCIDO,CORPO EM CHAPA DE ACO TRATADA E PINTURA E LETROSTATICA BRANCA,REFLETOR EM ALUMINIO DE ALTO BRILHO,COM REATOR DE ALTO FATOR DE POTENCIA(AFP&gt;=0,92)E ALTA PERFORMANC E(THD&lt;30%),BIVOLT.FORNECIMENTO E COLOCACAO </v>
          </cell>
          <cell r="C20882" t="str">
            <v>UN</v>
          </cell>
        </row>
        <row r="20883">
          <cell r="A20883" t="str">
            <v>18.027.0426-A</v>
          </cell>
          <cell r="B20883" t="str">
            <v xml:space="preserve">LUMINARIA FLUORESCENTE TUBULAR DE EMBUTIR,2X32W,COM VISOR AC RILICO TRANSLUCIDO,CORPO EM CHAPA DE ACO TRATADA E PINTURA E LETROSTATICA BRANCA,REFLETOR EM ALUMINIO DE ALTO BRILHO,COM REATOR DE ALTO FATOR DE POTENCIA(AFP&gt;=0,92)E ALTA PERFORMANC E(THD&lt;30%),BIVOLT.FORNECIMENTO E COLOCACAO </v>
          </cell>
          <cell r="C20883" t="str">
            <v>UN</v>
          </cell>
        </row>
        <row r="20884">
          <cell r="A20884" t="str">
            <v>18.027.0430-0</v>
          </cell>
          <cell r="B20884" t="str">
            <v xml:space="preserve">LUMINARIA DE EMBUTIR,FIXADA EM GESSO,PARA LAMPADA HALOGENA P ALITO DE 150W/110V,COMPLETA.FORNECIMENTO E COLOCACAO    </v>
          </cell>
          <cell r="C20884" t="str">
            <v>UN</v>
          </cell>
        </row>
        <row r="20885">
          <cell r="A20885" t="str">
            <v>18.027.0430-A</v>
          </cell>
          <cell r="B20885" t="str">
            <v xml:space="preserve">LUMINARIA DE EMBUTIR,FIXADA EM GESSO,PARA LAMPADA HALOGENA P ALITO DE 150W/110V,COMPLETA.FORNECIMENTO E COLOCACAO    </v>
          </cell>
          <cell r="C20885" t="str">
            <v>UN</v>
          </cell>
        </row>
        <row r="20886">
          <cell r="A20886" t="str">
            <v>18.027.0434-0</v>
          </cell>
          <cell r="B20886" t="str">
            <v xml:space="preserve">LUMINARIA TIPO SPOT,DIRECIONAL,EXCLUSIVE LAMPADA.FORNECIMENT O E COLOCACAO    </v>
          </cell>
          <cell r="C20886" t="str">
            <v>UN</v>
          </cell>
        </row>
        <row r="20887">
          <cell r="A20887" t="str">
            <v>18.027.0434-A</v>
          </cell>
          <cell r="B20887" t="str">
            <v xml:space="preserve">LUMINARIA TIPO SPOT,DIRECIONAL,EXCLUSIVE LAMPADA.FORNECIMENT O E COLOCACAO    </v>
          </cell>
          <cell r="C20887" t="str">
            <v>UN</v>
          </cell>
        </row>
        <row r="20888">
          <cell r="A20888" t="str">
            <v>18.027.0436-0</v>
          </cell>
          <cell r="B20888" t="str">
            <v xml:space="preserve">LUMINARIA DECORATIVA COM UMA PETALA PARA LAMPADA MISTA DE 16 0W/220V,EQUIPADA COM CELULA FOTOELETRICA,EXCLUSIVE LAMPADA.F ORNECIMENTO E COLOCACAO   </v>
          </cell>
          <cell r="C20888" t="str">
            <v>UN</v>
          </cell>
        </row>
        <row r="20889">
          <cell r="A20889" t="str">
            <v>18.027.0436-A</v>
          </cell>
          <cell r="B20889" t="str">
            <v xml:space="preserve">LUMINARIA DECORATIVA COM UMA PETALA PARA LAMPADA MISTA DE 16 0W/220V,EQUIPADA COM CELULA FOTOELETRICA,EXCLUSIVE LAMPADA.F ORNECIMENTO E COLOCACAO   </v>
          </cell>
          <cell r="C20889" t="str">
            <v>UN</v>
          </cell>
        </row>
        <row r="20890">
          <cell r="A20890" t="str">
            <v>18.027.0438-0</v>
          </cell>
          <cell r="B20890" t="str">
            <v xml:space="preserve">LUMINARIA DECORATIVA COM DUAS PETALAS PARA LAMPADA MISTA DE 160W/220V,EQUIPADA COM CELULA FOTOELETRICA,EXCLUSIVE LAMPADA .FORNECIMENTO E COLOCACAO   </v>
          </cell>
          <cell r="C20890" t="str">
            <v>UN</v>
          </cell>
        </row>
        <row r="20891">
          <cell r="A20891" t="str">
            <v>18.027.0438-A</v>
          </cell>
          <cell r="B20891" t="str">
            <v xml:space="preserve">LUMINARIA DECORATIVA COM DUAS PETALAS PARA LAMPADA MISTA DE 160W/220V,EQUIPADA COM CELULA FOTOELETRICA,EXCLUSIVE LAMPADA .FORNECIMENTO E COLOCACAO   </v>
          </cell>
          <cell r="C20891" t="str">
            <v>UN</v>
          </cell>
        </row>
        <row r="20892">
          <cell r="A20892" t="str">
            <v>18.027.0440-0</v>
          </cell>
          <cell r="B20892" t="str">
            <v xml:space="preserve">LUMINARIA DE EMBUTIR DIRECIONAVEL,PARA LAMPADA HALOGENA DICR OICA,(EXCLUSIVE ESTA),COM ARCO DE ALUMINIO PINTADO EM EPOXI BRANCO.FORNECIMENTO E COLOCACAO   </v>
          </cell>
          <cell r="C20892" t="str">
            <v>UN</v>
          </cell>
        </row>
        <row r="20893">
          <cell r="A20893" t="str">
            <v>18.027.0440-A</v>
          </cell>
          <cell r="B20893" t="str">
            <v xml:space="preserve">LUMINARIA DE EMBUTIR DIRECIONAVEL,PARA LAMPADA HALOGENA DICR OICA,(EXCLUSIVE ESTA),COM ARCO DE ALUMINIO PINTADO EM EPOXI BRANCO.FORNECIMENTO E COLOCACAO   </v>
          </cell>
          <cell r="C20893" t="str">
            <v>UN</v>
          </cell>
        </row>
        <row r="20894">
          <cell r="A20894" t="str">
            <v>18.027.0445-0</v>
          </cell>
          <cell r="B20894" t="str">
            <v xml:space="preserve">ARANDELA COMPLETA,DE PAREDE,COM RECEPTACULO,REFLETOR EM MATE RIAL ANTIFERRUGEM E BRACO DE ALUMINIO ANODIZADO COM BASE PAR A FIXACAO.FORNECIMENTO E COLOCACA   </v>
          </cell>
          <cell r="C20894" t="str">
            <v>UN</v>
          </cell>
        </row>
        <row r="20895">
          <cell r="A20895" t="str">
            <v>18.027.0445-A</v>
          </cell>
          <cell r="B20895" t="str">
            <v xml:space="preserve">ARANDELA COMPLETA,DE PAREDE,COM RECEPTACULO,REFLETOR EM MATE RIAL ANTIFERRUGEM E BRACO DE ALUMINIO ANODIZADO COM BASE PAR A FIXACAO.FORNECIMENTO E COLOCACA   </v>
          </cell>
          <cell r="C20895" t="str">
            <v>UN</v>
          </cell>
        </row>
        <row r="20896">
          <cell r="A20896" t="str">
            <v>18.027.0450-0</v>
          </cell>
          <cell r="B20896" t="str">
            <v xml:space="preserve">ARANDELA TIPO "MEIA-LUA",VIDRO ACETINADO,COR BRANCA,EXCLUSIV E LAMPADA.FORNECIMENTO E COLOCACAO    </v>
          </cell>
          <cell r="C20896" t="str">
            <v>UN</v>
          </cell>
        </row>
        <row r="20897">
          <cell r="A20897" t="str">
            <v>18.027.0450-A</v>
          </cell>
          <cell r="B20897" t="str">
            <v xml:space="preserve">ARANDELA TIPO "MEIA-LUA",VIDRO ACETINADO,COR BRANCA,EXCLUSIV E LAMPADA.FORNECIMENTO E COLOCACAO    </v>
          </cell>
          <cell r="C20897" t="str">
            <v>UN</v>
          </cell>
        </row>
        <row r="20898">
          <cell r="A20898" t="str">
            <v>18.027.0455-0</v>
          </cell>
          <cell r="B20898" t="str">
            <v xml:space="preserve">GLOBO ESFERICO,PLAFONIER REPUXADO DE ALUMINIO COM DIFUSOR EM BASE DE VIDRO LEITOSO DE 4"X6".FORNECIMENTO E COLOCACAO    </v>
          </cell>
          <cell r="C20898" t="str">
            <v>UN</v>
          </cell>
        </row>
        <row r="20899">
          <cell r="A20899" t="str">
            <v>18.027.0455-A</v>
          </cell>
          <cell r="B20899" t="str">
            <v xml:space="preserve">GLOBO ESFERICO,PLAFONIER REPUXADO DE ALUMINIO COM DIFUSOR EM BASE DE VIDRO LEITOSO DE 4"X6".FORNECIMENTO E COLOCACAO    </v>
          </cell>
          <cell r="C20899" t="str">
            <v>UN</v>
          </cell>
        </row>
        <row r="20900">
          <cell r="A20900" t="str">
            <v>18.027.0457-0</v>
          </cell>
          <cell r="B20900" t="str">
            <v xml:space="preserve">GLOBO ESFERICO,PLAFONIER REPUXADO DE ALUMINIO COM DIFUSOR EM BASE DE VIDRO LEITOSO DE 4"X8".FORNECIMENTO E COLOCACAO    </v>
          </cell>
          <cell r="C20900" t="str">
            <v>UN</v>
          </cell>
        </row>
        <row r="20901">
          <cell r="A20901" t="str">
            <v>18.027.0457-A</v>
          </cell>
          <cell r="B20901" t="str">
            <v xml:space="preserve">GLOBO ESFERICO,PLAFONIER REPUXADO DE ALUMINIO COM DIFUSOR EM BASE DE VIDRO LEITOSO DE 4"X8".FORNECIMENTO E COLOCACAO    </v>
          </cell>
          <cell r="C20901" t="str">
            <v>UN</v>
          </cell>
        </row>
        <row r="20902">
          <cell r="A20902" t="str">
            <v>18.027.0460-0</v>
          </cell>
          <cell r="B20902" t="str">
            <v xml:space="preserve">GLOBO ESFERICO EM PLASTICO,DE 6" E PLAFONIER EM ALUMINIO.FOR NECIMENTO E COLOCACAO    </v>
          </cell>
          <cell r="C20902" t="str">
            <v>UN</v>
          </cell>
        </row>
        <row r="20903">
          <cell r="A20903" t="str">
            <v>18.027.0460-A</v>
          </cell>
          <cell r="B20903" t="str">
            <v xml:space="preserve">GLOBO ESFERICO EM PLASTICO,DE 6" E PLAFONIER EM ALUMINIO.FOR NECIMENTO E COLOCACAO    </v>
          </cell>
          <cell r="C20903" t="str">
            <v>UN</v>
          </cell>
        </row>
        <row r="20904">
          <cell r="A20904" t="str">
            <v>18.027.9999-0</v>
          </cell>
          <cell r="B20904" t="str">
            <v xml:space="preserve">FAMILIA 18.027 LUMINARIAS    </v>
          </cell>
        </row>
        <row r="20905">
          <cell r="A20905" t="str">
            <v>18.027.9999-A</v>
          </cell>
          <cell r="B20905" t="str">
            <v xml:space="preserve">FAMILIA 18.027 LUMINARIAS    </v>
          </cell>
        </row>
        <row r="20906">
          <cell r="A20906" t="str">
            <v>18.028.0001-0</v>
          </cell>
          <cell r="B20906" t="str">
            <v xml:space="preserve">TRANSFORMADOR DE DISTRIBUICAO DE 30KVA,ABRIGADA,CLASSE 15KV, REFRIGERACAO A OLEO MINERAL,TENSAO PRIMARIA DE 13,8KV,TENSAO SECUNDARIA DE 220/127V-60HZ,COM ACESSORIOS.FORNECIMENTO E CO LOCACAO  </v>
          </cell>
          <cell r="C20906" t="str">
            <v>UN</v>
          </cell>
        </row>
        <row r="20907">
          <cell r="A20907" t="str">
            <v>18.028.0001-A</v>
          </cell>
          <cell r="B20907" t="str">
            <v xml:space="preserve">TRANSFORMADOR DE DISTRIBUICAO DE 30KVA,ABRIGADA,CLASSE 15KV, REFRIGERACAO A OLEO MINERAL,TENSAO PRIMARIA DE 13,8KV,TENSAO SECUNDARIA DE 220/127V-60HZ,COM ACESSORIOS.FORNECIMENTO E CO LOCACAO  </v>
          </cell>
          <cell r="C20907" t="str">
            <v>UN</v>
          </cell>
        </row>
        <row r="20908">
          <cell r="A20908" t="str">
            <v>18.028.0005-0</v>
          </cell>
          <cell r="B20908" t="str">
            <v xml:space="preserve">TRANSFORMADOR DE DISTRIBUICAO DE 45KVA,ABRIGADA,CLASSE 15KV, REFRIGERACAO A OLEO MINERAL,TENSAO PRIMARIA DE 13,8KV,TENSAO SECUNDARIA DE 220/127V-60HZ,COM ACESSORIOS.FORNECIMENTO E CO LOCACAO  </v>
          </cell>
          <cell r="C20908" t="str">
            <v>UN</v>
          </cell>
        </row>
        <row r="20909">
          <cell r="A20909" t="str">
            <v>18.028.0005-A</v>
          </cell>
          <cell r="B20909" t="str">
            <v xml:space="preserve">TRANSFORMADOR DE DISTRIBUICAO DE 45KVA,ABRIGADA,CLASSE 15KV, REFRIGERACAO A OLEO MINERAL,TENSAO PRIMARIA DE 13,8KV,TENSAO SECUNDARIA DE 220/127V-60HZ,COM ACESSORIOS.FORNECIMENTO E CO LOCACAO  </v>
          </cell>
          <cell r="C20909" t="str">
            <v>UN</v>
          </cell>
        </row>
        <row r="20910">
          <cell r="A20910" t="str">
            <v>18.028.0010-0</v>
          </cell>
          <cell r="B20910" t="str">
            <v xml:space="preserve">TRANSFORMADOR DE DISTRIBUICAO DE 75KVA,ABRIGADA,CLASSE 15KV, REFRIGERACAO A OLEO MINERAL,TENSAO PRIMARIA DE 13,8KV,TENSAO SECUNDARIA DE 220/127V-60HZ,COM ACESSORIOS.FORNECIMENTO E CO LOCACAO  </v>
          </cell>
          <cell r="C20910" t="str">
            <v>UN</v>
          </cell>
        </row>
        <row r="20911">
          <cell r="A20911" t="str">
            <v>18.028.0010-A</v>
          </cell>
          <cell r="B20911" t="str">
            <v xml:space="preserve">TRANSFORMADOR DE DISTRIBUICAO DE 75KVA,ABRIGADA,CLASSE 15KV, REFRIGERACAO A OLEO MINERAL,TENSAO PRIMARIA DE 13,8KV,TENSAO SECUNDARIA DE 220/127V-60HZ,COM ACESSORIOS.FORNECIMENTO E CO LOCACAO  </v>
          </cell>
          <cell r="C20911" t="str">
            <v>UN</v>
          </cell>
        </row>
        <row r="20912">
          <cell r="A20912" t="str">
            <v>18.028.0015-0</v>
          </cell>
          <cell r="B20912" t="str">
            <v xml:space="preserve">TRANSFORMADOR DE DISTRIBUICAO DE 112,5KVA,ABRIGADA,CLASSE 15 KV,REFRIGERACAO A OLEO MINERAL,TENSAO PRIMARIA DE 13,8KV,TEN SAO SECUNDARIA DE 220/127V-60HZ,COM ACESSORIOS.FORNECIMENTO E COLOCACAO  </v>
          </cell>
          <cell r="C20912" t="str">
            <v>UN</v>
          </cell>
        </row>
        <row r="20913">
          <cell r="A20913" t="str">
            <v>18.028.0015-A</v>
          </cell>
          <cell r="B20913" t="str">
            <v xml:space="preserve">TRANSFORMADOR DE DISTRIBUICAO DE 112,5KVA,ABRIGADA,CLASSE 15 KV,REFRIGERACAO A OLEO MINERAL,TENSAO PRIMARIA DE 13,8KV,TEN SAO SECUNDARIA DE 220/127V-60HZ,COM ACESSORIOS.FORNECIMENTO E COLOCACAO  </v>
          </cell>
          <cell r="C20913" t="str">
            <v>UN</v>
          </cell>
        </row>
        <row r="20914">
          <cell r="A20914" t="str">
            <v>18.028.0020-0</v>
          </cell>
          <cell r="B20914" t="str">
            <v xml:space="preserve">TRANSFORMADOR DE DISTRIBUICAO DE 150KVA,ABRIGADA,CLASSE 15KV ,REFRIGERACAO A OLEO MINERAL,TENSAO PRIMARIA DE 13,8KV,TENSA O SECUNDARIA DE 220/127V-60HZ,COM ACESSORIOS.FORNECIMENTO E COLOCACAO  </v>
          </cell>
          <cell r="C20914" t="str">
            <v>UN</v>
          </cell>
        </row>
        <row r="20915">
          <cell r="A20915" t="str">
            <v>18.028.0020-A</v>
          </cell>
          <cell r="B20915" t="str">
            <v xml:space="preserve">TRANSFORMADOR DE DISTRIBUICAO DE 150KVA,ABRIGADA,CLASSE 15KV ,REFRIGERACAO A OLEO MINERAL,TENSAO PRIMARIA DE 13,8KV,TENSA O SECUNDARIA DE 220/127V-60HZ,COM ACESSORIOS.FORNECIMENTO E COLOCACAO  </v>
          </cell>
          <cell r="C20915" t="str">
            <v>UN</v>
          </cell>
        </row>
        <row r="20916">
          <cell r="A20916" t="str">
            <v>18.028.0025-0</v>
          </cell>
          <cell r="B20916" t="str">
            <v xml:space="preserve">TRANSFORMADOR DE DISTRIBUICAO DE 225KVA,ABRIGADA,CLASSE 15KV ,REFRIGERACAO A OLEO MINERAL,TENSAO PRIMARIA DE 13,8KV,TENSA O SECUNDARIA DE 220/127V-60HZ,COM ACESSORIOS.FORNECIMENTO E COLOCACAO  </v>
          </cell>
          <cell r="C20916" t="str">
            <v>UN</v>
          </cell>
        </row>
        <row r="20917">
          <cell r="A20917" t="str">
            <v>18.028.0025-A</v>
          </cell>
          <cell r="B20917" t="str">
            <v xml:space="preserve">TRANSFORMADOR DE DISTRIBUICAO DE 225KVA,ABRIGADA,CLASSE 15KV ,REFRIGERACAO A OLEO MINERAL,TENSAO PRIMARIA DE 13,8KV,TENSA O SECUNDARIA DE 220/127V-60HZ,COM ACESSORIOS.FORNECIMENTO E COLOCACAO  </v>
          </cell>
          <cell r="C20917" t="str">
            <v>UN</v>
          </cell>
        </row>
        <row r="20918">
          <cell r="A20918" t="str">
            <v>18.028.0030-0</v>
          </cell>
          <cell r="B20918" t="str">
            <v xml:space="preserve">TRANSFORMADOR DE DISTRIBUICAO DE 300KVA,ABRIGADA,CLASSE 15KV ,REFRIGERACAO A OLEO MINERAL,TENSAO PRIMARIA DE 13,8KV,TENSA O SECUNDARIA DE 220/127V-60HZ,COM ACESSORIOS.FORNECIMENTO E COLOCACAO  </v>
          </cell>
          <cell r="C20918" t="str">
            <v>UN</v>
          </cell>
        </row>
        <row r="20919">
          <cell r="A20919" t="str">
            <v>18.028.0030-A</v>
          </cell>
          <cell r="B20919" t="str">
            <v xml:space="preserve">TRANSFORMADOR DE DISTRIBUICAO DE 300KVA,ABRIGADA,CLASSE 15KV ,REFRIGERACAO A OLEO MINERAL,TENSAO PRIMARIA DE 13,8KV,TENSA O SECUNDARIA DE 220/127V-60HZ,COM ACESSORIOS.FORNECIMENTO E COLOCACAO  </v>
          </cell>
          <cell r="C20919" t="str">
            <v>UN</v>
          </cell>
        </row>
        <row r="20920">
          <cell r="A20920" t="str">
            <v>18.028.0035-0</v>
          </cell>
          <cell r="B20920" t="str">
            <v xml:space="preserve">TRANSFORMADOR DE DISTRIBUICAO DE 500KVA,ABRIGADA,CLASSE 15KV ,REFRIGERACAO A OLEO MINERAL,TENSAO PRIMARIA DE 13,8KV,TENSA O SECUNDARIA DE 220/127V-60HZ,COM ACESSORIOS.FORNECIMENTO E COLOCACAO  </v>
          </cell>
          <cell r="C20920" t="str">
            <v>UN</v>
          </cell>
        </row>
        <row r="20921">
          <cell r="A20921" t="str">
            <v>18.028.0035-A</v>
          </cell>
          <cell r="B20921" t="str">
            <v xml:space="preserve">TRANSFORMADOR DE DISTRIBUICAO DE 500KVA,ABRIGADA,CLASSE 15KV ,REFRIGERACAO A OLEO MINERAL,TENSAO PRIMARIA DE 13,8KV,TENSA O SECUNDARIA DE 220/127V-60HZ,COM ACESSORIOS.FORNECIMENTO E COLOCACAO  </v>
          </cell>
          <cell r="C20921" t="str">
            <v>UN</v>
          </cell>
        </row>
        <row r="20922">
          <cell r="A20922" t="str">
            <v>18.028.0040-0</v>
          </cell>
          <cell r="B20922" t="str">
            <v xml:space="preserve">TRANSFORMADOR DE DISTRIBUICAO DE 750KVA,ABRIGADA,CLASSE 15KV ,REFRIGERACAO A OLEO MINERAL,TENSAO PRIMARIA DE 13,8KV,TENSA O SECUNDARIA DE 220/127V-60HZ,COM ACESSORIOS.FORNECIMENTO E COLOCACAO  </v>
          </cell>
          <cell r="C20922" t="str">
            <v>UN</v>
          </cell>
        </row>
        <row r="20923">
          <cell r="A20923" t="str">
            <v>18.028.0040-A</v>
          </cell>
          <cell r="B20923" t="str">
            <v xml:space="preserve">TRANSFORMADOR DE DISTRIBUICAO DE 750KVA,ABRIGADA,CLASSE 15KV ,REFRIGERACAO A OLEO MINERAL,TENSAO PRIMARIA DE 13,8KV,TENSA O SECUNDARIA DE 220/127V-60HZ,COM ACESSORIOS.FORNECIMENTO E COLOCACAO  </v>
          </cell>
          <cell r="C20923" t="str">
            <v>UN</v>
          </cell>
        </row>
        <row r="20924">
          <cell r="A20924" t="str">
            <v>18.028.0050-0</v>
          </cell>
          <cell r="B20924" t="str">
            <v xml:space="preserve">TRANSFORMADOR DE DISTRIBUICAO DE 1.000KVA,ABRIGADA,CLASSE 15 KV,REFRIGERACAO A OLEO MINERAL,TENSAO PRIMARIA DE 13,8KV,TEN SAO SECUNDARIA DE 220/127V-60HZ,COM ACESSORIOS.FORNECIMENTO E COLOCACAO  </v>
          </cell>
          <cell r="C20924" t="str">
            <v>UN</v>
          </cell>
        </row>
        <row r="20925">
          <cell r="A20925" t="str">
            <v>18.028.0050-A</v>
          </cell>
          <cell r="B20925" t="str">
            <v xml:space="preserve">TRANSFORMADOR DE DISTRIBUICAO DE 1.000KVA,ABRIGADA,CLASSE 15 KV,REFRIGERACAO A OLEO MINERAL,TENSAO PRIMARIA DE 13,8KV,TEN SAO SECUNDARIA DE 220/127V-60HZ,COM ACESSORIOS.FORNECIMENTO E COLOCACAO  </v>
          </cell>
          <cell r="C20925" t="str">
            <v>UN</v>
          </cell>
        </row>
        <row r="20926">
          <cell r="A20926" t="str">
            <v>18.028.0060-0</v>
          </cell>
          <cell r="B20926" t="str">
            <v xml:space="preserve">TRANSFORMADOR DE DISTRIBUICAO DE 75KVA,TIPO PEDESTAL,CLASSE 15KV,REFRIGERACAO A OLEO MINERAL OU SILICONE,LIQUIDO ISOLANT E,TENSAO PRIMARIA DE 13,8KV,TENSAO SECUNDARIA DE 220/127V-60 HZ,NBI 95KV,GRAU DE PROTECAO IP 54,COM ACESSORIOS.FORNECIMEN TO E COLOCACAO </v>
          </cell>
          <cell r="C20926" t="str">
            <v>UN</v>
          </cell>
        </row>
        <row r="20927">
          <cell r="A20927" t="str">
            <v>18.028.0060-A</v>
          </cell>
          <cell r="B20927" t="str">
            <v xml:space="preserve">TRANSFORMADOR DE DISTRIBUICAO DE 75KVA,TIPO PEDESTAL,CLASSE 15KV,REFRIGERACAO A OLEO MINERAL OU SILICONE,LIQUIDO ISOLANT E,TENSAO PRIMARIA DE 13,8KV,TENSAO SECUNDARIA DE 220/127V-60 HZ,NBI 95KV,GRAU DE PROTECAO IP 54,COM ACESSORIOS.FORNECIMEN TO E COLOCACAO </v>
          </cell>
          <cell r="C20927" t="str">
            <v>UN</v>
          </cell>
        </row>
        <row r="20928">
          <cell r="A20928" t="str">
            <v>18.028.0063-0</v>
          </cell>
          <cell r="B20928" t="str">
            <v xml:space="preserve">TRANSFORMADOR DE DISTRIBUICAO DE 112,5KVA,TIPO PEDESTAL,CLAS SE 15KV,REFRIGERACAO A OLEO MINERAL OU SILICONE,LIQUIDO ISOL ANTE,TENSAO PRIMARIA DE 13,8KV,TENSAO SECUNDARIA DE 220/127V -60HZ,NBI 95KV,GRAU DE PROTECAO IP 54,COM ACESSORIOS.FORNECI MENTO E COLOCACAO </v>
          </cell>
          <cell r="C20928" t="str">
            <v>UN</v>
          </cell>
        </row>
        <row r="20929">
          <cell r="A20929" t="str">
            <v>18.028.0063-A</v>
          </cell>
          <cell r="B20929" t="str">
            <v xml:space="preserve">TRANSFORMADOR DE DISTRIBUICAO DE 112,5KVA,TIPO PEDESTAL,CLAS SE 15KV,REFRIGERACAO A OLEO MINERAL OU SILICONE,LIQUIDO ISOL ANTE,TENSAO PRIMARIA DE 13,8KV,TENSAO SECUNDARIA DE 220/127V -60HZ,NBI 95KV,GRAU DE PROTECAO IP 54,COM ACESSORIOS.FORNECI MENTO E COLOCACAO </v>
          </cell>
          <cell r="C20929" t="str">
            <v>UN</v>
          </cell>
        </row>
        <row r="20930">
          <cell r="A20930" t="str">
            <v>18.028.0065-0</v>
          </cell>
          <cell r="B20930" t="str">
            <v xml:space="preserve">TRANSFORMADOR DE DISTRIBUICAO DE 150KVA,TIPO PEDESTAL,CLASSE 15KV,REFRIGERACAO A OLEO MINERAL OU SILICONE,LIQUIDO ISOLAN TE,TENSAO PRIMARIA DE 13,8KV,TENSAO SECUNDARIA DE 220/127V-6 0HZ,NBI 95KV,GRAU DE PROTECAO IP 54,COM ACESSORIOS.FORNECIME NTO E COLOCACAO </v>
          </cell>
          <cell r="C20930" t="str">
            <v>UN</v>
          </cell>
        </row>
        <row r="20931">
          <cell r="A20931" t="str">
            <v>18.028.0065-A</v>
          </cell>
          <cell r="B20931" t="str">
            <v xml:space="preserve">TRANSFORMADOR DE DISTRIBUICAO DE 150KVA,TIPO PEDESTAL,CLASSE 15KV,REFRIGERACAO A OLEO MINERAL OU SILICONE,LIQUIDO ISOLAN TE,TENSAO PRIMARIA DE 13,8KV,TENSAO SECUNDARIA DE 220/127V-6 0HZ,NBI 95KV,GRAU DE PROTECAO IP 54,COM ACESSORIOS.FORNECIME NTO E COLOCACAO </v>
          </cell>
          <cell r="C20931" t="str">
            <v>UN</v>
          </cell>
        </row>
        <row r="20932">
          <cell r="A20932" t="str">
            <v>18.028.0068-0</v>
          </cell>
          <cell r="B20932" t="str">
            <v xml:space="preserve">TRANSFORMADOR DE DISTRIBUICAO DE 300KVA,TIPO PEDESTAL,CLASSE 15KV,REFRIGERACAO A OLEO MINERAL OU SILICONE,LIQUIDO ISOLAN TE,TENSAO PRIMARIA DE 13,8KV,TENSAO SECUNDARIA DE 220/127V-6 0HZ,NBI 95KV,GRAU DE PROTECAO IP 54,COM ACESSORIOS.FORNECIME NTO E COLOCACAO </v>
          </cell>
          <cell r="C20932" t="str">
            <v>UN</v>
          </cell>
        </row>
        <row r="20933">
          <cell r="A20933" t="str">
            <v>18.028.0068-A</v>
          </cell>
          <cell r="B20933" t="str">
            <v xml:space="preserve">TRANSFORMADOR DE DISTRIBUICAO DE 300KVA,TIPO PEDESTAL,CLASSE 15KV,REFRIGERACAO A OLEO MINERAL OU SILICONE,LIQUIDO ISOLAN TE,TENSAO PRIMARIA DE 13,8KV,TENSAO SECUNDARIA DE 220/127V-6 0HZ,NBI 95KV,GRAU DE PROTECAO IP 54,COM ACESSORIOS.FORNECIME NTO E COLOCACAO </v>
          </cell>
          <cell r="C20933" t="str">
            <v>UN</v>
          </cell>
        </row>
        <row r="20934">
          <cell r="A20934" t="str">
            <v>18.028.0070-0</v>
          </cell>
          <cell r="B20934" t="str">
            <v xml:space="preserve">TRANSFORMADOR DE DISTRIBUICAO DE 500KVA,TIPO PEDESTAL,CLASSE 15KV,REFRIGERACAO A OLEO MINERAL OU SILICONE,LIQUIDO ISOLAN TE,TENSAO PRIMARIA DE 13,8KV,TENSAO SECUNDARIA DE 220/127V-6 0HZ,NBI 95KV,GRAU DE PROTECAO IP 54,COM ACESSORIOS.FORNECIME NTO E COLOCACAO </v>
          </cell>
          <cell r="C20934" t="str">
            <v>UN</v>
          </cell>
        </row>
        <row r="20935">
          <cell r="A20935" t="str">
            <v>18.028.0070-A</v>
          </cell>
          <cell r="B20935" t="str">
            <v xml:space="preserve">TRANSFORMADOR DE DISTRIBUICAO DE 500KVA,TIPO PEDESTAL,CLASSE 15KV,REFRIGERACAO A OLEO MINERAL OU SILICONE,LIQUIDO ISOLAN TE,TENSAO PRIMARIA DE 13,8KV,TENSAO SECUNDARIA DE 220/127V-6 0HZ,NBI 95KV,GRAU DE PROTECAO IP 54,COM ACESSORIOS.FORNECIME NTO E COLOCACAO </v>
          </cell>
          <cell r="C20935" t="str">
            <v>UN</v>
          </cell>
        </row>
        <row r="20936">
          <cell r="A20936" t="str">
            <v>18.028.0073-0</v>
          </cell>
          <cell r="B20936" t="str">
            <v xml:space="preserve">TRANSFORMADOR DE DISTRIBUICAO DE 750KVA,TIPO PEDESTAL,CLASSE 15KV,REFRIGERACAO A OLEO MINERAL OU SILICONE,LIQUIDO ISOLAN TE,TENSAO PRIMARIA DE 13,8KV,TENSAO SECUNDARIA DE 220/127V-6 0HZ,NBI 95KV,GRAU DE PROTECAO IP 54,COM ACESSORIOS.FORNECIME NTO E COLOCACAO </v>
          </cell>
          <cell r="C20936" t="str">
            <v>UN</v>
          </cell>
        </row>
        <row r="20937">
          <cell r="A20937" t="str">
            <v>18.028.0073-A</v>
          </cell>
          <cell r="B20937" t="str">
            <v xml:space="preserve">TRANSFORMADOR DE DISTRIBUICAO DE 750KVA,TIPO PEDESTAL,CLASSE 15KV,REFRIGERACAO A OLEO MINERAL OU SILICONE,LIQUIDO ISOLAN TE,TENSAO PRIMARIA DE 13,8KV,TENSAO SECUNDARIA DE 220/127V-6 0HZ,NBI 95KV,GRAU DE PROTECAO IP 54,COM ACESSORIOS.FORNECIME NTO E COLOCACAO </v>
          </cell>
          <cell r="C20937" t="str">
            <v>UN</v>
          </cell>
        </row>
        <row r="20938">
          <cell r="A20938" t="str">
            <v>18.028.0075-0</v>
          </cell>
          <cell r="B20938" t="str">
            <v xml:space="preserve">TRANSFORMADOR DE DISTRIBUICAO DE 1.000KVA,TIPO PEDESTAL,CLAS SE 15KV,REFRIGERACAO A OLEO MINERAL OU SILICONE,LIQUIDO ISOL ANTE,TENSAO PRIMARIA DE 13,8KV,TENSAO SECUNDARIA DE 220/127V -60HZ,NBI 95KV,GRAU DE PROTECAO IP 54,COM ACESSORIOS.FORNECI MENTO E COLOCACAO </v>
          </cell>
          <cell r="C20938" t="str">
            <v>UN</v>
          </cell>
        </row>
        <row r="20939">
          <cell r="A20939" t="str">
            <v>18.028.0075-A</v>
          </cell>
          <cell r="B20939" t="str">
            <v xml:space="preserve">TRANSFORMADOR DE DISTRIBUICAO DE 1.000KVA,TIPO PEDESTAL,CLAS SE 15KV,REFRIGERACAO A OLEO MINERAL OU SILICONE,LIQUIDO ISOL ANTE,TENSAO PRIMARIA DE 13,8KV,TENSAO SECUNDARIA DE 220/127V -60HZ,NBI 95KV,GRAU DE PROTECAO IP 54,COM ACESSORIOS.FORNECI MENTO E COLOCACAO </v>
          </cell>
          <cell r="C20939" t="str">
            <v>UN</v>
          </cell>
        </row>
        <row r="20940">
          <cell r="A20940" t="str">
            <v>18.028.0100-0</v>
          </cell>
          <cell r="B20940" t="str">
            <v xml:space="preserve">TRANSFORMADOR DE DISTRIBUICAO DE 30KVA,ABRIGADA,CLASSE 15KV, A SECO,TENSAO PRIMARIA DE 13,8KV,TENSAO SECUNDARIA DE 220/12 7V-60HZ,COM ACESSORIOS.FORNECIMENTO E COLOCACAO   </v>
          </cell>
          <cell r="C20940" t="str">
            <v>UN</v>
          </cell>
        </row>
        <row r="20941">
          <cell r="A20941" t="str">
            <v>18.028.0100-A</v>
          </cell>
          <cell r="B20941" t="str">
            <v xml:space="preserve">TRANSFORMADOR DE DISTRIBUICAO DE 30KVA,ABRIGADA,CLASSE 15KV, A SECO,TENSAO PRIMARIA DE 13,8KV,TENSAO SECUNDARIA DE 220/12 7V-60HZ,COM ACESSORIOS.FORNECIMENTO E COLOCACAO   </v>
          </cell>
          <cell r="C20941" t="str">
            <v>UN</v>
          </cell>
        </row>
        <row r="20942">
          <cell r="A20942" t="str">
            <v>18.028.0110-0</v>
          </cell>
          <cell r="B20942" t="str">
            <v xml:space="preserve">TRANSFORMADOR DE DISTRIBUICAO DE 45KVA,ABRIGADA,CLASSE 15KV, A SECO,TENSAO PRIMARIA DE 13,8KV,TENSAO SECUNDARIA DE 220/12 7V-60HZ,COM ACESSORIOS.FORNECIMENTO E COLOCACAO   </v>
          </cell>
          <cell r="C20942" t="str">
            <v>UN</v>
          </cell>
        </row>
        <row r="20943">
          <cell r="A20943" t="str">
            <v>18.028.0110-A</v>
          </cell>
          <cell r="B20943" t="str">
            <v xml:space="preserve">TRANSFORMADOR DE DISTRIBUICAO DE 45KVA,ABRIGADA,CLASSE 15KV, A SECO,TENSAO PRIMARIA DE 13,8KV,TENSAO SECUNDARIA DE 220/12 7V-60HZ,COM ACESSORIOS.FORNECIMENTO E COLOCACAO   </v>
          </cell>
          <cell r="C20943" t="str">
            <v>UN</v>
          </cell>
        </row>
        <row r="20944">
          <cell r="A20944" t="str">
            <v>18.028.0120-0</v>
          </cell>
          <cell r="B20944" t="str">
            <v xml:space="preserve">TRANSFORMADOR DE DISTRIBUICAO DE 75KVA,ABRIGADA,CLASSE 15KV, A SECO,TENSAO PRIMARIA DE 13,8KV,TENSAO SECUNDARIA DE 220/12 7V-60HZ,COM ACESSORIOS.FORNECIMENTO E COLOCACAO   </v>
          </cell>
          <cell r="C20944" t="str">
            <v>UN</v>
          </cell>
        </row>
        <row r="20945">
          <cell r="A20945" t="str">
            <v>18.028.0120-A</v>
          </cell>
          <cell r="B20945" t="str">
            <v xml:space="preserve">TRANSFORMADOR DE DISTRIBUICAO DE 75KVA,ABRIGADA,CLASSE 15KV, A SECO,TENSAO PRIMARIA DE 13,8KV,TENSAO SECUNDARIA DE 220/12 7V-60HZ,COM ACESSORIOS.FORNECIMENTO E COLOCACAO   </v>
          </cell>
          <cell r="C20945" t="str">
            <v>UN</v>
          </cell>
        </row>
        <row r="20946">
          <cell r="A20946" t="str">
            <v>18.028.0130-0</v>
          </cell>
          <cell r="B20946" t="str">
            <v xml:space="preserve">TRANSFORMADOR DE DISTRIBUICAO DE 112,5KVA,ABRIGADA,CLASSE 15 KV,A SECO,TENSAO PRIMARIA DE 13,8KV,TENSAO SECUNDARIA DE 220 /127V-60HZ,COM ACESSORIOS.FORNECIMENTO E COLOCACAO   </v>
          </cell>
          <cell r="C20946" t="str">
            <v>UN</v>
          </cell>
        </row>
        <row r="20947">
          <cell r="A20947" t="str">
            <v>18.028.0130-A</v>
          </cell>
          <cell r="B20947" t="str">
            <v xml:space="preserve">TRANSFORMADOR DE DISTRIBUICAO DE 112,5KVA,ABRIGADA,CLASSE 15 KV,A SECO,TENSAO PRIMARIA DE 13,8KV,TENSAO SECUNDARIA DE 220 /127V-60HZ,COM ACESSORIOS.FORNECIMENTO E COLOCACAO   </v>
          </cell>
          <cell r="C20947" t="str">
            <v>UN</v>
          </cell>
        </row>
        <row r="20948">
          <cell r="A20948" t="str">
            <v>18.028.0140-0</v>
          </cell>
          <cell r="B20948" t="str">
            <v xml:space="preserve">TRANSFORMADOR DE DISTRIBUICAO DE 150KVA,ABRIGADA,CLASSE 15KV ,A SECO,TENSAO PRIMARIA DE 13,8KV,TENSAO SECUNDARIA DE 220/1 27V-60HZ,COM ACESSORIOS.FORNECIMENTO E COLOCACAO   </v>
          </cell>
          <cell r="C20948" t="str">
            <v>UN</v>
          </cell>
        </row>
        <row r="20949">
          <cell r="A20949" t="str">
            <v>18.028.0140-A</v>
          </cell>
          <cell r="B20949" t="str">
            <v xml:space="preserve">TRANSFORMADOR DE DISTRIBUICAO DE 150KVA,ABRIGADA,CLASSE 15KV ,A SECO,TENSAO PRIMARIA DE 13,8KV,TENSAO SECUNDARIA DE 220/1 27V-60HZ,COM ACESSORIOS.FORNECIMENTO E COLOCACAO   </v>
          </cell>
          <cell r="C20949" t="str">
            <v>UN</v>
          </cell>
        </row>
        <row r="20950">
          <cell r="A20950" t="str">
            <v>18.028.0150-0</v>
          </cell>
          <cell r="B20950" t="str">
            <v xml:space="preserve">TRANSFORMADOR DE DISTRIBUICAO DE 225KVA,ABRIGADA,CLASSE 15KV ,A SECO,TENSAO PRIMARIA DE 13,8KV,TENSAO SECUNDARIA DE 220/1 27V-60HZ,COM ACESSORIOS.FORNECIMENTO E COLOCACAO   </v>
          </cell>
          <cell r="C20950" t="str">
            <v>UN</v>
          </cell>
        </row>
        <row r="20951">
          <cell r="A20951" t="str">
            <v>18.028.0150-A</v>
          </cell>
          <cell r="B20951" t="str">
            <v xml:space="preserve">TRANSFORMADOR DE DISTRIBUICAO DE 225KVA,ABRIGADA,CLASSE 15KV ,A SECO,TENSAO PRIMARIA DE 13,8KV,TENSAO SECUNDARIA DE 220/1 27V-60HZ,COM ACESSORIOS.FORNECIMENTO E COLOCACAO   </v>
          </cell>
          <cell r="C20951" t="str">
            <v>UN</v>
          </cell>
        </row>
        <row r="20952">
          <cell r="A20952" t="str">
            <v>18.028.0160-0</v>
          </cell>
          <cell r="B20952" t="str">
            <v xml:space="preserve">TRANSFORMADOR DE DISTRIBUICAO DE 300KVA,ABRIGADA,CLASSE 15KV ,A SECO,TENSAO PRIMARIA DE 13,8KV,TENSAO SECUNDARIA DE 220/1 27V-60HZ,COM ACESSORIOS.FORNECIMENTO E COLOCACAO   </v>
          </cell>
          <cell r="C20952" t="str">
            <v>UN</v>
          </cell>
        </row>
        <row r="20953">
          <cell r="A20953" t="str">
            <v>18.028.0160-A</v>
          </cell>
          <cell r="B20953" t="str">
            <v xml:space="preserve">TRANSFORMADOR DE DISTRIBUICAO DE 300KVA,ABRIGADA,CLASSE 15KV ,A SECO,TENSAO PRIMARIA DE 13,8KV,TENSAO SECUNDARIA DE 220/1 27V-60HZ,COM ACESSORIOS.FORNECIMENTO E COLOCACAO   </v>
          </cell>
          <cell r="C20953" t="str">
            <v>UN</v>
          </cell>
        </row>
        <row r="20954">
          <cell r="A20954" t="str">
            <v>18.028.0170-0</v>
          </cell>
          <cell r="B20954" t="str">
            <v xml:space="preserve">TRANSFORMADOR DE DISTRIBUICAO DE 500KVA,ABRIGADA,CLASSE 15KV ,A SECO,TENSAO PRIMARIA DE 13,8KV,TENSAO SECUNDARIA DE 220/1 27V-60HZ,COM ACESSORIOS.FORNECIMENTO E COLOCACAO   </v>
          </cell>
          <cell r="C20954" t="str">
            <v>UN</v>
          </cell>
        </row>
        <row r="20955">
          <cell r="A20955" t="str">
            <v>18.028.0170-A</v>
          </cell>
          <cell r="B20955" t="str">
            <v xml:space="preserve">TRANSFORMADOR DE DISTRIBUICAO DE 500KVA,ABRIGADA,CLASSE 15KV ,A SECO,TENSAO PRIMARIA DE 13,8KV,TENSAO SECUNDARIA DE 220/1 27V-60HZ,COM ACESSORIOS.FORNECIMENTO E COLOCACAO   </v>
          </cell>
          <cell r="C20955" t="str">
            <v>UN</v>
          </cell>
        </row>
        <row r="20956">
          <cell r="A20956" t="str">
            <v>18.028.0180-0</v>
          </cell>
          <cell r="B20956" t="str">
            <v xml:space="preserve">TRANSFORMADOR DE DISTRIBUICAO DE 750KVA,ABRIGADA,CLASSE 15KV ,A SECO,TENSAO PRIMARIA DE 13,8KV,TENSAO SECUNDARIA DE 220/1 27V-60HZ,COM ACESSORIOS.FORNECIMENTO E COLOCACAO   </v>
          </cell>
          <cell r="C20956" t="str">
            <v>UN</v>
          </cell>
        </row>
        <row r="20957">
          <cell r="A20957" t="str">
            <v>18.028.0180-A</v>
          </cell>
          <cell r="B20957" t="str">
            <v xml:space="preserve">TRANSFORMADOR DE DISTRIBUICAO DE 750KVA,ABRIGADA,CLASSE 15KV ,A SECO,TENSAO PRIMARIA DE 13,8KV,TENSAO SECUNDARIA DE 220/1 27V-60HZ,COM ACESSORIOS.FORNECIMENTO E COLOCACAO   </v>
          </cell>
          <cell r="C20957" t="str">
            <v>UN</v>
          </cell>
        </row>
        <row r="20958">
          <cell r="A20958" t="str">
            <v>18.028.0190-0</v>
          </cell>
          <cell r="B20958" t="str">
            <v xml:space="preserve">TRANSFORMADOR DE DISTRIBUICAO DE 1.000KVA,ABRIGADA,CLASSE 15 KV,A SECO,TENSAO PRIMARIA DE 13,8KV,TENSAO SECUNDARIA DE 220 /127V-60HZ,COM ACESSORIOS.FORNECIMENTO E COLOCACAO   </v>
          </cell>
          <cell r="C20958" t="str">
            <v>UN</v>
          </cell>
        </row>
        <row r="20959">
          <cell r="A20959" t="str">
            <v>18.028.0190-A</v>
          </cell>
          <cell r="B20959" t="str">
            <v xml:space="preserve">TRANSFORMADOR DE DISTRIBUICAO DE 1.000KVA,ABRIGADA,CLASSE 15 KV,A SECO,TENSAO PRIMARIA DE 13,8KV,TENSAO SECUNDARIA DE 220 /127V-60HZ,COM ACESSORIOS.FORNECIMENTO E COLOCACAO   </v>
          </cell>
          <cell r="C20959" t="str">
            <v>UN</v>
          </cell>
        </row>
        <row r="20960">
          <cell r="A20960" t="str">
            <v>18.028.0300-0</v>
          </cell>
          <cell r="B20960" t="str">
            <v xml:space="preserve">GRUPO GERADOR PARA ENERGIA DE EMERGENCIA,TRIFASICO,220/127V FREQUENCIA 50/60HZ,COM REGULADOR DE TENSAO E FREQUENCIA AUTO MATICA,QUADRO DE COMANDO AUTOMATICO E TANQUE DE COMBUSTIVEL NA POTENCIA DE 75/60KVA(INTERMITENTE/CONTINUA).FORNECIMENTO  </v>
          </cell>
          <cell r="C20960" t="str">
            <v>UN</v>
          </cell>
        </row>
        <row r="20961">
          <cell r="A20961" t="str">
            <v>18.028.0300-A</v>
          </cell>
          <cell r="B20961" t="str">
            <v xml:space="preserve">GRUPO GERADOR PARA ENERGIA DE EMERGENCIA,TRIFASICO,220/127V FREQUENCIA 50/60HZ,COM REGULADOR DE TENSAO E FREQUENCIA AUTO MATICA,QUADRO DE COMANDO AUTOMATICO E TANQUE DE COMBUSTIVEL NA POTENCIA DE 75/60KVA(INTERMITENTE/CONTINUA).FORNECIMENTO  </v>
          </cell>
          <cell r="C20961" t="str">
            <v>UN</v>
          </cell>
        </row>
        <row r="20962">
          <cell r="A20962" t="str">
            <v>18.028.0301-0</v>
          </cell>
          <cell r="B20962" t="str">
            <v xml:space="preserve">GRUPO GERADOR PARA ENERGIA DE EMERGENCIA,TRIFASICO,220/127V FREQUENCIA 50/60HZ,COM REGULADOR DE TENSAO E FREQUENCIA AUTO MATICA,QUADRO DE COMANDO MANUAL E TANQUE DE COMBUSTIVEL NA P OTENCIA DE 75/60KVA(INTERMITENTE/CONTINUA).FORNECIMENTO  </v>
          </cell>
          <cell r="C20962" t="str">
            <v>UN</v>
          </cell>
        </row>
        <row r="20963">
          <cell r="A20963" t="str">
            <v>18.028.0301-A</v>
          </cell>
          <cell r="B20963" t="str">
            <v xml:space="preserve">GRUPO GERADOR PARA ENERGIA DE EMERGENCIA,TRIFASICO,220/127V FREQUENCIA 50/60HZ,COM REGULADOR DE TENSAO E FREQUENCIA AUTO MATICA,QUADRO DE COMANDO MANUAL E TANQUE DE COMBUSTIVEL NA P OTENCIA DE 75/60KVA(INTERMITENTE/CONTINUA).FORNECIMENTO  </v>
          </cell>
          <cell r="C20963" t="str">
            <v>UN</v>
          </cell>
        </row>
        <row r="20964">
          <cell r="A20964" t="str">
            <v>18.028.0302-0</v>
          </cell>
          <cell r="B20964" t="str">
            <v xml:space="preserve">GRUPO GERADOR PARA ENERGIA DE EMERGENCIA,TRIFASICO,380/220V FREQUENCIA 50/60HZ,COM REGULADOR DE TENSAO E FREQUENCIA AUTO MATICA,QUADRO DE COMANDO AUTOMATICO E TANQUE DE COMBUSTIVEL NA POTENCIA DE 75/60KVA(INTERMITENTE/CONTINUA).FORNECIMENTO  </v>
          </cell>
          <cell r="C20964" t="str">
            <v>UN</v>
          </cell>
        </row>
        <row r="20965">
          <cell r="A20965" t="str">
            <v>18.028.0302-A</v>
          </cell>
          <cell r="B20965" t="str">
            <v xml:space="preserve">GRUPO GERADOR PARA ENERGIA DE EMERGENCIA,TRIFASICO,380/220V FREQUENCIA 50/60HZ,COM REGULADOR DE TENSAO E FREQUENCIA AUTO MATICA,QUADRO DE COMANDO AUTOMATICO E TANQUE DE COMBUSTIVEL NA POTENCIA DE 75/60KVA(INTERMITENTE/CONTINUA).FORNECIMENTO  </v>
          </cell>
          <cell r="C20965" t="str">
            <v>UN</v>
          </cell>
        </row>
        <row r="20966">
          <cell r="A20966" t="str">
            <v>18.028.0303-0</v>
          </cell>
          <cell r="B20966" t="str">
            <v xml:space="preserve">GRUPO GERADOR PARA ENERGIA DE EMERGENCIA,TRIFASICO,380/220V FREQUENCIA 50/60HZ,COM REGULADOR DE TENSAO E FREQUENCIA AUTO MATICA,QUADRO DE COMANDO MANUAL E TANQUE DE COMBUSTIVEL NA P OTENCIA DE 75/60KVA(INTERMITENTE/CONTINUA).FORNECIMENTO  </v>
          </cell>
          <cell r="C20966" t="str">
            <v>UN</v>
          </cell>
        </row>
        <row r="20967">
          <cell r="A20967" t="str">
            <v>18.028.0303-A</v>
          </cell>
          <cell r="B20967" t="str">
            <v xml:space="preserve">GRUPO GERADOR PARA ENERGIA DE EMERGENCIA,TRIFASICO,380/220V FREQUENCIA 50/60HZ,COM REGULADOR DE TENSAO E FREQUENCIA AUTO MATICA,QUADRO DE COMANDO MANUAL E TANQUE DE COMBUSTIVEL NA P OTENCIA DE 75/60KVA(INTERMITENTE/CONTINUA).FORNECIMENTO  </v>
          </cell>
          <cell r="C20967" t="str">
            <v>UN</v>
          </cell>
        </row>
        <row r="20968">
          <cell r="A20968" t="str">
            <v>18.028.0305-0</v>
          </cell>
          <cell r="B20968" t="str">
            <v xml:space="preserve">GRUPO GERADOR PARA ENERGIA DE EMERGENCIA,TRIFASICO,220/127V FREQUENCIA 50/60HZ,COM REGULADOR DE TENSAO E FREQUENCIA AUTO MATICA,QUADRO DE COMANDO AUTOMATICO E TANQUE DE COMBUSTIVEL NA POTENCIA DE 81/65KVA(INTERMITENTE/CONTINUA).FORNECIMENTO  </v>
          </cell>
          <cell r="C20968" t="str">
            <v>UN</v>
          </cell>
        </row>
        <row r="20969">
          <cell r="A20969" t="str">
            <v>18.028.0305-A</v>
          </cell>
          <cell r="B20969" t="str">
            <v xml:space="preserve">GRUPO GERADOR PARA ENERGIA DE EMERGENCIA,TRIFASICO,220/127V FREQUENCIA 50/60HZ,COM REGULADOR DE TENSAO E FREQUENCIA AUTO MATICA,QUADRO DE COMANDO AUTOMATICO E TANQUE DE COMBUSTIVEL NA POTENCIA DE 81/65KVA(INTERMITENTE/CONTINUA).FORNECIMENTO  </v>
          </cell>
          <cell r="C20969" t="str">
            <v>UN</v>
          </cell>
        </row>
        <row r="20970">
          <cell r="A20970" t="str">
            <v>18.028.0306-0</v>
          </cell>
          <cell r="B20970" t="str">
            <v xml:space="preserve">GRUPO GERADOR PARA ENERGIA DE EMERGENCIA,TRIFASICO,220/127V FREQUENCIA 50/60HZ,COM REGULADOR DE TENSAO E FREQUENCIA AUTO MATICA,QUADRO DE COMANDO MANUAL E TANQUE DE COMBUSTIVEL NA P OTENCIA DE 81/65KVA(INTERMITENTE/CONTINUA).FORNECIMENTO  </v>
          </cell>
          <cell r="C20970" t="str">
            <v>UN</v>
          </cell>
        </row>
        <row r="20971">
          <cell r="A20971" t="str">
            <v>18.028.0306-A</v>
          </cell>
          <cell r="B20971" t="str">
            <v xml:space="preserve">GRUPO GERADOR PARA ENERGIA DE EMERGENCIA,TRIFASICO,220/127V FREQUENCIA 50/60HZ,COM REGULADOR DE TENSAO E FREQUENCIA AUTO MATICA,QUADRO DE COMANDO MANUAL E TANQUE DE COMBUSTIVEL NA P OTENCIA DE 81/65KVA(INTERMITENTE/CONTINUA).FORNECIMENTO  </v>
          </cell>
          <cell r="C20971" t="str">
            <v>UN</v>
          </cell>
        </row>
        <row r="20972">
          <cell r="A20972" t="str">
            <v>18.028.0307-0</v>
          </cell>
          <cell r="B20972" t="str">
            <v xml:space="preserve">GRUPO GERADOR PARA ENERGIA DE EMERGENCIA,TRIFASICO,380/220V FREQUENCIA 50/60HZ,COM REGULADOR DE TENSAO E FREQUENCIA AUTO MATICA,QUADRO DE COMANDO AUTOMATICO E TANQUE DE COMBUSTIVEL NA POTENCIA DE 81/65KVA(INTERMITENTE/CONTINUA).FORNECIMENTO  </v>
          </cell>
          <cell r="C20972" t="str">
            <v>UN</v>
          </cell>
        </row>
        <row r="20973">
          <cell r="A20973" t="str">
            <v>18.028.0307-A</v>
          </cell>
          <cell r="B20973" t="str">
            <v xml:space="preserve">GRUPO GERADOR PARA ENERGIA DE EMERGENCIA,TRIFASICO,380/220V FREQUENCIA 50/60HZ,COM REGULADOR DE TENSAO E FREQUENCIA AUTO MATICA,QUADRO DE COMANDO AUTOMATICO E TANQUE DE COMBUSTIVEL NA POTENCIA DE 81/65KVA(INTERMITENTE/CONTINUA).FORNECIMENTO  </v>
          </cell>
          <cell r="C20973" t="str">
            <v>UN</v>
          </cell>
        </row>
        <row r="20974">
          <cell r="A20974" t="str">
            <v>18.028.0308-0</v>
          </cell>
          <cell r="B20974" t="str">
            <v xml:space="preserve">GRUPO GERADOR PARA ENERGIA DE EMERGENCIA,TRIFASICO,380/220V FREQUENCIA 50/60HZ,COM REGULADOR DE TENSAO E FREQUENCIA AUTO MATICA,QUADRO DE COMANDO MANUAL E TANQUE DE COMBUSTIVEL NA P OTENCIA DE 81/65KVA(INTERMITENTE/CONTINUA).FORNECIMENTO  </v>
          </cell>
          <cell r="C20974" t="str">
            <v>UN</v>
          </cell>
        </row>
        <row r="20975">
          <cell r="A20975" t="str">
            <v>18.028.0308-A</v>
          </cell>
          <cell r="B20975" t="str">
            <v xml:space="preserve">GRUPO GERADOR PARA ENERGIA DE EMERGENCIA,TRIFASICO,380/220V FREQUENCIA 50/60HZ,COM REGULADOR DE TENSAO E FREQUENCIA AUTO MATICA,QUADRO DE COMANDO MANUAL E TANQUE DE COMBUSTIVEL NA P OTENCIA DE 81/65KVA(INTERMITENTE/CONTINUA).FORNECIMENTO  </v>
          </cell>
          <cell r="C20975" t="str">
            <v>UN</v>
          </cell>
        </row>
        <row r="20976">
          <cell r="A20976" t="str">
            <v>18.028.0310-0</v>
          </cell>
          <cell r="B20976" t="str">
            <v xml:space="preserve">GRUPO GERADOR PARA ENERGIA DE EMERGENCIA,TRIFASICO,220/127V FREQUENCIA 50/60HZ,COM REGULADOR DE TENSAO E FREQUENCIA AUTO MATICA,QUADRO DE COMANDO AUTOMATICO E TANQUE DE COMBUSTIVEL NA POTENCIA DE 115/92KVA(INTERMITENTE/CONTINUA).FORNECIMENTO  </v>
          </cell>
          <cell r="C20976" t="str">
            <v>UN</v>
          </cell>
        </row>
        <row r="20977">
          <cell r="A20977" t="str">
            <v>18.028.0310-A</v>
          </cell>
          <cell r="B20977" t="str">
            <v xml:space="preserve">GRUPO GERADOR PARA ENERGIA DE EMERGENCIA,TRIFASICO,220/127V FREQUENCIA 50/60HZ,COM REGULADOR DE TENSAO E FREQUENCIA AUTO MATICA,QUADRO DE COMANDO AUTOMATICO E TANQUE DE COMBUSTIVEL NA POTENCIA DE 115/92KVA(INTERMITENTE/CONTINUA).FORNECIMENTO  </v>
          </cell>
          <cell r="C20977" t="str">
            <v>UN</v>
          </cell>
        </row>
        <row r="20978">
          <cell r="A20978" t="str">
            <v>18.028.0311-0</v>
          </cell>
          <cell r="B20978" t="str">
            <v xml:space="preserve">GRUPO GERADOR PARA ENERGIA DE EMERGENCIA,TRIFASICO,220/127V FREQUENCIA 50/60HZ,COM REGULADOR DE TENSAO E FREQUENCIA AUTO MATICA,QUADRO DE COMANDO MANUAL E TANQUE DE COMBUSTIVEL NA P OTENCIA DE 115/92KVA(INTERMITENTE/CONTINUA).FORNECIMENTO  </v>
          </cell>
          <cell r="C20978" t="str">
            <v>UN</v>
          </cell>
        </row>
        <row r="20979">
          <cell r="A20979" t="str">
            <v>18.028.0311-A</v>
          </cell>
          <cell r="B20979" t="str">
            <v xml:space="preserve">GRUPO GERADOR PARA ENERGIA DE EMERGENCIA,TRIFASICO,220/127V FREQUENCIA 50/60HZ,COM REGULADOR DE TENSAO E FREQUENCIA AUTO MATICA,QUADRO DE COMANDO MANUAL E TANQUE DE COMBUSTIVEL NA P OTENCIA DE 115/92KVA(INTERMITENTE/CONTINUA).FORNECIMENTO  </v>
          </cell>
          <cell r="C20979" t="str">
            <v>UN</v>
          </cell>
        </row>
        <row r="20980">
          <cell r="A20980" t="str">
            <v>18.028.0312-0</v>
          </cell>
          <cell r="B20980" t="str">
            <v xml:space="preserve">GRUPO GERADOR PARA ENERGIA DE EMERGENCIA,TRIFASICO,380/220V FREQUENCIA 50/60HZ,COM REGULADOR DE TENSAO E FREQUENCIA AUTO MATICA,QUADRO DE COMANDO AUTOMATICO E TANQUE DE COMBUSTIVEL NA POTENCIA DE 115/92KVA(INTERMITENTE/CONTINUA).FORNECIMENTO  </v>
          </cell>
          <cell r="C20980" t="str">
            <v>UN</v>
          </cell>
        </row>
        <row r="20981">
          <cell r="A20981" t="str">
            <v>18.028.0312-A</v>
          </cell>
          <cell r="B20981" t="str">
            <v xml:space="preserve">GRUPO GERADOR PARA ENERGIA DE EMERGENCIA,TRIFASICO,380/220V FREQUENCIA 50/60HZ,COM REGULADOR DE TENSAO E FREQUENCIA AUTO MATICA,QUADRO DE COMANDO AUTOMATICO E TANQUE DE COMBUSTIVEL NA POTENCIA DE 115/92KVA(INTERMITENTE/CONTINUA).FORNECIMENTO  </v>
          </cell>
          <cell r="C20981" t="str">
            <v>UN</v>
          </cell>
        </row>
        <row r="20982">
          <cell r="A20982" t="str">
            <v>18.028.0313-0</v>
          </cell>
          <cell r="B20982" t="str">
            <v xml:space="preserve">GRUPO GERADOR PARA ENERGIA DE EMERGENCIA,TRIFASICO,380/220V FREQUENCIA 50/60HZ,COM REGULADOR DE TENSAO E FREQUENCIA AUTO MATICA,QUADRO DE COMANDO MANUAL E TANQUE DE COMBUSTIVEL NA P OTENCIA DE 115/92KVA(INTERMITENTE/CONTINUA).FORNECIMENTO  </v>
          </cell>
          <cell r="C20982" t="str">
            <v>UN</v>
          </cell>
        </row>
        <row r="20983">
          <cell r="A20983" t="str">
            <v>18.028.0313-A</v>
          </cell>
          <cell r="B20983" t="str">
            <v xml:space="preserve">GRUPO GERADOR PARA ENERGIA DE EMERGENCIA,TRIFASICO,380/220V FREQUENCIA 50/60HZ,COM REGULADOR DE TENSAO E FREQUENCIA AUTO MATICA,QUADRO DE COMANDO MANUAL E TANQUE DE COMBUSTIVEL NA P OTENCIA DE 115/92KVA(INTERMITENTE/CONTINUA).FORNECIMENTO  </v>
          </cell>
          <cell r="C20983" t="str">
            <v>UN</v>
          </cell>
        </row>
        <row r="20984">
          <cell r="A20984" t="str">
            <v>18.028.0315-0</v>
          </cell>
          <cell r="B20984" t="str">
            <v xml:space="preserve">GRUPO GERADOR PARA ENERGIA DE EMERGENCIA,TRIFASICO,220/127V FREQUENCIA 50/60HZ,COM REGULADOR DE TENSAO E FREQUENCIA AUTO MATICA,QUADRO DE COMANDO AUTOMATICO E TANQUE DE COMBUSTIVEL NA POTENCIA DE 180/144KVA(INTERMITENTE/CONTINUA).FORNECIMENT O </v>
          </cell>
          <cell r="C20984" t="str">
            <v>UN</v>
          </cell>
        </row>
        <row r="20985">
          <cell r="A20985" t="str">
            <v>18.028.0315-A</v>
          </cell>
          <cell r="B20985" t="str">
            <v xml:space="preserve">GRUPO GERADOR PARA ENERGIA DE EMERGENCIA,TRIFASICO,220/127V FREQUENCIA 50/60HZ,COM REGULADOR DE TENSAO E FREQUENCIA AUTO MATICA,QUADRO DE COMANDO AUTOMATICO E TANQUE DE COMBUSTIVEL NA POTENCIA DE 180/144KVA(INTERMITENTE/CONTINUA).FORNECIMENT O </v>
          </cell>
          <cell r="C20985" t="str">
            <v>UN</v>
          </cell>
        </row>
        <row r="20986">
          <cell r="A20986" t="str">
            <v>18.028.0316-0</v>
          </cell>
          <cell r="B20986" t="str">
            <v xml:space="preserve">GRUPO GERADOR PARA ENERGIA DE EMERGENCIA,TRIFASICO,220/127V FREQUENCIA 50/60HZ,COM REGULADOR DE TENSAO E FREQUENCIA AUTO MATICA,QUADRO DE COMANDO MANUAL E TANQUE DE COMBUSTIVEL NA P OTENCIA DE 180/144KVA(INTERMITENTE/CONTINUA).FORNECIMENTO  </v>
          </cell>
          <cell r="C20986" t="str">
            <v>UN</v>
          </cell>
        </row>
        <row r="20987">
          <cell r="A20987" t="str">
            <v>18.028.0316-A</v>
          </cell>
          <cell r="B20987" t="str">
            <v xml:space="preserve">GRUPO GERADOR PARA ENERGIA DE EMERGENCIA,TRIFASICO,220/127V FREQUENCIA 50/60HZ,COM REGULADOR DE TENSAO E FREQUENCIA AUTO MATICA,QUADRO DE COMANDO MANUAL E TANQUE DE COMBUSTIVEL NA P OTENCIA DE 180/144KVA(INTERMITENTE/CONTINUA).FORNECIMENTO  </v>
          </cell>
          <cell r="C20987" t="str">
            <v>UN</v>
          </cell>
        </row>
        <row r="20988">
          <cell r="A20988" t="str">
            <v>18.028.0317-0</v>
          </cell>
          <cell r="B20988" t="str">
            <v xml:space="preserve">GRUPO GERADOR PARA ENERGIA DE EMERGENCIA,TRIFASICO,380/220V FREQUENCIA 50/60HZ,COM REGULADOR DE TENSAO E FREQUENCIA AUTO MATICA,QUADRO DE COMANDO AUTOMATICO E TANQUE DE COMBUSTIVEL NA POTENCIA DE 180/144KVA(INTERMITENTE/CONTINUA).FORNECIMENT O </v>
          </cell>
          <cell r="C20988" t="str">
            <v>UN</v>
          </cell>
        </row>
        <row r="20989">
          <cell r="A20989" t="str">
            <v>18.028.0317-A</v>
          </cell>
          <cell r="B20989" t="str">
            <v xml:space="preserve">GRUPO GERADOR PARA ENERGIA DE EMERGENCIA,TRIFASICO,380/220V FREQUENCIA 50/60HZ,COM REGULADOR DE TENSAO E FREQUENCIA AUTO MATICA,QUADRO DE COMANDO AUTOMATICO E TANQUE DE COMBUSTIVEL NA POTENCIA DE 180/144KVA(INTERMITENTE/CONTINUA).FORNECIMENT O </v>
          </cell>
          <cell r="C20989" t="str">
            <v>UN</v>
          </cell>
        </row>
        <row r="20990">
          <cell r="A20990" t="str">
            <v>18.028.0318-0</v>
          </cell>
          <cell r="B20990" t="str">
            <v xml:space="preserve">GRUPO GERADOR PARA ENERGIA DE EMERGENCIA,TRIFASICO,380/220V FREQUENCIA 50/60HZ,COM REGULADOR DE TENSAO E FREQUENCIA AUTO MATICA,QUADRO DE COMANDO MANUAL E TANQUE DE COMBUSTIVEL NA P OTENCIA DE 180/144KVA(INTERMITENTE/CONTINUA).FORNECIMENTO  </v>
          </cell>
          <cell r="C20990" t="str">
            <v>UN</v>
          </cell>
        </row>
        <row r="20991">
          <cell r="A20991" t="str">
            <v>18.028.0318-A</v>
          </cell>
          <cell r="B20991" t="str">
            <v xml:space="preserve">GRUPO GERADOR PARA ENERGIA DE EMERGENCIA,TRIFASICO,380/220V FREQUENCIA 50/60HZ,COM REGULADOR DE TENSAO E FREQUENCIA AUTO MATICA,QUADRO DE COMANDO MANUAL E TANQUE DE COMBUSTIVEL NA P OTENCIA DE 180/144KVA(INTERMITENTE/CONTINUA).FORNECIMENTO  </v>
          </cell>
          <cell r="C20991" t="str">
            <v>UN</v>
          </cell>
        </row>
        <row r="20992">
          <cell r="A20992" t="str">
            <v>18.028.0320-0</v>
          </cell>
          <cell r="B20992" t="str">
            <v xml:space="preserve">GRUPO GERADOR PARA ENERGIA DE EMERGENCIA,TRIFASICO,220/127V FREQUENCIA 50/60HZ,COM REGULADOR DE TENSAO E FREQUENCIA AUTO MATICA,QUADRO DE COMANDO AUTOMATICO E TANQUE DE COMBUSTIVEL NA POTENCIA DE 260/208KVA(INTERMITENTE/CONTINUA).FORNECIMENT O </v>
          </cell>
          <cell r="C20992" t="str">
            <v>UN</v>
          </cell>
        </row>
        <row r="20993">
          <cell r="A20993" t="str">
            <v>18.028.0320-A</v>
          </cell>
          <cell r="B20993" t="str">
            <v xml:space="preserve">GRUPO GERADOR PARA ENERGIA DE EMERGENCIA,TRIFASICO,220/127V FREQUENCIA 50/60HZ,COM REGULADOR DE TENSAO E FREQUENCIA AUTO MATICA,QUADRO DE COMANDO AUTOMATICO E TANQUE DE COMBUSTIVEL NA POTENCIA DE 260/208KVA(INTERMITENTE/CONTINUA).FORNECIMENT O </v>
          </cell>
          <cell r="C20993" t="str">
            <v>UN</v>
          </cell>
        </row>
        <row r="20994">
          <cell r="A20994" t="str">
            <v>18.028.0321-0</v>
          </cell>
          <cell r="B20994" t="str">
            <v xml:space="preserve">GRUPO GERADOR PARA ENERGIA DE EMERGENCIA,TRIFASICO,220/127V FREQUENCIA 50/60HZ,COM REGULADOR DE TENSAO E FREQUENCIA AUTO MATICA,QUADRO DE COMANDO MANUAL E TANQUE DE COMBUSTIVEL NA P OTENCIA DE 260/208KVA(INTERMITENTE/CONTINUA).FORNECIMENTO  </v>
          </cell>
          <cell r="C20994" t="str">
            <v>UN</v>
          </cell>
        </row>
        <row r="20995">
          <cell r="A20995" t="str">
            <v>18.028.0321-A</v>
          </cell>
          <cell r="B20995" t="str">
            <v xml:space="preserve">GRUPO GERADOR PARA ENERGIA DE EMERGENCIA,TRIFASICO,220/127V FREQUENCIA 50/60HZ,COM REGULADOR DE TENSAO E FREQUENCIA AUTO MATICA,QUADRO DE COMANDO MANUAL E TANQUE DE COMBUSTIVEL NA P OTENCIA DE 260/208KVA(INTERMITENTE/CONTINUA).FORNECIMENTO  </v>
          </cell>
          <cell r="C20995" t="str">
            <v>UN</v>
          </cell>
        </row>
        <row r="20996">
          <cell r="A20996" t="str">
            <v>18.028.0322-0</v>
          </cell>
          <cell r="B20996" t="str">
            <v xml:space="preserve">GRUPO GERADOR PARA ENERGIA DE EMERGENCIA,TRIFASICO,380/220V FREQUENCIA 50/60HZ,COM REGULADOR DE TENSAO E FREQUENCIA AUTO MATICA,QUADRO DE COMANDO AUTOMATICO E TANQUE DE COMBUSTIVEL NA POTENCIA DE 260/208KVA(INTERMITENTE/CONTINUA).FORNECIMENT O </v>
          </cell>
          <cell r="C20996" t="str">
            <v>UN</v>
          </cell>
        </row>
        <row r="20997">
          <cell r="A20997" t="str">
            <v>18.028.0322-A</v>
          </cell>
          <cell r="B20997" t="str">
            <v xml:space="preserve">GRUPO GERADOR PARA ENERGIA DE EMERGENCIA,TRIFASICO,380/220V FREQUENCIA 50/60HZ,COM REGULADOR DE TENSAO E FREQUENCIA AUTO MATICA,QUADRO DE COMANDO AUTOMATICO E TANQUE DE COMBUSTIVEL NA POTENCIA DE 260/208KVA(INTERMITENTE/CONTINUA).FORNECIMENT O </v>
          </cell>
          <cell r="C20997" t="str">
            <v>UN</v>
          </cell>
        </row>
        <row r="20998">
          <cell r="A20998" t="str">
            <v>18.028.0323-0</v>
          </cell>
          <cell r="B20998" t="str">
            <v xml:space="preserve">GRUPO GERADOR PARA ENERGIA DE EMERGENCIA,TRIFASICO,380/220V FREQUENCIA 50/60HZ,COM REGULADOR DE TENSAO E FREQUENCIA AUTO MATICA,QUADRO DE COMANDO MANUAL E TANQUE DE COMBUSTIVEL NA P OTENCIA DE 260/208KVA(INTERMITENTE/CONTINUA).FORNECIMENTO  </v>
          </cell>
          <cell r="C20998" t="str">
            <v>UN</v>
          </cell>
        </row>
        <row r="20999">
          <cell r="A20999" t="str">
            <v>18.028.0323-A</v>
          </cell>
          <cell r="B20999" t="str">
            <v xml:space="preserve">GRUPO GERADOR PARA ENERGIA DE EMERGENCIA,TRIFASICO,380/220V FREQUENCIA 50/60HZ,COM REGULADOR DE TENSAO E FREQUENCIA AUTO MATICA,QUADRO DE COMANDO MANUAL E TANQUE DE COMBUSTIVEL NA P OTENCIA DE 260/208KVA(INTERMITENTE/CONTINUA).FORNECIMENTO  </v>
          </cell>
          <cell r="C20999" t="str">
            <v>UN</v>
          </cell>
        </row>
        <row r="21000">
          <cell r="A21000" t="str">
            <v>18.028.0325-0</v>
          </cell>
          <cell r="B21000" t="str">
            <v xml:space="preserve">GRUPO GERADOR PARA ENERGIA DE EMERGENCIA,TRIFASICO,220/127V FREQUENCIA 50/60HZ,COM REGULADOR DE TENSAO E FREQUENCIA AUTO MATICA,QUADRO DE COMANDO AUTOMATICO E TANQUE DE COMBUSTIVEL NA POTENCIA DE 360/288KVA(INTERMITENTE/CONTINUA).FORNECIMENT O </v>
          </cell>
          <cell r="C21000" t="str">
            <v>UN</v>
          </cell>
        </row>
        <row r="21001">
          <cell r="A21001" t="str">
            <v>18.028.0325-A</v>
          </cell>
          <cell r="B21001" t="str">
            <v xml:space="preserve">GRUPO GERADOR PARA ENERGIA DE EMERGENCIA,TRIFASICO,220/127V FREQUENCIA 50/60HZ,COM REGULADOR DE TENSAO E FREQUENCIA AUTO MATICA,QUADRO DE COMANDO AUTOMATICO E TANQUE DE COMBUSTIVEL NA POTENCIA DE 360/288KVA(INTERMITENTE/CONTINUA).FORNECIMENT O </v>
          </cell>
          <cell r="C21001" t="str">
            <v>UN</v>
          </cell>
        </row>
        <row r="21002">
          <cell r="A21002" t="str">
            <v>18.028.0326-0</v>
          </cell>
          <cell r="B21002" t="str">
            <v xml:space="preserve">GRUPO GERADOR PARA ENERGIA DE EMERGENCIA,TRIFASICO,220/127V FREQUENCIA 50/60HZ,COM REGULADOR DE TENSAO E FREQUENCIA AUTO MATICA,QUADRO DE COMANDO MANUAL E TANQUE DE COMBUSTIVEL NA P OTENCIA DE 360/288KVA(INTERMITENTE/CONTINUA).FORNECIMENTO  </v>
          </cell>
          <cell r="C21002" t="str">
            <v>UN</v>
          </cell>
        </row>
        <row r="21003">
          <cell r="A21003" t="str">
            <v>18.028.0326-A</v>
          </cell>
          <cell r="B21003" t="str">
            <v xml:space="preserve">GRUPO GERADOR PARA ENERGIA DE EMERGENCIA,TRIFASICO,220/127V FREQUENCIA 50/60HZ,COM REGULADOR DE TENSAO E FREQUENCIA AUTO MATICA,QUADRO DE COMANDO MANUAL E TANQUE DE COMBUSTIVEL NA P OTENCIA DE 360/288KVA(INTERMITENTE/CONTINUA).FORNECIMENTO  </v>
          </cell>
          <cell r="C21003" t="str">
            <v>UN</v>
          </cell>
        </row>
        <row r="21004">
          <cell r="A21004" t="str">
            <v>18.028.0327-0</v>
          </cell>
          <cell r="B21004" t="str">
            <v xml:space="preserve">GRUPO GERADOR PARA ENERGIA DE EMERGENCIA,TRIFASICO,380/220V FREQUENCIA 50/60HZ,COM REGULADOR DE TENSAO E FREQUENCIA AUTO MATICA,QUADRO DE COMANDO AUTOMATICO E TANQUE DE COMBUSTIVEL NA POTENCIA DE 360/288KVA(INTERMITENTE/CONTINUA).FORNECIMENT O </v>
          </cell>
          <cell r="C21004" t="str">
            <v>UN</v>
          </cell>
        </row>
        <row r="21005">
          <cell r="A21005" t="str">
            <v>18.028.0327-A</v>
          </cell>
          <cell r="B21005" t="str">
            <v xml:space="preserve">GRUPO GERADOR PARA ENERGIA DE EMERGENCIA,TRIFASICO,380/220V FREQUENCIA 50/60HZ,COM REGULADOR DE TENSAO E FREQUENCIA AUTO MATICA,QUADRO DE COMANDO AUTOMATICO E TANQUE DE COMBUSTIVEL NA POTENCIA DE 360/288KVA(INTERMITENTE/CONTINUA).FORNECIMENT O </v>
          </cell>
          <cell r="C21005" t="str">
            <v>UN</v>
          </cell>
        </row>
        <row r="21006">
          <cell r="A21006" t="str">
            <v>18.028.0328-0</v>
          </cell>
          <cell r="B21006" t="str">
            <v xml:space="preserve">GRUPO GERADOR PARA ENERGIA DE EMERGENCIA,TRIFASICO,380/220V FREQUENCIA 50/60HZ,COM REGULADOR DE TENSAO E FREQUENCIA AUTO MATICA,QUADRO DE COMANDO MANUAL E TANQUE DE COMBUSTIVEL NA P OTENCIA DE 360/288KVA(INTERMITENTE/CONTINUA).FORNECIMENTO  </v>
          </cell>
          <cell r="C21006" t="str">
            <v>UN</v>
          </cell>
        </row>
        <row r="21007">
          <cell r="A21007" t="str">
            <v>18.028.0328-A</v>
          </cell>
          <cell r="B21007" t="str">
            <v xml:space="preserve">GRUPO GERADOR PARA ENERGIA DE EMERGENCIA,TRIFASICO,380/220V FREQUENCIA 50/60HZ,COM REGULADOR DE TENSAO E FREQUENCIA AUTO MATICA,QUADRO DE COMANDO MANUAL E TANQUE DE COMBUSTIVEL NA P OTENCIA DE 360/288KVA(INTERMITENTE/CONTINUA).FORNECIMENTO  </v>
          </cell>
          <cell r="C21007" t="str">
            <v>UN</v>
          </cell>
        </row>
        <row r="21008">
          <cell r="A21008" t="str">
            <v>18.028.0330-0</v>
          </cell>
          <cell r="B21008" t="str">
            <v xml:space="preserve">GRUPO GERADOR PARA ENERGIA DE EMERGENCIA,TRIFASICO,220/127V FREQUENCIA 50/60HZ,COM REGULADOR DE TENSAO E FREQUENCIA AUTO MATICA,QUADRO DE COMANDO AUTOMATICO E TANQUE DE COMBUSTIVEL NA POTENCIA DE 460/370KVA(INTERMITENTE/CONTINUA).FORNECIMENT O </v>
          </cell>
          <cell r="C21008" t="str">
            <v>UN</v>
          </cell>
        </row>
        <row r="21009">
          <cell r="A21009" t="str">
            <v>18.028.0330-A</v>
          </cell>
          <cell r="B21009" t="str">
            <v xml:space="preserve">GRUPO GERADOR PARA ENERGIA DE EMERGENCIA,TRIFASICO,220/127V FREQUENCIA 50/60HZ,COM REGULADOR DE TENSAO E FREQUENCIA AUTO MATICA,QUADRO DE COMANDO AUTOMATICO E TANQUE DE COMBUSTIVEL NA POTENCIA DE 460/370KVA(INTERMITENTE/CONTINUA).FORNECIMENT O </v>
          </cell>
          <cell r="C21009" t="str">
            <v>UN</v>
          </cell>
        </row>
        <row r="21010">
          <cell r="A21010" t="str">
            <v>18.028.0331-0</v>
          </cell>
          <cell r="B21010" t="str">
            <v xml:space="preserve">GRUPO GERADOR PARA ENERGIA DE EMERGENCIA,TRIFASICO,220/127V FREQUENCIA 50/60HZ,COM REGULADOR DE TENSAO E FREQUENCIA AUTO MATICA,QUADRO DE COMANDO MANUAL E TANQUE DE COMBUSTIVEL NA P OTENCIA DE 460/370KVA(INTERMITENTE/CONTINUA).FORNECIMENTO  </v>
          </cell>
          <cell r="C21010" t="str">
            <v>UN</v>
          </cell>
        </row>
        <row r="21011">
          <cell r="A21011" t="str">
            <v>18.028.0331-A</v>
          </cell>
          <cell r="B21011" t="str">
            <v xml:space="preserve">GRUPO GERADOR PARA ENERGIA DE EMERGENCIA,TRIFASICO,220/127V FREQUENCIA 50/60HZ,COM REGULADOR DE TENSAO E FREQUENCIA AUTO MATICA,QUADRO DE COMANDO MANUAL E TANQUE DE COMBUSTIVEL NA P OTENCIA DE 460/370KVA(INTERMITENTE/CONTINUA).FORNECIMENTO  </v>
          </cell>
          <cell r="C21011" t="str">
            <v>UN</v>
          </cell>
        </row>
        <row r="21012">
          <cell r="A21012" t="str">
            <v>18.028.0332-0</v>
          </cell>
          <cell r="B21012" t="str">
            <v xml:space="preserve">GRUPO GERADOR PARA ENERGIA DE EMERGENCIA,TRIFASICO,380/220V FREQUENCIA 50/60HZ,COM REGULADOR DE TENSAO E FREQUENCIA AUTO MATICA,QUADRO DE COMANDO AUTOMATICO E TANQUE DE COMBUSTIVEL NA POTENCIA DE 460/370KVA(INTERMITENTE/CONTINUA).FORNECIMENT O </v>
          </cell>
          <cell r="C21012" t="str">
            <v>UN</v>
          </cell>
        </row>
        <row r="21013">
          <cell r="A21013" t="str">
            <v>18.028.0332-A</v>
          </cell>
          <cell r="B21013" t="str">
            <v xml:space="preserve">GRUPO GERADOR PARA ENERGIA DE EMERGENCIA,TRIFASICO,380/220V FREQUENCIA 50/60HZ,COM REGULADOR DE TENSAO E FREQUENCIA AUTO MATICA,QUADRO DE COMANDO AUTOMATICO E TANQUE DE COMBUSTIVEL NA POTENCIA DE 460/370KVA(INTERMITENTE/CONTINUA).FORNECIMENT O </v>
          </cell>
          <cell r="C21013" t="str">
            <v>UN</v>
          </cell>
        </row>
        <row r="21014">
          <cell r="A21014" t="str">
            <v>18.028.0333-0</v>
          </cell>
          <cell r="B21014" t="str">
            <v xml:space="preserve">GRUPO GERADOR PARA ENERGIA DE EMERGENCIA,TRIFASICO,380/220V FREQUENCIA 50/60HZ,COM REGULADOR DE TENSAO E FREQUENCIA AUTO MATICA,QUADRO DE COMANDO MANUAL E TANQUE DE COMBUSTIVEL NA POTENCIA DE 460/370KVA(INTERMITENTE/CONTINUA).FORNECIMENTO  </v>
          </cell>
          <cell r="C21014" t="str">
            <v>UN</v>
          </cell>
        </row>
        <row r="21015">
          <cell r="A21015" t="str">
            <v>18.028.0333-A</v>
          </cell>
          <cell r="B21015" t="str">
            <v xml:space="preserve">GRUPO GERADOR PARA ENERGIA DE EMERGENCIA,TRIFASICO,380/220V FREQUENCIA 50/60HZ,COM REGULADOR DE TENSAO E FREQUENCIA AUTO MATICA,QUADRO DE COMANDO MANUAL E TANQUE DE COMBUSTIVEL NA POTENCIA DE 460/370KVA(INTERMITENTE/CONTINUA).FORNECIMENTO  </v>
          </cell>
          <cell r="C21015" t="str">
            <v>UN</v>
          </cell>
        </row>
        <row r="21016">
          <cell r="A21016" t="str">
            <v>18.028.0335-0</v>
          </cell>
          <cell r="B21016" t="str">
            <v xml:space="preserve">GRUPO GERADOR PARA ENERGIA DE EMERGENCIA,TRIFASICO,220/127V FREQUENCIA 50/60HZ,COM REGULADOR DE TENSAO E FREQUENCIA AUTO MATICA,QUADRO DE COMANDO AUTOMATICO E TANQUE DE COMBUSTIVEL NA POTENCIA DE 650/520KVA(INTERMITENTE/CONTINUA).FORNECIMENT O </v>
          </cell>
          <cell r="C21016" t="str">
            <v>UN</v>
          </cell>
        </row>
        <row r="21017">
          <cell r="A21017" t="str">
            <v>18.028.0335-A</v>
          </cell>
          <cell r="B21017" t="str">
            <v xml:space="preserve">GRUPO GERADOR PARA ENERGIA DE EMERGENCIA,TRIFASICO,220/127V FREQUENCIA 50/60HZ,COM REGULADOR DE TENSAO E FREQUENCIA AUTO MATICA,QUADRO DE COMANDO AUTOMATICO E TANQUE DE COMBUSTIVEL NA POTENCIA DE 650/520KVA(INTERMITENTE/CONTINUA).FORNECIMENT O </v>
          </cell>
          <cell r="C21017" t="str">
            <v>UN</v>
          </cell>
        </row>
        <row r="21018">
          <cell r="A21018" t="str">
            <v>18.028.0336-0</v>
          </cell>
          <cell r="B21018" t="str">
            <v xml:space="preserve">GRUPO GERADOR PARA ENERGIA DE EMERGENCIA,TRIFASICO,220/127V FREQUENCIA 50/60HZ,COM REGULADOR DE TENSAO E FREQUENCIA AUTO MATICA,QUADRO DE COMANDO MANUAL E TANQUE DE COMBUSTIVEL NA P OTENCIA DE 650/520KVA(INTERMITENTE/CONTINUA).FORNECIMENTO  </v>
          </cell>
          <cell r="C21018" t="str">
            <v>UN</v>
          </cell>
        </row>
        <row r="21019">
          <cell r="A21019" t="str">
            <v>18.028.0336-A</v>
          </cell>
          <cell r="B21019" t="str">
            <v xml:space="preserve">GRUPO GERADOR PARA ENERGIA DE EMERGENCIA,TRIFASICO,220/127V FREQUENCIA 50/60HZ,COM REGULADOR DE TENSAO E FREQUENCIA AUTO MATICA,QUADRO DE COMANDO MANUAL E TANQUE DE COMBUSTIVEL NA P OTENCIA DE 650/520KVA(INTERMITENTE/CONTINUA).FORNECIMENTO  </v>
          </cell>
          <cell r="C21019" t="str">
            <v>UN</v>
          </cell>
        </row>
        <row r="21020">
          <cell r="A21020" t="str">
            <v>18.028.0337-0</v>
          </cell>
          <cell r="B21020" t="str">
            <v xml:space="preserve">GRUPO GERADOR PARA ENERGIA DE EMERGENCIA,TRIFASICO,380/220V FREQUENCIA 50/60HZ,COM REGULADOR DE TENSAO E FREQUENCIA AUTO MATICA,QUADRO DE COMANDO AUTOMATICO E TANQUE DE COMBUSTIVEL NA POTENCIA DE 650/520KVA(INTERMITENTE/CONTINUA).FORNECIMENT O </v>
          </cell>
          <cell r="C21020" t="str">
            <v>UN</v>
          </cell>
        </row>
        <row r="21021">
          <cell r="A21021" t="str">
            <v>18.028.0337-A</v>
          </cell>
          <cell r="B21021" t="str">
            <v xml:space="preserve">GRUPO GERADOR PARA ENERGIA DE EMERGENCIA,TRIFASICO,380/220V FREQUENCIA 50/60HZ,COM REGULADOR DE TENSAO E FREQUENCIA AUTO MATICA,QUADRO DE COMANDO AUTOMATICO E TANQUE DE COMBUSTIVEL NA POTENCIA DE 650/520KVA(INTERMITENTE/CONTINUA).FORNECIMENT O </v>
          </cell>
          <cell r="C21021" t="str">
            <v>UN</v>
          </cell>
        </row>
        <row r="21022">
          <cell r="A21022" t="str">
            <v>18.028.0338-0</v>
          </cell>
          <cell r="B21022" t="str">
            <v xml:space="preserve">GRUPO GERADOR PARA ENERGIA DE EMERGENCIA,TRIFASICO,380/220V FREQUENCIA 50/60HZ,COM REGULADOR DE TENSAO E FREQUENCIA AUTO MATICA,QUADRO DE COMANDO MANUAL E TANQUE DE COMBUSTIVEL NA P OTENCIA DE 650/520KVA(INTERMITENTE/CONTINUA).FORNECIMENTO  </v>
          </cell>
          <cell r="C21022" t="str">
            <v>UN</v>
          </cell>
        </row>
        <row r="21023">
          <cell r="A21023" t="str">
            <v>18.028.0338-A</v>
          </cell>
          <cell r="B21023" t="str">
            <v xml:space="preserve">GRUPO GERADOR PARA ENERGIA DE EMERGENCIA,TRIFASICO,380/220V FREQUENCIA 50/60HZ,COM REGULADOR DE TENSAO E FREQUENCIA AUTO MATICA,QUADRO DE COMANDO MANUAL E TANQUE DE COMBUSTIVEL NA P OTENCIA DE 650/520KVA(INTERMITENTE/CONTINUA).FORNECIMENTO  </v>
          </cell>
          <cell r="C21023" t="str">
            <v>UN</v>
          </cell>
        </row>
        <row r="21024">
          <cell r="A21024" t="str">
            <v>18.028.0340-0</v>
          </cell>
          <cell r="B21024" t="str">
            <v xml:space="preserve">GRUPO GERADOR PARA ENERGIA DE EMERGENCIA,TRIFASICO,220/127V FREQUENCIA 50/60HZ,COM REGULADOR DE TENSAO E FREQUENCIA AUTO MATICA,QUADRO DE COMANDO AUTOMATICO E TANQUE DE COMBUSTIVEL NA POTENCIA DE 700/560KVA(INTERMITENTE/CONTINUA).FORNECIMEN TO </v>
          </cell>
          <cell r="C21024" t="str">
            <v>UN</v>
          </cell>
        </row>
        <row r="21025">
          <cell r="A21025" t="str">
            <v>18.028.0340-A</v>
          </cell>
          <cell r="B21025" t="str">
            <v xml:space="preserve">GRUPO GERADOR PARA ENERGIA DE EMERGENCIA,TRIFASICO,220/127V FREQUENCIA 50/60HZ,COM REGULADOR DE TENSAO E FREQUENCIA AUTO MATICA,QUADRO DE COMANDO AUTOMATICO E TANQUE DE COMBUSTIVEL NA POTENCIA DE 700/560KVA(INTERMITENTE/CONTINUA).FORNECIMEN TO </v>
          </cell>
          <cell r="C21025" t="str">
            <v>UN</v>
          </cell>
        </row>
        <row r="21026">
          <cell r="A21026" t="str">
            <v>18.028.0341-0</v>
          </cell>
          <cell r="B21026" t="str">
            <v xml:space="preserve">GRUPO GERADOR PARA ENERGIA DE EMERGENCIA,TRIFASICO,220/127V FREQUENCIA 50/60HZ,COM REGULADOR DE TENSAO E FREQUENCIA AUTO MATICA,QUADRO DE COMANDO MANUAL E TANQUE DE COMBUSTIVEL NA P OTENCIA DE 700/560KVA(INTERMITENTE/CONTINUA).FORNECIMENTO  </v>
          </cell>
          <cell r="C21026" t="str">
            <v>UN</v>
          </cell>
        </row>
        <row r="21027">
          <cell r="A21027" t="str">
            <v>18.028.0341-A</v>
          </cell>
          <cell r="B21027" t="str">
            <v xml:space="preserve">GRUPO GERADOR PARA ENERGIA DE EMERGENCIA,TRIFASICO,220/127V FREQUENCIA 50/60HZ,COM REGULADOR DE TENSAO E FREQUENCIA AUTO MATICA,QUADRO DE COMANDO MANUAL E TANQUE DE COMBUSTIVEL NA P OTENCIA DE 700/560KVA(INTERMITENTE/CONTINUA).FORNECIMENTO  </v>
          </cell>
          <cell r="C21027" t="str">
            <v>UN</v>
          </cell>
        </row>
        <row r="21028">
          <cell r="A21028" t="str">
            <v>18.028.0342-0</v>
          </cell>
          <cell r="B21028" t="str">
            <v xml:space="preserve">GRUPO GERADOR PARA ENERGIA DE EMERGENCIA,TRIFASICO,380/220V FREQUENCIA 50/60HZ,COM REGULADOR DE TENSAO E FREQUENCIA AUTO MATICA,QUADRO DE COMANDO AUTOMATICO E TANQUE DE COMBUSTIVEL NA POTENCIA DE 700/560KVA(INTERMITENTE/CONTINUA).FORNECIMENT O </v>
          </cell>
          <cell r="C21028" t="str">
            <v>UN</v>
          </cell>
        </row>
        <row r="21029">
          <cell r="A21029" t="str">
            <v>18.028.0342-A</v>
          </cell>
          <cell r="B21029" t="str">
            <v xml:space="preserve">GRUPO GERADOR PARA ENERGIA DE EMERGENCIA,TRIFASICO,380/220V FREQUENCIA 50/60HZ,COM REGULADOR DE TENSAO E FREQUENCIA AUTO MATICA,QUADRO DE COMANDO AUTOMATICO E TANQUE DE COMBUSTIVEL NA POTENCIA DE 700/560KVA(INTERMITENTE/CONTINUA).FORNECIMENT O </v>
          </cell>
          <cell r="C21029" t="str">
            <v>UN</v>
          </cell>
        </row>
        <row r="21030">
          <cell r="A21030" t="str">
            <v>18.028.0343-0</v>
          </cell>
          <cell r="B21030" t="str">
            <v xml:space="preserve">GRUPO GERADOR PARA ENERGIA DE EMERGENCIA,TRIFASICO,380/220V FREQUENCIA 50/60HZ,COM REGULADOR DE TENSAO E FREQUENCIA AUTO MATICA,QUADRO DE COMANDO MANUAL E TANQUE DE COMBUSTIVEL NA P OTENCIA DE 700/560KVA(INTERMITENTE/CONTINUA).FORNECIMENTO  </v>
          </cell>
          <cell r="C21030" t="str">
            <v>UN</v>
          </cell>
        </row>
        <row r="21031">
          <cell r="A21031" t="str">
            <v>18.028.0343-A</v>
          </cell>
          <cell r="B21031" t="str">
            <v xml:space="preserve">GRUPO GERADOR PARA ENERGIA DE EMERGENCIA,TRIFASICO,380/220V FREQUENCIA 50/60HZ,COM REGULADOR DE TENSAO E FREQUENCIA AUTO MATICA,QUADRO DE COMANDO MANUAL E TANQUE DE COMBUSTIVEL NA P OTENCIA DE 700/560KVA(INTERMITENTE/CONTINUA).FORNECIMENTO  </v>
          </cell>
          <cell r="C21031" t="str">
            <v>UN</v>
          </cell>
        </row>
        <row r="21032">
          <cell r="A21032" t="str">
            <v>18.028.0345-0</v>
          </cell>
          <cell r="B21032" t="str">
            <v xml:space="preserve">GRUPO GERADOR PARA ENERGIA DE EMERGENCIA,TRIFASICO,220/127V FREQUENCIA 50/60HZ,COM REGULADOR DE TENSAO E FREQUENCIA AUTO MATICA,QUADRO DE COMANDO AUTOMATICO E TANQUE DE COMBUSTIVEL NA POTENCIA DE 1000/800KVA(INTERMITENTE/CONTINUA).FORNECIMEN TO </v>
          </cell>
          <cell r="C21032" t="str">
            <v>UN</v>
          </cell>
        </row>
        <row r="21033">
          <cell r="A21033" t="str">
            <v>18.028.0345-A</v>
          </cell>
          <cell r="B21033" t="str">
            <v xml:space="preserve">GRUPO GERADOR PARA ENERGIA DE EMERGENCIA,TRIFASICO,220/127V FREQUENCIA 50/60HZ,COM REGULADOR DE TENSAO E FREQUENCIA AUTO MATICA,QUADRO DE COMANDO AUTOMATICO E TANQUE DE COMBUSTIVEL NA POTENCIA DE 1000/800KVA(INTERMITENTE/CONTINUA).FORNECIMEN TO </v>
          </cell>
          <cell r="C21033" t="str">
            <v>UN</v>
          </cell>
        </row>
        <row r="21034">
          <cell r="A21034" t="str">
            <v>18.028.0346-0</v>
          </cell>
          <cell r="B21034" t="str">
            <v xml:space="preserve">GRUPO GERADOR PARA ENERGIA DE EMERGENCIA,TRIFASICO,220/127V FREQUENCIA 50/60HZ,COM REGULADOR DE TENSAO E FREQUENCIA AUTO MATICA,QUADRO DE COMANDO MANUAL E TANQUE DE COMBUSTIVEL NA POTENCIA DE 1000/800KVA (INTERMITENTE/CONTINUA).FORNECIMENTO  </v>
          </cell>
          <cell r="C21034" t="str">
            <v>UN</v>
          </cell>
        </row>
        <row r="21035">
          <cell r="A21035" t="str">
            <v>18.028.0346-A</v>
          </cell>
          <cell r="B21035" t="str">
            <v xml:space="preserve">GRUPO GERADOR PARA ENERGIA DE EMERGENCIA,TRIFASICO,220/127V FREQUENCIA 50/60HZ,COM REGULADOR DE TENSAO E FREQUENCIA AUTO MATICA,QUADRO DE COMANDO MANUAL E TANQUE DE COMBUSTIVEL NA POTENCIA DE 1000/800KVA (INTERMITENTE/CONTINUA).FORNECIMENTO  </v>
          </cell>
          <cell r="C21035" t="str">
            <v>UN</v>
          </cell>
        </row>
        <row r="21036">
          <cell r="A21036" t="str">
            <v>18.028.0347-0</v>
          </cell>
          <cell r="B21036" t="str">
            <v xml:space="preserve">GRUPO GERADOR PARA ENERGIA DE EMERGENCIA,TRIFASICO,380/220V FREQUENCIA 50/60HZ,COM REGULADOR DE TENSAO E FREQUENCIA AUTO MATICA,QUADRO DE COMANDO AUTOMATICO E TANQUE DE COMBUSTIVEL NA POTENCIA DE 1000/800KVA(INTERMITENTE/CONTINUA).FORNECIMEN TO </v>
          </cell>
          <cell r="C21036" t="str">
            <v>UN</v>
          </cell>
        </row>
        <row r="21037">
          <cell r="A21037" t="str">
            <v>18.028.0347-A</v>
          </cell>
          <cell r="B21037" t="str">
            <v xml:space="preserve">GRUPO GERADOR PARA ENERGIA DE EMERGENCIA,TRIFASICO,380/220V FREQUENCIA 50/60HZ,COM REGULADOR DE TENSAO E FREQUENCIA AUTO MATICA,QUADRO DE COMANDO AUTOMATICO E TANQUE DE COMBUSTIVEL NA POTENCIA DE 1000/800KVA(INTERMITENTE/CONTINUA).FORNECIMEN TO </v>
          </cell>
          <cell r="C21037" t="str">
            <v>UN</v>
          </cell>
        </row>
        <row r="21038">
          <cell r="A21038" t="str">
            <v>18.028.0348-0</v>
          </cell>
          <cell r="B21038" t="str">
            <v xml:space="preserve">GRUPO GERADOR PARA ENERGIA DE EMERGENCIA,TRIFASICO,380/220V FREQUENCIA 50/60HZ,COM REGULADOR DE TENSAO E FREQUENCIA AUTO MATICA,QUADRO DE COMANDO MANUAL E TANQUE DE COMBUSTIVEL NA P OTENCIA DE 1000/800KVA(INTERMITENTE/CONTINUA).FORNECIMENTO  </v>
          </cell>
          <cell r="C21038" t="str">
            <v>UN</v>
          </cell>
        </row>
        <row r="21039">
          <cell r="A21039" t="str">
            <v>18.028.0348-A</v>
          </cell>
          <cell r="B21039" t="str">
            <v xml:space="preserve">GRUPO GERADOR PARA ENERGIA DE EMERGENCIA,TRIFASICO,380/220V FREQUENCIA 50/60HZ,COM REGULADOR DE TENSAO E FREQUENCIA AUTO MATICA,QUADRO DE COMANDO MANUAL E TANQUE DE COMBUSTIVEL NA P OTENCIA DE 1000/800KVA(INTERMITENTE/CONTINUA).FORNECIMENTO  </v>
          </cell>
          <cell r="C21039" t="str">
            <v>UN</v>
          </cell>
        </row>
        <row r="21040">
          <cell r="A21040" t="str">
            <v>18.028.9999-0</v>
          </cell>
          <cell r="B21040" t="str">
            <v xml:space="preserve">FAMILIA 18.028 TRANSFORMADORES    </v>
          </cell>
        </row>
        <row r="21041">
          <cell r="A21041" t="str">
            <v>18.028.9999-A</v>
          </cell>
          <cell r="B21041" t="str">
            <v xml:space="preserve">FAMILIA 18.028 TRANSFORMADORES    </v>
          </cell>
        </row>
        <row r="21042">
          <cell r="A21042" t="str">
            <v>18.029.0005-0</v>
          </cell>
          <cell r="B21042" t="str">
            <v xml:space="preserve">BOMBA HIDRAULICA CENTRIFUGA,COM MOTOR ELETRICO,POTENCIA DE 1 /3CV,EXCLUSIVE ACESSORIOS.FORNECIMENTO E COLOCACAO    </v>
          </cell>
          <cell r="C21042" t="str">
            <v>UN</v>
          </cell>
        </row>
        <row r="21043">
          <cell r="A21043" t="str">
            <v>18.029.0005-A</v>
          </cell>
          <cell r="B21043" t="str">
            <v xml:space="preserve">BOMBA HIDRAULICA CENTRIFUGA,COM MOTOR ELETRICO,POTENCIA DE 1 /3CV,EXCLUSIVE ACESSORIOS.FORNECIMENTO E COLOCACAO    </v>
          </cell>
          <cell r="C21043" t="str">
            <v>UN</v>
          </cell>
        </row>
        <row r="21044">
          <cell r="A21044" t="str">
            <v>18.029.0010-0</v>
          </cell>
          <cell r="B21044" t="str">
            <v xml:space="preserve">BOMBA HIDRAULICA CENTRIFUGA,COM MOTOR ELETRICO,POTENCIA DE 0 ,5CV,EXCLUSIVE ACESSORIOS.FORNECIMENTO E COLOCACAO    </v>
          </cell>
          <cell r="C21044" t="str">
            <v>UN</v>
          </cell>
        </row>
        <row r="21045">
          <cell r="A21045" t="str">
            <v>18.029.0010-A</v>
          </cell>
          <cell r="B21045" t="str">
            <v xml:space="preserve">BOMBA HIDRAULICA CENTRIFUGA,COM MOTOR ELETRICO,POTENCIA DE 0 ,5CV,EXCLUSIVE ACESSORIOS.FORNECIMENTO E COLOCACAO    </v>
          </cell>
          <cell r="C21045" t="str">
            <v>UN</v>
          </cell>
        </row>
        <row r="21046">
          <cell r="A21046" t="str">
            <v>18.029.0012-0</v>
          </cell>
          <cell r="B21046" t="str">
            <v xml:space="preserve">BOMBA HIDRAULICA CENTRIFUGA,COM MOTOR ELETRICO,POTENCIA DE 3 /4CV,EXCLUSIVE ACESSORIOS.FORNECIMENTO E COLOCACAO    </v>
          </cell>
          <cell r="C21046" t="str">
            <v>UN</v>
          </cell>
        </row>
        <row r="21047">
          <cell r="A21047" t="str">
            <v>18.029.0012-A</v>
          </cell>
          <cell r="B21047" t="str">
            <v xml:space="preserve">BOMBA HIDRAULICA CENTRIFUGA,COM MOTOR ELETRICO,POTENCIA DE 3 /4CV,EXCLUSIVE ACESSORIOS.FORNECIMENTO E COLOCACAO    </v>
          </cell>
          <cell r="C21047" t="str">
            <v>UN</v>
          </cell>
        </row>
        <row r="21048">
          <cell r="A21048" t="str">
            <v>18.029.0015-0</v>
          </cell>
          <cell r="B21048" t="str">
            <v xml:space="preserve">BOMBA HIDRAULICA CENTRIFUGA,COM MOTOR ELETRICO,POTENCIA DE 1 CV,EXCLUSIVE ACESSORIOS.FORNECIMENTO E COLOCACAO    </v>
          </cell>
          <cell r="C21048" t="str">
            <v>UN</v>
          </cell>
        </row>
        <row r="21049">
          <cell r="A21049" t="str">
            <v>18.029.0015-A</v>
          </cell>
          <cell r="B21049" t="str">
            <v xml:space="preserve">BOMBA HIDRAULICA CENTRIFUGA,COM MOTOR ELETRICO,POTENCIA DE 1 CV,EXCLUSIVE ACESSORIOS.FORNECIMENTO E COLOCACAO    </v>
          </cell>
          <cell r="C21049" t="str">
            <v>UN</v>
          </cell>
        </row>
        <row r="21050">
          <cell r="A21050" t="str">
            <v>18.029.0020-0</v>
          </cell>
          <cell r="B21050" t="str">
            <v xml:space="preserve">BOMBA HIDRAULICA CENTRIFUGA,COM MOTOR ELETRICO,POTENCIA DE 1 ,5CV,EXCLUSIVE ACESSORIOS.FORNECIMENTO E COLOCACAO    </v>
          </cell>
          <cell r="C21050" t="str">
            <v>UN</v>
          </cell>
        </row>
        <row r="21051">
          <cell r="A21051" t="str">
            <v>18.029.0020-A</v>
          </cell>
          <cell r="B21051" t="str">
            <v xml:space="preserve">BOMBA HIDRAULICA CENTRIFUGA,COM MOTOR ELETRICO,POTENCIA DE 1 ,5CV,EXCLUSIVE ACESSORIOS.FORNECIMENTO E COLOCACAO    </v>
          </cell>
          <cell r="C21051" t="str">
            <v>UN</v>
          </cell>
        </row>
        <row r="21052">
          <cell r="A21052" t="str">
            <v>18.029.0025-0</v>
          </cell>
          <cell r="B21052" t="str">
            <v xml:space="preserve">BOMBA HIDRAULICA CENTRIFUGA,COM MOTOR ELETRICO,POTENCIA DE 2 CV,EXCLUSIVE ACESSORIOS.FORNECIMENTO E COLOCACAO    </v>
          </cell>
          <cell r="C21052" t="str">
            <v>UN</v>
          </cell>
        </row>
        <row r="21053">
          <cell r="A21053" t="str">
            <v>18.029.0025-A</v>
          </cell>
          <cell r="B21053" t="str">
            <v xml:space="preserve">BOMBA HIDRAULICA CENTRIFUGA,COM MOTOR ELETRICO,POTENCIA DE 2 CV,EXCLUSIVE ACESSORIOS.FORNECIMENTO E COLOCACAO    </v>
          </cell>
          <cell r="C21053" t="str">
            <v>UN</v>
          </cell>
        </row>
        <row r="21054">
          <cell r="A21054" t="str">
            <v>18.029.0030-0</v>
          </cell>
          <cell r="B21054" t="str">
            <v xml:space="preserve">BOMBA HIDRAULICA CENTRIFUGA,COM MOTOR ELETRICO,POTENCIA DE 3 CV,EXCLUSIVE ACESSORIOS.FORNECIMENTO E COLOCACAO    </v>
          </cell>
          <cell r="C21054" t="str">
            <v>UN</v>
          </cell>
        </row>
        <row r="21055">
          <cell r="A21055" t="str">
            <v>18.029.0030-A</v>
          </cell>
          <cell r="B21055" t="str">
            <v xml:space="preserve">BOMBA HIDRAULICA CENTRIFUGA,COM MOTOR ELETRICO,POTENCIA DE 3 CV,EXCLUSIVE ACESSORIOS.FORNECIMENTO E COLOCACAO    </v>
          </cell>
          <cell r="C21055" t="str">
            <v>UN</v>
          </cell>
        </row>
        <row r="21056">
          <cell r="A21056" t="str">
            <v>18.029.0035-0</v>
          </cell>
          <cell r="B21056" t="str">
            <v xml:space="preserve">BOMBA HIDRAULICA CENTRIFUGA,COM MOTOR ELETRICO,POTENCIA DE 5 CV,EXCLUSIVE ACESSORIOS.FORNECIMENTO E COLOCACAO    </v>
          </cell>
          <cell r="C21056" t="str">
            <v>UN</v>
          </cell>
        </row>
        <row r="21057">
          <cell r="A21057" t="str">
            <v>18.029.0035-A</v>
          </cell>
          <cell r="B21057" t="str">
            <v xml:space="preserve">BOMBA HIDRAULICA CENTRIFUGA,COM MOTOR ELETRICO,POTENCIA DE 5 CV,EXCLUSIVE ACESSORIOS.FORNECIMENTO E COLOCACAO    </v>
          </cell>
          <cell r="C21057" t="str">
            <v>UN</v>
          </cell>
        </row>
        <row r="21058">
          <cell r="A21058" t="str">
            <v>18.029.0037-0</v>
          </cell>
          <cell r="B21058" t="str">
            <v xml:space="preserve">BOMBA HIDRAULICA CENTRIFUGA,COM MOTOR ELETRICO,POTENCIA DE 7 ,5CV,EXCLUSIVE ACESSORIOS.FORNECIMENTO E COLOCACAO    </v>
          </cell>
          <cell r="C21058" t="str">
            <v>UN</v>
          </cell>
        </row>
        <row r="21059">
          <cell r="A21059" t="str">
            <v>18.029.0037-A</v>
          </cell>
          <cell r="B21059" t="str">
            <v xml:space="preserve">BOMBA HIDRAULICA CENTRIFUGA,COM MOTOR ELETRICO,POTENCIA DE 7 ,5CV,EXCLUSIVE ACESSORIOS.FORNECIMENTO E COLOCACAO    </v>
          </cell>
          <cell r="C21059" t="str">
            <v>UN</v>
          </cell>
        </row>
        <row r="21060">
          <cell r="A21060" t="str">
            <v>18.029.0040-0</v>
          </cell>
          <cell r="B21060" t="str">
            <v xml:space="preserve">BOMBA HIDRAULICA CENTRIFUGA,COM MOTOR ELETRICO,POTENCIA DE 1 0CV,EXCLUSIVE ACESSORIOS.FORNECIMENTO E COLOCACAO    </v>
          </cell>
          <cell r="C21060" t="str">
            <v>UN</v>
          </cell>
        </row>
        <row r="21061">
          <cell r="A21061" t="str">
            <v>18.029.0040-A</v>
          </cell>
          <cell r="B21061" t="str">
            <v xml:space="preserve">BOMBA HIDRAULICA CENTRIFUGA,COM MOTOR ELETRICO,POTENCIA DE 1 0CV,EXCLUSIVE ACESSORIOS.FORNECIMENTO E COLOCACAO    </v>
          </cell>
          <cell r="C21061" t="str">
            <v>UN</v>
          </cell>
        </row>
        <row r="21062">
          <cell r="A21062" t="str">
            <v>18.029.0045-0</v>
          </cell>
          <cell r="B21062" t="str">
            <v xml:space="preserve">SISTEMA DE PRESSURIZACAO,COM 02 BOMBAS CENTRIFUGAS DE 5HP/22 0V,TUBULACOES DE SUCCAO,RECALQUE E DISTRIBUICAO COM CONEXOES ,PRESSOSTATO,MANOMETRO,TANQUE DE PRESSAO,COMANDO ELETRICO,EX CLUSIVE CASA DE MAQUINA(VIDE ITEM 18.024.0050).FORNECIMENTO E COLOCACAO </v>
          </cell>
          <cell r="C21062" t="str">
            <v>UN</v>
          </cell>
        </row>
        <row r="21063">
          <cell r="A21063" t="str">
            <v>18.029.0045-A</v>
          </cell>
          <cell r="B21063" t="str">
            <v xml:space="preserve">SISTEMA DE PRESSURIZACAO,COM 02 BOMBAS CENTRIFUGAS DE 5HP/22 0V,TUBULACOES DE SUCCAO,RECALQUE E DISTRIBUICAO COM CONEXOES ,PRESSOSTATO,MANOMETRO,TANQUE DE PRESSAO,COMANDO ELETRICO,EX CLUSIVE CASA DE MAQUINA(VIDE ITEM 18.024.0050).FORNECIMENTO E COLOCACAO </v>
          </cell>
          <cell r="C21063" t="str">
            <v>UN</v>
          </cell>
        </row>
        <row r="21064">
          <cell r="A21064" t="str">
            <v>18.029.0070-0</v>
          </cell>
          <cell r="B21064" t="str">
            <v xml:space="preserve">BOMBA CENTRIFUGA SUBMERSA,PARA AGUAS SERVIDAS,DE 0,5CV,110/2 20V.FORNECIMENTO E COLOCACAO    </v>
          </cell>
          <cell r="C21064" t="str">
            <v>UN</v>
          </cell>
        </row>
        <row r="21065">
          <cell r="A21065" t="str">
            <v>18.029.0070-A</v>
          </cell>
          <cell r="B21065" t="str">
            <v xml:space="preserve">BOMBA CENTRIFUGA SUBMERSA,PARA AGUAS SERVIDAS,DE 0,5CV,110/2 20V.FORNECIMENTO E COLOCACAO    </v>
          </cell>
          <cell r="C21065" t="str">
            <v>UN</v>
          </cell>
        </row>
        <row r="21066">
          <cell r="A21066" t="str">
            <v>18.029.0075-0</v>
          </cell>
          <cell r="B21066" t="str">
            <v xml:space="preserve">BOMBA CENTRIFUGA SUBMERSA,PARA AGUAS SERVIDAS,DE 1CV,110/220 V.FORNECIMENTO E COLOCACAO    </v>
          </cell>
          <cell r="C21066" t="str">
            <v>UN</v>
          </cell>
        </row>
        <row r="21067">
          <cell r="A21067" t="str">
            <v>18.029.0075-A</v>
          </cell>
          <cell r="B21067" t="str">
            <v xml:space="preserve">BOMBA CENTRIFUGA SUBMERSA,PARA AGUAS SERVIDAS,DE 1CV,110/220 V.FORNECIMENTO E COLOCACAO    </v>
          </cell>
          <cell r="C21067" t="str">
            <v>UN</v>
          </cell>
        </row>
        <row r="21068">
          <cell r="A21068" t="str">
            <v>18.029.0080-0</v>
          </cell>
          <cell r="B21068" t="str">
            <v xml:space="preserve">BOMBA CENTRIFUGA SUBMERSA,PARA AGUAS SERVIDAS,DE 2CV,220V.FO RNECIMENTO E COLOCACAO    </v>
          </cell>
          <cell r="C21068" t="str">
            <v>UN</v>
          </cell>
        </row>
        <row r="21069">
          <cell r="A21069" t="str">
            <v>18.029.0080-A</v>
          </cell>
          <cell r="B21069" t="str">
            <v xml:space="preserve">BOMBA CENTRIFUGA SUBMERSA,PARA AGUAS SERVIDAS,DE 2CV,220V.FO RNECIMENTO E COLOCACAO    </v>
          </cell>
          <cell r="C21069" t="str">
            <v>UN</v>
          </cell>
        </row>
        <row r="21070">
          <cell r="A21070" t="str">
            <v>18.029.0085-0</v>
          </cell>
          <cell r="B21070" t="str">
            <v xml:space="preserve">BOMBA CENTRIFUGA SUBMERSA,PARA AGUAS SERVIDAS,DE 3CV,220/380 V.FORNECIMENTO E COLOCACAO    </v>
          </cell>
          <cell r="C21070" t="str">
            <v>UN</v>
          </cell>
        </row>
        <row r="21071">
          <cell r="A21071" t="str">
            <v>18.029.0085-A</v>
          </cell>
          <cell r="B21071" t="str">
            <v xml:space="preserve">BOMBA CENTRIFUGA SUBMERSA,PARA AGUAS SERVIDAS,DE 3CV,220/380 V.FORNECIMENTO E COLOCACAO    </v>
          </cell>
          <cell r="C21071" t="str">
            <v>UN</v>
          </cell>
        </row>
        <row r="21072">
          <cell r="A21072" t="str">
            <v>18.029.0086-0</v>
          </cell>
          <cell r="B21072" t="str">
            <v xml:space="preserve">BOMBA CENTRIFUGA SUBMERSA,PARA AGUAS SERVIDAS,DE 4CV,220/380 V.FORNECIMENTO E COLOCACAO    </v>
          </cell>
          <cell r="C21072" t="str">
            <v>UN</v>
          </cell>
        </row>
        <row r="21073">
          <cell r="A21073" t="str">
            <v>18.029.0086-A</v>
          </cell>
          <cell r="B21073" t="str">
            <v xml:space="preserve">BOMBA CENTRIFUGA SUBMERSA,PARA AGUAS SERVIDAS,DE 4CV,220/380 V.FORNECIMENTO E COLOCACAO    </v>
          </cell>
          <cell r="C21073" t="str">
            <v>UN</v>
          </cell>
        </row>
        <row r="21074">
          <cell r="A21074" t="str">
            <v>18.029.0105-0</v>
          </cell>
          <cell r="B21074" t="str">
            <v xml:space="preserve">BOMBA CENTRIFUGA SUBMERSA(ROBUSTA)PARA AGUAS FECAIS(ESGOTOS DOMESTICOS)DE 0,5CV,110/220V.FORNECIMENTO E COLOCACAO    </v>
          </cell>
          <cell r="C21074" t="str">
            <v>UN</v>
          </cell>
        </row>
        <row r="21075">
          <cell r="A21075" t="str">
            <v>18.029.0105-A</v>
          </cell>
          <cell r="B21075" t="str">
            <v xml:space="preserve">BOMBA CENTRIFUGA SUBMERSA(ROBUSTA)PARA AGUAS FECAIS(ESGOTOS DOMESTICOS)DE 0,5CV,110/220V.FORNECIMENTO E COLOCACAO    </v>
          </cell>
          <cell r="C21075" t="str">
            <v>UN</v>
          </cell>
        </row>
        <row r="21076">
          <cell r="A21076" t="str">
            <v>18.029.0110-0</v>
          </cell>
          <cell r="B21076" t="str">
            <v xml:space="preserve">BOMBA CENTRIFUGA SUBMERSA(ROBUSTA)PARA AGUAS FECAIS(ESGOTOS DOMESTICOS)DE 1CV,220V.FORNECIMENTO E COLOCACAO    </v>
          </cell>
          <cell r="C21076" t="str">
            <v>UN</v>
          </cell>
        </row>
        <row r="21077">
          <cell r="A21077" t="str">
            <v>18.029.0110-A</v>
          </cell>
          <cell r="B21077" t="str">
            <v xml:space="preserve">BOMBA CENTRIFUGA SUBMERSA(ROBUSTA)PARA AGUAS FECAIS(ESGOTOS DOMESTICOS)DE 1CV,220V.FORNECIMENTO E COLOCACAO    </v>
          </cell>
          <cell r="C21077" t="str">
            <v>UN</v>
          </cell>
        </row>
        <row r="21078">
          <cell r="A21078" t="str">
            <v>18.029.0115-0</v>
          </cell>
          <cell r="B21078" t="str">
            <v xml:space="preserve">BOMBA CENTRIFUGA SUBMERSA(ROBUSTA)PARA AGUAS FECAIS(ESGOTOS DOMESTICOS)DE 2CV,220V.FORNECIMENTO E COLOCACAO    </v>
          </cell>
          <cell r="C21078" t="str">
            <v>UN</v>
          </cell>
        </row>
        <row r="21079">
          <cell r="A21079" t="str">
            <v>18.029.0115-A</v>
          </cell>
          <cell r="B21079" t="str">
            <v xml:space="preserve">BOMBA CENTRIFUGA SUBMERSA(ROBUSTA)PARA AGUAS FECAIS(ESGOTOS DOMESTICOS)DE 2CV,220V.FORNECIMENTO E COLOCACAO    </v>
          </cell>
          <cell r="C21079" t="str">
            <v>UN</v>
          </cell>
        </row>
        <row r="21080">
          <cell r="A21080" t="str">
            <v>18.029.0120-0</v>
          </cell>
          <cell r="B21080" t="str">
            <v xml:space="preserve">BOMBA AUTOASPIRANTE,PARA AGUA LIMPA,DE 1/4CV.FORNECIMENTO E COLOCACAO    </v>
          </cell>
          <cell r="C21080" t="str">
            <v>UN</v>
          </cell>
        </row>
        <row r="21081">
          <cell r="A21081" t="str">
            <v>18.029.0120-A</v>
          </cell>
          <cell r="B21081" t="str">
            <v xml:space="preserve">BOMBA AUTOASPIRANTE,PARA AGUA LIMPA,DE 1/4CV.FORNECIMENTO E COLOCACAO    </v>
          </cell>
          <cell r="C21081" t="str">
            <v>UN</v>
          </cell>
        </row>
        <row r="21082">
          <cell r="A21082" t="str">
            <v>18.029.0125-0</v>
          </cell>
          <cell r="B21082" t="str">
            <v xml:space="preserve">BOMBA AUTO-ASPIRANTE,PARA AGUA LIMPA,DE 0,5CV.FORNECIMENTO E COLOCACAO    </v>
          </cell>
          <cell r="C21082" t="str">
            <v>UN</v>
          </cell>
        </row>
        <row r="21083">
          <cell r="A21083" t="str">
            <v>18.029.0125-A</v>
          </cell>
          <cell r="B21083" t="str">
            <v xml:space="preserve">BOMBA AUTO-ASPIRANTE,PARA AGUA LIMPA,DE 0,5CV.FORNECIMENTO E COLOCACAO    </v>
          </cell>
          <cell r="C21083" t="str">
            <v>UN</v>
          </cell>
        </row>
        <row r="21084">
          <cell r="A21084" t="str">
            <v>18.029.0130-0</v>
          </cell>
          <cell r="B21084" t="str">
            <v xml:space="preserve">BOMBA AUTO-ASPIRANTE,PARA AGUA LIMPA,DE 1CV.FORNECIMENTO E C OLOCACAO    </v>
          </cell>
          <cell r="C21084" t="str">
            <v>UN</v>
          </cell>
        </row>
        <row r="21085">
          <cell r="A21085" t="str">
            <v>18.029.0130-A</v>
          </cell>
          <cell r="B21085" t="str">
            <v xml:space="preserve">BOMBA AUTO-ASPIRANTE,PARA AGUA LIMPA,DE 1CV.FORNECIMENTO E C OLOCACAO    </v>
          </cell>
          <cell r="C21085" t="str">
            <v>UN</v>
          </cell>
        </row>
        <row r="21086">
          <cell r="A21086" t="str">
            <v>18.029.9999-0</v>
          </cell>
          <cell r="B21086" t="str">
            <v xml:space="preserve">FAMILIA 18.029 BOMBAS    </v>
          </cell>
        </row>
        <row r="21087">
          <cell r="A21087" t="str">
            <v>18.029.9999-A</v>
          </cell>
          <cell r="B21087" t="str">
            <v xml:space="preserve">FAMILIA 18.029 BOMBAS    </v>
          </cell>
        </row>
        <row r="21088">
          <cell r="A21088" t="str">
            <v>18.030.0001-0</v>
          </cell>
          <cell r="B21088" t="str">
            <v xml:space="preserve">CONDICIONADOR DE AR TIPO SPLIT 9000 BTU'S COMPREENDENDO 1 CO NDENSADOR E 1 EVAPORADOR(VIDE INSTALACAO,ASSENTAMENTO E INTE RLIGACOES FAMILIA 15.005).FORNECIMENTO   </v>
          </cell>
          <cell r="C21088" t="str">
            <v>UN</v>
          </cell>
        </row>
        <row r="21089">
          <cell r="A21089" t="str">
            <v>18.030.0001-A</v>
          </cell>
          <cell r="B21089" t="str">
            <v xml:space="preserve">CONDICIONADOR DE AR TIPO SPLIT 9000 BTU'S COMPREENDENDO 1 CO NDENSADOR E 1 EVAPORADOR(VIDE INSTALACAO,ASSENTAMENTO E INTE RLIGACOES FAMILIA 15.005).FORNECIMENTO   </v>
          </cell>
          <cell r="C21089" t="str">
            <v>UN</v>
          </cell>
        </row>
        <row r="21090">
          <cell r="A21090" t="str">
            <v>18.030.0002-0</v>
          </cell>
          <cell r="B21090" t="str">
            <v xml:space="preserve">CONDICIONADOR DE AR TIPO SPLIT 12000 BTU'S COMPREENDENDO 1 C ONDENSADOR E 1 EVAPORADOR(VIDE INSTALACAO,ASSENTAMENTO E INT ERLIGACOES FAMILIA 15.005).FORNECIMENTO   </v>
          </cell>
          <cell r="C21090" t="str">
            <v>UN</v>
          </cell>
        </row>
        <row r="21091">
          <cell r="A21091" t="str">
            <v>18.030.0002-A</v>
          </cell>
          <cell r="B21091" t="str">
            <v xml:space="preserve">CONDICIONADOR DE AR TIPO SPLIT 12000 BTU'S COMPREENDENDO 1 C ONDENSADOR E 1 EVAPORADOR(VIDE INSTALACAO,ASSENTAMENTO E INT ERLIGACOES FAMILIA 15.005).FORNECIMENTO   </v>
          </cell>
          <cell r="C21091" t="str">
            <v>UN</v>
          </cell>
        </row>
        <row r="21092">
          <cell r="A21092" t="str">
            <v>18.030.0003-0</v>
          </cell>
          <cell r="B21092" t="str">
            <v xml:space="preserve">CONDICIONADOR DE AR TIPO SPLIT 18000 BTU'S COMPREENDENDO 1 C ONDENSADOR E 1 EVAPORADOR(VIDE INSTALACAO,ASSENTAMENTO E INT ERLIGACOES FAMILIA 15.005).FORNECIMENTO   </v>
          </cell>
          <cell r="C21092" t="str">
            <v>UN</v>
          </cell>
        </row>
        <row r="21093">
          <cell r="A21093" t="str">
            <v>18.030.0003-A</v>
          </cell>
          <cell r="B21093" t="str">
            <v xml:space="preserve">CONDICIONADOR DE AR TIPO SPLIT 18000 BTU'S COMPREENDENDO 1 C ONDENSADOR E 1 EVAPORADOR(VIDE INSTALACAO,ASSENTAMENTO E INT ERLIGACOES FAMILIA 15.005).FORNECIMENTO   </v>
          </cell>
          <cell r="C21093" t="str">
            <v>UN</v>
          </cell>
        </row>
        <row r="21094">
          <cell r="A21094" t="str">
            <v>18.030.0004-0</v>
          </cell>
          <cell r="B21094" t="str">
            <v xml:space="preserve">CONDICIONADOR DE AR TIPO SPLIT 18000 BTU'S COMPREENDENDO 1 C ONDENSADOR E 2 EVAPORADORES(VIDE INSTALACAO,ASSENTAMENTO E I NTERLIGACOES FAMILIA 15.005).FORNECIMENTO   </v>
          </cell>
          <cell r="C21094" t="str">
            <v>UN</v>
          </cell>
        </row>
        <row r="21095">
          <cell r="A21095" t="str">
            <v>18.030.0004-A</v>
          </cell>
          <cell r="B21095" t="str">
            <v xml:space="preserve">CONDICIONADOR DE AR TIPO SPLIT 18000 BTU'S COMPREENDENDO 1 C ONDENSADOR E 2 EVAPORADORES(VIDE INSTALACAO,ASSENTAMENTO E I NTERLIGACOES FAMILIA 15.005).FORNECIMENTO   </v>
          </cell>
          <cell r="C21095" t="str">
            <v>UN</v>
          </cell>
        </row>
        <row r="21096">
          <cell r="A21096" t="str">
            <v>18.030.0005-0</v>
          </cell>
          <cell r="B21096" t="str">
            <v xml:space="preserve">CONDICIONADOR DE AR TIPO SPLIT 24000 BTU'S COMPREENDENDO 1 C ONDENSADOR E 1 EVAPORADOR(VIDE INSTALACAO,ASSENTAMENTO E INT ERLIGACOES FAMILIA 15.005).FORNECIMENTO   </v>
          </cell>
          <cell r="C21096" t="str">
            <v>UN</v>
          </cell>
        </row>
        <row r="21097">
          <cell r="A21097" t="str">
            <v>18.030.0005-A</v>
          </cell>
          <cell r="B21097" t="str">
            <v xml:space="preserve">CONDICIONADOR DE AR TIPO SPLIT 24000 BTU'S COMPREENDENDO 1 C ONDENSADOR E 1 EVAPORADOR(VIDE INSTALACAO,ASSENTAMENTO E INT ERLIGACOES FAMILIA 15.005).FORNECIMENTO   </v>
          </cell>
          <cell r="C21097" t="str">
            <v>UN</v>
          </cell>
        </row>
        <row r="21098">
          <cell r="A21098" t="str">
            <v>18.030.0006-0</v>
          </cell>
          <cell r="B21098" t="str">
            <v xml:space="preserve">CONDICIONADOR DE AR TIPO SPLIT 24000 BTU'S COMPREENDENDO 1 C ONDENSADOR E 2 EVAPORADORES(VIDE INSTALACAO,ASSENTAMENTO E I NTERLIGACOES FAMILIA 15.005).FORNECIMENTO   </v>
          </cell>
          <cell r="C21098" t="str">
            <v>UN</v>
          </cell>
        </row>
        <row r="21099">
          <cell r="A21099" t="str">
            <v>18.030.0006-A</v>
          </cell>
          <cell r="B21099" t="str">
            <v xml:space="preserve">CONDICIONADOR DE AR TIPO SPLIT 24000 BTU'S COMPREENDENDO 1 C ONDENSADOR E 2 EVAPORADORES(VIDE INSTALACAO,ASSENTAMENTO E I NTERLIGACOES FAMILIA 15.005).FORNECIMENTO   </v>
          </cell>
          <cell r="C21099" t="str">
            <v>UN</v>
          </cell>
        </row>
        <row r="21100">
          <cell r="A21100" t="str">
            <v>18.030.0007-0</v>
          </cell>
          <cell r="B21100" t="str">
            <v xml:space="preserve">CONDICIONADOR DE AR TIPO SPLIT 30000 BTU'S COMPREENDENDO 1 C ONDENSADOR E 1 EVAPORADOR(VIDE INSTALACAO,ASSENTAMENTO E INT ERLIGACOES FAMILIA 15.005).FORNECIMENTO   </v>
          </cell>
          <cell r="C21100" t="str">
            <v>UN</v>
          </cell>
        </row>
        <row r="21101">
          <cell r="A21101" t="str">
            <v>18.030.0007-A</v>
          </cell>
          <cell r="B21101" t="str">
            <v xml:space="preserve">CONDICIONADOR DE AR TIPO SPLIT 30000 BTU'S COMPREENDENDO 1 C ONDENSADOR E 1 EVAPORADOR(VIDE INSTALACAO,ASSENTAMENTO E INT ERLIGACOES FAMILIA 15.005).FORNECIMENTO   </v>
          </cell>
          <cell r="C21101" t="str">
            <v>UN</v>
          </cell>
        </row>
        <row r="21102">
          <cell r="A21102" t="str">
            <v>18.030.0008-0</v>
          </cell>
          <cell r="B21102" t="str">
            <v xml:space="preserve">CONDICIONADOR DE AR TIPO SPLIT 36000 BTU'S COMPREENDENDO 1 C ONDENSADOR E  1 EVAPORADOR(VIDE INSTALACAO,ASSENTAMENTO E IN TERLIGACOES FAMILIA 15.005).FORNECIMENTO   </v>
          </cell>
          <cell r="C21102" t="str">
            <v>UN</v>
          </cell>
        </row>
        <row r="21103">
          <cell r="A21103" t="str">
            <v>18.030.0008-A</v>
          </cell>
          <cell r="B21103" t="str">
            <v xml:space="preserve">CONDICIONADOR DE AR TIPO SPLIT 36000 BTU'S COMPREENDENDO 1 C ONDENSADOR E  1 EVAPORADOR(VIDE INSTALACAO,ASSENTAMENTO E IN TERLIGACOES FAMILIA 15.005).FORNECIMENTO   </v>
          </cell>
          <cell r="C21103" t="str">
            <v>UN</v>
          </cell>
        </row>
        <row r="21104">
          <cell r="A21104" t="str">
            <v>18.030.0009-0</v>
          </cell>
          <cell r="B21104" t="str">
            <v xml:space="preserve">CONDICIONADOR DE AR TIPO SPLIT 48000 BTU'S COMPREENDENDO 1 C ONDENSADOR E 1 EVAPORADOR(VIDE INSTALACAO,ASSENTAMENTO E INT ERLIGACOES FAMILIA 15.005).FORNECIMENTO   </v>
          </cell>
          <cell r="C21104" t="str">
            <v>UN</v>
          </cell>
        </row>
        <row r="21105">
          <cell r="A21105" t="str">
            <v>18.030.0009-A</v>
          </cell>
          <cell r="B21105" t="str">
            <v xml:space="preserve">CONDICIONADOR DE AR TIPO SPLIT 48000 BTU'S COMPREENDENDO 1 C ONDENSADOR E 1 EVAPORADOR(VIDE INSTALACAO,ASSENTAMENTO E INT ERLIGACOES FAMILIA 15.005).FORNECIMENTO   </v>
          </cell>
          <cell r="C21105" t="str">
            <v>UN</v>
          </cell>
        </row>
        <row r="21106">
          <cell r="A21106" t="str">
            <v>18.030.0010-0</v>
          </cell>
          <cell r="B21106" t="str">
            <v xml:space="preserve">CONDICIONADOR DE AR TIPO SPLIT 60000 BTU'S COMPREENDENDO 1 C ONDENSADOR E 1 EVAPORADOR(VIDE INSTALACAO,ASSENTAMENTO E INT ERLIGACOES FAMILIA 15.005).FORNECIMENTO   </v>
          </cell>
          <cell r="C21106" t="str">
            <v>UN</v>
          </cell>
        </row>
        <row r="21107">
          <cell r="A21107" t="str">
            <v>18.030.0010-A</v>
          </cell>
          <cell r="B21107" t="str">
            <v xml:space="preserve">CONDICIONADOR DE AR TIPO SPLIT 60000 BTU'S COMPREENDENDO 1 C ONDENSADOR E 1 EVAPORADOR(VIDE INSTALACAO,ASSENTAMENTO E INT ERLIGACOES FAMILIA 15.005).FORNECIMENTO   </v>
          </cell>
          <cell r="C21107" t="str">
            <v>UN</v>
          </cell>
        </row>
        <row r="21108">
          <cell r="A21108" t="str">
            <v>18.030.0500-0</v>
          </cell>
          <cell r="B21108" t="str">
            <v xml:space="preserve">SISTEMA DE AR CONDICIONADO CENTRAL,TIPO "SELF CONTAINED",CON DENSACAO A AR,PARA AREAS DE CONFORTO TERMICO,NOS TERMOS DA N BR 16401,ATE 10TR,INCLUSIVE PROJETO   </v>
          </cell>
          <cell r="C21108" t="str">
            <v>TR</v>
          </cell>
        </row>
        <row r="21109">
          <cell r="A21109" t="str">
            <v>18.030.0500-A</v>
          </cell>
          <cell r="B21109" t="str">
            <v xml:space="preserve">SISTEMA DE AR CONDICIONADO CENTRAL,TIPO "SELF CONTAINED",CON DENSACAO A AR,PARA AREAS DE CONFORTO TERMICO,NOS TERMOS DA N BR 16401,ATE 10TR,INCLUSIVE PROJETO   </v>
          </cell>
          <cell r="C21109" t="str">
            <v>TR</v>
          </cell>
        </row>
        <row r="21110">
          <cell r="A21110" t="str">
            <v>18.030.0510-0</v>
          </cell>
          <cell r="B21110" t="str">
            <v xml:space="preserve">SISTEMA DE AR CONDICIONADO CENTRAL,TIPO "SELF CONTAINED",CON DENSACAO A AR,PARA AREAS DE CONFORTO TERMICO,NOS TERMOS DA N BR 16401,DE 10,1 ATE 15TR,INCLUSIVE PROJETO   </v>
          </cell>
          <cell r="C21110" t="str">
            <v>TR</v>
          </cell>
        </row>
        <row r="21111">
          <cell r="A21111" t="str">
            <v>18.030.0510-A</v>
          </cell>
          <cell r="B21111" t="str">
            <v xml:space="preserve">SISTEMA DE AR CONDICIONADO CENTRAL,TIPO "SELF CONTAINED",CON DENSACAO A AR,PARA AREAS DE CONFORTO TERMICO,NOS TERMOS DA N BR 16401,DE 10,1 ATE 15TR,INCLUSIVE PROJETO   </v>
          </cell>
          <cell r="C21111" t="str">
            <v>TR</v>
          </cell>
        </row>
        <row r="21112">
          <cell r="A21112" t="str">
            <v>18.030.0520-0</v>
          </cell>
          <cell r="B21112" t="str">
            <v xml:space="preserve">SISTEMA DE AR CONDICIONADO CENTRAL,TIPO "SELF CONTAINED",CON DENSACAO A AR,PARA AREAS DE CONFORTO TERMICO,NOS TERMOS DA N BR 16401, DE 15,1 ATE 20TR,INCLUSIVE PROJETO   </v>
          </cell>
          <cell r="C21112" t="str">
            <v>TR</v>
          </cell>
        </row>
        <row r="21113">
          <cell r="A21113" t="str">
            <v>18.030.0520-A</v>
          </cell>
          <cell r="B21113" t="str">
            <v xml:space="preserve">SISTEMA DE AR CONDICIONADO CENTRAL,TIPO "SELF CONTAINED",CON DENSACAO A AR,PARA AREAS DE CONFORTO TERMICO,NOS TERMOS DA N BR 16401, DE 15,1 ATE 20TR,INCLUSIVE PROJETO   </v>
          </cell>
          <cell r="C21113" t="str">
            <v>TR</v>
          </cell>
        </row>
        <row r="21114">
          <cell r="A21114" t="str">
            <v>18.030.0530-0</v>
          </cell>
          <cell r="B21114" t="str">
            <v xml:space="preserve">SISTEMA DE AR CONDICIONADO CENTRAL,TIPO "SELF CONTAINED",CON DENSACAO A AR,PARA AREAS DE CONFORTO TERMICO,NOS TERMOS DA N BR 16401,DE 20,1 ATE 25TR,INCLUSIVE PROJETO   </v>
          </cell>
          <cell r="C21114" t="str">
            <v>TR</v>
          </cell>
        </row>
        <row r="21115">
          <cell r="A21115" t="str">
            <v>18.030.0530-A</v>
          </cell>
          <cell r="B21115" t="str">
            <v xml:space="preserve">SISTEMA DE AR CONDICIONADO CENTRAL,TIPO "SELF CONTAINED",CON DENSACAO A AR,PARA AREAS DE CONFORTO TERMICO,NOS TERMOS DA N BR 16401,DE 20,1 ATE 25TR,INCLUSIVE PROJETO   </v>
          </cell>
          <cell r="C21115" t="str">
            <v>TR</v>
          </cell>
        </row>
        <row r="21116">
          <cell r="A21116" t="str">
            <v>18.030.0540-0</v>
          </cell>
          <cell r="B21116" t="str">
            <v xml:space="preserve">SISTEMA DE AR CONDICIONADO CENTRAL,TIPO "SELF CONTAINED",CON DENSACAO A AR,PARA AREAS DE CONFORTO TERMICO,NOS TERMOS DA N BR 16401,DE 25,1 ATE 30TR,INCLUSIVE PROJETO   </v>
          </cell>
          <cell r="C21116" t="str">
            <v>TR</v>
          </cell>
        </row>
        <row r="21117">
          <cell r="A21117" t="str">
            <v>18.030.0540-A</v>
          </cell>
          <cell r="B21117" t="str">
            <v xml:space="preserve">SISTEMA DE AR CONDICIONADO CENTRAL,TIPO "SELF CONTAINED",CON DENSACAO A AR,PARA AREAS DE CONFORTO TERMICO,NOS TERMOS DA N BR 16401,DE 25,1 ATE 30TR,INCLUSIVE PROJETO   </v>
          </cell>
          <cell r="C21117" t="str">
            <v>TR</v>
          </cell>
        </row>
        <row r="21118">
          <cell r="A21118" t="str">
            <v>18.030.0550-0</v>
          </cell>
          <cell r="B21118" t="str">
            <v xml:space="preserve">SISTEMA DE AR CONDICIONADO CENTRAL,TIPO "SELF CONTAINED",CON DENSACAO A AR,PARA AREAS DE CONFORTO TERMICO,NOS TERMOS DA N BR 16401,DE 30,1 ATE 40TR,INCLUSIVE PROJETO   </v>
          </cell>
          <cell r="C21118" t="str">
            <v>TR</v>
          </cell>
        </row>
        <row r="21119">
          <cell r="A21119" t="str">
            <v>18.030.0550-A</v>
          </cell>
          <cell r="B21119" t="str">
            <v xml:space="preserve">SISTEMA DE AR CONDICIONADO CENTRAL,TIPO "SELF CONTAINED",CON DENSACAO A AR,PARA AREAS DE CONFORTO TERMICO,NOS TERMOS DA N BR 16401,DE 30,1 ATE 40TR,INCLUSIVE PROJETO   </v>
          </cell>
          <cell r="C21119" t="str">
            <v>TR</v>
          </cell>
        </row>
        <row r="21120">
          <cell r="A21120" t="str">
            <v>18.030.0660-0</v>
          </cell>
          <cell r="B21120" t="str">
            <v xml:space="preserve">SISTEMA DE AR CONDICIONADO CENTRAL,TIPO SPLIT "BUILT IN",COM REDE DE DUTOS DE INSUFLAMENTO E DE AR EXTERIOR PARA RENOVAC AO,PARA AREAS DE CONFORTO TERMICO,NOS TERMOS DA NBR 16401,AT E 10TR,INCLUSIVE PROJETO  </v>
          </cell>
          <cell r="C21120" t="str">
            <v>TR</v>
          </cell>
        </row>
        <row r="21121">
          <cell r="A21121" t="str">
            <v>18.030.0660-A</v>
          </cell>
          <cell r="B21121" t="str">
            <v xml:space="preserve">SISTEMA DE AR CONDICIONADO CENTRAL,TIPO SPLIT "BUILT IN",COM REDE DE DUTOS DE INSUFLAMENTO E DE AR EXTERIOR PARA RENOVAC AO,PARA AREAS DE CONFORTO TERMICO,NOS TERMOS DA NBR 16401,AT E 10TR,INCLUSIVE PROJETO  </v>
          </cell>
          <cell r="C21121" t="str">
            <v>TR</v>
          </cell>
        </row>
        <row r="21122">
          <cell r="A21122" t="str">
            <v>18.030.0663-0</v>
          </cell>
          <cell r="B21122" t="str">
            <v xml:space="preserve">SISTEMA DE AR CONDICIONADO CENTRAL,TIPO SPLIT "BUILT IN",COM REDE DE DUTOS DE INSUFLAMENTO E DE AR EXTERIOR PARA RENOVAC AO,PARA AREAS DE CONFORTO TERMICO,NOS TERMOS DA NBR 16401,DE 10,1 ATE 15TR,INCLUSIVE PROJETO  </v>
          </cell>
          <cell r="C21122" t="str">
            <v>TR</v>
          </cell>
        </row>
        <row r="21123">
          <cell r="A21123" t="str">
            <v>18.030.0663-A</v>
          </cell>
          <cell r="B21123" t="str">
            <v xml:space="preserve">SISTEMA DE AR CONDICIONADO CENTRAL,TIPO SPLIT "BUILT IN",COM REDE DE DUTOS DE INSUFLAMENTO E DE AR EXTERIOR PARA RENOVAC AO,PARA AREAS DE CONFORTO TERMICO,NOS TERMOS DA NBR 16401,DE 10,1 ATE 15TR,INCLUSIVE PROJETO  </v>
          </cell>
          <cell r="C21123" t="str">
            <v>TR</v>
          </cell>
        </row>
        <row r="21124">
          <cell r="A21124" t="str">
            <v>18.030.0665-0</v>
          </cell>
          <cell r="B21124" t="str">
            <v xml:space="preserve">SISTEMA DE AR CONDICIONADO CENTRAL,TIPO SPLIT "BUILT IN",COM REDE DE DUTOS DE INSUFLAMENTO E DE AR EXTERIOR PARA RENOVAC AO,PARA AREAS DE CONFORTO TERMICO,NOS TERMOS DA NBR 16401,DE 15,1 ATE 20TR,INCLUSIVE PROJETO  </v>
          </cell>
          <cell r="C21124" t="str">
            <v>TR</v>
          </cell>
        </row>
        <row r="21125">
          <cell r="A21125" t="str">
            <v>18.030.0665-A</v>
          </cell>
          <cell r="B21125" t="str">
            <v xml:space="preserve">SISTEMA DE AR CONDICIONADO CENTRAL,TIPO SPLIT "BUILT IN",COM REDE DE DUTOS DE INSUFLAMENTO E DE AR EXTERIOR PARA RENOVAC AO,PARA AREAS DE CONFORTO TERMICO,NOS TERMOS DA NBR 16401,DE 15,1 ATE 20TR,INCLUSIVE PROJETO  </v>
          </cell>
          <cell r="C21125" t="str">
            <v>TR</v>
          </cell>
        </row>
        <row r="21126">
          <cell r="A21126" t="str">
            <v>18.030.0667-0</v>
          </cell>
          <cell r="B21126" t="str">
            <v xml:space="preserve">SISTEMA DE AR CONDICIONADO CENTRAL,TIPO SPLIT "BUILT IN",COM REDE DE DUTOS DE INSUFLAMENTO E DE AR EXTERIOR PARA RENOVAC AO,PARA AREAS DE CONFORTO TERMICO,NOS TERMOS DA NBR 16401,DE 20,1 ATE 25TR,INCLUSIVE PROJETO  </v>
          </cell>
          <cell r="C21126" t="str">
            <v>TR</v>
          </cell>
        </row>
        <row r="21127">
          <cell r="A21127" t="str">
            <v>18.030.0667-A</v>
          </cell>
          <cell r="B21127" t="str">
            <v xml:space="preserve">SISTEMA DE AR CONDICIONADO CENTRAL,TIPO SPLIT "BUILT IN",COM REDE DE DUTOS DE INSUFLAMENTO E DE AR EXTERIOR PARA RENOVAC AO,PARA AREAS DE CONFORTO TERMICO,NOS TERMOS DA NBR 16401,DE 20,1 ATE 25TR,INCLUSIVE PROJETO  </v>
          </cell>
          <cell r="C21127" t="str">
            <v>TR</v>
          </cell>
        </row>
        <row r="21128">
          <cell r="A21128" t="str">
            <v>18.030.0669-0</v>
          </cell>
          <cell r="B21128" t="str">
            <v xml:space="preserve">SISTEMA DE AR CONDICIONADO CENTRAL,TIPO SPLIT "BUILT IN",COM REDE DE DUTOS DE INSUFLAMENTO E DE AR EXTERIOR PARA RENOVAC AO,PARA AREAS DE CONFORTO TERMICO,NOS TERMOS DA NBR 16401,DE 25,1 ATE 30TR,INCLUSIVE PROJETO  </v>
          </cell>
          <cell r="C21128" t="str">
            <v>TR</v>
          </cell>
        </row>
        <row r="21129">
          <cell r="A21129" t="str">
            <v>18.030.0669-A</v>
          </cell>
          <cell r="B21129" t="str">
            <v xml:space="preserve">SISTEMA DE AR CONDICIONADO CENTRAL,TIPO SPLIT "BUILT IN",COM REDE DE DUTOS DE INSUFLAMENTO E DE AR EXTERIOR PARA RENOVAC AO,PARA AREAS DE CONFORTO TERMICO,NOS TERMOS DA NBR 16401,DE 25,1 ATE 30TR,INCLUSIVE PROJETO  </v>
          </cell>
          <cell r="C21129" t="str">
            <v>TR</v>
          </cell>
        </row>
        <row r="21130">
          <cell r="A21130" t="str">
            <v>18.030.0673-0</v>
          </cell>
          <cell r="B21130" t="str">
            <v xml:space="preserve">SISTEMA DE AR CONDICIONADO CENTRAL,TIPO SPLIT "BUILT IN",COM REDE DE DUTOS DE INSUFLAMENTO E DE AR EXTERIOR PARA RENOVAC AO,PARA AREAS DE CONFORTO TERMICO,NOS TERMOS DA NBR 16401,DE 30,1 ATE 40TR,INCLUSIVE PROJETO  </v>
          </cell>
          <cell r="C21130" t="str">
            <v>TR</v>
          </cell>
        </row>
        <row r="21131">
          <cell r="A21131" t="str">
            <v>18.030.0673-A</v>
          </cell>
          <cell r="B21131" t="str">
            <v xml:space="preserve">SISTEMA DE AR CONDICIONADO CENTRAL,TIPO SPLIT "BUILT IN",COM REDE DE DUTOS DE INSUFLAMENTO E DE AR EXTERIOR PARA RENOVAC AO,PARA AREAS DE CONFORTO TERMICO,NOS TERMOS DA NBR 16401,DE 30,1 ATE 40TR,INCLUSIVE PROJETO  </v>
          </cell>
          <cell r="C21131" t="str">
            <v>TR</v>
          </cell>
        </row>
        <row r="21132">
          <cell r="A21132" t="str">
            <v>18.030.0700-0</v>
          </cell>
          <cell r="B21132" t="str">
            <v xml:space="preserve">SISTEMA DE AR CONDICIONADO CENTRAL,TIPO "CHILLER",CONDENSACA O A AR,PARA AREAS DE CONFORTO TERMICO,NOS TERMOS DA NBR 1640 1,ATE 50TR,INCLUSIVE PROJETO   </v>
          </cell>
          <cell r="C21132" t="str">
            <v>TR</v>
          </cell>
        </row>
        <row r="21133">
          <cell r="A21133" t="str">
            <v>18.030.0700-A</v>
          </cell>
          <cell r="B21133" t="str">
            <v xml:space="preserve">SISTEMA DE AR CONDICIONADO CENTRAL,TIPO "CHILLER",CONDENSACA O A AR,PARA AREAS DE CONFORTO TERMICO,NOS TERMOS DA NBR 1640 1,ATE 50TR,INCLUSIVE PROJETO   </v>
          </cell>
          <cell r="C21133" t="str">
            <v>TR</v>
          </cell>
        </row>
        <row r="21134">
          <cell r="A21134" t="str">
            <v>18.030.0710-0</v>
          </cell>
          <cell r="B21134" t="str">
            <v xml:space="preserve">SISTEMA DE AR CONDICIONADO CENTRAL,TIPO "CHILLER",CONDENSACA O A AR,PARA AREAS DE CONFORTO TERMICO,NOS TERMOS DA NBR 1640 1,DE 50,1 ATE 100TR,INCLUSIVE PROJETO   </v>
          </cell>
          <cell r="C21134" t="str">
            <v>TR</v>
          </cell>
        </row>
        <row r="21135">
          <cell r="A21135" t="str">
            <v>18.030.0710-A</v>
          </cell>
          <cell r="B21135" t="str">
            <v xml:space="preserve">SISTEMA DE AR CONDICIONADO CENTRAL,TIPO "CHILLER",CONDENSACA O A AR,PARA AREAS DE CONFORTO TERMICO,NOS TERMOS DA NBR 1640 1,DE 50,1 ATE 100TR,INCLUSIVE PROJETO   </v>
          </cell>
          <cell r="C21135" t="str">
            <v>TR</v>
          </cell>
        </row>
        <row r="21136">
          <cell r="A21136" t="str">
            <v>18.030.0720-0</v>
          </cell>
          <cell r="B21136" t="str">
            <v xml:space="preserve">SISTEMA DE AR CONDICIONADO CENTRAL,TIPO "CHILLER",CONDENSACA O A AR,PARA AREAS DE CONFORTO TERMICO,NOS TERMOS DA NBR 1640 1,DE 100,1 ATE 150TR,INCLUSIVE PROJETO   </v>
          </cell>
          <cell r="C21136" t="str">
            <v>TR</v>
          </cell>
        </row>
        <row r="21137">
          <cell r="A21137" t="str">
            <v>18.030.0720-A</v>
          </cell>
          <cell r="B21137" t="str">
            <v xml:space="preserve">SISTEMA DE AR CONDICIONADO CENTRAL,TIPO "CHILLER",CONDENSACA O A AR,PARA AREAS DE CONFORTO TERMICO,NOS TERMOS DA NBR 1640 1,DE 100,1 ATE 150TR,INCLUSIVE PROJETO   </v>
          </cell>
          <cell r="C21137" t="str">
            <v>TR</v>
          </cell>
        </row>
        <row r="21138">
          <cell r="A21138" t="str">
            <v>18.030.0730-0</v>
          </cell>
          <cell r="B21138" t="str">
            <v xml:space="preserve">SISTEMA DE AR CONDICIONADO CENTRAL,TIPO "CHILLER",CONDENSACA O A AR,PARA AREAS DE CONFORTO TERMICO,NOS TERMOS DA NBR 1640 1,DE 150,1 ATE 200TR,INCLUSIVE PROJETO   </v>
          </cell>
          <cell r="C21138" t="str">
            <v>TR</v>
          </cell>
        </row>
        <row r="21139">
          <cell r="A21139" t="str">
            <v>18.030.0730-A</v>
          </cell>
          <cell r="B21139" t="str">
            <v xml:space="preserve">SISTEMA DE AR CONDICIONADO CENTRAL,TIPO "CHILLER",CONDENSACA O A AR,PARA AREAS DE CONFORTO TERMICO,NOS TERMOS DA NBR 1640 1,DE 150,1 ATE 200TR,INCLUSIVE PROJETO   </v>
          </cell>
          <cell r="C21139" t="str">
            <v>TR</v>
          </cell>
        </row>
        <row r="21140">
          <cell r="A21140" t="str">
            <v>18.030.0740-0</v>
          </cell>
          <cell r="B21140" t="str">
            <v xml:space="preserve">SISTEMA DE AR CONDICIONADO CENTRAL,TIPO "CHILLER",CONDENSACA O A AR,PARA AREAS DE CONFORTO TERMICO,NOS TERMOS DA NBR 1640 1,DE 200,1 ATE 250TR,INCLUSIVE PROJETO   </v>
          </cell>
          <cell r="C21140" t="str">
            <v>TR</v>
          </cell>
        </row>
        <row r="21141">
          <cell r="A21141" t="str">
            <v>18.030.0740-A</v>
          </cell>
          <cell r="B21141" t="str">
            <v xml:space="preserve">SISTEMA DE AR CONDICIONADO CENTRAL,TIPO "CHILLER",CONDENSACA O A AR,PARA AREAS DE CONFORTO TERMICO,NOS TERMOS DA NBR 1640 1,DE 200,1 ATE 250TR,INCLUSIVE PROJETO   </v>
          </cell>
          <cell r="C21141" t="str">
            <v>TR</v>
          </cell>
        </row>
        <row r="21142">
          <cell r="A21142" t="str">
            <v>18.030.0742-0</v>
          </cell>
          <cell r="B21142" t="str">
            <v xml:space="preserve">SISTEMA DE AR CONDICIONADO CENTRAL,TIPO "CHILLER",CONDENSACA O A AR,PARA AREAS DE CONFORTO TERMICO,NOS TERMOS DA NBR 1640 1,DE 250,1 ATE 300TR,INCLUSIVE PROJETO   </v>
          </cell>
          <cell r="C21142" t="str">
            <v>TR</v>
          </cell>
        </row>
        <row r="21143">
          <cell r="A21143" t="str">
            <v>18.030.0742-A</v>
          </cell>
          <cell r="B21143" t="str">
            <v xml:space="preserve">SISTEMA DE AR CONDICIONADO CENTRAL,TIPO "CHILLER",CONDENSACA O A AR,PARA AREAS DE CONFORTO TERMICO,NOS TERMOS DA NBR 1640 1,DE 250,1 ATE 300TR,INCLUSIVE PROJETO   </v>
          </cell>
          <cell r="C21143" t="str">
            <v>TR</v>
          </cell>
        </row>
        <row r="21144">
          <cell r="A21144" t="str">
            <v>18.030.0744-0</v>
          </cell>
          <cell r="B21144" t="str">
            <v xml:space="preserve">SISTEMA DE AR CONDICIONADO CENTRAL,TIPO "CHILLER",CONDENSACA O A AR,PARA AREAS DE CONFORTO TERMICO,NOS TERMOS DA NBR 1640 1,DE 300,1 ATE 350TR,INCLUSIVE PROJETO   </v>
          </cell>
          <cell r="C21144" t="str">
            <v>TR</v>
          </cell>
        </row>
        <row r="21145">
          <cell r="A21145" t="str">
            <v>18.030.0744-A</v>
          </cell>
          <cell r="B21145" t="str">
            <v xml:space="preserve">SISTEMA DE AR CONDICIONADO CENTRAL,TIPO "CHILLER",CONDENSACA O A AR,PARA AREAS DE CONFORTO TERMICO,NOS TERMOS DA NBR 1640 1,DE 300,1 ATE 350TR,INCLUSIVE PROJETO   </v>
          </cell>
          <cell r="C21145" t="str">
            <v>TR</v>
          </cell>
        </row>
        <row r="21146">
          <cell r="A21146" t="str">
            <v>18.030.0746-0</v>
          </cell>
          <cell r="B21146" t="str">
            <v xml:space="preserve">SISTEMA DE AR CONDICIONADO CENTRAL,TIPO "CHILLER",CONDENSACA O A AR,PARA AREAS DE CONFORTO TERMICO,NOS TERMOS DA NBR 1640 1,DE 350,1 ATE 400TR,INCLUSIVE PROJETO   </v>
          </cell>
          <cell r="C21146" t="str">
            <v>TR</v>
          </cell>
        </row>
        <row r="21147">
          <cell r="A21147" t="str">
            <v>18.030.0746-A</v>
          </cell>
          <cell r="B21147" t="str">
            <v xml:space="preserve">SISTEMA DE AR CONDICIONADO CENTRAL,TIPO "CHILLER",CONDENSACA O A AR,PARA AREAS DE CONFORTO TERMICO,NOS TERMOS DA NBR 1640 1,DE 350,1 ATE 400TR,INCLUSIVE PROJETO   </v>
          </cell>
          <cell r="C21147" t="str">
            <v>TR</v>
          </cell>
        </row>
        <row r="21148">
          <cell r="A21148" t="str">
            <v>18.030.0900-0</v>
          </cell>
          <cell r="B21148" t="str">
            <v xml:space="preserve">SISTEMA DE AR CONDICIONADO CENTRAL,TIPO "CHILLER",CONDENSACA O A AR,PARA UNIDADES MEDICAS ASSISTENCIAIS,NOS TERMOS DA NBR 7256,ATE 50TR,INCLUSIVE PROJETO   </v>
          </cell>
          <cell r="C21148" t="str">
            <v>TR</v>
          </cell>
        </row>
        <row r="21149">
          <cell r="A21149" t="str">
            <v>18.030.0900-A</v>
          </cell>
          <cell r="B21149" t="str">
            <v xml:space="preserve">SISTEMA DE AR CONDICIONADO CENTRAL,TIPO "CHILLER",CONDENSACA O A AR,PARA UNIDADES MEDICAS ASSISTENCIAIS,NOS TERMOS DA NBR 7256,ATE 50TR,INCLUSIVE PROJETO   </v>
          </cell>
          <cell r="C21149" t="str">
            <v>TR</v>
          </cell>
        </row>
        <row r="21150">
          <cell r="A21150" t="str">
            <v>18.030.0905-0</v>
          </cell>
          <cell r="B21150" t="str">
            <v xml:space="preserve">SISTEMA DE AR CONDICIONADO CENTRAL,TIPO "CHILLER",CONDENSACA O A AR,PARA UNIDADES MEDICAS ASSISTENCIAIS,NOS TERMOS DA NBR 7256,DE 50,1 ATE 100TR,INCLUSIVE PROJETO   </v>
          </cell>
          <cell r="C21150" t="str">
            <v>TR</v>
          </cell>
        </row>
        <row r="21151">
          <cell r="A21151" t="str">
            <v>18.030.0905-A</v>
          </cell>
          <cell r="B21151" t="str">
            <v xml:space="preserve">SISTEMA DE AR CONDICIONADO CENTRAL,TIPO "CHILLER",CONDENSACA O A AR,PARA UNIDADES MEDICAS ASSISTENCIAIS,NOS TERMOS DA NBR 7256,DE 50,1 ATE 100TR,INCLUSIVE PROJETO   </v>
          </cell>
          <cell r="C21151" t="str">
            <v>TR</v>
          </cell>
        </row>
        <row r="21152">
          <cell r="A21152" t="str">
            <v>18.030.0910-0</v>
          </cell>
          <cell r="B21152" t="str">
            <v xml:space="preserve">SISTEMA DE AR CONDICIONADO CENTRAL,TIPO "CHILLER",CONDENSACA O A AR,PARA UNIDADES MEDICAS ASSISTENCIAIS,NOS TERMOS DA NBR 7256,DE 100,1 ATE 150TR,INCLUSIVE PROJETO   </v>
          </cell>
          <cell r="C21152" t="str">
            <v>TR</v>
          </cell>
        </row>
        <row r="21153">
          <cell r="A21153" t="str">
            <v>18.030.0910-A</v>
          </cell>
          <cell r="B21153" t="str">
            <v xml:space="preserve">SISTEMA DE AR CONDICIONADO CENTRAL,TIPO "CHILLER",CONDENSACA O A AR,PARA UNIDADES MEDICAS ASSISTENCIAIS,NOS TERMOS DA NBR 7256,DE 100,1 ATE 150TR,INCLUSIVE PROJETO   </v>
          </cell>
          <cell r="C21153" t="str">
            <v>TR</v>
          </cell>
        </row>
        <row r="21154">
          <cell r="A21154" t="str">
            <v>18.030.0915-0</v>
          </cell>
          <cell r="B21154" t="str">
            <v xml:space="preserve">SISTEMA DE AR CONDICIONADO CENTRAL,TIPO "CHILLER",CONDENSACA O A AR,PARA UNIDADES MEDICAS ASSISTENCIAIS,NOS TERMOS DA NBR 7256,DE 150,1 ATE 200TR,INCLUSIVE PROJETO   </v>
          </cell>
          <cell r="C21154" t="str">
            <v>TR</v>
          </cell>
        </row>
        <row r="21155">
          <cell r="A21155" t="str">
            <v>18.030.0915-A</v>
          </cell>
          <cell r="B21155" t="str">
            <v xml:space="preserve">SISTEMA DE AR CONDICIONADO CENTRAL,TIPO "CHILLER",CONDENSACA O A AR,PARA UNIDADES MEDICAS ASSISTENCIAIS,NOS TERMOS DA NBR 7256,DE 150,1 ATE 200TR,INCLUSIVE PROJETO   </v>
          </cell>
          <cell r="C21155" t="str">
            <v>TR</v>
          </cell>
        </row>
        <row r="21156">
          <cell r="A21156" t="str">
            <v>18.030.0920-0</v>
          </cell>
          <cell r="B21156" t="str">
            <v xml:space="preserve">SISTEMA DE AR CONDICIONADO CENTRAL,TIPO "CHILLER",CONDENSACA O A AR,PARA UNIDADES MEDICAS ASSISTENCIAIS,NOS TERMOS DA NBR 7256,DE 200,1 ATE 250TR,INCLUSIVE PROJETO   </v>
          </cell>
          <cell r="C21156" t="str">
            <v>TR</v>
          </cell>
        </row>
        <row r="21157">
          <cell r="A21157" t="str">
            <v>18.030.0920-A</v>
          </cell>
          <cell r="B21157" t="str">
            <v xml:space="preserve">SISTEMA DE AR CONDICIONADO CENTRAL,TIPO "CHILLER",CONDENSACA O A AR,PARA UNIDADES MEDICAS ASSISTENCIAIS,NOS TERMOS DA NBR 7256,DE 200,1 ATE 250TR,INCLUSIVE PROJETO   </v>
          </cell>
          <cell r="C21157" t="str">
            <v>TR</v>
          </cell>
        </row>
        <row r="21158">
          <cell r="A21158" t="str">
            <v>18.030.0921-0</v>
          </cell>
          <cell r="B21158" t="str">
            <v xml:space="preserve">SISTEMA DE AR CONDICIONADO CENTRAL,TIPO "CHILLER",CONDENSACA O A AR,PARA UNIDADES MEDICAS ASSISTENCIAIS,NOS TERMOS DA NBR 7256,DE 250,1 ATE 300TR,INCLUSIVE PROJETO   </v>
          </cell>
          <cell r="C21158" t="str">
            <v>TR</v>
          </cell>
        </row>
        <row r="21159">
          <cell r="A21159" t="str">
            <v>18.030.0921-A</v>
          </cell>
          <cell r="B21159" t="str">
            <v xml:space="preserve">SISTEMA DE AR CONDICIONADO CENTRAL,TIPO "CHILLER",CONDENSACA O A AR,PARA UNIDADES MEDICAS ASSISTENCIAIS,NOS TERMOS DA NBR 7256,DE 250,1 ATE 300TR,INCLUSIVE PROJETO   </v>
          </cell>
          <cell r="C21159" t="str">
            <v>TR</v>
          </cell>
        </row>
        <row r="21160">
          <cell r="A21160" t="str">
            <v>18.030.0922-0</v>
          </cell>
          <cell r="B21160" t="str">
            <v xml:space="preserve">SISTEMA DE AR CONDICIONADO CENTRAL,TIPO "CHILLER",CONDENSACA O A AR,PARA UNIDADES MEDICAS ASSISTENCIAIS,NOS TERMOS DA NBR 7256,DE 300,1 ATE 350TR,INCLUSIVE PROJETO   </v>
          </cell>
          <cell r="C21160" t="str">
            <v>TR</v>
          </cell>
        </row>
        <row r="21161">
          <cell r="A21161" t="str">
            <v>18.030.0922-A</v>
          </cell>
          <cell r="B21161" t="str">
            <v xml:space="preserve">SISTEMA DE AR CONDICIONADO CENTRAL,TIPO "CHILLER",CONDENSACA O A AR,PARA UNIDADES MEDICAS ASSISTENCIAIS,NOS TERMOS DA NBR 7256,DE 300,1 ATE 350TR,INCLUSIVE PROJETO   </v>
          </cell>
          <cell r="C21161" t="str">
            <v>TR</v>
          </cell>
        </row>
        <row r="21162">
          <cell r="A21162" t="str">
            <v>18.030.0923-0</v>
          </cell>
          <cell r="B21162" t="str">
            <v xml:space="preserve">SISTEMA DE AR CONDICIONADO CENTRAL,TIPO "CHILLER",CONDENSACA O A AR,PARA UNIDADES MEDICAS ASSISTENCIAIS,NOS TERMOS DA NBR 7256,DE 350,1 ATE 400TR,INCLUSIVE PROJETO   </v>
          </cell>
          <cell r="C21162" t="str">
            <v>TR</v>
          </cell>
        </row>
        <row r="21163">
          <cell r="A21163" t="str">
            <v>18.030.0923-A</v>
          </cell>
          <cell r="B21163" t="str">
            <v xml:space="preserve">SISTEMA DE AR CONDICIONADO CENTRAL,TIPO "CHILLER",CONDENSACA O A AR,PARA UNIDADES MEDICAS ASSISTENCIAIS,NOS TERMOS DA NBR 7256,DE 350,1 ATE 400TR,INCLUSIVE PROJETO   </v>
          </cell>
          <cell r="C21163" t="str">
            <v>TR</v>
          </cell>
        </row>
        <row r="21164">
          <cell r="A21164" t="str">
            <v>18.030.9999-0</v>
          </cell>
          <cell r="B21164" t="str">
            <v xml:space="preserve">CONDICIONADOR DE AR TIPO SPLIT.     </v>
          </cell>
        </row>
        <row r="21165">
          <cell r="A21165" t="str">
            <v>18.030.9999-A</v>
          </cell>
          <cell r="B21165" t="str">
            <v xml:space="preserve">CONDICIONADOR DE AR TIPO SPLIT.     </v>
          </cell>
        </row>
        <row r="21166">
          <cell r="A21166" t="str">
            <v>18.031.0010-0</v>
          </cell>
          <cell r="B21166" t="str">
            <v xml:space="preserve">GELADEIRA TIPO COMERCIAL,COM 4 PORTAS EM SERVICO E 25 PES CU BICOS UTILIZAVEIS,REVESTIDA EXTERNAMENTE EM ACO INOXIDAVEL,C OM UNIDADE FRIGORIFICA ACIONADA POR MOTOR DE 0,5CV.FORNECIME NTO E COLOCACAO  </v>
          </cell>
          <cell r="C21166" t="str">
            <v>UN</v>
          </cell>
        </row>
        <row r="21167">
          <cell r="A21167" t="str">
            <v>18.031.0010-A</v>
          </cell>
          <cell r="B21167" t="str">
            <v xml:space="preserve">GELADEIRA TIPO COMERCIAL,COM 4 PORTAS EM SERVICO E 25 PES CU BICOS UTILIZAVEIS,REVESTIDA EXTERNAMENTE EM ACO INOXIDAVEL,C OM UNIDADE FRIGORIFICA ACIONADA POR MOTOR DE 0,5CV.FORNECIME NTO E COLOCACAO  </v>
          </cell>
          <cell r="C21167" t="str">
            <v>UN</v>
          </cell>
        </row>
        <row r="21168">
          <cell r="A21168" t="str">
            <v>18.031.0015-0</v>
          </cell>
          <cell r="B21168" t="str">
            <v xml:space="preserve">FREEZER HORIZONTAL,EM CHAPA DE ACO PINTADO,TAMPA UNICA,CAPAC IDADE APROXIMADA DE 300L.FORNECIMENTO E COLOCACAO    </v>
          </cell>
          <cell r="C21168" t="str">
            <v>UN</v>
          </cell>
        </row>
        <row r="21169">
          <cell r="A21169" t="str">
            <v>18.031.0015-A</v>
          </cell>
          <cell r="B21169" t="str">
            <v xml:space="preserve">FREEZER HORIZONTAL,EM CHAPA DE ACO PINTADO,TAMPA UNICA,CAPAC IDADE APROXIMADA DE 300L.FORNECIMENTO E COLOCACAO    </v>
          </cell>
          <cell r="C21169" t="str">
            <v>UN</v>
          </cell>
        </row>
        <row r="21170">
          <cell r="A21170" t="str">
            <v>18.031.0016-0</v>
          </cell>
          <cell r="B21170" t="str">
            <v xml:space="preserve">FREEZER HORIZONTAL,EM CHAPA DE ACO PINTADO,COM 2 TAMPAS,CAPA CIDADE APROXIMADA DE 400L.FORNECIMENTO E COLOCACAO    </v>
          </cell>
          <cell r="C21170" t="str">
            <v>UN</v>
          </cell>
        </row>
        <row r="21171">
          <cell r="A21171" t="str">
            <v>18.031.0016-A</v>
          </cell>
          <cell r="B21171" t="str">
            <v xml:space="preserve">FREEZER HORIZONTAL,EM CHAPA DE ACO PINTADO,COM 2 TAMPAS,CAPA CIDADE APROXIMADA DE 400L.FORNECIMENTO E COLOCACAO    </v>
          </cell>
          <cell r="C21171" t="str">
            <v>UN</v>
          </cell>
        </row>
        <row r="21172">
          <cell r="A21172" t="str">
            <v>18.031.0020-0</v>
          </cell>
          <cell r="B21172" t="str">
            <v xml:space="preserve">PORTA FRIGORIFICA GIRATORIA PARA RESFRIADOS,MEDINDO 800X1800 MM,REVESTIDA INTERNA E EXTERNAMENTE EM CHAPA DE ACO IXO AISI 430,NUCLEO ISOLANTE EM POLIURETANO COM 50MM,BATENTE EM MADE IRA DE LEI,REVESTIDA COM CHAPA DE ACABAMENTO,FERRAGENS GIRAT ORIA EM METAL CROMADO.FORNECIMENTO E COLOCACAO </v>
          </cell>
          <cell r="C21172" t="str">
            <v>UN</v>
          </cell>
        </row>
        <row r="21173">
          <cell r="A21173" t="str">
            <v>18.031.0020-A</v>
          </cell>
          <cell r="B21173" t="str">
            <v xml:space="preserve">PORTA FRIGORIFICA GIRATORIA PARA RESFRIADOS,MEDINDO 800X1800 MM,REVESTIDA INTERNA E EXTERNAMENTE EM CHAPA DE ACO IXO AISI 430,NUCLEO ISOLANTE EM POLIURETANO COM 50MM,BATENTE EM MADE IRA DE LEI,REVESTIDA COM CHAPA DE ACABAMENTO,FERRAGENS GIRAT ORIA EM METAL CROMADO.FORNECIMENTO E COLOCACAO </v>
          </cell>
          <cell r="C21173" t="str">
            <v>UN</v>
          </cell>
        </row>
        <row r="21174">
          <cell r="A21174" t="str">
            <v>18.031.0025-0</v>
          </cell>
          <cell r="B21174" t="str">
            <v xml:space="preserve">PORTA FRIGORIFICA GIRATORIA PARA CONGELADOS,800X1800MM,REVES TIDA INTERNA E EXTERNAMENTE EM CHAPA DE ACO INOX AISI 430,NU CLEO ISOLANTE EM POLIURETANO COM 80MM,BATENTE EM MADEIRA DE DE LEI,REVESTIDA COM CHAPA DE ACABAMENTO,FERRAGENS GIRATORIA EM METAL CROMADO.FORNECIMENTO E COLOCACAO </v>
          </cell>
          <cell r="C21174" t="str">
            <v>UN</v>
          </cell>
        </row>
        <row r="21175">
          <cell r="A21175" t="str">
            <v>18.031.0025-A</v>
          </cell>
          <cell r="B21175" t="str">
            <v xml:space="preserve">PORTA FRIGORIFICA GIRATORIA PARA CONGELADOS,800X1800MM,REVES TIDA INTERNA E EXTERNAMENTE EM CHAPA DE ACO INOX AISI 430,NU CLEO ISOLANTE EM POLIURETANO COM 80MM,BATENTE EM MADEIRA DE DE LEI,REVESTIDA COM CHAPA DE ACABAMENTO,FERRAGENS GIRATORIA EM METAL CROMADO.FORNECIMENTO E COLOCACAO </v>
          </cell>
          <cell r="C21175" t="str">
            <v>UN</v>
          </cell>
        </row>
        <row r="21176">
          <cell r="A21176" t="str">
            <v>18.031.9999-0</v>
          </cell>
          <cell r="B21176" t="str">
            <v xml:space="preserve">FAMILIA 18.031 GELADEIRAS    </v>
          </cell>
        </row>
        <row r="21177">
          <cell r="A21177" t="str">
            <v>18.031.9999-A</v>
          </cell>
          <cell r="B21177" t="str">
            <v xml:space="preserve">FAMILIA 18.031 GELADEIRAS    </v>
          </cell>
        </row>
        <row r="21178">
          <cell r="A21178" t="str">
            <v>18.032.0012-0</v>
          </cell>
          <cell r="B21178" t="str">
            <v xml:space="preserve">EXTINTOR DE INCENDIO,TIPO AGUA-PRESSURIZADA,DE 10L,INCLUSIVE SUPORTE DE PAREDE E CARGA COMPLETA.FORNECIMENTO E COLOCACAO    </v>
          </cell>
          <cell r="C21178" t="str">
            <v>UN</v>
          </cell>
        </row>
        <row r="21179">
          <cell r="A21179" t="str">
            <v>18.032.0012-A</v>
          </cell>
          <cell r="B21179" t="str">
            <v xml:space="preserve">EXTINTOR DE INCENDIO,TIPO AGUA-PRESSURIZADA,DE 10L,INCLUSIVE SUPORTE DE PAREDE E CARGA COMPLETA.FORNECIMENTO E COLOCACAO    </v>
          </cell>
          <cell r="C21179" t="str">
            <v>UN</v>
          </cell>
        </row>
        <row r="21180">
          <cell r="A21180" t="str">
            <v>18.032.0014-0</v>
          </cell>
          <cell r="B21180" t="str">
            <v xml:space="preserve">EXTINTOR DE INCENDIO,TIPO GAS CARBONICO (CO2),10KG,COMPLETO. FORNECIMENTO E COLOCACAO    </v>
          </cell>
          <cell r="C21180" t="str">
            <v>UN</v>
          </cell>
        </row>
        <row r="21181">
          <cell r="A21181" t="str">
            <v>18.032.0014-A</v>
          </cell>
          <cell r="B21181" t="str">
            <v xml:space="preserve">EXTINTOR DE INCENDIO,TIPO GAS CARBONICO (CO2),10KG,COMPLETO. FORNECIMENTO E COLOCACAO    </v>
          </cell>
          <cell r="C21181" t="str">
            <v>UN</v>
          </cell>
        </row>
        <row r="21182">
          <cell r="A21182" t="str">
            <v>18.032.0015-0</v>
          </cell>
          <cell r="B21182" t="str">
            <v xml:space="preserve">EXTINTOR DE INCENDIO,TIPO GAS CARBONICO(CO2),DE 6KG,COMPLETO .FORNECIMENTO E COLOCACAO    </v>
          </cell>
          <cell r="C21182" t="str">
            <v>UN</v>
          </cell>
        </row>
        <row r="21183">
          <cell r="A21183" t="str">
            <v>18.032.0015-A</v>
          </cell>
          <cell r="B21183" t="str">
            <v xml:space="preserve">EXTINTOR DE INCENDIO,TIPO GAS CARBONICO(CO2),DE 6KG,COMPLETO .FORNECIMENTO E COLOCACAO    </v>
          </cell>
          <cell r="C21183" t="str">
            <v>UN</v>
          </cell>
        </row>
        <row r="21184">
          <cell r="A21184" t="str">
            <v>18.032.0020-0</v>
          </cell>
          <cell r="B21184" t="str">
            <v xml:space="preserve">EXTINTOR DE INCENDIO,TIPO GAS CARBONICO(CO2),DE 4KG,COMPLETO .FORNECIMENTO E COLOCACAO    </v>
          </cell>
          <cell r="C21184" t="str">
            <v>UN</v>
          </cell>
        </row>
        <row r="21185">
          <cell r="A21185" t="str">
            <v>18.032.0020-A</v>
          </cell>
          <cell r="B21185" t="str">
            <v xml:space="preserve">EXTINTOR DE INCENDIO,TIPO GAS CARBONICO(CO2),DE 4KG,COMPLETO .FORNECIMENTO E COLOCACAO    </v>
          </cell>
          <cell r="C21185" t="str">
            <v>UN</v>
          </cell>
        </row>
        <row r="21186">
          <cell r="A21186" t="str">
            <v>18.032.0025-0</v>
          </cell>
          <cell r="B21186" t="str">
            <v xml:space="preserve">EXTINTOR DE INCENDIO,TIPO PO QUIMICO,DE 4KG.FORNECIMENTO E C OLOCACAO    </v>
          </cell>
          <cell r="C21186" t="str">
            <v>UN</v>
          </cell>
        </row>
        <row r="21187">
          <cell r="A21187" t="str">
            <v>18.032.0025-A</v>
          </cell>
          <cell r="B21187" t="str">
            <v xml:space="preserve">EXTINTOR DE INCENDIO,TIPO PO QUIMICO,DE 4KG.FORNECIMENTO E C OLOCACAO    </v>
          </cell>
          <cell r="C21187" t="str">
            <v>UN</v>
          </cell>
        </row>
        <row r="21188">
          <cell r="A21188" t="str">
            <v>18.032.0030-0</v>
          </cell>
          <cell r="B21188" t="str">
            <v xml:space="preserve">EXTINTOR DE INCENDIO,TIPO PO QUIMICO,DE 6KG.FORNECIMENTO E C OLOCACAO    </v>
          </cell>
          <cell r="C21188" t="str">
            <v>UN</v>
          </cell>
        </row>
        <row r="21189">
          <cell r="A21189" t="str">
            <v>18.032.0030-A</v>
          </cell>
          <cell r="B21189" t="str">
            <v xml:space="preserve">EXTINTOR DE INCENDIO,TIPO PO QUIMICO,DE 6KG.FORNECIMENTO E C OLOCACAO    </v>
          </cell>
          <cell r="C21189" t="str">
            <v>UN</v>
          </cell>
        </row>
        <row r="21190">
          <cell r="A21190" t="str">
            <v>18.032.9999-0</v>
          </cell>
          <cell r="B21190" t="str">
            <v xml:space="preserve">FAMILIA 18.032 EXTINTOR    </v>
          </cell>
        </row>
        <row r="21191">
          <cell r="A21191" t="str">
            <v>18.032.9999-A</v>
          </cell>
          <cell r="B21191" t="str">
            <v xml:space="preserve">FAMILIA 18.032 EXTINTOR    </v>
          </cell>
        </row>
        <row r="21192">
          <cell r="A21192" t="str">
            <v>18.033.0010-0</v>
          </cell>
          <cell r="B21192" t="str">
            <v xml:space="preserve">BOTIJAO DE GAS ENGARRAFADO(GLP),CAPACIDADE PARA 13KG.O CUSTO INCLUI O BOTIJAO E O GAS.FORNECIMENTO    </v>
          </cell>
          <cell r="C21192" t="str">
            <v>UN</v>
          </cell>
        </row>
        <row r="21193">
          <cell r="A21193" t="str">
            <v>18.033.0010-A</v>
          </cell>
          <cell r="B21193" t="str">
            <v xml:space="preserve">BOTIJAO DE GAS ENGARRAFADO(GLP),CAPACIDADE PARA 13KG.O CUSTO INCLUI O BOTIJAO E O GAS.FORNECIMENTO    </v>
          </cell>
          <cell r="C21193" t="str">
            <v>UN</v>
          </cell>
        </row>
        <row r="21194">
          <cell r="A21194" t="str">
            <v>18.033.0015-0</v>
          </cell>
          <cell r="B21194" t="str">
            <v xml:space="preserve">BOTIJAO DE GAS ENGARRAFADO(GLP),CAPACIDADE PARA 45KG.O CUSTO INCLUI O BOTIJAO E O GAS.FORNECIMENTO    </v>
          </cell>
          <cell r="C21194" t="str">
            <v>UN</v>
          </cell>
        </row>
        <row r="21195">
          <cell r="A21195" t="str">
            <v>18.033.0015-A</v>
          </cell>
          <cell r="B21195" t="str">
            <v xml:space="preserve">BOTIJAO DE GAS ENGARRAFADO(GLP),CAPACIDADE PARA 45KG.O CUSTO INCLUI O BOTIJAO E O GAS.FORNECIMENTO    </v>
          </cell>
          <cell r="C21195" t="str">
            <v>UN</v>
          </cell>
        </row>
        <row r="21196">
          <cell r="A21196" t="str">
            <v>18.033.0020-0</v>
          </cell>
          <cell r="B21196" t="str">
            <v xml:space="preserve">SISTEMA DE PRESSURIZACAO DE REDE PARA COMBATE A INCENDIO COM BOMBA DE 10CV,60HZ,DIAMETRO DE 3".FORNECIMENTO E INSTALACAO    </v>
          </cell>
          <cell r="C21196" t="str">
            <v>UN</v>
          </cell>
        </row>
        <row r="21197">
          <cell r="A21197" t="str">
            <v>18.033.0020-A</v>
          </cell>
          <cell r="B21197" t="str">
            <v xml:space="preserve">SISTEMA DE PRESSURIZACAO DE REDE PARA COMBATE A INCENDIO COM BOMBA DE 10CV,60HZ,DIAMETRO DE 3".FORNECIMENTO E INSTALACAO    </v>
          </cell>
          <cell r="C21197" t="str">
            <v>UN</v>
          </cell>
        </row>
        <row r="21198">
          <cell r="A21198" t="str">
            <v>18.033.9999-0</v>
          </cell>
          <cell r="B21198" t="str">
            <v xml:space="preserve">FAMILIA 18.033 BOTIJAO D/GAS    </v>
          </cell>
        </row>
        <row r="21199">
          <cell r="A21199" t="str">
            <v>18.033.9999-A</v>
          </cell>
          <cell r="B21199" t="str">
            <v xml:space="preserve">FAMILIA 18.033 BOTIJAO D/GAS    </v>
          </cell>
        </row>
        <row r="21200">
          <cell r="A21200" t="str">
            <v>18.034.0010-0</v>
          </cell>
          <cell r="B21200" t="str">
            <v xml:space="preserve">EXAUSTOR TUBO AXIAL,ACIONAMENTO DIRETO,DIAMETRO DE 300MM,HEL ICE DE 6 PALETAS,FABRICADA EM CHAPA DE ACO CARBONO.FORNECIME NTO E COLOCACAO   </v>
          </cell>
          <cell r="C21200" t="str">
            <v>UN</v>
          </cell>
        </row>
        <row r="21201">
          <cell r="A21201" t="str">
            <v>18.034.0010-A</v>
          </cell>
          <cell r="B21201" t="str">
            <v xml:space="preserve">EXAUSTOR TUBO AXIAL,ACIONAMENTO DIRETO,DIAMETRO DE 300MM,HEL ICE DE 6 PALETAS,FABRICADA EM CHAPA DE ACO CARBONO.FORNECIME NTO E COLOCACAO   </v>
          </cell>
          <cell r="C21201" t="str">
            <v>UN</v>
          </cell>
        </row>
        <row r="21202">
          <cell r="A21202" t="str">
            <v>18.034.0015-0</v>
          </cell>
          <cell r="B21202" t="str">
            <v xml:space="preserve">EXAUSTOR TUBO AXIAL,ACIONAMENTO DIRETO,DIAMETRO DE 400MM,HEL ICE DE 6 PALETAS,FABRICADA EM CHAPA DE ACO CARBONO.FORNECIME NTO E COLOCACAO   </v>
          </cell>
          <cell r="C21202" t="str">
            <v>UN</v>
          </cell>
        </row>
        <row r="21203">
          <cell r="A21203" t="str">
            <v>18.034.0015-A</v>
          </cell>
          <cell r="B21203" t="str">
            <v xml:space="preserve">EXAUSTOR TUBO AXIAL,ACIONAMENTO DIRETO,DIAMETRO DE 400MM,HEL ICE DE 6 PALETAS,FABRICADA EM CHAPA DE ACO CARBONO.FORNECIME NTO E COLOCACAO   </v>
          </cell>
          <cell r="C21203" t="str">
            <v>UN</v>
          </cell>
        </row>
        <row r="21204">
          <cell r="A21204" t="str">
            <v>18.034.0020-0</v>
          </cell>
          <cell r="B21204" t="str">
            <v xml:space="preserve">EXAUSTOR TUBO AXIAL,ACIONAMENTO DIRETO,DIAMETRO DE 500MM,HEL ICE DE 6 PALETAS,FABRICADAS EM CHAPA DE ACO CARBONO.FORNECIM ENTO E COLOCACAO   </v>
          </cell>
          <cell r="C21204" t="str">
            <v>UN</v>
          </cell>
        </row>
        <row r="21205">
          <cell r="A21205" t="str">
            <v>18.034.0020-A</v>
          </cell>
          <cell r="B21205" t="str">
            <v xml:space="preserve">EXAUSTOR TUBO AXIAL,ACIONAMENTO DIRETO,DIAMETRO DE 500MM,HEL ICE DE 6 PALETAS,FABRICADAS EM CHAPA DE ACO CARBONO.FORNECIM ENTO E COLOCACAO   </v>
          </cell>
          <cell r="C21205" t="str">
            <v>UN</v>
          </cell>
        </row>
        <row r="21206">
          <cell r="A21206" t="str">
            <v>18.034.0025-0</v>
          </cell>
          <cell r="B21206" t="str">
            <v xml:space="preserve">EXAUSTOR TUBO AXIAL,ACIONAMENTO DIRETO,DIAMETRO DE 600MM,HEL ICE DE 6 PALETAS,FABRICADA EM CHAPA DE ACO CARBONO.FORNECIME NTO E COLOCACAO   </v>
          </cell>
          <cell r="C21206" t="str">
            <v>UN</v>
          </cell>
        </row>
        <row r="21207">
          <cell r="A21207" t="str">
            <v>18.034.0025-A</v>
          </cell>
          <cell r="B21207" t="str">
            <v xml:space="preserve">EXAUSTOR TUBO AXIAL,ACIONAMENTO DIRETO,DIAMETRO DE 600MM,HEL ICE DE 6 PALETAS,FABRICADA EM CHAPA DE ACO CARBONO.FORNECIME NTO E COLOCACAO   </v>
          </cell>
          <cell r="C21207" t="str">
            <v>UN</v>
          </cell>
        </row>
        <row r="21208">
          <cell r="A21208" t="str">
            <v>18.034.0030-0</v>
          </cell>
          <cell r="B21208" t="str">
            <v xml:space="preserve">EXAUSTOR TUBO AXIAL,ACIONAMENTO DIRETO,DIAMETRO DE 800MM,HEL ICE DE 6 PALETAS,FABRICADA EM CHAPA DE ACO CARBONO.FORNECIME NTO E COLOCACAO   </v>
          </cell>
          <cell r="C21208" t="str">
            <v>UN</v>
          </cell>
        </row>
        <row r="21209">
          <cell r="A21209" t="str">
            <v>18.034.0030-A</v>
          </cell>
          <cell r="B21209" t="str">
            <v xml:space="preserve">EXAUSTOR TUBO AXIAL,ACIONAMENTO DIRETO,DIAMETRO DE 800MM,HEL ICE DE 6 PALETAS,FABRICADA EM CHAPA DE ACO CARBONO.FORNECIME NTO E COLOCACAO   </v>
          </cell>
          <cell r="C21209" t="str">
            <v>UN</v>
          </cell>
        </row>
        <row r="21210">
          <cell r="A21210" t="str">
            <v>18.034.0035-0</v>
          </cell>
          <cell r="B21210" t="str">
            <v xml:space="preserve">EXAUSTOR TUBO AXIAL,ACIONAMENTO DIRETO,DIAMETRO DE 1000MM,HE LICE DE 6 PALETAS,FABRICADA EM CHAPA DE ACO CARBONO.FORNECIM ENTO E COLOCACAO   </v>
          </cell>
          <cell r="C21210" t="str">
            <v>UN</v>
          </cell>
        </row>
        <row r="21211">
          <cell r="A21211" t="str">
            <v>18.034.0035-A</v>
          </cell>
          <cell r="B21211" t="str">
            <v xml:space="preserve">EXAUSTOR TUBO AXIAL,ACIONAMENTO DIRETO,DIAMETRO DE 1000MM,HE LICE DE 6 PALETAS,FABRICADA EM CHAPA DE ACO CARBONO.FORNECIM ENTO E COLOCACAO   </v>
          </cell>
          <cell r="C21211" t="str">
            <v>UN</v>
          </cell>
        </row>
        <row r="21212">
          <cell r="A21212" t="str">
            <v>18.034.0050-0</v>
          </cell>
          <cell r="B21212" t="str">
            <v xml:space="preserve">MICRO EXAUSTOR,INCLUSIVE VENEZIANAS,ADAPTADOR E TUBO FLEXIVE L,PARA AMBIENTES ATE 7M3.FORNECIMENTO E COLOCACAO    </v>
          </cell>
          <cell r="C21212" t="str">
            <v>UN</v>
          </cell>
        </row>
        <row r="21213">
          <cell r="A21213" t="str">
            <v>18.034.0050-A</v>
          </cell>
          <cell r="B21213" t="str">
            <v xml:space="preserve">MICRO EXAUSTOR,INCLUSIVE VENEZIANAS,ADAPTADOR E TUBO FLEXIVE L,PARA AMBIENTES ATE 7M3.FORNECIMENTO E COLOCACAO    </v>
          </cell>
          <cell r="C21213" t="str">
            <v>UN</v>
          </cell>
        </row>
        <row r="21214">
          <cell r="A21214" t="str">
            <v>18.034.0055-0</v>
          </cell>
          <cell r="B21214" t="str">
            <v xml:space="preserve">MICRO EXAUSTOR,INCLUSIVE VENEZIANAS,ADAPTADOR E TUBO FLEXIVE L,PARA AMBIENTES ATE 10M3.FORNECIMENTO E COLOCACAO    </v>
          </cell>
          <cell r="C21214" t="str">
            <v>UN</v>
          </cell>
        </row>
        <row r="21215">
          <cell r="A21215" t="str">
            <v>18.034.0055-A</v>
          </cell>
          <cell r="B21215" t="str">
            <v xml:space="preserve">MICRO EXAUSTOR,INCLUSIVE VENEZIANAS,ADAPTADOR E TUBO FLEXIVE L,PARA AMBIENTES ATE 10M3.FORNECIMENTO E COLOCACAO    </v>
          </cell>
          <cell r="C21215" t="str">
            <v>UN</v>
          </cell>
        </row>
        <row r="21216">
          <cell r="A21216" t="str">
            <v>18.034.0060-0</v>
          </cell>
          <cell r="B21216" t="str">
            <v xml:space="preserve">EXAUSTORES CENTRIFUGOS,TIPO LIMIT LOAD,SIMPLES ASPIRACAO E A CIONAMENTO INDIRETO,FABRICADO EM CHAPA DE ACO CARBONO,1 CV/2 20V.FORNECIMENTO E COLOCACAO   </v>
          </cell>
          <cell r="C21216" t="str">
            <v>UN</v>
          </cell>
        </row>
        <row r="21217">
          <cell r="A21217" t="str">
            <v>18.034.0060-A</v>
          </cell>
          <cell r="B21217" t="str">
            <v xml:space="preserve">EXAUSTORES CENTRIFUGOS,TIPO LIMIT LOAD,SIMPLES ASPIRACAO E A CIONAMENTO INDIRETO,FABRICADO EM CHAPA DE ACO CARBONO,1 CV/2 20V.FORNECIMENTO E COLOCACAO   </v>
          </cell>
          <cell r="C21217" t="str">
            <v>UN</v>
          </cell>
        </row>
        <row r="21218">
          <cell r="A21218" t="str">
            <v>18.034.0065-0</v>
          </cell>
          <cell r="B21218" t="str">
            <v xml:space="preserve">EXAUSTORES CENTRIFUGOS,TIPO LIMIT LOAD,SIMPLES ASPIRACAO E A CIONAMENTO INDIRETO,FABRICADO EM CHAPA DE ACO CARBONO,2CV/22 0V.FORNECIMENTO E COLOCACAO   </v>
          </cell>
          <cell r="C21218" t="str">
            <v>UN</v>
          </cell>
        </row>
        <row r="21219">
          <cell r="A21219" t="str">
            <v>18.034.0065-A</v>
          </cell>
          <cell r="B21219" t="str">
            <v xml:space="preserve">EXAUSTORES CENTRIFUGOS,TIPO LIMIT LOAD,SIMPLES ASPIRACAO E A CIONAMENTO INDIRETO,FABRICADO EM CHAPA DE ACO CARBONO,2CV/22 0V.FORNECIMENTO E COLOCACAO   </v>
          </cell>
          <cell r="C21219" t="str">
            <v>UN</v>
          </cell>
        </row>
        <row r="21220">
          <cell r="A21220" t="str">
            <v>18.034.0070-0</v>
          </cell>
          <cell r="B21220" t="str">
            <v xml:space="preserve">EXAUSTORES CENTRIFUGOS,TIPO LIMIT LOAD,SIMPLES ASPIRACAO E A CIONAMENTO INDIRETO,FABRICADO EM CHAPA DE ACO CARBONO,3CV/22 0V.FORNECIMENTO E COLOCACAO   </v>
          </cell>
          <cell r="C21220" t="str">
            <v>UN</v>
          </cell>
        </row>
        <row r="21221">
          <cell r="A21221" t="str">
            <v>18.034.0070-A</v>
          </cell>
          <cell r="B21221" t="str">
            <v xml:space="preserve">EXAUSTORES CENTRIFUGOS,TIPO LIMIT LOAD,SIMPLES ASPIRACAO E A CIONAMENTO INDIRETO,FABRICADO EM CHAPA DE ACO CARBONO,3CV/22 0V.FORNECIMENTO E COLOCACAO   </v>
          </cell>
          <cell r="C21221" t="str">
            <v>UN</v>
          </cell>
        </row>
        <row r="21222">
          <cell r="A21222" t="str">
            <v>18.034.0075-0</v>
          </cell>
          <cell r="B21222" t="str">
            <v xml:space="preserve">EXAUSTORES CENTRIFUGOS,TIPO LIMIT LOAD,SIMPLES ASPIRACAO E A CIONAMENTO INDIRETO,FABRICADO EM CHAPA DE ACO CARBONO,5CV/22 0V.FORNECIMENTO E COLOCACAO   </v>
          </cell>
          <cell r="C21222" t="str">
            <v>UN</v>
          </cell>
        </row>
        <row r="21223">
          <cell r="A21223" t="str">
            <v>18.034.0075-A</v>
          </cell>
          <cell r="B21223" t="str">
            <v xml:space="preserve">EXAUSTORES CENTRIFUGOS,TIPO LIMIT LOAD,SIMPLES ASPIRACAO E A CIONAMENTO INDIRETO,FABRICADO EM CHAPA DE ACO CARBONO,5CV/22 0V.FORNECIMENTO E COLOCACAO   </v>
          </cell>
          <cell r="C21223" t="str">
            <v>UN</v>
          </cell>
        </row>
        <row r="21224">
          <cell r="A21224" t="str">
            <v>18.034.0080-0</v>
          </cell>
          <cell r="B21224" t="str">
            <v xml:space="preserve">EXAUSTOR CENTRIFUGO DE SIMPLES ASPIRACAO,ROTOR "SIROCCO" DE 3000M3/H, 1/2CV/VI POLOS/3F/220V/60HZ,PRESSAO ESTATICA DE 20 MMCA,COM DIAMETRO DE 35CM.FORNECIMENTO E COLOCACAO   </v>
          </cell>
          <cell r="C21224" t="str">
            <v>UN</v>
          </cell>
        </row>
        <row r="21225">
          <cell r="A21225" t="str">
            <v>18.034.0080-A</v>
          </cell>
          <cell r="B21225" t="str">
            <v xml:space="preserve">EXAUSTOR CENTRIFUGO DE SIMPLES ASPIRACAO,ROTOR "SIROCCO" DE 3000M3/H, 1/2CV/VI POLOS/3F/220V/60HZ,PRESSAO ESTATICA DE 20 MMCA,COM DIAMETRO DE 35CM.FORNECIMENTO E COLOCACAO   </v>
          </cell>
          <cell r="C21225" t="str">
            <v>UN</v>
          </cell>
        </row>
        <row r="21226">
          <cell r="A21226" t="str">
            <v>18.034.0085-0</v>
          </cell>
          <cell r="B21226" t="str">
            <v xml:space="preserve">EXAUSTOR CENTRIFUGO DE SIMPLES ASPIRACAO,ROTOR "SIROCCO" DE 4000M3/H, 3/4CV/VI POLOS/3F/220V/60HZ,PRESSAO ESTATICA DE 20 MMCA,COM DIAMETRO DE 40CM.FORNECIMENTO E COLOCACAO   </v>
          </cell>
          <cell r="C21226" t="str">
            <v>UN</v>
          </cell>
        </row>
        <row r="21227">
          <cell r="A21227" t="str">
            <v>18.034.0085-A</v>
          </cell>
          <cell r="B21227" t="str">
            <v xml:space="preserve">EXAUSTOR CENTRIFUGO DE SIMPLES ASPIRACAO,ROTOR "SIROCCO" DE 4000M3/H, 3/4CV/VI POLOS/3F/220V/60HZ,PRESSAO ESTATICA DE 20 MMCA,COM DIAMETRO DE 40CM.FORNECIMENTO E COLOCACAO   </v>
          </cell>
          <cell r="C21227" t="str">
            <v>UN</v>
          </cell>
        </row>
        <row r="21228">
          <cell r="A21228" t="str">
            <v>18.034.0090-0</v>
          </cell>
          <cell r="B21228" t="str">
            <v xml:space="preserve">EXAUSTOR CENTRIFUGO DE SIMPLES ASPIRACAO,ROTOR "SIROCCO" DE 7000M3/H, 1,0CV/VI POLOS/3F/220V/60HZ,PRESSAO ESTATICA DE 20 MMCA,COM DIAMETRO DE 50CM.FORNECIMENTO E COLOCACAO   </v>
          </cell>
          <cell r="C21228" t="str">
            <v>UN</v>
          </cell>
        </row>
        <row r="21229">
          <cell r="A21229" t="str">
            <v>18.034.0090-A</v>
          </cell>
          <cell r="B21229" t="str">
            <v xml:space="preserve">EXAUSTOR CENTRIFUGO DE SIMPLES ASPIRACAO,ROTOR "SIROCCO" DE 7000M3/H, 1,0CV/VI POLOS/3F/220V/60HZ,PRESSAO ESTATICA DE 20 MMCA,COM DIAMETRO DE 50CM.FORNECIMENTO E COLOCACAO   </v>
          </cell>
          <cell r="C21229" t="str">
            <v>UN</v>
          </cell>
        </row>
        <row r="21230">
          <cell r="A21230" t="str">
            <v>18.034.0100-0</v>
          </cell>
          <cell r="B21230" t="str">
            <v xml:space="preserve">SISTEMA DE EXAUSTAO PARA FOGOES 3,10X1,30M,INCLUSIVE DUTOS C OM 40CM DE DIAMETRO,EXAUSTOR AXIAL DE 3/4 CV,220V,E FERRAGEN S.FORNECIMENTO E COLOCACAO   </v>
          </cell>
          <cell r="C21230" t="str">
            <v>UN</v>
          </cell>
        </row>
        <row r="21231">
          <cell r="A21231" t="str">
            <v>18.034.0100-A</v>
          </cell>
          <cell r="B21231" t="str">
            <v xml:space="preserve">SISTEMA DE EXAUSTAO PARA FOGOES 3,10X1,30M,INCLUSIVE DUTOS C OM 40CM DE DIAMETRO,EXAUSTOR AXIAL DE 3/4 CV,220V,E FERRAGEN S.FORNECIMENTO E COLOCACAO   </v>
          </cell>
          <cell r="C21231" t="str">
            <v>UN</v>
          </cell>
        </row>
        <row r="21232">
          <cell r="A21232" t="str">
            <v>18.034.0120-0</v>
          </cell>
          <cell r="B21232" t="str">
            <v xml:space="preserve">EXAUSTOR EOLICO GIRATORIO, DIAMETRO DE 24",COM VAZAO ATE 400 0M3/H,PARA FIXACAO EM TELHADOS.FORNECIMENTO    </v>
          </cell>
          <cell r="C21232" t="str">
            <v>UN</v>
          </cell>
        </row>
        <row r="21233">
          <cell r="A21233" t="str">
            <v>18.034.0120-A</v>
          </cell>
          <cell r="B21233" t="str">
            <v xml:space="preserve">EXAUSTOR EOLICO GIRATORIO, DIAMETRO DE 24",COM VAZAO ATE 400 0M3/H,PARA FIXACAO EM TELHADOS.FORNECIMENTO    </v>
          </cell>
          <cell r="C21233" t="str">
            <v>UN</v>
          </cell>
        </row>
        <row r="21234">
          <cell r="A21234" t="str">
            <v>18.034.0130-0</v>
          </cell>
          <cell r="B21234" t="str">
            <v>FILTRO ELETROSTATICO P/EXAUSTAO MECANICA,TIPO PENNEY,MODELO FET 21H3,OU SIMILAR,C/CAPACIDADE NOMINAL DE 9900M3/H,ALIMENT ACAO DE 220V,MONOFASICA,PERDA DE PRESSAO DE 10MMCA(LIMPO)E 2 0MMCA(SUJO),TEMPERATURA TRABALHO ATE 140░F,CARCACA ACO CARBO NO,PRE-FILTRO MECANICO TELAS EXECUTADO ALUMINIO E SEPARADOR INERCIAL DE NEVOAS E GOTAS EM ALUMINIO.INCL.DIFUSORES.FORN.</v>
          </cell>
          <cell r="C21234" t="str">
            <v>UN</v>
          </cell>
        </row>
        <row r="21235">
          <cell r="A21235" t="str">
            <v>18.034.0130-A</v>
          </cell>
          <cell r="B21235" t="str">
            <v>FILTRO ELETROSTATICO P/EXAUSTAO MECANICA,TIPO PENNEY,MODELO FET 21H3,OU SIMILAR,C/CAPACIDADE NOMINAL DE 9900M3/H,ALIMENT ACAO DE 220V,MONOFASICA,PERDA DE PRESSAO DE 10MMCA(LIMPO)E 2 0MMCA(SUJO),TEMPERATURA TRABALHO ATE 140░F,CARCACA ACO CARBO NO,PRE-FILTRO MECANICO TELAS EXECUTADO ALUMINIO E SEPARADOR INERCIAL DE NEVOAS E GOTAS EM ALUMINIO.INCL.DIFUSORES.FORN.</v>
          </cell>
          <cell r="C21235" t="str">
            <v>UN</v>
          </cell>
        </row>
        <row r="21236">
          <cell r="A21236" t="str">
            <v>18.034.0140-0</v>
          </cell>
          <cell r="B21236" t="str">
            <v xml:space="preserve">FILTRO INERCIAL DE ACO GALVANIZADO,PARA COIFA DE COCCAO,NAS DIMENSOES 40X50CM.FORNECIMENTO    </v>
          </cell>
          <cell r="C21236" t="str">
            <v>UN</v>
          </cell>
        </row>
        <row r="21237">
          <cell r="A21237" t="str">
            <v>18.034.0140-A</v>
          </cell>
          <cell r="B21237" t="str">
            <v xml:space="preserve">FILTRO INERCIAL DE ACO GALVANIZADO,PARA COIFA DE COCCAO,NAS DIMENSOES 40X50CM.FORNECIMENTO    </v>
          </cell>
          <cell r="C21237" t="str">
            <v>UN</v>
          </cell>
        </row>
        <row r="21238">
          <cell r="A21238" t="str">
            <v>18.034.0150-0</v>
          </cell>
          <cell r="B21238" t="str">
            <v xml:space="preserve">FILTRO INERCIAL DE ACO GALVANIZADO,PARA COIFA DE COCCAO,NAS DIMENSOES 50X50CM.FORNECIMENTO    </v>
          </cell>
          <cell r="C21238" t="str">
            <v>UN</v>
          </cell>
        </row>
        <row r="21239">
          <cell r="A21239" t="str">
            <v>18.034.0150-A</v>
          </cell>
          <cell r="B21239" t="str">
            <v xml:space="preserve">FILTRO INERCIAL DE ACO GALVANIZADO,PARA COIFA DE COCCAO,NAS DIMENSOES 50X50CM.FORNECIMENTO    </v>
          </cell>
          <cell r="C21239" t="str">
            <v>UN</v>
          </cell>
        </row>
        <row r="21240">
          <cell r="A21240" t="str">
            <v>18.034.0160-0</v>
          </cell>
          <cell r="B21240" t="str">
            <v xml:space="preserve">FILTRO DE CARVAO ATIVADO,PARA SISTEMA DE EXAUSTAO,NAS DIMENS OES 60X60CM,ATE 2000M3/H.FORNECIMENTO    </v>
          </cell>
          <cell r="C21240" t="str">
            <v>UN</v>
          </cell>
        </row>
        <row r="21241">
          <cell r="A21241" t="str">
            <v>18.034.0160-A</v>
          </cell>
          <cell r="B21241" t="str">
            <v xml:space="preserve">FILTRO DE CARVAO ATIVADO,PARA SISTEMA DE EXAUSTAO,NAS DIMENS OES 60X60CM,ATE 2000M3/H.FORNECIMENTO    </v>
          </cell>
          <cell r="C21241" t="str">
            <v>UN</v>
          </cell>
        </row>
        <row r="21242">
          <cell r="A21242" t="str">
            <v>18.034.9999-0</v>
          </cell>
          <cell r="B21242" t="str">
            <v xml:space="preserve">FAMILIA 18.034 EXAUSTOR    </v>
          </cell>
        </row>
        <row r="21243">
          <cell r="A21243" t="str">
            <v>18.034.9999-A</v>
          </cell>
          <cell r="B21243" t="str">
            <v xml:space="preserve">FAMILIA 18.034 EXAUSTOR    </v>
          </cell>
        </row>
        <row r="21244">
          <cell r="A21244" t="str">
            <v>18.035.0005-0</v>
          </cell>
          <cell r="B21244" t="str">
            <v xml:space="preserve">VENTILADOR DE TETO,COM 3 PAS EM ACO GALVANIZADO,INCLUSIVE IN TERRUPTOR DE COMANDO.FORNECIMENTO E COLOCACAO    </v>
          </cell>
          <cell r="C21244" t="str">
            <v>UN</v>
          </cell>
        </row>
        <row r="21245">
          <cell r="A21245" t="str">
            <v>18.035.0005-A</v>
          </cell>
          <cell r="B21245" t="str">
            <v xml:space="preserve">VENTILADOR DE TETO,COM 3 PAS EM ACO GALVANIZADO,INCLUSIVE IN TERRUPTOR DE COMANDO.FORNECIMENTO E COLOCACAO    </v>
          </cell>
          <cell r="C21245" t="str">
            <v>UN</v>
          </cell>
        </row>
        <row r="21246">
          <cell r="A21246" t="str">
            <v>18.035.0010-0</v>
          </cell>
          <cell r="B21246" t="str">
            <v xml:space="preserve">VENTILADOR DE TETO COM LUMINARIA,3 PAS DE MADEIRA DE LEI,INC LUSIVE INTERRUPTOR DE COMANDO. FORNECIMENTO E COLOCACAO    </v>
          </cell>
          <cell r="C21246" t="str">
            <v>UN</v>
          </cell>
        </row>
        <row r="21247">
          <cell r="A21247" t="str">
            <v>18.035.0010-A</v>
          </cell>
          <cell r="B21247" t="str">
            <v xml:space="preserve">VENTILADOR DE TETO COM LUMINARIA,3 PAS DE MADEIRA DE LEI,INC LUSIVE INTERRUPTOR DE COMANDO. FORNECIMENTO E COLOCACAO    </v>
          </cell>
          <cell r="C21247" t="str">
            <v>UN</v>
          </cell>
        </row>
        <row r="21248">
          <cell r="A21248" t="str">
            <v>18.035.9999-0</v>
          </cell>
          <cell r="B21248" t="str">
            <v xml:space="preserve">INDICE DA FAMILIA     </v>
          </cell>
        </row>
        <row r="21249">
          <cell r="A21249" t="str">
            <v>18.035.9999-A</v>
          </cell>
          <cell r="B21249" t="str">
            <v xml:space="preserve">INDICE DA FAMILIA     </v>
          </cell>
        </row>
        <row r="21250">
          <cell r="A21250" t="str">
            <v>18.036.0001-0</v>
          </cell>
          <cell r="B21250" t="str">
            <v xml:space="preserve">VENTILADOR DE PAREDE,OSCILANTE,DIAMETRO 24",MOTOR DE 1 A 6HP ,ROTACAO 1150RPM,VAZAO 300M3/MINUTO,110/220V.FORNECIMENTO E COLOCACAO   </v>
          </cell>
          <cell r="C21250" t="str">
            <v>UN</v>
          </cell>
        </row>
        <row r="21251">
          <cell r="A21251" t="str">
            <v>18.036.0001-A</v>
          </cell>
          <cell r="B21251" t="str">
            <v xml:space="preserve">VENTILADOR DE PAREDE,OSCILANTE,DIAMETRO 24",MOTOR DE 1 A 6HP ,ROTACAO 1150RPM,VAZAO 300M3/MINUTO,110/220V.FORNECIMENTO E COLOCACAO   </v>
          </cell>
          <cell r="C21251" t="str">
            <v>UN</v>
          </cell>
        </row>
        <row r="21252">
          <cell r="A21252" t="str">
            <v>18.036.9999-0</v>
          </cell>
          <cell r="B21252" t="str">
            <v xml:space="preserve">FAMILIA 18.036 VENTILADORES DE PAREDE    </v>
          </cell>
        </row>
        <row r="21253">
          <cell r="A21253" t="str">
            <v>18.036.9999-A</v>
          </cell>
          <cell r="B21253" t="str">
            <v xml:space="preserve">FAMILIA 18.036 VENTILADORES DE PAREDE    </v>
          </cell>
        </row>
        <row r="21254">
          <cell r="A21254" t="str">
            <v>18.037.0100-0</v>
          </cell>
          <cell r="B21254" t="str">
            <v xml:space="preserve">CENTRAL DE GRAVACAO DIGITAL DE CFTV PARA 16 CANAIS.FORNECIME NTO    </v>
          </cell>
          <cell r="C21254" t="str">
            <v>UN</v>
          </cell>
        </row>
        <row r="21255">
          <cell r="A21255" t="str">
            <v>18.037.0100-A</v>
          </cell>
          <cell r="B21255" t="str">
            <v xml:space="preserve">CENTRAL DE GRAVACAO DIGITAL DE CFTV PARA 16 CANAIS.FORNECIME NTO    </v>
          </cell>
          <cell r="C21255" t="str">
            <v>UN</v>
          </cell>
        </row>
        <row r="21256">
          <cell r="A21256" t="str">
            <v>18.037.0110-0</v>
          </cell>
          <cell r="B21256" t="str">
            <v xml:space="preserve">MESA CONTROLADORA PARA CAMERAS PTZ(CONTROL KEYBOARD).FORNECI MENTO    </v>
          </cell>
          <cell r="C21256" t="str">
            <v>UN</v>
          </cell>
        </row>
        <row r="21257">
          <cell r="A21257" t="str">
            <v>18.037.0110-A</v>
          </cell>
          <cell r="B21257" t="str">
            <v xml:space="preserve">MESA CONTROLADORA PARA CAMERAS PTZ(CONTROL KEYBOARD).FORNECI MENTO    </v>
          </cell>
          <cell r="C21257" t="str">
            <v>UN</v>
          </cell>
        </row>
        <row r="21258">
          <cell r="A21258" t="str">
            <v>18.037.0120-0</v>
          </cell>
          <cell r="B21258" t="str">
            <v xml:space="preserve">MONITOR LCD 17",WIDESCREEN.FORNECIMENTO     </v>
          </cell>
          <cell r="C21258" t="str">
            <v>UN</v>
          </cell>
        </row>
        <row r="21259">
          <cell r="A21259" t="str">
            <v>18.037.0120-A</v>
          </cell>
          <cell r="B21259" t="str">
            <v xml:space="preserve">MONITOR LCD 17",WIDESCREEN.FORNECIMENTO     </v>
          </cell>
          <cell r="C21259" t="str">
            <v>UN</v>
          </cell>
        </row>
        <row r="21260">
          <cell r="A21260" t="str">
            <v>18.037.0130-0</v>
          </cell>
          <cell r="B21260" t="str">
            <v xml:space="preserve">MONITOR LCD 19",WIDESCREEN.FORNECIMENTO     </v>
          </cell>
          <cell r="C21260" t="str">
            <v>UN</v>
          </cell>
        </row>
        <row r="21261">
          <cell r="A21261" t="str">
            <v>18.037.0130-A</v>
          </cell>
          <cell r="B21261" t="str">
            <v xml:space="preserve">MONITOR LCD 19",WIDESCREEN.FORNECIMENTO     </v>
          </cell>
          <cell r="C21261" t="str">
            <v>UN</v>
          </cell>
        </row>
        <row r="21262">
          <cell r="A21262" t="str">
            <v>18.037.0140-0</v>
          </cell>
          <cell r="B21262" t="str">
            <v xml:space="preserve">MONITOR LCD 22",WIDESCREEN.FORNECIMENTO     </v>
          </cell>
          <cell r="C21262" t="str">
            <v>UN</v>
          </cell>
        </row>
        <row r="21263">
          <cell r="A21263" t="str">
            <v>18.037.0140-A</v>
          </cell>
          <cell r="B21263" t="str">
            <v xml:space="preserve">MONITOR LCD 22",WIDESCREEN.FORNECIMENTO     </v>
          </cell>
          <cell r="C21263" t="str">
            <v>UN</v>
          </cell>
        </row>
        <row r="21264">
          <cell r="A21264" t="str">
            <v>18.037.0150-0</v>
          </cell>
          <cell r="B21264" t="str">
            <v xml:space="preserve">MINI CAMERA,COM DOME,LENTE PADRAO 3,6MM.FORNECIMENTO     </v>
          </cell>
          <cell r="C21264" t="str">
            <v>UN</v>
          </cell>
        </row>
        <row r="21265">
          <cell r="A21265" t="str">
            <v>18.037.0150-A</v>
          </cell>
          <cell r="B21265" t="str">
            <v xml:space="preserve">MINI CAMERA,COM DOME,LENTE PADRAO 3,6MM.FORNECIMENTO     </v>
          </cell>
          <cell r="C21265" t="str">
            <v>UN</v>
          </cell>
        </row>
        <row r="21266">
          <cell r="A21266" t="str">
            <v>18.037.0160-0</v>
          </cell>
          <cell r="B21266" t="str">
            <v xml:space="preserve">MINI CAMERA COM DOME E INFRAVERMELHO.FORNECIMENTO     </v>
          </cell>
          <cell r="C21266" t="str">
            <v>UN</v>
          </cell>
        </row>
        <row r="21267">
          <cell r="A21267" t="str">
            <v>18.037.0160-A</v>
          </cell>
          <cell r="B21267" t="str">
            <v xml:space="preserve">MINI CAMERA COM DOME E INFRAVERMELHO.FORNECIMENTO     </v>
          </cell>
          <cell r="C21267" t="str">
            <v>UN</v>
          </cell>
        </row>
        <row r="21268">
          <cell r="A21268" t="str">
            <v>18.037.0170-0</v>
          </cell>
          <cell r="B21268" t="str">
            <v xml:space="preserve">CAMERA PTZ(MOVIMENTO HORIZONTAL,VERTICAL E ZOOM).FORNECIMENT O    </v>
          </cell>
          <cell r="C21268" t="str">
            <v>UN</v>
          </cell>
        </row>
        <row r="21269">
          <cell r="A21269" t="str">
            <v>18.037.0170-A</v>
          </cell>
          <cell r="B21269" t="str">
            <v xml:space="preserve">CAMERA PTZ(MOVIMENTO HORIZONTAL,VERTICAL E ZOOM).FORNECIMENT O    </v>
          </cell>
          <cell r="C21269" t="str">
            <v>UN</v>
          </cell>
        </row>
        <row r="21270">
          <cell r="A21270" t="str">
            <v>18.037.0180-0</v>
          </cell>
          <cell r="B21270" t="str">
            <v xml:space="preserve">CAMERA PROFISSIONAL("DAY-NIGHT"),EQUIPADA COM LENTE VARIFOCA L.FORNECIMENTO    </v>
          </cell>
          <cell r="C21270" t="str">
            <v>UN</v>
          </cell>
        </row>
        <row r="21271">
          <cell r="A21271" t="str">
            <v>18.037.0180-A</v>
          </cell>
          <cell r="B21271" t="str">
            <v xml:space="preserve">CAMERA PROFISSIONAL("DAY-NIGHT"),EQUIPADA COM LENTE VARIFOCA L.FORNECIMENTO    </v>
          </cell>
          <cell r="C21271" t="str">
            <v>UN</v>
          </cell>
        </row>
        <row r="21272">
          <cell r="A21272" t="str">
            <v>18.037.0200-0</v>
          </cell>
          <cell r="B21272" t="str">
            <v xml:space="preserve">SONOFLETOR ACUSTICO DE EMBUTIR COMPLETO,CASADOR DE IMPEDANCI A,POTENCIOMETRO DE VOLUME E ALTO FALANTE DE 6" DE 25W RMS,IN CLUSIVE PLUGS,TERMINAIS E CONECTORES,EXCLUSIVE FIOS E INSTAL ACAO DO PONTO (VIDE ITEM 15.015.0400).FORNECIMENTO E COLOCAC AO. </v>
          </cell>
          <cell r="C21272" t="str">
            <v>UN</v>
          </cell>
        </row>
        <row r="21273">
          <cell r="A21273" t="str">
            <v>18.037.0200-A</v>
          </cell>
          <cell r="B21273" t="str">
            <v xml:space="preserve">SONOFLETOR ACUSTICO DE EMBUTIR COMPLETO,CASADOR DE IMPEDANCI A,POTENCIOMETRO DE VOLUME E ALTO FALANTE DE 6" DE 25W RMS,IN CLUSIVE PLUGS,TERMINAIS E CONECTORES,EXCLUSIVE FIOS E INSTAL ACAO DO PONTO (VIDE ITEM 15.015.0400).FORNECIMENTO E COLOCAC AO. </v>
          </cell>
          <cell r="C21273" t="str">
            <v>UN</v>
          </cell>
        </row>
        <row r="21274">
          <cell r="A21274" t="str">
            <v>18.037.9999-0</v>
          </cell>
          <cell r="B21274" t="str">
            <v xml:space="preserve">FAMILIA 18.037 APARELHOS PARA INSTALACAO DE CFTV E SONOFLETOR ACUSTICO    </v>
          </cell>
        </row>
        <row r="21275">
          <cell r="A21275" t="str">
            <v>18.037.9999-A</v>
          </cell>
          <cell r="B21275" t="str">
            <v xml:space="preserve">FAMILIA 18.037 APARELHOS PARA INSTALACAO DE CFTV E SONOFLETOR ACUSTICO    </v>
          </cell>
        </row>
        <row r="21276">
          <cell r="A21276" t="str">
            <v>18.038.0010-0</v>
          </cell>
          <cell r="B21276" t="str">
            <v xml:space="preserve">DETECTOR TERMICO ANALOGICO COM BASE,PARA SISTEMA DE ALARME C ONTRA INCENDIO.FORNECIMENTO E COLOCACAO    </v>
          </cell>
          <cell r="C21276" t="str">
            <v>UN</v>
          </cell>
        </row>
        <row r="21277">
          <cell r="A21277" t="str">
            <v>18.038.0010-A</v>
          </cell>
          <cell r="B21277" t="str">
            <v xml:space="preserve">DETECTOR TERMICO ANALOGICO COM BASE,PARA SISTEMA DE ALARME C ONTRA INCENDIO.FORNECIMENTO E COLOCACAO    </v>
          </cell>
          <cell r="C21277" t="str">
            <v>UN</v>
          </cell>
        </row>
        <row r="21278">
          <cell r="A21278" t="str">
            <v>18.038.0020-0</v>
          </cell>
          <cell r="B21278" t="str">
            <v xml:space="preserve">DETECTOR OTICO DE FUMACA ANALOGICO COM BASE,PARA SISTEMA DE ALARME CONTRA INCENDIO.FORNECIMENTO E COLOCACAO    </v>
          </cell>
          <cell r="C21278" t="str">
            <v>UN</v>
          </cell>
        </row>
        <row r="21279">
          <cell r="A21279" t="str">
            <v>18.038.0020-A</v>
          </cell>
          <cell r="B21279" t="str">
            <v xml:space="preserve">DETECTOR OTICO DE FUMACA ANALOGICO COM BASE,PARA SISTEMA DE ALARME CONTRA INCENDIO.FORNECIMENTO E COLOCACAO    </v>
          </cell>
          <cell r="C21279" t="str">
            <v>UN</v>
          </cell>
        </row>
        <row r="21280">
          <cell r="A21280" t="str">
            <v>18.038.0030-0</v>
          </cell>
          <cell r="B21280" t="str">
            <v xml:space="preserve">SIRENE AUDIO VISUAL,PARA SISTEMA DE ALARME CONTRA INCENDIO.F ORNECIMENTO E COLOCACAO    </v>
          </cell>
          <cell r="C21280" t="str">
            <v>UN</v>
          </cell>
        </row>
        <row r="21281">
          <cell r="A21281" t="str">
            <v>18.038.0030-A</v>
          </cell>
          <cell r="B21281" t="str">
            <v xml:space="preserve">SIRENE AUDIO VISUAL,PARA SISTEMA DE ALARME CONTRA INCENDIO.F ORNECIMENTO E COLOCACAO    </v>
          </cell>
          <cell r="C21281" t="str">
            <v>UN</v>
          </cell>
        </row>
        <row r="21282">
          <cell r="A21282" t="str">
            <v>18.038.0035-0</v>
          </cell>
          <cell r="B21282" t="str">
            <v xml:space="preserve">DETECTOR DE GAS COMBUSTIVEL(GLP)COM ALARME A 30CM DO PISO,TE NSAO DE 127V/60HZ E CONSUMO E 10W.FORNECIMENTO E COLOCACAO    </v>
          </cell>
          <cell r="C21282" t="str">
            <v>UN</v>
          </cell>
        </row>
        <row r="21283">
          <cell r="A21283" t="str">
            <v>18.038.0035-A</v>
          </cell>
          <cell r="B21283" t="str">
            <v xml:space="preserve">DETECTOR DE GAS COMBUSTIVEL(GLP)COM ALARME A 30CM DO PISO,TE NSAO DE 127V/60HZ E CONSUMO E 10W.FORNECIMENTO E COLOCACAO    </v>
          </cell>
          <cell r="C21283" t="str">
            <v>UN</v>
          </cell>
        </row>
        <row r="21284">
          <cell r="A21284" t="str">
            <v>18.038.0040-0</v>
          </cell>
          <cell r="B21284" t="str">
            <v xml:space="preserve">DETECTOR DE INCENDIO,COMPOSTO DE CENTRAL MICROPROCESSADA ANA LOGICA,PARA 128 PONTOS,EXPANSIVEL ATE 1024 PONTOS,INCLUINDO MAO-DE-OBRA PARA STAR-UP DO SISTEMA.FORNECIMENTO E COLOCACAO   </v>
          </cell>
          <cell r="C21284" t="str">
            <v>UN</v>
          </cell>
        </row>
        <row r="21285">
          <cell r="A21285" t="str">
            <v>18.038.0040-A</v>
          </cell>
          <cell r="B21285" t="str">
            <v xml:space="preserve">DETECTOR DE INCENDIO,COMPOSTO DE CENTRAL MICROPROCESSADA ANA LOGICA,PARA 128 PONTOS,EXPANSIVEL ATE 1024 PONTOS,INCLUINDO MAO-DE-OBRA PARA STAR-UP DO SISTEMA.FORNECIMENTO E COLOCACAO   </v>
          </cell>
          <cell r="C21285" t="str">
            <v>UN</v>
          </cell>
        </row>
        <row r="21286">
          <cell r="A21286" t="str">
            <v>18.038.0045-0</v>
          </cell>
          <cell r="B21286" t="str">
            <v xml:space="preserve">ACIONADOR TIPO "QUEBRE VIDRO",INCLUSIVE SENSOR DE ALARME E C HAVE EXTERNA PARA TESTE.FORNECIMENTO E COLOCACAO    </v>
          </cell>
          <cell r="C21286" t="str">
            <v>UN</v>
          </cell>
        </row>
        <row r="21287">
          <cell r="A21287" t="str">
            <v>18.038.0045-A</v>
          </cell>
          <cell r="B21287" t="str">
            <v xml:space="preserve">ACIONADOR TIPO "QUEBRE VIDRO",INCLUSIVE SENSOR DE ALARME E C HAVE EXTERNA PARA TESTE.FORNECIMENTO E COLOCACAO    </v>
          </cell>
          <cell r="C21287" t="str">
            <v>UN</v>
          </cell>
        </row>
        <row r="21288">
          <cell r="A21288" t="str">
            <v>18.038.9999-0</v>
          </cell>
          <cell r="B21288" t="str">
            <v xml:space="preserve">FAMILIA 18.038 DETECCAO E ALARME CONTRA INCENDIO    </v>
          </cell>
        </row>
        <row r="21289">
          <cell r="A21289" t="str">
            <v>18.038.9999-A</v>
          </cell>
          <cell r="B21289" t="str">
            <v xml:space="preserve">FAMILIA 18.038 DETECCAO E ALARME CONTRA INCENDIO    </v>
          </cell>
        </row>
        <row r="21290">
          <cell r="A21290" t="str">
            <v>18.040.0010-0</v>
          </cell>
          <cell r="B21290" t="str">
            <v>ELEVADOR ESPECIAL PARA CADEIRA DE RODAS,CAPACIDADE DE 210KG, VELOCIDADE 15M/MIN,2 PARADAS,PERCURSO DE 6,6M,COMANDO AUTOMA TICO SIMPLES EM TODAS AS PARADAS,COM 2 PORTAS POR ANDAR,PORT AS EM CHAPA COM ACABAMENTO PRIMER PARA PINTURA(EXCLUSIVE EST A)CABINA COM DIMENSOES DE(0,90X1,30X2,05)M.FORNECIMENTO,MONT AGEM E INSTALACAO</v>
          </cell>
          <cell r="C21290" t="str">
            <v>UN</v>
          </cell>
        </row>
        <row r="21291">
          <cell r="A21291" t="str">
            <v>18.040.0010-A</v>
          </cell>
          <cell r="B21291" t="str">
            <v>ELEVADOR ESPECIAL PARA CADEIRA DE RODAS,CAPACIDADE DE 210KG, VELOCIDADE 15M/MIN,2 PARADAS,PERCURSO DE 6,6M,COMANDO AUTOMA TICO SIMPLES EM TODAS AS PARADAS,COM 2 PORTAS POR ANDAR,PORT AS EM CHAPA COM ACABAMENTO PRIMER PARA PINTURA(EXCLUSIVE EST A)CABINA COM DIMENSOES DE(0,90X1,30X2,05)M.FORNECIMENTO,MONT AGEM E INSTALACAO</v>
          </cell>
          <cell r="C21291" t="str">
            <v>UN</v>
          </cell>
        </row>
        <row r="21292">
          <cell r="A21292" t="str">
            <v>18.040.0015-0</v>
          </cell>
          <cell r="B21292" t="str">
            <v xml:space="preserve">ELEVADOR HIDRAULICO,COM CAPACIDADE PARA 6 PESSOAS,420KG,VELO CIDADE DE 0,75M/S,PARADAS 2(1 A 2),COM MOTOR DE CORRENTE ALT ERNADA,2 VELOCIDADES,TENSAO DE ILUMINACAO DE 110V,MOTRIZ DE 220V,FREQUENCIA DE 60HZ,MAQUINA DE TRACAO COM ENGRENAGEM EM CIMA DA CAIXA.FORNECIMENTO,MONTAGEM E INSTALACAO </v>
          </cell>
          <cell r="C21292" t="str">
            <v>UN</v>
          </cell>
        </row>
        <row r="21293">
          <cell r="A21293" t="str">
            <v>18.040.0015-A</v>
          </cell>
          <cell r="B21293" t="str">
            <v xml:space="preserve">ELEVADOR HIDRAULICO,COM CAPACIDADE PARA 6 PESSOAS,420KG,VELO CIDADE DE 0,75M/S,PARADAS 2(1 A 2),COM MOTOR DE CORRENTE ALT ERNADA,2 VELOCIDADES,TENSAO DE ILUMINACAO DE 110V,MOTRIZ DE 220V,FREQUENCIA DE 60HZ,MAQUINA DE TRACAO COM ENGRENAGEM EM CIMA DA CAIXA.FORNECIMENTO,MONTAGEM E INSTALACAO </v>
          </cell>
          <cell r="C21293" t="str">
            <v>UN</v>
          </cell>
        </row>
        <row r="21294">
          <cell r="A21294" t="str">
            <v>18.040.0020-0</v>
          </cell>
          <cell r="B21294" t="str">
            <v>ELEVADOR HIDRAULICO,COM CAPACIDADE PARA 8 PESSOAS,560KG,VELO E DE 0,53M/S,PERCURSO 11,3M,PARADAS 4(T1 A 3),COM MOTOR TRIF ASICO DE 220V,60HZ,SISTEMA HIDRAULICO,SISTEMA ELETRONICO DE COMANDO E CONTROLE DOTADO DE DISPLAY DIGITAL,ISOLADOR DE POS ICAO NO PAVIMENTO PRINCIPAL E SETAS DIRECIONAIS NOS DEMAIS P AVIMENTOS.FORNECIMENTO,MONTAGEM E INSTALACAO</v>
          </cell>
          <cell r="C21294" t="str">
            <v>UN</v>
          </cell>
        </row>
        <row r="21295">
          <cell r="A21295" t="str">
            <v>18.040.0020-A</v>
          </cell>
          <cell r="B21295" t="str">
            <v>ELEVADOR HIDRAULICO,COM CAPACIDADE PARA 8 PESSOAS,560KG,VELO E DE 0,53M/S,PERCURSO 11,3M,PARADAS 4(T1 A 3),COM MOTOR TRIF ASICO DE 220V,60HZ,SISTEMA HIDRAULICO,SISTEMA ELETRONICO DE COMANDO E CONTROLE DOTADO DE DISPLAY DIGITAL,ISOLADOR DE POS ICAO NO PAVIMENTO PRINCIPAL E SETAS DIRECIONAIS NOS DEMAIS P AVIMENTOS.FORNECIMENTO,MONTAGEM E INSTALACAO</v>
          </cell>
          <cell r="C21295" t="str">
            <v>UN</v>
          </cell>
        </row>
        <row r="21296">
          <cell r="A21296" t="str">
            <v>18.040.0025-0</v>
          </cell>
          <cell r="B21296" t="str">
            <v>PLATAFORMA PARA TRANSPORTE VERTICAL,PERCURSO DE 3,17M,CAPACI DADE PARA 230KG,VELOCIDADE DE 6M/MINUTO,COM DUAS PARADAS,GUA RDA CORPO LATERAL COM BRACO TIPO BASCULANTE E ACESSO PELO ME SMO LADO,COMANDO AUTOMATICO SIMPLES NAS DUAS PARADAS FRANQUE ADO,CHAVE NA CABINE,MOTOR ELETRICO DE 2CV A 1720RPM,60HZ,TRI FASICO (220/380V).FORNECIMENTO,MONTAGEM E INSTALACAO</v>
          </cell>
          <cell r="C21296" t="str">
            <v>UN</v>
          </cell>
        </row>
        <row r="21297">
          <cell r="A21297" t="str">
            <v>18.040.0025-A</v>
          </cell>
          <cell r="B21297" t="str">
            <v>PLATAFORMA PARA TRANSPORTE VERTICAL,PERCURSO DE 3,17M,CAPACI DADE PARA 230KG,VELOCIDADE DE 6M/MINUTO,COM DUAS PARADAS,GUA RDA CORPO LATERAL COM BRACO TIPO BASCULANTE E ACESSO PELO ME SMO LADO,COMANDO AUTOMATICO SIMPLES NAS DUAS PARADAS FRANQUE ADO,CHAVE NA CABINE,MOTOR ELETRICO DE 2CV A 1720RPM,60HZ,TRI FASICO (220/380V).FORNECIMENTO,MONTAGEM E INSTALACAO</v>
          </cell>
          <cell r="C21297" t="str">
            <v>UN</v>
          </cell>
        </row>
        <row r="21298">
          <cell r="A21298" t="str">
            <v>18.040.9999-0</v>
          </cell>
          <cell r="B21298" t="str">
            <v xml:space="preserve">INDICE     </v>
          </cell>
        </row>
        <row r="21299">
          <cell r="A21299" t="str">
            <v>18.040.9999-A</v>
          </cell>
          <cell r="B21299" t="str">
            <v xml:space="preserve">INDICE     </v>
          </cell>
        </row>
        <row r="21300">
          <cell r="A21300" t="str">
            <v>18.045.0010-0</v>
          </cell>
          <cell r="B21300" t="str">
            <v xml:space="preserve">POSTE DE CONCRETO,COM SECAO CIRCULAR,COM 5,00M DE COMPRIMENT O E CARGA NOMINAL NO TOPO DE 100KG,INCLUSIVE ESCAVACAO,EXCLU SIVE TRANSPORTE.FORNECIMENTO E COLOCACAO   </v>
          </cell>
          <cell r="C21300" t="str">
            <v>UN</v>
          </cell>
        </row>
        <row r="21301">
          <cell r="A21301" t="str">
            <v>18.045.0010-A</v>
          </cell>
          <cell r="B21301" t="str">
            <v xml:space="preserve">POSTE DE CONCRETO,COM SECAO CIRCULAR,COM 5,00M DE COMPRIMENT O E CARGA NOMINAL NO TOPO DE 100KG,INCLUSIVE ESCAVACAO,EXCLU SIVE TRANSPORTE.FORNECIMENTO E COLOCACAO   </v>
          </cell>
          <cell r="C21301" t="str">
            <v>UN</v>
          </cell>
        </row>
        <row r="21302">
          <cell r="A21302" t="str">
            <v>18.045.0011-0</v>
          </cell>
          <cell r="B21302" t="str">
            <v xml:space="preserve">POSTE DE CONCRETO,COM SECAO CIRCULAR,COM 5,00M DE COMPRIMENT O E CARGA NOMINAL NO TOPO DE 200KG,INCLUSIVE ESCAVACAO,EXCLU SIVE TRANSPORTE.FORNECIMENTO E COLOCACAO   </v>
          </cell>
          <cell r="C21302" t="str">
            <v>UN</v>
          </cell>
        </row>
        <row r="21303">
          <cell r="A21303" t="str">
            <v>18.045.0011-A</v>
          </cell>
          <cell r="B21303" t="str">
            <v xml:space="preserve">POSTE DE CONCRETO,COM SECAO CIRCULAR,COM 5,00M DE COMPRIMENT O E CARGA NOMINAL NO TOPO DE 200KG,INCLUSIVE ESCAVACAO,EXCLU SIVE TRANSPORTE.FORNECIMENTO E COLOCACAO   </v>
          </cell>
          <cell r="C21303" t="str">
            <v>UN</v>
          </cell>
        </row>
        <row r="21304">
          <cell r="A21304" t="str">
            <v>18.045.0012-0</v>
          </cell>
          <cell r="B21304" t="str">
            <v xml:space="preserve">POSTE DE CONCRETO,COM SECAO CIRCULAR,COM 5,00M DE COMPRIMENT O E CARGA NOMINAL NO TOPO DE 300KG,INCLUSIVE ESCAVACAO,EXCLU SIVE TRANSPORTE.FORNECIMENTO E COLOCACAO   </v>
          </cell>
          <cell r="C21304" t="str">
            <v>UN</v>
          </cell>
        </row>
        <row r="21305">
          <cell r="A21305" t="str">
            <v>18.045.0012-A</v>
          </cell>
          <cell r="B21305" t="str">
            <v xml:space="preserve">POSTE DE CONCRETO,COM SECAO CIRCULAR,COM 5,00M DE COMPRIMENT O E CARGA NOMINAL NO TOPO DE 300KG,INCLUSIVE ESCAVACAO,EXCLU SIVE TRANSPORTE.FORNECIMENTO E COLOCACAO   </v>
          </cell>
          <cell r="C21305" t="str">
            <v>UN</v>
          </cell>
        </row>
        <row r="21306">
          <cell r="A21306" t="str">
            <v>18.045.0013-0</v>
          </cell>
          <cell r="B21306" t="str">
            <v xml:space="preserve">POSTE DE CONCRETO,COM SECAO CIRCULAR,COM 5,00M DE COMPRIMENT O E CARGA NOMINAL NO TOPO DE 400KG,INCLUSIVE ESCAVACAO,EXCLU SIVE TRANSPORTE.FORNECIMENTO E COLOCACAO   </v>
          </cell>
          <cell r="C21306" t="str">
            <v>UN</v>
          </cell>
        </row>
        <row r="21307">
          <cell r="A21307" t="str">
            <v>18.045.0013-A</v>
          </cell>
          <cell r="B21307" t="str">
            <v xml:space="preserve">POSTE DE CONCRETO,COM SECAO CIRCULAR,COM 5,00M DE COMPRIMENT O E CARGA NOMINAL NO TOPO DE 400KG,INCLUSIVE ESCAVACAO,EXCLU SIVE TRANSPORTE.FORNECIMENTO E COLOCACAO   </v>
          </cell>
          <cell r="C21307" t="str">
            <v>UN</v>
          </cell>
        </row>
        <row r="21308">
          <cell r="A21308" t="str">
            <v>18.045.0015-0</v>
          </cell>
          <cell r="B21308" t="str">
            <v xml:space="preserve">POSTE DE CONCRETO,COM SECAO CIRCULAR,COM 7,00M DE COMPRIMENT O E CARGA NOMINAL HORIZONTAL NO TOPO DE 100KG,INCLUSIVE ESCA VACAO,EXCLUSIVE TRANSPORTE.FORNECIMENTO E COLOCACAO   </v>
          </cell>
          <cell r="C21308" t="str">
            <v>UN</v>
          </cell>
        </row>
        <row r="21309">
          <cell r="A21309" t="str">
            <v>18.045.0015-A</v>
          </cell>
          <cell r="B21309" t="str">
            <v xml:space="preserve">POSTE DE CONCRETO,COM SECAO CIRCULAR,COM 7,00M DE COMPRIMENT O E CARGA NOMINAL HORIZONTAL NO TOPO DE 100KG,INCLUSIVE ESCA VACAO,EXCLUSIVE TRANSPORTE.FORNECIMENTO E COLOCACAO   </v>
          </cell>
          <cell r="C21309" t="str">
            <v>UN</v>
          </cell>
        </row>
        <row r="21310">
          <cell r="A21310" t="str">
            <v>18.045.0016-0</v>
          </cell>
          <cell r="B21310" t="str">
            <v xml:space="preserve">POSTE DE CONCRETO,COM SECAO CIRCULAR,COM 7,00M DE COMPRIMENT O E CARGA NOMINAL HORIZONTAL NO TOPO DE 200KG,INCLUSIVE ESCA VACAO,EXCLUSIVE TRANSPORTE.FORNECIMENTO E COLOCACAO   </v>
          </cell>
          <cell r="C21310" t="str">
            <v>UN</v>
          </cell>
        </row>
        <row r="21311">
          <cell r="A21311" t="str">
            <v>18.045.0016-A</v>
          </cell>
          <cell r="B21311" t="str">
            <v xml:space="preserve">POSTE DE CONCRETO,COM SECAO CIRCULAR,COM 7,00M DE COMPRIMENT O E CARGA NOMINAL HORIZONTAL NO TOPO DE 200KG,INCLUSIVE ESCA VACAO,EXCLUSIVE TRANSPORTE.FORNECIMENTO E COLOCACAO   </v>
          </cell>
          <cell r="C21311" t="str">
            <v>UN</v>
          </cell>
        </row>
        <row r="21312">
          <cell r="A21312" t="str">
            <v>18.045.0017-1</v>
          </cell>
          <cell r="B21312" t="str">
            <v xml:space="preserve">POSTE DE CONCRETO,COM SECAO CIRCULAR,COM 7,00M DE COMPRIMENT O E CARGA NOMINAL HORIZONTAL NO TOPO DE 300KG,INCLUSIVE ESCA VACAO,EXCLUSIVE TRANSPORTE.FORNECIMENTO E COLOCACAO.   </v>
          </cell>
          <cell r="C21312" t="str">
            <v>UN</v>
          </cell>
        </row>
        <row r="21313">
          <cell r="A21313" t="str">
            <v>18.045.0017-B</v>
          </cell>
          <cell r="B21313" t="str">
            <v xml:space="preserve">POSTE DE CONCRETO,COM SECAO CIRCULAR,COM 7,00M DE COMPRIMENT O E CARGA NOMINAL HORIZONTAL NO TOPO DE 300KG,INCLUSIVE ESCA VACAO,EXCLUSIVE TRANSPORTE.FORNECIMENTO E COLOCACAO.   </v>
          </cell>
          <cell r="C21313" t="str">
            <v>UN</v>
          </cell>
        </row>
        <row r="21314">
          <cell r="A21314" t="str">
            <v>18.045.0018-0</v>
          </cell>
          <cell r="B21314" t="str">
            <v xml:space="preserve">POSTE DE CONCRETO,COM SECAO CIRCULAR,COM 7,00M DE COMPRIMENT O E CARGA NOMINAL HORIZONTAL NO TOPO DE 400KG,INCLUSIVE ESCA VACAO,EXCLUSIVE TRANSPORTE.FORNECIMENTO E COLOCACAO   </v>
          </cell>
          <cell r="C21314" t="str">
            <v>UN</v>
          </cell>
        </row>
        <row r="21315">
          <cell r="A21315" t="str">
            <v>18.045.0018-A</v>
          </cell>
          <cell r="B21315" t="str">
            <v xml:space="preserve">POSTE DE CONCRETO,COM SECAO CIRCULAR,COM 7,00M DE COMPRIMENT O E CARGA NOMINAL HORIZONTAL NO TOPO DE 400KG,INCLUSIVE ESCA VACAO,EXCLUSIVE TRANSPORTE.FORNECIMENTO E COLOCACAO   </v>
          </cell>
          <cell r="C21315" t="str">
            <v>UN</v>
          </cell>
        </row>
        <row r="21316">
          <cell r="A21316" t="str">
            <v>18.045.0025-0</v>
          </cell>
          <cell r="B21316" t="str">
            <v xml:space="preserve">POSTE DE CONCRETO,COM SECAO CIRCULAR,COM 9,00M DE COMPRIMENT O E CARGA NOMINAL NO TOPO DE 150KG,INCLUSIVE ESCAVACAO,EXCLU SIVE TRANSPORTE.FORNECIMENTO E COLOCACAO   </v>
          </cell>
          <cell r="C21316" t="str">
            <v>UN</v>
          </cell>
        </row>
        <row r="21317">
          <cell r="A21317" t="str">
            <v>18.045.0025-A</v>
          </cell>
          <cell r="B21317" t="str">
            <v xml:space="preserve">POSTE DE CONCRETO,COM SECAO CIRCULAR,COM 9,00M DE COMPRIMENT O E CARGA NOMINAL NO TOPO DE 150KG,INCLUSIVE ESCAVACAO,EXCLU SIVE TRANSPORTE.FORNECIMENTO E COLOCACAO   </v>
          </cell>
          <cell r="C21317" t="str">
            <v>UN</v>
          </cell>
        </row>
        <row r="21318">
          <cell r="A21318" t="str">
            <v>18.045.0026-0</v>
          </cell>
          <cell r="B21318" t="str">
            <v xml:space="preserve">POSTE DE CONCRETO,COM SECAO CIRCULAR,COM 9,00M DE COMPRIMENT O E CARGA NOMINAL NO TOPO DE 200KG,INCLUSIVE ESCAVACAO,EXCLU SIVE TRANSPORTE.FORNECIMENTO E COLOCACAO   </v>
          </cell>
          <cell r="C21318" t="str">
            <v>UN</v>
          </cell>
        </row>
        <row r="21319">
          <cell r="A21319" t="str">
            <v>18.045.0026-A</v>
          </cell>
          <cell r="B21319" t="str">
            <v xml:space="preserve">POSTE DE CONCRETO,COM SECAO CIRCULAR,COM 9,00M DE COMPRIMENT O E CARGA NOMINAL NO TOPO DE 200KG,INCLUSIVE ESCAVACAO,EXCLU SIVE TRANSPORTE.FORNECIMENTO E COLOCACAO   </v>
          </cell>
          <cell r="C21319" t="str">
            <v>UN</v>
          </cell>
        </row>
        <row r="21320">
          <cell r="A21320" t="str">
            <v>18.045.0027-0</v>
          </cell>
          <cell r="B21320" t="str">
            <v xml:space="preserve">POSTE DE CONCRETO,COM SECAO CIRCULAR,COM 9,00M DE COMPRIMENT O E CARGA NOMINAL NO TOPO DE 300KG,INCLUSIVE ESCAVACAO,EXCLU SIVE TRANSPORTE.FORNECIMENTO E COLOCACAO   </v>
          </cell>
          <cell r="C21320" t="str">
            <v>UN</v>
          </cell>
        </row>
        <row r="21321">
          <cell r="A21321" t="str">
            <v>18.045.0027-A</v>
          </cell>
          <cell r="B21321" t="str">
            <v xml:space="preserve">POSTE DE CONCRETO,COM SECAO CIRCULAR,COM 9,00M DE COMPRIMENT O E CARGA NOMINAL NO TOPO DE 300KG,INCLUSIVE ESCAVACAO,EXCLU SIVE TRANSPORTE.FORNECIMENTO E COLOCACAO   </v>
          </cell>
          <cell r="C21321" t="str">
            <v>UN</v>
          </cell>
        </row>
        <row r="21322">
          <cell r="A21322" t="str">
            <v>18.045.0028-0</v>
          </cell>
          <cell r="B21322" t="str">
            <v xml:space="preserve">POSTE DE CONCRETO,COM SECAO CIRCULAR,COM 9,00M DE COMPRIMENT O E CARGA NOMINAL NO TOPO DE 400KG,INCLUSIVE ESCAVACAO,EXCLU SIVE TRANSPORTE.FORNECIMENTO E COLOCACAO   </v>
          </cell>
          <cell r="C21322" t="str">
            <v>UN</v>
          </cell>
        </row>
        <row r="21323">
          <cell r="A21323" t="str">
            <v>18.045.0028-A</v>
          </cell>
          <cell r="B21323" t="str">
            <v xml:space="preserve">POSTE DE CONCRETO,COM SECAO CIRCULAR,COM 9,00M DE COMPRIMENT O E CARGA NOMINAL NO TOPO DE 400KG,INCLUSIVE ESCAVACAO,EXCLU SIVE TRANSPORTE.FORNECIMENTO E COLOCACAO   </v>
          </cell>
          <cell r="C21323" t="str">
            <v>UN</v>
          </cell>
        </row>
        <row r="21324">
          <cell r="A21324" t="str">
            <v>18.045.0029-0</v>
          </cell>
          <cell r="B21324" t="str">
            <v xml:space="preserve">POSTE DE CONCRETO,COM SECAO CIRCULAR,COM 9,00M DE COMPRIMENT O E CARGA NOMINAL NO TOPO DE 600KG,INCLUSIVE ESCAVACAO,EXCLU SIVE TRANSPORTE.FORNECIMENTO E COLOCACAO   </v>
          </cell>
          <cell r="C21324" t="str">
            <v>UN</v>
          </cell>
        </row>
        <row r="21325">
          <cell r="A21325" t="str">
            <v>18.045.0029-A</v>
          </cell>
          <cell r="B21325" t="str">
            <v xml:space="preserve">POSTE DE CONCRETO,COM SECAO CIRCULAR,COM 9,00M DE COMPRIMENT O E CARGA NOMINAL NO TOPO DE 600KG,INCLUSIVE ESCAVACAO,EXCLU SIVE TRANSPORTE.FORNECIMENTO E COLOCACAO   </v>
          </cell>
          <cell r="C21325" t="str">
            <v>UN</v>
          </cell>
        </row>
        <row r="21326">
          <cell r="A21326" t="str">
            <v>18.045.0030-0</v>
          </cell>
          <cell r="B21326" t="str">
            <v xml:space="preserve">POSTE DE CONCRETO,COM SECAO CIRCULAR,COM 11,00M DE COMPRIMEN TO E CARGA NOMINAL HORIZONTAL NO TOPO DE 200KG,INCLUSIVE ESC AVACAO,EXCLUSIVE TRANSPORTE.FORNECIMENTO E COLOCACAO   </v>
          </cell>
          <cell r="C21326" t="str">
            <v>UN</v>
          </cell>
        </row>
        <row r="21327">
          <cell r="A21327" t="str">
            <v>18.045.0030-A</v>
          </cell>
          <cell r="B21327" t="str">
            <v xml:space="preserve">POSTE DE CONCRETO,COM SECAO CIRCULAR,COM 11,00M DE COMPRIMEN TO E CARGA NOMINAL HORIZONTAL NO TOPO DE 200KG,INCLUSIVE ESC AVACAO,EXCLUSIVE TRANSPORTE.FORNECIMENTO E COLOCACAO   </v>
          </cell>
          <cell r="C21327" t="str">
            <v>UN</v>
          </cell>
        </row>
        <row r="21328">
          <cell r="A21328" t="str">
            <v>18.045.0031-0</v>
          </cell>
          <cell r="B21328" t="str">
            <v xml:space="preserve">POSTE DE CONCRETO,COM SECAO CIRCULAR,COM 11,00M DE COMPRIMEN TO E CARGA NOMINAL HORIZONTAL NO TOPO DE 300KG,INCLUSIVE ESC AVACAO,EXCLUSIVE TRANSPORTE.FORNECIMENTO E COLOCACAO   </v>
          </cell>
          <cell r="C21328" t="str">
            <v>UN</v>
          </cell>
        </row>
        <row r="21329">
          <cell r="A21329" t="str">
            <v>18.045.0031-A</v>
          </cell>
          <cell r="B21329" t="str">
            <v xml:space="preserve">POSTE DE CONCRETO,COM SECAO CIRCULAR,COM 11,00M DE COMPRIMEN TO E CARGA NOMINAL HORIZONTAL NO TOPO DE 300KG,INCLUSIVE ESC AVACAO,EXCLUSIVE TRANSPORTE.FORNECIMENTO E COLOCACAO   </v>
          </cell>
          <cell r="C21329" t="str">
            <v>UN</v>
          </cell>
        </row>
        <row r="21330">
          <cell r="A21330" t="str">
            <v>18.045.0032-0</v>
          </cell>
          <cell r="B21330" t="str">
            <v xml:space="preserve">POSTE DE CONCRETO,COM SECAO CIRCULAR,COM 11,00M DE COMPRIMEN TO E CARGA NOMINAL HORIZONTAL NO TOPO DE 400KG,INCLUSIVE ESC AVACAO,EXCLUSIVE TRANSPORTE.FORNECIMENTO E COLOCACAO   </v>
          </cell>
          <cell r="C21330" t="str">
            <v>UN</v>
          </cell>
        </row>
        <row r="21331">
          <cell r="A21331" t="str">
            <v>18.045.0032-A</v>
          </cell>
          <cell r="B21331" t="str">
            <v xml:space="preserve">POSTE DE CONCRETO,COM SECAO CIRCULAR,COM 11,00M DE COMPRIMEN TO E CARGA NOMINAL HORIZONTAL NO TOPO DE 400KG,INCLUSIVE ESC AVACAO,EXCLUSIVE TRANSPORTE.FORNECIMENTO E COLOCACAO   </v>
          </cell>
          <cell r="C21331" t="str">
            <v>UN</v>
          </cell>
        </row>
        <row r="21332">
          <cell r="A21332" t="str">
            <v>18.045.0033-0</v>
          </cell>
          <cell r="B21332" t="str">
            <v xml:space="preserve">POSTE DE CONCRETO,COM SECAO CIRCULAR,COM 11,00M DE COMPRIMEN TO E CARGA NOMINAL HORIZONTAL NO TOPO DE 600KG,INCLUSIVE ESC AVACAO,EXCLUSIVE TRANSPORTE.FORNECIMENTO E COLOCACAO   </v>
          </cell>
          <cell r="C21332" t="str">
            <v>UN</v>
          </cell>
        </row>
        <row r="21333">
          <cell r="A21333" t="str">
            <v>18.045.0033-A</v>
          </cell>
          <cell r="B21333" t="str">
            <v xml:space="preserve">POSTE DE CONCRETO,COM SECAO CIRCULAR,COM 11,00M DE COMPRIMEN TO E CARGA NOMINAL HORIZONTAL NO TOPO DE 600KG,INCLUSIVE ESC AVACAO,EXCLUSIVE TRANSPORTE.FORNECIMENTO E COLOCACAO   </v>
          </cell>
          <cell r="C21333" t="str">
            <v>UN</v>
          </cell>
        </row>
        <row r="21334">
          <cell r="A21334" t="str">
            <v>18.045.0035-0</v>
          </cell>
          <cell r="B21334" t="str">
            <v xml:space="preserve">POSTE DE CONCRETO,COM SECAO CIRCULAR,COM 14,00M DE COMPRIMEN TO E CARGA NOMINAL HORIZONTAL NO TOPO DE 400KG,INCLUSIVE ESC AVACAO,EXCLUSIVE TRANSPORTE.FORNECIMENTO E COLOCACAO   </v>
          </cell>
          <cell r="C21334" t="str">
            <v>UN</v>
          </cell>
        </row>
        <row r="21335">
          <cell r="A21335" t="str">
            <v>18.045.0035-A</v>
          </cell>
          <cell r="B21335" t="str">
            <v xml:space="preserve">POSTE DE CONCRETO,COM SECAO CIRCULAR,COM 14,00M DE COMPRIMEN TO E CARGA NOMINAL HORIZONTAL NO TOPO DE 400KG,INCLUSIVE ESC AVACAO,EXCLUSIVE TRANSPORTE.FORNECIMENTO E COLOCACAO   </v>
          </cell>
          <cell r="C21335" t="str">
            <v>UN</v>
          </cell>
        </row>
        <row r="21336">
          <cell r="A21336" t="str">
            <v>18.045.9999-0</v>
          </cell>
          <cell r="B21336" t="str">
            <v xml:space="preserve">FAMILIA 18.045 POSTES DE CONCRETO    </v>
          </cell>
        </row>
        <row r="21337">
          <cell r="A21337" t="str">
            <v>18.045.9999-A</v>
          </cell>
          <cell r="B21337" t="str">
            <v xml:space="preserve">FAMILIA 18.045 POSTES DE CONCRETO    </v>
          </cell>
        </row>
        <row r="21338">
          <cell r="A21338" t="str">
            <v>18.050.0001-0</v>
          </cell>
          <cell r="B21338" t="str">
            <v xml:space="preserve">CENTRAL DE AR COMPRIMIDO MEDICINAL,ISENTO DE OLEO,SISTEMA DU PLEX,SOBRE RESERVATORIO HORIZONTAL,DESLOCAMENTO TOTAL DE 170 L/MIN.,INCLUSIVE FILTROS,SECADORES,PAINEL ELETRICO,CONFORME RDC-50 ANVISA/MINISTERIO DA SAUDE E NBR-12188 DA ABNT.FORNEC IMENTO E ASSENTAMENTO </v>
          </cell>
          <cell r="C21338" t="str">
            <v>UN</v>
          </cell>
        </row>
        <row r="21339">
          <cell r="A21339" t="str">
            <v>18.050.0001-A</v>
          </cell>
          <cell r="B21339" t="str">
            <v xml:space="preserve">CENTRAL DE AR COMPRIMIDO MEDICINAL,ISENTO DE OLEO,SISTEMA DU PLEX,SOBRE RESERVATORIO HORIZONTAL,DESLOCAMENTO TOTAL DE 170 L/MIN.,INCLUSIVE FILTROS,SECADORES,PAINEL ELETRICO,CONFORME RDC-50 ANVISA/MINISTERIO DA SAUDE E NBR-12188 DA ABNT.FORNEC IMENTO E ASSENTAMENTO </v>
          </cell>
          <cell r="C21339" t="str">
            <v>UN</v>
          </cell>
        </row>
        <row r="21340">
          <cell r="A21340" t="str">
            <v>18.050.0005-0</v>
          </cell>
          <cell r="B21340" t="str">
            <v xml:space="preserve">CENTRAL DE AR COMPRIMIDO MEDICINAL,ISENTO DE OLEO,SISTEMA DU PLEX,SOBRE RESERVATORIO HORIZONTAL,DESLOCAMENTO TOTAL DE 340 L/MIN,INCLUSIVE FILTROS,SECADORES,PAINEL ELETRICO,CONFORME R DC-50 ANVISA/MINISTERIO DA SAUDE E NBR-12188 DA ABNT.FORNECI MENTO E ASSENTAMENTO </v>
          </cell>
          <cell r="C21340" t="str">
            <v>UN</v>
          </cell>
        </row>
        <row r="21341">
          <cell r="A21341" t="str">
            <v>18.050.0005-A</v>
          </cell>
          <cell r="B21341" t="str">
            <v xml:space="preserve">CENTRAL DE AR COMPRIMIDO MEDICINAL,ISENTO DE OLEO,SISTEMA DU PLEX,SOBRE RESERVATORIO HORIZONTAL,DESLOCAMENTO TOTAL DE 340 L/MIN,INCLUSIVE FILTROS,SECADORES,PAINEL ELETRICO,CONFORME R DC-50 ANVISA/MINISTERIO DA SAUDE E NBR-12188 DA ABNT.FORNECI MENTO E ASSENTAMENTO </v>
          </cell>
          <cell r="C21341" t="str">
            <v>UN</v>
          </cell>
        </row>
        <row r="21342">
          <cell r="A21342" t="str">
            <v>18.050.0012-0</v>
          </cell>
          <cell r="B21342" t="str">
            <v xml:space="preserve">CENTRAL DE AR COMPRIMIDO MEDICINAL,ISENTO DE OLEO,SISTEMA DU PLEX,SOBRE RESERVATORIO HORIZONTAL,DESLOCAMENTO TOTAL DE 680 L/MIN,INCLUSIVE FILTROS,SECADORES,PAINEL ELETRICO,CONFORME R DC-50 ANVISA/MINISTERIO DA SAUDE E NBR-12188 DA ABNT.FORNECI MENTO E ASSENTAMENTO </v>
          </cell>
          <cell r="C21342" t="str">
            <v>UN</v>
          </cell>
        </row>
        <row r="21343">
          <cell r="A21343" t="str">
            <v>18.050.0012-A</v>
          </cell>
          <cell r="B21343" t="str">
            <v xml:space="preserve">CENTRAL DE AR COMPRIMIDO MEDICINAL,ISENTO DE OLEO,SISTEMA DU PLEX,SOBRE RESERVATORIO HORIZONTAL,DESLOCAMENTO TOTAL DE 680 L/MIN,INCLUSIVE FILTROS,SECADORES,PAINEL ELETRICO,CONFORME R DC-50 ANVISA/MINISTERIO DA SAUDE E NBR-12188 DA ABNT.FORNECI MENTO E ASSENTAMENTO </v>
          </cell>
          <cell r="C21343" t="str">
            <v>UN</v>
          </cell>
        </row>
        <row r="21344">
          <cell r="A21344" t="str">
            <v>18.050.0015-0</v>
          </cell>
          <cell r="B21344" t="str">
            <v xml:space="preserve">CENTRAL DE AR COMPRIMIDO MEDICINAL,ISENTO DE OLEO,SISTEMA DU PLEX,SOBRE RESERVATORIO HORIZONTAL,DESLOCAMENTO TOTAL DE 120 0L/MIN,INCLUSIVE FILTROS,SECADORES,PAINEL ELETRICO,CONFORME RDC-50 ANVISA/MINISTERIO DA SAUDE E NBR-12188 DA ABNT.FORNEC IMENTO E ASSENTAMENTO </v>
          </cell>
          <cell r="C21344" t="str">
            <v>UN</v>
          </cell>
        </row>
        <row r="21345">
          <cell r="A21345" t="str">
            <v>18.050.0015-A</v>
          </cell>
          <cell r="B21345" t="str">
            <v xml:space="preserve">CENTRAL DE AR COMPRIMIDO MEDICINAL,ISENTO DE OLEO,SISTEMA DU PLEX,SOBRE RESERVATORIO HORIZONTAL,DESLOCAMENTO TOTAL DE 120 0L/MIN,INCLUSIVE FILTROS,SECADORES,PAINEL ELETRICO,CONFORME RDC-50 ANVISA/MINISTERIO DA SAUDE E NBR-12188 DA ABNT.FORNEC IMENTO E ASSENTAMENTO </v>
          </cell>
          <cell r="C21345" t="str">
            <v>UN</v>
          </cell>
        </row>
        <row r="21346">
          <cell r="A21346" t="str">
            <v>18.050.0020-0</v>
          </cell>
          <cell r="B21346" t="str">
            <v xml:space="preserve">CENTRAL DE AR COMPRIMIDO MEDICINAL,ISENTO DE OLEO,SISTEMA DU PLEX,SOBRE RESERVATORIO HORIZONTAL,DESLOCAMENTO TOTAL DE 240 0L/MIN,INCLUSIVE FILTROS,SECADORES,PAINEL ELETRICO,CONFORME RDC-50 ANVISA/MINISTERIO DA SAUDE E NBR-12188 DA ABNT.FORNEC IMENTO E ASSENTAMENTO </v>
          </cell>
          <cell r="C21346" t="str">
            <v>UN</v>
          </cell>
        </row>
        <row r="21347">
          <cell r="A21347" t="str">
            <v>18.050.0020-A</v>
          </cell>
          <cell r="B21347" t="str">
            <v xml:space="preserve">CENTRAL DE AR COMPRIMIDO MEDICINAL,ISENTO DE OLEO,SISTEMA DU PLEX,SOBRE RESERVATORIO HORIZONTAL,DESLOCAMENTO TOTAL DE 240 0L/MIN,INCLUSIVE FILTROS,SECADORES,PAINEL ELETRICO,CONFORME RDC-50 ANVISA/MINISTERIO DA SAUDE E NBR-12188 DA ABNT.FORNEC IMENTO E ASSENTAMENTO </v>
          </cell>
          <cell r="C21347" t="str">
            <v>UN</v>
          </cell>
        </row>
        <row r="21348">
          <cell r="A21348" t="str">
            <v>18.050.0025-0</v>
          </cell>
          <cell r="B21348" t="str">
            <v xml:space="preserve">CENTRAL DE AR COMPRIMIDO MEDICINAL,ISENTO DE OLEO,SISTEMA DU PLEX,SOBRE RESERVATORIO HORIZONTAL,DESLOCAMENTO TOTAL DE 360 0L/MIN,INCLUSIVE FILTROS,SECADORES,PAINEL ELETRICO,CONFORME RDC-50 ANVISA/MINISTERIO DA SAUDE E NBR 12188 DA ABNT.FORNEC IMENTO E ASSENTAMENTO </v>
          </cell>
          <cell r="C21348" t="str">
            <v>UN</v>
          </cell>
        </row>
        <row r="21349">
          <cell r="A21349" t="str">
            <v>18.050.0025-A</v>
          </cell>
          <cell r="B21349" t="str">
            <v xml:space="preserve">CENTRAL DE AR COMPRIMIDO MEDICINAL,ISENTO DE OLEO,SISTEMA DU PLEX,SOBRE RESERVATORIO HORIZONTAL,DESLOCAMENTO TOTAL DE 360 0L/MIN,INCLUSIVE FILTROS,SECADORES,PAINEL ELETRICO,CONFORME RDC-50 ANVISA/MINISTERIO DA SAUDE E NBR 12188 DA ABNT.FORNEC IMENTO E ASSENTAMENTO </v>
          </cell>
          <cell r="C21349" t="str">
            <v>UN</v>
          </cell>
        </row>
        <row r="21350">
          <cell r="A21350" t="str">
            <v>18.050.0030-0</v>
          </cell>
          <cell r="B21350" t="str">
            <v xml:space="preserve">CENTRAL DE AR COMPRIMIDO MEDICINAL,ISENTO DE OLEO,SISTEMA DU PLEX,SOBRE RESERVATORIO HORIZONTAL,DESLOCAMENTO TOTAL DE 600 0L/MIN,INCLUSIVE FILTROS,SECADORES,PAINEL ELETRICO,CONFORME RDC-50 ANVISA/MINISTERIO DA SAUDE E NBR-12188 DA ABNT.FORNEC IMENTO E ASSENTAMENTO </v>
          </cell>
          <cell r="C21350" t="str">
            <v>UN</v>
          </cell>
        </row>
        <row r="21351">
          <cell r="A21351" t="str">
            <v>18.050.0030-A</v>
          </cell>
          <cell r="B21351" t="str">
            <v xml:space="preserve">CENTRAL DE AR COMPRIMIDO MEDICINAL,ISENTO DE OLEO,SISTEMA DU PLEX,SOBRE RESERVATORIO HORIZONTAL,DESLOCAMENTO TOTAL DE 600 0L/MIN,INCLUSIVE FILTROS,SECADORES,PAINEL ELETRICO,CONFORME RDC-50 ANVISA/MINISTERIO DA SAUDE E NBR-12188 DA ABNT.FORNEC IMENTO E ASSENTAMENTO </v>
          </cell>
          <cell r="C21351" t="str">
            <v>UN</v>
          </cell>
        </row>
        <row r="21352">
          <cell r="A21352" t="str">
            <v>18.050.0050-0</v>
          </cell>
          <cell r="B21352" t="str">
            <v>CENTRAL DE VACUO MEDICINAL,ISENTO DE OLEO,SISTEMA DUPLEX,SOB RE RESERVATORIO HORIZONTAL,DESLOCAMENTO TOTAL DE 430L/MIN,IN CLUSIVE FILTROS,SECADORES,PAINEL ELETRICO,DESLOCAMENTO DE 22 POL/HG COM TEMPERATURA DO ANEL LIQUIDO DE 30║C,CONFORME RDC- 50 ANVISA/MINISTERIO DA SAUDE E ABNT NBR-12188.FORNECIMENTO E ASSENTAMENTO</v>
          </cell>
          <cell r="C21352" t="str">
            <v>UN</v>
          </cell>
        </row>
        <row r="21353">
          <cell r="A21353" t="str">
            <v>18.050.0050-A</v>
          </cell>
          <cell r="B21353" t="str">
            <v>CENTRAL DE VACUO MEDICINAL,ISENTO DE OLEO,SISTEMA DUPLEX,SOB RE RESERVATORIO HORIZONTAL,DESLOCAMENTO TOTAL DE 430L/MIN,IN CLUSIVE FILTROS,SECADORES,PAINEL ELETRICO,DESLOCAMENTO DE 22 POL/HG COM TEMPERATURA DO ANEL LIQUIDO DE 30║C,CONFORME RDC- 50 ANVISA/MINISTERIO DA SAUDE E ABNT NBR-12188.FORNECIMENTO E ASSENTAMENTO</v>
          </cell>
          <cell r="C21353" t="str">
            <v>UN</v>
          </cell>
        </row>
        <row r="21354">
          <cell r="A21354" t="str">
            <v>18.050.0055-0</v>
          </cell>
          <cell r="B21354" t="str">
            <v>CENTRAL DE VACUO MEDICINAL,ISENTO DE OLEO,SISTEMA DUPLEX,SOB RE RESERVATORIO HORIZONTAL,DESLOCAMENTO TOTAL DE 880L/MIN,IN CLUSIVE FILTROS,SECADORES,PAINEL ELETRICO,DESLOCAMENTO DE 22 POL/HG COM TEMPERATURA DO ANEL LIQUIDO DE 30║C,CONFORME RDC- 50 ANVISA/MINISTERIO DA SAUDE E ABNT NBR-12188.FORNECIMENTO E ASSENTAMENTO</v>
          </cell>
          <cell r="C21354" t="str">
            <v>UN</v>
          </cell>
        </row>
        <row r="21355">
          <cell r="A21355" t="str">
            <v>18.050.0055-A</v>
          </cell>
          <cell r="B21355" t="str">
            <v>CENTRAL DE VACUO MEDICINAL,ISENTO DE OLEO,SISTEMA DUPLEX,SOB RE RESERVATORIO HORIZONTAL,DESLOCAMENTO TOTAL DE 880L/MIN,IN CLUSIVE FILTROS,SECADORES,PAINEL ELETRICO,DESLOCAMENTO DE 22 POL/HG COM TEMPERATURA DO ANEL LIQUIDO DE 30║C,CONFORME RDC- 50 ANVISA/MINISTERIO DA SAUDE E ABNT NBR-12188.FORNECIMENTO E ASSENTAMENTO</v>
          </cell>
          <cell r="C21355" t="str">
            <v>UN</v>
          </cell>
        </row>
        <row r="21356">
          <cell r="A21356" t="str">
            <v>18.050.0060-0</v>
          </cell>
          <cell r="B21356" t="str">
            <v>CENTRAL DE VACUO MEDICINAL,ISENTO DE OLEO,SISTEMA DUPLEX,SOB RE RESERVATORIO HORIZONTAL,DESLOCAMENTO TOTAL DE 1530L/MIN,I NCLUSIVE FILTROS,SECADORES,PAINEL ELETRICO,DESLOCAMENTO DE 2 2 POL/HG COM TEMPERATURA DO ANEL LIQUIDO DE 30║C,CONFORME RD C-50 ANVISA/MINISTERIO DA SAUDE E ABNT NBR-12188.FORNECIMENT O E ASSENTAMENTO</v>
          </cell>
          <cell r="C21356" t="str">
            <v>UN</v>
          </cell>
        </row>
        <row r="21357">
          <cell r="A21357" t="str">
            <v>18.050.0060-A</v>
          </cell>
          <cell r="B21357" t="str">
            <v>CENTRAL DE VACUO MEDICINAL,ISENTO DE OLEO,SISTEMA DUPLEX,SOB RE RESERVATORIO HORIZONTAL,DESLOCAMENTO TOTAL DE 1530L/MIN,I NCLUSIVE FILTROS,SECADORES,PAINEL ELETRICO,DESLOCAMENTO DE 2 2 POL/HG COM TEMPERATURA DO ANEL LIQUIDO DE 30║C,CONFORME RD C-50 ANVISA/MINISTERIO DA SAUDE E ABNT NBR-12188.FORNECIMENT O E ASSENTAMENTO</v>
          </cell>
          <cell r="C21357" t="str">
            <v>UN</v>
          </cell>
        </row>
        <row r="21358">
          <cell r="A21358" t="str">
            <v>18.050.0065-0</v>
          </cell>
          <cell r="B21358" t="str">
            <v>CENTRAL DE VACUO MEDICINAL,ISENTO DE OLEO,SISTEMA DUPLEX,SOB RE RESERVATORIO HORIZONTAL,DESLOCAMENTO TOTAL DE 1960L/MIN,I NCLUSIVE FILTROS,SECADORES,PAINEL ELETRICO,DESLOCAMENTO DE 2 2 POL/HG COM TEMPERATURA DO ANEL LIQUIDO DE 30║C,CONFORME RD C-50 ANVISA/MINISTERIO DA SAUDE E ABNT NBR-12188.FORNECIMENT O E ASSENTAMENTO</v>
          </cell>
          <cell r="C21358" t="str">
            <v>UN</v>
          </cell>
        </row>
        <row r="21359">
          <cell r="A21359" t="str">
            <v>18.050.0065-A</v>
          </cell>
          <cell r="B21359" t="str">
            <v>CENTRAL DE VACUO MEDICINAL,ISENTO DE OLEO,SISTEMA DUPLEX,SOB RE RESERVATORIO HORIZONTAL,DESLOCAMENTO TOTAL DE 1960L/MIN,I NCLUSIVE FILTROS,SECADORES,PAINEL ELETRICO,DESLOCAMENTO DE 2 2 POL/HG COM TEMPERATURA DO ANEL LIQUIDO DE 30║C,CONFORME RD C-50 ANVISA/MINISTERIO DA SAUDE E ABNT NBR-12188.FORNECIMENT O E ASSENTAMENTO</v>
          </cell>
          <cell r="C21359" t="str">
            <v>UN</v>
          </cell>
        </row>
        <row r="21360">
          <cell r="A21360" t="str">
            <v>18.050.0070-0</v>
          </cell>
          <cell r="B21360" t="str">
            <v>CENTRAL DE VACUO MEDICINAL,ISENTO DE OLEO,SISTEMA DUPLEX,SOB RE RESERVATORIO HORIZONTAL,DESLOCAMENTO TOTAL DE 2660L/MIN,I NCLUSIVE FILTROS,SECADORES,PAINEL ELETRICO,DESLOCAMENTO DE 2 2 POL/HG COM TEMPERATURA DO ANEL LIQUIDO DE 30║C,CONFORME RD C-50 ANVISA/MINISTERIO DA SAUDE E ABNT NBR-12188.FORNECIMENT O E ASSENTAMENTO</v>
          </cell>
          <cell r="C21360" t="str">
            <v>UN</v>
          </cell>
        </row>
        <row r="21361">
          <cell r="A21361" t="str">
            <v>18.050.0070-A</v>
          </cell>
          <cell r="B21361" t="str">
            <v>CENTRAL DE VACUO MEDICINAL,ISENTO DE OLEO,SISTEMA DUPLEX,SOB RE RESERVATORIO HORIZONTAL,DESLOCAMENTO TOTAL DE 2660L/MIN,I NCLUSIVE FILTROS,SECADORES,PAINEL ELETRICO,DESLOCAMENTO DE 2 2 POL/HG COM TEMPERATURA DO ANEL LIQUIDO DE 30║C,CONFORME RD C-50 ANVISA/MINISTERIO DA SAUDE E ABNT NBR-12188.FORNECIMENT O E ASSENTAMENTO</v>
          </cell>
          <cell r="C21361" t="str">
            <v>UN</v>
          </cell>
        </row>
        <row r="21362">
          <cell r="A21362" t="str">
            <v>18.050.0100-0</v>
          </cell>
          <cell r="B21362" t="str">
            <v xml:space="preserve">PAINEL DE ALARME MEDICINAL AR COMPRIMIDO,OXIDO NITROSO,DIOXI DO DE CARBONO,OXIGENIO E VACUO.FORNECIMENTO E ASSENTAMENTO.( PARA INSTALACAO VIDE FAMILIA 15.014)   </v>
          </cell>
          <cell r="C21362" t="str">
            <v>UN</v>
          </cell>
        </row>
        <row r="21363">
          <cell r="A21363" t="str">
            <v>18.050.0100-A</v>
          </cell>
          <cell r="B21363" t="str">
            <v xml:space="preserve">PAINEL DE ALARME MEDICINAL AR COMPRIMIDO,OXIDO NITROSO,DIOXI DO DE CARBONO,OXIGENIO E VACUO.FORNECIMENTO E ASSENTAMENTO.( PARA INSTALACAO VIDE FAMILIA 15.014)   </v>
          </cell>
          <cell r="C21363" t="str">
            <v>UN</v>
          </cell>
        </row>
        <row r="21364">
          <cell r="A21364" t="str">
            <v>18.050.0115-0</v>
          </cell>
          <cell r="B21364" t="str">
            <v xml:space="preserve">ESTACAO DE CHAMADA DE BANHEIRO,COM INTERRUPTOR DE EMBUTIR.FO RNECIMENTO E COLOCACAO    </v>
          </cell>
          <cell r="C21364" t="str">
            <v>UN</v>
          </cell>
        </row>
        <row r="21365">
          <cell r="A21365" t="str">
            <v>18.050.0115-A</v>
          </cell>
          <cell r="B21365" t="str">
            <v xml:space="preserve">ESTACAO DE CHAMADA DE BANHEIRO,COM INTERRUPTOR DE EMBUTIR.FO RNECIMENTO E COLOCACAO    </v>
          </cell>
          <cell r="C21365" t="str">
            <v>UN</v>
          </cell>
        </row>
        <row r="21366">
          <cell r="A21366" t="str">
            <v>18.050.0120-0</v>
          </cell>
          <cell r="B21366" t="str">
            <v xml:space="preserve">ESTACAO DE CHAMADA DE LEITO,COM INTERRUPTOR DE EMBUTIR COM C OMANDOS DE CHAMADAS,EMERGENCIA E PRESENCA,FIXADA SOBRE CAIXA 4"X4" EMBUTIDA NA PAREDE.FORNECIMENTO E COLOCACAO   </v>
          </cell>
          <cell r="C21366" t="str">
            <v>UN</v>
          </cell>
        </row>
        <row r="21367">
          <cell r="A21367" t="str">
            <v>18.050.0120-A</v>
          </cell>
          <cell r="B21367" t="str">
            <v xml:space="preserve">ESTACAO DE CHAMADA DE LEITO,COM INTERRUPTOR DE EMBUTIR COM C OMANDOS DE CHAMADAS,EMERGENCIA E PRESENCA,FIXADA SOBRE CAIXA 4"X4" EMBUTIDA NA PAREDE.FORNECIMENTO E COLOCACAO   </v>
          </cell>
          <cell r="C21367" t="str">
            <v>UN</v>
          </cell>
        </row>
        <row r="21368">
          <cell r="A21368" t="str">
            <v>18.050.0130-0</v>
          </cell>
          <cell r="B21368" t="str">
            <v xml:space="preserve">SINALEIRO ESPECIAL PARA PORTA DE SALA CIRURGICA,DE SOBREPOR, NAS CORES BRANCA,VERDE,VERMELHO,AZUL E AMARELO,INCLUSIVE PLU GS,TERMINAIS E CONECTORES,EXCLUSIVE FIOS.FORNECIMENTO E INST ALACAO  </v>
          </cell>
          <cell r="C21368" t="str">
            <v>UN</v>
          </cell>
        </row>
        <row r="21369">
          <cell r="A21369" t="str">
            <v>18.050.0130-A</v>
          </cell>
          <cell r="B21369" t="str">
            <v xml:space="preserve">SINALEIRO ESPECIAL PARA PORTA DE SALA CIRURGICA,DE SOBREPOR, NAS CORES BRANCA,VERDE,VERMELHO,AZUL E AMARELO,INCLUSIVE PLU GS,TERMINAIS E CONECTORES,EXCLUSIVE FIOS.FORNECIMENTO E INST ALACAO  </v>
          </cell>
          <cell r="C21369" t="str">
            <v>UN</v>
          </cell>
        </row>
        <row r="21370">
          <cell r="A21370" t="str">
            <v>18.050.0135-0</v>
          </cell>
          <cell r="B21370" t="str">
            <v xml:space="preserve">SINALEIRO TRIPLO PORTA DE ENFERMARIA DE SOBREPOR,FIXADA SOBR E A CAIXA 4"X4" EMBUTIDA NA PAREDE.FORNECIMENTO E COLOCACAO    </v>
          </cell>
          <cell r="C21370" t="str">
            <v>UN</v>
          </cell>
        </row>
        <row r="21371">
          <cell r="A21371" t="str">
            <v>18.050.0135-A</v>
          </cell>
          <cell r="B21371" t="str">
            <v xml:space="preserve">SINALEIRO TRIPLO PORTA DE ENFERMARIA DE SOBREPOR,FIXADA SOBR E A CAIXA 4"X4" EMBUTIDA NA PAREDE.FORNECIMENTO E COLOCACAO    </v>
          </cell>
          <cell r="C21371" t="str">
            <v>UN</v>
          </cell>
        </row>
        <row r="21372">
          <cell r="A21372" t="str">
            <v>18.050.0140-0</v>
          </cell>
          <cell r="B21372" t="str">
            <v xml:space="preserve">CENTRAL DE ATENDIMENTO DE POSTO DE ENFERMAGEM DE SOBREPOR PA RA ATE 6 ENFERMARIAS COM PAINEL SONORO E LUMINOSO,COM INDICA COES NOS NUMEROS DAS ENFERMARIAS FIXADA SOBRE CAIXA 6"X4" EM BUTIDA NA PAREDE.FORNECIMENTO E COLOCACAO  </v>
          </cell>
          <cell r="C21372" t="str">
            <v>UN</v>
          </cell>
        </row>
        <row r="21373">
          <cell r="A21373" t="str">
            <v>18.050.0140-A</v>
          </cell>
          <cell r="B21373" t="str">
            <v xml:space="preserve">CENTRAL DE ATENDIMENTO DE POSTO DE ENFERMAGEM DE SOBREPOR PA RA ATE 6 ENFERMARIAS COM PAINEL SONORO E LUMINOSO,COM INDICA COES NOS NUMEROS DAS ENFERMARIAS FIXADA SOBRE CAIXA 6"X4" EM BUTIDA NA PAREDE.FORNECIMENTO E COLOCACAO  </v>
          </cell>
          <cell r="C21373" t="str">
            <v>UN</v>
          </cell>
        </row>
        <row r="21374">
          <cell r="A21374" t="str">
            <v>18.050.0145-0</v>
          </cell>
          <cell r="B21374" t="str">
            <v xml:space="preserve">CENTRAL DE ATENDIMENTO DE INTERCOMUNICACAO PARA CENTRO CIRUR GICO,PARA ATE 06 LEITOS.FORNECIMENTO E COLOCACAO    </v>
          </cell>
          <cell r="C21374" t="str">
            <v>UN</v>
          </cell>
        </row>
        <row r="21375">
          <cell r="A21375" t="str">
            <v>18.050.0145-A</v>
          </cell>
          <cell r="B21375" t="str">
            <v xml:space="preserve">CENTRAL DE ATENDIMENTO DE INTERCOMUNICACAO PARA CENTRO CIRUR GICO,PARA ATE 06 LEITOS.FORNECIMENTO E COLOCACAO    </v>
          </cell>
          <cell r="C21375" t="str">
            <v>UN</v>
          </cell>
        </row>
        <row r="21376">
          <cell r="A21376" t="str">
            <v>18.050.0150-0</v>
          </cell>
          <cell r="B21376" t="str">
            <v xml:space="preserve">CENTRAL DE ATENDIMENTO DE SINALIZACAO,MODELO CAS-5R,PARA ATE NDIMENTO EM SALAS CIRURGICAS.FORNECIMENTO E COLOCACAO    </v>
          </cell>
          <cell r="C21376" t="str">
            <v>UN</v>
          </cell>
        </row>
        <row r="21377">
          <cell r="A21377" t="str">
            <v>18.050.0150-A</v>
          </cell>
          <cell r="B21377" t="str">
            <v xml:space="preserve">CENTRAL DE ATENDIMENTO DE SINALIZACAO,MODELO CAS-5R,PARA ATE NDIMENTO EM SALAS CIRURGICAS.FORNECIMENTO E COLOCACAO    </v>
          </cell>
          <cell r="C21377" t="str">
            <v>UN</v>
          </cell>
        </row>
        <row r="21378">
          <cell r="A21378" t="str">
            <v>18.050.0200-0</v>
          </cell>
          <cell r="B21378" t="str">
            <v>PAINEL PARA CABECEIRA DE LEITO HOSPITALAR,SEGUNDO RDC 50-200 2 DA ANVISA/MS E NORMA ABNT NBR 12188,COMPRIMENTO DE 1,00M E ALTURA DE 0,30M,COMPOSTA DE:1 SAIDA P/OXIGENIO,1 SAIDA P/AR COMPRIMIDO,1 SAIDA P/VACUO,PADROES ABNT,4 TOMADAS ELETRICAS DE 110V,1 TOMADA ELETRICA DE 220V,1 CHAMADA DE ENFERMAGEM TI PO PERA,LUZ DESCANSO PERF.ALUMINIO.FORNECIMENTO E INSTALACAO</v>
          </cell>
          <cell r="C21378" t="str">
            <v>UN</v>
          </cell>
        </row>
        <row r="21379">
          <cell r="A21379" t="str">
            <v>18.050.0200-A</v>
          </cell>
          <cell r="B21379" t="str">
            <v>PAINEL PARA CABECEIRA DE LEITO HOSPITALAR,SEGUNDO RDC 50-200 2 DA ANVISA/MS E NORMA ABNT NBR 12188,COMPRIMENTO DE 1,00M E ALTURA DE 0,30M,COMPOSTA DE:1 SAIDA P/OXIGENIO,1 SAIDA P/AR COMPRIMIDO,1 SAIDA P/VACUO,PADROES ABNT,4 TOMADAS ELETRICAS DE 110V,1 TOMADA ELETRICA DE 220V,1 CHAMADA DE ENFERMAGEM TI PO PERA,LUZ DESCANSO PERF.ALUMINIO.FORNECIMENTO E INSTALACAO</v>
          </cell>
          <cell r="C21379" t="str">
            <v>UN</v>
          </cell>
        </row>
        <row r="21380">
          <cell r="A21380" t="str">
            <v>18.050.0210-0</v>
          </cell>
          <cell r="B21380" t="str">
            <v>PAINEL PARA CABECEIRA DE LEITO HOSPITALAR,SEGUNDO RDC 50-200 2 DA ANVISA/MS E NORMA ABNT NBR 12188,COMPRIMENTO DE 1,45M E ALTURA DE 0,30M,COMPOSTA DE:2 SAIDAS P/OXIGENIO,2 SAIDAS P/ AR COMPRIMIDO,2 SAIDAS P/VACUO,PADROES ABNT,11 TOMADAS ELETR ICAS DE 110V,2 TOMADAS ELETRICAS DE 220V,2 TOMADAS DE LOGICA ,1 CHAMADA DE ENFERMAGEM TIPO PERA.FORNECIMENTO E INSTALACAO</v>
          </cell>
          <cell r="C21380" t="str">
            <v>UN</v>
          </cell>
        </row>
        <row r="21381">
          <cell r="A21381" t="str">
            <v>18.050.0210-A</v>
          </cell>
          <cell r="B21381" t="str">
            <v>PAINEL PARA CABECEIRA DE LEITO HOSPITALAR,SEGUNDO RDC 50-200 2 DA ANVISA/MS E NORMA ABNT NBR 12188,COMPRIMENTO DE 1,45M E ALTURA DE 0,30M,COMPOSTA DE:2 SAIDAS P/OXIGENIO,2 SAIDAS P/ AR COMPRIMIDO,2 SAIDAS P/VACUO,PADROES ABNT,11 TOMADAS ELETR ICAS DE 110V,2 TOMADAS ELETRICAS DE 220V,2 TOMADAS DE LOGICA ,1 CHAMADA DE ENFERMAGEM TIPO PERA.FORNECIMENTO E INSTALACAO</v>
          </cell>
          <cell r="C21381" t="str">
            <v>UN</v>
          </cell>
        </row>
        <row r="21382">
          <cell r="A21382" t="str">
            <v>18.050.9999-0</v>
          </cell>
          <cell r="B21382" t="str">
            <v xml:space="preserve">INDICE 18.050 INDICE GERAL E UR    </v>
          </cell>
        </row>
        <row r="21383">
          <cell r="A21383" t="str">
            <v>18.050.9999-A</v>
          </cell>
          <cell r="B21383" t="str">
            <v xml:space="preserve">INDICE 18.050 INDICE GERAL E UR    </v>
          </cell>
        </row>
        <row r="21384">
          <cell r="A21384" t="str">
            <v>18.051.9999-0</v>
          </cell>
          <cell r="B21384" t="str">
            <v xml:space="preserve">INDICE 18.051 INDICE GERAL E UR    </v>
          </cell>
        </row>
        <row r="21385">
          <cell r="A21385" t="str">
            <v>18.051.9999-A</v>
          </cell>
          <cell r="B21385" t="str">
            <v xml:space="preserve">INDICE 18.051 INDICE GERAL E UR    </v>
          </cell>
        </row>
        <row r="21386">
          <cell r="A21386" t="str">
            <v>18.052.9999-0</v>
          </cell>
          <cell r="B21386" t="str">
            <v xml:space="preserve">INDICE 18.052 INDICE GERAL PARA FORNECIMENTO,MONTAGEM E COLOCACAO DE APARE LHOS OU EQUIPAMENTOS IMPORTADOS   </v>
          </cell>
          <cell r="C21386" t="str">
            <v>UN</v>
          </cell>
        </row>
        <row r="21387">
          <cell r="A21387" t="str">
            <v>18.052.9999-A</v>
          </cell>
          <cell r="B21387" t="str">
            <v xml:space="preserve">INDICE 18.052 INDICE GERAL PARA FORNECIMENTO,MONTAGEM E COLOCACAO DE APARE LHOS OU EQUIPAMENTOS IMPORTADOS   </v>
          </cell>
          <cell r="C21387" t="str">
            <v>UN</v>
          </cell>
        </row>
        <row r="21388">
          <cell r="A21388" t="str">
            <v>18.060.0030-0</v>
          </cell>
          <cell r="B21388" t="str">
            <v xml:space="preserve">SISTEMA ININTERRUPTO DE ENERGIA (NO BREAK),COM CAPACIDADE DE 10KVA,TRIFASICO,60HZ,TENSAO DE ENTRADA DE 220/380V,TENSAO D E SAIDA DE 220/127V,AUTONOMIA DE 10 MINUTOS,INCLUSIVE GABINE TES E START UP.FORNECIMENTO E COLOCACAO  </v>
          </cell>
          <cell r="C21388" t="str">
            <v>UN</v>
          </cell>
        </row>
        <row r="21389">
          <cell r="A21389" t="str">
            <v>18.060.0030-A</v>
          </cell>
          <cell r="B21389" t="str">
            <v xml:space="preserve">SISTEMA ININTERRUPTO DE ENERGIA (NO BREAK),COM CAPACIDADE DE 10KVA,TRIFASICO,60HZ,TENSAO DE ENTRADA DE 220/380V,TENSAO D E SAIDA DE 220/127V,AUTONOMIA DE 10 MINUTOS,INCLUSIVE GABINE TES E START UP.FORNECIMENTO E COLOCACAO  </v>
          </cell>
          <cell r="C21389" t="str">
            <v>UN</v>
          </cell>
        </row>
        <row r="21390">
          <cell r="A21390" t="str">
            <v>18.060.0032-0</v>
          </cell>
          <cell r="B21390" t="str">
            <v xml:space="preserve">SISTEMA ININTERRUPTO DE ENERGIA (NO BREAK),COM CAPACIDADE DE 15KVA,TRIFASICO,60HZ,TENSAO DE ENTRADA DE 220/380V,TENSAO D E SAIDA DE 220/127V,AUTONOMIA DE 10 MINUTOS,INCLUSIVE GABINE TES E START UP.FORNECIMENTO E COLOCACAO  </v>
          </cell>
          <cell r="C21390" t="str">
            <v>UN</v>
          </cell>
        </row>
        <row r="21391">
          <cell r="A21391" t="str">
            <v>18.060.0032-A</v>
          </cell>
          <cell r="B21391" t="str">
            <v xml:space="preserve">SISTEMA ININTERRUPTO DE ENERGIA (NO BREAK),COM CAPACIDADE DE 15KVA,TRIFASICO,60HZ,TENSAO DE ENTRADA DE 220/380V,TENSAO D E SAIDA DE 220/127V,AUTONOMIA DE 10 MINUTOS,INCLUSIVE GABINE TES E START UP.FORNECIMENTO E COLOCACAO  </v>
          </cell>
          <cell r="C21391" t="str">
            <v>UN</v>
          </cell>
        </row>
        <row r="21392">
          <cell r="A21392" t="str">
            <v>18.060.0034-0</v>
          </cell>
          <cell r="B21392" t="str">
            <v xml:space="preserve">SISTEMA ININTERRUPTO DE ENERGIA (NO BREAK),COM CAPACIDADE DE 20KVA,TRIFASICO,60HZ,TENSAO DE ENTRADA DE 220/380V,TENSAO D E SAIDA DE 220/127V,AUTONOMIA DE 10 MINUTOS,INCLUSIVE GABINE TES E START UP.FORNECIMENTO E COLOCACAO  </v>
          </cell>
          <cell r="C21392" t="str">
            <v>UN</v>
          </cell>
        </row>
        <row r="21393">
          <cell r="A21393" t="str">
            <v>18.060.0034-A</v>
          </cell>
          <cell r="B21393" t="str">
            <v xml:space="preserve">SISTEMA ININTERRUPTO DE ENERGIA (NO BREAK),COM CAPACIDADE DE 20KVA,TRIFASICO,60HZ,TENSAO DE ENTRADA DE 220/380V,TENSAO D E SAIDA DE 220/127V,AUTONOMIA DE 10 MINUTOS,INCLUSIVE GABINE TES E START UP.FORNECIMENTO E COLOCACAO  </v>
          </cell>
          <cell r="C21393" t="str">
            <v>UN</v>
          </cell>
        </row>
        <row r="21394">
          <cell r="A21394" t="str">
            <v>18.060.0036-0</v>
          </cell>
          <cell r="B21394" t="str">
            <v xml:space="preserve">SISTEMA ININTERRUPTO DE ENERGIA (NO BREAK),COM CAPACIDADE DE 25KVA,TRIFASICO,60HZ,TENSAO DE ENTRADA DE 220/380V,TENSAO D E SAIDA DE 220/127V,AUTONOMIA DE 10 MINUTOS,INCLUSIVE GABINE TES E START UP.FORNECIMENTO E COLOCACAO  </v>
          </cell>
          <cell r="C21394" t="str">
            <v>UN</v>
          </cell>
        </row>
        <row r="21395">
          <cell r="A21395" t="str">
            <v>18.060.0036-A</v>
          </cell>
          <cell r="B21395" t="str">
            <v xml:space="preserve">SISTEMA ININTERRUPTO DE ENERGIA (NO BREAK),COM CAPACIDADE DE 25KVA,TRIFASICO,60HZ,TENSAO DE ENTRADA DE 220/380V,TENSAO D E SAIDA DE 220/127V,AUTONOMIA DE 10 MINUTOS,INCLUSIVE GABINE TES E START UP.FORNECIMENTO E COLOCACAO  </v>
          </cell>
          <cell r="C21395" t="str">
            <v>UN</v>
          </cell>
        </row>
        <row r="21396">
          <cell r="A21396" t="str">
            <v>18.060.0038-0</v>
          </cell>
          <cell r="B21396" t="str">
            <v xml:space="preserve">SISTEMA ININTERRUPTO DE ENERGIA (NO BREAK),COM CAPACIDADE DE 40KVA,TRIFASICO,60HZ,TENSAO DE ENTRADA DE 220/380V,TENSAO D E SAIDA DE 220/127V,AUTONOMIA DE 10 MINUTOS,INCLUSIVE GABINE TES E START UP.FORNECIMENTO E COLOCACAO  </v>
          </cell>
          <cell r="C21396" t="str">
            <v>UN</v>
          </cell>
        </row>
        <row r="21397">
          <cell r="A21397" t="str">
            <v>18.060.0038-A</v>
          </cell>
          <cell r="B21397" t="str">
            <v xml:space="preserve">SISTEMA ININTERRUPTO DE ENERGIA (NO BREAK),COM CAPACIDADE DE 40KVA,TRIFASICO,60HZ,TENSAO DE ENTRADA DE 220/380V,TENSAO D E SAIDA DE 220/127V,AUTONOMIA DE 10 MINUTOS,INCLUSIVE GABINE TES E START UP.FORNECIMENTO E COLOCACAO  </v>
          </cell>
          <cell r="C21397" t="str">
            <v>UN</v>
          </cell>
        </row>
        <row r="21398">
          <cell r="A21398" t="str">
            <v>18.060.0040-0</v>
          </cell>
          <cell r="B21398" t="str">
            <v xml:space="preserve">SISTEMA ININTERRUPTO DE ENERGIA (NO BREAK),COM CAPACIDADE DE 50KVA,TRIFASICO,60HZ,TENSAO DE ENTRADA DE 220/380V,TENSAO D E SAIDA DE 220/127V,AUTONOMIA DE 10 MINUTOS,INCLUSIVE GABINE TES E START UP.FORNECIMENTO E COLOCACAO  </v>
          </cell>
          <cell r="C21398" t="str">
            <v>UN</v>
          </cell>
        </row>
        <row r="21399">
          <cell r="A21399" t="str">
            <v>18.060.0040-A</v>
          </cell>
          <cell r="B21399" t="str">
            <v xml:space="preserve">SISTEMA ININTERRUPTO DE ENERGIA (NO BREAK),COM CAPACIDADE DE 50KVA,TRIFASICO,60HZ,TENSAO DE ENTRADA DE 220/380V,TENSAO D E SAIDA DE 220/127V,AUTONOMIA DE 10 MINUTOS,INCLUSIVE GABINE TES E START UP.FORNECIMENTO E COLOCACAO  </v>
          </cell>
          <cell r="C21399" t="str">
            <v>UN</v>
          </cell>
        </row>
        <row r="21400">
          <cell r="A21400" t="str">
            <v>18.060.0042-0</v>
          </cell>
          <cell r="B21400" t="str">
            <v xml:space="preserve">SISTEMA ININTERRUPTO DE ENERGIA (NO BREAK),COM CAPACIDADE DE 80KVA,TRIFASICO,60HZ,TENSAO DE ENTRADA DE 220/380V,TENSAO D E SAIDA DE 220/127V,AUTONOMIA DE 10 MINUTOS,INCLUSIVE GABINE TES E START UP.FORNECIMENTO E COLOCACAO  </v>
          </cell>
          <cell r="C21400" t="str">
            <v>UN</v>
          </cell>
        </row>
        <row r="21401">
          <cell r="A21401" t="str">
            <v>18.060.0042-A</v>
          </cell>
          <cell r="B21401" t="str">
            <v xml:space="preserve">SISTEMA ININTERRUPTO DE ENERGIA (NO BREAK),COM CAPACIDADE DE 80KVA,TRIFASICO,60HZ,TENSAO DE ENTRADA DE 220/380V,TENSAO D E SAIDA DE 220/127V,AUTONOMIA DE 10 MINUTOS,INCLUSIVE GABINE TES E START UP.FORNECIMENTO E COLOCACAO  </v>
          </cell>
          <cell r="C21401" t="str">
            <v>UN</v>
          </cell>
        </row>
        <row r="21402">
          <cell r="A21402" t="str">
            <v>18.060.0044-0</v>
          </cell>
          <cell r="B21402" t="str">
            <v xml:space="preserve">SISTEMA ININTERRUPTO DE ENERGIA (NO BREAK),COM CAPACIDADE DE 10KVA,TRIFASICO,60HZ,TENSAO DE ENTRADA DE 220/380V,TENSAO D E SAIDA DE 220/127V,AUTONOMIA DE 30 MINUTOS,INCLUSIVE GABINE TES E START UP.FORNECIMENTO E COLOCACAO  </v>
          </cell>
          <cell r="C21402" t="str">
            <v>UN</v>
          </cell>
        </row>
        <row r="21403">
          <cell r="A21403" t="str">
            <v>18.060.0044-A</v>
          </cell>
          <cell r="B21403" t="str">
            <v xml:space="preserve">SISTEMA ININTERRUPTO DE ENERGIA (NO BREAK),COM CAPACIDADE DE 10KVA,TRIFASICO,60HZ,TENSAO DE ENTRADA DE 220/380V,TENSAO D E SAIDA DE 220/127V,AUTONOMIA DE 30 MINUTOS,INCLUSIVE GABINE TES E START UP.FORNECIMENTO E COLOCACAO  </v>
          </cell>
          <cell r="C21403" t="str">
            <v>UN</v>
          </cell>
        </row>
        <row r="21404">
          <cell r="A21404" t="str">
            <v>18.060.0046-0</v>
          </cell>
          <cell r="B21404" t="str">
            <v xml:space="preserve">SISTEMA ININTERRUPTO DE ENERGIA (NO BREAK),COM CAPACIDADE DE 15KVA,TRIFASICO,60HZ,TENSAO DE ENTRADA DE 220/380V,TENSAO D E SAIDA DE 220/127V,AUTONOMIA DE 30 MINUTOS,INCLUSIVE GABINE TES E START UP.FORNECIMENTO E COLOCACAO  </v>
          </cell>
          <cell r="C21404" t="str">
            <v>UN</v>
          </cell>
        </row>
        <row r="21405">
          <cell r="A21405" t="str">
            <v>18.060.0046-A</v>
          </cell>
          <cell r="B21405" t="str">
            <v xml:space="preserve">SISTEMA ININTERRUPTO DE ENERGIA (NO BREAK),COM CAPACIDADE DE 15KVA,TRIFASICO,60HZ,TENSAO DE ENTRADA DE 220/380V,TENSAO D E SAIDA DE 220/127V,AUTONOMIA DE 30 MINUTOS,INCLUSIVE GABINE TES E START UP.FORNECIMENTO E COLOCACAO  </v>
          </cell>
          <cell r="C21405" t="str">
            <v>UN</v>
          </cell>
        </row>
        <row r="21406">
          <cell r="A21406" t="str">
            <v>18.060.0048-0</v>
          </cell>
          <cell r="B21406" t="str">
            <v xml:space="preserve">SISTEMA ININTERRUPTO DE ENERGIA (NO BREAK),COM CAPACIDADE DE 20KVA,TRIFASICO,60HZ,TENSAO DE ENTRADA DE 220/380V,TENSAO D E SAIDA DE 220/127V,AUTONOMIA DE 30 MINUTOS,INCLUSIVE GABINE TES E START UP.FORNECIMENTO E COLOCACAO  </v>
          </cell>
          <cell r="C21406" t="str">
            <v>UN</v>
          </cell>
        </row>
        <row r="21407">
          <cell r="A21407" t="str">
            <v>18.060.0048-A</v>
          </cell>
          <cell r="B21407" t="str">
            <v xml:space="preserve">SISTEMA ININTERRUPTO DE ENERGIA (NO BREAK),COM CAPACIDADE DE 20KVA,TRIFASICO,60HZ,TENSAO DE ENTRADA DE 220/380V,TENSAO D E SAIDA DE 220/127V,AUTONOMIA DE 30 MINUTOS,INCLUSIVE GABINE TES E START UP.FORNECIMENTO E COLOCACAO  </v>
          </cell>
          <cell r="C21407" t="str">
            <v>UN</v>
          </cell>
        </row>
        <row r="21408">
          <cell r="A21408" t="str">
            <v>18.060.0050-0</v>
          </cell>
          <cell r="B21408" t="str">
            <v xml:space="preserve">SISTEMA ININTERRUPTO DE ENERGIA (NO BREAK),COM CAPACIDADE DE 25KVA,TRIFASICO,60HZ,TENSAO DE ENTRADA DE 220/380V,TENSAO D E SAIDA DE 220/127V,AUTONOMIA DE 30 MINUTOS,INCLUSIVE GABINE TES E START UP.FORNECIMENTO E COLOCACAO  </v>
          </cell>
          <cell r="C21408" t="str">
            <v>UN</v>
          </cell>
        </row>
        <row r="21409">
          <cell r="A21409" t="str">
            <v>18.060.0050-A</v>
          </cell>
          <cell r="B21409" t="str">
            <v xml:space="preserve">SISTEMA ININTERRUPTO DE ENERGIA (NO BREAK),COM CAPACIDADE DE 25KVA,TRIFASICO,60HZ,TENSAO DE ENTRADA DE 220/380V,TENSAO D E SAIDA DE 220/127V,AUTONOMIA DE 30 MINUTOS,INCLUSIVE GABINE TES E START UP.FORNECIMENTO E COLOCACAO  </v>
          </cell>
          <cell r="C21409" t="str">
            <v>UN</v>
          </cell>
        </row>
        <row r="21410">
          <cell r="A21410" t="str">
            <v>18.060.0052-0</v>
          </cell>
          <cell r="B21410" t="str">
            <v xml:space="preserve">SISTEMA ININTERRUPTO DE ENERGIA (NO BREAK),COM CAPACIDADE DE 40KVA,TRIFASICO,60HZ,TENSAO DE ENTRADA DE 220/380V,TENSAO D E SAIDA DE 220/127V,AUTONOMIA DE 30 MINUTOS,INCLUSIVE GABINE TES E START UP.FORNECIMENTO E COLOCACAO  </v>
          </cell>
          <cell r="C21410" t="str">
            <v>UN</v>
          </cell>
        </row>
        <row r="21411">
          <cell r="A21411" t="str">
            <v>18.060.0052-A</v>
          </cell>
          <cell r="B21411" t="str">
            <v xml:space="preserve">SISTEMA ININTERRUPTO DE ENERGIA (NO BREAK),COM CAPACIDADE DE 40KVA,TRIFASICO,60HZ,TENSAO DE ENTRADA DE 220/380V,TENSAO D E SAIDA DE 220/127V,AUTONOMIA DE 30 MINUTOS,INCLUSIVE GABINE TES E START UP.FORNECIMENTO E COLOCACAO  </v>
          </cell>
          <cell r="C21411" t="str">
            <v>UN</v>
          </cell>
        </row>
        <row r="21412">
          <cell r="A21412" t="str">
            <v>18.060.0054-0</v>
          </cell>
          <cell r="B21412" t="str">
            <v xml:space="preserve">SISTEMA ININTERRUPTO DE ENERGIA (NO BREAK),COM CAPACIDADE DE 50KVA,TRIFASICO,60HZ,TENSAO DE ENTRADA DE 220/380V,TENSAO D E SAIDA DE 220/127V,AUTONOMIA DE 30 MINUTOS,INCLUSIVE GABINE TES E START UP.FORNECIMENTO E COLOCACAO  </v>
          </cell>
          <cell r="C21412" t="str">
            <v>UN</v>
          </cell>
        </row>
        <row r="21413">
          <cell r="A21413" t="str">
            <v>18.060.0054-A</v>
          </cell>
          <cell r="B21413" t="str">
            <v xml:space="preserve">SISTEMA ININTERRUPTO DE ENERGIA (NO BREAK),COM CAPACIDADE DE 50KVA,TRIFASICO,60HZ,TENSAO DE ENTRADA DE 220/380V,TENSAO D E SAIDA DE 220/127V,AUTONOMIA DE 30 MINUTOS,INCLUSIVE GABINE TES E START UP.FORNECIMENTO E COLOCACAO  </v>
          </cell>
          <cell r="C21413" t="str">
            <v>UN</v>
          </cell>
        </row>
        <row r="21414">
          <cell r="A21414" t="str">
            <v>18.060.0056-0</v>
          </cell>
          <cell r="B21414" t="str">
            <v xml:space="preserve">SISTEMA ININTERRUPTO DE ENERGIA (NO BREAK),COM CAPACIDADE DE 80KVA,TRIFASICO,60HZ,TENSAO DE ENTRADA DE 220/380V,TENSAO D E SAIDA DE 220/127V,AUTONOMIA DE 30 MINUTOS,INCLUSIVE GABINE TES E START UP.FORNECIMENTO E COLOCACAO  </v>
          </cell>
          <cell r="C21414" t="str">
            <v>UN</v>
          </cell>
        </row>
        <row r="21415">
          <cell r="A21415" t="str">
            <v>18.060.0056-A</v>
          </cell>
          <cell r="B21415" t="str">
            <v xml:space="preserve">SISTEMA ININTERRUPTO DE ENERGIA (NO BREAK),COM CAPACIDADE DE 80KVA,TRIFASICO,60HZ,TENSAO DE ENTRADA DE 220/380V,TENSAO D E SAIDA DE 220/127V,AUTONOMIA DE 30 MINUTOS,INCLUSIVE GABINE TES E START UP.FORNECIMENTO E COLOCACAO  </v>
          </cell>
          <cell r="C21415" t="str">
            <v>UN</v>
          </cell>
        </row>
        <row r="21416">
          <cell r="A21416" t="str">
            <v>18.060.9999-0</v>
          </cell>
          <cell r="B21416" t="str">
            <v xml:space="preserve">FAMILIA 18.060 SISTEMA NO BREAK    </v>
          </cell>
        </row>
        <row r="21417">
          <cell r="A21417" t="str">
            <v>18.060.9999-A</v>
          </cell>
          <cell r="B21417" t="str">
            <v xml:space="preserve">FAMILIA 18.060 SISTEMA NO BREAK    </v>
          </cell>
        </row>
        <row r="21418">
          <cell r="A21418" t="str">
            <v>18.062.9999-0</v>
          </cell>
          <cell r="B21418" t="str">
            <v xml:space="preserve">FAMILIA 18.062 GABINETES DE BATERIA PARA SISTEMA NO BREAK    </v>
          </cell>
        </row>
        <row r="21419">
          <cell r="A21419" t="str">
            <v>18.062.9999-A</v>
          </cell>
          <cell r="B21419" t="str">
            <v xml:space="preserve">FAMILIA 18.062 GABINETES DE BATERIA PARA SISTEMA NO BREAK    </v>
          </cell>
        </row>
        <row r="21420">
          <cell r="A21420" t="str">
            <v>18.065.0010-0</v>
          </cell>
          <cell r="B21420" t="str">
            <v xml:space="preserve">VOLTIMETRO SELETOR,PARA QUADROS ELETRICOS COM LINHAS TRIFASI CAS,ESCALA 0-300V.FORNECIMENTO    </v>
          </cell>
          <cell r="C21420" t="str">
            <v>UN</v>
          </cell>
        </row>
        <row r="21421">
          <cell r="A21421" t="str">
            <v>18.065.0010-A</v>
          </cell>
          <cell r="B21421" t="str">
            <v xml:space="preserve">VOLTIMETRO SELETOR,PARA QUADROS ELETRICOS COM LINHAS TRIFASI CAS,ESCALA 0-300V.FORNECIMENTO    </v>
          </cell>
          <cell r="C21421" t="str">
            <v>UN</v>
          </cell>
        </row>
        <row r="21422">
          <cell r="A21422" t="str">
            <v>18.065.0015-0</v>
          </cell>
          <cell r="B21422" t="str">
            <v xml:space="preserve">VOLTIMETRO SELETOR,PARA QUADROS ELETRICOS COM LINHAS TRIFASI CAS,ESCALA 0-500V.FORNECIMENTO    </v>
          </cell>
          <cell r="C21422" t="str">
            <v>UN</v>
          </cell>
        </row>
        <row r="21423">
          <cell r="A21423" t="str">
            <v>18.065.0015-A</v>
          </cell>
          <cell r="B21423" t="str">
            <v xml:space="preserve">VOLTIMETRO SELETOR,PARA QUADROS ELETRICOS COM LINHAS TRIFASI CAS,ESCALA 0-500V.FORNECIMENTO    </v>
          </cell>
          <cell r="C21423" t="str">
            <v>UN</v>
          </cell>
        </row>
        <row r="21424">
          <cell r="A21424" t="str">
            <v>18.065.0050-0</v>
          </cell>
          <cell r="B21424" t="str">
            <v xml:space="preserve">AMPERIMETRO SELETOR,PARA QUADROS ELETRICOS COM LINHAS TRIFAS ICAS,ESCALA 0-100A.FORNECIMENTO    </v>
          </cell>
          <cell r="C21424" t="str">
            <v>UN</v>
          </cell>
        </row>
        <row r="21425">
          <cell r="A21425" t="str">
            <v>18.065.0050-A</v>
          </cell>
          <cell r="B21425" t="str">
            <v xml:space="preserve">AMPERIMETRO SELETOR,PARA QUADROS ELETRICOS COM LINHAS TRIFAS ICAS,ESCALA 0-100A.FORNECIMENTO    </v>
          </cell>
          <cell r="C21425" t="str">
            <v>UN</v>
          </cell>
        </row>
        <row r="21426">
          <cell r="A21426" t="str">
            <v>18.065.0055-0</v>
          </cell>
          <cell r="B21426" t="str">
            <v xml:space="preserve">AMPERIMETRO SELETOR,PARA QUADROS ELETRICOS COM LINHAS TRIFAS ICAS,ESCALA 0-200A.FORNECIMENTO    </v>
          </cell>
          <cell r="C21426" t="str">
            <v>UN</v>
          </cell>
        </row>
        <row r="21427">
          <cell r="A21427" t="str">
            <v>18.065.0055-A</v>
          </cell>
          <cell r="B21427" t="str">
            <v xml:space="preserve">AMPERIMETRO SELETOR,PARA QUADROS ELETRICOS COM LINHAS TRIFAS ICAS,ESCALA 0-200A.FORNECIMENTO    </v>
          </cell>
          <cell r="C21427" t="str">
            <v>UN</v>
          </cell>
        </row>
        <row r="21428">
          <cell r="A21428" t="str">
            <v>18.065.0060-0</v>
          </cell>
          <cell r="B21428" t="str">
            <v xml:space="preserve">AMPERIMETRO SELETOR,PARA QUADROS ELETRICOS COM LINHAS TRIFAS ICAS,ESCALA 0-300A.FORNECIMENTO    </v>
          </cell>
          <cell r="C21428" t="str">
            <v>UN</v>
          </cell>
        </row>
        <row r="21429">
          <cell r="A21429" t="str">
            <v>18.065.0060-A</v>
          </cell>
          <cell r="B21429" t="str">
            <v xml:space="preserve">AMPERIMETRO SELETOR,PARA QUADROS ELETRICOS COM LINHAS TRIFAS ICAS,ESCALA 0-300A.FORNECIMENTO    </v>
          </cell>
          <cell r="C21429" t="str">
            <v>UN</v>
          </cell>
        </row>
        <row r="21430">
          <cell r="A21430" t="str">
            <v>18.065.0065-0</v>
          </cell>
          <cell r="B21430" t="str">
            <v xml:space="preserve">AMPERIMETRO SELETOR,PARA QUADROS ELETRICOS COM LINHAS TRIFAS ICAS,ESCALA 0-500A.FORNECIMENTO    </v>
          </cell>
          <cell r="C21430" t="str">
            <v>UN</v>
          </cell>
        </row>
        <row r="21431">
          <cell r="A21431" t="str">
            <v>18.065.0065-A</v>
          </cell>
          <cell r="B21431" t="str">
            <v xml:space="preserve">AMPERIMETRO SELETOR,PARA QUADROS ELETRICOS COM LINHAS TRIFAS ICAS,ESCALA 0-500A.FORNECIMENTO    </v>
          </cell>
          <cell r="C21431" t="str">
            <v>UN</v>
          </cell>
        </row>
        <row r="21432">
          <cell r="A21432" t="str">
            <v>18.065.0070-0</v>
          </cell>
          <cell r="B21432" t="str">
            <v xml:space="preserve">AMPERIMETRO SELETOR,PARA QUADROS ELETRICOS COM LINHAS TRIFAS ICAS,ESCALA 0-1000A.FORNECIMENTO    </v>
          </cell>
          <cell r="C21432" t="str">
            <v>UN</v>
          </cell>
        </row>
        <row r="21433">
          <cell r="A21433" t="str">
            <v>18.065.0070-A</v>
          </cell>
          <cell r="B21433" t="str">
            <v xml:space="preserve">AMPERIMETRO SELETOR,PARA QUADROS ELETRICOS COM LINHAS TRIFAS ICAS,ESCALA 0-1000A.FORNECIMENTO    </v>
          </cell>
          <cell r="C21433" t="str">
            <v>UN</v>
          </cell>
        </row>
        <row r="21434">
          <cell r="A21434" t="str">
            <v>18.065.0075-0</v>
          </cell>
          <cell r="B21434" t="str">
            <v xml:space="preserve">AMPERIMETRO SELETOR,PARA QUADROS ELETRICOS COM LINHAS TRIFAS ICAS,ESCALA 0-2000A.FORNECIMENTO    </v>
          </cell>
          <cell r="C21434" t="str">
            <v>UN</v>
          </cell>
        </row>
        <row r="21435">
          <cell r="A21435" t="str">
            <v>18.065.0075-A</v>
          </cell>
          <cell r="B21435" t="str">
            <v xml:space="preserve">AMPERIMETRO SELETOR,PARA QUADROS ELETRICOS COM LINHAS TRIFAS ICAS,ESCALA 0-2000A.FORNECIMENTO    </v>
          </cell>
          <cell r="C21435" t="str">
            <v>UN</v>
          </cell>
        </row>
        <row r="21436">
          <cell r="A21436" t="str">
            <v>18.065.9999-0</v>
          </cell>
          <cell r="B21436" t="str">
            <v xml:space="preserve">FAMILIA 18.065 VOLTIMETROS E AMPERIMETROS    </v>
          </cell>
        </row>
        <row r="21437">
          <cell r="A21437" t="str">
            <v>18.065.9999-A</v>
          </cell>
          <cell r="B21437" t="str">
            <v xml:space="preserve">FAMILIA 18.065 VOLTIMETROS E AMPERIMETROS    </v>
          </cell>
        </row>
        <row r="21438">
          <cell r="A21438" t="str">
            <v>18.070.0005-0</v>
          </cell>
          <cell r="B21438" t="str">
            <v xml:space="preserve">PRATELEIRA DE MARMORE BRANCO CLASSICO,COM 30CM DE LARGURA E 2CM DE ESPESSURA,SOBRE CONSOLO DE FERRO.FORNECIMENTO E COLOC ACAO   </v>
          </cell>
          <cell r="C21438" t="str">
            <v>M</v>
          </cell>
        </row>
        <row r="21439">
          <cell r="A21439" t="str">
            <v>18.070.0005-A</v>
          </cell>
          <cell r="B21439" t="str">
            <v xml:space="preserve">PRATELEIRA DE MARMORE BRANCO CLASSICO,COM 30CM DE LARGURA E 2CM DE ESPESSURA,SOBRE CONSOLO DE FERRO.FORNECIMENTO E COLOC ACAO   </v>
          </cell>
          <cell r="C21439" t="str">
            <v>M</v>
          </cell>
        </row>
        <row r="21440">
          <cell r="A21440" t="str">
            <v>18.070.0010-0</v>
          </cell>
          <cell r="B21440" t="str">
            <v xml:space="preserve">CONSOLE DE MARMORE BRANCO CLASSICO,EM CANTONEIRA,MEDINDO 30X 30X2CM,PARA DEPOSITO DE AGUA POTAVEL.FORNECIMENTO E COLOCACA O   </v>
          </cell>
          <cell r="C21440" t="str">
            <v>UN</v>
          </cell>
        </row>
        <row r="21441">
          <cell r="A21441" t="str">
            <v>18.070.0010-A</v>
          </cell>
          <cell r="B21441" t="str">
            <v xml:space="preserve">CONSOLE DE MARMORE BRANCO CLASSICO,EM CANTONEIRA,MEDINDO 30X 30X2CM,PARA DEPOSITO DE AGUA POTAVEL.FORNECIMENTO E COLOCACA O   </v>
          </cell>
          <cell r="C21441" t="str">
            <v>UN</v>
          </cell>
        </row>
        <row r="21442">
          <cell r="A21442" t="str">
            <v>18.070.0040-0</v>
          </cell>
          <cell r="B21442" t="str">
            <v xml:space="preserve">BANCA SECA DE MARMORE BRANCO CLASSICO,COM 3CM DE ESPESSURA E 0,60M DE LARGURA,SOBRE APOIOS DE ALVENARIA DE MEIA VEZ E VE RGA DE CONCRETO,SEM REVESTIMENTO.FORNECIMENTO E ASSENTAMENTO   </v>
          </cell>
          <cell r="C21442" t="str">
            <v>M</v>
          </cell>
        </row>
        <row r="21443">
          <cell r="A21443" t="str">
            <v>18.070.0040-A</v>
          </cell>
          <cell r="B21443" t="str">
            <v xml:space="preserve">BANCA SECA DE MARMORE BRANCO CLASSICO,COM 3CM DE ESPESSURA E 0,60M DE LARGURA,SOBRE APOIOS DE ALVENARIA DE MEIA VEZ E VE RGA DE CONCRETO,SEM REVESTIMENTO.FORNECIMENTO E ASSENTAMENTO   </v>
          </cell>
          <cell r="C21443" t="str">
            <v>M</v>
          </cell>
        </row>
        <row r="21444">
          <cell r="A21444" t="str">
            <v>18.070.0044-0</v>
          </cell>
          <cell r="B21444" t="str">
            <v xml:space="preserve">BANCA DE MARMORE BRANCO CLASSICO,COM 3CM DE ESPESSURA,COM AB ERTURA PARA 1 CUBA(EXCLUSIVE ESTA),SOBRE APOIOS DE ALVENARIA DE MEIA VEZ E VERGA DE CONCRETO,SEM REVESTIMENTO.FORNECIMENT O E COLOCACAO  </v>
          </cell>
          <cell r="C21444" t="str">
            <v>M2</v>
          </cell>
        </row>
        <row r="21445">
          <cell r="A21445" t="str">
            <v>18.070.0044-A</v>
          </cell>
          <cell r="B21445" t="str">
            <v xml:space="preserve">BANCA DE MARMORE BRANCO CLASSICO,COM 3CM DE ESPESSURA,COM AB ERTURA PARA 1 CUBA(EXCLUSIVE ESTA),SOBRE APOIOS DE ALVENARIA DE MEIA VEZ E VERGA DE CONCRETO,SEM REVESTIMENTO.FORNECIMENT O E COLOCACAO  </v>
          </cell>
          <cell r="C21445" t="str">
            <v>M2</v>
          </cell>
        </row>
        <row r="21446">
          <cell r="A21446" t="str">
            <v>18.070.0045-0</v>
          </cell>
          <cell r="B21446" t="str">
            <v xml:space="preserve">BANCA DE MARMORE BRANCO CLASSICO,COM 3CM DE ESPESSURA,COM AB ERTURA PARA 2 CUBAS(EXCLUSIVE ESTAS),SOBRE APOIOS DE ALVENAR IA DE MEIA VEZ E VERGA DE CONCRETO,SEM REVESTIMENTO.FORNECIM ENTO E COLOCACAO  </v>
          </cell>
          <cell r="C21446" t="str">
            <v>M2</v>
          </cell>
        </row>
        <row r="21447">
          <cell r="A21447" t="str">
            <v>18.070.0045-A</v>
          </cell>
          <cell r="B21447" t="str">
            <v xml:space="preserve">BANCA DE MARMORE BRANCO CLASSICO,COM 3CM DE ESPESSURA,COM AB ERTURA PARA 2 CUBAS(EXCLUSIVE ESTAS),SOBRE APOIOS DE ALVENAR IA DE MEIA VEZ E VERGA DE CONCRETO,SEM REVESTIMENTO.FORNECIM ENTO E COLOCACAO  </v>
          </cell>
          <cell r="C21447" t="str">
            <v>M2</v>
          </cell>
        </row>
        <row r="21448">
          <cell r="A21448" t="str">
            <v>18.070.0046-0</v>
          </cell>
          <cell r="B21448" t="str">
            <v xml:space="preserve">BANCA DE MARMORE BRANCO CLASSICO,COM 3CM DE ESPESSURA,COM AB ERTURA PARA 3 CUBAS(EXCLUSIVE ESTAS),SOBRE APOIOS DE ALVENAR IA DE MEIA VEZ E VERGA DE CONCRETO,SEM REVESTIMENTO.FORNECIM ENTO E COLOCACAO  </v>
          </cell>
          <cell r="C21448" t="str">
            <v>M2</v>
          </cell>
        </row>
        <row r="21449">
          <cell r="A21449" t="str">
            <v>18.070.0046-A</v>
          </cell>
          <cell r="B21449" t="str">
            <v xml:space="preserve">BANCA DE MARMORE BRANCO CLASSICO,COM 3CM DE ESPESSURA,COM AB ERTURA PARA 3 CUBAS(EXCLUSIVE ESTAS),SOBRE APOIOS DE ALVENAR IA DE MEIA VEZ E VERGA DE CONCRETO,SEM REVESTIMENTO.FORNECIM ENTO E COLOCACAO  </v>
          </cell>
          <cell r="C21449" t="str">
            <v>M2</v>
          </cell>
        </row>
        <row r="21450">
          <cell r="A21450" t="str">
            <v>18.070.0047-0</v>
          </cell>
          <cell r="B21450" t="str">
            <v xml:space="preserve">BANCA DE MARMORE BRANCO CLASSICO,COM 3CM DE ESPESSURA,COM AB ERTURA PARA 4 CUBAS(EXCLUSIVE ESTAS),SOBRE APOIOS DE ALVENAR IA DE MEIA VEZ E VERGA DE CONCRETO,SEM REVESTIMENTO.FORNECIM ENTO E COLOCACAO  </v>
          </cell>
          <cell r="C21450" t="str">
            <v>M2</v>
          </cell>
        </row>
        <row r="21451">
          <cell r="A21451" t="str">
            <v>18.070.0047-A</v>
          </cell>
          <cell r="B21451" t="str">
            <v xml:space="preserve">BANCA DE MARMORE BRANCO CLASSICO,COM 3CM DE ESPESSURA,COM AB ERTURA PARA 4 CUBAS(EXCLUSIVE ESTAS),SOBRE APOIOS DE ALVENAR IA DE MEIA VEZ E VERGA DE CONCRETO,SEM REVESTIMENTO.FORNECIM ENTO E COLOCACAO  </v>
          </cell>
          <cell r="C21451" t="str">
            <v>M2</v>
          </cell>
        </row>
        <row r="21452">
          <cell r="A21452" t="str">
            <v>18.070.0048-0</v>
          </cell>
          <cell r="B21452" t="str">
            <v xml:space="preserve">BANCA DE MARMORE BRANCO CLASSICO,COM 3CM DE ESPESSURA,COM AB ERTURA PARA 5 CUBAS(EXCLUSIVE ESTAS),SOBRE APOIOS DE ALVENAR IA DE MEIA VEZ E VERGA DE CONCRETO,SEM REVESTIMENTO.FORNECIM ENTO E COLOCACAO  </v>
          </cell>
          <cell r="C21452" t="str">
            <v>M2</v>
          </cell>
        </row>
        <row r="21453">
          <cell r="A21453" t="str">
            <v>18.070.0048-A</v>
          </cell>
          <cell r="B21453" t="str">
            <v xml:space="preserve">BANCA DE MARMORE BRANCO CLASSICO,COM 3CM DE ESPESSURA,COM AB ERTURA PARA 5 CUBAS(EXCLUSIVE ESTAS),SOBRE APOIOS DE ALVENAR IA DE MEIA VEZ E VERGA DE CONCRETO,SEM REVESTIMENTO.FORNECIM ENTO E COLOCACAO  </v>
          </cell>
          <cell r="C21453" t="str">
            <v>M2</v>
          </cell>
        </row>
        <row r="21454">
          <cell r="A21454" t="str">
            <v>18.070.0049-0</v>
          </cell>
          <cell r="B21454" t="str">
            <v xml:space="preserve">BANCA DE MARMORE BRANCO CLASSICO,COM 3CM DE ESPESSURA,COM AB ERTURA PARA 6 CUBAS(EXCLUSIVE ESTAS),SOBRE APOIOS DE ALVENAR IA DE MEIA VEZ E VERGA DE CONCRETO,SEM REVESTIMENTO.FORNECIM ENTO E COLOCACAO  </v>
          </cell>
          <cell r="C21454" t="str">
            <v>M2</v>
          </cell>
        </row>
        <row r="21455">
          <cell r="A21455" t="str">
            <v>18.070.0049-A</v>
          </cell>
          <cell r="B21455" t="str">
            <v xml:space="preserve">BANCA DE MARMORE BRANCO CLASSICO,COM 3CM DE ESPESSURA,COM AB ERTURA PARA 6 CUBAS(EXCLUSIVE ESTAS),SOBRE APOIOS DE ALVENAR IA DE MEIA VEZ E VERGA DE CONCRETO,SEM REVESTIMENTO.FORNECIM ENTO E COLOCACAO  </v>
          </cell>
          <cell r="C21455" t="str">
            <v>M2</v>
          </cell>
        </row>
        <row r="21456">
          <cell r="A21456" t="str">
            <v>18.070.0100-0</v>
          </cell>
          <cell r="B21456" t="str">
            <v xml:space="preserve">FRONTISPICIO DE MARMORE BRANCO NACIONAL,COM SECAO DE 5X3CM,I NCLUSIVE REJUNTAMENTO.FORNECIMENTO E COLOCACAO    </v>
          </cell>
          <cell r="C21456" t="str">
            <v>M</v>
          </cell>
        </row>
        <row r="21457">
          <cell r="A21457" t="str">
            <v>18.070.0100-A</v>
          </cell>
          <cell r="B21457" t="str">
            <v xml:space="preserve">FRONTISPICIO DE MARMORE BRANCO NACIONAL,COM SECAO DE 5X3CM,I NCLUSIVE REJUNTAMENTO.FORNECIMENTO E COLOCACAO    </v>
          </cell>
          <cell r="C21457" t="str">
            <v>M</v>
          </cell>
        </row>
        <row r="21458">
          <cell r="A21458" t="str">
            <v>18.070.0105-0</v>
          </cell>
          <cell r="B21458" t="str">
            <v xml:space="preserve">FRONTISPICIO DE MARMORE BRANCO NACIONAL,COM SECAO DE 10X2CM, INCLUSIVE REJUNTAMENTO.FORNECIMENTO E COLOCACAO    </v>
          </cell>
          <cell r="C21458" t="str">
            <v>M</v>
          </cell>
        </row>
        <row r="21459">
          <cell r="A21459" t="str">
            <v>18.070.0105-A</v>
          </cell>
          <cell r="B21459" t="str">
            <v xml:space="preserve">FRONTISPICIO DE MARMORE BRANCO NACIONAL,COM SECAO DE 10X2CM, INCLUSIVE REJUNTAMENTO.FORNECIMENTO E COLOCACAO    </v>
          </cell>
          <cell r="C21459" t="str">
            <v>M</v>
          </cell>
        </row>
        <row r="21460">
          <cell r="A21460" t="str">
            <v>18.070.9999-0</v>
          </cell>
          <cell r="B21460" t="str">
            <v xml:space="preserve">FAMILIA 18.070 MARMORE    </v>
          </cell>
        </row>
        <row r="21461">
          <cell r="A21461" t="str">
            <v>18.070.9999-A</v>
          </cell>
          <cell r="B21461" t="str">
            <v xml:space="preserve">FAMILIA 18.070 MARMORE    </v>
          </cell>
        </row>
        <row r="21462">
          <cell r="A21462" t="str">
            <v>18.080.0020-0</v>
          </cell>
          <cell r="B21462" t="str">
            <v xml:space="preserve">BANCA SECA DE GRANITO PRETO,COM 3CM DE ESPESSURA E 60CM DE L ARGURA,SOBRE APOIOS DE ALVENARIA DE MEIA VEZ E VERGA DE CONC RETO,SEM REVESTIMENTO.FORNECIMENTO E ASSENTAMENTO   </v>
          </cell>
          <cell r="C21462" t="str">
            <v>M</v>
          </cell>
        </row>
        <row r="21463">
          <cell r="A21463" t="str">
            <v>18.080.0020-A</v>
          </cell>
          <cell r="B21463" t="str">
            <v xml:space="preserve">BANCA SECA DE GRANITO PRETO,COM 3CM DE ESPESSURA E 60CM DE L ARGURA,SOBRE APOIOS DE ALVENARIA DE MEIA VEZ E VERGA DE CONC RETO,SEM REVESTIMENTO.FORNECIMENTO E ASSENTAMENTO   </v>
          </cell>
          <cell r="C21463" t="str">
            <v>M</v>
          </cell>
        </row>
        <row r="21464">
          <cell r="A21464" t="str">
            <v>18.080.0025-0</v>
          </cell>
          <cell r="B21464" t="str">
            <v xml:space="preserve">BANCA DE GRANITO PRETO,COM 3CM DE ESPESSURA,COM ABERTURA PAR A 1 CUBA(EXCLUSIVE ESTA),SOBRE APOIOS DE ALVENARIA DE MEIA V EZ E VERGA DE CONCRETO,SEM REVESTIMENTO.FORNECIMENTO E COLOC ACAO  </v>
          </cell>
          <cell r="C21464" t="str">
            <v>M2</v>
          </cell>
        </row>
        <row r="21465">
          <cell r="A21465" t="str">
            <v>18.080.0025-A</v>
          </cell>
          <cell r="B21465" t="str">
            <v xml:space="preserve">BANCA DE GRANITO PRETO,COM 3CM DE ESPESSURA,COM ABERTURA PAR A 1 CUBA(EXCLUSIVE ESTA),SOBRE APOIOS DE ALVENARIA DE MEIA V EZ E VERGA DE CONCRETO,SEM REVESTIMENTO.FORNECIMENTO E COLOC ACAO  </v>
          </cell>
          <cell r="C21465" t="str">
            <v>M2</v>
          </cell>
        </row>
        <row r="21466">
          <cell r="A21466" t="str">
            <v>18.080.0026-0</v>
          </cell>
          <cell r="B21466" t="str">
            <v xml:space="preserve">BANCA DE GRANITO PRETO,COM 3CM DE ESPESSURA,COM ABERTURA PAR A 2 CUBAS(EXCLUSIVE ESTAS),SOBRE APOIOS DE ALVENARIA DE MEIA VEZ E VERGA DE CONCRETO,SEM REVESTIMENTO.FORNECIMENTO E COLO CACAO  </v>
          </cell>
          <cell r="C21466" t="str">
            <v>M2</v>
          </cell>
        </row>
        <row r="21467">
          <cell r="A21467" t="str">
            <v>18.080.0026-A</v>
          </cell>
          <cell r="B21467" t="str">
            <v xml:space="preserve">BANCA DE GRANITO PRETO,COM 3CM DE ESPESSURA,COM ABERTURA PAR A 2 CUBAS(EXCLUSIVE ESTAS),SOBRE APOIOS DE ALVENARIA DE MEIA VEZ E VERGA DE CONCRETO,SEM REVESTIMENTO.FORNECIMENTO E COLO CACAO  </v>
          </cell>
          <cell r="C21467" t="str">
            <v>M2</v>
          </cell>
        </row>
        <row r="21468">
          <cell r="A21468" t="str">
            <v>18.080.0027-0</v>
          </cell>
          <cell r="B21468" t="str">
            <v xml:space="preserve">BANCA DE GRANITO PRETO,COM 3CM DE ESPESSURA,COM ABERTURA PAR A 3 CUBAS (EXCLUSIVE ESTAS),SOBRE APOIOS DE ALVENARIA DE MEI A VEZ E VERGA DE CONCRETO,SEM REVESTIMENTO.FORNECIMENTO E CO LOCACAO  </v>
          </cell>
          <cell r="C21468" t="str">
            <v>M2</v>
          </cell>
        </row>
        <row r="21469">
          <cell r="A21469" t="str">
            <v>18.080.0027-A</v>
          </cell>
          <cell r="B21469" t="str">
            <v xml:space="preserve">BANCA DE GRANITO PRETO,COM 3CM DE ESPESSURA,COM ABERTURA PAR A 3 CUBAS (EXCLUSIVE ESTAS),SOBRE APOIOS DE ALVENARIA DE MEI A VEZ E VERGA DE CONCRETO,SEM REVESTIMENTO.FORNECIMENTO E CO LOCACAO  </v>
          </cell>
          <cell r="C21469" t="str">
            <v>M2</v>
          </cell>
        </row>
        <row r="21470">
          <cell r="A21470" t="str">
            <v>18.080.0028-0</v>
          </cell>
          <cell r="B21470" t="str">
            <v xml:space="preserve">BANCA DE GRANITO PRETO,COM 3CM DE ESPESSURA,COM ABERTURA PAR A 4 CUBAS(EXCLUSIVE ESTAS),SOBRE APOIOS DE ALVENARIA DE MEIA VEZ E VERGA DE CONCRETO,SEM REVESTIMENTO.FORNECIMENTO E COLO CACAO  </v>
          </cell>
          <cell r="C21470" t="str">
            <v>M2</v>
          </cell>
        </row>
        <row r="21471">
          <cell r="A21471" t="str">
            <v>18.080.0028-A</v>
          </cell>
          <cell r="B21471" t="str">
            <v xml:space="preserve">BANCA DE GRANITO PRETO,COM 3CM DE ESPESSURA,COM ABERTURA PAR A 4 CUBAS(EXCLUSIVE ESTAS),SOBRE APOIOS DE ALVENARIA DE MEIA VEZ E VERGA DE CONCRETO,SEM REVESTIMENTO.FORNECIMENTO E COLO CACAO  </v>
          </cell>
          <cell r="C21471" t="str">
            <v>M2</v>
          </cell>
        </row>
        <row r="21472">
          <cell r="A21472" t="str">
            <v>18.080.0029-0</v>
          </cell>
          <cell r="B21472" t="str">
            <v xml:space="preserve">BANCA DE GRANITO PRETO,COM 3CM DE ESPESSURA,COM ABERTURA PAR A 5 CUBAS(EXCLUSIVE ESTAS),SOBRE APOIOS DE ALVENARIA DE MEIA VEZ E VERGA DE CONCRETO,SEM REVESTIMENTO.FORNECIMENTO E COLO CACAO  </v>
          </cell>
          <cell r="C21472" t="str">
            <v>M2</v>
          </cell>
        </row>
        <row r="21473">
          <cell r="A21473" t="str">
            <v>18.080.0029-A</v>
          </cell>
          <cell r="B21473" t="str">
            <v xml:space="preserve">BANCA DE GRANITO PRETO,COM 3CM DE ESPESSURA,COM ABERTURA PAR A 5 CUBAS(EXCLUSIVE ESTAS),SOBRE APOIOS DE ALVENARIA DE MEIA VEZ E VERGA DE CONCRETO,SEM REVESTIMENTO.FORNECIMENTO E COLO CACAO  </v>
          </cell>
          <cell r="C21473" t="str">
            <v>M2</v>
          </cell>
        </row>
        <row r="21474">
          <cell r="A21474" t="str">
            <v>18.080.0030-0</v>
          </cell>
          <cell r="B21474" t="str">
            <v xml:space="preserve">BANCA DE GRANITO PRETO,COM 3CM DE ESPESSURA,COM ABERTURA PAR A 6 CUBAS(EXCLUSIVE ESTAS),SOBRE APOIOS DE ALVENARIA DE MEIA VEZ E VERGA DE CONCRETO,SEM REVESTIMENTO.FORNECIMENTO E COLO CACAO  </v>
          </cell>
          <cell r="C21474" t="str">
            <v>M2</v>
          </cell>
        </row>
        <row r="21475">
          <cell r="A21475" t="str">
            <v>18.080.0030-A</v>
          </cell>
          <cell r="B21475" t="str">
            <v xml:space="preserve">BANCA DE GRANITO PRETO,COM 3CM DE ESPESSURA,COM ABERTURA PAR A 6 CUBAS(EXCLUSIVE ESTAS),SOBRE APOIOS DE ALVENARIA DE MEIA VEZ E VERGA DE CONCRETO,SEM REVESTIMENTO.FORNECIMENTO E COLO CACAO  </v>
          </cell>
          <cell r="C21475" t="str">
            <v>M2</v>
          </cell>
        </row>
        <row r="21476">
          <cell r="A21476" t="str">
            <v>18.080.0050-0</v>
          </cell>
          <cell r="B21476" t="str">
            <v xml:space="preserve">FRONTISPICIO DE GRANITO PRETO,COM SECAO DE 5X3CM,INCLUSIVE R EJUNTAMENTO.FORNECIMENTO E COLOCACAO    </v>
          </cell>
          <cell r="C21476" t="str">
            <v>M</v>
          </cell>
        </row>
        <row r="21477">
          <cell r="A21477" t="str">
            <v>18.080.0050-A</v>
          </cell>
          <cell r="B21477" t="str">
            <v xml:space="preserve">FRONTISPICIO DE GRANITO PRETO,COM SECAO DE 5X3CM,INCLUSIVE R EJUNTAMENTO.FORNECIMENTO E COLOCACAO    </v>
          </cell>
          <cell r="C21477" t="str">
            <v>M</v>
          </cell>
        </row>
        <row r="21478">
          <cell r="A21478" t="str">
            <v>18.080.0055-0</v>
          </cell>
          <cell r="B21478" t="str">
            <v xml:space="preserve">FRONTISPICIO DE GRANITO PRETO,COM SECAO DE 10X2CM,INCLUSIVE REJUNTAMENTO.FORNECIMENTO E COLOCACAO    </v>
          </cell>
          <cell r="C21478" t="str">
            <v>M</v>
          </cell>
        </row>
        <row r="21479">
          <cell r="A21479" t="str">
            <v>18.080.0055-A</v>
          </cell>
          <cell r="B21479" t="str">
            <v xml:space="preserve">FRONTISPICIO DE GRANITO PRETO,COM SECAO DE 10X2CM,INCLUSIVE REJUNTAMENTO.FORNECIMENTO E COLOCACAO    </v>
          </cell>
          <cell r="C21479" t="str">
            <v>M</v>
          </cell>
        </row>
        <row r="21480">
          <cell r="A21480" t="str">
            <v>18.080.9999-0</v>
          </cell>
          <cell r="B21480" t="str">
            <v xml:space="preserve">FAMILIA 18.080 BANCA D/ GRANITO    </v>
          </cell>
        </row>
        <row r="21481">
          <cell r="A21481" t="str">
            <v>18.080.9999-A</v>
          </cell>
          <cell r="B21481" t="str">
            <v xml:space="preserve">FAMILIA 18.080 BANCA D/ GRANITO    </v>
          </cell>
        </row>
        <row r="21482">
          <cell r="A21482" t="str">
            <v>18.081.0020-0</v>
          </cell>
          <cell r="B21482" t="str">
            <v xml:space="preserve">BANCA SECA DE GRANITO CINZA CORUMBA,COM 2CM DE ESPESSURA E 6 0CM DE LARGURA,SOBRE APOIOS DE ALVENARIA DE MEIA VEZ E VERGA DE CONCRETO,SEM REVESTIMENTO.FORNECIMENTO E COLOCACAO   </v>
          </cell>
          <cell r="C21482" t="str">
            <v>M</v>
          </cell>
        </row>
        <row r="21483">
          <cell r="A21483" t="str">
            <v>18.081.0020-A</v>
          </cell>
          <cell r="B21483" t="str">
            <v xml:space="preserve">BANCA SECA DE GRANITO CINZA CORUMBA,COM 2CM DE ESPESSURA E 6 0CM DE LARGURA,SOBRE APOIOS DE ALVENARIA DE MEIA VEZ E VERGA DE CONCRETO,SEM REVESTIMENTO.FORNECIMENTO E COLOCACAO   </v>
          </cell>
          <cell r="C21483" t="str">
            <v>M</v>
          </cell>
        </row>
        <row r="21484">
          <cell r="A21484" t="str">
            <v>18.081.0021-0</v>
          </cell>
          <cell r="B21484" t="str">
            <v xml:space="preserve">BANCA SECA DE GRANITO CINZA CORUMBA,COM 3CM DE ESPESSURA E 6 0CM DE LARGURA,SOBRE APOIOS DE ALVENARIA DE MEIA VEZ E VERGA DE CONCRETO,SEM REVESTIMENTO.FORNECIMENTO E COLOCACAO   </v>
          </cell>
          <cell r="C21484" t="str">
            <v>M</v>
          </cell>
        </row>
        <row r="21485">
          <cell r="A21485" t="str">
            <v>18.081.0021-A</v>
          </cell>
          <cell r="B21485" t="str">
            <v xml:space="preserve">BANCA SECA DE GRANITO CINZA CORUMBA,COM 3CM DE ESPESSURA E 6 0CM DE LARGURA,SOBRE APOIOS DE ALVENARIA DE MEIA VEZ E VERGA DE CONCRETO,SEM REVESTIMENTO.FORNECIMENTO E COLOCACAO   </v>
          </cell>
          <cell r="C21485" t="str">
            <v>M</v>
          </cell>
        </row>
        <row r="21486">
          <cell r="A21486" t="str">
            <v>18.081.0050-0</v>
          </cell>
          <cell r="B21486" t="str">
            <v xml:space="preserve">BANCA DE GRANITO CINZA CORUMBA,COM 3CM DE ESPESSURA,COM ABER TURA PARA 1 CUBA(EXCLUSIVE ESTA),SOBRE APOIOS DE ALVENARIA D E MEIA VEZ E VERGA DE CONCRETO,SEM REVESTIMENTO.FORNECIMENTO E COLOCACAO  </v>
          </cell>
          <cell r="C21486" t="str">
            <v>M2</v>
          </cell>
        </row>
        <row r="21487">
          <cell r="A21487" t="str">
            <v>18.081.0050-A</v>
          </cell>
          <cell r="B21487" t="str">
            <v xml:space="preserve">BANCA DE GRANITO CINZA CORUMBA,COM 3CM DE ESPESSURA,COM ABER TURA PARA 1 CUBA(EXCLUSIVE ESTA),SOBRE APOIOS DE ALVENARIA D E MEIA VEZ E VERGA DE CONCRETO,SEM REVESTIMENTO.FORNECIMENTO E COLOCACAO  </v>
          </cell>
          <cell r="C21487" t="str">
            <v>M2</v>
          </cell>
        </row>
        <row r="21488">
          <cell r="A21488" t="str">
            <v>18.081.0051-0</v>
          </cell>
          <cell r="B21488" t="str">
            <v xml:space="preserve">BANCA DE GRANITO CINZA CORUMBA,COM 3CM DE ESPESSURA,COM ABER TURA PARA 2 CUBAS(EXCLUSIVE ESTAS),SOBRE APOIOS DE ALVENARIA DE MEIA VEZ E VERGA DE CONCRETO,SEM REVESTIMENTO.FORNECIMENT O E COLOCACAO  </v>
          </cell>
          <cell r="C21488" t="str">
            <v>M2</v>
          </cell>
        </row>
        <row r="21489">
          <cell r="A21489" t="str">
            <v>18.081.0051-A</v>
          </cell>
          <cell r="B21489" t="str">
            <v xml:space="preserve">BANCA DE GRANITO CINZA CORUMBA,COM 3CM DE ESPESSURA,COM ABER TURA PARA 2 CUBAS(EXCLUSIVE ESTAS),SOBRE APOIOS DE ALVENARIA DE MEIA VEZ E VERGA DE CONCRETO,SEM REVESTIMENTO.FORNECIMENT O E COLOCACAO  </v>
          </cell>
          <cell r="C21489" t="str">
            <v>M2</v>
          </cell>
        </row>
        <row r="21490">
          <cell r="A21490" t="str">
            <v>18.081.0052-0</v>
          </cell>
          <cell r="B21490" t="str">
            <v xml:space="preserve">BANCA DE GRANITO CINZA CORUMBA,COM 3CM DE ESPESSURA,COM ABER TURA PARA 3 CUBAS(EXCLUSIVE ESTAS),SOBRE APOIOS DE ALVENARIA DE MEIA VEZ E VERGA DE CONCRETO,SEM REVESTIMENTO.FORNECIMENT O E COLOCACAO  </v>
          </cell>
          <cell r="C21490" t="str">
            <v>M2</v>
          </cell>
        </row>
        <row r="21491">
          <cell r="A21491" t="str">
            <v>18.081.0052-A</v>
          </cell>
          <cell r="B21491" t="str">
            <v xml:space="preserve">BANCA DE GRANITO CINZA CORUMBA,COM 3CM DE ESPESSURA,COM ABER TURA PARA 3 CUBAS(EXCLUSIVE ESTAS),SOBRE APOIOS DE ALVENARIA DE MEIA VEZ E VERGA DE CONCRETO,SEM REVESTIMENTO.FORNECIMENT O E COLOCACAO  </v>
          </cell>
          <cell r="C21491" t="str">
            <v>M2</v>
          </cell>
        </row>
        <row r="21492">
          <cell r="A21492" t="str">
            <v>18.081.0053-0</v>
          </cell>
          <cell r="B21492" t="str">
            <v xml:space="preserve">BANCA DE GRANITO CINZA CORUMBA,COM 3CM DE ESPESSURA,COM ABER TURA PARA 4 CUBAS(EXCLUSIVE ESTAS),SOBRE APOIOS DE ALVENARIA DE MEIA VEZ E VERGA DE CONCRETO,SEM REVESTIMENTO.FORNECIMENT O E COLOCACAO  </v>
          </cell>
          <cell r="C21492" t="str">
            <v>M2</v>
          </cell>
        </row>
        <row r="21493">
          <cell r="A21493" t="str">
            <v>18.081.0053-A</v>
          </cell>
          <cell r="B21493" t="str">
            <v xml:space="preserve">BANCA DE GRANITO CINZA CORUMBA,COM 3CM DE ESPESSURA,COM ABER TURA PARA 4 CUBAS(EXCLUSIVE ESTAS),SOBRE APOIOS DE ALVENARIA DE MEIA VEZ E VERGA DE CONCRETO,SEM REVESTIMENTO.FORNECIMENT O E COLOCACAO  </v>
          </cell>
          <cell r="C21493" t="str">
            <v>M2</v>
          </cell>
        </row>
        <row r="21494">
          <cell r="A21494" t="str">
            <v>18.081.0054-0</v>
          </cell>
          <cell r="B21494" t="str">
            <v xml:space="preserve">BANCA DE GRANITO CINZA CORUMBA,COM 3CM DE ESPESSURA,COM ABER TURA PARA 5 CUBAS(EXCLUSIVE ESTAS),SOBRE APOIOS DE ALVENARIA DE MEIA VEZ E VERGA DE CONCRETO,SEM REVESTIMENTO.FORNECIMENT O E COLOCACAO  </v>
          </cell>
          <cell r="C21494" t="str">
            <v>M2</v>
          </cell>
        </row>
        <row r="21495">
          <cell r="A21495" t="str">
            <v>18.081.0054-A</v>
          </cell>
          <cell r="B21495" t="str">
            <v xml:space="preserve">BANCA DE GRANITO CINZA CORUMBA,COM 3CM DE ESPESSURA,COM ABER TURA PARA 5 CUBAS(EXCLUSIVE ESTAS),SOBRE APOIOS DE ALVENARIA DE MEIA VEZ E VERGA DE CONCRETO,SEM REVESTIMENTO.FORNECIMENT O E COLOCACAO  </v>
          </cell>
          <cell r="C21495" t="str">
            <v>M2</v>
          </cell>
        </row>
        <row r="21496">
          <cell r="A21496" t="str">
            <v>18.081.0055-0</v>
          </cell>
          <cell r="B21496" t="str">
            <v xml:space="preserve">BANCA DE GRANITO CINZA CORUMBA,COM 3CM DE ESPESSURA,COM ABER TURA PARA 6 CUBAS(EXCLUSIVE ESTAS),SOBRE APOIOS DE ALVENARIA DE MEIA VEZ E VERGA DE CONCRETO,SEM REVESTIMENTO.FORNECIMENT O E COLOCACAO  </v>
          </cell>
          <cell r="C21496" t="str">
            <v>M2</v>
          </cell>
        </row>
        <row r="21497">
          <cell r="A21497" t="str">
            <v>18.081.0055-A</v>
          </cell>
          <cell r="B21497" t="str">
            <v xml:space="preserve">BANCA DE GRANITO CINZA CORUMBA,COM 3CM DE ESPESSURA,COM ABER TURA PARA 6 CUBAS(EXCLUSIVE ESTAS),SOBRE APOIOS DE ALVENARIA DE MEIA VEZ E VERGA DE CONCRETO,SEM REVESTIMENTO.FORNECIMENT O E COLOCACAO  </v>
          </cell>
          <cell r="C21497" t="str">
            <v>M2</v>
          </cell>
        </row>
        <row r="21498">
          <cell r="A21498" t="str">
            <v>18.081.0100-0</v>
          </cell>
          <cell r="B21498" t="str">
            <v xml:space="preserve">FRONTISPICIO DE GRANITO CINZA CORUMBA,COM SECAO DE 5X3CM,INC LUSIVE REJUNTAMENTO.FORNECIMENTO E COLOCACAO    </v>
          </cell>
          <cell r="C21498" t="str">
            <v>M</v>
          </cell>
        </row>
        <row r="21499">
          <cell r="A21499" t="str">
            <v>18.081.0100-A</v>
          </cell>
          <cell r="B21499" t="str">
            <v xml:space="preserve">FRONTISPICIO DE GRANITO CINZA CORUMBA,COM SECAO DE 5X3CM,INC LUSIVE REJUNTAMENTO.FORNECIMENTO E COLOCACAO    </v>
          </cell>
          <cell r="C21499" t="str">
            <v>M</v>
          </cell>
        </row>
        <row r="21500">
          <cell r="A21500" t="str">
            <v>18.081.0105-0</v>
          </cell>
          <cell r="B21500" t="str">
            <v xml:space="preserve">FRONSTISPICIO DE GRANITO CINZA CORUMBA,COM SECAO DE 10X2CM, INCLUSIVE REJUNTAMENTO.FORNECIMENTO E COLOCACAO.    </v>
          </cell>
          <cell r="C21500" t="str">
            <v>M</v>
          </cell>
        </row>
        <row r="21501">
          <cell r="A21501" t="str">
            <v>18.081.0105-A</v>
          </cell>
          <cell r="B21501" t="str">
            <v xml:space="preserve">FRONSTISPICIO DE GRANITO CINZA CORUMBA,COM SECAO DE 10X2CM, INCLUSIVE REJUNTAMENTO.FORNECIMENTO E COLOCACAO.    </v>
          </cell>
          <cell r="C21501" t="str">
            <v>M</v>
          </cell>
        </row>
        <row r="21502">
          <cell r="A21502" t="str">
            <v>18.081.9999-0</v>
          </cell>
          <cell r="B21502" t="str">
            <v xml:space="preserve">FAMILIA 18.081 BANCA DE GRANITO CINZA CORUMBA    </v>
          </cell>
        </row>
        <row r="21503">
          <cell r="A21503" t="str">
            <v>18.081.9999-A</v>
          </cell>
          <cell r="B21503" t="str">
            <v xml:space="preserve">FAMILIA 18.081 BANCA DE GRANITO CINZA CORUMBA    </v>
          </cell>
        </row>
        <row r="21504">
          <cell r="A21504" t="str">
            <v>18.082.0020-0</v>
          </cell>
          <cell r="B21504" t="str">
            <v xml:space="preserve">BANCA SECA DE GRANITO CINZA ANDORINHA,COM 2CM DE ESPESSURA E 60CM DE LARGURA,SOBRE APOIOS DE ALVENARIA DE MEIA VEZ E VER GA DE CONCRETO,SEM REVESTIMENTO.FORNECIMENTO E COLOCACAO   </v>
          </cell>
          <cell r="C21504" t="str">
            <v>M</v>
          </cell>
        </row>
        <row r="21505">
          <cell r="A21505" t="str">
            <v>18.082.0020-A</v>
          </cell>
          <cell r="B21505" t="str">
            <v xml:space="preserve">BANCA SECA DE GRANITO CINZA ANDORINHA,COM 2CM DE ESPESSURA E 60CM DE LARGURA,SOBRE APOIOS DE ALVENARIA DE MEIA VEZ E VER GA DE CONCRETO,SEM REVESTIMENTO.FORNECIMENTO E COLOCACAO   </v>
          </cell>
          <cell r="C21505" t="str">
            <v>M</v>
          </cell>
        </row>
        <row r="21506">
          <cell r="A21506" t="str">
            <v>18.082.0021-0</v>
          </cell>
          <cell r="B21506" t="str">
            <v xml:space="preserve">BANCA SECA DE GRANITO CINZA ANDORINHA,COM 3CM DE ESPESSURA E 60CM DE LARGURA,SOBRE APOIOS DE ALVENARIA DE MEIA VEZ E VER GA DE CONCRETO,SEM REVESTIMENTO.FORNECIMENTO E COLOCACAO   </v>
          </cell>
          <cell r="C21506" t="str">
            <v>M</v>
          </cell>
        </row>
        <row r="21507">
          <cell r="A21507" t="str">
            <v>18.082.0021-A</v>
          </cell>
          <cell r="B21507" t="str">
            <v xml:space="preserve">BANCA SECA DE GRANITO CINZA ANDORINHA,COM 3CM DE ESPESSURA E 60CM DE LARGURA,SOBRE APOIOS DE ALVENARIA DE MEIA VEZ E VER GA DE CONCRETO,SEM REVESTIMENTO.FORNECIMENTO E COLOCACAO   </v>
          </cell>
          <cell r="C21507" t="str">
            <v>M</v>
          </cell>
        </row>
        <row r="21508">
          <cell r="A21508" t="str">
            <v>18.082.0050-0</v>
          </cell>
          <cell r="B21508" t="str">
            <v xml:space="preserve">BANCA DE GRANITO CINZA ANDORINHA,COM 3CM DE ESPESSURA,COM AB ERTURA PARA 1 CUBA(EXCLUSIVE ESTA),SOBRE APOIOS DE ALVENARIA DE MEIA VEZ E VERGA DE CONCRETO,SEM REVESTIMENTO.FORNECIMENT O E COLOCACAO  </v>
          </cell>
          <cell r="C21508" t="str">
            <v>M2</v>
          </cell>
        </row>
        <row r="21509">
          <cell r="A21509" t="str">
            <v>18.082.0050-A</v>
          </cell>
          <cell r="B21509" t="str">
            <v xml:space="preserve">BANCA DE GRANITO CINZA ANDORINHA,COM 3CM DE ESPESSURA,COM AB ERTURA PARA 1 CUBA(EXCLUSIVE ESTA),SOBRE APOIOS DE ALVENARIA DE MEIA VEZ E VERGA DE CONCRETO,SEM REVESTIMENTO.FORNECIMENT O E COLOCACAO  </v>
          </cell>
          <cell r="C21509" t="str">
            <v>M2</v>
          </cell>
        </row>
        <row r="21510">
          <cell r="A21510" t="str">
            <v>18.082.0051-0</v>
          </cell>
          <cell r="B21510" t="str">
            <v xml:space="preserve">BANCA DE GRANITO CINZA ANDORINHA,COM 3CM DE ESPESSURA,COM AB ERTURA PARA 2 CUBAS(EXCLUSIVE ESTAS),SOBRE APOIOS DE ALVENAR IA DE MEIA VEZ E VERGA DE CONCRETO,SEM REVESTIMENTO.FORNECIM ENTO E COLOCACAO  </v>
          </cell>
          <cell r="C21510" t="str">
            <v>M2</v>
          </cell>
        </row>
        <row r="21511">
          <cell r="A21511" t="str">
            <v>18.082.0051-A</v>
          </cell>
          <cell r="B21511" t="str">
            <v xml:space="preserve">BANCA DE GRANITO CINZA ANDORINHA,COM 3CM DE ESPESSURA,COM AB ERTURA PARA 2 CUBAS(EXCLUSIVE ESTAS),SOBRE APOIOS DE ALVENAR IA DE MEIA VEZ E VERGA DE CONCRETO,SEM REVESTIMENTO.FORNECIM ENTO E COLOCACAO  </v>
          </cell>
          <cell r="C21511" t="str">
            <v>M2</v>
          </cell>
        </row>
        <row r="21512">
          <cell r="A21512" t="str">
            <v>18.082.0052-0</v>
          </cell>
          <cell r="B21512" t="str">
            <v xml:space="preserve">BANCA DE GRANITO CINZA ANDORINHA,COM 3CM DE ESPESSURA,COM AB ERTURA PARA 3 CUBAS(EXCLUSIVE ESTAS),SOBRE APOIOS DE ALVENAR IA DE MEIA VEZ E VERGA DE CONCRETO,SEM REVESTIMENTO.FORNECIM ENTO E COLOCACAO  </v>
          </cell>
          <cell r="C21512" t="str">
            <v>M2</v>
          </cell>
        </row>
        <row r="21513">
          <cell r="A21513" t="str">
            <v>18.082.0052-A</v>
          </cell>
          <cell r="B21513" t="str">
            <v xml:space="preserve">BANCA DE GRANITO CINZA ANDORINHA,COM 3CM DE ESPESSURA,COM AB ERTURA PARA 3 CUBAS(EXCLUSIVE ESTAS),SOBRE APOIOS DE ALVENAR IA DE MEIA VEZ E VERGA DE CONCRETO,SEM REVESTIMENTO.FORNECIM ENTO E COLOCACAO  </v>
          </cell>
          <cell r="C21513" t="str">
            <v>M2</v>
          </cell>
        </row>
        <row r="21514">
          <cell r="A21514" t="str">
            <v>18.082.0053-0</v>
          </cell>
          <cell r="B21514" t="str">
            <v xml:space="preserve">BANCA DE GRANITO CINZA ANDORINHA,COM 3CM DE ESPESSURA,COM AB ERTURA PARA 4 CUBAS(EXCLUSIVE ESTAS),SOBRE APOIOS DE ALVENAR IA DE MEIA VEZ E VERGA DE CONCRETO,SEM REVESTIMENTO.FORNECIM ENTO E COLOCACAO  </v>
          </cell>
          <cell r="C21514" t="str">
            <v>M2</v>
          </cell>
        </row>
        <row r="21515">
          <cell r="A21515" t="str">
            <v>18.082.0053-A</v>
          </cell>
          <cell r="B21515" t="str">
            <v xml:space="preserve">BANCA DE GRANITO CINZA ANDORINHA,COM 3CM DE ESPESSURA,COM AB ERTURA PARA 4 CUBAS(EXCLUSIVE ESTAS),SOBRE APOIOS DE ALVENAR IA DE MEIA VEZ E VERGA DE CONCRETO,SEM REVESTIMENTO.FORNECIM ENTO E COLOCACAO  </v>
          </cell>
          <cell r="C21515" t="str">
            <v>M2</v>
          </cell>
        </row>
        <row r="21516">
          <cell r="A21516" t="str">
            <v>18.082.0054-0</v>
          </cell>
          <cell r="B21516" t="str">
            <v xml:space="preserve">BANCA DE GRANITO CINZA ANDORINHA,COM 3CM DE ESPESSURA,COM AB ERTURA PARA 5 CUBAS(EXCLUSIVE ESTAS),SOBRE APOIOS DE ALVENAR IA DE MEIA VEZ E VERGA DE CONCRETO,SEM REVESTIMENTO.FORNECIM ENTO E COLOCACAO  </v>
          </cell>
          <cell r="C21516" t="str">
            <v>M2</v>
          </cell>
        </row>
        <row r="21517">
          <cell r="A21517" t="str">
            <v>18.082.0054-A</v>
          </cell>
          <cell r="B21517" t="str">
            <v xml:space="preserve">BANCA DE GRANITO CINZA ANDORINHA,COM 3CM DE ESPESSURA,COM AB ERTURA PARA 5 CUBAS(EXCLUSIVE ESTAS),SOBRE APOIOS DE ALVENAR IA DE MEIA VEZ E VERGA DE CONCRETO,SEM REVESTIMENTO.FORNECIM ENTO E COLOCACAO  </v>
          </cell>
          <cell r="C21517" t="str">
            <v>M2</v>
          </cell>
        </row>
        <row r="21518">
          <cell r="A21518" t="str">
            <v>18.082.0055-0</v>
          </cell>
          <cell r="B21518" t="str">
            <v xml:space="preserve">BANCA DE GRANITO CINZA ANDORINHA,COM 3CM DE ESPESSURA,COM AB ERTURA PARA 6 CUBAS(EXCLUSIVE ESTAS),SOBRE APOIOS DE ALVENAR IA DE MEIA VEZ E VERGA DE CONCRETO,SEM REVESTIMENTO.FORNECIM ENTO E COLOCACAO  </v>
          </cell>
          <cell r="C21518" t="str">
            <v>M2</v>
          </cell>
        </row>
        <row r="21519">
          <cell r="A21519" t="str">
            <v>18.082.0055-A</v>
          </cell>
          <cell r="B21519" t="str">
            <v xml:space="preserve">BANCA DE GRANITO CINZA ANDORINHA,COM 3CM DE ESPESSURA,COM AB ERTURA PARA 6 CUBAS(EXCLUSIVE ESTAS),SOBRE APOIOS DE ALVENAR IA DE MEIA VEZ E VERGA DE CONCRETO,SEM REVESTIMENTO.FORNECIM ENTO E COLOCACAO  </v>
          </cell>
          <cell r="C21519" t="str">
            <v>M2</v>
          </cell>
        </row>
        <row r="21520">
          <cell r="A21520" t="str">
            <v>18.082.0100-0</v>
          </cell>
          <cell r="B21520" t="str">
            <v xml:space="preserve">FRONTISPICIO DE GRANITO CINZA ANDORINHA, COM SECAO DE 5X3CM, INCLUSIVE REJUNTAMENTO.FORNECIMENTO E COLOCACAO    </v>
          </cell>
          <cell r="C21520" t="str">
            <v>M</v>
          </cell>
        </row>
        <row r="21521">
          <cell r="A21521" t="str">
            <v>18.082.0100-A</v>
          </cell>
          <cell r="B21521" t="str">
            <v xml:space="preserve">FRONTISPICIO DE GRANITO CINZA ANDORINHA, COM SECAO DE 5X3CM, INCLUSIVE REJUNTAMENTO.FORNECIMENTO E COLOCACAO    </v>
          </cell>
          <cell r="C21521" t="str">
            <v>M</v>
          </cell>
        </row>
        <row r="21522">
          <cell r="A21522" t="str">
            <v>18.082.0105-0</v>
          </cell>
          <cell r="B21522" t="str">
            <v xml:space="preserve">FRONTISPICIO DE GRANITO CINZA ANDORINHA,COM SECAO DE 10X2CM, INCLUSIVE REJUNTAMENTO.FORNECIMENTO E COLOCACAO    </v>
          </cell>
          <cell r="C21522" t="str">
            <v>M</v>
          </cell>
        </row>
        <row r="21523">
          <cell r="A21523" t="str">
            <v>18.082.0105-A</v>
          </cell>
          <cell r="B21523" t="str">
            <v xml:space="preserve">FRONTISPICIO DE GRANITO CINZA ANDORINHA,COM SECAO DE 10X2CM, INCLUSIVE REJUNTAMENTO.FORNECIMENTO E COLOCACAO    </v>
          </cell>
          <cell r="C21523" t="str">
            <v>M</v>
          </cell>
        </row>
        <row r="21524">
          <cell r="A21524" t="str">
            <v>18.082.9999-0</v>
          </cell>
          <cell r="B21524" t="str">
            <v xml:space="preserve">FAMILIA 18.082 BANCA DE GRANITO CINZA ANDORINHA    </v>
          </cell>
        </row>
        <row r="21525">
          <cell r="A21525" t="str">
            <v>18.082.9999-A</v>
          </cell>
          <cell r="B21525" t="str">
            <v xml:space="preserve">FAMILIA 18.082 BANCA DE GRANITO CINZA ANDORINHA    </v>
          </cell>
        </row>
        <row r="21526">
          <cell r="A21526" t="str">
            <v>18.083.0020-0</v>
          </cell>
          <cell r="B21526" t="str">
            <v xml:space="preserve">BANCA SECA DE GRANITO CINZA CASTELO,COM 2CM DE ESPESSURA E 6 0CM DE LARGURA,SOBRE APOIOS DE ALVENARIA DE MEIA VEZ E VERGA DE CONCRETO,SEM REVESTIMENTO.FORNECIMENTO E COLOCACAO   </v>
          </cell>
          <cell r="C21526" t="str">
            <v>M</v>
          </cell>
        </row>
        <row r="21527">
          <cell r="A21527" t="str">
            <v>18.083.0020-A</v>
          </cell>
          <cell r="B21527" t="str">
            <v xml:space="preserve">BANCA SECA DE GRANITO CINZA CASTELO,COM 2CM DE ESPESSURA E 6 0CM DE LARGURA,SOBRE APOIOS DE ALVENARIA DE MEIA VEZ E VERGA DE CONCRETO,SEM REVESTIMENTO.FORNECIMENTO E COLOCACAO   </v>
          </cell>
          <cell r="C21527" t="str">
            <v>M</v>
          </cell>
        </row>
        <row r="21528">
          <cell r="A21528" t="str">
            <v>18.083.0021-0</v>
          </cell>
          <cell r="B21528" t="str">
            <v xml:space="preserve">BANCA SECA DE GRANITO CINZA CASTELO,COM 3CM DE ESPESSURA E 6 0CM DE LARGURA,SOBRE APOIOS DE ALVENARIA DE MEIA VEZ E VERGA DE CONCRETO,SEM REVESTIMENTO.FORNECIMENTO E COLOCACAO   </v>
          </cell>
          <cell r="C21528" t="str">
            <v>M</v>
          </cell>
        </row>
        <row r="21529">
          <cell r="A21529" t="str">
            <v>18.083.0021-A</v>
          </cell>
          <cell r="B21529" t="str">
            <v xml:space="preserve">BANCA SECA DE GRANITO CINZA CASTELO,COM 3CM DE ESPESSURA E 6 0CM DE LARGURA,SOBRE APOIOS DE ALVENARIA DE MEIA VEZ E VERGA DE CONCRETO,SEM REVESTIMENTO.FORNECIMENTO E COLOCACAO   </v>
          </cell>
          <cell r="C21529" t="str">
            <v>M</v>
          </cell>
        </row>
        <row r="21530">
          <cell r="A21530" t="str">
            <v>18.083.0050-0</v>
          </cell>
          <cell r="B21530" t="str">
            <v xml:space="preserve">BANCA DE GRANITO CINZA CASTELO,COM 3CM DE ESPESSURA,COM ABER TURA PARA 1 CUBA(EXCLUSIVE ESTA),SOBRE APOIOS DE ALVENARIA D E MEIA VEZ E VERGA DE CONCRETO,SEM REVESTIMENTO.FORNECIMENTO E COLOCACAO  </v>
          </cell>
          <cell r="C21530" t="str">
            <v>M2</v>
          </cell>
        </row>
        <row r="21531">
          <cell r="A21531" t="str">
            <v>18.083.0050-A</v>
          </cell>
          <cell r="B21531" t="str">
            <v xml:space="preserve">BANCA DE GRANITO CINZA CASTELO,COM 3CM DE ESPESSURA,COM ABER TURA PARA 1 CUBA(EXCLUSIVE ESTA),SOBRE APOIOS DE ALVENARIA D E MEIA VEZ E VERGA DE CONCRETO,SEM REVESTIMENTO.FORNECIMENTO E COLOCACAO  </v>
          </cell>
          <cell r="C21531" t="str">
            <v>M2</v>
          </cell>
        </row>
        <row r="21532">
          <cell r="A21532" t="str">
            <v>18.083.0051-0</v>
          </cell>
          <cell r="B21532" t="str">
            <v xml:space="preserve">BANCA DE GRANITO CINZA CASTELO,COM 3CM DE ESPESSURA,COM ABER TURA PARA 2 CUBAS(EXCLUSIVE ESTAS),SOBRE APOIOS DE ALVENARIA DE MEIA VEZ E VERGA DE CONCRETO,SEM REVESTIMENTO.FORNECIMENT O E COLOCACAO  </v>
          </cell>
          <cell r="C21532" t="str">
            <v>M2</v>
          </cell>
        </row>
        <row r="21533">
          <cell r="A21533" t="str">
            <v>18.083.0051-A</v>
          </cell>
          <cell r="B21533" t="str">
            <v xml:space="preserve">BANCA DE GRANITO CINZA CASTELO,COM 3CM DE ESPESSURA,COM ABER TURA PARA 2 CUBAS(EXCLUSIVE ESTAS),SOBRE APOIOS DE ALVENARIA DE MEIA VEZ E VERGA DE CONCRETO,SEM REVESTIMENTO.FORNECIMENT O E COLOCACAO  </v>
          </cell>
          <cell r="C21533" t="str">
            <v>M2</v>
          </cell>
        </row>
        <row r="21534">
          <cell r="A21534" t="str">
            <v>18.083.0052-0</v>
          </cell>
          <cell r="B21534" t="str">
            <v xml:space="preserve">BANCA DE GRANITO CINZA CASTEL0,COM 3CM DE ESPESSURA,COM ABER TURA PARA 3 CUBAS(EXCLUSIVE ESTAS),SOBRE APOIOS DE ALVENARIA DE MEIA VEZ E VERGA DE CONCRETO,SEM REVESTIMENTO.FORNECIMENT O E COLOCACAO  </v>
          </cell>
          <cell r="C21534" t="str">
            <v>M2</v>
          </cell>
        </row>
        <row r="21535">
          <cell r="A21535" t="str">
            <v>18.083.0052-A</v>
          </cell>
          <cell r="B21535" t="str">
            <v xml:space="preserve">BANCA DE GRANITO CINZA CASTEL0,COM 3CM DE ESPESSURA,COM ABER TURA PARA 3 CUBAS(EXCLUSIVE ESTAS),SOBRE APOIOS DE ALVENARIA DE MEIA VEZ E VERGA DE CONCRETO,SEM REVESTIMENTO.FORNECIMENT O E COLOCACAO  </v>
          </cell>
          <cell r="C21535" t="str">
            <v>M2</v>
          </cell>
        </row>
        <row r="21536">
          <cell r="A21536" t="str">
            <v>18.083.0053-0</v>
          </cell>
          <cell r="B21536" t="str">
            <v xml:space="preserve">BANCA DE GRANITO CINZA CASTELO,COM 3CM DE ESPESSURA,COM ABER TURA PARA 4 CUBAS(EXCLUSIVE ESTAS),SOBRE APOIOS DE ALVENARIA DE MEIA VEZ E VERGA DE CONCRETO,SEM REVESTIMENTO.FORNECIMENT O E COLOCACAO  </v>
          </cell>
          <cell r="C21536" t="str">
            <v>M2</v>
          </cell>
        </row>
        <row r="21537">
          <cell r="A21537" t="str">
            <v>18.083.0053-A</v>
          </cell>
          <cell r="B21537" t="str">
            <v xml:space="preserve">BANCA DE GRANITO CINZA CASTELO,COM 3CM DE ESPESSURA,COM ABER TURA PARA 4 CUBAS(EXCLUSIVE ESTAS),SOBRE APOIOS DE ALVENARIA DE MEIA VEZ E VERGA DE CONCRETO,SEM REVESTIMENTO.FORNECIMENT O E COLOCACAO  </v>
          </cell>
          <cell r="C21537" t="str">
            <v>M2</v>
          </cell>
        </row>
        <row r="21538">
          <cell r="A21538" t="str">
            <v>18.083.0054-0</v>
          </cell>
          <cell r="B21538" t="str">
            <v xml:space="preserve">BANCA DE GRANITO CINZA CASTELO,COM 3CM DE ESPESSURA,COM ABER TURA PARA 5 CUBAS(EXCLUSIVE ESTAS),SOBRE APOIOS DE ALVENARIA DE MEIA VEZ E VERGA DE CONCRETO,SEM REVESTIMENTO.FORNECIMENT O E COLOCACAO  </v>
          </cell>
          <cell r="C21538" t="str">
            <v>M2</v>
          </cell>
        </row>
        <row r="21539">
          <cell r="A21539" t="str">
            <v>18.083.0054-A</v>
          </cell>
          <cell r="B21539" t="str">
            <v xml:space="preserve">BANCA DE GRANITO CINZA CASTELO,COM 3CM DE ESPESSURA,COM ABER TURA PARA 5 CUBAS(EXCLUSIVE ESTAS),SOBRE APOIOS DE ALVENARIA DE MEIA VEZ E VERGA DE CONCRETO,SEM REVESTIMENTO.FORNECIMENT O E COLOCACAO  </v>
          </cell>
          <cell r="C21539" t="str">
            <v>M2</v>
          </cell>
        </row>
        <row r="21540">
          <cell r="A21540" t="str">
            <v>18.083.0055-0</v>
          </cell>
          <cell r="B21540" t="str">
            <v xml:space="preserve">BANCA DE GRANITO CINZA CASTELO,COM 3CM DE ESPESSURA,COM ABER TURA PARA 6 CUBAS(EXCLUSIVE ESTAS),SOBRE APOIOS DE ALVENARIA DE MEIA VEZ E VERGA DE CONCRETO,SEM REVESTIMENTO.FORNECIMENT O E COLOCACAO  </v>
          </cell>
          <cell r="C21540" t="str">
            <v>M2</v>
          </cell>
        </row>
        <row r="21541">
          <cell r="A21541" t="str">
            <v>18.083.0055-A</v>
          </cell>
          <cell r="B21541" t="str">
            <v xml:space="preserve">BANCA DE GRANITO CINZA CASTELO,COM 3CM DE ESPESSURA,COM ABER TURA PARA 6 CUBAS(EXCLUSIVE ESTAS),SOBRE APOIOS DE ALVENARIA DE MEIA VEZ E VERGA DE CONCRETO,SEM REVESTIMENTO.FORNECIMENT O E COLOCACAO  </v>
          </cell>
          <cell r="C21541" t="str">
            <v>M2</v>
          </cell>
        </row>
        <row r="21542">
          <cell r="A21542" t="str">
            <v>18.083.0100-0</v>
          </cell>
          <cell r="B21542" t="str">
            <v xml:space="preserve">FRONTISPICIO DE GRANITO CINZA CASTELO,COM SECAO 5X3CM,INCLUS IVE REJUNTAMENTO.FORNECIMENTO E COLOCACAO    </v>
          </cell>
          <cell r="C21542" t="str">
            <v>M</v>
          </cell>
        </row>
        <row r="21543">
          <cell r="A21543" t="str">
            <v>18.083.0100-A</v>
          </cell>
          <cell r="B21543" t="str">
            <v xml:space="preserve">FRONTISPICIO DE GRANITO CINZA CASTELO,COM SECAO 5X3CM,INCLUS IVE REJUNTAMENTO.FORNECIMENTO E COLOCACAO    </v>
          </cell>
          <cell r="C21543" t="str">
            <v>M</v>
          </cell>
        </row>
        <row r="21544">
          <cell r="A21544" t="str">
            <v>18.083.0105-0</v>
          </cell>
          <cell r="B21544" t="str">
            <v xml:space="preserve">FRONTISPICIO DE GRANITO CINZA CASTELO,COM SECAO DE 10X2CM,IN CLUSIVE REJUNTAMENTO.FORNECIMENTO E COLOCACAO    </v>
          </cell>
          <cell r="C21544" t="str">
            <v>M</v>
          </cell>
        </row>
        <row r="21545">
          <cell r="A21545" t="str">
            <v>18.083.0105-A</v>
          </cell>
          <cell r="B21545" t="str">
            <v xml:space="preserve">FRONTISPICIO DE GRANITO CINZA CASTELO,COM SECAO DE 10X2CM,IN CLUSIVE REJUNTAMENTO.FORNECIMENTO E COLOCACAO    </v>
          </cell>
          <cell r="C21545" t="str">
            <v>M</v>
          </cell>
        </row>
        <row r="21546">
          <cell r="A21546" t="str">
            <v>18.083.9999-0</v>
          </cell>
          <cell r="B21546" t="str">
            <v xml:space="preserve">FAMILIA 18.083 BANCA DE GRANITO CINZA CASTELO    </v>
          </cell>
        </row>
        <row r="21547">
          <cell r="A21547" t="str">
            <v>18.083.9999-A</v>
          </cell>
          <cell r="B21547" t="str">
            <v xml:space="preserve">FAMILIA 18.083 BANCA DE GRANITO CINZA CASTELO    </v>
          </cell>
        </row>
        <row r="21548">
          <cell r="A21548" t="str">
            <v>18.084.0020-0</v>
          </cell>
          <cell r="B21548" t="str">
            <v xml:space="preserve">BANCA SECA DE GRANITO BRANCO ITAUNAS,COM 2CM DE ESPESSURA E 60CM DE LARGURA,SOBRE APOIOS DE ALVENARIA DE MEIA VEZ E VERG A DE CONCRETO,SEM REVESTIMENTO.FORNECIMENTO E COLOCACAO   </v>
          </cell>
          <cell r="C21548" t="str">
            <v>M</v>
          </cell>
        </row>
        <row r="21549">
          <cell r="A21549" t="str">
            <v>18.084.0020-A</v>
          </cell>
          <cell r="B21549" t="str">
            <v xml:space="preserve">BANCA SECA DE GRANITO BRANCO ITAUNAS,COM 2CM DE ESPESSURA E 60CM DE LARGURA,SOBRE APOIOS DE ALVENARIA DE MEIA VEZ E VERG A DE CONCRETO,SEM REVESTIMENTO.FORNECIMENTO E COLOCACAO   </v>
          </cell>
          <cell r="C21549" t="str">
            <v>M</v>
          </cell>
        </row>
        <row r="21550">
          <cell r="A21550" t="str">
            <v>18.084.0021-0</v>
          </cell>
          <cell r="B21550" t="str">
            <v xml:space="preserve">BANCA SECA DE GRANITO BRANCO ITAUNAS,COM 3CM DE ESPESSURA E 60CM DE LARGURA,SOBRE APOIOS DE ALVENARIA DE MEIA VEZ E VERG A DE CONCRETO,SEM REVESTIMENTO.FORNECIMENTO E COLOCACAO   </v>
          </cell>
          <cell r="C21550" t="str">
            <v>M</v>
          </cell>
        </row>
        <row r="21551">
          <cell r="A21551" t="str">
            <v>18.084.0021-A</v>
          </cell>
          <cell r="B21551" t="str">
            <v xml:space="preserve">BANCA SECA DE GRANITO BRANCO ITAUNAS,COM 3CM DE ESPESSURA E 60CM DE LARGURA,SOBRE APOIOS DE ALVENARIA DE MEIA VEZ E VERG A DE CONCRETO,SEM REVESTIMENTO.FORNECIMENTO E COLOCACAO   </v>
          </cell>
          <cell r="C21551" t="str">
            <v>M</v>
          </cell>
        </row>
        <row r="21552">
          <cell r="A21552" t="str">
            <v>18.084.0050-0</v>
          </cell>
          <cell r="B21552" t="str">
            <v xml:space="preserve">BANCA DE GRANITO BRANCO ITAUNAS,COM 3CM DE ESPESSURA,COM ABE RTURA PARA 1 CUBA(EXCLUSIVE ESTA),SOBRE APOIOS DE ALVENARIA DE MEIA VEZ E VERGA DE CONCRETO,SEM REVESTIMENTO.FORNECIMENT O E COLOCACAO  </v>
          </cell>
          <cell r="C21552" t="str">
            <v>M2</v>
          </cell>
        </row>
        <row r="21553">
          <cell r="A21553" t="str">
            <v>18.084.0050-A</v>
          </cell>
          <cell r="B21553" t="str">
            <v xml:space="preserve">BANCA DE GRANITO BRANCO ITAUNAS,COM 3CM DE ESPESSURA,COM ABE RTURA PARA 1 CUBA(EXCLUSIVE ESTA),SOBRE APOIOS DE ALVENARIA DE MEIA VEZ E VERGA DE CONCRETO,SEM REVESTIMENTO.FORNECIMENT O E COLOCACAO  </v>
          </cell>
          <cell r="C21553" t="str">
            <v>M2</v>
          </cell>
        </row>
        <row r="21554">
          <cell r="A21554" t="str">
            <v>18.084.0051-0</v>
          </cell>
          <cell r="B21554" t="str">
            <v xml:space="preserve">BANCA DE GRANITO BRANCO ITAUNAS,COM 3CM DE ESPESSURA,COM ABE RTURA PARA 2 CUBAS(EXCLUSIVE ESTAS),SOBRE APOIOS DE ALVENARI A DE MEIA VEZ E VERGA DE CONCRETO,SEM REVESTIMENTO.FORNECIME NTO E COLOCACAO  </v>
          </cell>
          <cell r="C21554" t="str">
            <v>M2</v>
          </cell>
        </row>
        <row r="21555">
          <cell r="A21555" t="str">
            <v>18.084.0051-A</v>
          </cell>
          <cell r="B21555" t="str">
            <v xml:space="preserve">BANCA DE GRANITO BRANCO ITAUNAS,COM 3CM DE ESPESSURA,COM ABE RTURA PARA 2 CUBAS(EXCLUSIVE ESTAS),SOBRE APOIOS DE ALVENARI A DE MEIA VEZ E VERGA DE CONCRETO,SEM REVESTIMENTO.FORNECIME NTO E COLOCACAO  </v>
          </cell>
          <cell r="C21555" t="str">
            <v>M2</v>
          </cell>
        </row>
        <row r="21556">
          <cell r="A21556" t="str">
            <v>18.084.0052-0</v>
          </cell>
          <cell r="B21556" t="str">
            <v xml:space="preserve">BANCA DE GRANITO BRANCO ITAUNAS,COM 3CM DE ESPESSURA,COM ABE RTURA PARA 3 CUBAS(EXCLUSIVE ESTAS),SOBRE APOIOS DE ALVENARI A DE MEIA VEZ E VERGA DE CONCRETO,SEM REVESTIMENTO.FORNECIME NTO E COLOCACAO  </v>
          </cell>
          <cell r="C21556" t="str">
            <v>M2</v>
          </cell>
        </row>
        <row r="21557">
          <cell r="A21557" t="str">
            <v>18.084.0052-A</v>
          </cell>
          <cell r="B21557" t="str">
            <v xml:space="preserve">BANCA DE GRANITO BRANCO ITAUNAS,COM 3CM DE ESPESSURA,COM ABE RTURA PARA 3 CUBAS(EXCLUSIVE ESTAS),SOBRE APOIOS DE ALVENARI A DE MEIA VEZ E VERGA DE CONCRETO,SEM REVESTIMENTO.FORNECIME NTO E COLOCACAO  </v>
          </cell>
          <cell r="C21557" t="str">
            <v>M2</v>
          </cell>
        </row>
        <row r="21558">
          <cell r="A21558" t="str">
            <v>18.084.0053-0</v>
          </cell>
          <cell r="B21558" t="str">
            <v xml:space="preserve">BANCA DE GRANITO BRANCO ITAUNAS,COM 3CM DE ESPESSURA,COM ABE RTURA PARA 4 CUBAS(EXCLUSIVE ESTAS),SOBRE APOIOS DE ALVENARI A DE MEIA VEZ E VERGA DE CONCRETO,SEM REVESTIMENTO.FORNECIME NTO E COLOCACAO  </v>
          </cell>
          <cell r="C21558" t="str">
            <v>M2</v>
          </cell>
        </row>
        <row r="21559">
          <cell r="A21559" t="str">
            <v>18.084.0053-A</v>
          </cell>
          <cell r="B21559" t="str">
            <v xml:space="preserve">BANCA DE GRANITO BRANCO ITAUNAS,COM 3CM DE ESPESSURA,COM ABE RTURA PARA 4 CUBAS(EXCLUSIVE ESTAS),SOBRE APOIOS DE ALVENARI A DE MEIA VEZ E VERGA DE CONCRETO,SEM REVESTIMENTO.FORNECIME NTO E COLOCACAO  </v>
          </cell>
          <cell r="C21559" t="str">
            <v>M2</v>
          </cell>
        </row>
        <row r="21560">
          <cell r="A21560" t="str">
            <v>18.084.0054-0</v>
          </cell>
          <cell r="B21560" t="str">
            <v xml:space="preserve">BANCA DE GRANITO BRANCO ITAUNAS,COM 3CM DE ESPESSURA,COM ABE RTURA PARA 5 CUBAS(EXCLUSIVE ESTAS),SOBRE APOIOS DE ALVENARI A DE MEIA VEZ E VERGA DE CONCRETO,SEM REVESTIMENTO.FORNECIME NTO E COLOCACAO  </v>
          </cell>
          <cell r="C21560" t="str">
            <v>M2</v>
          </cell>
        </row>
        <row r="21561">
          <cell r="A21561" t="str">
            <v>18.084.0054-A</v>
          </cell>
          <cell r="B21561" t="str">
            <v xml:space="preserve">BANCA DE GRANITO BRANCO ITAUNAS,COM 3CM DE ESPESSURA,COM ABE RTURA PARA 5 CUBAS(EXCLUSIVE ESTAS),SOBRE APOIOS DE ALVENARI A DE MEIA VEZ E VERGA DE CONCRETO,SEM REVESTIMENTO.FORNECIME NTO E COLOCACAO  </v>
          </cell>
          <cell r="C21561" t="str">
            <v>M2</v>
          </cell>
        </row>
        <row r="21562">
          <cell r="A21562" t="str">
            <v>18.084.0055-0</v>
          </cell>
          <cell r="B21562" t="str">
            <v xml:space="preserve">BANCA DE GRANITO BRANCO ITAUNAS,COM 3CM DE ESPESSURA,COM ABE RTURA PARA 6 CUBAS(EXCLUSIVE ESTAS),SOBRE APOIOS DE ALVENARI A DE MEIA VEZ E VERGA DE CONCRETO,SEM REVESTIMENTO.FORNECIME NTO E COLOCACAO  </v>
          </cell>
          <cell r="C21562" t="str">
            <v>M2</v>
          </cell>
        </row>
        <row r="21563">
          <cell r="A21563" t="str">
            <v>18.084.0055-A</v>
          </cell>
          <cell r="B21563" t="str">
            <v xml:space="preserve">BANCA DE GRANITO BRANCO ITAUNAS,COM 3CM DE ESPESSURA,COM ABE RTURA PARA 6 CUBAS(EXCLUSIVE ESTAS),SOBRE APOIOS DE ALVENARI A DE MEIA VEZ E VERGA DE CONCRETO,SEM REVESTIMENTO.FORNECIME NTO E COLOCACAO  </v>
          </cell>
          <cell r="C21563" t="str">
            <v>M2</v>
          </cell>
        </row>
        <row r="21564">
          <cell r="A21564" t="str">
            <v>18.084.0100-0</v>
          </cell>
          <cell r="B21564" t="str">
            <v xml:space="preserve">FRONTISPICIO DE GRANITO BRANCO ITAUNAS,COM SECAO DE 5X3CM,IN CLUSIVE REJUNTAMENTO.FORNECIMENTO E COLOCACAO    </v>
          </cell>
          <cell r="C21564" t="str">
            <v>M</v>
          </cell>
        </row>
        <row r="21565">
          <cell r="A21565" t="str">
            <v>18.084.0100-A</v>
          </cell>
          <cell r="B21565" t="str">
            <v xml:space="preserve">FRONTISPICIO DE GRANITO BRANCO ITAUNAS,COM SECAO DE 5X3CM,IN CLUSIVE REJUNTAMENTO.FORNECIMENTO E COLOCACAO    </v>
          </cell>
          <cell r="C21565" t="str">
            <v>M</v>
          </cell>
        </row>
        <row r="21566">
          <cell r="A21566" t="str">
            <v>18.084.0105-0</v>
          </cell>
          <cell r="B21566" t="str">
            <v xml:space="preserve">FRONTISPICIO DE GRANITO BRANCO ITAUNAS,COM SECAO DE 10X2CM,I NCLUSIVE REJUNTAMENTO.FORNECIMENTO E COLOCACAO    </v>
          </cell>
          <cell r="C21566" t="str">
            <v>M</v>
          </cell>
        </row>
        <row r="21567">
          <cell r="A21567" t="str">
            <v>18.084.0105-A</v>
          </cell>
          <cell r="B21567" t="str">
            <v xml:space="preserve">FRONTISPICIO DE GRANITO BRANCO ITAUNAS,COM SECAO DE 10X2CM,I NCLUSIVE REJUNTAMENTO.FORNECIMENTO E COLOCACAO    </v>
          </cell>
          <cell r="C21567" t="str">
            <v>M</v>
          </cell>
        </row>
        <row r="21568">
          <cell r="A21568" t="str">
            <v>18.084.9999-0</v>
          </cell>
          <cell r="B21568" t="str">
            <v xml:space="preserve">FAMILIA 18.084 BANCA DE GRANITO BRANCO ITAUNAS    </v>
          </cell>
        </row>
        <row r="21569">
          <cell r="A21569" t="str">
            <v>18.084.9999-A</v>
          </cell>
          <cell r="B21569" t="str">
            <v xml:space="preserve">FAMILIA 18.084 BANCA DE GRANITO BRANCO ITAUNAS    </v>
          </cell>
        </row>
        <row r="21570">
          <cell r="A21570" t="str">
            <v>18.100.0025-0</v>
          </cell>
          <cell r="B21570" t="str">
            <v xml:space="preserve">BANCA DE MARMORE SINTETICO,MEDINDO 120X50CM,COM CUBA DO MESM O MATERIAL,EXCLUSIVE TORNEIRA,VALVULA E SIFAO.FORNECIMENTO E ASSENTAMENTO   </v>
          </cell>
          <cell r="C21570" t="str">
            <v>UN</v>
          </cell>
        </row>
        <row r="21571">
          <cell r="A21571" t="str">
            <v>18.100.0025-A</v>
          </cell>
          <cell r="B21571" t="str">
            <v xml:space="preserve">BANCA DE MARMORE SINTETICO,MEDINDO 120X50CM,COM CUBA DO MESM O MATERIAL,EXCLUSIVE TORNEIRA,VALVULA E SIFAO.FORNECIMENTO E ASSENTAMENTO   </v>
          </cell>
          <cell r="C21571" t="str">
            <v>UN</v>
          </cell>
        </row>
        <row r="21572">
          <cell r="A21572" t="str">
            <v>18.100.0030-0</v>
          </cell>
          <cell r="B21572" t="str">
            <v xml:space="preserve">BANCA DE MARMORE SINTETICO,MEDINDO 100X50CM,COM CUBA DO MESM O MATERIAL,EXCLUSIVE TORNEIRA,VALVULA E SIFAO.FORNECIMENTO E ASSENTAMENTO   </v>
          </cell>
          <cell r="C21572" t="str">
            <v>UN</v>
          </cell>
        </row>
        <row r="21573">
          <cell r="A21573" t="str">
            <v>18.100.0030-A</v>
          </cell>
          <cell r="B21573" t="str">
            <v xml:space="preserve">BANCA DE MARMORE SINTETICO,MEDINDO 100X50CM,COM CUBA DO MESM O MATERIAL,EXCLUSIVE TORNEIRA,VALVULA E SIFAO.FORNECIMENTO E ASSENTAMENTO   </v>
          </cell>
          <cell r="C21573" t="str">
            <v>UN</v>
          </cell>
        </row>
        <row r="21574">
          <cell r="A21574" t="str">
            <v>18.100.0035-0</v>
          </cell>
          <cell r="B21574" t="str">
            <v xml:space="preserve">BANCA DE MARMORE SINTETICO,MEDINDO 150X50CM,COM CUBA DO MESM O MATERIAL,EXCLUSIVE TORNEIRA,VALVULA E SIFAO.FORNECIMENTO E ASSENTAMENTO   </v>
          </cell>
          <cell r="C21574" t="str">
            <v>UN</v>
          </cell>
        </row>
        <row r="21575">
          <cell r="A21575" t="str">
            <v>18.100.0035-A</v>
          </cell>
          <cell r="B21575" t="str">
            <v xml:space="preserve">BANCA DE MARMORE SINTETICO,MEDINDO 150X50CM,COM CUBA DO MESM O MATERIAL,EXCLUSIVE TORNEIRA,VALVULA E SIFAO.FORNECIMENTO E ASSENTAMENTO   </v>
          </cell>
          <cell r="C21575" t="str">
            <v>UN</v>
          </cell>
        </row>
        <row r="21576">
          <cell r="A21576" t="str">
            <v>18.100.9999-0</v>
          </cell>
          <cell r="B21576" t="str">
            <v xml:space="preserve">FAMILIA 18.100 BANCA DE MARMORE    </v>
          </cell>
        </row>
        <row r="21577">
          <cell r="A21577" t="str">
            <v>18.100.9999-A</v>
          </cell>
          <cell r="B21577" t="str">
            <v xml:space="preserve">FAMILIA 18.100 BANCA DE MARMORE    </v>
          </cell>
        </row>
        <row r="21578">
          <cell r="A21578" t="str">
            <v>18.105.0001-0</v>
          </cell>
          <cell r="B21578" t="str">
            <v xml:space="preserve">DOMUS ACRILICO,MEDINDO 1,50X1,50M,INCLUINDO NESTA MEDIDA A V ENTILACAO.FORNECIMENTO E COLOCACAO    </v>
          </cell>
          <cell r="C21578" t="str">
            <v>UN</v>
          </cell>
        </row>
        <row r="21579">
          <cell r="A21579" t="str">
            <v>18.105.0001-A</v>
          </cell>
          <cell r="B21579" t="str">
            <v xml:space="preserve">DOMUS ACRILICO,MEDINDO 1,50X1,50M,INCLUINDO NESTA MEDIDA A V ENTILACAO.FORNECIMENTO E COLOCACAO    </v>
          </cell>
          <cell r="C21579" t="str">
            <v>UN</v>
          </cell>
        </row>
        <row r="21580">
          <cell r="A21580" t="str">
            <v>18.105.9999-0</v>
          </cell>
          <cell r="B21580" t="str">
            <v xml:space="preserve">FAMILIA 18.105 DOMUS ACRILICOS    </v>
          </cell>
        </row>
        <row r="21581">
          <cell r="A21581" t="str">
            <v>18.105.9999-A</v>
          </cell>
          <cell r="B21581" t="str">
            <v xml:space="preserve">FAMILIA 18.105 DOMUS ACRILICOS    </v>
          </cell>
        </row>
        <row r="21582">
          <cell r="A21582" t="str">
            <v>18.200.0001-0</v>
          </cell>
          <cell r="B21582" t="str">
            <v xml:space="preserve">TABELA DE BASQUETE EM COMPENSADO NAVAL,TAMANHO OFICIAL,COM A RO E REDE.FORNECIMENTO E COLOCACAO    </v>
          </cell>
          <cell r="C21582" t="str">
            <v>PAR</v>
          </cell>
        </row>
        <row r="21583">
          <cell r="A21583" t="str">
            <v>18.200.0001-A</v>
          </cell>
          <cell r="B21583" t="str">
            <v xml:space="preserve">TABELA DE BASQUETE EM COMPENSADO NAVAL,TAMANHO OFICIAL,COM A RO E REDE.FORNECIMENTO E COLOCACAO    </v>
          </cell>
          <cell r="C21583" t="str">
            <v>PAR</v>
          </cell>
        </row>
        <row r="21584">
          <cell r="A21584" t="str">
            <v>18.200.0002-0</v>
          </cell>
          <cell r="B21584" t="str">
            <v xml:space="preserve">POSTE PARA VOLEIBOL EM TUBO DE FERRO GALVANIZADO,COM CATRACA E BUCHAS.FORNECIMENTO    </v>
          </cell>
          <cell r="C21584" t="str">
            <v>PAR</v>
          </cell>
        </row>
        <row r="21585">
          <cell r="A21585" t="str">
            <v>18.200.0002-A</v>
          </cell>
          <cell r="B21585" t="str">
            <v xml:space="preserve">POSTE PARA VOLEIBOL EM TUBO DE FERRO GALVANIZADO,COM CATRACA E BUCHAS.FORNECIMENTO    </v>
          </cell>
          <cell r="C21585" t="str">
            <v>PAR</v>
          </cell>
        </row>
        <row r="21586">
          <cell r="A21586" t="str">
            <v>18.200.0003-0</v>
          </cell>
          <cell r="B21586" t="str">
            <v xml:space="preserve">REDE DE VOLEIBOL OFICIAL COM CABO DE ACO.FORNECIMENTO     </v>
          </cell>
          <cell r="C21586" t="str">
            <v>UN</v>
          </cell>
        </row>
        <row r="21587">
          <cell r="A21587" t="str">
            <v>18.200.0003-A</v>
          </cell>
          <cell r="B21587" t="str">
            <v xml:space="preserve">REDE DE VOLEIBOL OFICIAL COM CABO DE ACO.FORNECIMENTO     </v>
          </cell>
          <cell r="C21587" t="str">
            <v>UN</v>
          </cell>
        </row>
        <row r="21588">
          <cell r="A21588" t="str">
            <v>18.200.0004-0</v>
          </cell>
          <cell r="B21588" t="str">
            <v xml:space="preserve">TRAVE DESMONTAVEL PARA FUTEBOL DE SALAO,EM TUBO DE FERRO GAL VANIZADO E BUCHAS.FORNECIMENTO    </v>
          </cell>
          <cell r="C21588" t="str">
            <v>PAR</v>
          </cell>
        </row>
        <row r="21589">
          <cell r="A21589" t="str">
            <v>18.200.0004-A</v>
          </cell>
          <cell r="B21589" t="str">
            <v xml:space="preserve">TRAVE DESMONTAVEL PARA FUTEBOL DE SALAO,EM TUBO DE FERRO GAL VANIZADO E BUCHAS.FORNECIMENTO    </v>
          </cell>
          <cell r="C21589" t="str">
            <v>PAR</v>
          </cell>
        </row>
        <row r="21590">
          <cell r="A21590" t="str">
            <v>18.200.0005-0</v>
          </cell>
          <cell r="B21590" t="str">
            <v xml:space="preserve">REDE DE NYLON PARA FUTEBOL DE SALAO.FORNECIMENTO     </v>
          </cell>
          <cell r="C21590" t="str">
            <v>PAR</v>
          </cell>
        </row>
        <row r="21591">
          <cell r="A21591" t="str">
            <v>18.200.0005-A</v>
          </cell>
          <cell r="B21591" t="str">
            <v xml:space="preserve">REDE DE NYLON PARA FUTEBOL DE SALAO.FORNECIMENTO     </v>
          </cell>
          <cell r="C21591" t="str">
            <v>PAR</v>
          </cell>
        </row>
        <row r="21592">
          <cell r="A21592" t="str">
            <v>18.200.0010-0</v>
          </cell>
          <cell r="B21592" t="str">
            <v xml:space="preserve">APARELHO DE GINASTICA,EXECUTADO EM PECAS VERTICAIS DE MACARA NDUBA DE 3"X6" E TUBOS DE FERRO GALVANIZADO DE 1.1/4",HORIZO NTAIS EM 3 MODULOS,CONFORME PROJETO N║6025/EMOP.FORNECIMENTO E COLOCACAO  </v>
          </cell>
          <cell r="C21592" t="str">
            <v>UN</v>
          </cell>
        </row>
        <row r="21593">
          <cell r="A21593" t="str">
            <v>18.200.0010-A</v>
          </cell>
          <cell r="B21593" t="str">
            <v xml:space="preserve">APARELHO DE GINASTICA,EXECUTADO EM PECAS VERTICAIS DE MACARA NDUBA DE 3"X6" E TUBOS DE FERRO GALVANIZADO DE 1.1/4",HORIZO NTAIS EM 3 MODULOS,CONFORME PROJETO N║6025/EMOP.FORNECIMENTO E COLOCACAO  </v>
          </cell>
          <cell r="C21593" t="str">
            <v>UN</v>
          </cell>
        </row>
        <row r="21594">
          <cell r="A21594" t="str">
            <v>18.200.0015-0</v>
          </cell>
          <cell r="B21594" t="str">
            <v xml:space="preserve">ESTRUTURA PARA BASQUETE,DE FERRO GALVANIZADO PINTADO,FIXA,CO M AVANCO LIVRE DE 1,30M,COM TABELAS DE COMPENSADO NAVAL,AROS E REDES,EXCLUSIVE FURACAO DE PISO.FORNECIMENTO E COLOCACAO   </v>
          </cell>
          <cell r="C21594" t="str">
            <v>PAR</v>
          </cell>
        </row>
        <row r="21595">
          <cell r="A21595" t="str">
            <v>18.200.0015-A</v>
          </cell>
          <cell r="B21595" t="str">
            <v xml:space="preserve">ESTRUTURA PARA BASQUETE,DE FERRO GALVANIZADO PINTADO,FIXA,CO M AVANCO LIVRE DE 1,30M,COM TABELAS DE COMPENSADO NAVAL,AROS E REDES,EXCLUSIVE FURACAO DE PISO.FORNECIMENTO E COLOCACAO   </v>
          </cell>
          <cell r="C21595" t="str">
            <v>PAR</v>
          </cell>
        </row>
        <row r="21596">
          <cell r="A21596" t="str">
            <v>18.200.0020-0</v>
          </cell>
          <cell r="B21596" t="str">
            <v xml:space="preserve">BALIZA DE FUTEBOL DE CAMPO,TAMANHO OFICIAL(7,32X2.44M),EXCLU SIVE REDE,EM TUBOS DE FERRO GALVANIZADO DE 4",COM PINTURA DE BASE E 2 DEMAOS DE ACABAMENTO.FORNECIMENTO E COLOCACAO   </v>
          </cell>
          <cell r="C21596" t="str">
            <v>UN</v>
          </cell>
        </row>
        <row r="21597">
          <cell r="A21597" t="str">
            <v>18.200.0020-A</v>
          </cell>
          <cell r="B21597" t="str">
            <v xml:space="preserve">BALIZA DE FUTEBOL DE CAMPO,TAMANHO OFICIAL(7,32X2.44M),EXCLU SIVE REDE,EM TUBOS DE FERRO GALVANIZADO DE 4",COM PINTURA DE BASE E 2 DEMAOS DE ACABAMENTO.FORNECIMENTO E COLOCACAO   </v>
          </cell>
          <cell r="C21597" t="str">
            <v>UN</v>
          </cell>
        </row>
        <row r="21598">
          <cell r="A21598" t="str">
            <v>18.200.9999-0</v>
          </cell>
          <cell r="B21598" t="str">
            <v xml:space="preserve">FAMILIA 18.200 MATERIAL ESPORTIVO    </v>
          </cell>
        </row>
        <row r="21599">
          <cell r="A21599" t="str">
            <v>18.200.9999-A</v>
          </cell>
          <cell r="B21599" t="str">
            <v xml:space="preserve">FAMILIA 18.200 MATERIAL ESPORTIVO    </v>
          </cell>
        </row>
        <row r="21600">
          <cell r="A21600" t="str">
            <v>18.210.0010-0</v>
          </cell>
          <cell r="B21600" t="str">
            <v xml:space="preserve">RESERVATORIO TERMICO DE BAIXA PRESSAO,PARA SISTEMA DE AQUECI MENTO SOLAR,COM 100L,EXCLUSIVE INSTALACOES (VER ITENS 15.014 .0100 A 0145) E PLACAS COLETORAS.FORNECIMENTO   </v>
          </cell>
          <cell r="C21600" t="str">
            <v>UN</v>
          </cell>
        </row>
        <row r="21601">
          <cell r="A21601" t="str">
            <v>18.210.0010-A</v>
          </cell>
          <cell r="B21601" t="str">
            <v xml:space="preserve">RESERVATORIO TERMICO DE BAIXA PRESSAO,PARA SISTEMA DE AQUECI MENTO SOLAR,COM 100L,EXCLUSIVE INSTALACOES (VER ITENS 15.014 .0100 A 0145) E PLACAS COLETORAS.FORNECIMENTO   </v>
          </cell>
          <cell r="C21601" t="str">
            <v>UN</v>
          </cell>
        </row>
        <row r="21602">
          <cell r="A21602" t="str">
            <v>18.210.0012-0</v>
          </cell>
          <cell r="B21602" t="str">
            <v xml:space="preserve">RESERVATORIO TERMICO DE BAIXA PRESSAO,PARA SISTEMA DE AQUECI MENTO SOLAR,COM 200L,EXCLUSIVE INSTALACOES (VER ITENS 15.014 .0100 A 0145) E PLACAS COLETORAS.FORNECIMENTO   </v>
          </cell>
          <cell r="C21602" t="str">
            <v>UN</v>
          </cell>
        </row>
        <row r="21603">
          <cell r="A21603" t="str">
            <v>18.210.0012-A</v>
          </cell>
          <cell r="B21603" t="str">
            <v xml:space="preserve">RESERVATORIO TERMICO DE BAIXA PRESSAO,PARA SISTEMA DE AQUECI MENTO SOLAR,COM 200L,EXCLUSIVE INSTALACOES (VER ITENS 15.014 .0100 A 0145) E PLACAS COLETORAS.FORNECIMENTO   </v>
          </cell>
          <cell r="C21603" t="str">
            <v>UN</v>
          </cell>
        </row>
        <row r="21604">
          <cell r="A21604" t="str">
            <v>18.210.0014-0</v>
          </cell>
          <cell r="B21604" t="str">
            <v xml:space="preserve">RESERVATORIO TERMICO DE BAIXA PRESSAO,PARA SISTEMA DE AQUECI MENTO SOLAR,COM 300L,EXCLUSIVE INSTALACOES (VER ITENS 15.014 .0100 A 0145) E PLACAS COLETORAS.FORNECIMENTO   </v>
          </cell>
          <cell r="C21604" t="str">
            <v>UN</v>
          </cell>
        </row>
        <row r="21605">
          <cell r="A21605" t="str">
            <v>18.210.0014-A</v>
          </cell>
          <cell r="B21605" t="str">
            <v xml:space="preserve">RESERVATORIO TERMICO DE BAIXA PRESSAO,PARA SISTEMA DE AQUECI MENTO SOLAR,COM 300L,EXCLUSIVE INSTALACOES (VER ITENS 15.014 .0100 A 0145) E PLACAS COLETORAS.FORNECIMENTO   </v>
          </cell>
          <cell r="C21605" t="str">
            <v>UN</v>
          </cell>
        </row>
        <row r="21606">
          <cell r="A21606" t="str">
            <v>18.210.0016-0</v>
          </cell>
          <cell r="B21606" t="str">
            <v xml:space="preserve">RESERVATORIO TERMICO DE BAIXA PRESSAO,PARA SISTEMA DE AQUECI MENTO SOLAR,COM 400L,EXCLUSIVE INSTALACOES (VER ITENS 15.014 .0100 A 0145) E PLACAS COLETORAS.FORNECIMENTO   </v>
          </cell>
          <cell r="C21606" t="str">
            <v>UN</v>
          </cell>
        </row>
        <row r="21607">
          <cell r="A21607" t="str">
            <v>18.210.0016-A</v>
          </cell>
          <cell r="B21607" t="str">
            <v xml:space="preserve">RESERVATORIO TERMICO DE BAIXA PRESSAO,PARA SISTEMA DE AQUECI MENTO SOLAR,COM 400L,EXCLUSIVE INSTALACOES (VER ITENS 15.014 .0100 A 0145) E PLACAS COLETORAS.FORNECIMENTO   </v>
          </cell>
          <cell r="C21607" t="str">
            <v>UN</v>
          </cell>
        </row>
        <row r="21608">
          <cell r="A21608" t="str">
            <v>18.210.0018-0</v>
          </cell>
          <cell r="B21608" t="str">
            <v xml:space="preserve">RESERVATORIO TERMICO DE BAIXA PRESSAO,PARA SISTEMA DE AQUECI MENTO SOLAR,COM 500L,EXCLUSIVE INSTALACOES (VER ITENS 15.014 .0100 A 0145) E PLACAS COLETORAS.FORNECIMENTO   </v>
          </cell>
          <cell r="C21608" t="str">
            <v>UN</v>
          </cell>
        </row>
        <row r="21609">
          <cell r="A21609" t="str">
            <v>18.210.0018-A</v>
          </cell>
          <cell r="B21609" t="str">
            <v xml:space="preserve">RESERVATORIO TERMICO DE BAIXA PRESSAO,PARA SISTEMA DE AQUECI MENTO SOLAR,COM 500L,EXCLUSIVE INSTALACOES (VER ITENS 15.014 .0100 A 0145) E PLACAS COLETORAS.FORNECIMENTO   </v>
          </cell>
          <cell r="C21609" t="str">
            <v>UN</v>
          </cell>
        </row>
        <row r="21610">
          <cell r="A21610" t="str">
            <v>18.210.0020-0</v>
          </cell>
          <cell r="B21610" t="str">
            <v xml:space="preserve">RESERVATORIO TERMICO DE BAIXA PRESSAO,PARA SISTEMA DE AQUECI MENTO SOLAR,COM 600L,EXCLUSIVE INSTALACOES (VER ITENS 15.014 .0100 A 0145) E PLACAS COLETORAS.FORNECIMENTO   </v>
          </cell>
          <cell r="C21610" t="str">
            <v>UN</v>
          </cell>
        </row>
        <row r="21611">
          <cell r="A21611" t="str">
            <v>18.210.0020-A</v>
          </cell>
          <cell r="B21611" t="str">
            <v xml:space="preserve">RESERVATORIO TERMICO DE BAIXA PRESSAO,PARA SISTEMA DE AQUECI MENTO SOLAR,COM 600L,EXCLUSIVE INSTALACOES (VER ITENS 15.014 .0100 A 0145) E PLACAS COLETORAS.FORNECIMENTO   </v>
          </cell>
          <cell r="C21611" t="str">
            <v>UN</v>
          </cell>
        </row>
        <row r="21612">
          <cell r="A21612" t="str">
            <v>18.210.0025-0</v>
          </cell>
          <cell r="B21612" t="str">
            <v xml:space="preserve">RESERVATORIO TERMICO DE BAIXA PRESSAO,PARA SISTEMA DE AQUECI MENTO SOLAR,COM 800L,EXCLUSIVE INSTALACOES (VER ITENS 15.014 .0100 A 0145) E PLACAS COLETORAS.FORNECIMENTO   </v>
          </cell>
          <cell r="C21612" t="str">
            <v>UN</v>
          </cell>
        </row>
        <row r="21613">
          <cell r="A21613" t="str">
            <v>18.210.0025-A</v>
          </cell>
          <cell r="B21613" t="str">
            <v xml:space="preserve">RESERVATORIO TERMICO DE BAIXA PRESSAO,PARA SISTEMA DE AQUECI MENTO SOLAR,COM 800L,EXCLUSIVE INSTALACOES (VER ITENS 15.014 .0100 A 0145) E PLACAS COLETORAS.FORNECIMENTO   </v>
          </cell>
          <cell r="C21613" t="str">
            <v>UN</v>
          </cell>
        </row>
        <row r="21614">
          <cell r="A21614" t="str">
            <v>18.210.0030-0</v>
          </cell>
          <cell r="B21614" t="str">
            <v xml:space="preserve">RESERVATORIO TERMICO DE BAIXA PRESSAO,PARA SISTEMA DE AQUECI MENTO SOLAR,COM 1000L,EXCLUSIVE INSTALACOES (VER ITENS 15.01 4.0100 A 0145) E PLACAS COLETORAS.FORNECIMENTO   </v>
          </cell>
          <cell r="C21614" t="str">
            <v>UN</v>
          </cell>
        </row>
        <row r="21615">
          <cell r="A21615" t="str">
            <v>18.210.0030-A</v>
          </cell>
          <cell r="B21615" t="str">
            <v xml:space="preserve">RESERVATORIO TERMICO DE BAIXA PRESSAO,PARA SISTEMA DE AQUECI MENTO SOLAR,COM 1000L,EXCLUSIVE INSTALACOES (VER ITENS 15.01 4.0100 A 0145) E PLACAS COLETORAS.FORNECIMENTO   </v>
          </cell>
          <cell r="C21615" t="str">
            <v>UN</v>
          </cell>
        </row>
        <row r="21616">
          <cell r="A21616" t="str">
            <v>18.210.0050-0</v>
          </cell>
          <cell r="B21616" t="str">
            <v xml:space="preserve">RESERVATORIO TERMICO DE ALTA PRESSAO,PARA SISTEMA DE AQUECIM ENTO SOLAR,COM 100L,EXCLUSIVE INSTALACOES (VER ITENS 15.014. 0100 A 0145) E PLACAS COLETORAS.FORNECIMENTO   </v>
          </cell>
          <cell r="C21616" t="str">
            <v>UN</v>
          </cell>
        </row>
        <row r="21617">
          <cell r="A21617" t="str">
            <v>18.210.0050-A</v>
          </cell>
          <cell r="B21617" t="str">
            <v xml:space="preserve">RESERVATORIO TERMICO DE ALTA PRESSAO,PARA SISTEMA DE AQUECIM ENTO SOLAR,COM 100L,EXCLUSIVE INSTALACOES (VER ITENS 15.014. 0100 A 0145) E PLACAS COLETORAS.FORNECIMENTO   </v>
          </cell>
          <cell r="C21617" t="str">
            <v>UN</v>
          </cell>
        </row>
        <row r="21618">
          <cell r="A21618" t="str">
            <v>18.210.0052-0</v>
          </cell>
          <cell r="B21618" t="str">
            <v xml:space="preserve">RESERVATORIO TERMICO DE ALTA PRESSAO,PARA SISTEMA DE AQUECIM ENTO SOLAR,COM 200L,EXCLUSIVE INSTALACOES (VER ITENS 15.014. 0100 E 0145) E PLACAS COLETORAS.FORNECIMENTO   </v>
          </cell>
          <cell r="C21618" t="str">
            <v>UN</v>
          </cell>
        </row>
        <row r="21619">
          <cell r="A21619" t="str">
            <v>18.210.0052-A</v>
          </cell>
          <cell r="B21619" t="str">
            <v xml:space="preserve">RESERVATORIO TERMICO DE ALTA PRESSAO,PARA SISTEMA DE AQUECIM ENTO SOLAR,COM 200L,EXCLUSIVE INSTALACOES (VER ITENS 15.014. 0100 E 0145) E PLACAS COLETORAS.FORNECIMENTO   </v>
          </cell>
          <cell r="C21619" t="str">
            <v>UN</v>
          </cell>
        </row>
        <row r="21620">
          <cell r="A21620" t="str">
            <v>18.210.0054-0</v>
          </cell>
          <cell r="B21620" t="str">
            <v xml:space="preserve">RESERVATORIO TERMICO DE ALTA PRESSAO,PARA SISTEMA DE AQUECIM ENTO SOLAR,COM 300L,EXCLUSIVE INSTALACOES (VER ITENS 15.014. 0100 A 0145) E PLACAS COLETORAS.FORNECIMENTO   </v>
          </cell>
          <cell r="C21620" t="str">
            <v>UN</v>
          </cell>
        </row>
        <row r="21621">
          <cell r="A21621" t="str">
            <v>18.210.0054-A</v>
          </cell>
          <cell r="B21621" t="str">
            <v xml:space="preserve">RESERVATORIO TERMICO DE ALTA PRESSAO,PARA SISTEMA DE AQUECIM ENTO SOLAR,COM 300L,EXCLUSIVE INSTALACOES (VER ITENS 15.014. 0100 A 0145) E PLACAS COLETORAS.FORNECIMENTO   </v>
          </cell>
          <cell r="C21621" t="str">
            <v>UN</v>
          </cell>
        </row>
        <row r="21622">
          <cell r="A21622" t="str">
            <v>18.210.0056-0</v>
          </cell>
          <cell r="B21622" t="str">
            <v xml:space="preserve">RESERVATORIO TERMICO DE ALTA PRESSAO,PARA SISTEMA DE AQUECIM ENTO SOLAR,COM 400L,EXCLUSIVE INSTALACOES(VER ITENS 15.014.0 100 A 145) E PLACAS COLETORAS.FORNECIMENTO   </v>
          </cell>
          <cell r="C21622" t="str">
            <v>UN</v>
          </cell>
        </row>
        <row r="21623">
          <cell r="A21623" t="str">
            <v>18.210.0056-A</v>
          </cell>
          <cell r="B21623" t="str">
            <v xml:space="preserve">RESERVATORIO TERMICO DE ALTA PRESSAO,PARA SISTEMA DE AQUECIM ENTO SOLAR,COM 400L,EXCLUSIVE INSTALACOES(VER ITENS 15.014.0 100 A 145) E PLACAS COLETORAS.FORNECIMENTO   </v>
          </cell>
          <cell r="C21623" t="str">
            <v>UN</v>
          </cell>
        </row>
        <row r="21624">
          <cell r="A21624" t="str">
            <v>18.210.0058-0</v>
          </cell>
          <cell r="B21624" t="str">
            <v xml:space="preserve">RESERVATORIO TERMICO DE ALTA PRESSAO,PARA SISTEMA DE AQUECIM ENTO SOLAR,COM 500L,EXCLUSIVE INSTALACOES(VER ITENS 15.014.0 100 A 145) E PLACAS COLETORAS.FORNECIMENTO   </v>
          </cell>
          <cell r="C21624" t="str">
            <v>UN</v>
          </cell>
        </row>
        <row r="21625">
          <cell r="A21625" t="str">
            <v>18.210.0058-A</v>
          </cell>
          <cell r="B21625" t="str">
            <v xml:space="preserve">RESERVATORIO TERMICO DE ALTA PRESSAO,PARA SISTEMA DE AQUECIM ENTO SOLAR,COM 500L,EXCLUSIVE INSTALACOES(VER ITENS 15.014.0 100 A 145) E PLACAS COLETORAS.FORNECIMENTO   </v>
          </cell>
          <cell r="C21625" t="str">
            <v>UN</v>
          </cell>
        </row>
        <row r="21626">
          <cell r="A21626" t="str">
            <v>18.210.0060-0</v>
          </cell>
          <cell r="B21626" t="str">
            <v xml:space="preserve">RESERVATORIO TERMICO DE ALTA PRESSAO,PARA SISTEMA DE AQUECIM ENTO SOLAR,COM 600L,EXCLUSIVE INSTALACOES(VER ITENS 15.014.0 100 A 145) E PLACAS COLETORAS.FORNECIMENTO   </v>
          </cell>
          <cell r="C21626" t="str">
            <v>UN</v>
          </cell>
        </row>
        <row r="21627">
          <cell r="A21627" t="str">
            <v>18.210.0060-A</v>
          </cell>
          <cell r="B21627" t="str">
            <v xml:space="preserve">RESERVATORIO TERMICO DE ALTA PRESSAO,PARA SISTEMA DE AQUECIM ENTO SOLAR,COM 600L,EXCLUSIVE INSTALACOES(VER ITENS 15.014.0 100 A 145) E PLACAS COLETORAS.FORNECIMENTO   </v>
          </cell>
          <cell r="C21627" t="str">
            <v>UN</v>
          </cell>
        </row>
        <row r="21628">
          <cell r="A21628" t="str">
            <v>18.210.0065-0</v>
          </cell>
          <cell r="B21628" t="str">
            <v xml:space="preserve">RESERVATORIO TERMICO DE ALTA PRESSAO,PARA SISTEMA DE AQUECIM ENTO SOLAR,COM 800L,EXCLUSIVE INSTALACOES(VER ITENS 15.014.0 100 A 145) E PLACAS COLETORAS.FORNECIMENTO   </v>
          </cell>
          <cell r="C21628" t="str">
            <v>UN</v>
          </cell>
        </row>
        <row r="21629">
          <cell r="A21629" t="str">
            <v>18.210.0065-A</v>
          </cell>
          <cell r="B21629" t="str">
            <v xml:space="preserve">RESERVATORIO TERMICO DE ALTA PRESSAO,PARA SISTEMA DE AQUECIM ENTO SOLAR,COM 800L,EXCLUSIVE INSTALACOES(VER ITENS 15.014.0 100 A 145) E PLACAS COLETORAS.FORNECIMENTO   </v>
          </cell>
          <cell r="C21629" t="str">
            <v>UN</v>
          </cell>
        </row>
        <row r="21630">
          <cell r="A21630" t="str">
            <v>18.210.0070-0</v>
          </cell>
          <cell r="B21630" t="str">
            <v xml:space="preserve">RESERVATORIO TERMICO DE ALTA PRESSAO,PARA SISTEMA DE AQUECIM ENTO SOLAR,COM 1000L,EXCLUSIVE INSTALACOES(VER ITENS 15.014. 0100 A 145) E PLACAS COLETORAS.FORNECIMENTO   </v>
          </cell>
          <cell r="C21630" t="str">
            <v>UN</v>
          </cell>
        </row>
        <row r="21631">
          <cell r="A21631" t="str">
            <v>18.210.0070-A</v>
          </cell>
          <cell r="B21631" t="str">
            <v xml:space="preserve">RESERVATORIO TERMICO DE ALTA PRESSAO,PARA SISTEMA DE AQUECIM ENTO SOLAR,COM 1000L,EXCLUSIVE INSTALACOES(VER ITENS 15.014. 0100 A 145) E PLACAS COLETORAS.FORNECIMENTO   </v>
          </cell>
          <cell r="C21631" t="str">
            <v>UN</v>
          </cell>
        </row>
        <row r="21632">
          <cell r="A21632" t="str">
            <v>18.210.0100-0</v>
          </cell>
          <cell r="B21632" t="str">
            <v xml:space="preserve">PLACAS COLETORAS DE ENERGIA SOLAR HORIZONTAL,MEDINDO 1X2M,EX CLUSIVE INSTALACOES (VER ITENS 15.014.0100 A 0145) E RESERVA TORIOS.FORNECIMENTO   </v>
          </cell>
          <cell r="C21632" t="str">
            <v>UN</v>
          </cell>
        </row>
        <row r="21633">
          <cell r="A21633" t="str">
            <v>18.210.0100-A</v>
          </cell>
          <cell r="B21633" t="str">
            <v xml:space="preserve">PLACAS COLETORAS DE ENERGIA SOLAR HORIZONTAL,MEDINDO 1X2M,EX CLUSIVE INSTALACOES (VER ITENS 15.014.0100 A 0145) E RESERVA TORIOS.FORNECIMENTO   </v>
          </cell>
          <cell r="C21633" t="str">
            <v>UN</v>
          </cell>
        </row>
        <row r="21634">
          <cell r="A21634" t="str">
            <v>18.210.0110-0</v>
          </cell>
          <cell r="B21634" t="str">
            <v xml:space="preserve">PLACAS COLETORAS DE ENERGIA SOLAR HORIZONTAL,MEDINDO 1X1M,EX CLUSIVE INSTALACOES (VER ITENS 15.014.0100 A 0145) E RESERVA TORIOS.FORNECIMENTO   </v>
          </cell>
          <cell r="C21634" t="str">
            <v>UN</v>
          </cell>
        </row>
        <row r="21635">
          <cell r="A21635" t="str">
            <v>18.210.0110-A</v>
          </cell>
          <cell r="B21635" t="str">
            <v xml:space="preserve">PLACAS COLETORAS DE ENERGIA SOLAR HORIZONTAL,MEDINDO 1X1M,EX CLUSIVE INSTALACOES (VER ITENS 15.014.0100 A 0145) E RESERVA TORIOS.FORNECIMENTO   </v>
          </cell>
          <cell r="C21635" t="str">
            <v>UN</v>
          </cell>
        </row>
        <row r="21636">
          <cell r="A21636" t="str">
            <v>18.210.0115-0</v>
          </cell>
          <cell r="B21636" t="str">
            <v xml:space="preserve">PLACAS COLETORAS DE ENERGIA SOLAR VERTICAL,MEDINDO 1X2M,EXCL USIVE INSTALACOES (VER ITENS 15.014.0100 A 0145) E RESERVATO RIOS.FORNECIMENTO   </v>
          </cell>
          <cell r="C21636" t="str">
            <v>UN</v>
          </cell>
        </row>
        <row r="21637">
          <cell r="A21637" t="str">
            <v>18.210.0115-A</v>
          </cell>
          <cell r="B21637" t="str">
            <v xml:space="preserve">PLACAS COLETORAS DE ENERGIA SOLAR VERTICAL,MEDINDO 1X2M,EXCL USIVE INSTALACOES (VER ITENS 15.014.0100 A 0145) E RESERVATO RIOS.FORNECIMENTO   </v>
          </cell>
          <cell r="C21637" t="str">
            <v>UN</v>
          </cell>
        </row>
        <row r="21638">
          <cell r="A21638" t="str">
            <v>18.210.9999-0</v>
          </cell>
          <cell r="B21638" t="str">
            <v xml:space="preserve">FAMILIA 18.210 AQUECIMENTO SOLAR    </v>
          </cell>
        </row>
        <row r="21639">
          <cell r="A21639" t="str">
            <v>18.210.9999-A</v>
          </cell>
          <cell r="B21639" t="str">
            <v xml:space="preserve">FAMILIA 18.210 AQUECIMENTO SOLAR    </v>
          </cell>
        </row>
        <row r="21640">
          <cell r="A21640" t="str">
            <v>18.213.9999-0</v>
          </cell>
          <cell r="B21640" t="str">
            <v xml:space="preserve">INDICE DA FAMILIA     </v>
          </cell>
        </row>
        <row r="21641">
          <cell r="A21641" t="str">
            <v>18.213.9999-A</v>
          </cell>
          <cell r="B21641" t="str">
            <v xml:space="preserve">INDICE DA FAMILIA     </v>
          </cell>
        </row>
        <row r="21642">
          <cell r="A21642" t="str">
            <v>18.250.0046-0</v>
          </cell>
          <cell r="B21642" t="str">
            <v xml:space="preserve">REATOR ELETRONICO DE ALTO FATOR DE POTENCIA(AFP&gt;=0,92)PARA L AMPADA FLUORESCENTE 1X16W,BIVOLT,127/220V.FORNECIMENTO E COL OCACAO   </v>
          </cell>
          <cell r="C21642" t="str">
            <v>UN</v>
          </cell>
        </row>
        <row r="21643">
          <cell r="A21643" t="str">
            <v>18.250.0046-A</v>
          </cell>
          <cell r="B21643" t="str">
            <v xml:space="preserve">REATOR ELETRONICO DE ALTO FATOR DE POTENCIA(AFP&gt;=0,92)PARA L AMPADA FLUORESCENTE 1X16W,BIVOLT,127/220V.FORNECIMENTO E COL OCACAO   </v>
          </cell>
          <cell r="C21643" t="str">
            <v>UN</v>
          </cell>
        </row>
        <row r="21644">
          <cell r="A21644" t="str">
            <v>18.250.0047-0</v>
          </cell>
          <cell r="B21644" t="str">
            <v xml:space="preserve">REATOR ELETRONICO DE ALTO FATOR DE POTENCIA(AFP&gt;=0,92)PARA L AMPADA FLUORESCENTE 2X16W,BIVOLT,127/220V.FORNECIMENTO E COL OCACAO   </v>
          </cell>
          <cell r="C21644" t="str">
            <v>UN</v>
          </cell>
        </row>
        <row r="21645">
          <cell r="A21645" t="str">
            <v>18.250.0047-A</v>
          </cell>
          <cell r="B21645" t="str">
            <v xml:space="preserve">REATOR ELETRONICO DE ALTO FATOR DE POTENCIA(AFP&gt;=0,92)PARA L AMPADA FLUORESCENTE 2X16W,BIVOLT,127/220V.FORNECIMENTO E COL OCACAO   </v>
          </cell>
          <cell r="C21645" t="str">
            <v>UN</v>
          </cell>
        </row>
        <row r="21646">
          <cell r="A21646" t="str">
            <v>18.250.0048-0</v>
          </cell>
          <cell r="B21646" t="str">
            <v xml:space="preserve">REATOR ELETRONICO DE ALTO FATOR DE POTENCIA(AFP&gt;=0,92)PARA L AMPADA FLUORESCENTE 1X18W,BIVOLT,127/220V.FORNECIMENTO E COL OCACAO   </v>
          </cell>
          <cell r="C21646" t="str">
            <v>UN</v>
          </cell>
        </row>
        <row r="21647">
          <cell r="A21647" t="str">
            <v>18.250.0048-A</v>
          </cell>
          <cell r="B21647" t="str">
            <v xml:space="preserve">REATOR ELETRONICO DE ALTO FATOR DE POTENCIA(AFP&gt;=0,92)PARA L AMPADA FLUORESCENTE 1X18W,BIVOLT,127/220V.FORNECIMENTO E COL OCACAO   </v>
          </cell>
          <cell r="C21647" t="str">
            <v>UN</v>
          </cell>
        </row>
        <row r="21648">
          <cell r="A21648" t="str">
            <v>18.250.0049-0</v>
          </cell>
          <cell r="B21648" t="str">
            <v xml:space="preserve">REATOR ELETRONICO DE ALTO FATOR DE POTENCIA(AFP&gt;=0,92)PARA L AMPADA FLUORESCENTE 2X18W,BIVOLT,127/220V.FORNECIMENTO E COL OCACAO   </v>
          </cell>
          <cell r="C21648" t="str">
            <v>UN</v>
          </cell>
        </row>
        <row r="21649">
          <cell r="A21649" t="str">
            <v>18.250.0049-A</v>
          </cell>
          <cell r="B21649" t="str">
            <v xml:space="preserve">REATOR ELETRONICO DE ALTO FATOR DE POTENCIA(AFP&gt;=0,92)PARA L AMPADA FLUORESCENTE 2X18W,BIVOLT,127/220V.FORNECIMENTO E COL OCACAO   </v>
          </cell>
          <cell r="C21649" t="str">
            <v>UN</v>
          </cell>
        </row>
        <row r="21650">
          <cell r="A21650" t="str">
            <v>18.250.0050-0</v>
          </cell>
          <cell r="B21650" t="str">
            <v xml:space="preserve">REATOR ELETRONICO DE ALTO FATOR DE POTENCIA(AFP&gt;=0,92)PARA L AMPADA FLUORESCENTE 1X20W,BIVOLT,127/220V.FORNECIMENTO E COL OCACAO   </v>
          </cell>
          <cell r="C21650" t="str">
            <v>UN</v>
          </cell>
        </row>
        <row r="21651">
          <cell r="A21651" t="str">
            <v>18.250.0050-A</v>
          </cell>
          <cell r="B21651" t="str">
            <v xml:space="preserve">REATOR ELETRONICO DE ALTO FATOR DE POTENCIA(AFP&gt;=0,92)PARA L AMPADA FLUORESCENTE 1X20W,BIVOLT,127/220V.FORNECIMENTO E COL OCACAO   </v>
          </cell>
          <cell r="C21651" t="str">
            <v>UN</v>
          </cell>
        </row>
        <row r="21652">
          <cell r="A21652" t="str">
            <v>18.250.0051-0</v>
          </cell>
          <cell r="B21652" t="str">
            <v xml:space="preserve">REATOR ELETRONICO DE ALTO FATOR DE POTENCIA(AFP&gt;=0,92)PARA L AMPADA FLUORESCENTE 2X20W,BIVOLT,127/220V.FORNECIMENTO E COL OCACAO   </v>
          </cell>
          <cell r="C21652" t="str">
            <v>UN</v>
          </cell>
        </row>
        <row r="21653">
          <cell r="A21653" t="str">
            <v>18.250.0051-A</v>
          </cell>
          <cell r="B21653" t="str">
            <v xml:space="preserve">REATOR ELETRONICO DE ALTO FATOR DE POTENCIA(AFP&gt;=0,92)PARA L AMPADA FLUORESCENTE 2X20W,BIVOLT,127/220V.FORNECIMENTO E COL OCACAO   </v>
          </cell>
          <cell r="C21653" t="str">
            <v>UN</v>
          </cell>
        </row>
        <row r="21654">
          <cell r="A21654" t="str">
            <v>18.250.0052-0</v>
          </cell>
          <cell r="B21654" t="str">
            <v xml:space="preserve">REATOR ELETRONICO DE ALTO FATOR DE POTENCIA(AFP&gt;=0,92)PARA L AMPADA FLUORESCENTE 1X32W,BIVOLT,127/220V.FORNECIMENTO E COL OCACAO   </v>
          </cell>
          <cell r="C21654" t="str">
            <v>UN</v>
          </cell>
        </row>
        <row r="21655">
          <cell r="A21655" t="str">
            <v>18.250.0052-A</v>
          </cell>
          <cell r="B21655" t="str">
            <v xml:space="preserve">REATOR ELETRONICO DE ALTO FATOR DE POTENCIA(AFP&gt;=0,92)PARA L AMPADA FLUORESCENTE 1X32W,BIVOLT,127/220V.FORNECIMENTO E COL OCACAO   </v>
          </cell>
          <cell r="C21655" t="str">
            <v>UN</v>
          </cell>
        </row>
        <row r="21656">
          <cell r="A21656" t="str">
            <v>18.250.0053-0</v>
          </cell>
          <cell r="B21656" t="str">
            <v xml:space="preserve">REATOR ELETRONICO DE ALTO FATOR DE POTENCIA(AFP&gt;=0,92)PARA L AMPADA FLUORESCENTE 2X32W,BIVOLT,127/220V.FORNECIMENTO E COL OCACAO   </v>
          </cell>
          <cell r="C21656" t="str">
            <v>UN</v>
          </cell>
        </row>
        <row r="21657">
          <cell r="A21657" t="str">
            <v>18.250.0053-A</v>
          </cell>
          <cell r="B21657" t="str">
            <v xml:space="preserve">REATOR ELETRONICO DE ALTO FATOR DE POTENCIA(AFP&gt;=0,92)PARA L AMPADA FLUORESCENTE 2X32W,BIVOLT,127/220V.FORNECIMENTO E COL OCACAO   </v>
          </cell>
          <cell r="C21657" t="str">
            <v>UN</v>
          </cell>
        </row>
        <row r="21658">
          <cell r="A21658" t="str">
            <v>18.250.0054-0</v>
          </cell>
          <cell r="B21658" t="str">
            <v xml:space="preserve">REATOR ELETRONICO DE ALTO FATOR DE POTENCIA(AFP&gt;=0,92)PARA L AMPADA FLUORESCENTE 1X36W,BIVOLT,127/220V.FORNECIMENTO E COL OCACAO   </v>
          </cell>
          <cell r="C21658" t="str">
            <v>UN</v>
          </cell>
        </row>
        <row r="21659">
          <cell r="A21659" t="str">
            <v>18.250.0054-A</v>
          </cell>
          <cell r="B21659" t="str">
            <v xml:space="preserve">REATOR ELETRONICO DE ALTO FATOR DE POTENCIA(AFP&gt;=0,92)PARA L AMPADA FLUORESCENTE 1X36W,BIVOLT,127/220V.FORNECIMENTO E COL OCACAO   </v>
          </cell>
          <cell r="C21659" t="str">
            <v>UN</v>
          </cell>
        </row>
        <row r="21660">
          <cell r="A21660" t="str">
            <v>18.250.0055-0</v>
          </cell>
          <cell r="B21660" t="str">
            <v xml:space="preserve">REATOR ELETRONICO DE ALTO FATOR DE POTENCIA(AFP&gt;=0,92)PARA L AMPADA FLUORESCENTE 2X36W,BIVOLT,127/220V.FORNECIMENTO E COL OCACAO   </v>
          </cell>
          <cell r="C21660" t="str">
            <v>UN</v>
          </cell>
        </row>
        <row r="21661">
          <cell r="A21661" t="str">
            <v>18.250.0055-A</v>
          </cell>
          <cell r="B21661" t="str">
            <v xml:space="preserve">REATOR ELETRONICO DE ALTO FATOR DE POTENCIA(AFP&gt;=0,92)PARA L AMPADA FLUORESCENTE 2X36W,BIVOLT,127/220V.FORNECIMENTO E COL OCACAO   </v>
          </cell>
          <cell r="C21661" t="str">
            <v>UN</v>
          </cell>
        </row>
        <row r="21662">
          <cell r="A21662" t="str">
            <v>18.250.0056-0</v>
          </cell>
          <cell r="B21662" t="str">
            <v xml:space="preserve">REATOR ELETRONICO DE ALTO FATOR DE POTENCIA(AFP&gt;=0,92)PARA L AMPADA FLUORESCENTE 1X40W,BIVOLT,127/220V.FORNECIMENTO E COL OCACAO   </v>
          </cell>
          <cell r="C21662" t="str">
            <v>UN</v>
          </cell>
        </row>
        <row r="21663">
          <cell r="A21663" t="str">
            <v>18.250.0056-A</v>
          </cell>
          <cell r="B21663" t="str">
            <v xml:space="preserve">REATOR ELETRONICO DE ALTO FATOR DE POTENCIA(AFP&gt;=0,92)PARA L AMPADA FLUORESCENTE 1X40W,BIVOLT,127/220V.FORNECIMENTO E COL OCACAO   </v>
          </cell>
          <cell r="C21663" t="str">
            <v>UN</v>
          </cell>
        </row>
        <row r="21664">
          <cell r="A21664" t="str">
            <v>18.250.0057-0</v>
          </cell>
          <cell r="B21664" t="str">
            <v xml:space="preserve">REATOR ELETRONICO DE ALTO FATOR DE POTENCIA(AFP&gt;=0,92)PARA L AMPADA FLUORESCENTE 2X40W,BIVOLT,127/220V.FORNECIMENTO E COL OCACAO   </v>
          </cell>
          <cell r="C21664" t="str">
            <v>UN</v>
          </cell>
        </row>
        <row r="21665">
          <cell r="A21665" t="str">
            <v>18.250.0057-A</v>
          </cell>
          <cell r="B21665" t="str">
            <v xml:space="preserve">REATOR ELETRONICO DE ALTO FATOR DE POTENCIA(AFP&gt;=0,92)PARA L AMPADA FLUORESCENTE 2X40W,BIVOLT,127/220V.FORNECIMENTO E COL OCACAO   </v>
          </cell>
          <cell r="C21665" t="str">
            <v>UN</v>
          </cell>
        </row>
        <row r="21666">
          <cell r="A21666" t="str">
            <v>18.250.0058-0</v>
          </cell>
          <cell r="B21666" t="str">
            <v xml:space="preserve">REATOR PARA LAMPADA DE VAPOR METALICO DE 150W,220V,PARA USO EXTERNO.FORNECIMENTO E COLOCACAO    </v>
          </cell>
          <cell r="C21666" t="str">
            <v>UN</v>
          </cell>
        </row>
        <row r="21667">
          <cell r="A21667" t="str">
            <v>18.250.0058-A</v>
          </cell>
          <cell r="B21667" t="str">
            <v xml:space="preserve">REATOR PARA LAMPADA DE VAPOR METALICO DE 150W,220V,PARA USO EXTERNO.FORNECIMENTO E COLOCACAO    </v>
          </cell>
          <cell r="C21667" t="str">
            <v>UN</v>
          </cell>
        </row>
        <row r="21668">
          <cell r="A21668" t="str">
            <v>18.250.0060-0</v>
          </cell>
          <cell r="B21668" t="str">
            <v xml:space="preserve">REATOR PARA LAMPADA DE VAPOR METALICO DE 200W,220V,PARA USO EXTERNO.FORNECIMENTO E COLOCACAO    </v>
          </cell>
          <cell r="C21668" t="str">
            <v>UN</v>
          </cell>
        </row>
        <row r="21669">
          <cell r="A21669" t="str">
            <v>18.250.0060-A</v>
          </cell>
          <cell r="B21669" t="str">
            <v xml:space="preserve">REATOR PARA LAMPADA DE VAPOR METALICO DE 200W,220V,PARA USO EXTERNO.FORNECIMENTO E COLOCACAO    </v>
          </cell>
          <cell r="C21669" t="str">
            <v>UN</v>
          </cell>
        </row>
        <row r="21670">
          <cell r="A21670" t="str">
            <v>18.250.0070-0</v>
          </cell>
          <cell r="B21670" t="str">
            <v xml:space="preserve">REATOR PARA LAMPADA DE VAPOR METALICO DE 250W,220V,PARA USO EXTERNO.FORNECIMENTO E COLOCACAO    </v>
          </cell>
          <cell r="C21670" t="str">
            <v>UN</v>
          </cell>
        </row>
        <row r="21671">
          <cell r="A21671" t="str">
            <v>18.250.0070-A</v>
          </cell>
          <cell r="B21671" t="str">
            <v xml:space="preserve">REATOR PARA LAMPADA DE VAPOR METALICO DE 250W,220V,PARA USO EXTERNO.FORNECIMENTO E COLOCACAO    </v>
          </cell>
          <cell r="C21671" t="str">
            <v>UN</v>
          </cell>
        </row>
        <row r="21672">
          <cell r="A21672" t="str">
            <v>18.250.0075-0</v>
          </cell>
          <cell r="B21672" t="str">
            <v xml:space="preserve">REATOR PARA LAMPADA DE VAPOR METALICO DE 400W,220V,PARA USO EXTERNO.FORNECIMENTO E COLOCACAO    </v>
          </cell>
          <cell r="C21672" t="str">
            <v>UN</v>
          </cell>
        </row>
        <row r="21673">
          <cell r="A21673" t="str">
            <v>18.250.0075-A</v>
          </cell>
          <cell r="B21673" t="str">
            <v xml:space="preserve">REATOR PARA LAMPADA DE VAPOR METALICO DE 400W,220V,PARA USO EXTERNO.FORNECIMENTO E COLOCACAO    </v>
          </cell>
          <cell r="C21673" t="str">
            <v>UN</v>
          </cell>
        </row>
        <row r="21674">
          <cell r="A21674" t="str">
            <v>18.250.0080-0</v>
          </cell>
          <cell r="B21674" t="str">
            <v xml:space="preserve">REATOR PARA LAMPADA DE VAPOR SODIO DE 400W,220V.FORNECIMENTO E COLOCACAO    </v>
          </cell>
          <cell r="C21674" t="str">
            <v>UN</v>
          </cell>
        </row>
        <row r="21675">
          <cell r="A21675" t="str">
            <v>18.250.0080-A</v>
          </cell>
          <cell r="B21675" t="str">
            <v xml:space="preserve">REATOR PARA LAMPADA DE VAPOR SODIO DE 400W,220V.FORNECIMENTO E COLOCACAO    </v>
          </cell>
          <cell r="C21675" t="str">
            <v>UN</v>
          </cell>
        </row>
        <row r="21676">
          <cell r="A21676" t="str">
            <v>18.250.9999-0</v>
          </cell>
          <cell r="B21676" t="str">
            <v xml:space="preserve">INDICE DA FAMILIA     </v>
          </cell>
        </row>
        <row r="21677">
          <cell r="A21677" t="str">
            <v>18.250.9999-A</v>
          </cell>
          <cell r="B21677" t="str">
            <v xml:space="preserve">INDICE DA FAMILIA     </v>
          </cell>
        </row>
        <row r="21678">
          <cell r="A21678" t="str">
            <v>18.260.0040-0</v>
          </cell>
          <cell r="B21678" t="str">
            <v xml:space="preserve">BRACO PARA ILUMINACAO DE RUAS,EM TUBO DE ACO GALVANIZADO COM DIAMETRO DE=25,4MM,PARA FIXACAO EM POSTE OU PAREDE,PROJECAO HORIZONTAL=1000MM,PROJECAO VERTICAL=370MM.FORNECIMENTO E CO LOCACAO  </v>
          </cell>
          <cell r="C21678" t="str">
            <v>UN</v>
          </cell>
        </row>
        <row r="21679">
          <cell r="A21679" t="str">
            <v>18.260.0040-A</v>
          </cell>
          <cell r="B21679" t="str">
            <v xml:space="preserve">BRACO PARA ILUMINACAO DE RUAS,EM TUBO DE ACO GALVANIZADO COM DIAMETRO DE=25,4MM,PARA FIXACAO EM POSTE OU PAREDE,PROJECAO HORIZONTAL=1000MM,PROJECAO VERTICAL=370MM.FORNECIMENTO E CO LOCACAO  </v>
          </cell>
          <cell r="C21679" t="str">
            <v>UN</v>
          </cell>
        </row>
        <row r="21680">
          <cell r="A21680" t="str">
            <v>18.260.0045-0</v>
          </cell>
          <cell r="B21680" t="str">
            <v xml:space="preserve">BRACO PARA ILUMINACAO DE RUAS,EM TUBO DE ACO GALVANIZADO COM DIAMETRO DE=48,2MM,PARA FIXACAO EM POSTE OU PAREDE,PROJECAO HORIZONTAL=2500MM,PROJECAO VERTICAL=1660MM.FORNECIMENTO E C OLOCACAO  </v>
          </cell>
          <cell r="C21680" t="str">
            <v>UN</v>
          </cell>
        </row>
        <row r="21681">
          <cell r="A21681" t="str">
            <v>18.260.0045-A</v>
          </cell>
          <cell r="B21681" t="str">
            <v xml:space="preserve">BRACO PARA ILUMINACAO DE RUAS,EM TUBO DE ACO GALVANIZADO COM DIAMETRO DE=48,2MM,PARA FIXACAO EM POSTE OU PAREDE,PROJECAO HORIZONTAL=2500MM,PROJECAO VERTICAL=1660MM.FORNECIMENTO E C OLOCACAO  </v>
          </cell>
          <cell r="C21681" t="str">
            <v>UN</v>
          </cell>
        </row>
        <row r="21682">
          <cell r="A21682" t="str">
            <v>18.260.0046-0</v>
          </cell>
          <cell r="B21682" t="str">
            <v xml:space="preserve">BRACO PARA ILUMINACAO DE RUAS,EM TUBO DE ACO GALVANIZADO COM DIAMETRO DE=60,3MM,PARA FIXACAO EM POSTE OU PAREDE,PROJECAO HORIZONTAL=2530MM,PROJECAO VERTICAL=2180MM.FORNECIMENTO E C OLOCACAO  </v>
          </cell>
          <cell r="C21682" t="str">
            <v>UN</v>
          </cell>
        </row>
        <row r="21683">
          <cell r="A21683" t="str">
            <v>18.260.0046-A</v>
          </cell>
          <cell r="B21683" t="str">
            <v xml:space="preserve">BRACO PARA ILUMINACAO DE RUAS,EM TUBO DE ACO GALVANIZADO COM DIAMETRO DE=60,3MM,PARA FIXACAO EM POSTE OU PAREDE,PROJECAO HORIZONTAL=2530MM,PROJECAO VERTICAL=2180MM.FORNECIMENTO E C OLOCACAO  </v>
          </cell>
          <cell r="C21683" t="str">
            <v>UN</v>
          </cell>
        </row>
        <row r="21684">
          <cell r="A21684" t="str">
            <v>18.260.0050-0</v>
          </cell>
          <cell r="B21684" t="str">
            <v xml:space="preserve">ABRACADEIRA DE FIXACAO DE BRACOS DE LUMINARIAS DE 4".FORNECI MENTO E COLOCACAO    </v>
          </cell>
          <cell r="C21684" t="str">
            <v>UN</v>
          </cell>
        </row>
        <row r="21685">
          <cell r="A21685" t="str">
            <v>18.260.0050-A</v>
          </cell>
          <cell r="B21685" t="str">
            <v xml:space="preserve">ABRACADEIRA DE FIXACAO DE BRACOS DE LUMINARIAS DE 4".FORNECI MENTO E COLOCACAO    </v>
          </cell>
          <cell r="C21685" t="str">
            <v>UN</v>
          </cell>
        </row>
        <row r="21686">
          <cell r="A21686" t="str">
            <v>18.260.0065-0</v>
          </cell>
          <cell r="B21686" t="str">
            <v xml:space="preserve">SUPORTE PARA LAMPADA FLUORESCENTE.FORNECIMENTO E COLOCACAO     </v>
          </cell>
          <cell r="C21686" t="str">
            <v>UN</v>
          </cell>
        </row>
        <row r="21687">
          <cell r="A21687" t="str">
            <v>18.260.0065-A</v>
          </cell>
          <cell r="B21687" t="str">
            <v xml:space="preserve">SUPORTE PARA LAMPADA FLUORESCENTE.FORNECIMENTO E COLOCACAO     </v>
          </cell>
          <cell r="C21687" t="str">
            <v>UN</v>
          </cell>
        </row>
        <row r="21688">
          <cell r="A21688" t="str">
            <v>18.260.0070-0</v>
          </cell>
          <cell r="B21688" t="str">
            <v xml:space="preserve">RELE FOTOELETRICO,PARA COMANDO DE ILUMINACAO EXTERNA,NA TENS AO DE 220V E CARGA MAXIMA DE 1.000W.FORNECIMENTO E COLOCACAO    </v>
          </cell>
          <cell r="C21688" t="str">
            <v>UN</v>
          </cell>
        </row>
        <row r="21689">
          <cell r="A21689" t="str">
            <v>18.260.0070-A</v>
          </cell>
          <cell r="B21689" t="str">
            <v xml:space="preserve">RELE FOTOELETRICO,PARA COMANDO DE ILUMINACAO EXTERNA,NA TENS AO DE 220V E CARGA MAXIMA DE 1.000W.FORNECIMENTO E COLOCACAO    </v>
          </cell>
          <cell r="C21689" t="str">
            <v>UN</v>
          </cell>
        </row>
        <row r="21690">
          <cell r="A21690" t="str">
            <v>18.260.9999-0</v>
          </cell>
          <cell r="B21690" t="str">
            <v xml:space="preserve">INDICE DA FAMILIA     </v>
          </cell>
        </row>
        <row r="21691">
          <cell r="A21691" t="str">
            <v>18.260.9999-A</v>
          </cell>
          <cell r="B21691" t="str">
            <v xml:space="preserve">INDICE DA FAMILIA     </v>
          </cell>
        </row>
        <row r="21692">
          <cell r="A21692" t="str">
            <v>18.265.0001-0</v>
          </cell>
          <cell r="B21692" t="str">
            <v xml:space="preserve">RETIRADA E RECOLOCACAO DE APARELHOS DE ILUMINACAO,INCLUSIVE LAMPADA    </v>
          </cell>
          <cell r="C21692" t="str">
            <v>UN</v>
          </cell>
        </row>
        <row r="21693">
          <cell r="A21693" t="str">
            <v>18.265.0001-A</v>
          </cell>
          <cell r="B21693" t="str">
            <v xml:space="preserve">RETIRADA E RECOLOCACAO DE APARELHOS DE ILUMINACAO,INCLUSIVE LAMPADA    </v>
          </cell>
          <cell r="C21693" t="str">
            <v>UN</v>
          </cell>
        </row>
        <row r="21694">
          <cell r="A21694" t="str">
            <v>18.265.9999-0</v>
          </cell>
          <cell r="B21694" t="str">
            <v xml:space="preserve">FAMILIA 18.265     </v>
          </cell>
        </row>
        <row r="21695">
          <cell r="A21695" t="str">
            <v>18.265.9999-A</v>
          </cell>
          <cell r="B21695" t="str">
            <v xml:space="preserve">FAMILIA 18.265     </v>
          </cell>
        </row>
        <row r="21696">
          <cell r="A21696" t="str">
            <v>18.270.0010-0</v>
          </cell>
          <cell r="B21696" t="str">
            <v xml:space="preserve">RECARGA PARA EXTINTOR DE INCENDIO TIPO AGUA PRESSURIZADA,DE 10L    </v>
          </cell>
          <cell r="C21696" t="str">
            <v>UN</v>
          </cell>
        </row>
        <row r="21697">
          <cell r="A21697" t="str">
            <v>18.270.0010-A</v>
          </cell>
          <cell r="B21697" t="str">
            <v xml:space="preserve">RECARGA PARA EXTINTOR DE INCENDIO TIPO AGUA PRESSURIZADA,DE 10L    </v>
          </cell>
          <cell r="C21697" t="str">
            <v>UN</v>
          </cell>
        </row>
        <row r="21698">
          <cell r="A21698" t="str">
            <v>18.270.0020-0</v>
          </cell>
          <cell r="B21698" t="str">
            <v xml:space="preserve">RECARGA PARA EXTINTOR DE INCENDIO,PO QUIMICO,DE 4KG     </v>
          </cell>
          <cell r="C21698" t="str">
            <v>UN</v>
          </cell>
        </row>
        <row r="21699">
          <cell r="A21699" t="str">
            <v>18.270.0020-A</v>
          </cell>
          <cell r="B21699" t="str">
            <v xml:space="preserve">RECARGA PARA EXTINTOR DE INCENDIO,PO QUIMICO,DE 4KG     </v>
          </cell>
          <cell r="C21699" t="str">
            <v>UN</v>
          </cell>
        </row>
        <row r="21700">
          <cell r="A21700" t="str">
            <v>18.270.0025-0</v>
          </cell>
          <cell r="B21700" t="str">
            <v xml:space="preserve">RECARGA PARA EXTINTOR DE INCENDIO,PO QUIMICO,DE 6KG     </v>
          </cell>
          <cell r="C21700" t="str">
            <v>UN</v>
          </cell>
        </row>
        <row r="21701">
          <cell r="A21701" t="str">
            <v>18.270.0025-A</v>
          </cell>
          <cell r="B21701" t="str">
            <v xml:space="preserve">RECARGA PARA EXTINTOR DE INCENDIO,PO QUIMICO,DE 6KG     </v>
          </cell>
          <cell r="C21701" t="str">
            <v>UN</v>
          </cell>
        </row>
        <row r="21702">
          <cell r="A21702" t="str">
            <v>18.270.0030-0</v>
          </cell>
          <cell r="B21702" t="str">
            <v xml:space="preserve">RECARGA PARA EXTINTOR DE INCENDIO,GAS CARBONICO,DE 4KG     </v>
          </cell>
          <cell r="C21702" t="str">
            <v>UN</v>
          </cell>
        </row>
        <row r="21703">
          <cell r="A21703" t="str">
            <v>18.270.0030-A</v>
          </cell>
          <cell r="B21703" t="str">
            <v xml:space="preserve">RECARGA PARA EXTINTOR DE INCENDIO,GAS CARBONICO,DE 4KG     </v>
          </cell>
          <cell r="C21703" t="str">
            <v>UN</v>
          </cell>
        </row>
        <row r="21704">
          <cell r="A21704" t="str">
            <v>18.270.0035-0</v>
          </cell>
          <cell r="B21704" t="str">
            <v xml:space="preserve">RECARGA PARA EXTINTOR DE INCENDIO,GAS CARBONICO,DE 6KG     </v>
          </cell>
          <cell r="C21704" t="str">
            <v>UN</v>
          </cell>
        </row>
        <row r="21705">
          <cell r="A21705" t="str">
            <v>18.270.0035-A</v>
          </cell>
          <cell r="B21705" t="str">
            <v xml:space="preserve">RECARGA PARA EXTINTOR DE INCENDIO,GAS CARBONICO,DE 6KG     </v>
          </cell>
          <cell r="C21705" t="str">
            <v>UN</v>
          </cell>
        </row>
        <row r="21706">
          <cell r="A21706" t="str">
            <v>18.270.9999-0</v>
          </cell>
          <cell r="B21706" t="str">
            <v xml:space="preserve">INDICE DA FAMILIA     </v>
          </cell>
        </row>
        <row r="21707">
          <cell r="A21707" t="str">
            <v>18.270.9999-A</v>
          </cell>
          <cell r="B21707" t="str">
            <v xml:space="preserve">INDICE DA FAMILIA     </v>
          </cell>
        </row>
        <row r="21708">
          <cell r="A21708" t="str">
            <v>18.500.9999-0</v>
          </cell>
          <cell r="B21708" t="str">
            <v xml:space="preserve">FAMILIA 18.500 MOVEIS P/ ESCRITORIO    </v>
          </cell>
        </row>
        <row r="21709">
          <cell r="A21709" t="str">
            <v>18.500.9999-A</v>
          </cell>
          <cell r="B21709" t="str">
            <v xml:space="preserve">FAMILIA 18.500 MOVEIS P/ ESCRITORIO    </v>
          </cell>
        </row>
        <row r="21710">
          <cell r="A21710" t="str">
            <v>19.000.9999-0</v>
          </cell>
          <cell r="B21710" t="str">
            <v xml:space="preserve">INDICE 19.000. ALUGUEL DE EQUIPAMENTOS    </v>
          </cell>
        </row>
        <row r="21711">
          <cell r="A21711" t="str">
            <v>19.000.9999-A</v>
          </cell>
          <cell r="B21711" t="str">
            <v xml:space="preserve">INDICE 19.000. ALUGUEL DE EQUIPAMENTOS    </v>
          </cell>
        </row>
        <row r="21712">
          <cell r="A21712" t="str">
            <v>19.001.0001-2</v>
          </cell>
          <cell r="B21712" t="str">
            <v xml:space="preserve">CAMINHAO COM CARROCERIA FIXA,NO TOCO,CAPACIDADE DE 3,5T,EXCL USIVE DEPRECIACAO,SEGURO E MOTORISTA    </v>
          </cell>
          <cell r="C21712" t="str">
            <v>H</v>
          </cell>
        </row>
        <row r="21713">
          <cell r="A21713" t="str">
            <v>19.001.0001-C</v>
          </cell>
          <cell r="B21713" t="str">
            <v xml:space="preserve">CAMINHAO COM CARROCERIA FIXA,NO TOCO,CAPACIDADE DE 3,5T,EXCL USIVE DEPRECIACAO,SEGURO E MOTORISTA    </v>
          </cell>
          <cell r="C21713" t="str">
            <v>H</v>
          </cell>
        </row>
        <row r="21714">
          <cell r="A21714" t="str">
            <v>19.001.0004-2</v>
          </cell>
          <cell r="B21714" t="str">
            <v xml:space="preserve">CAMINHAO COM CARROCERIA FIXA,NO TOCO,CAPACIDADE DE 7,5T,EXCL USIVE DEPRECIACAO,SEGURO E MOTORISTA    </v>
          </cell>
          <cell r="C21714" t="str">
            <v>H</v>
          </cell>
        </row>
        <row r="21715">
          <cell r="A21715" t="str">
            <v>19.001.0004-C</v>
          </cell>
          <cell r="B21715" t="str">
            <v xml:space="preserve">CAMINHAO COM CARROCERIA FIXA,NO TOCO,CAPACIDADE DE 7,5T,EXCL USIVE DEPRECIACAO,SEGURO E MOTORISTA    </v>
          </cell>
          <cell r="C21715" t="str">
            <v>H</v>
          </cell>
        </row>
        <row r="21716">
          <cell r="A21716" t="str">
            <v>19.001.0012-2</v>
          </cell>
          <cell r="B21716" t="str">
            <v xml:space="preserve">CAMINHAO BASCULANTE,NO TOCO,DE 5,00M3,EXCLUSIVE DEPRECIACAO, SEGURO E MOTORISTA    </v>
          </cell>
          <cell r="C21716" t="str">
            <v>H</v>
          </cell>
        </row>
        <row r="21717">
          <cell r="A21717" t="str">
            <v>19.001.0012-C</v>
          </cell>
          <cell r="B21717" t="str">
            <v xml:space="preserve">CAMINHAO BASCULANTE,NO TOCO,DE 5,00M3,EXCLUSIVE DEPRECIACAO, SEGURO E MOTORISTA    </v>
          </cell>
          <cell r="C21717" t="str">
            <v>H</v>
          </cell>
        </row>
        <row r="21718">
          <cell r="A21718" t="str">
            <v>19.001.0038-2</v>
          </cell>
          <cell r="B21718" t="str">
            <v xml:space="preserve">CAMIONETE PICK-UP,COM CABINE SIMPLES E CACAMBA,TIPO LEVE,MOT OR BICOMBUSTIVEL (GASOLINA E ALCOOL) DE 1,6 LITROS,EXCLUSIVE DEPRECIACAO,SEGURO E MOTORISTA   </v>
          </cell>
          <cell r="C21718" t="str">
            <v>H</v>
          </cell>
        </row>
        <row r="21719">
          <cell r="A21719" t="str">
            <v>19.001.0038-C</v>
          </cell>
          <cell r="B21719" t="str">
            <v xml:space="preserve">CAMIONETE PICK-UP,COM CABINE SIMPLES E CACAMBA,TIPO LEVE,MOT OR BICOMBUSTIVEL (GASOLINA E ALCOOL) DE 1,6 LITROS,EXCLUSIVE DEPRECIACAO,SEGURO E MOTORISTA   </v>
          </cell>
          <cell r="C21719" t="str">
            <v>H</v>
          </cell>
        </row>
        <row r="21720">
          <cell r="A21720" t="str">
            <v>19.001.0043-2</v>
          </cell>
          <cell r="B21720" t="str">
            <v xml:space="preserve">VEICULO DE PASSEIO,4 PORTAS,5 PASSAGEIROS,MOTOR BICOMBUSTIVE L (ALCOOL E GASOLINA) 1.6,EXCLUSIVE DEPRECIACAO,SEGURO E MOT ORISTA   </v>
          </cell>
          <cell r="C21720" t="str">
            <v>H</v>
          </cell>
        </row>
        <row r="21721">
          <cell r="A21721" t="str">
            <v>19.001.0043-C</v>
          </cell>
          <cell r="B21721" t="str">
            <v xml:space="preserve">VEICULO DE PASSEIO,4 PORTAS,5 PASSAGEIROS,MOTOR BICOMBUSTIVE L (ALCOOL E GASOLINA) 1.6,EXCLUSIVE DEPRECIACAO,SEGURO E MOT ORISTA   </v>
          </cell>
          <cell r="C21721" t="str">
            <v>H</v>
          </cell>
        </row>
        <row r="21722">
          <cell r="A21722" t="str">
            <v>19.001.9999-0</v>
          </cell>
          <cell r="B21722" t="str">
            <v xml:space="preserve">FAMILIA 19.001     </v>
          </cell>
        </row>
        <row r="21723">
          <cell r="A21723" t="str">
            <v>19.001.9999-A</v>
          </cell>
          <cell r="B21723" t="str">
            <v xml:space="preserve">FAMILIA 19.001     </v>
          </cell>
        </row>
        <row r="21724">
          <cell r="A21724" t="str">
            <v>19.004.0001-2</v>
          </cell>
          <cell r="B21724" t="str">
            <v xml:space="preserve">CAMINHAO COM CARROCERIA FIXA,NO TOCO,CAPACICADE DE 3,5T,INCL USIVE MOTORISTA    </v>
          </cell>
          <cell r="C21724" t="str">
            <v>H</v>
          </cell>
        </row>
        <row r="21725">
          <cell r="A21725" t="str">
            <v>19.004.0001-3</v>
          </cell>
          <cell r="B21725" t="str">
            <v xml:space="preserve">CAMINHAO COM CARROCERIA FIXA,NO TOCO,CAPACIDADE DE 3,5T,INCL USIVE MOTORISTA    </v>
          </cell>
          <cell r="C21725" t="str">
            <v>H</v>
          </cell>
        </row>
        <row r="21726">
          <cell r="A21726" t="str">
            <v>19.004.0001-4</v>
          </cell>
          <cell r="B21726" t="str">
            <v xml:space="preserve">CAMINHAO COM CARROCERIA FIXA,NO TOCO,CAPACIDADE DE 3,5T,INCL USIVE MOTORISTA    </v>
          </cell>
          <cell r="C21726" t="str">
            <v>H</v>
          </cell>
        </row>
        <row r="21727">
          <cell r="A21727" t="str">
            <v>19.004.0001-C</v>
          </cell>
          <cell r="B21727" t="str">
            <v xml:space="preserve">CAMINHAO COM CARROCERIA FIXA,NO TOCO,CAPACICADE DE 3,5T,INCL USIVE MOTORISTA    </v>
          </cell>
          <cell r="C21727" t="str">
            <v>H</v>
          </cell>
        </row>
        <row r="21728">
          <cell r="A21728" t="str">
            <v>19.004.0001-D</v>
          </cell>
          <cell r="B21728" t="str">
            <v xml:space="preserve">CAMINHAO COM CARROCERIA FIXA,NO TOCO,CAPACIDADE DE 3,5T,INCL USIVE MOTORISTA    </v>
          </cell>
          <cell r="C21728" t="str">
            <v>H</v>
          </cell>
        </row>
        <row r="21729">
          <cell r="A21729" t="str">
            <v>19.004.0001-E</v>
          </cell>
          <cell r="B21729" t="str">
            <v xml:space="preserve">CAMINHAO COM CARROCERIA FIXA,NO TOCO,CAPACIDADE DE 3,5T,INCL USIVE MOTORISTA    </v>
          </cell>
          <cell r="C21729" t="str">
            <v>H</v>
          </cell>
        </row>
        <row r="21730">
          <cell r="A21730" t="str">
            <v>19.004.0004-2</v>
          </cell>
          <cell r="B21730" t="str">
            <v xml:space="preserve">CAMINHAO COM CARROCERIA FIXA,NO TOCO,CAPACIDADE DE 7,5T,INCL USIVE MOTORISTA    </v>
          </cell>
          <cell r="C21730" t="str">
            <v>H</v>
          </cell>
        </row>
        <row r="21731">
          <cell r="A21731" t="str">
            <v>19.004.0004-3</v>
          </cell>
          <cell r="B21731" t="str">
            <v xml:space="preserve">CAMINHAO COM CARROCERIA FIXA,NO TOCO,CAPACIDADE DE 7,5T,INCL USIVE MOTORISTA    </v>
          </cell>
          <cell r="C21731" t="str">
            <v>H</v>
          </cell>
        </row>
        <row r="21732">
          <cell r="A21732" t="str">
            <v>19.004.0004-4</v>
          </cell>
          <cell r="B21732" t="str">
            <v xml:space="preserve">CAMINHAO COM CARROCERIA FIXA,NO TOCO,CAPACIDADE DE 7,5T,INCL USIVE MOTORISTA    </v>
          </cell>
          <cell r="C21732" t="str">
            <v>H</v>
          </cell>
        </row>
        <row r="21733">
          <cell r="A21733" t="str">
            <v>19.004.0004-C</v>
          </cell>
          <cell r="B21733" t="str">
            <v xml:space="preserve">CAMINHAO COM CARROCERIA FIXA,NO TOCO,CAPACIDADE DE 7,5T,INCL USIVE MOTORISTA    </v>
          </cell>
          <cell r="C21733" t="str">
            <v>H</v>
          </cell>
        </row>
        <row r="21734">
          <cell r="A21734" t="str">
            <v>19.004.0004-D</v>
          </cell>
          <cell r="B21734" t="str">
            <v xml:space="preserve">CAMINHAO COM CARROCERIA FIXA,NO TOCO,CAPACIDADE DE 7,5T,INCL USIVE MOTORISTA    </v>
          </cell>
          <cell r="C21734" t="str">
            <v>H</v>
          </cell>
        </row>
        <row r="21735">
          <cell r="A21735" t="str">
            <v>19.004.0004-E</v>
          </cell>
          <cell r="B21735" t="str">
            <v xml:space="preserve">CAMINHAO COM CARROCERIA FIXA,NO TOCO,CAPACIDADE DE 7,5T,INCL USIVE MOTORISTA    </v>
          </cell>
          <cell r="C21735" t="str">
            <v>H</v>
          </cell>
        </row>
        <row r="21736">
          <cell r="A21736" t="str">
            <v>19.004.0006-2</v>
          </cell>
          <cell r="B21736" t="str">
            <v xml:space="preserve">CAMINHAO COM CARROCERIA FIXA,TRUCADO,CAPACIDADE DE 12T,INCLU SIVE MOTORISTA    </v>
          </cell>
          <cell r="C21736" t="str">
            <v>H</v>
          </cell>
        </row>
        <row r="21737">
          <cell r="A21737" t="str">
            <v>19.004.0006-3</v>
          </cell>
          <cell r="B21737" t="str">
            <v xml:space="preserve">CAMINHAO COM CARROCERIA FIXA,TRUCADO,CAPACIDADE DE 12T,INCLU SIVE MOTORISTA    </v>
          </cell>
          <cell r="C21737" t="str">
            <v>H</v>
          </cell>
        </row>
        <row r="21738">
          <cell r="A21738" t="str">
            <v>19.004.0006-4</v>
          </cell>
          <cell r="B21738" t="str">
            <v xml:space="preserve">CAMINHAO COM CARROCERIA FIXA,TRUCADO,CAPACIDADE DE 12T,INCLU SIVE MOTORISTA    </v>
          </cell>
          <cell r="C21738" t="str">
            <v>H</v>
          </cell>
        </row>
        <row r="21739">
          <cell r="A21739" t="str">
            <v>19.004.0006-C</v>
          </cell>
          <cell r="B21739" t="str">
            <v xml:space="preserve">CAMINHAO COM CARROCERIA FIXA,TRUCADO,CAPACIDADE DE 12T,INCLU SIVE MOTORISTA    </v>
          </cell>
          <cell r="C21739" t="str">
            <v>H</v>
          </cell>
        </row>
        <row r="21740">
          <cell r="A21740" t="str">
            <v>19.004.0006-D</v>
          </cell>
          <cell r="B21740" t="str">
            <v xml:space="preserve">CAMINHAO COM CARROCERIA FIXA,TRUCADO,CAPACIDADE DE 12T,INCLU SIVE MOTORISTA    </v>
          </cell>
          <cell r="C21740" t="str">
            <v>H</v>
          </cell>
        </row>
        <row r="21741">
          <cell r="A21741" t="str">
            <v>19.004.0006-E</v>
          </cell>
          <cell r="B21741" t="str">
            <v xml:space="preserve">CAMINHAO COM CARROCERIA FIXA,TRUCADO,CAPACIDADE DE 12T,INCLU SIVE MOTORISTA    </v>
          </cell>
          <cell r="C21741" t="str">
            <v>H</v>
          </cell>
        </row>
        <row r="21742">
          <cell r="A21742" t="str">
            <v>19.004.0010-2</v>
          </cell>
          <cell r="B21742" t="str">
            <v xml:space="preserve">CAMINHAO BASCULANTE,NO TOCO,CAPACIDADE DE 4,00M3,INCLUSIVE M OTORISTA    </v>
          </cell>
          <cell r="C21742" t="str">
            <v>H</v>
          </cell>
        </row>
        <row r="21743">
          <cell r="A21743" t="str">
            <v>19.004.0010-3</v>
          </cell>
          <cell r="B21743" t="str">
            <v xml:space="preserve">CAMINHAO BASCULANTE,NO TOCO,CAPACIDADE DE 4,00M3,INCLUSIVE M OTORISTA    </v>
          </cell>
          <cell r="C21743" t="str">
            <v>H</v>
          </cell>
        </row>
        <row r="21744">
          <cell r="A21744" t="str">
            <v>19.004.0010-4</v>
          </cell>
          <cell r="B21744" t="str">
            <v xml:space="preserve">CAMINHAO BASCULANTE,NO TOCO,CAPACIDADE DE 4,00M3,INCLUSIVE M OTORISTA    </v>
          </cell>
          <cell r="C21744" t="str">
            <v>H</v>
          </cell>
        </row>
        <row r="21745">
          <cell r="A21745" t="str">
            <v>19.004.0010-C</v>
          </cell>
          <cell r="B21745" t="str">
            <v xml:space="preserve">CAMINHAO BASCULANTE,NO TOCO,CAPACIDADE DE 4,00M3,INCLUSIVE M OTORISTA    </v>
          </cell>
          <cell r="C21745" t="str">
            <v>H</v>
          </cell>
        </row>
        <row r="21746">
          <cell r="A21746" t="str">
            <v>19.004.0010-D</v>
          </cell>
          <cell r="B21746" t="str">
            <v xml:space="preserve">CAMINHAO BASCULANTE,NO TOCO,CAPACIDADE DE 4,00M3,INCLUSIVE M OTORISTA    </v>
          </cell>
          <cell r="C21746" t="str">
            <v>H</v>
          </cell>
        </row>
        <row r="21747">
          <cell r="A21747" t="str">
            <v>19.004.0010-E</v>
          </cell>
          <cell r="B21747" t="str">
            <v xml:space="preserve">CAMINHAO BASCULANTE,NO TOCO,CAPACIDADE DE 4,00M3,INCLUSIVE M OTORISTA    </v>
          </cell>
          <cell r="C21747" t="str">
            <v>H</v>
          </cell>
        </row>
        <row r="21748">
          <cell r="A21748" t="str">
            <v>19.004.0012-2</v>
          </cell>
          <cell r="B21748" t="str">
            <v xml:space="preserve">CAMINHAO BASCULANTE,NO TOCO,CAPACIDADE DE 5,00M3,INCLUSIVE M OTORISTA    </v>
          </cell>
          <cell r="C21748" t="str">
            <v>H</v>
          </cell>
        </row>
        <row r="21749">
          <cell r="A21749" t="str">
            <v>19.004.0012-3</v>
          </cell>
          <cell r="B21749" t="str">
            <v xml:space="preserve">CAMINHAO BASCULANTE,NO TOCO,CAPACIDADE DE 5,00M3,INCLUSIVE M OTORISTA    </v>
          </cell>
          <cell r="C21749" t="str">
            <v>H</v>
          </cell>
        </row>
        <row r="21750">
          <cell r="A21750" t="str">
            <v>19.004.0012-4</v>
          </cell>
          <cell r="B21750" t="str">
            <v xml:space="preserve">CAMINHAO BASCULANTE,NO TOCO,CAPACIDADE DE 5,00M3,INCLUSIVE M OTORISTA    </v>
          </cell>
          <cell r="C21750" t="str">
            <v>H</v>
          </cell>
        </row>
        <row r="21751">
          <cell r="A21751" t="str">
            <v>19.004.0012-C</v>
          </cell>
          <cell r="B21751" t="str">
            <v xml:space="preserve">CAMINHAO BASCULANTE,NO TOCO,CAPACIDADE DE 5,00M3,INCLUSIVE M OTORISTA    </v>
          </cell>
          <cell r="C21751" t="str">
            <v>H</v>
          </cell>
        </row>
        <row r="21752">
          <cell r="A21752" t="str">
            <v>19.004.0012-D</v>
          </cell>
          <cell r="B21752" t="str">
            <v xml:space="preserve">CAMINHAO BASCULANTE,NO TOCO,CAPACIDADE DE 5,00M3,INCLUSIVE M OTORISTA    </v>
          </cell>
          <cell r="C21752" t="str">
            <v>H</v>
          </cell>
        </row>
        <row r="21753">
          <cell r="A21753" t="str">
            <v>19.004.0012-E</v>
          </cell>
          <cell r="B21753" t="str">
            <v xml:space="preserve">CAMINHAO BASCULANTE,NO TOCO,CAPACIDADE DE 5,00M3,INCLUSIVE M OTORISTA    </v>
          </cell>
          <cell r="C21753" t="str">
            <v>H</v>
          </cell>
        </row>
        <row r="21754">
          <cell r="A21754" t="str">
            <v>19.004.0013-2</v>
          </cell>
          <cell r="B21754" t="str">
            <v xml:space="preserve">CAMINHAO BASCULANTE,NO TOCO,CAPACIDADE DE 7,00M3,INCLUSIVE M OTORISTA    </v>
          </cell>
          <cell r="C21754" t="str">
            <v>H</v>
          </cell>
        </row>
        <row r="21755">
          <cell r="A21755" t="str">
            <v>19.004.0013-3</v>
          </cell>
          <cell r="B21755" t="str">
            <v xml:space="preserve">CAMINHAO BASCULANTE,NO TOCO,CAPACIDADE DE 7,00M3,INCLUSIVE M OTORISTA    </v>
          </cell>
          <cell r="C21755" t="str">
            <v>H</v>
          </cell>
        </row>
        <row r="21756">
          <cell r="A21756" t="str">
            <v>19.004.0013-4</v>
          </cell>
          <cell r="B21756" t="str">
            <v xml:space="preserve">CAMINHAO BASCULANTE,NO TOCO,CAPACIDADE DE 7,00M3,INCLUSIVE M OTORISTA    </v>
          </cell>
          <cell r="C21756" t="str">
            <v>H</v>
          </cell>
        </row>
        <row r="21757">
          <cell r="A21757" t="str">
            <v>19.004.0013-C</v>
          </cell>
          <cell r="B21757" t="str">
            <v xml:space="preserve">CAMINHAO BASCULANTE,NO TOCO,CAPACIDADE DE 7,00M3,INCLUSIVE M OTORISTA    </v>
          </cell>
          <cell r="C21757" t="str">
            <v>H</v>
          </cell>
        </row>
        <row r="21758">
          <cell r="A21758" t="str">
            <v>19.004.0013-D</v>
          </cell>
          <cell r="B21758" t="str">
            <v xml:space="preserve">CAMINHAO BASCULANTE,NO TOCO,CAPACIDADE DE 7,00M3,INCLUSIVE M OTORISTA    </v>
          </cell>
          <cell r="C21758" t="str">
            <v>H</v>
          </cell>
        </row>
        <row r="21759">
          <cell r="A21759" t="str">
            <v>19.004.0013-E</v>
          </cell>
          <cell r="B21759" t="str">
            <v xml:space="preserve">CAMINHAO BASCULANTE,NO TOCO,CAPACIDADE DE 7,00M3,INCLUSIVE M OTORISTA    </v>
          </cell>
          <cell r="C21759" t="str">
            <v>H</v>
          </cell>
        </row>
        <row r="21760">
          <cell r="A21760" t="str">
            <v>19.004.0014-2</v>
          </cell>
          <cell r="B21760" t="str">
            <v xml:space="preserve">CAMINHAO BASCULANTE,NO TOCO,CAPACIDADE DE 10,00M3,INCLUSIVE MOTORISTA    </v>
          </cell>
          <cell r="C21760" t="str">
            <v>H</v>
          </cell>
        </row>
        <row r="21761">
          <cell r="A21761" t="str">
            <v>19.004.0014-3</v>
          </cell>
          <cell r="B21761" t="str">
            <v xml:space="preserve">CAMINHAO BASCULANTE,NO TOCO,CAPACIDADE DE 10,00M3,INCLUSIVE MOTORISTA    </v>
          </cell>
          <cell r="C21761" t="str">
            <v>H</v>
          </cell>
        </row>
        <row r="21762">
          <cell r="A21762" t="str">
            <v>19.004.0014-4</v>
          </cell>
          <cell r="B21762" t="str">
            <v xml:space="preserve">CAMINHAO BASCULANTE,NO TOCO,CAPACIDADE DE 10,00M3,INCLUSIVE MOTORISTA    </v>
          </cell>
          <cell r="C21762" t="str">
            <v>H</v>
          </cell>
        </row>
        <row r="21763">
          <cell r="A21763" t="str">
            <v>19.004.0014-C</v>
          </cell>
          <cell r="B21763" t="str">
            <v xml:space="preserve">CAMINHAO BASCULANTE,NO TOCO,CAPACIDADE DE 10,00M3,INCLUSIVE MOTORISTA    </v>
          </cell>
          <cell r="C21763" t="str">
            <v>H</v>
          </cell>
        </row>
        <row r="21764">
          <cell r="A21764" t="str">
            <v>19.004.0014-D</v>
          </cell>
          <cell r="B21764" t="str">
            <v xml:space="preserve">CAMINHAO BASCULANTE,NO TOCO,CAPACIDADE DE 10,00M3,INCLUSIVE MOTORISTA    </v>
          </cell>
          <cell r="C21764" t="str">
            <v>H</v>
          </cell>
        </row>
        <row r="21765">
          <cell r="A21765" t="str">
            <v>19.004.0014-E</v>
          </cell>
          <cell r="B21765" t="str">
            <v xml:space="preserve">CAMINHAO BASCULANTE,NO TOCO,CAPACIDADE DE 10,00M3,INCLUSIVE MOTORISTA    </v>
          </cell>
          <cell r="C21765" t="str">
            <v>H</v>
          </cell>
        </row>
        <row r="21766">
          <cell r="A21766" t="str">
            <v>19.004.0015-2</v>
          </cell>
          <cell r="B21766" t="str">
            <v xml:space="preserve">CAMINHAO BASCULANTE DO TIPO PESADO (FORA DE ESTRADA),CAPACID ADE RASA DE 11,00M3,INCLUSIVE MOTORISTA    </v>
          </cell>
          <cell r="C21766" t="str">
            <v>H</v>
          </cell>
        </row>
        <row r="21767">
          <cell r="A21767" t="str">
            <v>19.004.0015-3</v>
          </cell>
          <cell r="B21767" t="str">
            <v xml:space="preserve">CAMINHAO BASCULANTE DO TIPO PESADO (FORA DE ESTRADA),CAPACID ADE RASA DE 11,00M3,INCLUSIVE MOTORISTA    </v>
          </cell>
          <cell r="C21767" t="str">
            <v>H</v>
          </cell>
        </row>
        <row r="21768">
          <cell r="A21768" t="str">
            <v>19.004.0015-4</v>
          </cell>
          <cell r="B21768" t="str">
            <v xml:space="preserve">CAMINHAO BASCULANTE DO TIPO PESADO (FORA DE ESTRADA),CAPACID ADE RASA DE 11,00M3,INCLUSIVE MOTORISTA    </v>
          </cell>
          <cell r="C21768" t="str">
            <v>H</v>
          </cell>
        </row>
        <row r="21769">
          <cell r="A21769" t="str">
            <v>19.004.0015-C</v>
          </cell>
          <cell r="B21769" t="str">
            <v xml:space="preserve">CAMINHAO BASCULANTE DO TIPO PESADO (FORA DE ESTRADA),CAPACID ADE RASA DE 11,00M3,INCLUSIVE MOTORISTA    </v>
          </cell>
          <cell r="C21769" t="str">
            <v>H</v>
          </cell>
        </row>
        <row r="21770">
          <cell r="A21770" t="str">
            <v>19.004.0015-D</v>
          </cell>
          <cell r="B21770" t="str">
            <v xml:space="preserve">CAMINHAO BASCULANTE DO TIPO PESADO (FORA DE ESTRADA),CAPACID ADE RASA DE 11,00M3,INCLUSIVE MOTORISTA    </v>
          </cell>
          <cell r="C21770" t="str">
            <v>H</v>
          </cell>
        </row>
        <row r="21771">
          <cell r="A21771" t="str">
            <v>19.004.0015-E</v>
          </cell>
          <cell r="B21771" t="str">
            <v xml:space="preserve">CAMINHAO BASCULANTE DO TIPO PESADO (FORA DE ESTRADA),CAPACID ADE RASA DE 11,00M3,INCLUSIVE MOTORISTA    </v>
          </cell>
          <cell r="C21771" t="str">
            <v>H</v>
          </cell>
        </row>
        <row r="21772">
          <cell r="A21772" t="str">
            <v>19.004.0016-2</v>
          </cell>
          <cell r="B21772" t="str">
            <v xml:space="preserve">CAMINHAO BASCULANTE DO TIPO MEDIO-PESADO,TRUCADO,CAPACIDADE DE 12,00M3,INCLUSIVE MOTORISTA    </v>
          </cell>
          <cell r="C21772" t="str">
            <v>H</v>
          </cell>
        </row>
        <row r="21773">
          <cell r="A21773" t="str">
            <v>19.004.0016-3</v>
          </cell>
          <cell r="B21773" t="str">
            <v xml:space="preserve">CAMINHAO BASCULANTE DO TIPO MEDIO-PESADO,TRUCADO,CAPACIDADE DE 12,00M3,INCLUSIVE MOTORISTA    </v>
          </cell>
          <cell r="C21773" t="str">
            <v>H</v>
          </cell>
        </row>
        <row r="21774">
          <cell r="A21774" t="str">
            <v>19.004.0016-4</v>
          </cell>
          <cell r="B21774" t="str">
            <v xml:space="preserve">CAMINHAO BASCULANTE DO TIPO MEDIO-PESADO,TRUCADO,CAPACIDADE DE 12,00M3,INCLUSIVE MOTORISTA    </v>
          </cell>
          <cell r="C21774" t="str">
            <v>H</v>
          </cell>
        </row>
        <row r="21775">
          <cell r="A21775" t="str">
            <v>19.004.0016-C</v>
          </cell>
          <cell r="B21775" t="str">
            <v xml:space="preserve">CAMINHAO BASCULANTE DO TIPO MEDIO-PESADO,TRUCADO,CAPACIDADE DE 12,00M3,INCLUSIVE MOTORISTA    </v>
          </cell>
          <cell r="C21775" t="str">
            <v>H</v>
          </cell>
        </row>
        <row r="21776">
          <cell r="A21776" t="str">
            <v>19.004.0016-D</v>
          </cell>
          <cell r="B21776" t="str">
            <v xml:space="preserve">CAMINHAO BASCULANTE DO TIPO MEDIO-PESADO,TRUCADO,CAPACIDADE DE 12,00M3,INCLUSIVE MOTORISTA    </v>
          </cell>
          <cell r="C21776" t="str">
            <v>H</v>
          </cell>
        </row>
        <row r="21777">
          <cell r="A21777" t="str">
            <v>19.004.0016-E</v>
          </cell>
          <cell r="B21777" t="str">
            <v xml:space="preserve">CAMINHAO BASCULANTE DO TIPO MEDIO-PESADO,TRUCADO,CAPACIDADE DE 12,00M3,INCLUSIVE MOTORISTA    </v>
          </cell>
          <cell r="C21777" t="str">
            <v>H</v>
          </cell>
        </row>
        <row r="21778">
          <cell r="A21778" t="str">
            <v>19.004.0020-2</v>
          </cell>
          <cell r="B21778" t="str">
            <v xml:space="preserve">CAMINHAO TANQUE,CAPACIDADE DE 6.000L,INCLUSIVE MOTORISTA     </v>
          </cell>
          <cell r="C21778" t="str">
            <v>H</v>
          </cell>
        </row>
        <row r="21779">
          <cell r="A21779" t="str">
            <v>19.004.0020-3</v>
          </cell>
          <cell r="B21779" t="str">
            <v xml:space="preserve">CAMINHAO TANQUE,CAPACIDADE DE 6.000L,INCLUSIVE MOTORISTA     </v>
          </cell>
          <cell r="C21779" t="str">
            <v>H</v>
          </cell>
        </row>
        <row r="21780">
          <cell r="A21780" t="str">
            <v>19.004.0020-4</v>
          </cell>
          <cell r="B21780" t="str">
            <v xml:space="preserve">CAMINHAO TANQUE,CAPACIDADE DE 6.000L,INCLUSIVE MOTORISTA     </v>
          </cell>
          <cell r="C21780" t="str">
            <v>H</v>
          </cell>
        </row>
        <row r="21781">
          <cell r="A21781" t="str">
            <v>19.004.0020-C</v>
          </cell>
          <cell r="B21781" t="str">
            <v xml:space="preserve">CAMINHAO TANQUE,CAPACIDADE DE 6.000L,INCLUSIVE MOTORISTA     </v>
          </cell>
          <cell r="C21781" t="str">
            <v>H</v>
          </cell>
        </row>
        <row r="21782">
          <cell r="A21782" t="str">
            <v>19.004.0020-D</v>
          </cell>
          <cell r="B21782" t="str">
            <v xml:space="preserve">CAMINHAO TANQUE,CAPACIDADE DE 6.000L,INCLUSIVE MOTORISTA     </v>
          </cell>
          <cell r="C21782" t="str">
            <v>H</v>
          </cell>
        </row>
        <row r="21783">
          <cell r="A21783" t="str">
            <v>19.004.0020-E</v>
          </cell>
          <cell r="B21783" t="str">
            <v xml:space="preserve">CAMINHAO TANQUE,CAPACIDADE DE 6.000L,INCLUSIVE MOTORISTA     </v>
          </cell>
          <cell r="C21783" t="str">
            <v>H</v>
          </cell>
        </row>
        <row r="21784">
          <cell r="A21784" t="str">
            <v>19.004.0021-2</v>
          </cell>
          <cell r="B21784" t="str">
            <v xml:space="preserve">CAMINHAO TANQUE,CAPACIDADE DE 10.000L,INCLUSIVE MOTORISTA     </v>
          </cell>
          <cell r="C21784" t="str">
            <v>H</v>
          </cell>
        </row>
        <row r="21785">
          <cell r="A21785" t="str">
            <v>19.004.0021-3</v>
          </cell>
          <cell r="B21785" t="str">
            <v xml:space="preserve">CAMINHAO TANQUE,CAPACIDADE DE 10.000L,INCLUSIVE MOTORISTA     </v>
          </cell>
          <cell r="C21785" t="str">
            <v>H</v>
          </cell>
        </row>
        <row r="21786">
          <cell r="A21786" t="str">
            <v>19.004.0021-4</v>
          </cell>
          <cell r="B21786" t="str">
            <v xml:space="preserve">CAMINHAO TANQUE,CAPACIDADE DE 10.000L,INCLUSIVE MOTORISTA     </v>
          </cell>
          <cell r="C21786" t="str">
            <v>H</v>
          </cell>
        </row>
        <row r="21787">
          <cell r="A21787" t="str">
            <v>19.004.0021-C</v>
          </cell>
          <cell r="B21787" t="str">
            <v xml:space="preserve">CAMINHAO TANQUE,CAPACIDADE DE 10.000L,INCLUSIVE MOTORISTA     </v>
          </cell>
          <cell r="C21787" t="str">
            <v>H</v>
          </cell>
        </row>
        <row r="21788">
          <cell r="A21788" t="str">
            <v>19.004.0021-D</v>
          </cell>
          <cell r="B21788" t="str">
            <v xml:space="preserve">CAMINHAO TANQUE,CAPACIDADE DE 10.000L,INCLUSIVE MOTORISTA     </v>
          </cell>
          <cell r="C21788" t="str">
            <v>H</v>
          </cell>
        </row>
        <row r="21789">
          <cell r="A21789" t="str">
            <v>19.004.0021-E</v>
          </cell>
          <cell r="B21789" t="str">
            <v xml:space="preserve">CAMINHAO TANQUE,CAPACIDADE DE 10.000L,INCLUSIVE MOTORISTA     </v>
          </cell>
          <cell r="C21789" t="str">
            <v>H</v>
          </cell>
        </row>
        <row r="21790">
          <cell r="A21790" t="str">
            <v>19.004.0022-2</v>
          </cell>
          <cell r="B21790" t="str">
            <v xml:space="preserve">CAMINHAO TANQUE,CAPACIDADE DE 15.000L,INCLUSIVE MOTORISTA     </v>
          </cell>
          <cell r="C21790" t="str">
            <v>H</v>
          </cell>
        </row>
        <row r="21791">
          <cell r="A21791" t="str">
            <v>19.004.0022-3</v>
          </cell>
          <cell r="B21791" t="str">
            <v xml:space="preserve">CAMINHAO TANQUE,CAPACIDADE DE 15.000L,INCLUSIVE MOTORISTA     </v>
          </cell>
          <cell r="C21791" t="str">
            <v>H</v>
          </cell>
        </row>
        <row r="21792">
          <cell r="A21792" t="str">
            <v>19.004.0022-4</v>
          </cell>
          <cell r="B21792" t="str">
            <v xml:space="preserve">CAMINHAO TANQUE,CAPACIDADE DE 15.000L,INCLUSIVE MOTORISTA     </v>
          </cell>
          <cell r="C21792" t="str">
            <v>H</v>
          </cell>
        </row>
        <row r="21793">
          <cell r="A21793" t="str">
            <v>19.004.0022-C</v>
          </cell>
          <cell r="B21793" t="str">
            <v xml:space="preserve">CAMINHAO TANQUE,CAPACIDADE DE 15.000L,INCLUSIVE MOTORISTA     </v>
          </cell>
          <cell r="C21793" t="str">
            <v>H</v>
          </cell>
        </row>
        <row r="21794">
          <cell r="A21794" t="str">
            <v>19.004.0022-D</v>
          </cell>
          <cell r="B21794" t="str">
            <v xml:space="preserve">CAMINHAO TANQUE,CAPACIDADE DE 15.000L,INCLUSIVE MOTORISTA     </v>
          </cell>
          <cell r="C21794" t="str">
            <v>H</v>
          </cell>
        </row>
        <row r="21795">
          <cell r="A21795" t="str">
            <v>19.004.0022-E</v>
          </cell>
          <cell r="B21795" t="str">
            <v xml:space="preserve">CAMINHAO TANQUE,CAPACIDADE DE 15.000L,INCLUSIVE MOTORISTA     </v>
          </cell>
          <cell r="C21795" t="str">
            <v>H</v>
          </cell>
        </row>
        <row r="21796">
          <cell r="A21796" t="str">
            <v>19.004.0023-2</v>
          </cell>
          <cell r="B21796" t="str">
            <v xml:space="preserve">CAMINHAO TANQUE,CAPACIDADE DE 20.000L,INCLUSIVE MOTORISTA     </v>
          </cell>
          <cell r="C21796" t="str">
            <v>H</v>
          </cell>
        </row>
        <row r="21797">
          <cell r="A21797" t="str">
            <v>19.004.0023-3</v>
          </cell>
          <cell r="B21797" t="str">
            <v xml:space="preserve">CAMINHAO TANQUE,CAPACIDADE DE 20.000L,INCLUSIVE MOTORISTA     </v>
          </cell>
          <cell r="C21797" t="str">
            <v>H</v>
          </cell>
        </row>
        <row r="21798">
          <cell r="A21798" t="str">
            <v>19.004.0023-4</v>
          </cell>
          <cell r="B21798" t="str">
            <v xml:space="preserve">CAMINHAO TANQUE,CAPACIDADE DE 20.000L,INCLUSIVE MOTORISTA     </v>
          </cell>
          <cell r="C21798" t="str">
            <v>H</v>
          </cell>
        </row>
        <row r="21799">
          <cell r="A21799" t="str">
            <v>19.004.0023-C</v>
          </cell>
          <cell r="B21799" t="str">
            <v xml:space="preserve">CAMINHAO TANQUE,CAPACIDADE DE 20.000L,INCLUSIVE MOTORISTA     </v>
          </cell>
          <cell r="C21799" t="str">
            <v>H</v>
          </cell>
        </row>
        <row r="21800">
          <cell r="A21800" t="str">
            <v>19.004.0023-D</v>
          </cell>
          <cell r="B21800" t="str">
            <v xml:space="preserve">CAMINHAO TANQUE,CAPACIDADE DE 20.000L,INCLUSIVE MOTORISTA     </v>
          </cell>
          <cell r="C21800" t="str">
            <v>H</v>
          </cell>
        </row>
        <row r="21801">
          <cell r="A21801" t="str">
            <v>19.004.0023-E</v>
          </cell>
          <cell r="B21801" t="str">
            <v xml:space="preserve">CAMINHAO TANQUE,CAPACIDADE DE 20.000L,INCLUSIVE MOTORISTA     </v>
          </cell>
          <cell r="C21801" t="str">
            <v>H</v>
          </cell>
        </row>
        <row r="21802">
          <cell r="A21802" t="str">
            <v>19.004.0024-2</v>
          </cell>
          <cell r="B21802" t="str">
            <v xml:space="preserve">CAMINHAO TANQUE,CAPACIDADE DE 30.000L,INCLUSIVE MOTORISTA     </v>
          </cell>
          <cell r="C21802" t="str">
            <v>H</v>
          </cell>
        </row>
        <row r="21803">
          <cell r="A21803" t="str">
            <v>19.004.0024-3</v>
          </cell>
          <cell r="B21803" t="str">
            <v xml:space="preserve">CAMINHAO TANQUE,CAPACIDADE DE 30.000L,INCLUSIVE MOTORISTA     </v>
          </cell>
          <cell r="C21803" t="str">
            <v>H</v>
          </cell>
        </row>
        <row r="21804">
          <cell r="A21804" t="str">
            <v>19.004.0024-4</v>
          </cell>
          <cell r="B21804" t="str">
            <v xml:space="preserve">CAMINHAO TANQUE,CAPACIDADE DE 30.000L,INCLUSIVE MOTORISTA     </v>
          </cell>
          <cell r="C21804" t="str">
            <v>H</v>
          </cell>
        </row>
        <row r="21805">
          <cell r="A21805" t="str">
            <v>19.004.0024-C</v>
          </cell>
          <cell r="B21805" t="str">
            <v xml:space="preserve">CAMINHAO TANQUE,CAPACIDADE DE 30.000L,INCLUSIVE MOTORISTA     </v>
          </cell>
          <cell r="C21805" t="str">
            <v>H</v>
          </cell>
        </row>
        <row r="21806">
          <cell r="A21806" t="str">
            <v>19.004.0024-D</v>
          </cell>
          <cell r="B21806" t="str">
            <v xml:space="preserve">CAMINHAO TANQUE,CAPACIDADE DE 30.000L,INCLUSIVE MOTORISTA     </v>
          </cell>
          <cell r="C21806" t="str">
            <v>H</v>
          </cell>
        </row>
        <row r="21807">
          <cell r="A21807" t="str">
            <v>19.004.0024-E</v>
          </cell>
          <cell r="B21807" t="str">
            <v xml:space="preserve">CAMINHAO TANQUE,CAPACIDADE DE 30.000L,INCLUSIVE MOTORISTA     </v>
          </cell>
          <cell r="C21807" t="str">
            <v>H</v>
          </cell>
        </row>
        <row r="21808">
          <cell r="A21808" t="str">
            <v>19.004.0025-2</v>
          </cell>
          <cell r="B21808" t="str">
            <v xml:space="preserve">CAMINHAO BETONEIRA,CAPACIDADE DE 5,00M3,INCLUSIVE MOTORISTA     </v>
          </cell>
          <cell r="C21808" t="str">
            <v>H</v>
          </cell>
        </row>
        <row r="21809">
          <cell r="A21809" t="str">
            <v>19.004.0025-3</v>
          </cell>
          <cell r="B21809" t="str">
            <v xml:space="preserve">CAMINHAO BETONEIRA,CAPACIDADE DE 5,00M3,INCLUSIVE MOTORISTA     </v>
          </cell>
          <cell r="C21809" t="str">
            <v>H</v>
          </cell>
        </row>
        <row r="21810">
          <cell r="A21810" t="str">
            <v>19.004.0025-4</v>
          </cell>
          <cell r="B21810" t="str">
            <v xml:space="preserve">CAMINHAO BETONEIRA,CAPACIDADE DE 5,00M3,INCLUSIVE MOTORISTA     </v>
          </cell>
          <cell r="C21810" t="str">
            <v>H</v>
          </cell>
        </row>
        <row r="21811">
          <cell r="A21811" t="str">
            <v>19.004.0025-C</v>
          </cell>
          <cell r="B21811" t="str">
            <v xml:space="preserve">CAMINHAO BETONEIRA,CAPACIDADE DE 5,00M3,INCLUSIVE MOTORISTA     </v>
          </cell>
          <cell r="C21811" t="str">
            <v>H</v>
          </cell>
        </row>
        <row r="21812">
          <cell r="A21812" t="str">
            <v>19.004.0025-D</v>
          </cell>
          <cell r="B21812" t="str">
            <v xml:space="preserve">CAMINHAO BETONEIRA,CAPACIDADE DE 5,00M3,INCLUSIVE MOTORISTA     </v>
          </cell>
          <cell r="C21812" t="str">
            <v>H</v>
          </cell>
        </row>
        <row r="21813">
          <cell r="A21813" t="str">
            <v>19.004.0025-E</v>
          </cell>
          <cell r="B21813" t="str">
            <v xml:space="preserve">CAMINHAO BETONEIRA,CAPACIDADE DE 5,00M3,INCLUSIVE MOTORISTA     </v>
          </cell>
          <cell r="C21813" t="str">
            <v>H</v>
          </cell>
        </row>
        <row r="21814">
          <cell r="A21814" t="str">
            <v>19.004.0026-2</v>
          </cell>
          <cell r="B21814" t="str">
            <v xml:space="preserve">CAMINHAO BETONEIRA,CAPACIDADE DE 7,00M3,INCLUSIVE MOTORISTA     </v>
          </cell>
          <cell r="C21814" t="str">
            <v>H</v>
          </cell>
        </row>
        <row r="21815">
          <cell r="A21815" t="str">
            <v>19.004.0026-3</v>
          </cell>
          <cell r="B21815" t="str">
            <v xml:space="preserve">CAMINHAO BETONEIRA,CAPACIDADE DE 7,00M3,INCLUSIVE MOTORISTA     </v>
          </cell>
          <cell r="C21815" t="str">
            <v>H</v>
          </cell>
        </row>
        <row r="21816">
          <cell r="A21816" t="str">
            <v>19.004.0026-4</v>
          </cell>
          <cell r="B21816" t="str">
            <v xml:space="preserve">CAMINHAO BETONEIRA,CAPACIDADE DE 7,00M3,INCLUSIVE MOTORISTA     </v>
          </cell>
          <cell r="C21816" t="str">
            <v>H</v>
          </cell>
        </row>
        <row r="21817">
          <cell r="A21817" t="str">
            <v>19.004.0026-C</v>
          </cell>
          <cell r="B21817" t="str">
            <v xml:space="preserve">CAMINHAO BETONEIRA,CAPACIDADE DE 7,00M3,INCLUSIVE MOTORISTA     </v>
          </cell>
          <cell r="C21817" t="str">
            <v>H</v>
          </cell>
        </row>
        <row r="21818">
          <cell r="A21818" t="str">
            <v>19.004.0026-D</v>
          </cell>
          <cell r="B21818" t="str">
            <v xml:space="preserve">CAMINHAO BETONEIRA,CAPACIDADE DE 7,00M3,INCLUSIVE MOTORISTA     </v>
          </cell>
          <cell r="C21818" t="str">
            <v>H</v>
          </cell>
        </row>
        <row r="21819">
          <cell r="A21819" t="str">
            <v>19.004.0026-E</v>
          </cell>
          <cell r="B21819" t="str">
            <v xml:space="preserve">CAMINHAO BETONEIRA,CAPACIDADE DE 7,00M3,INCLUSIVE MOTORISTA     </v>
          </cell>
          <cell r="C21819" t="str">
            <v>H</v>
          </cell>
        </row>
        <row r="21820">
          <cell r="A21820" t="str">
            <v>19.004.0030-2</v>
          </cell>
          <cell r="B21820" t="str">
            <v xml:space="preserve">CARRETA PARA TRANSPORTE PESADO,CAPACIDADE PARA CARGA UTIL DE 60/80T,INCLUSIVE MOTORISTA    </v>
          </cell>
          <cell r="C21820" t="str">
            <v>H</v>
          </cell>
        </row>
        <row r="21821">
          <cell r="A21821" t="str">
            <v>19.004.0030-3</v>
          </cell>
          <cell r="B21821" t="str">
            <v xml:space="preserve">CARRETA PARA TRANSPORTE PESADO,CAPACIDADE PARA CARGA UTIL DE 60/80T,INCLUSIVE MOTORISTA    </v>
          </cell>
          <cell r="C21821" t="str">
            <v>H</v>
          </cell>
        </row>
        <row r="21822">
          <cell r="A21822" t="str">
            <v>19.004.0030-4</v>
          </cell>
          <cell r="B21822" t="str">
            <v xml:space="preserve">CARRETA PARA TRANSPORTE PESADO,CAPACIDADE PARA CARGA UTIL DE 60/80T,INCLUSIVE MOTORISTA    </v>
          </cell>
          <cell r="C21822" t="str">
            <v>H</v>
          </cell>
        </row>
        <row r="21823">
          <cell r="A21823" t="str">
            <v>19.004.0030-C</v>
          </cell>
          <cell r="B21823" t="str">
            <v xml:space="preserve">CARRETA PARA TRANSPORTE PESADO,CAPACIDADE PARA CARGA UTIL DE 60/80T,INCLUSIVE MOTORISTA    </v>
          </cell>
          <cell r="C21823" t="str">
            <v>H</v>
          </cell>
        </row>
        <row r="21824">
          <cell r="A21824" t="str">
            <v>19.004.0030-D</v>
          </cell>
          <cell r="B21824" t="str">
            <v xml:space="preserve">CARRETA PARA TRANSPORTE PESADO,CAPACIDADE PARA CARGA UTIL DE 60/80T,INCLUSIVE MOTORISTA    </v>
          </cell>
          <cell r="C21824" t="str">
            <v>H</v>
          </cell>
        </row>
        <row r="21825">
          <cell r="A21825" t="str">
            <v>19.004.0030-E</v>
          </cell>
          <cell r="B21825" t="str">
            <v xml:space="preserve">CARRETA PARA TRANSPORTE PESADO,CAPACIDADE PARA CARGA UTIL DE 60/80T,INCLUSIVE MOTORISTA    </v>
          </cell>
          <cell r="C21825" t="str">
            <v>H</v>
          </cell>
        </row>
        <row r="21826">
          <cell r="A21826" t="str">
            <v>19.004.0031-2</v>
          </cell>
          <cell r="B21826" t="str">
            <v xml:space="preserve">CARRETA PARA TRANSPORTE PESADO,CAPACIDADE PARA CARGA UTIL DE 30T,INCLUSIVE MOTORISTA    </v>
          </cell>
          <cell r="C21826" t="str">
            <v>H</v>
          </cell>
        </row>
        <row r="21827">
          <cell r="A21827" t="str">
            <v>19.004.0031-3</v>
          </cell>
          <cell r="B21827" t="str">
            <v xml:space="preserve">CARRETA PARA TRANSPORTE PESADO,CAPACIDADE PARA CARGA UTIL DE 30T,INCLUSIVE MOTORISTA    </v>
          </cell>
          <cell r="C21827" t="str">
            <v>H</v>
          </cell>
        </row>
        <row r="21828">
          <cell r="A21828" t="str">
            <v>19.004.0031-4</v>
          </cell>
          <cell r="B21828" t="str">
            <v xml:space="preserve">CARRETA PARA TRANSPORTE PESADO,CAPACIDADE PARA CARGA UTIL DE 30T,INCLUSIVE MOTORISTA    </v>
          </cell>
          <cell r="C21828" t="str">
            <v>H</v>
          </cell>
        </row>
        <row r="21829">
          <cell r="A21829" t="str">
            <v>19.004.0031-C</v>
          </cell>
          <cell r="B21829" t="str">
            <v xml:space="preserve">CARRETA PARA TRANSPORTE PESADO,CAPACIDADE PARA CARGA UTIL DE 30T,INCLUSIVE MOTORISTA    </v>
          </cell>
          <cell r="C21829" t="str">
            <v>H</v>
          </cell>
        </row>
        <row r="21830">
          <cell r="A21830" t="str">
            <v>19.004.0031-D</v>
          </cell>
          <cell r="B21830" t="str">
            <v xml:space="preserve">CARRETA PARA TRANSPORTE PESADO,CAPACIDADE PARA CARGA UTIL DE 30T,INCLUSIVE MOTORISTA    </v>
          </cell>
          <cell r="C21830" t="str">
            <v>H</v>
          </cell>
        </row>
        <row r="21831">
          <cell r="A21831" t="str">
            <v>19.004.0031-E</v>
          </cell>
          <cell r="B21831" t="str">
            <v xml:space="preserve">CARRETA PARA TRANSPORTE PESADO,CAPACIDADE PARA CARGA UTIL DE 30T,INCLUSIVE MOTORISTA    </v>
          </cell>
          <cell r="C21831" t="str">
            <v>H</v>
          </cell>
        </row>
        <row r="21832">
          <cell r="A21832" t="str">
            <v>19.004.0035-2</v>
          </cell>
          <cell r="B21832" t="str">
            <v xml:space="preserve">MICRO-ONIBUS COM CAPACIDADE MINIMA DE 15 LUGARES,MOTOR DIESE L,INCLUSIVE MOTORISTA    </v>
          </cell>
          <cell r="C21832" t="str">
            <v>H</v>
          </cell>
        </row>
        <row r="21833">
          <cell r="A21833" t="str">
            <v>19.004.0035-3</v>
          </cell>
          <cell r="B21833" t="str">
            <v xml:space="preserve">MICRO-ONIBUS COM CAPACIDADE MINIMA DE 15 LUGARES,MOTOR DIESE L,INCLUSIVE MOTORISTA    </v>
          </cell>
          <cell r="C21833" t="str">
            <v>H</v>
          </cell>
        </row>
        <row r="21834">
          <cell r="A21834" t="str">
            <v>19.004.0035-4</v>
          </cell>
          <cell r="B21834" t="str">
            <v xml:space="preserve">MICRO-ONIBUS COM CAPACIDADE MINIMA DE 15 LUGARES,MOTOR DIESE L,INCLUSIVE MOTORISTA    </v>
          </cell>
          <cell r="C21834" t="str">
            <v>H</v>
          </cell>
        </row>
        <row r="21835">
          <cell r="A21835" t="str">
            <v>19.004.0035-C</v>
          </cell>
          <cell r="B21835" t="str">
            <v xml:space="preserve">MICRO-ONIBUS COM CAPACIDADE MINIMA DE 15 LUGARES,MOTOR DIESE L,INCLUSIVE MOTORISTA    </v>
          </cell>
          <cell r="C21835" t="str">
            <v>H</v>
          </cell>
        </row>
        <row r="21836">
          <cell r="A21836" t="str">
            <v>19.004.0035-D</v>
          </cell>
          <cell r="B21836" t="str">
            <v xml:space="preserve">MICRO-ONIBUS COM CAPACIDADE MINIMA DE 15 LUGARES,MOTOR DIESE L,INCLUSIVE MOTORISTA    </v>
          </cell>
          <cell r="C21836" t="str">
            <v>H</v>
          </cell>
        </row>
        <row r="21837">
          <cell r="A21837" t="str">
            <v>19.004.0035-E</v>
          </cell>
          <cell r="B21837" t="str">
            <v xml:space="preserve">MICRO-ONIBUS COM CAPACIDADE MINIMA DE 15 LUGARES,MOTOR DIESE L,INCLUSIVE MOTORISTA    </v>
          </cell>
          <cell r="C21837" t="str">
            <v>H</v>
          </cell>
        </row>
        <row r="21838">
          <cell r="A21838" t="str">
            <v>19.004.0037-2</v>
          </cell>
          <cell r="B21838" t="str">
            <v xml:space="preserve">VEICULO DE PASSEIO,5 PASSAGEIROS,4 PORTAS,MOTOR BICOMBUSTIVE L (GASOLINA E ALCOOL)DE 1,6 LITROS,COM AR CONDICIONADO,DIREC AO HIDRAULICA E VIDROS DIANTEIROS ELETRICOS,EXCLUSIVE MOTORI STA  </v>
          </cell>
          <cell r="C21838" t="str">
            <v>H</v>
          </cell>
        </row>
        <row r="21839">
          <cell r="A21839" t="str">
            <v>19.004.0037-3</v>
          </cell>
          <cell r="B21839" t="str">
            <v xml:space="preserve">VEICULO DE PASSEIO,5 PASSAGEIROS,4 PORTAS,MOTOR BICOMBUSTIVE L (GASOLINA E ALCOOL)DE 1,6 LITROS,COM AR CONDICIONADO,DIREC AO HIDRAULICA E VIDRO DIANTEIROS ELETRICOS,EXCLUSIVE MOTORIS TA  </v>
          </cell>
          <cell r="C21839" t="str">
            <v>H</v>
          </cell>
        </row>
        <row r="21840">
          <cell r="A21840" t="str">
            <v>19.004.0037-4</v>
          </cell>
          <cell r="B21840" t="str">
            <v xml:space="preserve">VEICULO DE PASSEIO,5 PASSAGEIROS,4 PORTAS,MOTOR BICOMBUSTIVE L (GASOLINA E ALCOOL)DE 1,6 LITROS,COM AR CONDICIONADO,DIREC AO HIDRAULICA E VIDRO DIANTEIROS ELETRICOS,EXCLUSIVE MOTORIS TA  </v>
          </cell>
          <cell r="C21840" t="str">
            <v>H</v>
          </cell>
        </row>
        <row r="21841">
          <cell r="A21841" t="str">
            <v>19.004.0037-C</v>
          </cell>
          <cell r="B21841" t="str">
            <v xml:space="preserve">VEICULO DE PASSEIO,5 PASSAGEIROS,4 PORTAS,MOTOR BICOMBUSTIVE L (GASOLINA E ALCOOL)DE 1,6 LITROS,COM AR CONDICIONADO,DIREC AO HIDRAULICA E VIDROS DIANTEIROS ELETRICOS,EXCLUSIVE MOTORI STA  </v>
          </cell>
          <cell r="C21841" t="str">
            <v>H</v>
          </cell>
        </row>
        <row r="21842">
          <cell r="A21842" t="str">
            <v>19.004.0037-D</v>
          </cell>
          <cell r="B21842" t="str">
            <v xml:space="preserve">VEICULO DE PASSEIO,5 PASSAGEIROS,4 PORTAS,MOTOR BICOMBUSTIVE L (GASOLINA E ALCOOL)DE 1,6 LITROS,COM AR CONDICIONADO,DIREC AO HIDRAULICA E VIDRO DIANTEIROS ELETRICOS,EXCLUSIVE MOTORIS TA  </v>
          </cell>
          <cell r="C21842" t="str">
            <v>H</v>
          </cell>
        </row>
        <row r="21843">
          <cell r="A21843" t="str">
            <v>19.004.0037-E</v>
          </cell>
          <cell r="B21843" t="str">
            <v xml:space="preserve">VEICULO DE PASSEIO,5 PASSAGEIROS,4 PORTAS,MOTOR BICOMBUSTIVE L (GASOLINA E ALCOOL)DE 1,6 LITROS,COM AR CONDICIONADO,DIREC AO HIDRAULICA E VIDRO DIANTEIROS ELETRICOS,EXCLUSIVE MOTORIS TA  </v>
          </cell>
          <cell r="C21843" t="str">
            <v>H</v>
          </cell>
        </row>
        <row r="21844">
          <cell r="A21844" t="str">
            <v>19.004.0040-2</v>
          </cell>
          <cell r="B21844" t="str">
            <v xml:space="preserve">VEICULO DE PASSEIO,5 PASSAGEIROS,4 PORTAS,MOTOR BICOMBUSTIVE L (GASOLINA E ALCOOL)DE 1,6 LITROS,COM AR CONDICIONADO,DIREC AO HIDRAULICA E VIDROS DIANTEIROS ELETRICOS,INCLUSIVE MOTORI STA  </v>
          </cell>
          <cell r="C21844" t="str">
            <v>H</v>
          </cell>
        </row>
        <row r="21845">
          <cell r="A21845" t="str">
            <v>19.004.0040-3</v>
          </cell>
          <cell r="B21845" t="str">
            <v xml:space="preserve">VEICULO DE PASSEIO,5 PASSAGEIROS,4 PORTAS,MOTOR BICOMBUSTIVE L (GASOLINA E ALCOOL)DE 1,6 LITROS,COM AR CONDICIONADO,DIREC AO HIDRAULICA E VIDROS DIANTEIROS ELETRICOS,INCLUSIVE MOTORI STA  </v>
          </cell>
          <cell r="C21845" t="str">
            <v>H</v>
          </cell>
        </row>
        <row r="21846">
          <cell r="A21846" t="str">
            <v>19.004.0040-4</v>
          </cell>
          <cell r="B21846" t="str">
            <v xml:space="preserve">VEICULO DE PASSEIO,5 PASSAGEIROS,4 PORTAS,MOTOR BICOMBUSTIVE L (GASOLINA E ALCOOL)DE 1,6 LITROS,COM AR CONDICIONADO,DIREC AO HIDRAULICA E VIDROS DIANTEIROS ELETRICOS,INCLUSIVE MOTORI STA  </v>
          </cell>
          <cell r="C21846" t="str">
            <v>H</v>
          </cell>
        </row>
        <row r="21847">
          <cell r="A21847" t="str">
            <v>19.004.0040-C</v>
          </cell>
          <cell r="B21847" t="str">
            <v xml:space="preserve">VEICULO DE PASSEIO,5 PASSAGEIROS,4 PORTAS,MOTOR BICOMBUSTIVE L (GASOLINA E ALCOOL)DE 1,6 LITROS,COM AR CONDICIONADO,DIREC AO HIDRAULICA E VIDROS DIANTEIROS ELETRICOS,INCLUSIVE MOTORI STA  </v>
          </cell>
          <cell r="C21847" t="str">
            <v>H</v>
          </cell>
        </row>
        <row r="21848">
          <cell r="A21848" t="str">
            <v>19.004.0040-D</v>
          </cell>
          <cell r="B21848" t="str">
            <v xml:space="preserve">VEICULO DE PASSEIO,5 PASSAGEIROS,4 PORTAS,MOTOR BICOMBUSTIVE L (GASOLINA E ALCOOL)DE 1,6 LITROS,COM AR CONDICIONADO,DIREC AO HIDRAULICA E VIDROS DIANTEIROS ELETRICOS,INCLUSIVE MOTORI STA  </v>
          </cell>
          <cell r="C21848" t="str">
            <v>H</v>
          </cell>
        </row>
        <row r="21849">
          <cell r="A21849" t="str">
            <v>19.004.0040-E</v>
          </cell>
          <cell r="B21849" t="str">
            <v xml:space="preserve">VEICULO DE PASSEIO,5 PASSAGEIROS,4 PORTAS,MOTOR BICOMBUSTIVE L (GASOLINA E ALCOOL)DE 1,6 LITROS,COM AR CONDICIONADO,DIREC AO HIDRAULICA E VIDROS DIANTEIROS ELETRICOS,INCLUSIVE MOTORI STA  </v>
          </cell>
          <cell r="C21849" t="str">
            <v>H</v>
          </cell>
        </row>
        <row r="21850">
          <cell r="A21850" t="str">
            <v>19.004.0041-2</v>
          </cell>
          <cell r="B21850" t="str">
            <v xml:space="preserve">VEICULO DE PASSEIO,5 PASSAGEIROS,MOTOR BICOMBUSTIVEL (GASOLI NA E ALCOOL) DE 1.6 LITROS,EXCLUSIVE MOTORISTA    </v>
          </cell>
          <cell r="C21850" t="str">
            <v>H</v>
          </cell>
        </row>
        <row r="21851">
          <cell r="A21851" t="str">
            <v>19.004.0041-3</v>
          </cell>
          <cell r="B21851" t="str">
            <v xml:space="preserve">VEICULO DE PASSEIO,5 PASSAGEIROS,MOTOR BICOMBUSTIVEL (GASOLI NA E ALCOOL) DE 1.6 LITROS,EXCLUSIVE MOTORISTA    </v>
          </cell>
          <cell r="C21851" t="str">
            <v>H</v>
          </cell>
        </row>
        <row r="21852">
          <cell r="A21852" t="str">
            <v>19.004.0041-4</v>
          </cell>
          <cell r="B21852" t="str">
            <v xml:space="preserve">VEICULO DE PASSEIO,5 PASSAGEIROS,MOTOR BICOMBUSTIVEL (GASOLI NA E ALCOOL) DE 1.6 LITROS,EXCLUSIVE MOTORISTA    </v>
          </cell>
          <cell r="C21852" t="str">
            <v>H</v>
          </cell>
        </row>
        <row r="21853">
          <cell r="A21853" t="str">
            <v>19.004.0041-C</v>
          </cell>
          <cell r="B21853" t="str">
            <v xml:space="preserve">VEICULO DE PASSEIO,5 PASSAGEIROS,MOTOR BICOMBUSTIVEL (GASOLI NA E ALCOOL) DE 1.6 LITROS,EXCLUSIVE MOTORISTA    </v>
          </cell>
          <cell r="C21853" t="str">
            <v>H</v>
          </cell>
        </row>
        <row r="21854">
          <cell r="A21854" t="str">
            <v>19.004.0041-D</v>
          </cell>
          <cell r="B21854" t="str">
            <v xml:space="preserve">VEICULO DE PASSEIO,5 PASSAGEIROS,MOTOR BICOMBUSTIVEL (GASOLI NA E ALCOOL) DE 1.6 LITROS,EXCLUSIVE MOTORISTA    </v>
          </cell>
          <cell r="C21854" t="str">
            <v>H</v>
          </cell>
        </row>
        <row r="21855">
          <cell r="A21855" t="str">
            <v>19.004.0041-E</v>
          </cell>
          <cell r="B21855" t="str">
            <v xml:space="preserve">VEICULO DE PASSEIO,5 PASSAGEIROS,MOTOR BICOMBUSTIVEL (GASOLI NA E ALCOOL) DE 1.6 LITROS,EXCLUSIVE MOTORISTA    </v>
          </cell>
          <cell r="C21855" t="str">
            <v>H</v>
          </cell>
        </row>
        <row r="21856">
          <cell r="A21856" t="str">
            <v>19.004.0042-2</v>
          </cell>
          <cell r="B21856" t="str">
            <v xml:space="preserve">VEICULO DE PASSEIO,5 PASSAGEIROS,MOTOR BICOMBUSTIVEL (GASOLI NA E ALCOOL) DE 1.6 LITROS,INCLUSIVE MOTORISTA    </v>
          </cell>
          <cell r="C21856" t="str">
            <v>H</v>
          </cell>
        </row>
        <row r="21857">
          <cell r="A21857" t="str">
            <v>19.004.0042-3</v>
          </cell>
          <cell r="B21857" t="str">
            <v xml:space="preserve">VEICULO DE PASSEIO,5 PASSAGEIROS,MOTOR BICOMBUSTIVEL (GASOLI NA E ALCOOL) DE 1.6 LITROS,INCLUSIVE MOTORISTA    </v>
          </cell>
          <cell r="C21857" t="str">
            <v>H</v>
          </cell>
        </row>
        <row r="21858">
          <cell r="A21858" t="str">
            <v>19.004.0042-4</v>
          </cell>
          <cell r="B21858" t="str">
            <v xml:space="preserve">VEICULO DE PASSEIO,5 PASSAGEIROS,MOTOR BICOMBUSTIVEL (GASOLI NA E ALCOOL) DE 1.6 LITROS,INCLUSIVE MOTORISTA    </v>
          </cell>
          <cell r="C21858" t="str">
            <v>H</v>
          </cell>
        </row>
        <row r="21859">
          <cell r="A21859" t="str">
            <v>19.004.0042-C</v>
          </cell>
          <cell r="B21859" t="str">
            <v xml:space="preserve">VEICULO DE PASSEIO,5 PASSAGEIROS,MOTOR BICOMBUSTIVEL (GASOLI NA E ALCOOL) DE 1.6 LITROS,INCLUSIVE MOTORISTA    </v>
          </cell>
          <cell r="C21859" t="str">
            <v>H</v>
          </cell>
        </row>
        <row r="21860">
          <cell r="A21860" t="str">
            <v>19.004.0042-D</v>
          </cell>
          <cell r="B21860" t="str">
            <v xml:space="preserve">VEICULO DE PASSEIO,5 PASSAGEIROS,MOTOR BICOMBUSTIVEL (GASOLI NA E ALCOOL) DE 1.6 LITROS,INCLUSIVE MOTORISTA    </v>
          </cell>
          <cell r="C21860" t="str">
            <v>H</v>
          </cell>
        </row>
        <row r="21861">
          <cell r="A21861" t="str">
            <v>19.004.0042-E</v>
          </cell>
          <cell r="B21861" t="str">
            <v xml:space="preserve">VEICULO DE PASSEIO,5 PASSAGEIROS,MOTOR BICOMBUSTIVEL (GASOLI NA E ALCOOL) DE 1.6 LITROS,INCLUSIVE MOTORISTA    </v>
          </cell>
          <cell r="C21861" t="str">
            <v>H</v>
          </cell>
        </row>
        <row r="21862">
          <cell r="A21862" t="str">
            <v>19.004.0044-2</v>
          </cell>
          <cell r="B21862" t="str">
            <v xml:space="preserve">VEICULO DE PASSEIO,5 PASSAGEIROS,MOTOR BICOMBUSTIVEL (GASOLI NA E ALCOOL) DE 1.0 LITRO,INCLUSIVE MOTORISTA    </v>
          </cell>
          <cell r="C21862" t="str">
            <v>H</v>
          </cell>
        </row>
        <row r="21863">
          <cell r="A21863" t="str">
            <v>19.004.0044-3</v>
          </cell>
          <cell r="B21863" t="str">
            <v xml:space="preserve">VEICULO DE PASSEIO,5 PASSAGEIROS,MOTOR BICOMBUSTIVEL (GASOLI NA E ALCOOL) DE 1.0 LITRO,INCLUSIVE MOTORISTA    </v>
          </cell>
          <cell r="C21863" t="str">
            <v>H</v>
          </cell>
        </row>
        <row r="21864">
          <cell r="A21864" t="str">
            <v>19.004.0044-4</v>
          </cell>
          <cell r="B21864" t="str">
            <v xml:space="preserve">VEICULO DE PASSEIO,5 PASSAGEIROS,MOTOR BICOMBUSTIVEL (GASOLI NA E ALCOOL) DE 1.0 LITRO,INCLUSIVE MOTORISTA    </v>
          </cell>
          <cell r="C21864" t="str">
            <v>H</v>
          </cell>
        </row>
        <row r="21865">
          <cell r="A21865" t="str">
            <v>19.004.0044-C</v>
          </cell>
          <cell r="B21865" t="str">
            <v xml:space="preserve">VEICULO DE PASSEIO,5 PASSAGEIROS,MOTOR BICOMBUSTIVEL (GASOLI NA E ALCOOL) DE 1.0 LITRO,INCLUSIVE MOTORISTA    </v>
          </cell>
          <cell r="C21865" t="str">
            <v>H</v>
          </cell>
        </row>
        <row r="21866">
          <cell r="A21866" t="str">
            <v>19.004.0044-D</v>
          </cell>
          <cell r="B21866" t="str">
            <v xml:space="preserve">VEICULO DE PASSEIO,5 PASSAGEIROS,MOTOR BICOMBUSTIVEL (GASOLI NA E ALCOOL) DE 1.0 LITRO,INCLUSIVE MOTORISTA    </v>
          </cell>
          <cell r="C21866" t="str">
            <v>H</v>
          </cell>
        </row>
        <row r="21867">
          <cell r="A21867" t="str">
            <v>19.004.0044-E</v>
          </cell>
          <cell r="B21867" t="str">
            <v xml:space="preserve">VEICULO DE PASSEIO,5 PASSAGEIROS,MOTOR BICOMBUSTIVEL (GASOLI NA E ALCOOL) DE 1.0 LITRO,INCLUSIVE MOTORISTA    </v>
          </cell>
          <cell r="C21867" t="str">
            <v>H</v>
          </cell>
        </row>
        <row r="21868">
          <cell r="A21868" t="str">
            <v>19.004.0045-2</v>
          </cell>
          <cell r="B21868" t="str">
            <v xml:space="preserve">VEICULO DE PASSEIO,5 PASSAGEIROS,MOTOR BICOMBUSTIVEL (GASOLI NA E ALCOOL) DE 1.0 LITRO,EXCLUSIVE MOTORISTA    </v>
          </cell>
          <cell r="C21868" t="str">
            <v>H</v>
          </cell>
        </row>
        <row r="21869">
          <cell r="A21869" t="str">
            <v>19.004.0045-3</v>
          </cell>
          <cell r="B21869" t="str">
            <v xml:space="preserve">VEICULO DE PASSEIO,5 PASSAGEIROS,MOTOR BICOMBUSTIVEL (GASOLI NA E ALCOOL) DE 1.0 LITRO,EXCLUSIVE MOTORISTA    </v>
          </cell>
          <cell r="C21869" t="str">
            <v>H</v>
          </cell>
        </row>
        <row r="21870">
          <cell r="A21870" t="str">
            <v>19.004.0045-4</v>
          </cell>
          <cell r="B21870" t="str">
            <v xml:space="preserve">VEICULO DE PASSEIO,5 PASSAGEIROS,MOTOR BICOMBUSTIVEL (GASOLI NA E ALCOOL) DE 1.0 LITRO,EXCLUSIVE MOTORISTA    </v>
          </cell>
          <cell r="C21870" t="str">
            <v>H</v>
          </cell>
        </row>
        <row r="21871">
          <cell r="A21871" t="str">
            <v>19.004.0045-C</v>
          </cell>
          <cell r="B21871" t="str">
            <v xml:space="preserve">VEICULO DE PASSEIO,5 PASSAGEIROS,MOTOR BICOMBUSTIVEL (GASOLI NA E ALCOOL) DE 1.0 LITRO,EXCLUSIVE MOTORISTA    </v>
          </cell>
          <cell r="C21871" t="str">
            <v>H</v>
          </cell>
        </row>
        <row r="21872">
          <cell r="A21872" t="str">
            <v>19.004.0045-D</v>
          </cell>
          <cell r="B21872" t="str">
            <v xml:space="preserve">VEICULO DE PASSEIO,5 PASSAGEIROS,MOTOR BICOMBUSTIVEL (GASOLI NA E ALCOOL) DE 1.0 LITRO,EXCLUSIVE MOTORISTA    </v>
          </cell>
          <cell r="C21872" t="str">
            <v>H</v>
          </cell>
        </row>
        <row r="21873">
          <cell r="A21873" t="str">
            <v>19.004.0045-E</v>
          </cell>
          <cell r="B21873" t="str">
            <v xml:space="preserve">VEICULO DE PASSEIO,5 PASSAGEIROS,MOTOR BICOMBUSTIVEL (GASOLI NA E ALCOOL) DE 1.0 LITRO,EXCLUSIVE MOTORISTA    </v>
          </cell>
          <cell r="C21873" t="str">
            <v>H</v>
          </cell>
        </row>
        <row r="21874">
          <cell r="A21874" t="str">
            <v>19.004.0046-2</v>
          </cell>
          <cell r="B21874" t="str">
            <v xml:space="preserve">CAMIONETE TIPO PICK-UP,COM CABINE SIMPLES E CACAMBA,TIPO LEV E,MOTOR BICOMBUSTIVEL (GASOLINA E ALCOOL) DE 1,6 LITROS,INCL USIVE MOTORISTA   </v>
          </cell>
          <cell r="C21874" t="str">
            <v>H</v>
          </cell>
        </row>
        <row r="21875">
          <cell r="A21875" t="str">
            <v>19.004.0046-3</v>
          </cell>
          <cell r="B21875" t="str">
            <v xml:space="preserve">CAMIONETE TIPO PICK-UP,COM CABINE SIMPLES E CACAMBA,TIPO LEV E,MOTOR BICOMBUSTIVEL (GASOLINA E ALCOOL) DE 1,6 LITROS,INCL USIVE MOTORISTA   </v>
          </cell>
          <cell r="C21875" t="str">
            <v>H</v>
          </cell>
        </row>
        <row r="21876">
          <cell r="A21876" t="str">
            <v>19.004.0046-4</v>
          </cell>
          <cell r="B21876" t="str">
            <v xml:space="preserve">CAMIONETE TIPO PICK-UP,COM CABINE SIMPLES E CACAMBA,TIPO LEV E,MOTOR BICOMBUSTIVEL (GASOLINA E ALCOOL) DE 1,6 LITROS,INCL USIVE MOTORISTA   </v>
          </cell>
          <cell r="C21876" t="str">
            <v>H</v>
          </cell>
        </row>
        <row r="21877">
          <cell r="A21877" t="str">
            <v>19.004.0046-C</v>
          </cell>
          <cell r="B21877" t="str">
            <v xml:space="preserve">CAMIONETE TIPO PICK-UP,COM CABINE SIMPLES E CACAMBA,TIPO LEV E,MOTOR BICOMBUSTIVEL (GASOLINA E ALCOOL) DE 1,6 LITROS,INCL USIVE MOTORISTA   </v>
          </cell>
          <cell r="C21877" t="str">
            <v>H</v>
          </cell>
        </row>
        <row r="21878">
          <cell r="A21878" t="str">
            <v>19.004.0046-D</v>
          </cell>
          <cell r="B21878" t="str">
            <v xml:space="preserve">CAMIONETE TIPO PICK-UP,COM CABINE SIMPLES E CACAMBA,TIPO LEV E,MOTOR BICOMBUSTIVEL (GASOLINA E ALCOOL) DE 1,6 LITROS,INCL USIVE MOTORISTA   </v>
          </cell>
          <cell r="C21878" t="str">
            <v>H</v>
          </cell>
        </row>
        <row r="21879">
          <cell r="A21879" t="str">
            <v>19.004.0046-E</v>
          </cell>
          <cell r="B21879" t="str">
            <v xml:space="preserve">CAMIONETE TIPO PICK-UP,COM CABINE SIMPLES E CACAMBA,TIPO LEV E,MOTOR BICOMBUSTIVEL (GASOLINA E ALCOOL) DE 1,6 LITROS,INCL USIVE MOTORISTA   </v>
          </cell>
          <cell r="C21879" t="str">
            <v>H</v>
          </cell>
        </row>
        <row r="21880">
          <cell r="A21880" t="str">
            <v>19.004.0047-2</v>
          </cell>
          <cell r="B21880"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1880" t="str">
            <v>H</v>
          </cell>
        </row>
        <row r="21881">
          <cell r="A21881" t="str">
            <v>19.004.0047-3</v>
          </cell>
          <cell r="B21881"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1881" t="str">
            <v>H</v>
          </cell>
        </row>
        <row r="21882">
          <cell r="A21882" t="str">
            <v>19.004.0047-4</v>
          </cell>
          <cell r="B21882" t="str">
            <v xml:space="preserve">CAMIONETE TIPO PICK-UP,COM CABINE SIMPLES E CACAMBA,TIPO LEV E,MOTOR BICOMBUSTIVEL (GASOLINA E ALCOOL) DE 1,6 LITROS,EQUI PADA COM ESCADA DE EXTENSAO GIRATORIA E BASCULANTE,COM SUPOR TE,ACIONAMENTO MANUAL A TODOS OS IMPLEMENTOS NECESSARIOS PAR A UM PERFEITO FUNCIONAMENTO,INCLUSIVE MOTORISTA </v>
          </cell>
          <cell r="C21882" t="str">
            <v>H</v>
          </cell>
        </row>
        <row r="21883">
          <cell r="A21883" t="str">
            <v>19.004.0047-C</v>
          </cell>
          <cell r="B21883"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1883" t="str">
            <v>H</v>
          </cell>
        </row>
        <row r="21884">
          <cell r="A21884" t="str">
            <v>19.004.0047-D</v>
          </cell>
          <cell r="B21884" t="str">
            <v xml:space="preserve">CAMIONETE TIPO PICK-UP,COM CABINE SIMPLES E CACAMBA,TIPO LEV E,MOTOR BICOMBUSTIVEL (GASOLINA E ALCOOL) DE 1,6 LITROS,EQUI PADA COM ESCADA DE EXTENSAO GIRATORIA E BASCULANTE,COM SUPOR TE,ACIONAMENTO MANUAL E TODOS OS IMPLEMENTOS NECESSARIOS PAR A UM PERFEITO FUNCIONAMENTO,INCLUSIVE MOTORISTA </v>
          </cell>
          <cell r="C21884" t="str">
            <v>H</v>
          </cell>
        </row>
        <row r="21885">
          <cell r="A21885" t="str">
            <v>19.004.0047-E</v>
          </cell>
          <cell r="B21885" t="str">
            <v xml:space="preserve">CAMIONETE TIPO PICK-UP,COM CABINE SIMPLES E CACAMBA,TIPO LEV E,MOTOR BICOMBUSTIVEL (GASOLINA E ALCOOL) DE 1,6 LITROS,EQUI PADA COM ESCADA DE EXTENSAO GIRATORIA E BASCULANTE,COM SUPOR TE,ACIONAMENTO MANUAL A TODOS OS IMPLEMENTOS NECESSARIOS PAR A UM PERFEITO FUNCIONAMENTO,INCLUSIVE MOTORISTA </v>
          </cell>
          <cell r="C21885" t="str">
            <v>H</v>
          </cell>
        </row>
        <row r="21886">
          <cell r="A21886" t="str">
            <v>19.004.0048-2</v>
          </cell>
          <cell r="B21886" t="str">
            <v xml:space="preserve">CAMIONETE TIPO PICK-UP COM CABINE DUPLA E CACAMBA MOTOR BICO MBUSTIVEL (GASOLINA E ALCOOL) 2.4,DIRECAO HIDRAULICA,TRACAO TRASEIRA,INCLUSIVE MOTORISTA   </v>
          </cell>
          <cell r="C21886" t="str">
            <v>H</v>
          </cell>
        </row>
        <row r="21887">
          <cell r="A21887" t="str">
            <v>19.004.0048-3</v>
          </cell>
          <cell r="B21887" t="str">
            <v xml:space="preserve">CAMIONETE TIPO PICK-UP COM CABINE DUPLA E CACAMBA MOTOR BICO MBUSTIVEL (GASOLINA E ALCOOL) 2.4,DIRECAO HIDRAULICA,TRACAO TRASEIRA,INCLUSIVE MOTORISTA   </v>
          </cell>
          <cell r="C21887" t="str">
            <v>H</v>
          </cell>
        </row>
        <row r="21888">
          <cell r="A21888" t="str">
            <v>19.004.0048-4</v>
          </cell>
          <cell r="B21888" t="str">
            <v xml:space="preserve">CAMIONETE TIPO PICK-UP COM CABINE DUPLA E CACAMBA MOTOR BICO MBUSTIVEL (GASOLINA E ALCOOL) 2.4,DIRECAO HIDRAULICA,TRACAO TRASEIRA,INCLUSIVE MOTORISTA   </v>
          </cell>
          <cell r="C21888" t="str">
            <v>H</v>
          </cell>
        </row>
        <row r="21889">
          <cell r="A21889" t="str">
            <v>19.004.0048-C</v>
          </cell>
          <cell r="B21889" t="str">
            <v xml:space="preserve">CAMIONETE TIPO PICK-UP COM CABINE DUPLA E CACAMBA MOTOR BICO MBUSTIVEL (GASOLINA E ALCOOL) 2.4,DIRECAO HIDRAULICA,TRACAO TRASEIRA,INCLUSIVE MOTORISTA   </v>
          </cell>
          <cell r="C21889" t="str">
            <v>H</v>
          </cell>
        </row>
        <row r="21890">
          <cell r="A21890" t="str">
            <v>19.004.0048-D</v>
          </cell>
          <cell r="B21890" t="str">
            <v xml:space="preserve">CAMIONETE TIPO PICK-UP COM CABINE DUPLA E CACAMBA MOTOR BICO MBUSTIVEL (GASOLINA E ALCOOL) 2.4,DIRECAO HIDRAULICA,TRACAO TRASEIRA,INCLUSIVE MOTORISTA   </v>
          </cell>
          <cell r="C21890" t="str">
            <v>H</v>
          </cell>
        </row>
        <row r="21891">
          <cell r="A21891" t="str">
            <v>19.004.0048-E</v>
          </cell>
          <cell r="B21891" t="str">
            <v xml:space="preserve">CAMIONETE TIPO PICK-UP COM CABINE DUPLA E CACAMBA MOTOR BICO MBUSTIVEL (GASOLINA E ALCOOL) 2.4,DIRECAO HIDRAULICA,TRACAO TRASEIRA,INCLUSIVE MOTORISTA   </v>
          </cell>
          <cell r="C21891" t="str">
            <v>H</v>
          </cell>
        </row>
        <row r="21892">
          <cell r="A21892" t="str">
            <v>19.004.0049-2</v>
          </cell>
          <cell r="B21892" t="str">
            <v xml:space="preserve">CAMIONETE TIPO PICK-UP COM CABINE DUPLA E CACAMBA MOTOR DIES EL 2.8,DIRECAO HIDRAULICA TRACAO NAS 4 RODAS,INCLUSIVE MOTOR ISTA   </v>
          </cell>
          <cell r="C21892" t="str">
            <v>H</v>
          </cell>
        </row>
        <row r="21893">
          <cell r="A21893" t="str">
            <v>19.004.0049-3</v>
          </cell>
          <cell r="B21893" t="str">
            <v xml:space="preserve">CAMIONETE TIPO PICK-UP COM CABINE DUPLA E CACAMBA MOTOR DIES EL 2.8,DIRECAO HIDRAULICA TRACAO NAS 4 RODAS,INCLUSIVE MOTOR ISTA   </v>
          </cell>
          <cell r="C21893" t="str">
            <v>H</v>
          </cell>
        </row>
        <row r="21894">
          <cell r="A21894" t="str">
            <v>19.004.0049-4</v>
          </cell>
          <cell r="B21894" t="str">
            <v xml:space="preserve">CAMIONETE TIPO PICK-UP COM CABINE DUPLA E CACAMBA MOTOR DIES EL 2.8,DIRECAO HIDRAULICA TRACAO NAS 4 RODAS,INCLUSIVE MOTOR ISTA   </v>
          </cell>
          <cell r="C21894" t="str">
            <v>H</v>
          </cell>
        </row>
        <row r="21895">
          <cell r="A21895" t="str">
            <v>19.004.0049-C</v>
          </cell>
          <cell r="B21895" t="str">
            <v xml:space="preserve">CAMIONETE TIPO PICK-UP COM CABINE DUPLA E CACAMBA MOTOR DIES EL 2.8,DIRECAO HIDRAULICA TRACAO NAS 4 RODAS,INCLUSIVE MOTOR ISTA   </v>
          </cell>
          <cell r="C21895" t="str">
            <v>H</v>
          </cell>
        </row>
        <row r="21896">
          <cell r="A21896" t="str">
            <v>19.004.0049-D</v>
          </cell>
          <cell r="B21896" t="str">
            <v xml:space="preserve">CAMIONETE TIPO PICK-UP COM CABINE DUPLA E CACAMBA MOTOR DIES EL 2.8,DIRECAO HIDRAULICA TRACAO NAS 4 RODAS,INCLUSIVE MOTOR ISTA   </v>
          </cell>
          <cell r="C21896" t="str">
            <v>H</v>
          </cell>
        </row>
        <row r="21897">
          <cell r="A21897" t="str">
            <v>19.004.0049-E</v>
          </cell>
          <cell r="B21897" t="str">
            <v xml:space="preserve">CAMIONETE TIPO PICK-UP COM CABINE DUPLA E CACAMBA MOTOR DIES EL 2.8,DIRECAO HIDRAULICA TRACAO NAS 4 RODAS,INCLUSIVE MOTOR ISTA   </v>
          </cell>
          <cell r="C21897" t="str">
            <v>H</v>
          </cell>
        </row>
        <row r="21898">
          <cell r="A21898" t="str">
            <v>19.004.0050-2</v>
          </cell>
          <cell r="B21898" t="str">
            <v xml:space="preserve">MOTOCICLETA,125 CILINDRADAS X/E,EXCLUSIVE MOTORISTA     </v>
          </cell>
          <cell r="C21898" t="str">
            <v>H</v>
          </cell>
        </row>
        <row r="21899">
          <cell r="A21899" t="str">
            <v>19.004.0050-4</v>
          </cell>
          <cell r="B21899" t="str">
            <v xml:space="preserve">MOTOCICLETA,125 CILINDRADAS X/E,EXCLUSIVE MOTORISTA     </v>
          </cell>
          <cell r="C21899" t="str">
            <v>H</v>
          </cell>
        </row>
        <row r="21900">
          <cell r="A21900" t="str">
            <v>19.004.0050-C</v>
          </cell>
          <cell r="B21900" t="str">
            <v xml:space="preserve">MOTOCICLETA,125 CILINDRADAS X/E,EXCLUSIVE MOTORISTA     </v>
          </cell>
          <cell r="C21900" t="str">
            <v>H</v>
          </cell>
        </row>
        <row r="21901">
          <cell r="A21901" t="str">
            <v>19.004.0050-E</v>
          </cell>
          <cell r="B21901" t="str">
            <v xml:space="preserve">MOTOCICLETA,125 CILINDRADAS X/E,EXCLUSIVE MOTORISTA     </v>
          </cell>
          <cell r="C21901" t="str">
            <v>H</v>
          </cell>
        </row>
        <row r="21902">
          <cell r="A21902" t="str">
            <v>19.004.0051-2</v>
          </cell>
          <cell r="B21902" t="str">
            <v xml:space="preserve">GUINDASTE SOBRE RODAS,MEIA LANCA,CAPACIDADE DE 6T,INCLUSIVE OPERADOR    </v>
          </cell>
          <cell r="C21902" t="str">
            <v>H</v>
          </cell>
        </row>
        <row r="21903">
          <cell r="A21903" t="str">
            <v>19.004.0051-3</v>
          </cell>
          <cell r="B21903" t="str">
            <v xml:space="preserve">GUINDASTE SOBRE RODAS,MEIA LANCA,CAPACIDADE DE 6T,INCLUSIVE OPERADOR    </v>
          </cell>
          <cell r="C21903" t="str">
            <v>H</v>
          </cell>
        </row>
        <row r="21904">
          <cell r="A21904" t="str">
            <v>19.004.0051-4</v>
          </cell>
          <cell r="B21904" t="str">
            <v xml:space="preserve">GUINDASTE SOBRE RODAS,MEIA LANCA,CAPACIDADE DE 6T,INCLUSIVE OPERADOR    </v>
          </cell>
          <cell r="C21904" t="str">
            <v>H</v>
          </cell>
        </row>
        <row r="21905">
          <cell r="A21905" t="str">
            <v>19.004.0051-C</v>
          </cell>
          <cell r="B21905" t="str">
            <v xml:space="preserve">GUINDASTE SOBRE RODAS,MEIA LANCA,CAPACIDADE DE 6T,INCLUSIVE OPERADOR    </v>
          </cell>
          <cell r="C21905" t="str">
            <v>H</v>
          </cell>
        </row>
        <row r="21906">
          <cell r="A21906" t="str">
            <v>19.004.0051-D</v>
          </cell>
          <cell r="B21906" t="str">
            <v xml:space="preserve">GUINDASTE SOBRE RODAS,MEIA LANCA,CAPACIDADE DE 6T,INCLUSIVE OPERADOR    </v>
          </cell>
          <cell r="C21906" t="str">
            <v>H</v>
          </cell>
        </row>
        <row r="21907">
          <cell r="A21907" t="str">
            <v>19.004.0051-E</v>
          </cell>
          <cell r="B21907" t="str">
            <v xml:space="preserve">GUINDASTE SOBRE RODAS,MEIA LANCA,CAPACIDADE DE 6T,INCLUSIVE OPERADOR    </v>
          </cell>
          <cell r="C21907" t="str">
            <v>H</v>
          </cell>
        </row>
        <row r="21908">
          <cell r="A21908" t="str">
            <v>19.004.0054-2</v>
          </cell>
          <cell r="B21908" t="str">
            <v xml:space="preserve">GUINDASTE SOBRE RODAS,CAPACIDADE DE 15T,RAIO DE CURVA DE 4,6 5M,LANCA TELESCOPICA DE ACIONAMENTO HIDRAULICO COM 7,60M RET RAIDA E 18,30M ESTENDIDA,INCLUSIVE OPERADOR E AUXILIAR   </v>
          </cell>
          <cell r="C21908" t="str">
            <v>H</v>
          </cell>
        </row>
        <row r="21909">
          <cell r="A21909" t="str">
            <v>19.004.0054-3</v>
          </cell>
          <cell r="B21909" t="str">
            <v xml:space="preserve">GUINDASTE SOBRE RODAS,CAPACIDADE DE 15T,RAIO DE CURVA DE 4,6 5M,LANCA TELESCOPICA DE ACIONAMENTO HIDRAULICO COM 7,60M RET RAIDA E 18,30M ESTENDIDA,INCLUSIVE OPERADOR E AUXILIAR   </v>
          </cell>
          <cell r="C21909" t="str">
            <v>H</v>
          </cell>
        </row>
        <row r="21910">
          <cell r="A21910" t="str">
            <v>19.004.0054-4</v>
          </cell>
          <cell r="B21910" t="str">
            <v xml:space="preserve">GUINDASTE SOBRE RODAS,CAPACIDADE DE 15T,RAIO DE CURVA DE 4,6 5M,LANCA TELESCOPICA DE ACIONAMENTO HIDRAULICO COM 7,60M RET RAIDA E 18,30M ESTENDIDA,INCLUSIVE OPERADOR E AUXILIAR   </v>
          </cell>
          <cell r="C21910" t="str">
            <v>H</v>
          </cell>
        </row>
        <row r="21911">
          <cell r="A21911" t="str">
            <v>19.004.0054-C</v>
          </cell>
          <cell r="B21911" t="str">
            <v xml:space="preserve">GUINDASTE SOBRE RODAS,CAPACIDADE DE 15T,RAIO DE CURVA DE 4,6 5M,LANCA TELESCOPICA DE ACIONAMENTO HIDRAULICO COM 7,60M RET RAIDA E 18,30M ESTENDIDA,INCLUSIVE OPERADOR E AUXILIAR   </v>
          </cell>
          <cell r="C21911" t="str">
            <v>H</v>
          </cell>
        </row>
        <row r="21912">
          <cell r="A21912" t="str">
            <v>19.004.0054-D</v>
          </cell>
          <cell r="B21912" t="str">
            <v xml:space="preserve">GUINDASTE SOBRE RODAS,CAPACIDADE DE 15T,RAIO DE CURVA DE 4,6 5M,LANCA TELESCOPICA DE ACIONAMENTO HIDRAULICO COM 7,60M RET RAIDA E 18,30M ESTENDIDA,INCLUSIVE OPERADOR E AUXILIAR   </v>
          </cell>
          <cell r="C21912" t="str">
            <v>H</v>
          </cell>
        </row>
        <row r="21913">
          <cell r="A21913" t="str">
            <v>19.004.0054-E</v>
          </cell>
          <cell r="B21913" t="str">
            <v xml:space="preserve">GUINDASTE SOBRE RODAS,CAPACIDADE DE 15T,RAIO DE CURVA DE 4,6 5M,LANCA TELESCOPICA DE ACIONAMENTO HIDRAULICO COM 7,60M RET RAIDA E 18,30M ESTENDIDA,INCLUSIVE OPERADOR E AUXILIAR   </v>
          </cell>
          <cell r="C21913" t="str">
            <v>H</v>
          </cell>
        </row>
        <row r="21914">
          <cell r="A21914" t="str">
            <v>19.004.0056-2</v>
          </cell>
          <cell r="B21914" t="str">
            <v xml:space="preserve">GUINDASTE ARTICULADO,SOBRE CAMINHAO DIESEL(INCLUSIVE ESTE),M OMENTO MAXIMO DE ELEVACAO 30TXM E CAPACIDADE MAXIMA DE ELEVA CAO 8,5T A 3,4M,INCLUSIVE OPERADOR E AUXILIAR   </v>
          </cell>
          <cell r="C21914" t="str">
            <v>H</v>
          </cell>
        </row>
        <row r="21915">
          <cell r="A21915" t="str">
            <v>19.004.0056-3</v>
          </cell>
          <cell r="B21915" t="str">
            <v xml:space="preserve">GUINDASTE ARTICULADO,SOBRE CAMINHAO DIESEL(INCLUSIVE ESTE),M OMENTO MAXIMO DE ELEVACAO 30TXM E CAPACIDADE MAXIMA DE ELEVA CAO 8,5T A 3,4M,INCLUSIVE OPERADOR E AUXILIAR   </v>
          </cell>
          <cell r="C21915" t="str">
            <v>H</v>
          </cell>
        </row>
        <row r="21916">
          <cell r="A21916" t="str">
            <v>19.004.0056-4</v>
          </cell>
          <cell r="B21916" t="str">
            <v xml:space="preserve">GUINDASTE ARTICULADO,SOBRE CAMINHAO DIESEL(INCLUSIVE ESTE),M OMENTO MAXIMO DE ELEVACAO 30TXM E CAPACIDADE MAXIMA DE ELEVA CAO 8,5T A 3,4M,INCLUSIVE OPERADOR E AUXILIAR   </v>
          </cell>
          <cell r="C21916" t="str">
            <v>H</v>
          </cell>
        </row>
        <row r="21917">
          <cell r="A21917" t="str">
            <v>19.004.0056-C</v>
          </cell>
          <cell r="B21917" t="str">
            <v xml:space="preserve">GUINDASTE ARTICULADO,SOBRE CAMINHAO DIESEL(INCLUSIVE ESTE),M OMENTO MAXIMO DE ELEVACAO 30TXM E CAPACIDADE MAXIMA DE ELEVA CAO 8,5T A 3,4M,INCLUSIVE OPERADOR E AUXILIAR   </v>
          </cell>
          <cell r="C21917" t="str">
            <v>H</v>
          </cell>
        </row>
        <row r="21918">
          <cell r="A21918" t="str">
            <v>19.004.0056-D</v>
          </cell>
          <cell r="B21918" t="str">
            <v xml:space="preserve">GUINDASTE ARTICULADO,SOBRE CAMINHAO DIESEL(INCLUSIVE ESTE),M OMENTO MAXIMO DE ELEVACAO 30TXM E CAPACIDADE MAXIMA DE ELEVA CAO 8,5T A 3,4M,INCLUSIVE OPERADOR E AUXILIAR   </v>
          </cell>
          <cell r="C21918" t="str">
            <v>H</v>
          </cell>
        </row>
        <row r="21919">
          <cell r="A21919" t="str">
            <v>19.004.0056-E</v>
          </cell>
          <cell r="B21919" t="str">
            <v xml:space="preserve">GUINDASTE ARTICULADO,SOBRE CAMINHAO DIESEL(INCLUSIVE ESTE),M OMENTO MAXIMO DE ELEVACAO 30TXM E CAPACIDADE MAXIMA DE ELEVA CAO 8,5T A 3,4M,INCLUSIVE OPERADOR E AUXILIAR   </v>
          </cell>
          <cell r="C21919" t="str">
            <v>H</v>
          </cell>
        </row>
        <row r="21920">
          <cell r="A21920" t="str">
            <v>19.004.0057-2</v>
          </cell>
          <cell r="B21920" t="str">
            <v xml:space="preserve">GUINDASTE TIPO GRUA,COM CAPACIDADE DE CARGA DE 1200KG,VELOCI DADE DE 40M/MIN,TORRE COMPOSTA POR 9 MODULOS DE 3 METROS CAD A,TOTALIZANDO 27 METROS,ALCANCE MAXIMO DE 25 METROS COM UMA CARGA DE 1000KG,INCLUSIVE BASE DE SUSTENTACAO E OPERADOR  </v>
          </cell>
          <cell r="C21920" t="str">
            <v>H</v>
          </cell>
        </row>
        <row r="21921">
          <cell r="A21921" t="str">
            <v>19.004.0057-3</v>
          </cell>
          <cell r="B21921" t="str">
            <v xml:space="preserve">GUINDASTE TIPO GRUA,COM CAPACIDADE DE CARGA DE 1200KG,VELOCI DADE DE 40M/MIN,TORRE COMPOSTA POR 9 MODULOS DE 3 METROS CAD A,TOTALIZANDO 27 METROS,ALCANCE MAXIMO DE 25 METROS COM UMA CARGA DE 1000KG,INCLUSIVE BASE DE SUSTENTACAO E OPERADOR  </v>
          </cell>
          <cell r="C21921" t="str">
            <v>H</v>
          </cell>
        </row>
        <row r="21922">
          <cell r="A21922" t="str">
            <v>19.004.0057-4</v>
          </cell>
          <cell r="B21922" t="str">
            <v xml:space="preserve">GUINDASTE TIPO GRUA,COM CAPACIDADE DE CARGA DE 1200KG,VELOCI DADE DE 40M/MIN,TORRE COMPOSTA POR 9 MODULOS DE 3 METROS CAD A,TOTALIZANDO 27 METROS,ALCANCE MAXIMO DE 25 METROS COM UMA CARGA DE 1000KG,INCLUSIVE BASE DE SUSTENTACAO E OPERADOR  </v>
          </cell>
          <cell r="C21922" t="str">
            <v>H</v>
          </cell>
        </row>
        <row r="21923">
          <cell r="A21923" t="str">
            <v>19.004.0057-C</v>
          </cell>
          <cell r="B21923" t="str">
            <v xml:space="preserve">GUINDASTE TIPO GRUA,COM CAPACIDADE DE CARGA DE 1200KG,VELOCI DADE DE 40M/MIN,TORRE COMPOSTA POR 9 MODULOS DE 3 METROS CAD A,TOTALIZANDO 27 METROS,ALCANCE MAXIMO DE 25 METROS COM UMA CARGA DE 1000KG,INCLUSIVE BASE DE SUSTENTACAO E OPERADOR  </v>
          </cell>
          <cell r="C21923" t="str">
            <v>H</v>
          </cell>
        </row>
        <row r="21924">
          <cell r="A21924" t="str">
            <v>19.004.0057-D</v>
          </cell>
          <cell r="B21924" t="str">
            <v xml:space="preserve">GUINDASTE TIPO GRUA,COM CAPACIDADE DE CARGA DE 1200KG,VELOCI DADE DE 40M/MIN,TORRE COMPOSTA POR 9 MODULOS DE 3 METROS CAD A,TOTALIZANDO 27 METROS,ALCANCE MAXIMO DE 25 METROS COM UMA CARGA DE 1000KG,INCLUSIVE BASE DE SUSTENTACAO E OPERADOR  </v>
          </cell>
          <cell r="C21924" t="str">
            <v>H</v>
          </cell>
        </row>
        <row r="21925">
          <cell r="A21925" t="str">
            <v>19.004.0057-E</v>
          </cell>
          <cell r="B21925" t="str">
            <v xml:space="preserve">GUINDASTE TIPO GRUA,COM CAPACIDADE DE CARGA DE 1200KG,VELOCI DADE DE 40M/MIN,TORRE COMPOSTA POR 9 MODULOS DE 3 METROS CAD A,TOTALIZANDO 27 METROS,ALCANCE MAXIMO DE 25 METROS COM UMA CARGA DE 1000KG,INCLUSIVE BASE DE SUSTENTACAO E OPERADOR  </v>
          </cell>
          <cell r="C21925" t="str">
            <v>H</v>
          </cell>
        </row>
        <row r="21926">
          <cell r="A21926" t="str">
            <v>19.004.0061-2</v>
          </cell>
          <cell r="B21926" t="str">
            <v xml:space="preserve">GUINCHO DE ENGRENAGEM,COM CAPACIDADE PARA 750KG,COM JOGO DE 4 ROLDANAS,COM CABO SIMPLES,EXCLUSIVE OPERADOR    </v>
          </cell>
          <cell r="C21926" t="str">
            <v>H</v>
          </cell>
        </row>
        <row r="21927">
          <cell r="A21927" t="str">
            <v>19.004.0061-3</v>
          </cell>
          <cell r="B21927" t="str">
            <v xml:space="preserve">GUINCHO DE ENGRENAGEM,COM CAPACIDADE PARA 750KG,COM JOGO DE 4 ROLDANAS,COM CABO SIMPLES,EXCLUSIVE OPERADOR    </v>
          </cell>
          <cell r="C21927" t="str">
            <v>H</v>
          </cell>
        </row>
        <row r="21928">
          <cell r="A21928" t="str">
            <v>19.004.0061-4</v>
          </cell>
          <cell r="B21928" t="str">
            <v xml:space="preserve">GUINCHO DE ENGRENAGEM,COM CAPACIDADE PARA 750KG,COM JOGO DE 4 ROLDANAS,COM CABO SIMPLES,EXCLUSIVE OPERADOR    </v>
          </cell>
          <cell r="C21928" t="str">
            <v>H</v>
          </cell>
        </row>
        <row r="21929">
          <cell r="A21929" t="str">
            <v>19.004.0061-C</v>
          </cell>
          <cell r="B21929" t="str">
            <v xml:space="preserve">GUINCHO DE ENGRENAGEM,COM CAPACIDADE PARA 750KG,COM JOGO DE 4 ROLDANAS,COM CABO SIMPLES,EXCLUSIVE OPERADOR    </v>
          </cell>
          <cell r="C21929" t="str">
            <v>H</v>
          </cell>
        </row>
        <row r="21930">
          <cell r="A21930" t="str">
            <v>19.004.0061-D</v>
          </cell>
          <cell r="B21930" t="str">
            <v xml:space="preserve">GUINCHO DE ENGRENAGEM,COM CAPACIDADE PARA 750KG,COM JOGO DE 4 ROLDANAS,COM CABO SIMPLES,EXCLUSIVE OPERADOR    </v>
          </cell>
          <cell r="C21930" t="str">
            <v>H</v>
          </cell>
        </row>
        <row r="21931">
          <cell r="A21931" t="str">
            <v>19.004.0061-E</v>
          </cell>
          <cell r="B21931" t="str">
            <v xml:space="preserve">GUINCHO DE ENGRENAGEM,COM CAPACIDADE PARA 750KG,COM JOGO DE 4 ROLDANAS,COM CABO SIMPLES,EXCLUSIVE OPERADOR    </v>
          </cell>
          <cell r="C21931" t="str">
            <v>H</v>
          </cell>
        </row>
        <row r="21932">
          <cell r="A21932" t="str">
            <v>19.004.0065-2</v>
          </cell>
          <cell r="B21932" t="str">
            <v xml:space="preserve">ELEVADOR EQUIPADO PARA TRANSPORTE DE CONCRETO A 10,00M DE AL TURA COMPREENDENDO:GUINCHO,16,00M DE TORRE DESMONTAVEL,CACAM BA AUTOMATICA DE 550L,FUNIL PARA DESCARGA E SILO DE ESPERA D E 1.000L,EXCLUSIVE OPERADOR  </v>
          </cell>
          <cell r="C21932" t="str">
            <v>H</v>
          </cell>
        </row>
        <row r="21933">
          <cell r="A21933" t="str">
            <v>19.004.0065-3</v>
          </cell>
          <cell r="B21933" t="str">
            <v xml:space="preserve">ELEVADOR EQUIPADO PARA TRANSPORTE DE CONCRETO A 10,00M DE AL TURA COMPREENDENDO:GUINCHO,16,00M DE TORRE DESMONTAVEL,CACAM BA AUTOMATICA DE 550L,FUNIL PARA DESCARGA E SILO DE ESPERA D E 1.000L,EXCLUSIVE OPERADOR  </v>
          </cell>
          <cell r="C21933" t="str">
            <v>H</v>
          </cell>
        </row>
        <row r="21934">
          <cell r="A21934" t="str">
            <v>19.004.0065-4</v>
          </cell>
          <cell r="B21934" t="str">
            <v xml:space="preserve">ELEVADOR EQUIPADO PARA TRANSPORTE DE CONCRETO A 10,00M DE AL TURA COMPREENDENDO:GUINCHO,16,00M DE TORRE DESMONTAVEL,CACAM BA AUTOMATICA DE 550L,FUNIL PARA DESCARGA E SILO DE ESPERA D E 1.000L,EXCLUSIVE OPERADOR  </v>
          </cell>
          <cell r="C21934" t="str">
            <v>H</v>
          </cell>
        </row>
        <row r="21935">
          <cell r="A21935" t="str">
            <v>19.004.0065-C</v>
          </cell>
          <cell r="B21935" t="str">
            <v xml:space="preserve">ELEVADOR EQUIPADO PARA TRANSPORTE DE CONCRETO A 10,00M DE AL TURA COMPREENDENDO:GUINCHO,16,00M DE TORRE DESMONTAVEL,CACAM BA AUTOMATICA DE 550L,FUNIL PARA DESCARGA E SILO DE ESPERA D E 1.000L,EXCLUSIVE OPERADOR  </v>
          </cell>
          <cell r="C21935" t="str">
            <v>H</v>
          </cell>
        </row>
        <row r="21936">
          <cell r="A21936" t="str">
            <v>19.004.0065-D</v>
          </cell>
          <cell r="B21936" t="str">
            <v xml:space="preserve">ELEVADOR EQUIPADO PARA TRANSPORTE DE CONCRETO A 10,00M DE AL TURA COMPREENDENDO:GUINCHO,16,00M DE TORRE DESMONTAVEL,CACAM BA AUTOMATICA DE 550L,FUNIL PARA DESCARGA E SILO DE ESPERA D E 1.000L,EXCLUSIVE OPERADOR  </v>
          </cell>
          <cell r="C21936" t="str">
            <v>H</v>
          </cell>
        </row>
        <row r="21937">
          <cell r="A21937" t="str">
            <v>19.004.0065-E</v>
          </cell>
          <cell r="B21937" t="str">
            <v xml:space="preserve">ELEVADOR EQUIPADO PARA TRANSPORTE DE CONCRETO A 10,00M DE AL TURA COMPREENDENDO:GUINCHO,16,00M DE TORRE DESMONTAVEL,CACAM BA AUTOMATICA DE 550L,FUNIL PARA DESCARGA E SILO DE ESPERA D E 1.000L,EXCLUSIVE OPERADOR  </v>
          </cell>
          <cell r="C21937" t="str">
            <v>H</v>
          </cell>
        </row>
        <row r="21938">
          <cell r="A21938" t="str">
            <v>19.004.0070-2</v>
          </cell>
          <cell r="B21938" t="str">
            <v xml:space="preserve">ESTEIRA TRANSPORTADORA,DE CORREIA,LARGURA DE 50CM E 10,00M D E COMPRIMENTO,EXCLUSIVE OPERADOR    </v>
          </cell>
          <cell r="C21938" t="str">
            <v>H</v>
          </cell>
        </row>
        <row r="21939">
          <cell r="A21939" t="str">
            <v>19.004.0070-3</v>
          </cell>
          <cell r="B21939" t="str">
            <v xml:space="preserve">ESTEIRA TRANSPORTADORA,DE CORREIA,LARGURA DE 50CM E 10,00M D E COMPRIMENTO,EXCLUSIVE OPERADOR    </v>
          </cell>
          <cell r="C21939" t="str">
            <v>H</v>
          </cell>
        </row>
        <row r="21940">
          <cell r="A21940" t="str">
            <v>19.004.0070-4</v>
          </cell>
          <cell r="B21940" t="str">
            <v xml:space="preserve">ESTEIRA TRANSPORTADORA,DE CORREIA,LARGURA DE 50CM E 10,00M D E COMPRIMENTO,EXCLUSIVE OPERADOR    </v>
          </cell>
          <cell r="C21940" t="str">
            <v>H</v>
          </cell>
        </row>
        <row r="21941">
          <cell r="A21941" t="str">
            <v>19.004.0070-C</v>
          </cell>
          <cell r="B21941" t="str">
            <v xml:space="preserve">ESTEIRA TRANSPORTADORA,DE CORREIA,LARGURA DE 50CM E 10,00M D E COMPRIMENTO,EXCLUSIVE OPERADOR    </v>
          </cell>
          <cell r="C21941" t="str">
            <v>H</v>
          </cell>
        </row>
        <row r="21942">
          <cell r="A21942" t="str">
            <v>19.004.0070-D</v>
          </cell>
          <cell r="B21942" t="str">
            <v xml:space="preserve">ESTEIRA TRANSPORTADORA,DE CORREIA,LARGURA DE 50CM E 10,00M D E COMPRIMENTO,EXCLUSIVE OPERADOR    </v>
          </cell>
          <cell r="C21942" t="str">
            <v>H</v>
          </cell>
        </row>
        <row r="21943">
          <cell r="A21943" t="str">
            <v>19.004.0070-E</v>
          </cell>
          <cell r="B21943" t="str">
            <v xml:space="preserve">ESTEIRA TRANSPORTADORA,DE CORREIA,LARGURA DE 50CM E 10,00M D E COMPRIMENTO,EXCLUSIVE OPERADOR    </v>
          </cell>
          <cell r="C21943" t="str">
            <v>H</v>
          </cell>
        </row>
        <row r="21944">
          <cell r="A21944" t="str">
            <v>19.004.0075-2</v>
          </cell>
          <cell r="B21944" t="str">
            <v xml:space="preserve">PORTICO MOVEL METALICO,COM TALHA MANUAL DE 10T,VAO DE 5M,CUR SO DE 30M EM TRILHOS,EXCLUSIVE OPERADOR    </v>
          </cell>
          <cell r="C21944" t="str">
            <v>H</v>
          </cell>
        </row>
        <row r="21945">
          <cell r="A21945" t="str">
            <v>19.004.0075-4</v>
          </cell>
          <cell r="B21945" t="str">
            <v xml:space="preserve">PORTICO MOVEL METALICO,COM TALHA MANUAL DE 10T,VAO DE 5M,CUR SO DE 30M EM TRILHOS,EXCLUSIVE OPERADOR    </v>
          </cell>
          <cell r="C21945" t="str">
            <v>H</v>
          </cell>
        </row>
        <row r="21946">
          <cell r="A21946" t="str">
            <v>19.004.0075-C</v>
          </cell>
          <cell r="B21946" t="str">
            <v xml:space="preserve">PORTICO MOVEL METALICO,COM TALHA MANUAL DE 10T,VAO DE 5M,CUR SO DE 30M EM TRILHOS,EXCLUSIVE OPERADOR    </v>
          </cell>
          <cell r="C21946" t="str">
            <v>H</v>
          </cell>
        </row>
        <row r="21947">
          <cell r="A21947" t="str">
            <v>19.004.0075-E</v>
          </cell>
          <cell r="B21947" t="str">
            <v xml:space="preserve">PORTICO MOVEL METALICO,COM TALHA MANUAL DE 10T,VAO DE 5M,CUR SO DE 30M EM TRILHOS,EXCLUSIVE OPERADOR    </v>
          </cell>
          <cell r="C21947" t="str">
            <v>H</v>
          </cell>
        </row>
        <row r="21948">
          <cell r="A21948" t="str">
            <v>19.004.0080-2</v>
          </cell>
          <cell r="B21948" t="str">
            <v>GUINDAUTO COM CAPACIDADE MAXIMA DE CARGA EM TORNO DE 3,5T A APROXIMADAMENTE 2,00M E ALCANCE MAXIMO VERTICAL(DO SOLO)A AP ROXIMADAMENTE 7,00M,ANGULO DE GIRO DE 180║,MONTADO SOBRE CHA SSIS DE CAMINHAO,EXCLUSIVE ESTE.SAO CONSIDERADOS DOIS AJUDAN TES,EXCLUSIVE OPERADOR QUE E CONSIDERADO O MOTORISTA DO CAMI NHAO</v>
          </cell>
          <cell r="C21948" t="str">
            <v>H</v>
          </cell>
        </row>
        <row r="21949">
          <cell r="A21949" t="str">
            <v>19.004.0080-4</v>
          </cell>
          <cell r="B21949" t="str">
            <v>GUINDAUTO COM CAPACIDADE MAXIMA DE CARGA EM TORNO DE 3,5T A APROXIMADAMENTE 2,00M E ALCANCE MAXIMO VERTICAL(DO SOLO)A AP ROXIMADAMENTE 7,00M,ANGULO DE GIRO DE 180║,MONTADO SOBRE CHA SSIS DE CAMINHAO,EXCLUSIVE ESTE.SAO CONSIDERADOS DOIS AJUDAN TES,EXCLUSIVE OPERADOR QUE E CONSIDERADO O MOTORISTA DO CAMI NHAO</v>
          </cell>
          <cell r="C21949" t="str">
            <v>H</v>
          </cell>
        </row>
        <row r="21950">
          <cell r="A21950" t="str">
            <v>19.004.0080-C</v>
          </cell>
          <cell r="B21950" t="str">
            <v>GUINDAUTO COM CAPACIDADE MAXIMA DE CARGA EM TORNO DE 3,5T A APROXIMADAMENTE 2,00M E ALCANCE MAXIMO VERTICAL(DO SOLO)A AP ROXIMADAMENTE 7,00M,ANGULO DE GIRO DE 180║,MONTADO SOBRE CHA SSIS DE CAMINHAO,EXCLUSIVE ESTE.SAO CONSIDERADOS DOIS AJUDAN TES,EXCLUSIVE OPERADOR QUE E CONSIDERADO O MOTORISTA DO CAMI NHAO</v>
          </cell>
          <cell r="C21950" t="str">
            <v>H</v>
          </cell>
        </row>
        <row r="21951">
          <cell r="A21951" t="str">
            <v>19.004.0080-E</v>
          </cell>
          <cell r="B21951" t="str">
            <v>GUINDAUTO COM CAPACIDADE MAXIMA DE CARGA EM TORNO DE 3,5T A APROXIMADAMENTE 2,00M E ALCANCE MAXIMO VERTICAL(DO SOLO)A AP ROXIMADAMENTE 7,00M,ANGULO DE GIRO DE 180║,MONTADO SOBRE CHA SSIS DE CAMINHAO,EXCLUSIVE ESTE.SAO CONSIDERADOS DOIS AJUDAN TES,EXCLUSIVE OPERADOR QUE E CONSIDERADO O MOTORISTA DO CAMI NHAO</v>
          </cell>
          <cell r="C21951" t="str">
            <v>H</v>
          </cell>
        </row>
        <row r="21952">
          <cell r="A21952" t="str">
            <v>19.004.0081-2</v>
          </cell>
          <cell r="B21952" t="str">
            <v>GUINDAUTO COM CAPACIDADE MAXIMA DE CARGA EM TORNO DE 4T A AP ROXIMADAMENTE 2,00M E ALCANCE MAXIMO VERTICAL(DO SOLO)A APRO XIMADAMENTE 8,00M,ANGULO DE GIRO DE 180║,MONTADO SOBRE CHASS IS DE CAMINHAO,EXCLUSIVE ESTE.SAO CONSIDERADOS DOIS AJUDANTE S,EXCLUSIVE OPERADOR QUE E CONSIDERADO O MOTORISTA DO CAMINH AO</v>
          </cell>
          <cell r="C21952" t="str">
            <v>H</v>
          </cell>
        </row>
        <row r="21953">
          <cell r="A21953" t="str">
            <v>19.004.0081-4</v>
          </cell>
          <cell r="B21953" t="str">
            <v>GUINDAUTO COM CAPACIDADE MAXIMA DE CARGA EM TORNO DE 4T A AP ROXIMADAMENTE 2,00M E ALCANCE MAXIMO VERTICAL(DO SOLO)A APRO XIMADAMENTE 8,00M,ANGULO DE GIRO DE 180║,MONTADO SOBRE CHASS IS DE CAMINHAO,EXCLUSIVE ESTE.SAO CONSIDERADOS DOIS AJUDANTE S,EXCLUSIVE OPERADOR QUE E CONSIDERADO O MOTORISTA DO CAMINH AO</v>
          </cell>
          <cell r="C21953" t="str">
            <v>H</v>
          </cell>
        </row>
        <row r="21954">
          <cell r="A21954" t="str">
            <v>19.004.0081-C</v>
          </cell>
          <cell r="B21954" t="str">
            <v>GUINDAUTO COM CAPACIDADE MAXIMA DE CARGA EM TORNO DE 4T A AP ROXIMADAMENTE 2,00M E ALCANCE MAXIMO VERTICAL(DO SOLO)A APRO XIMADAMENTE 8,00M,ANGULO DE GIRO DE 180║,MONTADO SOBRE CHASS IS DE CAMINHAO,EXCLUSIVE ESTE.SAO CONSIDERADOS DOIS AJUDANTE S,EXCLUSIVE OPERADOR QUE E CONSIDERADO O MOTORISTA DO CAMINH AO</v>
          </cell>
          <cell r="C21954" t="str">
            <v>H</v>
          </cell>
        </row>
        <row r="21955">
          <cell r="A21955" t="str">
            <v>19.004.0081-E</v>
          </cell>
          <cell r="B21955" t="str">
            <v>GUINDAUTO COM CAPACIDADE MAXIMA DE CARGA EM TORNO DE 4T A AP ROXIMADAMENTE 2,00M E ALCANCE MAXIMO VERTICAL(DO SOLO)A APRO XIMADAMENTE 8,00M,ANGULO DE GIRO DE 180║,MONTADO SOBRE CHASS IS DE CAMINHAO,EXCLUSIVE ESTE.SAO CONSIDERADOS DOIS AJUDANTE S,EXCLUSIVE OPERADOR QUE E CONSIDERADO O MOTORISTA DO CAMINH AO</v>
          </cell>
          <cell r="C21955" t="str">
            <v>H</v>
          </cell>
        </row>
        <row r="21956">
          <cell r="A21956" t="str">
            <v>19.004.0085-2</v>
          </cell>
          <cell r="B21956" t="str">
            <v>GUINDAUTO COM CAPACIDADE MAXIMA DE CARGA EM TORNO DE 10,5T A APROXIMADAMENTE 2,00M E ALCANCE MAXIMO VERTICAL(DO SOLO)A A PROXIMADAMENTE 17,00M,ANGULO DE GIRO DE 180║,MONTADO SOBRE C HASSIS DE CAMINHAO,EXCLUSIVE ESTE.SAO CONSIDERADOS DOIS AJUD ANTES,EXCLUSIVE OPERADOR QUE E CONSIDERADO O MOTORISTA DO CA MINHAO</v>
          </cell>
          <cell r="C21956" t="str">
            <v>H</v>
          </cell>
        </row>
        <row r="21957">
          <cell r="A21957" t="str">
            <v>19.004.0085-4</v>
          </cell>
          <cell r="B21957" t="str">
            <v>GUINDAUTO COM CAPACIDADE MAXIMA DE CARGA EM TORNO DE 10,5T A APROXIMADAMENTE 2,00M E ALCANCE MAXIMO VERTICAL(DO SOLO)A A PROXIMADAMENTE 17,00M,ANGULO DE GIRO DE 180║,MONTADO SOBRE C HASSIS DE CAMINHAO,EXCLUSIVE ESTE.SAO CONSIDERADOS DOIS AJUD ANTES,EXCLUSIVE OPERADOR QUE E CONSIDERADO O MOTORISTA DO CA MINHAO</v>
          </cell>
          <cell r="C21957" t="str">
            <v>H</v>
          </cell>
        </row>
        <row r="21958">
          <cell r="A21958" t="str">
            <v>19.004.0085-C</v>
          </cell>
          <cell r="B21958" t="str">
            <v>GUINDAUTO COM CAPACIDADE MAXIMA DE CARGA EM TORNO DE 10,5T A APROXIMADAMENTE 2,00M E ALCANCE MAXIMO VERTICAL(DO SOLO)A A PROXIMADAMENTE 17,00M,ANGULO DE GIRO DE 180║,MONTADO SOBRE C HASSIS DE CAMINHAO,EXCLUSIVE ESTE.SAO CONSIDERADOS DOIS AJUD ANTES,EXCLUSIVE OPERADOR QUE E CONSIDERADO O MOTORISTA DO CA MINHAO</v>
          </cell>
          <cell r="C21958" t="str">
            <v>H</v>
          </cell>
        </row>
        <row r="21959">
          <cell r="A21959" t="str">
            <v>19.004.0085-E</v>
          </cell>
          <cell r="B21959" t="str">
            <v>GUINDAUTO COM CAPACIDADE MAXIMA DE CARGA EM TORNO DE 10,5T A APROXIMADAMENTE 2,00M E ALCANCE MAXIMO VERTICAL(DO SOLO)A A PROXIMADAMENTE 17,00M,ANGULO DE GIRO DE 180║,MONTADO SOBRE C HASSIS DE CAMINHAO,EXCLUSIVE ESTE.SAO CONSIDERADOS DOIS AJUD ANTES,EXCLUSIVE OPERADOR QUE E CONSIDERADO O MOTORISTA DO CA MINHAO</v>
          </cell>
          <cell r="C21959" t="str">
            <v>H</v>
          </cell>
        </row>
        <row r="21960">
          <cell r="A21960" t="str">
            <v>19.004.0087-2</v>
          </cell>
          <cell r="B21960" t="str">
            <v>GUINDAUTO COM CAPACIDADE MAXIMA DE CARGA EM TORNO DE 15,5T A APROXIMADAMENTE 2,00M E ALCANCE MAXIMO VERTICAL(DO SOLO)A A PROXIMADAMENTE 16,50M,ANGULO DE GIRO DE 180║,MONTADO SOBRE C HASSIS DE CAMINHAO,EXCLUSIVE ESTE.SAO CONSIDERADOS DOIS AJUD ANTES,EXCLUSIVE OPERADOR QUE E CONSIDERADO O MOTORISTA DO CA MINHAO</v>
          </cell>
          <cell r="C21960" t="str">
            <v>H</v>
          </cell>
        </row>
        <row r="21961">
          <cell r="A21961" t="str">
            <v>19.004.0087-4</v>
          </cell>
          <cell r="B21961" t="str">
            <v>GUINDAUTO COM CAPACIDADE MAXIMA DE CARGA EM TORNO DE 15,5T A APROXIMADAMENTE 2,00M E ALCANCE MAXIMO VERTICAL(DO SOLO)A A PROXIMADAMENTE 16,50M,ANGULO DE GIRO DE 180║,MONTADO SOBRE C HASSIS DE CAMINHAO,EXCLUSIVE ESTE.SAO CONSIDERADOS DOIS AJUD ANTES,EXCLUSIVE OPERADOR QUE E CONSIDERADO O MOTORISTA DO CA MINHAO</v>
          </cell>
          <cell r="C21961" t="str">
            <v>H</v>
          </cell>
        </row>
        <row r="21962">
          <cell r="A21962" t="str">
            <v>19.004.0087-C</v>
          </cell>
          <cell r="B21962" t="str">
            <v>GUINDAUTO COM CAPACIDADE MAXIMA DE CARGA EM TORNO DE 15,5T A APROXIMADAMENTE 2,00M E ALCANCE MAXIMO VERTICAL(DO SOLO)A A PROXIMADAMENTE 16,50M,ANGULO DE GIRO DE 180║,MONTADO SOBRE C HASSIS DE CAMINHAO,EXCLUSIVE ESTE.SAO CONSIDERADOS DOIS AJUD ANTES,EXCLUSIVE OPERADOR QUE E CONSIDERADO O MOTORISTA DO CA MINHAO</v>
          </cell>
          <cell r="C21962" t="str">
            <v>H</v>
          </cell>
        </row>
        <row r="21963">
          <cell r="A21963" t="str">
            <v>19.004.0087-E</v>
          </cell>
          <cell r="B21963" t="str">
            <v>GUINDAUTO COM CAPACIDADE MAXIMA DE CARGA EM TORNO DE 15,5T A APROXIMADAMENTE 2,00M E ALCANCE MAXIMO VERTICAL(DO SOLO)A A PROXIMADAMENTE 16,50M,ANGULO DE GIRO DE 180║,MONTADO SOBRE C HASSIS DE CAMINHAO,EXCLUSIVE ESTE.SAO CONSIDERADOS DOIS AJUD ANTES,EXCLUSIVE OPERADOR QUE E CONSIDERADO O MOTORISTA DO CA MINHAO</v>
          </cell>
          <cell r="C21963" t="str">
            <v>H</v>
          </cell>
        </row>
        <row r="21964">
          <cell r="A21964" t="str">
            <v>19.004.0090-2</v>
          </cell>
          <cell r="B21964" t="str">
            <v xml:space="preserve">EMPILHADEIRA EQUIPADA COM RODAGEM PNEUMATICA,CAPACIDADE DE 2 ,5T E CENTRO DE CARGA A 60CM,MOTOR A GASOLINA,INCLUSIVE OPER ADOR   </v>
          </cell>
          <cell r="C21964" t="str">
            <v>H</v>
          </cell>
        </row>
        <row r="21965">
          <cell r="A21965" t="str">
            <v>19.004.0090-3</v>
          </cell>
          <cell r="B21965" t="str">
            <v xml:space="preserve">EMPILHADEIRA EQUIPADA COM RODAGEM PNEUMATICA,CAPACIDADE DE 2 ,5T E CENTRO DE CARGA A 60CM,MOTOR A GASOLINA,INCLUSIVE OPER ADOR   </v>
          </cell>
          <cell r="C21965" t="str">
            <v>H</v>
          </cell>
        </row>
        <row r="21966">
          <cell r="A21966" t="str">
            <v>19.004.0090-4</v>
          </cell>
          <cell r="B21966" t="str">
            <v xml:space="preserve">EMPILHADEIRA EQUIPADA COM RODAGEM PNEUMATICA,CAPACIDADE DE 2 ,5T E CENTRO DE CARGA A 60CM,MOTOR A GASOLINA,INCLUSIVE OPER ADOR   </v>
          </cell>
          <cell r="C21966" t="str">
            <v>H</v>
          </cell>
        </row>
        <row r="21967">
          <cell r="A21967" t="str">
            <v>19.004.0090-C</v>
          </cell>
          <cell r="B21967" t="str">
            <v xml:space="preserve">EMPILHADEIRA EQUIPADA COM RODAGEM PNEUMATICA,CAPACIDADE DE 2 ,5T E CENTRO DE CARGA A 60CM,MOTOR A GASOLINA,INCLUSIVE OPER ADOR   </v>
          </cell>
          <cell r="C21967" t="str">
            <v>H</v>
          </cell>
        </row>
        <row r="21968">
          <cell r="A21968" t="str">
            <v>19.004.0090-D</v>
          </cell>
          <cell r="B21968" t="str">
            <v xml:space="preserve">EMPILHADEIRA EQUIPADA COM RODAGEM PNEUMATICA,CAPACIDADE DE 2 ,5T E CENTRO DE CARGA A 60CM,MOTOR A GASOLINA,INCLUSIVE OPER ADOR   </v>
          </cell>
          <cell r="C21968" t="str">
            <v>H</v>
          </cell>
        </row>
        <row r="21969">
          <cell r="A21969" t="str">
            <v>19.004.0090-E</v>
          </cell>
          <cell r="B21969" t="str">
            <v xml:space="preserve">EMPILHADEIRA EQUIPADA COM RODAGEM PNEUMATICA,CAPACIDADE DE 2 ,5T E CENTRO DE CARGA A 60CM,MOTOR A GASOLINA,INCLUSIVE OPER ADOR   </v>
          </cell>
          <cell r="C21969" t="str">
            <v>H</v>
          </cell>
        </row>
        <row r="21970">
          <cell r="A21970" t="str">
            <v>19.004.0092-2</v>
          </cell>
          <cell r="B21970" t="str">
            <v xml:space="preserve">EMPILHADEIRA EQUIPADA COM RODAGEM PNEUMATICA,CAPACIDADE DE 3 T E CENTRO DE CARGA A 60CM,MOTOR A GASOLINA,INCLUSIVE OPERAD OR   </v>
          </cell>
          <cell r="C21970" t="str">
            <v>H</v>
          </cell>
        </row>
        <row r="21971">
          <cell r="A21971" t="str">
            <v>19.004.0092-3</v>
          </cell>
          <cell r="B21971" t="str">
            <v xml:space="preserve">EMPILHADEIRA EQUIPADA COM RODAGEM PNEUMATICA,CAPACIDADE DE 3 T E CENTRO DE CARGA A 60CM,MOTOR A GASOLINA,INCLUSIVE OPERAD OR   </v>
          </cell>
          <cell r="C21971" t="str">
            <v>H</v>
          </cell>
        </row>
        <row r="21972">
          <cell r="A21972" t="str">
            <v>19.004.0092-4</v>
          </cell>
          <cell r="B21972" t="str">
            <v xml:space="preserve">EMPILHADEIRA EQUIPADA COM RODAGEM PNEUMATICA,CAPACIDADE DE 3 T E CENTRO DE CARGA A 60CM,MOTOR A GASOLINA,INCLUSIVE OPERAD OR   </v>
          </cell>
          <cell r="C21972" t="str">
            <v>H</v>
          </cell>
        </row>
        <row r="21973">
          <cell r="A21973" t="str">
            <v>19.004.0092-C</v>
          </cell>
          <cell r="B21973" t="str">
            <v xml:space="preserve">EMPILHADEIRA EQUIPADA COM RODAGEM PNEUMATICA,CAPACIDADE DE 3 T E CENTRO DE CARGA A 60CM,MOTOR A GASOLINA,INCLUSIVE OPERAD OR   </v>
          </cell>
          <cell r="C21973" t="str">
            <v>H</v>
          </cell>
        </row>
        <row r="21974">
          <cell r="A21974" t="str">
            <v>19.004.0092-D</v>
          </cell>
          <cell r="B21974" t="str">
            <v xml:space="preserve">EMPILHADEIRA EQUIPADA COM RODAGEM PNEUMATICA,CAPACIDADE DE 3 T E CENTRO DE CARGA A 60CM,MOTOR A GASOLINA,INCLUSIVE OPERAD OR   </v>
          </cell>
          <cell r="C21974" t="str">
            <v>H</v>
          </cell>
        </row>
        <row r="21975">
          <cell r="A21975" t="str">
            <v>19.004.0092-E</v>
          </cell>
          <cell r="B21975" t="str">
            <v xml:space="preserve">EMPILHADEIRA EQUIPADA COM RODAGEM PNEUMATICA,CAPACIDADE DE 3 T E CENTRO DE CARGA A 60CM,MOTOR A GASOLINA,INCLUSIVE OPERAD OR   </v>
          </cell>
          <cell r="C21975" t="str">
            <v>H</v>
          </cell>
        </row>
        <row r="21976">
          <cell r="A21976" t="str">
            <v>19.004.0094-2</v>
          </cell>
          <cell r="B21976" t="str">
            <v xml:space="preserve">EMPILHADEIRA EQUIPADA COM RODAGEM PNEUMATICA,CAPACIDADE DE 4 T E CENTRO DE CARGA A 60CM,MOTOR A GASOLINA,INCLUSIVE OPERAD OR   </v>
          </cell>
          <cell r="C21976" t="str">
            <v>H</v>
          </cell>
        </row>
        <row r="21977">
          <cell r="A21977" t="str">
            <v>19.004.0094-3</v>
          </cell>
          <cell r="B21977" t="str">
            <v xml:space="preserve">EMPILHADEIRA EQUIPADA COM RODAGEM PNEUMATICA,CAPACIDADE DE 4 T E CENTRO DE CARGA A 60CM,MOTOR A GASOLINA,INCLUSIVE OPERAD OR   </v>
          </cell>
          <cell r="C21977" t="str">
            <v>H</v>
          </cell>
        </row>
        <row r="21978">
          <cell r="A21978" t="str">
            <v>19.004.0094-4</v>
          </cell>
          <cell r="B21978" t="str">
            <v xml:space="preserve">EMPILHADEIRA EQUIPADA COM RODAGEM PNEUMATICA,CAPACIDADE DE 4 T E CENTRO DE CARGA A 60CM,MOTOR A GASOLINA,INCLUSIVE OPERAD OR   </v>
          </cell>
          <cell r="C21978" t="str">
            <v>H</v>
          </cell>
        </row>
        <row r="21979">
          <cell r="A21979" t="str">
            <v>19.004.0094-C</v>
          </cell>
          <cell r="B21979" t="str">
            <v xml:space="preserve">EMPILHADEIRA EQUIPADA COM RODAGEM PNEUMATICA,CAPACIDADE DE 4 T E CENTRO DE CARGA A 60CM,MOTOR A GASOLINA,INCLUSIVE OPERAD OR   </v>
          </cell>
          <cell r="C21979" t="str">
            <v>H</v>
          </cell>
        </row>
        <row r="21980">
          <cell r="A21980" t="str">
            <v>19.004.0094-D</v>
          </cell>
          <cell r="B21980" t="str">
            <v xml:space="preserve">EMPILHADEIRA EQUIPADA COM RODAGEM PNEUMATICA,CAPACIDADE DE 4 T E CENTRO DE CARGA A 60CM,MOTOR A GASOLINA,INCLUSIVE OPERAD OR   </v>
          </cell>
          <cell r="C21980" t="str">
            <v>H</v>
          </cell>
        </row>
        <row r="21981">
          <cell r="A21981" t="str">
            <v>19.004.0094-E</v>
          </cell>
          <cell r="B21981" t="str">
            <v xml:space="preserve">EMPILHADEIRA EQUIPADA COM RODAGEM PNEUMATICA,CAPACIDADE DE 4 T E CENTRO DE CARGA A 60CM,MOTOR A GASOLINA,INCLUSIVE OPERAD OR   </v>
          </cell>
          <cell r="C21981" t="str">
            <v>H</v>
          </cell>
        </row>
        <row r="21982">
          <cell r="A21982" t="str">
            <v>19.004.0096-2</v>
          </cell>
          <cell r="B21982" t="str">
            <v xml:space="preserve">EMPILHADEIRA EQUIPADA COM RODAGEM PNEUMATICA,CAPACIDADE DE 5 T E CENTRO DE CARGA A 60CM,INCLUSIVE OPERADOR    </v>
          </cell>
          <cell r="C21982" t="str">
            <v>H</v>
          </cell>
        </row>
        <row r="21983">
          <cell r="A21983" t="str">
            <v>19.004.0096-3</v>
          </cell>
          <cell r="B21983" t="str">
            <v xml:space="preserve">EMPILHADEIRA EQUIPADA COM RODAGEM PNEUMATICA,CAPACIDADE DE 5 T E CENTRO DE CARGA A 60CM,INCLUSIVE OPERADOR    </v>
          </cell>
          <cell r="C21983" t="str">
            <v>H</v>
          </cell>
        </row>
        <row r="21984">
          <cell r="A21984" t="str">
            <v>19.004.0096-4</v>
          </cell>
          <cell r="B21984" t="str">
            <v xml:space="preserve">EMPILHADEIRA EQUIPADA COM RODAGEM PNEUMATICA,CAPACIDADE DE 5 T E CENTRO DE CARGA A 60CM,INCLUSIVE OPERADOR    </v>
          </cell>
          <cell r="C21984" t="str">
            <v>H</v>
          </cell>
        </row>
        <row r="21985">
          <cell r="A21985" t="str">
            <v>19.004.0096-C</v>
          </cell>
          <cell r="B21985" t="str">
            <v xml:space="preserve">EMPILHADEIRA EQUIPADA COM RODAGEM PNEUMATICA,CAPACIDADE DE 5 T E CENTRO DE CARGA A 60CM,INCLUSIVE OPERADOR    </v>
          </cell>
          <cell r="C21985" t="str">
            <v>H</v>
          </cell>
        </row>
        <row r="21986">
          <cell r="A21986" t="str">
            <v>19.004.0096-D</v>
          </cell>
          <cell r="B21986" t="str">
            <v xml:space="preserve">EMPILHADEIRA EQUIPADA COM RODAGEM PNEUMATICA,CAPACIDADE DE 5 T E CENTRO DE CARGA A 60CM,INCLUSIVE OPERADOR    </v>
          </cell>
          <cell r="C21986" t="str">
            <v>H</v>
          </cell>
        </row>
        <row r="21987">
          <cell r="A21987" t="str">
            <v>19.004.0096-E</v>
          </cell>
          <cell r="B21987" t="str">
            <v xml:space="preserve">EMPILHADEIRA EQUIPADA COM RODAGEM PNEUMATICA,CAPACIDADE DE 5 T E CENTRO DE CARGA A 60CM,INCLUSIVE OPERADOR    </v>
          </cell>
          <cell r="C21987" t="str">
            <v>H</v>
          </cell>
        </row>
        <row r="21988">
          <cell r="A21988" t="str">
            <v>19.004.0098-2</v>
          </cell>
          <cell r="B21988" t="str">
            <v xml:space="preserve">EMPILHADEIRA EQUIPADA COM RODAGEM PNEUMATICA,CAPACIDADE DE 7 T E CENTRO DE CARGA A 60CM,INCLUSIVE OPERADOR    </v>
          </cell>
          <cell r="C21988" t="str">
            <v>H</v>
          </cell>
        </row>
        <row r="21989">
          <cell r="A21989" t="str">
            <v>19.004.0098-3</v>
          </cell>
          <cell r="B21989" t="str">
            <v xml:space="preserve">EMPILHADEIRA EQUIPADA COM RODAGEM PNEUMATICA,CAPACIDADE DE 7 T E CENTRO DE CARGA A 60CM,INCLUSIVE OPERADOR    </v>
          </cell>
          <cell r="C21989" t="str">
            <v>H</v>
          </cell>
        </row>
        <row r="21990">
          <cell r="A21990" t="str">
            <v>19.004.0098-4</v>
          </cell>
          <cell r="B21990" t="str">
            <v xml:space="preserve">EMPILHADEIRA EQUIPADA COM RODAGEM PNEUMATICA,CAPACIDADE DE 7 T E CENTRO DE CARGA A 60CM,INCLUSIVE OPERADOR    </v>
          </cell>
          <cell r="C21990" t="str">
            <v>H</v>
          </cell>
        </row>
        <row r="21991">
          <cell r="A21991" t="str">
            <v>19.004.0098-C</v>
          </cell>
          <cell r="B21991" t="str">
            <v xml:space="preserve">EMPILHADEIRA EQUIPADA COM RODAGEM PNEUMATICA,CAPACIDADE DE 7 T E CENTRO DE CARGA A 60CM,INCLUSIVE OPERADOR    </v>
          </cell>
          <cell r="C21991" t="str">
            <v>H</v>
          </cell>
        </row>
        <row r="21992">
          <cell r="A21992" t="str">
            <v>19.004.0098-D</v>
          </cell>
          <cell r="B21992" t="str">
            <v xml:space="preserve">EMPILHADEIRA EQUIPADA COM RODAGEM PNEUMATICA,CAPACIDADE DE 7 T E CENTRO DE CARGA A 60CM,INCLUSIVE OPERADOR    </v>
          </cell>
          <cell r="C21992" t="str">
            <v>H</v>
          </cell>
        </row>
        <row r="21993">
          <cell r="A21993" t="str">
            <v>19.004.0098-E</v>
          </cell>
          <cell r="B21993" t="str">
            <v xml:space="preserve">EMPILHADEIRA EQUIPADA COM RODAGEM PNEUMATICA,CAPACIDADE DE 7 T E CENTRO DE CARGA A 60CM,INCLUSIVE OPERADOR    </v>
          </cell>
          <cell r="C21993" t="str">
            <v>H</v>
          </cell>
        </row>
        <row r="21994">
          <cell r="A21994" t="str">
            <v>19.004.0100-2</v>
          </cell>
          <cell r="B21994"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1994" t="str">
            <v>H</v>
          </cell>
        </row>
        <row r="21995">
          <cell r="A21995" t="str">
            <v>19.004.0100-4</v>
          </cell>
          <cell r="B21995"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1995" t="str">
            <v>H</v>
          </cell>
        </row>
        <row r="21996">
          <cell r="A21996" t="str">
            <v>19.004.0100-C</v>
          </cell>
          <cell r="B21996"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1996" t="str">
            <v>H</v>
          </cell>
        </row>
        <row r="21997">
          <cell r="A21997" t="str">
            <v>19.004.0100-E</v>
          </cell>
          <cell r="B21997" t="str">
            <v>PLATAFORMA PANTOGRAFICA CAPAC.TRABALHO ATE 10M ALTURA,CAPAC. MAXIMA CARGA DISTRIBUIDA 3000KG,CAPAC.MAXIMA CARGA CONCENTRA DA 1500KG,PISO PLATAF.CONSTITUIDO CHAPA XADREZ FERRO,EXTENSO RES LATERAIS(S/GUARDA-CORPO),GUARDA-CORPO REMOVIVEL PLATAF., SAPATAS HIDR.E TESOURAS LARGAS,NIVELAMENTO E MAIOR ESTABILID ADE EQUIPAMENTO,ESCADA SIMPLES ALUMINIO,EXCLUSIVE OPERADOR</v>
          </cell>
          <cell r="C21997" t="str">
            <v>H</v>
          </cell>
        </row>
        <row r="21998">
          <cell r="A21998" t="str">
            <v>19.004.0110-2</v>
          </cell>
          <cell r="B21998" t="str">
            <v xml:space="preserve">CAMIONETA TIPO PICK-UP,COM CABINE SIMPLES E CACAMBA,TIPO LEV E,MOTOR BICOMBUSTIVEL(GASOLINA E ALCOOL) DE 1,6 LITROS,EXCLU SIVE MOTORISTA   </v>
          </cell>
          <cell r="C21998" t="str">
            <v>H</v>
          </cell>
        </row>
        <row r="21999">
          <cell r="A21999" t="str">
            <v>19.004.0110-3</v>
          </cell>
          <cell r="B21999" t="str">
            <v xml:space="preserve">CAMIONETA TIPO PICK-UP,COM CABINE SIMPLES E CACAMBA,TIPO LEV E,MOTOR BICOMBUSTIVEL(GASOLINA E ALCOOL) DE 1,6 LITROS,EXCLU SIVE MOTORISTA   </v>
          </cell>
          <cell r="C21999" t="str">
            <v>H</v>
          </cell>
        </row>
        <row r="22000">
          <cell r="A22000" t="str">
            <v>19.004.0110-4</v>
          </cell>
          <cell r="B22000" t="str">
            <v xml:space="preserve">CAMIONETA TIPO PICK-UP,COM CABINE SIMPLES E CACAMBA,TIPO LEV E,MOTOR BICOMBUSTIVEL(GASOLINA E ALCOOL)DE 1,6 LITROS,EXCLUS IVE MOTORISTA   </v>
          </cell>
          <cell r="C22000" t="str">
            <v>H</v>
          </cell>
        </row>
        <row r="22001">
          <cell r="A22001" t="str">
            <v>19.004.0110-C</v>
          </cell>
          <cell r="B22001" t="str">
            <v xml:space="preserve">CAMIONETA TIPO PICK-UP,COM CABINE SIMPLES E CACAMBA,TIPO LEV E,MOTOR BICOMBUSTIVEL(GASOLINA E ALCOOL) DE 1,6 LITROS,EXCLU SIVE MOTORISTA   </v>
          </cell>
          <cell r="C22001" t="str">
            <v>H</v>
          </cell>
        </row>
        <row r="22002">
          <cell r="A22002" t="str">
            <v>19.004.0110-D</v>
          </cell>
          <cell r="B22002" t="str">
            <v xml:space="preserve">CAMIONETA TIPO PICK-UP,COM CABINE SIMPLES E CACAMBA,TIPO LEV E,MOTOR BICOMBUSTIVEL(GASOLINA E ALCOOL) DE 1,6 LITROS,EXCLU SIVE MOTORISTA   </v>
          </cell>
          <cell r="C22002" t="str">
            <v>H</v>
          </cell>
        </row>
        <row r="22003">
          <cell r="A22003" t="str">
            <v>19.004.0110-E</v>
          </cell>
          <cell r="B22003" t="str">
            <v xml:space="preserve">CAMIONETA TIPO PICK-UP,COM CABINE SIMPLES E CACAMBA,TIPO LEV E,MOTOR BICOMBUSTIVEL(GASOLINA E ALCOOL)DE 1,6 LITROS,EXCLUS IVE MOTORISTA   </v>
          </cell>
          <cell r="C22003" t="str">
            <v>H</v>
          </cell>
        </row>
        <row r="22004">
          <cell r="A22004" t="str">
            <v>19.004.0115-2</v>
          </cell>
          <cell r="B22004"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2004" t="str">
            <v>H</v>
          </cell>
        </row>
        <row r="22005">
          <cell r="A22005" t="str">
            <v>19.004.0115-3</v>
          </cell>
          <cell r="B22005"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2005" t="str">
            <v>H</v>
          </cell>
        </row>
        <row r="22006">
          <cell r="A22006" t="str">
            <v>19.004.0115-4</v>
          </cell>
          <cell r="B22006"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2006" t="str">
            <v>H</v>
          </cell>
        </row>
        <row r="22007">
          <cell r="A22007" t="str">
            <v>19.004.0115-C</v>
          </cell>
          <cell r="B22007"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2007" t="str">
            <v>H</v>
          </cell>
        </row>
        <row r="22008">
          <cell r="A22008" t="str">
            <v>19.004.0115-D</v>
          </cell>
          <cell r="B22008"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2008" t="str">
            <v>H</v>
          </cell>
        </row>
        <row r="22009">
          <cell r="A22009" t="str">
            <v>19.004.0115-E</v>
          </cell>
          <cell r="B22009" t="str">
            <v xml:space="preserve">CAMIONETA TIPO PICK-UP,COM CABINE SIMPLES E CACAMBA,TIPO LEV E,MOTOR BICOMBUSTIVEL(GASOLINA E ALCOOL)DE 1,6 LITROS,EQUIPA DA COM ESCADA DE EXTENSAO GIRATORIA E BASCULANTE,COM SUPORTE ,ACIONAMENTO MANUAL E TODOS OS IMPLEMENTOS NECESSARIOS PARA UM PERFEITO FUNCIONAMENTO,EXCLUSIVE MOTORISTA </v>
          </cell>
          <cell r="C22009" t="str">
            <v>H</v>
          </cell>
        </row>
        <row r="22010">
          <cell r="A22010" t="str">
            <v>19.004.0120-2</v>
          </cell>
          <cell r="B22010" t="str">
            <v xml:space="preserve">CAMIONETA TIPO PICK-UP,COM CABINE DUPLA E CACAMBA,MOTOR BICO MBUSTIVEL(GASOLINA E ALCOOL)DE 2,4 LITROS,DIRECAO HIDRAULICA ,TRACAO TRASEIRA,EXCLUSIVE MOTORISTA   </v>
          </cell>
          <cell r="C22010" t="str">
            <v>H</v>
          </cell>
        </row>
        <row r="22011">
          <cell r="A22011" t="str">
            <v>19.004.0120-3</v>
          </cell>
          <cell r="B22011" t="str">
            <v xml:space="preserve">CAMIONETA TIPO PICK-UP,COM CABINE DUPLA E CACAMBA,MOTOR BICO MBUSTIVEL(GASOLINA E ALCOOL)DE 2,4 LITROS,DIRECAO HIDRAULICA ,TRACAO TRASEIRA,EXCLUSIVE MOTORISTA   </v>
          </cell>
          <cell r="C22011" t="str">
            <v>H</v>
          </cell>
        </row>
        <row r="22012">
          <cell r="A22012" t="str">
            <v>19.004.0120-4</v>
          </cell>
          <cell r="B22012" t="str">
            <v xml:space="preserve">CAMIONETA TIPO PICK-UP,COM CABINE DUPLA E CACAMBA,MOTOR BICO MBUSTIVEL(GASOLINA E ALCOOL)DE 2,4 LITROS,DIRECAO HIDRAULICA ,TRACAO TRASEIRA,EXCLUSIVE MOTORISTA   </v>
          </cell>
          <cell r="C22012" t="str">
            <v>H</v>
          </cell>
        </row>
        <row r="22013">
          <cell r="A22013" t="str">
            <v>19.004.0120-C</v>
          </cell>
          <cell r="B22013" t="str">
            <v xml:space="preserve">CAMIONETA TIPO PICK-UP,COM CABINE DUPLA E CACAMBA,MOTOR BICO MBUSTIVEL(GASOLINA E ALCOOL)DE 2,4 LITROS,DIRECAO HIDRAULICA ,TRACAO TRASEIRA,EXCLUSIVE MOTORISTA   </v>
          </cell>
          <cell r="C22013" t="str">
            <v>H</v>
          </cell>
        </row>
        <row r="22014">
          <cell r="A22014" t="str">
            <v>19.004.0120-D</v>
          </cell>
          <cell r="B22014" t="str">
            <v xml:space="preserve">CAMIONETA TIPO PICK-UP,COM CABINE DUPLA E CACAMBA,MOTOR BICO MBUSTIVEL(GASOLINA E ALCOOL)DE 2,4 LITROS,DIRECAO HIDRAULICA ,TRACAO TRASEIRA,EXCLUSIVE MOTORISTA   </v>
          </cell>
          <cell r="C22014" t="str">
            <v>H</v>
          </cell>
        </row>
        <row r="22015">
          <cell r="A22015" t="str">
            <v>19.004.0120-E</v>
          </cell>
          <cell r="B22015" t="str">
            <v xml:space="preserve">CAMIONETA TIPO PICK-UP,COM CABINE DUPLA E CACAMBA,MOTOR BICO MBUSTIVEL(GASOLINA E ALCOOL)DE 2,4 LITROS,DIRECAO HIDRAULICA ,TRACAO TRASEIRA,EXCLUSIVE MOTORISTA   </v>
          </cell>
          <cell r="C22015" t="str">
            <v>H</v>
          </cell>
        </row>
        <row r="22016">
          <cell r="A22016" t="str">
            <v>19.004.0200-0</v>
          </cell>
          <cell r="B22016" t="str">
            <v xml:space="preserve">VEICULO DE PASSEIO,5 PASSAGEIROS,MOTOR BICOMBUSTIVEL (GASOLI NA E ALCOOL) DE 1,6 LITROS,EXCLUSIVE MOTORISTA    </v>
          </cell>
          <cell r="C22016" t="str">
            <v>MES</v>
          </cell>
        </row>
        <row r="22017">
          <cell r="A22017" t="str">
            <v>19.004.0200-A</v>
          </cell>
          <cell r="B22017" t="str">
            <v xml:space="preserve">VEICULO DE PASSEIO,5 PASSAGEIROS,MOTOR BICOMBUSTIVEL (GASOLI NA E ALCOOL) DE 1,6 LITROS,EXCLUSIVE MOTORISTA    </v>
          </cell>
          <cell r="C22017" t="str">
            <v>MES</v>
          </cell>
        </row>
        <row r="22018">
          <cell r="A22018" t="str">
            <v>19.004.0201-0</v>
          </cell>
          <cell r="B22018" t="str">
            <v xml:space="preserve">VEICULO DE PASSEIO,5 PASSAGEIROS,MOTOR BICOMBUSTIVEL (GASOLI NA E ALCOOL) DE 1,6 LITROS,EXCLUSIVE MOTORISTA E COMBUSTIVEL    </v>
          </cell>
          <cell r="C22018" t="str">
            <v>MES</v>
          </cell>
        </row>
        <row r="22019">
          <cell r="A22019" t="str">
            <v>19.004.0201-A</v>
          </cell>
          <cell r="B22019" t="str">
            <v xml:space="preserve">VEICULO DE PASSEIO,5 PASSAGEIROS,MOTOR BICOMBUSTIVEL (GASOLI NA E ALCOOL) DE 1,6 LITROS,EXCLUSIVE MOTORISTA E COMBUSTIVEL    </v>
          </cell>
          <cell r="C22019" t="str">
            <v>MES</v>
          </cell>
        </row>
        <row r="22020">
          <cell r="A22020" t="str">
            <v>19.004.0202-0</v>
          </cell>
          <cell r="B22020" t="str">
            <v xml:space="preserve">VEICULO DE PASSEIO,5 PASSAGEIROS,MOTOR BICOMBUSTIVEL (GASOLI NA E ALCOOL) DE 1,6 LITROS,INCLUSIVE MOTORISTA E COMBUSTIVEL    </v>
          </cell>
          <cell r="C22020" t="str">
            <v>MES</v>
          </cell>
        </row>
        <row r="22021">
          <cell r="A22021" t="str">
            <v>19.004.0202-A</v>
          </cell>
          <cell r="B22021" t="str">
            <v xml:space="preserve">VEICULO DE PASSEIO,5 PASSAGEIROS,MOTOR BICOMBUSTIVEL (GASOLI NA E ALCOOL) DE 1,6 LITROS,INCLUSIVE MOTORISTA E COMBUSTIVEL    </v>
          </cell>
          <cell r="C22021" t="str">
            <v>MES</v>
          </cell>
        </row>
        <row r="22022">
          <cell r="A22022" t="str">
            <v>19.004.0210-0</v>
          </cell>
          <cell r="B22022" t="str">
            <v xml:space="preserve">VEICULOS DE PASSEIO,5 PASSAGEIROS,MOTOR BICOMBUSTIVEL (GASOL INA E ALCOOL) DE 1,6 LITROS,COM AR CONDICIONADO,DIRECAO HIDR AULICA E VIDROS DIANTEIROS ELETRICOS,EXCLUSIVE MOTORISTA   </v>
          </cell>
          <cell r="C22022" t="str">
            <v>MES</v>
          </cell>
        </row>
        <row r="22023">
          <cell r="A22023" t="str">
            <v>19.004.0210-A</v>
          </cell>
          <cell r="B22023" t="str">
            <v xml:space="preserve">VEICULOS DE PASSEIO,5 PASSAGEIROS,MOTOR BICOMBUSTIVEL (GASOL INA E ALCOOL) DE 1,6 LITROS,COM AR CONDICIONADO,DIRECAO HIDR AULICA E VIDROS DIANTEIROS ELETRICOS,EXCLUSIVE MOTORISTA   </v>
          </cell>
          <cell r="C22023" t="str">
            <v>MES</v>
          </cell>
        </row>
        <row r="22024">
          <cell r="A22024" t="str">
            <v>19.004.0211-0</v>
          </cell>
          <cell r="B22024" t="str">
            <v xml:space="preserve">VEICULO DE PASSEIO,5 PASSAGEIROS,MOTOR BICOMBUSTIVEL (GASOLI NA E ALCOOL) DE 1,6 LITROS,COM AR CONDICIONADO,DIRECAO HIDRA ULICA E VIDRO DIANTEIROS ELETRICOS,EXCLUSIVE MOTORISTA E COM BUSTIVEL  </v>
          </cell>
          <cell r="C22024" t="str">
            <v>MES</v>
          </cell>
        </row>
        <row r="22025">
          <cell r="A22025" t="str">
            <v>19.004.0211-A</v>
          </cell>
          <cell r="B22025" t="str">
            <v xml:space="preserve">VEICULO DE PASSEIO,5 PASSAGEIROS,MOTOR BICOMBUSTIVEL (GASOLI NA E ALCOOL) DE 1,6 LITROS,COM AR CONDICIONADO,DIRECAO HIDRA ULICA E VIDRO DIANTEIROS ELETRICOS,EXCLUSIVE MOTORISTA E COM BUSTIVEL  </v>
          </cell>
          <cell r="C22025" t="str">
            <v>MES</v>
          </cell>
        </row>
        <row r="22026">
          <cell r="A22026" t="str">
            <v>19.004.0212-0</v>
          </cell>
          <cell r="B22026" t="str">
            <v xml:space="preserve">VEICULO DE PASSEIO,5 PASSAGEIROS,MOTOR BICOMBUSTIVEL (GASOLI NA E ALCOOL) DE 1,6 LITROS,COM AR CONDICIONADO,DIRECAO HIDRA ULICA E VIDROS DIANTEIROS ELETRICOS,INCLUSIVE MOTORISTA E CO MBUSTIVEL  </v>
          </cell>
          <cell r="C22026" t="str">
            <v>MES</v>
          </cell>
        </row>
        <row r="22027">
          <cell r="A22027" t="str">
            <v>19.004.0212-A</v>
          </cell>
          <cell r="B22027" t="str">
            <v xml:space="preserve">VEICULO DE PASSEIO,5 PASSAGEIROS,MOTOR BICOMBUSTIVEL (GASOLI NA E ALCOOL) DE 1,6 LITROS,COM AR CONDICIONADO,DIRECAO HIDRA ULICA E VIDROS DIANTEIROS ELETRICOS,INCLUSIVE MOTORISTA E CO MBUSTIVEL  </v>
          </cell>
          <cell r="C22027" t="str">
            <v>MES</v>
          </cell>
        </row>
        <row r="22028">
          <cell r="A22028" t="str">
            <v>19.004.0250-0</v>
          </cell>
          <cell r="B22028" t="str">
            <v xml:space="preserve">VEICULO DE PASSEIO,5 PASSAGEIROS,MOTOR BICOMBUSTIVEL (GASOLI NA E ALCOOL) DE 1,0 LITRO,EXCLUSIVE MOTORISTA    </v>
          </cell>
          <cell r="C22028" t="str">
            <v>MES</v>
          </cell>
        </row>
        <row r="22029">
          <cell r="A22029" t="str">
            <v>19.004.0250-A</v>
          </cell>
          <cell r="B22029" t="str">
            <v xml:space="preserve">VEICULO DE PASSEIO,5 PASSAGEIROS,MOTOR BICOMBUSTIVEL (GASOLI NA E ALCOOL) DE 1,0 LITRO,EXCLUSIVE MOTORISTA    </v>
          </cell>
          <cell r="C22029" t="str">
            <v>MES</v>
          </cell>
        </row>
        <row r="22030">
          <cell r="A22030" t="str">
            <v>19.004.0251-0</v>
          </cell>
          <cell r="B22030" t="str">
            <v xml:space="preserve">VEICULO DE PASSEIO,5 PASSAGEIROS,MOTOR BICOMBUSTIVEL (GASOLI NA E ALCOOL) DE 1,0 LITRO,EXCLUSIVE MOTORISTA E COMBUSTIVEL    </v>
          </cell>
          <cell r="C22030" t="str">
            <v>MES</v>
          </cell>
        </row>
        <row r="22031">
          <cell r="A22031" t="str">
            <v>19.004.0251-A</v>
          </cell>
          <cell r="B22031" t="str">
            <v xml:space="preserve">VEICULO DE PASSEIO,5 PASSAGEIROS,MOTOR BICOMBUSTIVEL (GASOLI NA E ALCOOL) DE 1,0 LITRO,EXCLUSIVE MOTORISTA E COMBUSTIVEL    </v>
          </cell>
          <cell r="C22031" t="str">
            <v>MES</v>
          </cell>
        </row>
        <row r="22032">
          <cell r="A22032" t="str">
            <v>19.004.0252-0</v>
          </cell>
          <cell r="B22032" t="str">
            <v xml:space="preserve">VEICULO DE PASSEIO,5 PASSAGEIROS,MOTOR BICOMBUSTIVEL (GASOLI NA E ALCOOL) DE 1,0 LITRO,INCLUSIVE MOTORISTA E COMBUSTIVEL    </v>
          </cell>
          <cell r="C22032" t="str">
            <v>MES</v>
          </cell>
        </row>
        <row r="22033">
          <cell r="A22033" t="str">
            <v>19.004.0252-A</v>
          </cell>
          <cell r="B22033" t="str">
            <v xml:space="preserve">VEICULO DE PASSEIO,5 PASSAGEIROS,MOTOR BICOMBUSTIVEL (GASOLI NA E ALCOOL) DE 1,0 LITRO,INCLUSIVE MOTORISTA E COMBUSTIVEL    </v>
          </cell>
          <cell r="C22033" t="str">
            <v>MES</v>
          </cell>
        </row>
        <row r="22034">
          <cell r="A22034" t="str">
            <v>19.004.0270-0</v>
          </cell>
          <cell r="B22034" t="str">
            <v xml:space="preserve">MICRO-ONIBUS COM CAPACIDADE MINIMA DE 15 LUGARES,MOTOR DIESE L,EXCLUSIVE MOTORISTA    </v>
          </cell>
          <cell r="C22034" t="str">
            <v>MES</v>
          </cell>
        </row>
        <row r="22035">
          <cell r="A22035" t="str">
            <v>19.004.0270-A</v>
          </cell>
          <cell r="B22035" t="str">
            <v xml:space="preserve">MICRO-ONIBUS COM CAPACIDADE MINIMA DE 15 LUGARES,MOTOR DIESE L,EXCLUSIVE MOTORISTA    </v>
          </cell>
          <cell r="C22035" t="str">
            <v>MES</v>
          </cell>
        </row>
        <row r="22036">
          <cell r="A22036" t="str">
            <v>19.004.0271-0</v>
          </cell>
          <cell r="B22036" t="str">
            <v xml:space="preserve">MICRO-ONIBUS COM CAPACIDADE MINIMA DE 15 LUGARES,MOTOR DIESE L,EXCLUSIVE MOTORISTA E COMBUSTIVEL    </v>
          </cell>
          <cell r="C22036" t="str">
            <v>MES</v>
          </cell>
        </row>
        <row r="22037">
          <cell r="A22037" t="str">
            <v>19.004.0271-A</v>
          </cell>
          <cell r="B22037" t="str">
            <v xml:space="preserve">MICRO-ONIBUS COM CAPACIDADE MINIMA DE 15 LUGARES,MOTOR DIESE L,EXCLUSIVE MOTORISTA E COMBUSTIVEL    </v>
          </cell>
          <cell r="C22037" t="str">
            <v>MES</v>
          </cell>
        </row>
        <row r="22038">
          <cell r="A22038" t="str">
            <v>19.004.0272-0</v>
          </cell>
          <cell r="B22038" t="str">
            <v xml:space="preserve">MICRO-ONIBUS COM CAPACIDADE MINIMA DE 15 LUGARES,MOTOR DIESE L,INCLUSIVE MOTORISTA E COMBUSTIVEL    </v>
          </cell>
          <cell r="C22038" t="str">
            <v>MES</v>
          </cell>
        </row>
        <row r="22039">
          <cell r="A22039" t="str">
            <v>19.004.0272-A</v>
          </cell>
          <cell r="B22039" t="str">
            <v xml:space="preserve">MICRO-ONIBUS COM CAPACIDADE MINIMA DE 15 LUGARES,MOTOR DIESE L,INCLUSIVE MOTORISTA E COMBUSTIVEL    </v>
          </cell>
          <cell r="C22039" t="str">
            <v>MES</v>
          </cell>
        </row>
        <row r="22040">
          <cell r="A22040" t="str">
            <v>19.004.0400-0</v>
          </cell>
          <cell r="B22040" t="str">
            <v xml:space="preserve">CAMIONETE TIPO PICK-UP,COM CABINE SIMPLES E CACAMBA,TIPO LEV E,MOTOR BICOMBUSTIVEL (GASOLINA E ALCOOL) DE 1,6 LITROS,EXCL USIVE MOTORISTA   </v>
          </cell>
          <cell r="C22040" t="str">
            <v>MES</v>
          </cell>
        </row>
        <row r="22041">
          <cell r="A22041" t="str">
            <v>19.004.0400-A</v>
          </cell>
          <cell r="B22041" t="str">
            <v xml:space="preserve">CAMIONETE TIPO PICK-UP,COM CABINE SIMPLES E CACAMBA,TIPO LEV E,MOTOR BICOMBUSTIVEL (GASOLINA E ALCOOL) DE 1,6 LITROS,EXCL USIVE MOTORISTA   </v>
          </cell>
          <cell r="C22041" t="str">
            <v>MES</v>
          </cell>
        </row>
        <row r="22042">
          <cell r="A22042" t="str">
            <v>19.004.0401-0</v>
          </cell>
          <cell r="B22042" t="str">
            <v xml:space="preserve">CAMIONETE TIPO PICK-UP,COM CABINE SIMPLES E CACAMBA,TIPO LEV E,MOTOR BICOMBUSTIVEL (GASOLINA E ALCOOL) DE 1,6 LITROS,EXCL USIVE MOTORISTA E COMBUSTIVEL   </v>
          </cell>
          <cell r="C22042" t="str">
            <v>MES</v>
          </cell>
        </row>
        <row r="22043">
          <cell r="A22043" t="str">
            <v>19.004.0401-A</v>
          </cell>
          <cell r="B22043" t="str">
            <v xml:space="preserve">CAMIONETE TIPO PICK-UP,COM CABINE SIMPLES E CACAMBA,TIPO LEV E,MOTOR BICOMBUSTIVEL (GASOLINA E ALCOOL) DE 1,6 LITROS,EXCL USIVE MOTORISTA E COMBUSTIVEL   </v>
          </cell>
          <cell r="C22043" t="str">
            <v>MES</v>
          </cell>
        </row>
        <row r="22044">
          <cell r="A22044" t="str">
            <v>19.004.0402-0</v>
          </cell>
          <cell r="B22044" t="str">
            <v xml:space="preserve">CAMIONETE TIPO PICK-UP,COM CABINE SIMPLES E CACAMBA,TIPO LEV E,MOTOR BICOMBUSTIVEL (GASOLINA E ALCOOL) DE 1,6 LITROS,INCL USIVE MOTORISTA E COMBUSTIVEL   </v>
          </cell>
          <cell r="C22044" t="str">
            <v>MES</v>
          </cell>
        </row>
        <row r="22045">
          <cell r="A22045" t="str">
            <v>19.004.0402-A</v>
          </cell>
          <cell r="B22045" t="str">
            <v xml:space="preserve">CAMIONETE TIPO PICK-UP,COM CABINE SIMPLES E CACAMBA,TIPO LEV E,MOTOR BICOMBUSTIVEL (GASOLINA E ALCOOL) DE 1,6 LITROS,INCL USIVE MOTORISTA E COMBUSTIVEL   </v>
          </cell>
          <cell r="C22045" t="str">
            <v>MES</v>
          </cell>
        </row>
        <row r="22046">
          <cell r="A22046" t="str">
            <v>19.004.0405-0</v>
          </cell>
          <cell r="B22046" t="str">
            <v xml:space="preserve">CAMIONETE TIPO PICK-UP,COM CABINE DUPLA E CACAMBA,TIPO LEVE, MOTOR BICOMBUSTIVEL (GASOLINA E ALCOOL) DE 2.4,DIRECAO HIDRA ULICA,TRACAO TRASEIRA,EXCLUSIVE MOTORISTA   </v>
          </cell>
          <cell r="C22046" t="str">
            <v>MES</v>
          </cell>
        </row>
        <row r="22047">
          <cell r="A22047" t="str">
            <v>19.004.0405-A</v>
          </cell>
          <cell r="B22047" t="str">
            <v xml:space="preserve">CAMIONETE TIPO PICK-UP,COM CABINE DUPLA E CACAMBA,TIPO LEVE, MOTOR BICOMBUSTIVEL (GASOLINA E ALCOOL) DE 2.4,DIRECAO HIDRA ULICA,TRACAO TRASEIRA,EXCLUSIVE MOTORISTA   </v>
          </cell>
          <cell r="C22047" t="str">
            <v>MES</v>
          </cell>
        </row>
        <row r="22048">
          <cell r="A22048" t="str">
            <v>19.004.0406-0</v>
          </cell>
          <cell r="B22048" t="str">
            <v xml:space="preserve">CAMIONETE TIPO PICK-UP,COM CABINE DUPLA E CACAMBA,TIPO LEVE, COM MOTOR BICOMBUSTIVEL (GASOLINA E ALCOOL),DE 2.4,DIRECAO H IDRAULICA,TRACAO TRASEIRA,EXCLUSIVE MOTORISTA E COMBUSTIVEL   </v>
          </cell>
          <cell r="C22048" t="str">
            <v>MES</v>
          </cell>
        </row>
        <row r="22049">
          <cell r="A22049" t="str">
            <v>19.004.0406-A</v>
          </cell>
          <cell r="B22049" t="str">
            <v xml:space="preserve">CAMIONETE TIPO PICK-UP,COM CABINE DUPLA E CACAMBA,TIPO LEVE, COM MOTOR BICOMBUSTIVEL (GASOLINA E ALCOOL),DE 2.4,DIRECAO H IDRAULICA,TRACAO TRASEIRA,EXCLUSIVE MOTORISTA E COMBUSTIVEL   </v>
          </cell>
          <cell r="C22049" t="str">
            <v>MES</v>
          </cell>
        </row>
        <row r="22050">
          <cell r="A22050" t="str">
            <v>19.004.0407-0</v>
          </cell>
          <cell r="B22050" t="str">
            <v xml:space="preserve">CAMIONETE TIPO PICK-UP,COM CABINE DUPLA E CACAMBA,TIPO LEVE, COM MOTOR BICOMBUSTIVEL (GASOLINA E ALCOOL),DE 2.4,DIRECAO H IDRAULICA,TRACAO TRASEIRA,INCLUSIVE MOTORISTA E COMBUSTIVEL   </v>
          </cell>
          <cell r="C22050" t="str">
            <v>MES</v>
          </cell>
        </row>
        <row r="22051">
          <cell r="A22051" t="str">
            <v>19.004.0407-A</v>
          </cell>
          <cell r="B22051" t="str">
            <v xml:space="preserve">CAMIONETE TIPO PICK-UP,COM CABINE DUPLA E CACAMBA,TIPO LEVE, COM MOTOR BICOMBUSTIVEL (GASOLINA E ALCOOL),DE 2.4,DIRECAO H IDRAULICA,TRACAO TRASEIRA,INCLUSIVE MOTORISTA E COMBUSTIVEL   </v>
          </cell>
          <cell r="C22051" t="str">
            <v>MES</v>
          </cell>
        </row>
        <row r="22052">
          <cell r="A22052" t="str">
            <v>19.004.0500-0</v>
          </cell>
          <cell r="B22052" t="str">
            <v xml:space="preserve">MOTOCICLETA,125 CILINDRADAS X/E,EXCLUSIVE MOTORISTA     </v>
          </cell>
          <cell r="C22052" t="str">
            <v>MES</v>
          </cell>
        </row>
        <row r="22053">
          <cell r="A22053" t="str">
            <v>19.004.0500-A</v>
          </cell>
          <cell r="B22053" t="str">
            <v xml:space="preserve">MOTOCICLETA,125 CILINDRADAS X/E,EXCLUSIVE MOTORISTA     </v>
          </cell>
          <cell r="C22053" t="str">
            <v>MES</v>
          </cell>
        </row>
        <row r="22054">
          <cell r="A22054" t="str">
            <v>19.004.0501-0</v>
          </cell>
          <cell r="B22054" t="str">
            <v xml:space="preserve">MOTOCICLETA,125 CILINDRADAS X/E,EXCLUSIVE MOTORISTA E COMBUS TIVEL    </v>
          </cell>
          <cell r="C22054" t="str">
            <v>MES</v>
          </cell>
        </row>
        <row r="22055">
          <cell r="A22055" t="str">
            <v>19.004.0501-A</v>
          </cell>
          <cell r="B22055" t="str">
            <v xml:space="preserve">MOTOCICLETA,125 CILINDRADAS X/E,EXCLUSIVE MOTORISTA E COMBUS TIVEL    </v>
          </cell>
          <cell r="C22055" t="str">
            <v>MES</v>
          </cell>
        </row>
        <row r="22056">
          <cell r="A22056" t="str">
            <v>19.004.9999-0</v>
          </cell>
          <cell r="B22056" t="str">
            <v xml:space="preserve">INDICE DA FAMILIA     </v>
          </cell>
        </row>
        <row r="22057">
          <cell r="A22057" t="str">
            <v>19.004.9999-A</v>
          </cell>
          <cell r="B22057" t="str">
            <v xml:space="preserve">INDICE DA FAMILIA     </v>
          </cell>
        </row>
        <row r="22058">
          <cell r="A22058" t="str">
            <v>19.005.0006-2</v>
          </cell>
          <cell r="B22058" t="str">
            <v xml:space="preserve">MAQUINA FRESADORA A FRIO,LARGURA DE FRESAGEM DE 1,00M,INCLUS IVE OPERADOR E AJUDANTE    </v>
          </cell>
          <cell r="C22058" t="str">
            <v>H</v>
          </cell>
        </row>
        <row r="22059">
          <cell r="A22059" t="str">
            <v>19.005.0006-3</v>
          </cell>
          <cell r="B22059" t="str">
            <v xml:space="preserve">MAQUINA FRESADORA A FRIO,LARGURA DE FRESAGEM DE 1,00M,INCLUS IVE OPERADOR E AJUDANTE    </v>
          </cell>
          <cell r="C22059" t="str">
            <v>H</v>
          </cell>
        </row>
        <row r="22060">
          <cell r="A22060" t="str">
            <v>19.005.0006-4</v>
          </cell>
          <cell r="B22060" t="str">
            <v xml:space="preserve">MAQUINA FRESADORA A FRIO,LARGURA DE FRESAGEM DE 1,00M,INCLUS IVE OPERADOR E AJUDANTE    </v>
          </cell>
          <cell r="C22060" t="str">
            <v>H</v>
          </cell>
        </row>
        <row r="22061">
          <cell r="A22061" t="str">
            <v>19.005.0006-C</v>
          </cell>
          <cell r="B22061" t="str">
            <v xml:space="preserve">MAQUINA FRESADORA A FRIO,LARGURA DE FRESAGEM DE 1,00M,INCLUS IVE OPERADOR E AJUDANTE    </v>
          </cell>
          <cell r="C22061" t="str">
            <v>H</v>
          </cell>
        </row>
        <row r="22062">
          <cell r="A22062" t="str">
            <v>19.005.0006-D</v>
          </cell>
          <cell r="B22062" t="str">
            <v xml:space="preserve">MAQUINA FRESADORA A FRIO,LARGURA DE FRESAGEM DE 1,00M,INCLUS IVE OPERADOR E AJUDANTE    </v>
          </cell>
          <cell r="C22062" t="str">
            <v>H</v>
          </cell>
        </row>
        <row r="22063">
          <cell r="A22063" t="str">
            <v>19.005.0006-E</v>
          </cell>
          <cell r="B22063" t="str">
            <v xml:space="preserve">MAQUINA FRESADORA A FRIO,LARGURA DE FRESAGEM DE 1,00M,INCLUS IVE OPERADOR E AJUDANTE    </v>
          </cell>
          <cell r="C22063" t="str">
            <v>H</v>
          </cell>
        </row>
        <row r="22064">
          <cell r="A22064" t="str">
            <v>19.005.0007-2</v>
          </cell>
          <cell r="B22064" t="str">
            <v xml:space="preserve">DUMPER,CARGA SOLIDA DE 1.000L,INCLUSIVE OPERADOR     </v>
          </cell>
          <cell r="C22064" t="str">
            <v>H</v>
          </cell>
        </row>
        <row r="22065">
          <cell r="A22065" t="str">
            <v>19.005.0007-3</v>
          </cell>
          <cell r="B22065" t="str">
            <v xml:space="preserve">DUMPER,CARGA SOLIDA 1.000L,INCLUSIVE OPERADOR     </v>
          </cell>
          <cell r="C22065" t="str">
            <v>H</v>
          </cell>
        </row>
        <row r="22066">
          <cell r="A22066" t="str">
            <v>19.005.0007-4</v>
          </cell>
          <cell r="B22066" t="str">
            <v xml:space="preserve">DUMPER,CARGA SOLIDA DE 1.000L,INCLUSIVE OPERADOR     </v>
          </cell>
          <cell r="C22066" t="str">
            <v>H</v>
          </cell>
        </row>
        <row r="22067">
          <cell r="A22067" t="str">
            <v>19.005.0007-C</v>
          </cell>
          <cell r="B22067" t="str">
            <v xml:space="preserve">DUMPER,CARGA SOLIDA DE 1.000L,INCLUSIVE OPERADOR     </v>
          </cell>
          <cell r="C22067" t="str">
            <v>H</v>
          </cell>
        </row>
        <row r="22068">
          <cell r="A22068" t="str">
            <v>19.005.0007-D</v>
          </cell>
          <cell r="B22068" t="str">
            <v xml:space="preserve">DUMPER,CARGA SOLIDA 1.000L,INCLUSIVE OPERADOR     </v>
          </cell>
          <cell r="C22068" t="str">
            <v>H</v>
          </cell>
        </row>
        <row r="22069">
          <cell r="A22069" t="str">
            <v>19.005.0007-E</v>
          </cell>
          <cell r="B22069" t="str">
            <v xml:space="preserve">DUMPER,CARGA SOLIDA DE 1.000L,INCLUSIVE OPERADOR     </v>
          </cell>
          <cell r="C22069" t="str">
            <v>H</v>
          </cell>
        </row>
        <row r="22070">
          <cell r="A22070" t="str">
            <v>19.005.0008-2</v>
          </cell>
          <cell r="B22070" t="str">
            <v xml:space="preserve">ESCAVADEIRA HIDRAULICA,MOTOR DIESEL EM TORNO DE 111CV,CAPACI DADE DE 0,78M3,PROFUNDIDADE DE ESCAVACAO MAXIMA DE 6,60M,COM 3 BRACOS ARTICULADOS,BRACO INTERMEDIARIO AJUSTAVEL EM 3 POS ICOES,INCLUSIVE OPERADOR  </v>
          </cell>
          <cell r="C22070" t="str">
            <v>H</v>
          </cell>
        </row>
        <row r="22071">
          <cell r="A22071" t="str">
            <v>19.005.0008-3</v>
          </cell>
          <cell r="B22071" t="str">
            <v xml:space="preserve">ESCAVADEIRA HIDRAULICA,MOTOR DIESEL EM TORNO DE 111CV,CAPACI DADE DE 0,78M3,PROFUNDIDADE DE ESCAVACAO MAXIMA DE 6,60M,COM 3 BRACOS ARTICULADOS,BRACO INTERMEDIARIO AJUSTAVEL EM 3 POS ICOES,INCLUSIVE OPERADOR  </v>
          </cell>
          <cell r="C22071" t="str">
            <v>H</v>
          </cell>
        </row>
        <row r="22072">
          <cell r="A22072" t="str">
            <v>19.005.0008-4</v>
          </cell>
          <cell r="B22072" t="str">
            <v xml:space="preserve">ESCAVADEIRA HIDRAULICA,MOTOR DIESEL EM TORNO DE 111CV,CAPACI DADE DE 0,78M3,PROFUNDIDADE DE ESCAVACAO MAXIMA DE 6,60M,COM 3 BRACOS ARTICULADOS,BRACO INTERMEDIARIO AJUSTAVEL EM 3 POS ICOES,INCLUSIVE OPERADOR  </v>
          </cell>
          <cell r="C22072" t="str">
            <v>H</v>
          </cell>
        </row>
        <row r="22073">
          <cell r="A22073" t="str">
            <v>19.005.0008-C</v>
          </cell>
          <cell r="B22073" t="str">
            <v xml:space="preserve">ESCAVADEIRA HIDRAULICA,MOTOR DIESEL EM TORNO DE 111CV,CAPACI DADE DE 0,78M3,PROFUNDIDADE DE ESCAVACAO MAXIMA DE 6,60M,COM 3 BRACOS ARTICULADOS,BRACO INTERMEDIARIO AJUSTAVEL EM 3 POS ICOES,INCLUSIVE OPERADOR  </v>
          </cell>
          <cell r="C22073" t="str">
            <v>H</v>
          </cell>
        </row>
        <row r="22074">
          <cell r="A22074" t="str">
            <v>19.005.0008-D</v>
          </cell>
          <cell r="B22074" t="str">
            <v xml:space="preserve">ESCAVADEIRA HIDRAULICA,MOTOR DIESEL EM TORNO DE 111CV,CAPACI DADE DE 0,78M3,PROFUNDIDADE DE ESCAVACAO MAXIMA DE 6,60M,COM 3 BRACOS ARTICULADOS,BRACO INTERMEDIARIO AJUSTAVEL EM 3 POS ICOES,INCLUSIVE OPERADOR  </v>
          </cell>
          <cell r="C22074" t="str">
            <v>H</v>
          </cell>
        </row>
        <row r="22075">
          <cell r="A22075" t="str">
            <v>19.005.0008-E</v>
          </cell>
          <cell r="B22075" t="str">
            <v xml:space="preserve">ESCAVADEIRA HIDRAULICA,MOTOR DIESEL EM TORNO DE 111CV,CAPACI DADE DE 0,78M3,PROFUNDIDADE DE ESCAVACAO MAXIMA DE 6,60M,COM 3 BRACOS ARTICULADOS,BRACO INTERMEDIARIO AJUSTAVEL EM 3 POS ICOES,INCLUSIVE OPERADOR  </v>
          </cell>
          <cell r="C22075" t="str">
            <v>H</v>
          </cell>
        </row>
        <row r="22076">
          <cell r="A22076" t="str">
            <v>19.005.0010-2</v>
          </cell>
          <cell r="B22076" t="str">
            <v xml:space="preserve">ESCAVADEIRA HIDRAULICA,MOTOR DIESEL EM TORNO DE 172CV,CAPACI DADE DE 1,14M3,PROFUNDIDADE DE ESCAVACAO MAXIMA DE 6,02M,COM 3 BRACOS ARTICULADOS,BRACO INTERMEDIARIO AJUSTAVEL EM 3 POS ICOES,INCLUSIVE OPERADOR  </v>
          </cell>
          <cell r="C22076" t="str">
            <v>H</v>
          </cell>
        </row>
        <row r="22077">
          <cell r="A22077" t="str">
            <v>19.005.0010-3</v>
          </cell>
          <cell r="B22077" t="str">
            <v xml:space="preserve">ESCAVADEIRA HIDRAULICA,MOTOR DIESEL EM TORNO DE 172CV,CAPACI DADE DE 1,14M3,PROFUNDIDADE DE ESCAVACAO MAXIMA DE 6,02M,COM 3 BRACOS ARTICULADOS,BRACO INTERMEDIARIO AJUSTAVEL EM 3 POS ICOES,INCLUSIVE OPERADOR  </v>
          </cell>
          <cell r="C22077" t="str">
            <v>H</v>
          </cell>
        </row>
        <row r="22078">
          <cell r="A22078" t="str">
            <v>19.005.0010-4</v>
          </cell>
          <cell r="B22078" t="str">
            <v xml:space="preserve">ESCAVADEIRA HIDRAULICA,MOTOR DIESEL EM TORNO DE 172CV,CAPACI DADE DE 1,14M3,PROFUNDIDADE DE ESCAVACAO MAXIMA DE 6,02M,COM 3 BRACO ARTICULADOS,BRACO INTERMEDIARIO AJUSTAVEL EM 3 POSI COES,INCLUSIVE OPERADOR  </v>
          </cell>
          <cell r="C22078" t="str">
            <v>H</v>
          </cell>
        </row>
        <row r="22079">
          <cell r="A22079" t="str">
            <v>19.005.0010-C</v>
          </cell>
          <cell r="B22079" t="str">
            <v xml:space="preserve">ESCAVADEIRA HIDRAULICA,MOTOR DIESEL EM TORNO DE 172CV,CAPACI DADE DE 1,14M3,PROFUNDIDADE DE ESCAVACAO MAXIMA DE 6,02M,COM 3 BRACOS ARTICULADOS,BRACO INTERMEDIARIO AJUSTAVEL EM 3 POS ICOES,INCLUSIVE OPERADOR  </v>
          </cell>
          <cell r="C22079" t="str">
            <v>H</v>
          </cell>
        </row>
        <row r="22080">
          <cell r="A22080" t="str">
            <v>19.005.0010-D</v>
          </cell>
          <cell r="B22080" t="str">
            <v xml:space="preserve">ESCAVADEIRA HIDRAULICA,MOTOR DIESEL EM TORNO DE 172CV,CAPACI DADE DE 1,14M3,PROFUNDIDADE DE ESCAVACAO MAXIMA DE 6,02M,COM 3 BRACOS ARTICULADOS,BRACO INTERMEDIARIO AJUSTAVEL EM 3 POS ICOES,INCLUSIVE OPERADOR  </v>
          </cell>
          <cell r="C22080" t="str">
            <v>H</v>
          </cell>
        </row>
        <row r="22081">
          <cell r="A22081" t="str">
            <v>19.005.0010-E</v>
          </cell>
          <cell r="B22081" t="str">
            <v xml:space="preserve">ESCAVADEIRA HIDRAULICA,MOTOR DIESEL EM TORNO DE 172CV,CAPACI DADE DE 1,14M3,PROFUNDIDADE DE ESCAVACAO MAXIMA DE 6,02M,COM 3 BRACO ARTICULADOS,BRACO INTERMEDIARIO AJUSTAVEL EM 3 POSI COES,INCLUSIVE OPERADOR  </v>
          </cell>
          <cell r="C22081" t="str">
            <v>H</v>
          </cell>
        </row>
        <row r="22082">
          <cell r="A22082" t="str">
            <v>19.005.0012-2</v>
          </cell>
          <cell r="B22082" t="str">
            <v xml:space="preserve">MOTONIVELADORA,MOTOR DIESEL DE 125CV,INCLUSIVE OPERADOR     </v>
          </cell>
          <cell r="C22082" t="str">
            <v>H</v>
          </cell>
        </row>
        <row r="22083">
          <cell r="A22083" t="str">
            <v>19.005.0012-3</v>
          </cell>
          <cell r="B22083" t="str">
            <v xml:space="preserve">MOTONIVELADORA,MOTOR DIESEL DE 125CV,INCLUSIVE OPERADOR     </v>
          </cell>
          <cell r="C22083" t="str">
            <v>H</v>
          </cell>
        </row>
        <row r="22084">
          <cell r="A22084" t="str">
            <v>19.005.0012-4</v>
          </cell>
          <cell r="B22084" t="str">
            <v xml:space="preserve">MOTONIVELADORA,MOTOR DIESEL DE 125CV,INCLUSIVE OPERADOR     </v>
          </cell>
          <cell r="C22084" t="str">
            <v>H</v>
          </cell>
        </row>
        <row r="22085">
          <cell r="A22085" t="str">
            <v>19.005.0012-C</v>
          </cell>
          <cell r="B22085" t="str">
            <v xml:space="preserve">MOTONIVELADORA,MOTOR DIESEL DE 125CV,INCLUSIVE OPERADOR     </v>
          </cell>
          <cell r="C22085" t="str">
            <v>H</v>
          </cell>
        </row>
        <row r="22086">
          <cell r="A22086" t="str">
            <v>19.005.0012-D</v>
          </cell>
          <cell r="B22086" t="str">
            <v xml:space="preserve">MOTONIVELADORA,MOTOR DIESEL DE 125CV,INCLUSIVE OPERADOR     </v>
          </cell>
          <cell r="C22086" t="str">
            <v>H</v>
          </cell>
        </row>
        <row r="22087">
          <cell r="A22087" t="str">
            <v>19.005.0012-E</v>
          </cell>
          <cell r="B22087" t="str">
            <v xml:space="preserve">MOTONIVELADORA,MOTOR DIESEL DE 125CV,INCLUSIVE OPERADOR     </v>
          </cell>
          <cell r="C22087" t="str">
            <v>H</v>
          </cell>
        </row>
        <row r="22088">
          <cell r="A22088" t="str">
            <v>19.005.0014-2</v>
          </cell>
          <cell r="B22088" t="str">
            <v xml:space="preserve">CARREGADEIRA DE RODAS,COM CACAMBA PARA MANIPULACAO DE MATERI AIS COM DENTES E SEGMENTOS,CAPACIDADE RASA 4,03M3,CAPACIDADE NOMINAL 4,7M3,LARGURA DA CACAMBA 3306MM,INCLUSIVE OPERADOR   </v>
          </cell>
          <cell r="C22088" t="str">
            <v>H</v>
          </cell>
        </row>
        <row r="22089">
          <cell r="A22089" t="str">
            <v>19.005.0014-3</v>
          </cell>
          <cell r="B22089" t="str">
            <v xml:space="preserve">CARREGADEIRA DE RODAS,COM CACAMBA PARA MANIPULACAO DE MATERI AIS COM DENTES E SEGMENTOS,CAPACIDADE RASA 4,03M3,CAPACIDADE NOMINAL 4,7M3,LARGURA DA CACAMBA 3306MM,INCLUSIVE OPERADOR   </v>
          </cell>
          <cell r="C22089" t="str">
            <v>H</v>
          </cell>
        </row>
        <row r="22090">
          <cell r="A22090" t="str">
            <v>19.005.0014-4</v>
          </cell>
          <cell r="B22090" t="str">
            <v xml:space="preserve">CARREGADEIRA DE RODAS,COM CACAMBA PARA MANIPULACAO DE MATERI AIS COM DENTES E SEGMENTOS,CAPACIDADE RASA 4,03M3,CAPACIDADE NOMINAL 4,7M3,LARGURA DA CACAMBA 3306MM,INCLUSIVE OPERADOR   </v>
          </cell>
          <cell r="C22090" t="str">
            <v>H</v>
          </cell>
        </row>
        <row r="22091">
          <cell r="A22091" t="str">
            <v>19.005.0014-C</v>
          </cell>
          <cell r="B22091" t="str">
            <v xml:space="preserve">CARREGADEIRA DE RODAS,COM CACAMBA PARA MANIPULACAO DE MATERI AIS COM DENTES E SEGMENTOS,CAPACIDADE RASA 4,03M3,CAPACIDADE NOMINAL 4,7M3,LARGURA DA CACAMBA 3306MM,INCLUSIVE OPERADOR   </v>
          </cell>
          <cell r="C22091" t="str">
            <v>H</v>
          </cell>
        </row>
        <row r="22092">
          <cell r="A22092" t="str">
            <v>19.005.0014-D</v>
          </cell>
          <cell r="B22092" t="str">
            <v xml:space="preserve">CARREGADEIRA DE RODAS,COM CACAMBA PARA MANIPULACAO DE MATERI AIS COM DENTES E SEGMENTOS,CAPACIDADE RASA 4,03M3,CAPACIDADE NOMINAL 4,7M3,LARGURA DA CACAMBA 3306MM,INCLUSIVE OPERADOR   </v>
          </cell>
          <cell r="C22092" t="str">
            <v>H</v>
          </cell>
        </row>
        <row r="22093">
          <cell r="A22093" t="str">
            <v>19.005.0014-E</v>
          </cell>
          <cell r="B22093" t="str">
            <v xml:space="preserve">CARREGADEIRA DE RODAS,COM CACAMBA PARA MANIPULACAO DE MATERI AIS COM DENTES E SEGMENTOS,CAPACIDADE RASA 4,03M3,CAPACIDADE NOMINAL 4,7M3,LARGURA DA CACAMBA 3306MM,INCLUSIVE OPERADOR   </v>
          </cell>
          <cell r="C22093" t="str">
            <v>H</v>
          </cell>
        </row>
        <row r="22094">
          <cell r="A22094" t="str">
            <v>19.005.0015-2</v>
          </cell>
          <cell r="B22094" t="str">
            <v xml:space="preserve">GRADE DE DISCO,ARMADURA LEVE,COM 20 (VINTE) DISCOS,PESO DE 1 300KG,LARGURA DE CORTE DE 2,50M,ACIONAMENTO MECANICO,EXCLUSI VE OPERADOR   </v>
          </cell>
          <cell r="C22094" t="str">
            <v>H</v>
          </cell>
        </row>
        <row r="22095">
          <cell r="A22095" t="str">
            <v>19.005.0015-4</v>
          </cell>
          <cell r="B22095" t="str">
            <v xml:space="preserve">GRADE DE DISCO,ARMADURA LEVE,COM 20 (VINTE) DISCOS,PESO DE 1 .300KG,LARGURA DE CORTE DE 2,50M,ACIONAMENTO MECANICO,EXCLUS IVE OPERADOR   </v>
          </cell>
          <cell r="C22095" t="str">
            <v>H</v>
          </cell>
        </row>
        <row r="22096">
          <cell r="A22096" t="str">
            <v>19.005.0015-C</v>
          </cell>
          <cell r="B22096" t="str">
            <v xml:space="preserve">GRADE DE DISCO,ARMADURA LEVE,COM 20 (VINTE) DISCOS,PESO DE 1 300KG,LARGURA DE CORTE DE 2,50M,ACIONAMENTO MECANICO,EXCLUSI VE OPERADOR   </v>
          </cell>
          <cell r="C22096" t="str">
            <v>H</v>
          </cell>
        </row>
        <row r="22097">
          <cell r="A22097" t="str">
            <v>19.005.0015-E</v>
          </cell>
          <cell r="B22097" t="str">
            <v xml:space="preserve">GRADE DE DISCO,ARMADURA LEVE,COM 20 (VINTE) DISCOS,PESO DE 1 .300KG,LARGURA DE CORTE DE 2,50M,ACIONAMENTO MECANICO,EXCLUS IVE OPERADOR   </v>
          </cell>
          <cell r="C22097" t="str">
            <v>H</v>
          </cell>
        </row>
        <row r="22098">
          <cell r="A22098" t="str">
            <v>19.005.0016-2</v>
          </cell>
          <cell r="B22098" t="str">
            <v xml:space="preserve">TRATOR DE PNEUS COM MOTOR DIESEL DE 61CV,INCLUSIVE OPERADOR     </v>
          </cell>
          <cell r="C22098" t="str">
            <v>H</v>
          </cell>
        </row>
        <row r="22099">
          <cell r="A22099" t="str">
            <v>19.005.0016-3</v>
          </cell>
          <cell r="B22099" t="str">
            <v xml:space="preserve">TRATOR DE PNEUS COM MOTOR DIESEL DE 61CV,INCLUSIVE OPERADOR     </v>
          </cell>
          <cell r="C22099" t="str">
            <v>H</v>
          </cell>
        </row>
        <row r="22100">
          <cell r="A22100" t="str">
            <v>19.005.0016-4</v>
          </cell>
          <cell r="B22100" t="str">
            <v xml:space="preserve">TRATOR DE PNEUS COM MOTOR DIESEL DE 61CV,INCLUSIVE OPERADOR     </v>
          </cell>
          <cell r="C22100" t="str">
            <v>H</v>
          </cell>
        </row>
        <row r="22101">
          <cell r="A22101" t="str">
            <v>19.005.0016-C</v>
          </cell>
          <cell r="B22101" t="str">
            <v xml:space="preserve">TRATOR DE PNEUS COM MOTOR DIESEL DE 61CV,INCLUSIVE OPERADOR     </v>
          </cell>
          <cell r="C22101" t="str">
            <v>H</v>
          </cell>
        </row>
        <row r="22102">
          <cell r="A22102" t="str">
            <v>19.005.0016-D</v>
          </cell>
          <cell r="B22102" t="str">
            <v xml:space="preserve">TRATOR DE PNEUS COM MOTOR DIESEL DE 61CV,INCLUSIVE OPERADOR     </v>
          </cell>
          <cell r="C22102" t="str">
            <v>H</v>
          </cell>
        </row>
        <row r="22103">
          <cell r="A22103" t="str">
            <v>19.005.0016-E</v>
          </cell>
          <cell r="B22103" t="str">
            <v xml:space="preserve">TRATOR DE PNEUS COM MOTOR DIESEL DE 61CV,INCLUSIVE OPERADOR     </v>
          </cell>
          <cell r="C22103" t="str">
            <v>H</v>
          </cell>
        </row>
        <row r="22104">
          <cell r="A22104" t="str">
            <v>19.005.0017-2</v>
          </cell>
          <cell r="B22104" t="str">
            <v xml:space="preserve">TRATOR DE ESTEIRAS COM MOTOR DIESEL EM TORNO DE 80CV,COM LAM INA DE 1290KG,INCLUSIVE OPERADOR    </v>
          </cell>
          <cell r="C22104" t="str">
            <v>H</v>
          </cell>
        </row>
        <row r="22105">
          <cell r="A22105" t="str">
            <v>19.005.0017-3</v>
          </cell>
          <cell r="B22105" t="str">
            <v xml:space="preserve">TRATOR DE ESTEIRAS COM MOTOR DIESEL EM TORNO DE 80CV,COM LAM INA DE 1290KG,INCLUSIVE OPERADOR    </v>
          </cell>
          <cell r="C22105" t="str">
            <v>H</v>
          </cell>
        </row>
        <row r="22106">
          <cell r="A22106" t="str">
            <v>19.005.0017-4</v>
          </cell>
          <cell r="B22106" t="str">
            <v xml:space="preserve">TRATOR DE ESTEIRAS COM MOTOR DIESEL EM TORNO DE 80CV,COM LAM INA DE 1290KG,INCLUSIVE OPERADOR    </v>
          </cell>
          <cell r="C22106" t="str">
            <v>H</v>
          </cell>
        </row>
        <row r="22107">
          <cell r="A22107" t="str">
            <v>19.005.0017-C</v>
          </cell>
          <cell r="B22107" t="str">
            <v xml:space="preserve">TRATOR DE ESTEIRAS COM MOTOR DIESEL EM TORNO DE 80CV,COM LAM INA DE 1290KG,INCLUSIVE OPERADOR    </v>
          </cell>
          <cell r="C22107" t="str">
            <v>H</v>
          </cell>
        </row>
        <row r="22108">
          <cell r="A22108" t="str">
            <v>19.005.0017-D</v>
          </cell>
          <cell r="B22108" t="str">
            <v xml:space="preserve">TRATOR DE ESTEIRAS COM MOTOR DIESEL EM TORNO DE 80CV,COM LAM INA DE 1290KG,INCLUSIVE OPERADOR    </v>
          </cell>
          <cell r="C22108" t="str">
            <v>H</v>
          </cell>
        </row>
        <row r="22109">
          <cell r="A22109" t="str">
            <v>19.005.0017-E</v>
          </cell>
          <cell r="B22109" t="str">
            <v xml:space="preserve">TRATOR DE ESTEIRAS COM MOTOR DIESEL EM TORNO DE 80CV,COM LAM INA DE 1290KG,INCLUSIVE OPERADOR    </v>
          </cell>
          <cell r="C22109" t="str">
            <v>H</v>
          </cell>
        </row>
        <row r="22110">
          <cell r="A22110" t="str">
            <v>19.005.0019-2</v>
          </cell>
          <cell r="B22110" t="str">
            <v xml:space="preserve">TRATOR DE ESTEIRAS COM MOTOR DIESEL EM TORNO DE 140CV,COM LA MINA DE 2330KG,INCLUSIVE OPERADOR    </v>
          </cell>
          <cell r="C22110" t="str">
            <v>H</v>
          </cell>
        </row>
        <row r="22111">
          <cell r="A22111" t="str">
            <v>19.005.0019-3</v>
          </cell>
          <cell r="B22111" t="str">
            <v xml:space="preserve">TRATOR DE ESTEIRAS COM MOTOR DIESEL EM TORNO DE 140CV,COM LA MINA DE 2330KG,INCLUSIVE OPERADOR    </v>
          </cell>
          <cell r="C22111" t="str">
            <v>H</v>
          </cell>
        </row>
        <row r="22112">
          <cell r="A22112" t="str">
            <v>19.005.0019-4</v>
          </cell>
          <cell r="B22112" t="str">
            <v xml:space="preserve">TRATOR DE ESTEIRAS COM MOTOR DIESEL EM TORNO DE 140CV,COM LA MINA DE 2330KG,INCLUSIVE OPERADOR    </v>
          </cell>
          <cell r="C22112" t="str">
            <v>H</v>
          </cell>
        </row>
        <row r="22113">
          <cell r="A22113" t="str">
            <v>19.005.0019-C</v>
          </cell>
          <cell r="B22113" t="str">
            <v xml:space="preserve">TRATOR DE ESTEIRAS COM MOTOR DIESEL EM TORNO DE 140CV,COM LA MINA DE 2330KG,INCLUSIVE OPERADOR    </v>
          </cell>
          <cell r="C22113" t="str">
            <v>H</v>
          </cell>
        </row>
        <row r="22114">
          <cell r="A22114" t="str">
            <v>19.005.0019-D</v>
          </cell>
          <cell r="B22114" t="str">
            <v xml:space="preserve">TRATOR DE ESTEIRAS COM MOTOR DIESEL EM TORNO DE 140CV,COM LA MINA DE 2330KG,INCLUSIVE OPERADOR    </v>
          </cell>
          <cell r="C22114" t="str">
            <v>H</v>
          </cell>
        </row>
        <row r="22115">
          <cell r="A22115" t="str">
            <v>19.005.0019-E</v>
          </cell>
          <cell r="B22115" t="str">
            <v xml:space="preserve">TRATOR DE ESTEIRAS COM MOTOR DIESEL EM TORNO DE 140CV,COM LA MINA DE 2330KG,INCLUSIVE OPERADOR    </v>
          </cell>
          <cell r="C22115" t="str">
            <v>H</v>
          </cell>
        </row>
        <row r="22116">
          <cell r="A22116" t="str">
            <v>19.005.0021-2</v>
          </cell>
          <cell r="B22116" t="str">
            <v xml:space="preserve">TRATOR DE ESTEIRAS COM MOTOR DIESEL EM TORNO DE 200CV,COM LA MINA DE 2500KG,INCLUSIVE OPERADOR    </v>
          </cell>
          <cell r="C22116" t="str">
            <v>H</v>
          </cell>
        </row>
        <row r="22117">
          <cell r="A22117" t="str">
            <v>19.005.0021-3</v>
          </cell>
          <cell r="B22117" t="str">
            <v xml:space="preserve">TRATOR DE ESTEIRAS COM MOTOR DIESEL EM TORNO DE 200CV,COM LA MINA DE 2500KG,INCLUSIVE OPERADOR    </v>
          </cell>
          <cell r="C22117" t="str">
            <v>H</v>
          </cell>
        </row>
        <row r="22118">
          <cell r="A22118" t="str">
            <v>19.005.0021-4</v>
          </cell>
          <cell r="B22118" t="str">
            <v xml:space="preserve">TRATOR DE ESTEIRAS COM MOTOR DIESEL EM TORNO DE 200CV,COM LA MINA DE 2500KG,INCLUSIVE OPERADOR    </v>
          </cell>
          <cell r="C22118" t="str">
            <v>H</v>
          </cell>
        </row>
        <row r="22119">
          <cell r="A22119" t="str">
            <v>19.005.0021-C</v>
          </cell>
          <cell r="B22119" t="str">
            <v xml:space="preserve">TRATOR DE ESTEIRAS COM MOTOR DIESEL EM TORNO DE 200CV,COM LA MINA DE 2500KG,INCLUSIVE OPERADOR    </v>
          </cell>
          <cell r="C22119" t="str">
            <v>H</v>
          </cell>
        </row>
        <row r="22120">
          <cell r="A22120" t="str">
            <v>19.005.0021-D</v>
          </cell>
          <cell r="B22120" t="str">
            <v xml:space="preserve">TRATOR DE ESTEIRAS COM MOTOR DIESEL EM TORNO DE 200CV,COM LA MINA DE 2500KG,INCLUSIVE OPERADOR    </v>
          </cell>
          <cell r="C22120" t="str">
            <v>H</v>
          </cell>
        </row>
        <row r="22121">
          <cell r="A22121" t="str">
            <v>19.005.0021-E</v>
          </cell>
          <cell r="B22121" t="str">
            <v xml:space="preserve">TRATOR DE ESTEIRAS COM MOTOR DIESEL EM TORNO DE 200CV,COM LA MINA DE 2500KG,INCLUSIVE OPERADOR    </v>
          </cell>
          <cell r="C22121" t="str">
            <v>H</v>
          </cell>
        </row>
        <row r="22122">
          <cell r="A22122" t="str">
            <v>19.005.0023-2</v>
          </cell>
          <cell r="B22122" t="str">
            <v xml:space="preserve">TRATOR DE ESTEIRAS COM MOTOR DIESEL EM TORNO DE 335CV,SEM LA MINA,INCLUSIVE OPERADOR    </v>
          </cell>
          <cell r="C22122" t="str">
            <v>H</v>
          </cell>
        </row>
        <row r="22123">
          <cell r="A22123" t="str">
            <v>19.005.0023-3</v>
          </cell>
          <cell r="B22123" t="str">
            <v xml:space="preserve">TRATOR DE ESTEIRAS COM MOTOR DIESEL EM TORNO DE 335CV,SEM LA MINA,INCLUSIVE OPERADOR    </v>
          </cell>
          <cell r="C22123" t="str">
            <v>H</v>
          </cell>
        </row>
        <row r="22124">
          <cell r="A22124" t="str">
            <v>19.005.0023-4</v>
          </cell>
          <cell r="B22124" t="str">
            <v xml:space="preserve">TRATOR DE ESTEIRAS COM MOTOR DIESEL EM TORNO DE 335CV,SEM LA MINA,INCLUSIVE OPERADOR    </v>
          </cell>
          <cell r="C22124" t="str">
            <v>H</v>
          </cell>
        </row>
        <row r="22125">
          <cell r="A22125" t="str">
            <v>19.005.0023-C</v>
          </cell>
          <cell r="B22125" t="str">
            <v xml:space="preserve">TRATOR DE ESTEIRAS COM MOTOR DIESEL EM TORNO DE 335CV,SEM LA MINA,INCLUSIVE OPERADOR    </v>
          </cell>
          <cell r="C22125" t="str">
            <v>H</v>
          </cell>
        </row>
        <row r="22126">
          <cell r="A22126" t="str">
            <v>19.005.0023-D</v>
          </cell>
          <cell r="B22126" t="str">
            <v xml:space="preserve">TRATOR DE ESTEIRAS COM MOTOR DIESEL EM TORNO DE 335CV,SEM LA MINA,INCLUSIVE OPERADOR    </v>
          </cell>
          <cell r="C22126" t="str">
            <v>H</v>
          </cell>
        </row>
        <row r="22127">
          <cell r="A22127" t="str">
            <v>19.005.0023-E</v>
          </cell>
          <cell r="B22127" t="str">
            <v xml:space="preserve">TRATOR DE ESTEIRAS COM MOTOR DIESEL EM TORNO DE 335CV,SEM LA MINA,INCLUSIVE OPERADOR    </v>
          </cell>
          <cell r="C22127" t="str">
            <v>H</v>
          </cell>
        </row>
        <row r="22128">
          <cell r="A22128" t="str">
            <v>19.005.0025-2</v>
          </cell>
          <cell r="B22128" t="str">
            <v xml:space="preserve">TRATOR DE ESTEIRAS COM MOTOR DIESEL EM TORNO DE 335CV,COM LA MINA DE 5000KG,INCLUSIVE OPERADOR    </v>
          </cell>
          <cell r="C22128" t="str">
            <v>H</v>
          </cell>
        </row>
        <row r="22129">
          <cell r="A22129" t="str">
            <v>19.005.0025-3</v>
          </cell>
          <cell r="B22129" t="str">
            <v xml:space="preserve">TRATOR DE ESTEIRAS COM MOTOR DIESEL EM TORNO DE 335CV,COM LA MINA DE 5000KG,INCLUSIVE OPERADOR    </v>
          </cell>
          <cell r="C22129" t="str">
            <v>H</v>
          </cell>
        </row>
        <row r="22130">
          <cell r="A22130" t="str">
            <v>19.005.0025-4</v>
          </cell>
          <cell r="B22130" t="str">
            <v xml:space="preserve">TRATOR DE ESTEIRAS COM MOTOR DIESEL EM TORNO DE 335CV,COM LA MINA DE 5000KG,INCLUSIVE OPERADOR    </v>
          </cell>
          <cell r="C22130" t="str">
            <v>H</v>
          </cell>
        </row>
        <row r="22131">
          <cell r="A22131" t="str">
            <v>19.005.0025-C</v>
          </cell>
          <cell r="B22131" t="str">
            <v xml:space="preserve">TRATOR DE ESTEIRAS COM MOTOR DIESEL EM TORNO DE 335CV,COM LA MINA DE 5000KG,INCLUSIVE OPERADOR    </v>
          </cell>
          <cell r="C22131" t="str">
            <v>H</v>
          </cell>
        </row>
        <row r="22132">
          <cell r="A22132" t="str">
            <v>19.005.0025-D</v>
          </cell>
          <cell r="B22132" t="str">
            <v xml:space="preserve">TRATOR DE ESTEIRAS COM MOTOR DIESEL EM TORNO DE 335CV,COM LA MINA DE 5000KG,INCLUSIVE OPERADOR    </v>
          </cell>
          <cell r="C22132" t="str">
            <v>H</v>
          </cell>
        </row>
        <row r="22133">
          <cell r="A22133" t="str">
            <v>19.005.0025-E</v>
          </cell>
          <cell r="B22133" t="str">
            <v xml:space="preserve">TRATOR DE ESTEIRAS COM MOTOR DIESEL EM TORNO DE 335CV,COM LA MINA DE 5000KG,INCLUSIVE OPERADOR    </v>
          </cell>
          <cell r="C22133" t="str">
            <v>H</v>
          </cell>
        </row>
        <row r="22134">
          <cell r="A22134" t="str">
            <v>19.005.0026-2</v>
          </cell>
          <cell r="B22134" t="str">
            <v xml:space="preserve">TRATOR DE ESTEIRAS COM MOTOR DIESEL EM TORNO DE 335CV,COM ES CARIFICADOR DE PENETRACAO MAXIMA DE 0,66M,INCLUSIVE OPERADOR    </v>
          </cell>
          <cell r="C22134" t="str">
            <v>H</v>
          </cell>
        </row>
        <row r="22135">
          <cell r="A22135" t="str">
            <v>19.005.0026-3</v>
          </cell>
          <cell r="B22135" t="str">
            <v xml:space="preserve">TRATOR DE ESTEIRAS COM MOTOR DIESEL EM TORNO DE 335CV,COM ES CARIFICADOR DE PENETRACAO MAXIMA DE 0,66M,INCLUSIVE OPERADOR    </v>
          </cell>
          <cell r="C22135" t="str">
            <v>H</v>
          </cell>
        </row>
        <row r="22136">
          <cell r="A22136" t="str">
            <v>19.005.0026-4</v>
          </cell>
          <cell r="B22136" t="str">
            <v xml:space="preserve">TRATOR DE ESTEIRAS COM MOTOR DIESEL EM TORNO DE 335CV,COM ES CARIFICADOR DE PENETRACAO MAXIMA DE 0,66M,INCLUSIVE OPERADOR    </v>
          </cell>
          <cell r="C22136" t="str">
            <v>H</v>
          </cell>
        </row>
        <row r="22137">
          <cell r="A22137" t="str">
            <v>19.005.0026-C</v>
          </cell>
          <cell r="B22137" t="str">
            <v xml:space="preserve">TRATOR DE ESTEIRAS COM MOTOR DIESEL EM TORNO DE 335CV,COM ES CARIFICADOR DE PENETRACAO MAXIMA DE 0,66M,INCLUSIVE OPERADOR    </v>
          </cell>
          <cell r="C22137" t="str">
            <v>H</v>
          </cell>
        </row>
        <row r="22138">
          <cell r="A22138" t="str">
            <v>19.005.0026-D</v>
          </cell>
          <cell r="B22138" t="str">
            <v xml:space="preserve">TRATOR DE ESTEIRAS COM MOTOR DIESEL EM TORNO DE 335CV,COM ES CARIFICADOR DE PENETRACAO MAXIMA DE 0,66M,INCLUSIVE OPERADOR    </v>
          </cell>
          <cell r="C22138" t="str">
            <v>H</v>
          </cell>
        </row>
        <row r="22139">
          <cell r="A22139" t="str">
            <v>19.005.0026-E</v>
          </cell>
          <cell r="B22139" t="str">
            <v xml:space="preserve">TRATOR DE ESTEIRAS COM MOTOR DIESEL EM TORNO DE 335CV,COM ES CARIFICADOR DE PENETRACAO MAXIMA DE 0,66M,INCLUSIVE OPERADOR    </v>
          </cell>
          <cell r="C22139" t="str">
            <v>H</v>
          </cell>
        </row>
        <row r="22140">
          <cell r="A22140" t="str">
            <v>19.005.0028-2</v>
          </cell>
          <cell r="B22140" t="str">
            <v xml:space="preserve">RETRO-ESCAVADEIRA/CARREGADEIRA,MOTOR DIESEL EM TORNO DE 75CV ,CAPACIDADE DA CACAMBA DE 0,76M3,PROFUNDIDADE DE ESCAVACAO M AXIMA DE 4,00M,INCLUSIVE OPERADOR   </v>
          </cell>
          <cell r="C22140" t="str">
            <v>H</v>
          </cell>
        </row>
        <row r="22141">
          <cell r="A22141" t="str">
            <v>19.005.0028-3</v>
          </cell>
          <cell r="B22141" t="str">
            <v xml:space="preserve">RETRO-ESCAVADEIRA/CARREGADEIRA,MOTOR DIESEL EM TORNO DE 75CV ,CAPACIDADE DA CACAMBA DE 0,76M3,PROFUNDIDADE DE ESCAVACAO M AXIMA DE 4,00M,INCLUSIVE OPERADOR   </v>
          </cell>
          <cell r="C22141" t="str">
            <v>H</v>
          </cell>
        </row>
        <row r="22142">
          <cell r="A22142" t="str">
            <v>19.005.0028-4</v>
          </cell>
          <cell r="B22142" t="str">
            <v xml:space="preserve">RETRO-ESCAVADEIRA/CARREGADEIRA,MOTOR DIESEL EM TORNO DE 75CV ,CAPACIDADE DA CACAMBA DE 0,76M3,PROFUNDIDADE DE ESCAVACAO M AXIMA DE 4,00M,INCLUSIVE OPERADOR   </v>
          </cell>
          <cell r="C22142" t="str">
            <v>H</v>
          </cell>
        </row>
        <row r="22143">
          <cell r="A22143" t="str">
            <v>19.005.0028-C</v>
          </cell>
          <cell r="B22143" t="str">
            <v xml:space="preserve">RETRO-ESCAVADEIRA/CARREGADEIRA,MOTOR DIESEL EM TORNO DE 75CV ,CAPACIDADE DA CACAMBA DE 0,76M3,PROFUNDIDADE DE ESCAVACAO M AXIMA DE 4,00M,INCLUSIVE OPERADOR   </v>
          </cell>
          <cell r="C22143" t="str">
            <v>H</v>
          </cell>
        </row>
        <row r="22144">
          <cell r="A22144" t="str">
            <v>19.005.0028-D</v>
          </cell>
          <cell r="B22144" t="str">
            <v xml:space="preserve">RETRO-ESCAVADEIRA/CARREGADEIRA,MOTOR DIESEL EM TORNO DE 75CV ,CAPACIDADE DA CACAMBA DE 0,76M3,PROFUNDIDADE DE ESCAVACAO M AXIMA DE 4,00M,INCLUSIVE OPERADOR   </v>
          </cell>
          <cell r="C22144" t="str">
            <v>H</v>
          </cell>
        </row>
        <row r="22145">
          <cell r="A22145" t="str">
            <v>19.005.0028-E</v>
          </cell>
          <cell r="B22145" t="str">
            <v xml:space="preserve">RETRO-ESCAVADEIRA/CARREGADEIRA,MOTOR DIESEL EM TORNO DE 75CV ,CAPACIDADE DA CACAMBA DE 0,76M3,PROFUNDIDADE DE ESCAVACAO M AXIMA DE 4,00M,INCLUSIVE OPERADOR   </v>
          </cell>
          <cell r="C22145" t="str">
            <v>H</v>
          </cell>
        </row>
        <row r="22146">
          <cell r="A22146" t="str">
            <v>19.005.0029-2</v>
          </cell>
          <cell r="B22146" t="str">
            <v xml:space="preserve">RETRO-ESCAVADEIRA/CARREGADEIRA,4X4,MOTOR DIESEL EM TORNO DE 92CV,CAPACIDADE DA CACAMBA DE 1,00M3,PROFUNDIDADE DE ESCAVAC AO MAXIMA DE 4,00M,INCLUSIVE OPERADOR   </v>
          </cell>
          <cell r="C22146" t="str">
            <v>H</v>
          </cell>
        </row>
        <row r="22147">
          <cell r="A22147" t="str">
            <v>19.005.0029-3</v>
          </cell>
          <cell r="B22147" t="str">
            <v xml:space="preserve">RETRO-ESCAVADEIRA/CARREGADEIRA,4X4,MOTOR DIESEL EM TORNO DE 92CV,CAPACIDADE DA CACAMBA DE 1,00M3,PROFUNDIDADE DE ESCAVAC AO MAXIMA DE 4,00M,INCLUSIVE OPERADOR   </v>
          </cell>
          <cell r="C22147" t="str">
            <v>H</v>
          </cell>
        </row>
        <row r="22148">
          <cell r="A22148" t="str">
            <v>19.005.0029-4</v>
          </cell>
          <cell r="B22148" t="str">
            <v xml:space="preserve">RETRO-ESCAVADEIRA/CARREGADEIRA,4X4,MOTOR DIESEL EM TORNO DE 92CV,CAPACIDADE DA CACAMBA DE 1,00M3,PROFUNDIDADE DE ESCAVAC AO MAXIMA DE 4,00M,INCLUSIVE OPERADOR   </v>
          </cell>
          <cell r="C22148" t="str">
            <v>H</v>
          </cell>
        </row>
        <row r="22149">
          <cell r="A22149" t="str">
            <v>19.005.0029-C</v>
          </cell>
          <cell r="B22149" t="str">
            <v xml:space="preserve">RETRO-ESCAVADEIRA/CARREGADEIRA,4X4,MOTOR DIESEL EM TORNO DE 92CV,CAPACIDADE DA CACAMBA DE 1,00M3,PROFUNDIDADE DE ESCAVAC AO MAXIMA DE 4,00M,INCLUSIVE OPERADOR   </v>
          </cell>
          <cell r="C22149" t="str">
            <v>H</v>
          </cell>
        </row>
        <row r="22150">
          <cell r="A22150" t="str">
            <v>19.005.0029-D</v>
          </cell>
          <cell r="B22150" t="str">
            <v xml:space="preserve">RETRO-ESCAVADEIRA/CARREGADEIRA,4X4,MOTOR DIESEL EM TORNO DE 92CV,CAPACIDADE DA CACAMBA DE 1,00M3,PROFUNDIDADE DE ESCAVAC AO MAXIMA DE 4,00M,INCLUSIVE OPERADOR   </v>
          </cell>
          <cell r="C22150" t="str">
            <v>H</v>
          </cell>
        </row>
        <row r="22151">
          <cell r="A22151" t="str">
            <v>19.005.0029-E</v>
          </cell>
          <cell r="B22151" t="str">
            <v xml:space="preserve">RETRO-ESCAVADEIRA/CARREGADEIRA,4X4,MOTOR DIESEL EM TORNO DE 92CV,CAPACIDADE DA CACAMBA DE 1,00M3,PROFUNDIDADE DE ESCAVAC AO MAXIMA DE 4,00M,INCLUSIVE OPERADOR   </v>
          </cell>
          <cell r="C22151" t="str">
            <v>H</v>
          </cell>
        </row>
        <row r="22152">
          <cell r="A22152" t="str">
            <v>19.005.0030-2</v>
          </cell>
          <cell r="B22152" t="str">
            <v xml:space="preserve">PA CARREGADEIRA(CARREGADOR FRONTAL DE RODAS),PA COM CAPACIDA DE RASA EM TORNO DE 1,30M3,INCLUSIVE OPERADOR    </v>
          </cell>
          <cell r="C22152" t="str">
            <v>H</v>
          </cell>
        </row>
        <row r="22153">
          <cell r="A22153" t="str">
            <v>19.005.0030-3</v>
          </cell>
          <cell r="B22153" t="str">
            <v xml:space="preserve">PA CARREGADEIRA(CARREGADOR FRONTAL DE RODAS),PA COM CAPACIDA DE RASA EM TORNO DE 1,30M3,INCLUSIVE OPERADOR    </v>
          </cell>
          <cell r="C22153" t="str">
            <v>H</v>
          </cell>
        </row>
        <row r="22154">
          <cell r="A22154" t="str">
            <v>19.005.0030-4</v>
          </cell>
          <cell r="B22154" t="str">
            <v xml:space="preserve">PA CARREGADEIRA(CARREGADOR FRONTAL DE RODAS),PA COM CAPACIDA DE RASA EM TORNO DE 1,30M3,INCLUSIVE OPERADOR    </v>
          </cell>
          <cell r="C22154" t="str">
            <v>H</v>
          </cell>
        </row>
        <row r="22155">
          <cell r="A22155" t="str">
            <v>19.005.0030-C</v>
          </cell>
          <cell r="B22155" t="str">
            <v xml:space="preserve">PA CARREGADEIRA(CARREGADOR FRONTAL DE RODAS),PA COM CAPACIDA DE RASA EM TORNO DE 1,30M3,INCLUSIVE OPERADOR    </v>
          </cell>
          <cell r="C22155" t="str">
            <v>H</v>
          </cell>
        </row>
        <row r="22156">
          <cell r="A22156" t="str">
            <v>19.005.0030-D</v>
          </cell>
          <cell r="B22156" t="str">
            <v xml:space="preserve">PA CARREGADEIRA(CARREGADOR FRONTAL DE RODAS),PA COM CAPACIDA DE RASA EM TORNO DE 1,30M3,INCLUSIVE OPERADOR    </v>
          </cell>
          <cell r="C22156" t="str">
            <v>H</v>
          </cell>
        </row>
        <row r="22157">
          <cell r="A22157" t="str">
            <v>19.005.0030-E</v>
          </cell>
          <cell r="B22157" t="str">
            <v xml:space="preserve">PA CARREGADEIRA(CARREGADOR FRONTAL DE RODAS),PA COM CAPACIDA DE RASA EM TORNO DE 1,30M3,INCLUSIVE OPERADOR    </v>
          </cell>
          <cell r="C22157" t="str">
            <v>H</v>
          </cell>
        </row>
        <row r="22158">
          <cell r="A22158" t="str">
            <v>19.005.0033-2</v>
          </cell>
          <cell r="B22158" t="str">
            <v xml:space="preserve">PA CARREGADEIRA(CARREGADOR FRONTAL DE RODAS),PA COM CAPACIDA DE RASA EM TORNO DE 3,10M3,INCLUSIVE OPERADOR    </v>
          </cell>
          <cell r="C22158" t="str">
            <v>H</v>
          </cell>
        </row>
        <row r="22159">
          <cell r="A22159" t="str">
            <v>19.005.0033-3</v>
          </cell>
          <cell r="B22159" t="str">
            <v xml:space="preserve">PA CARREGADEIRA(CARREGADOR FRONTAL DE RODAS),PA COM CAPACIDA DE RASA EM TORNO DE 3,10M3,INCLUSIVE OPERADOR    </v>
          </cell>
          <cell r="C22159" t="str">
            <v>H</v>
          </cell>
        </row>
        <row r="22160">
          <cell r="A22160" t="str">
            <v>19.005.0033-4</v>
          </cell>
          <cell r="B22160" t="str">
            <v xml:space="preserve">PA CARREGADEIRA(CARREGADOR FRONTAL DE RODAS),PA COM CAPACIDA DE RASA EM TORNO DE 3,10M3,INCLUSIVE OPERADOR    </v>
          </cell>
          <cell r="C22160" t="str">
            <v>H</v>
          </cell>
        </row>
        <row r="22161">
          <cell r="A22161" t="str">
            <v>19.005.0033-C</v>
          </cell>
          <cell r="B22161" t="str">
            <v xml:space="preserve">PA CARREGADEIRA(CARREGADOR FRONTAL DE RODAS),PA COM CAPACIDA DE RASA EM TORNO DE 3,10M3,INCLUSIVE OPERADOR    </v>
          </cell>
          <cell r="C22161" t="str">
            <v>H</v>
          </cell>
        </row>
        <row r="22162">
          <cell r="A22162" t="str">
            <v>19.005.0033-D</v>
          </cell>
          <cell r="B22162" t="str">
            <v xml:space="preserve">PA CARREGADEIRA(CARREGADOR FRONTAL DE RODAS),PA COM CAPACIDA DE RASA EM TORNO DE 3,10M3,INCLUSIVE OPERADOR    </v>
          </cell>
          <cell r="C22162" t="str">
            <v>H</v>
          </cell>
        </row>
        <row r="22163">
          <cell r="A22163" t="str">
            <v>19.005.0033-E</v>
          </cell>
          <cell r="B22163" t="str">
            <v xml:space="preserve">PA CARREGADEIRA(CARREGADOR FRONTAL DE RODAS),PA COM CAPACIDA DE RASA EM TORNO DE 3,10M3,INCLUSIVE OPERADOR    </v>
          </cell>
          <cell r="C22163" t="str">
            <v>H</v>
          </cell>
        </row>
        <row r="22164">
          <cell r="A22164" t="str">
            <v>19.005.0034-2</v>
          </cell>
          <cell r="B22164" t="str">
            <v xml:space="preserve">MINI PA CARREGADEIRA,DE RODAS,CARGA OPERACIONAL EM TORNO DE 629KG,ALTURA DE DESCARGA APROXIMADA DE 2,40M,INCLUSIVE OPERA DOR   </v>
          </cell>
          <cell r="C22164" t="str">
            <v>H</v>
          </cell>
        </row>
        <row r="22165">
          <cell r="A22165" t="str">
            <v>19.005.0034-3</v>
          </cell>
          <cell r="B22165" t="str">
            <v xml:space="preserve">MINI PA CARREGADEIRA,DE RODAS,CARGA OPERACIONAL EM TORNO DE 629KG,ALTURA DE DESCARGA APROXIMADA DE 2,40M,INCLUSIVE OPERA DOR   </v>
          </cell>
          <cell r="C22165" t="str">
            <v>H</v>
          </cell>
        </row>
        <row r="22166">
          <cell r="A22166" t="str">
            <v>19.005.0034-4</v>
          </cell>
          <cell r="B22166" t="str">
            <v xml:space="preserve">MINI PA CARREGADEIRA,DE RODAS,CARGA OPERACIONAL EM TORNO DE 629KG,ALTURA DE DESCARGA APROXIMADA DE 2,40M,INCLUSIVE OPERA DOR   </v>
          </cell>
          <cell r="C22166" t="str">
            <v>H</v>
          </cell>
        </row>
        <row r="22167">
          <cell r="A22167" t="str">
            <v>19.005.0034-C</v>
          </cell>
          <cell r="B22167" t="str">
            <v xml:space="preserve">MINI PA CARREGADEIRA,DE RODAS,CARGA OPERACIONAL EM TORNO DE 629KG,ALTURA DE DESCARGA APROXIMADA DE 2,40M,INCLUSIVE OPERA DOR   </v>
          </cell>
          <cell r="C22167" t="str">
            <v>H</v>
          </cell>
        </row>
        <row r="22168">
          <cell r="A22168" t="str">
            <v>19.005.0034-D</v>
          </cell>
          <cell r="B22168" t="str">
            <v xml:space="preserve">MINI PA CARREGADEIRA,DE RODAS,CARGA OPERACIONAL EM TORNO DE 629KG,ALTURA DE DESCARGA APROXIMADA DE 2,40M,INCLUSIVE OPERA DOR   </v>
          </cell>
          <cell r="C22168" t="str">
            <v>H</v>
          </cell>
        </row>
        <row r="22169">
          <cell r="A22169" t="str">
            <v>19.005.0034-E</v>
          </cell>
          <cell r="B22169" t="str">
            <v xml:space="preserve">MINI PA CARREGADEIRA,DE RODAS,CARGA OPERACIONAL EM TORNO DE 629KG,ALTURA DE DESCARGA APROXIMADA DE 2,40M,INCLUSIVE OPERA DOR   </v>
          </cell>
          <cell r="C22169" t="str">
            <v>H</v>
          </cell>
        </row>
        <row r="22170">
          <cell r="A22170" t="str">
            <v>19.005.0035-2</v>
          </cell>
          <cell r="B22170" t="str">
            <v xml:space="preserve">ROMPEDOR HIDRAULICO ADAPTAVEL A RETRO-ESCAVADEIRA(EXCLUSIVE ESTA),COM PESO OPERACIONAL DE 435KG,FREQUENCIA DE IMPACTOS D E 400 A 1000BPM,INCLUSIVE PONTEIRO DE 84MM DE DIAMETRO,EXCLU SIVE OPERADOR  </v>
          </cell>
          <cell r="C22170" t="str">
            <v>H</v>
          </cell>
        </row>
        <row r="22171">
          <cell r="A22171" t="str">
            <v>19.005.0035-4</v>
          </cell>
          <cell r="B22171" t="str">
            <v xml:space="preserve">ROMPEDOR HIDRAULICO ADAPTAVEL A RETRO-ESCAVADEIRA(EXCLUSIVE ESTA),COM PESO OPERACIONAL DE 435KG,FREQUENCIA DE IMPACTOS D E 400 A 1000BPM,INCLUSIVE PONTEIRO DE 84MM DE DIAMETRO,EXCLU SIVE OPERADOR  </v>
          </cell>
          <cell r="C22171" t="str">
            <v>H</v>
          </cell>
        </row>
        <row r="22172">
          <cell r="A22172" t="str">
            <v>19.005.0035-C</v>
          </cell>
          <cell r="B22172" t="str">
            <v xml:space="preserve">ROMPEDOR HIDRAULICO ADAPTAVEL A RETRO-ESCAVADEIRA(EXCLUSIVE ESTA),COM PESO OPERACIONAL DE 435KG,FREQUENCIA DE IMPACTOS D E 400 A 1000BPM,INCLUSIVE PONTEIRO DE 84MM DE DIAMETRO,EXCLU SIVE OPERADOR  </v>
          </cell>
          <cell r="C22172" t="str">
            <v>H</v>
          </cell>
        </row>
        <row r="22173">
          <cell r="A22173" t="str">
            <v>19.005.0035-E</v>
          </cell>
          <cell r="B22173" t="str">
            <v xml:space="preserve">ROMPEDOR HIDRAULICO ADAPTAVEL A RETRO-ESCAVADEIRA(EXCLUSIVE ESTA),COM PESO OPERACIONAL DE 435KG,FREQUENCIA DE IMPACTOS D E 400 A 1000BPM,INCLUSIVE PONTEIRO DE 84MM DE DIAMETRO,EXCLU SIVE OPERADOR  </v>
          </cell>
          <cell r="C22173" t="str">
            <v>H</v>
          </cell>
        </row>
        <row r="22174">
          <cell r="A22174" t="str">
            <v>19.005.0036-2</v>
          </cell>
          <cell r="B22174" t="str">
            <v xml:space="preserve">ROMPEDOR HIDRAULICO ADAPTAVEL A ESCAVADEIRA HIDRAULICA(EXCLU SIVE ESTA),COM PESO OPERACIONAL DE 1700KG,FREQUENCIA DE IMPA CTOS DE 320 A 600BPM,INCLUSIVE PONTEIRO DE 130MM DE DIAMETRO ,EXCLUSIVE OPERADOR  </v>
          </cell>
          <cell r="C22174" t="str">
            <v>H</v>
          </cell>
        </row>
        <row r="22175">
          <cell r="A22175" t="str">
            <v>19.005.0036-4</v>
          </cell>
          <cell r="B22175" t="str">
            <v xml:space="preserve">ROMPEDOR HIDRAULICO ADAPTAVEL A ESCAVADEIRA HIDRAULICA(EXCLU SIVE ESTA),COM PESO OPERACIONAL DE 1700KG,FREQUENCIA DE IMPA CTOS DE 320 A 600BPM,INCLUSIVE PONTEIRO DE 130MM DE DIAMETRO ,EXCLUSIVE OPERADOR  </v>
          </cell>
          <cell r="C22175" t="str">
            <v>H</v>
          </cell>
        </row>
        <row r="22176">
          <cell r="A22176" t="str">
            <v>19.005.0036-C</v>
          </cell>
          <cell r="B22176" t="str">
            <v xml:space="preserve">ROMPEDOR HIDRAULICO ADAPTAVEL A ESCAVADEIRA HIDRAULICA(EXCLU SIVE ESTA),COM PESO OPERACIONAL DE 1700KG,FREQUENCIA DE IMPA CTOS DE 320 A 600BPM,INCLUSIVE PONTEIRO DE 130MM DE DIAMETRO ,EXCLUSIVE OPERADOR  </v>
          </cell>
          <cell r="C22176" t="str">
            <v>H</v>
          </cell>
        </row>
        <row r="22177">
          <cell r="A22177" t="str">
            <v>19.005.0036-E</v>
          </cell>
          <cell r="B22177" t="str">
            <v xml:space="preserve">ROMPEDOR HIDRAULICO ADAPTAVEL A ESCAVADEIRA HIDRAULICA(EXCLU SIVE ESTA),COM PESO OPERACIONAL DE 1700KG,FREQUENCIA DE IMPA CTOS DE 320 A 600BPM,INCLUSIVE PONTEIRO DE 130MM DE DIAMETRO ,EXCLUSIVE OPERADOR  </v>
          </cell>
          <cell r="C22177" t="str">
            <v>H</v>
          </cell>
        </row>
        <row r="22178">
          <cell r="A22178" t="str">
            <v>19.005.0037-2</v>
          </cell>
          <cell r="B22178" t="str">
            <v xml:space="preserve">ROMPEDOR PNEUMATICO DE 32,6KG DE PESO,CONSUMO DE AR 38,8L/S, FREQUENCIA DE IMPACTOS DE 1.100,IMP/MIN,EXCLUSIVE OPERADOR,P ONTEIRA E MANGUEIRA   </v>
          </cell>
          <cell r="C22178" t="str">
            <v>H</v>
          </cell>
        </row>
        <row r="22179">
          <cell r="A22179" t="str">
            <v>19.005.0037-4</v>
          </cell>
          <cell r="B22179" t="str">
            <v xml:space="preserve">ROMPEDOR PNEUMATICO DE 32,6KG DE PESO,CONSUMO DE AR 38,8L/S, FREQUENCIA DE IMPACTOS DE 1.100,IMP/MIN,EXCLUSIVE OPERADOR,P ONTEIRA E MANGUEIRA   </v>
          </cell>
          <cell r="C22179" t="str">
            <v>H</v>
          </cell>
        </row>
        <row r="22180">
          <cell r="A22180" t="str">
            <v>19.005.0037-C</v>
          </cell>
          <cell r="B22180" t="str">
            <v xml:space="preserve">ROMPEDOR PNEUMATICO DE 32,6KG DE PESO,CONSUMO DE AR 38,8L/S, FREQUENCIA DE IMPACTOS DE 1.100,IMP/MIN,EXCLUSIVE OPERADOR,P ONTEIRA E MANGUEIRA   </v>
          </cell>
          <cell r="C22180" t="str">
            <v>H</v>
          </cell>
        </row>
        <row r="22181">
          <cell r="A22181" t="str">
            <v>19.005.0037-E</v>
          </cell>
          <cell r="B22181" t="str">
            <v xml:space="preserve">ROMPEDOR PNEUMATICO DE 32,6KG DE PESO,CONSUMO DE AR 38,8L/S, FREQUENCIA DE IMPACTOS DE 1.100,IMP/MIN,EXCLUSIVE OPERADOR,P ONTEIRA E MANGUEIRA   </v>
          </cell>
          <cell r="C22181" t="str">
            <v>H</v>
          </cell>
        </row>
        <row r="22182">
          <cell r="A22182" t="str">
            <v>19.005.0038-2</v>
          </cell>
          <cell r="B22182" t="str">
            <v xml:space="preserve">PERFURATRIZ DE 26KG DE PESO(PARA USO SUBTERRANEO),CONSUMO DE AR 63L/S,FREQUENCIA DE IMPACTOS DE 38,IMP/S,COMPRIMENTO DE 71CM,DIAMETRO DO PISTAO DE 70MM,EXCLUSIVE OPERADOR,BROCA E M ANGUEIRA  </v>
          </cell>
          <cell r="C22182" t="str">
            <v>H</v>
          </cell>
        </row>
        <row r="22183">
          <cell r="A22183" t="str">
            <v>19.005.0038-4</v>
          </cell>
          <cell r="B22183" t="str">
            <v xml:space="preserve">PERFURATRIZ DE 26KG DE PESO(PARA USO SUBTERRANEO),CONSUMO DE AR 63L/S,FREQUENCIA DE IMPACTOS DE 38,IMP/S,COMPRIMENTO DE 71CM,DIAMETRO DO PISTAO DE 70MM,EXCLUSIVE OPERADOR,BROCA E M ANGUEIRA  </v>
          </cell>
          <cell r="C22183" t="str">
            <v>H</v>
          </cell>
        </row>
        <row r="22184">
          <cell r="A22184" t="str">
            <v>19.005.0038-C</v>
          </cell>
          <cell r="B22184" t="str">
            <v xml:space="preserve">PERFURATRIZ DE 26KG DE PESO(PARA USO SUBTERRANEO),CONSUMO DE AR 63L/S,FREQUENCIA DE IMPACTOS DE 38,IMP/S,COMPRIMENTO DE 71CM,DIAMETRO DO PISTAO DE 70MM,EXCLUSIVE OPERADOR,BROCA E M ANGUEIRA  </v>
          </cell>
          <cell r="C22184" t="str">
            <v>H</v>
          </cell>
        </row>
        <row r="22185">
          <cell r="A22185" t="str">
            <v>19.005.0038-E</v>
          </cell>
          <cell r="B22185" t="str">
            <v xml:space="preserve">PERFURATRIZ DE 26KG DE PESO(PARA USO SUBTERRANEO),CONSUMO DE AR 63L/S,FREQUENCIA DE IMPACTOS DE 38,IMP/S,COMPRIMENTO DE 71CM,DIAMETRO DO PISTAO DE 70MM,EXCLUSIVE OPERADOR,BROCA E M ANGUEIRA  </v>
          </cell>
          <cell r="C22185" t="str">
            <v>H</v>
          </cell>
        </row>
        <row r="22186">
          <cell r="A22186" t="str">
            <v>19.005.0039-2</v>
          </cell>
          <cell r="B22186"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2186" t="str">
            <v>H</v>
          </cell>
        </row>
        <row r="22187">
          <cell r="A22187" t="str">
            <v>19.005.0039-4</v>
          </cell>
          <cell r="B22187"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2187" t="str">
            <v>H</v>
          </cell>
        </row>
        <row r="22188">
          <cell r="A22188" t="str">
            <v>19.005.0039-C</v>
          </cell>
          <cell r="B22188"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2188" t="str">
            <v>H</v>
          </cell>
        </row>
        <row r="22189">
          <cell r="A22189" t="str">
            <v>19.005.0039-E</v>
          </cell>
          <cell r="B22189" t="str">
            <v xml:space="preserve">PERFURATRIZ DE 23,5KG DE PESO(PARA SERVICOS DE FURACAO DE FO GACHO,PERFURACAO EM BANCADAS BAIXAS E SERVICOS SIMILARES),CO NSUMO DE AR 56L/S,FREQUENCIA DE IMPACTOS DE 34 IMP/S,COMPRIM ENTO DE 64CM,DIAMETRO DO PISTAO DE 65MM,EXCLUSIVE OPERADOR,B ROCA E MANGUEIRA </v>
          </cell>
          <cell r="C22189" t="str">
            <v>H</v>
          </cell>
        </row>
        <row r="22190">
          <cell r="A22190" t="str">
            <v>19.005.0040-2</v>
          </cell>
          <cell r="B22190" t="str">
            <v xml:space="preserve">ARADO REVERSIVEL DE DISCO ADAPTAVEL A TRATOR PARA PREPARO DE TERRENO,EXCLUSIVE OPERADOR    </v>
          </cell>
          <cell r="C22190" t="str">
            <v>H</v>
          </cell>
        </row>
        <row r="22191">
          <cell r="A22191" t="str">
            <v>19.005.0040-4</v>
          </cell>
          <cell r="B22191" t="str">
            <v xml:space="preserve">ARADO REVERSIVEL DE DISCO ADAPTAVEL A TRATOR PARA PREPARO DE TERRENO,EXCLUSIVE OPERADOR    </v>
          </cell>
          <cell r="C22191" t="str">
            <v>H</v>
          </cell>
        </row>
        <row r="22192">
          <cell r="A22192" t="str">
            <v>19.005.0040-C</v>
          </cell>
          <cell r="B22192" t="str">
            <v xml:space="preserve">ARADO REVERSIVEL DE DISCO ADAPTAVEL A TRATOR PARA PREPARO DE TERRENO,EXCLUSIVE OPERADOR    </v>
          </cell>
          <cell r="C22192" t="str">
            <v>H</v>
          </cell>
        </row>
        <row r="22193">
          <cell r="A22193" t="str">
            <v>19.005.0040-E</v>
          </cell>
          <cell r="B22193" t="str">
            <v xml:space="preserve">ARADO REVERSIVEL DE DISCO ADAPTAVEL A TRATOR PARA PREPARO DE TERRENO,EXCLUSIVE OPERADOR    </v>
          </cell>
          <cell r="C22193" t="str">
            <v>H</v>
          </cell>
        </row>
        <row r="22194">
          <cell r="A22194" t="str">
            <v>19.005.0042-2</v>
          </cell>
          <cell r="B22194" t="str">
            <v xml:space="preserve">VALETADEIRA MOTOR DIESEL DE 135HP,INCLUSIVE OPERADOR     </v>
          </cell>
          <cell r="C22194" t="str">
            <v>H</v>
          </cell>
        </row>
        <row r="22195">
          <cell r="A22195" t="str">
            <v>19.005.0042-3</v>
          </cell>
          <cell r="B22195" t="str">
            <v xml:space="preserve">VALETADEIRA MOTOR DIESEL DE 135HP,INCLUSIVE OPERADOR     </v>
          </cell>
          <cell r="C22195" t="str">
            <v>H</v>
          </cell>
        </row>
        <row r="22196">
          <cell r="A22196" t="str">
            <v>19.005.0042-4</v>
          </cell>
          <cell r="B22196" t="str">
            <v xml:space="preserve">VALETADEIRA MOTOR DIESEL DE 135HP,INCLUSIVE OPERADOR     </v>
          </cell>
          <cell r="C22196" t="str">
            <v>H</v>
          </cell>
        </row>
        <row r="22197">
          <cell r="A22197" t="str">
            <v>19.005.0042-C</v>
          </cell>
          <cell r="B22197" t="str">
            <v xml:space="preserve">VALETADEIRA MOTOR DIESEL DE 135HP,INCLUSIVE OPERADOR     </v>
          </cell>
          <cell r="C22197" t="str">
            <v>H</v>
          </cell>
        </row>
        <row r="22198">
          <cell r="A22198" t="str">
            <v>19.005.0042-D</v>
          </cell>
          <cell r="B22198" t="str">
            <v xml:space="preserve">VALETADEIRA MOTOR DIESEL DE 135HP,INCLUSIVE OPERADOR     </v>
          </cell>
          <cell r="C22198" t="str">
            <v>H</v>
          </cell>
        </row>
        <row r="22199">
          <cell r="A22199" t="str">
            <v>19.005.0042-E</v>
          </cell>
          <cell r="B22199" t="str">
            <v xml:space="preserve">VALETADEIRA MOTOR DIESEL DE 135HP,INCLUSIVE OPERADOR     </v>
          </cell>
          <cell r="C22199" t="str">
            <v>H</v>
          </cell>
        </row>
        <row r="22200">
          <cell r="A22200" t="str">
            <v>19.005.0045-2</v>
          </cell>
          <cell r="B22200" t="str">
            <v xml:space="preserve">ROCADEIRA DESLOCAVEL ADAPTAVEL A TRATOR PARA PREPARO DE TERR ENO,EXCLUSIVE OPERADOR    </v>
          </cell>
          <cell r="C22200" t="str">
            <v>H</v>
          </cell>
        </row>
        <row r="22201">
          <cell r="A22201" t="str">
            <v>19.005.0045-4</v>
          </cell>
          <cell r="B22201" t="str">
            <v xml:space="preserve">ROCADEIRA DESLOCAVEL ADAPTAVEL A TRATOR PARA PREPARO DE TERR ENO,EXCLUSIVE OPERADOR    </v>
          </cell>
          <cell r="C22201" t="str">
            <v>H</v>
          </cell>
        </row>
        <row r="22202">
          <cell r="A22202" t="str">
            <v>19.005.0045-C</v>
          </cell>
          <cell r="B22202" t="str">
            <v xml:space="preserve">ROCADEIRA DESLOCAVEL ADAPTAVEL A TRATOR PARA PREPARO DE TERR ENO,EXCLUSIVE OPERADOR    </v>
          </cell>
          <cell r="C22202" t="str">
            <v>H</v>
          </cell>
        </row>
        <row r="22203">
          <cell r="A22203" t="str">
            <v>19.005.0045-E</v>
          </cell>
          <cell r="B22203" t="str">
            <v xml:space="preserve">ROCADEIRA DESLOCAVEL ADAPTAVEL A TRATOR PARA PREPARO DE TERR ENO,EXCLUSIVE OPERADOR    </v>
          </cell>
          <cell r="C22203" t="str">
            <v>H</v>
          </cell>
        </row>
        <row r="22204">
          <cell r="A22204" t="str">
            <v>19.005.0050-2</v>
          </cell>
          <cell r="B22204" t="str">
            <v xml:space="preserve">GUINCHO CARREGADOR ADAPTAVEL A TRATOR PARA TRANSPORTE DE MAD EIRA,EXCLUSIVE OPERADOR    </v>
          </cell>
          <cell r="C22204" t="str">
            <v>H</v>
          </cell>
        </row>
        <row r="22205">
          <cell r="A22205" t="str">
            <v>19.005.0050-4</v>
          </cell>
          <cell r="B22205" t="str">
            <v xml:space="preserve">GUINCHO CARREGADOR ADAPTAVEL A TRATOR PARA TRANSPORTE DE MAD EIRA,EXCLUSIVE OPERADOR    </v>
          </cell>
          <cell r="C22205" t="str">
            <v>H</v>
          </cell>
        </row>
        <row r="22206">
          <cell r="A22206" t="str">
            <v>19.005.0050-C</v>
          </cell>
          <cell r="B22206" t="str">
            <v xml:space="preserve">GUINCHO CARREGADOR ADAPTAVEL A TRATOR PARA TRANSPORTE DE MAD EIRA,EXCLUSIVE OPERADOR    </v>
          </cell>
          <cell r="C22206" t="str">
            <v>H</v>
          </cell>
        </row>
        <row r="22207">
          <cell r="A22207" t="str">
            <v>19.005.0050-E</v>
          </cell>
          <cell r="B22207" t="str">
            <v xml:space="preserve">GUINCHO CARREGADOR ADAPTAVEL A TRATOR PARA TRANSPORTE DE MAD EIRA,EXCLUSIVE OPERADOR    </v>
          </cell>
          <cell r="C22207" t="str">
            <v>H</v>
          </cell>
        </row>
        <row r="22208">
          <cell r="A22208" t="str">
            <v>19.005.9999-0</v>
          </cell>
          <cell r="B22208" t="str">
            <v xml:space="preserve">INDICE 19.005. EQUIP.P/DEMOLICAO    </v>
          </cell>
        </row>
        <row r="22209">
          <cell r="A22209" t="str">
            <v>19.005.9999-A</v>
          </cell>
          <cell r="B22209" t="str">
            <v xml:space="preserve">INDICE 19.005. EQUIP.P/DEMOLICAO    </v>
          </cell>
        </row>
        <row r="22210">
          <cell r="A22210" t="str">
            <v>19.006.0001-2</v>
          </cell>
          <cell r="B22210" t="str">
            <v xml:space="preserve">SOCADOR PNEUMATICO,10,9KG DE PESO,CONSUMO DE AR DE 10.5L/S,E XCLUSIVE OPERADOR    </v>
          </cell>
          <cell r="C22210" t="str">
            <v>H</v>
          </cell>
        </row>
        <row r="22211">
          <cell r="A22211" t="str">
            <v>19.006.0001-4</v>
          </cell>
          <cell r="B22211" t="str">
            <v xml:space="preserve">SOCADOR PNEUMATICO,10,9KG DE PESO,CONSUMO DE AR DE 10,5L/S,E XCLUSIVE OPERADOR    </v>
          </cell>
          <cell r="C22211" t="str">
            <v>H</v>
          </cell>
        </row>
        <row r="22212">
          <cell r="A22212" t="str">
            <v>19.006.0001-C</v>
          </cell>
          <cell r="B22212" t="str">
            <v xml:space="preserve">SOCADOR PNEUMATICO,10,9KG DE PESO,CONSUMO DE AR DE 10.5L/S,E XCLUSIVE OPERADOR    </v>
          </cell>
          <cell r="C22212" t="str">
            <v>H</v>
          </cell>
        </row>
        <row r="22213">
          <cell r="A22213" t="str">
            <v>19.006.0001-E</v>
          </cell>
          <cell r="B22213" t="str">
            <v xml:space="preserve">SOCADOR PNEUMATICO,10,9KG DE PESO,CONSUMO DE AR DE 10,5L/S,E XCLUSIVE OPERADOR    </v>
          </cell>
          <cell r="C22213" t="str">
            <v>H</v>
          </cell>
        </row>
        <row r="22214">
          <cell r="A22214" t="str">
            <v>19.006.0002-2</v>
          </cell>
          <cell r="B22214" t="str">
            <v xml:space="preserve">ROLO COMPACTADOR TANDEM,DE 6 A 9T,MOTOR DIESEL DE 55CV,INCLU SIVE OPERADOR    </v>
          </cell>
          <cell r="C22214" t="str">
            <v>H</v>
          </cell>
        </row>
        <row r="22215">
          <cell r="A22215" t="str">
            <v>19.006.0002-3</v>
          </cell>
          <cell r="B22215" t="str">
            <v xml:space="preserve">ROLO COMPACTADOR TANDEM,DE 6 A 9T,INCLUSIVE OPERADOR     </v>
          </cell>
          <cell r="C22215" t="str">
            <v>H</v>
          </cell>
        </row>
        <row r="22216">
          <cell r="A22216" t="str">
            <v>19.006.0002-4</v>
          </cell>
          <cell r="B22216" t="str">
            <v xml:space="preserve">ROLO COMPACTADOR TANDEM,DE 6 A 9T,INCLUSIVE OPERADOR     </v>
          </cell>
          <cell r="C22216" t="str">
            <v>H</v>
          </cell>
        </row>
        <row r="22217">
          <cell r="A22217" t="str">
            <v>19.006.0002-C</v>
          </cell>
          <cell r="B22217" t="str">
            <v xml:space="preserve">ROLO COMPACTADOR TANDEM,DE 6 A 9T,MOTOR DIESEL DE 55CV,INCLU SIVE OPERADOR    </v>
          </cell>
          <cell r="C22217" t="str">
            <v>H</v>
          </cell>
        </row>
        <row r="22218">
          <cell r="A22218" t="str">
            <v>19.006.0002-D</v>
          </cell>
          <cell r="B22218" t="str">
            <v xml:space="preserve">ROLO COMPACTADOR TANDEM,DE 6 A 9T,INCLUSIVE OPERADOR     </v>
          </cell>
          <cell r="C22218" t="str">
            <v>H</v>
          </cell>
        </row>
        <row r="22219">
          <cell r="A22219" t="str">
            <v>19.006.0002-E</v>
          </cell>
          <cell r="B22219" t="str">
            <v xml:space="preserve">ROLO COMPACTADOR TANDEM,DE 6 A 9T,INCLUSIVE OPERADOR     </v>
          </cell>
          <cell r="C22219" t="str">
            <v>H</v>
          </cell>
        </row>
        <row r="22220">
          <cell r="A22220" t="str">
            <v>19.006.0003-2</v>
          </cell>
          <cell r="B22220" t="str">
            <v xml:space="preserve">COMPACTADOR VIBRATORIO,COM TAMBOR PE-DE-CARNEIRO,AUTOPROPULS OR,COM MOTOR DIESEL DE 76HP,COM 6 A 7T,LARGURA DE 1,85M,INCL USIVE OPERADOR   </v>
          </cell>
          <cell r="C22220" t="str">
            <v>H</v>
          </cell>
        </row>
        <row r="22221">
          <cell r="A22221" t="str">
            <v>19.006.0003-3</v>
          </cell>
          <cell r="B22221" t="str">
            <v xml:space="preserve">COMPACTADOR VIBRATORIO,COM TAMBOR PE-DE-CARNEIRO,AUTOPROPULS OR,COM MOTOR DIESEL DE 76HP,COM 6 A 7T,LARGURA DE 1,85M,INCL USIVE OPERADOR   </v>
          </cell>
          <cell r="C22221" t="str">
            <v>H</v>
          </cell>
        </row>
        <row r="22222">
          <cell r="A22222" t="str">
            <v>19.006.0003-4</v>
          </cell>
          <cell r="B22222" t="str">
            <v xml:space="preserve">COMPACTADOR VIBRATORIO,COM TAMBOR PE-DE-CARNEIRO,AUTOPROPULS OR,COM MOTOR DIESEL DE 76HP,COM 6 A 7T,LARGURA DE 1,85M,INCL USIVE OPERADOR   </v>
          </cell>
          <cell r="C22222" t="str">
            <v>H</v>
          </cell>
        </row>
        <row r="22223">
          <cell r="A22223" t="str">
            <v>19.006.0003-C</v>
          </cell>
          <cell r="B22223" t="str">
            <v xml:space="preserve">COMPACTADOR VIBRATORIO,COM TAMBOR PE-DE-CARNEIRO,AUTOPROPULS OR,COM MOTOR DIESEL DE 76HP,COM 6 A 7T,LARGURA DE 1,85M,INCL USIVE OPERADOR   </v>
          </cell>
          <cell r="C22223" t="str">
            <v>H</v>
          </cell>
        </row>
        <row r="22224">
          <cell r="A22224" t="str">
            <v>19.006.0003-D</v>
          </cell>
          <cell r="B22224" t="str">
            <v xml:space="preserve">COMPACTADOR VIBRATORIO,COM TAMBOR PE-DE-CARNEIRO,AUTOPROPULS OR,COM MOTOR DIESEL DE 76HP,COM 6 A 7T,LARGURA DE 1,85M,INCL USIVE OPERADOR   </v>
          </cell>
          <cell r="C22224" t="str">
            <v>H</v>
          </cell>
        </row>
        <row r="22225">
          <cell r="A22225" t="str">
            <v>19.006.0003-E</v>
          </cell>
          <cell r="B22225" t="str">
            <v xml:space="preserve">COMPACTADOR VIBRATORIO,COM TAMBOR PE-DE-CARNEIRO,AUTOPROPULS OR,COM MOTOR DIESEL DE 76HP,COM 6 A 7T,LARGURA DE 1,85M,INCL USIVE OPERADOR   </v>
          </cell>
          <cell r="C22225" t="str">
            <v>H</v>
          </cell>
        </row>
        <row r="22226">
          <cell r="A22226" t="str">
            <v>19.006.0004-2</v>
          </cell>
          <cell r="B22226" t="str">
            <v xml:space="preserve">ROLO ESTATICO DE 3 RODAS,PARA COMPACTACAO DE ASFALTO COM ESP ESSURA DE 25 A 50MM,LARGURA DE COMPACTACAO 2,1M,VELOCIDADE D O ROLO 6KM/H,DENSIDADE 2375KG/M3,CLASSE DE PESO 13T,INCLUSIV E OPERADOR  </v>
          </cell>
          <cell r="C22226" t="str">
            <v>H</v>
          </cell>
        </row>
        <row r="22227">
          <cell r="A22227" t="str">
            <v>19.006.0004-3</v>
          </cell>
          <cell r="B22227" t="str">
            <v xml:space="preserve">ROLO ESTATICO DE 3 RODAS,PARA COMPACTACAO DE ASFALTO COM ESP ESSURA DE 25 A 50MM,LARGURA DE COMPACTACAO 2,1M,VELOCIDADE D O ROLO 6KM/H,DENSIDADE 2375KG/M3,CLASSE DE PESO 13T,INCLUSIV E OPERADOR  </v>
          </cell>
          <cell r="C22227" t="str">
            <v>H</v>
          </cell>
        </row>
        <row r="22228">
          <cell r="A22228" t="str">
            <v>19.006.0004-4</v>
          </cell>
          <cell r="B22228" t="str">
            <v xml:space="preserve">ROLO ESTATICO DE 3 RODAS,PARA COMPACTACAO DE ASFALTO COM ESP ESSURA DE 25 A 50MM,LARGURA DE COMPACTACAO 2,1M,VELOCIDADE D O ROLO 6KM/H,DENSIDADE 2375KG/M3,CLASSE DE PESO 13T,INCLUSIV E OPERADOR  </v>
          </cell>
          <cell r="C22228" t="str">
            <v>H</v>
          </cell>
        </row>
        <row r="22229">
          <cell r="A22229" t="str">
            <v>19.006.0004-C</v>
          </cell>
          <cell r="B22229" t="str">
            <v xml:space="preserve">ROLO ESTATICO DE 3 RODAS,PARA COMPACTACAO DE ASFALTO COM ESP ESSURA DE 25 A 50MM,LARGURA DE COMPACTACAO 2,1M,VELOCIDADE D O ROLO 6KM/H,DENSIDADE 2375KG/M3,CLASSE DE PESO 13T,INCLUSIV E OPERADOR  </v>
          </cell>
          <cell r="C22229" t="str">
            <v>H</v>
          </cell>
        </row>
        <row r="22230">
          <cell r="A22230" t="str">
            <v>19.006.0004-D</v>
          </cell>
          <cell r="B22230" t="str">
            <v xml:space="preserve">ROLO ESTATICO DE 3 RODAS,PARA COMPACTACAO DE ASFALTO COM ESP ESSURA DE 25 A 50MM,LARGURA DE COMPACTACAO 2,1M,VELOCIDADE D O ROLO 6KM/H,DENSIDADE 2375KG/M3,CLASSE DE PESO 13T,INCLUSIV E OPERADOR  </v>
          </cell>
          <cell r="C22230" t="str">
            <v>H</v>
          </cell>
        </row>
        <row r="22231">
          <cell r="A22231" t="str">
            <v>19.006.0004-E</v>
          </cell>
          <cell r="B22231" t="str">
            <v xml:space="preserve">ROLO ESTATICO DE 3 RODAS,PARA COMPACTACAO DE ASFALTO COM ESP ESSURA DE 25 A 50MM,LARGURA DE COMPACTACAO 2,1M,VELOCIDADE D O ROLO 6KM/H,DENSIDADE 2375KG/M3,CLASSE DE PESO 13T,INCLUSIV E OPERADOR  </v>
          </cell>
          <cell r="C22231" t="str">
            <v>H</v>
          </cell>
        </row>
        <row r="22232">
          <cell r="A22232" t="str">
            <v>19.006.0005-2</v>
          </cell>
          <cell r="B22232" t="str">
            <v xml:space="preserve">ROLO VIBRATORIO LISO,DE 7T,AUTOPROPULSOR,LARGURA TOTAL DE 2, 015M,INCLUSIVE OPERADOR    </v>
          </cell>
          <cell r="C22232" t="str">
            <v>H</v>
          </cell>
        </row>
        <row r="22233">
          <cell r="A22233" t="str">
            <v>19.006.0005-3</v>
          </cell>
          <cell r="B22233" t="str">
            <v xml:space="preserve">ROLO VIBRATORIO LISO,DE 7T,AUTOPROPULSOR,LARGURA TOTAL DE 2, 015M,INCLUSIVE OPERADOR    </v>
          </cell>
          <cell r="C22233" t="str">
            <v>H</v>
          </cell>
        </row>
        <row r="22234">
          <cell r="A22234" t="str">
            <v>19.006.0005-4</v>
          </cell>
          <cell r="B22234" t="str">
            <v xml:space="preserve">ROLO VIBRATORIO LISO,DE 7T,AUTOPROPULSOR,LARGURA TOTAL DE 2, 015M,INCLUSIVE OPERADOR    </v>
          </cell>
          <cell r="C22234" t="str">
            <v>H</v>
          </cell>
        </row>
        <row r="22235">
          <cell r="A22235" t="str">
            <v>19.006.0005-C</v>
          </cell>
          <cell r="B22235" t="str">
            <v xml:space="preserve">ROLO VIBRATORIO LISO,DE 7T,AUTOPROPULSOR,LARGURA TOTAL DE 2, 015M,INCLUSIVE OPERADOR    </v>
          </cell>
          <cell r="C22235" t="str">
            <v>H</v>
          </cell>
        </row>
        <row r="22236">
          <cell r="A22236" t="str">
            <v>19.006.0005-D</v>
          </cell>
          <cell r="B22236" t="str">
            <v xml:space="preserve">ROLO VIBRATORIO LISO,DE 7T,AUTOPROPULSOR,LARGURA TOTAL DE 2, 015M,INCLUSIVE OPERADOR    </v>
          </cell>
          <cell r="C22236" t="str">
            <v>H</v>
          </cell>
        </row>
        <row r="22237">
          <cell r="A22237" t="str">
            <v>19.006.0005-E</v>
          </cell>
          <cell r="B22237" t="str">
            <v xml:space="preserve">ROLO VIBRATORIO LISO,DE 7T,AUTOPROPULSOR,LARGURA TOTAL DE 2, 015M,INCLUSIVE OPERADOR    </v>
          </cell>
          <cell r="C22237" t="str">
            <v>H</v>
          </cell>
        </row>
        <row r="22238">
          <cell r="A22238" t="str">
            <v>19.006.0006-2</v>
          </cell>
          <cell r="B22238" t="str">
            <v xml:space="preserve">ROLO ESTATICO DE 7 RODAS,AUTOPROPELIDO,PARA COMPACTACAO DE ASFALTO,COM ESPESSURA DE 25 A 50MM,LARGURA DE COMPACTACAO 1, 82M,CLASSE DE PESO 21T,INCLUSIVE OPERADOR   </v>
          </cell>
          <cell r="C22238" t="str">
            <v>H</v>
          </cell>
        </row>
        <row r="22239">
          <cell r="A22239" t="str">
            <v>19.006.0006-3</v>
          </cell>
          <cell r="B22239" t="str">
            <v xml:space="preserve">ROLO ESTATICO DE 7 RODAS,AUTOPROPELIDO,PARA COMPACTACAO DE ASFALTO,COM ESPESSURA DE 25 A 50MM,LARGURA DE COMPACTACAO 1, 82M,CLASSE DE PESO 21T,INCLUSIVE OPERADOR   </v>
          </cell>
          <cell r="C22239" t="str">
            <v>H</v>
          </cell>
        </row>
        <row r="22240">
          <cell r="A22240" t="str">
            <v>19.006.0006-4</v>
          </cell>
          <cell r="B22240" t="str">
            <v xml:space="preserve">ROLO ESTATICO DE 7 RODAS,AUTOPROPELIDO,PARA COMPACTACAO DE ASFALTO,COM ESPESSURA DE 25 A 50MM,LARGURA DE COMPACTACAO 1, 82M,CLASSE DE PESO 21T,INCLUSIVE OPERADOR   </v>
          </cell>
          <cell r="C22240" t="str">
            <v>H</v>
          </cell>
        </row>
        <row r="22241">
          <cell r="A22241" t="str">
            <v>19.006.0006-C</v>
          </cell>
          <cell r="B22241" t="str">
            <v xml:space="preserve">ROLO ESTATICO DE 7 RODAS,AUTOPROPELIDO,PARA COMPACTACAO DE ASFALTO,COM ESPESSURA DE 25 A 50MM,LARGURA DE COMPACTACAO 1, 82M,CLASSE DE PESO 21T,INCLUSIVE OPERADOR   </v>
          </cell>
          <cell r="C22241" t="str">
            <v>H</v>
          </cell>
        </row>
        <row r="22242">
          <cell r="A22242" t="str">
            <v>19.006.0006-D</v>
          </cell>
          <cell r="B22242" t="str">
            <v xml:space="preserve">ROLO ESTATICO DE 7 RODAS,AUTOPROPELIDO,PARA COMPACTACAO DE ASFALTO,COM ESPESSURA DE 25 A 50MM,LARGURA DE COMPACTACAO 1, 82M,CLASSE DE PESO 21T,INCLUSIVE OPERADOR   </v>
          </cell>
          <cell r="C22242" t="str">
            <v>H</v>
          </cell>
        </row>
        <row r="22243">
          <cell r="A22243" t="str">
            <v>19.006.0006-E</v>
          </cell>
          <cell r="B22243" t="str">
            <v xml:space="preserve">ROLO ESTATICO DE 7 RODAS,AUTOPROPELIDO,PARA COMPACTACAO DE ASFALTO,COM ESPESSURA DE 25 A 50MM,LARGURA DE COMPACTACAO 1, 82M,CLASSE DE PESO 21T,INCLUSIVE OPERADOR   </v>
          </cell>
          <cell r="C22243" t="str">
            <v>H</v>
          </cell>
        </row>
        <row r="22244">
          <cell r="A22244" t="str">
            <v>19.006.0007-2</v>
          </cell>
          <cell r="B22244" t="str">
            <v xml:space="preserve">ROLO COMPACTADOR VIBRATORIO,AUTOPROPELIDO PARA REPARO DE PAV IMENTACAO,CAPACIDADE DE 2T,INCLUSIVE OPERADOR    </v>
          </cell>
          <cell r="C22244" t="str">
            <v>H</v>
          </cell>
        </row>
        <row r="22245">
          <cell r="A22245" t="str">
            <v>19.006.0007-3</v>
          </cell>
          <cell r="B22245" t="str">
            <v xml:space="preserve">ROLO COMPACTADOR VIBRATORIO,AUTOPROPELIDO PARA REPARO DE PAV IMENTACAO,CAPACIDADE DE 2T,INCLUSIVE OPERADOR    </v>
          </cell>
          <cell r="C22245" t="str">
            <v>H</v>
          </cell>
        </row>
        <row r="22246">
          <cell r="A22246" t="str">
            <v>19.006.0007-4</v>
          </cell>
          <cell r="B22246" t="str">
            <v xml:space="preserve">ROLO COMPACTADOR VIBRATORIO,AUTOPROPELIDO PARA REPARO DE PAV IMENTACAO,CAPACIDADE DE 2T,INCLUSIVE OPERADOR    </v>
          </cell>
          <cell r="C22246" t="str">
            <v>H</v>
          </cell>
        </row>
        <row r="22247">
          <cell r="A22247" t="str">
            <v>19.006.0007-C</v>
          </cell>
          <cell r="B22247" t="str">
            <v xml:space="preserve">ROLO COMPACTADOR VIBRATORIO,AUTOPROPELIDO PARA REPARO DE PAV IMENTACAO,CAPACIDADE DE 2T,INCLUSIVE OPERADOR    </v>
          </cell>
          <cell r="C22247" t="str">
            <v>H</v>
          </cell>
        </row>
        <row r="22248">
          <cell r="A22248" t="str">
            <v>19.006.0007-D</v>
          </cell>
          <cell r="B22248" t="str">
            <v xml:space="preserve">ROLO COMPACTADOR VIBRATORIO,AUTOPROPELIDO PARA REPARO DE PAV IMENTACAO,CAPACIDADE DE 2T,INCLUSIVE OPERADOR    </v>
          </cell>
          <cell r="C22248" t="str">
            <v>H</v>
          </cell>
        </row>
        <row r="22249">
          <cell r="A22249" t="str">
            <v>19.006.0007-E</v>
          </cell>
          <cell r="B22249" t="str">
            <v xml:space="preserve">ROLO COMPACTADOR VIBRATORIO,AUTOPROPELIDO PARA REPARO DE PAV IMENTACAO,CAPACIDADE DE 2T,INCLUSIVE OPERADOR    </v>
          </cell>
          <cell r="C22249" t="str">
            <v>H</v>
          </cell>
        </row>
        <row r="22250">
          <cell r="A22250" t="str">
            <v>19.006.0008-2</v>
          </cell>
          <cell r="B22250" t="str">
            <v xml:space="preserve">ROLO ESTATICO DE 9 RODAS,AUTOPROPELIDO,PARA COMPACTACAO DE A SFALTO,COM ESPESSURA DE 25 A 50MM,LARGURA DE COMPACTACAO 1,7 6M,CLASSE DE PESO 14T,INCLUSIVE OPERADOR   </v>
          </cell>
          <cell r="C22250" t="str">
            <v>H</v>
          </cell>
        </row>
        <row r="22251">
          <cell r="A22251" t="str">
            <v>19.006.0008-3</v>
          </cell>
          <cell r="B22251" t="str">
            <v xml:space="preserve">ROLO ESTATICO DE 9 RODAS,AUTOPROPELIDO,PARA COMPACTACAO DE A SFALTO,COM ESPESSURA DE 25 A 50MM,LARGURA DE COMPACTACAO 1,7 6M,CLASSE DE PESO 14T,INCLUSIVE OPERADOR   </v>
          </cell>
          <cell r="C22251" t="str">
            <v>H</v>
          </cell>
        </row>
        <row r="22252">
          <cell r="A22252" t="str">
            <v>19.006.0008-4</v>
          </cell>
          <cell r="B22252" t="str">
            <v xml:space="preserve">ROLO ESTATICO DE 9 RODAS,AUTOPROPELIDO,PARA COMPACTACAO DE A SFALTO,COM ESPESSURA DE 25 A 50MM,LARGURA DE COMPACTACAO 1,7 6M,CLASSE DE PESO 14T,INCLUSIVE OPERADOR   </v>
          </cell>
          <cell r="C22252" t="str">
            <v>H</v>
          </cell>
        </row>
        <row r="22253">
          <cell r="A22253" t="str">
            <v>19.006.0008-C</v>
          </cell>
          <cell r="B22253" t="str">
            <v xml:space="preserve">ROLO ESTATICO DE 9 RODAS,AUTOPROPELIDO,PARA COMPACTACAO DE A SFALTO,COM ESPESSURA DE 25 A 50MM,LARGURA DE COMPACTACAO 1,7 6M,CLASSE DE PESO 14T,INCLUSIVE OPERADOR   </v>
          </cell>
          <cell r="C22253" t="str">
            <v>H</v>
          </cell>
        </row>
        <row r="22254">
          <cell r="A22254" t="str">
            <v>19.006.0008-D</v>
          </cell>
          <cell r="B22254" t="str">
            <v xml:space="preserve">ROLO ESTATICO DE 9 RODAS,AUTOPROPELIDO,PARA COMPACTACAO DE A SFALTO,COM ESPESSURA DE 25 A 50MM,LARGURA DE COMPACTACAO 1,7 6M,CLASSE DE PESO 14T,INCLUSIVE OPERADOR   </v>
          </cell>
          <cell r="C22254" t="str">
            <v>H</v>
          </cell>
        </row>
        <row r="22255">
          <cell r="A22255" t="str">
            <v>19.006.0008-E</v>
          </cell>
          <cell r="B22255" t="str">
            <v xml:space="preserve">ROLO ESTATICO DE 9 RODAS,AUTOPROPELIDO,PARA COMPACTACAO DE A SFALTO,COM ESPESSURA DE 25 A 50MM,LARGURA DE COMPACTACAO 1,7 6M,CLASSE DE PESO 14T,INCLUSIVE OPERADOR   </v>
          </cell>
          <cell r="C22255" t="str">
            <v>H</v>
          </cell>
        </row>
        <row r="22256">
          <cell r="A22256" t="str">
            <v>19.006.0009-2</v>
          </cell>
          <cell r="B22256"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2256" t="str">
            <v>H</v>
          </cell>
        </row>
        <row r="22257">
          <cell r="A22257" t="str">
            <v>19.006.0009-4</v>
          </cell>
          <cell r="B22257"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2257" t="str">
            <v>H</v>
          </cell>
        </row>
        <row r="22258">
          <cell r="A22258" t="str">
            <v>19.006.0009-C</v>
          </cell>
          <cell r="B22258"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2258" t="str">
            <v>H</v>
          </cell>
        </row>
        <row r="22259">
          <cell r="A22259" t="str">
            <v>19.006.0009-E</v>
          </cell>
          <cell r="B22259" t="str">
            <v>ROLO COMPACTADOR PE-DE-CARNEIRO DUPLO,REBOCAVEL,C/2 TAMBORES 1000MM DE DIAM.E 1220MM DE COMPRIMENTO,COMPRIMENTO TOTAL DO ROLO 3700MM,TRACAO NECESSARIA 65CV,PESO LIQUIDO 2150KG,PESO COM LASTRO DE AGUA 4650KG,PESO COM LASTRO DE AREIA 6000KG,P RESSAO SOBRE O SOLO SEM LASTRO 12KG/CM2,PRESSAO COM LASTRO D E AGUA 20KG/CM2,EXCLUSIVE OPERADOR</v>
          </cell>
          <cell r="C22259" t="str">
            <v>H</v>
          </cell>
        </row>
        <row r="22260">
          <cell r="A22260" t="str">
            <v>19.006.0010-2</v>
          </cell>
          <cell r="B22260"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2260" t="str">
            <v>H</v>
          </cell>
        </row>
        <row r="22261">
          <cell r="A22261" t="str">
            <v>19.006.0010-3</v>
          </cell>
          <cell r="B22261"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2261" t="str">
            <v>H</v>
          </cell>
        </row>
        <row r="22262">
          <cell r="A22262" t="str">
            <v>19.006.0010-4</v>
          </cell>
          <cell r="B22262"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2262" t="str">
            <v>H</v>
          </cell>
        </row>
        <row r="22263">
          <cell r="A22263" t="str">
            <v>19.006.0010-C</v>
          </cell>
          <cell r="B22263"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2263" t="str">
            <v>H</v>
          </cell>
        </row>
        <row r="22264">
          <cell r="A22264" t="str">
            <v>19.006.0010-D</v>
          </cell>
          <cell r="B22264"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2264" t="str">
            <v>H</v>
          </cell>
        </row>
        <row r="22265">
          <cell r="A22265" t="str">
            <v>19.006.0010-E</v>
          </cell>
          <cell r="B22265" t="str">
            <v>USINA PRE-MISTURADORA DE SOLOS P/ESTABILIZACAO DE BASES,C/CA PACIDADE 350/600T/H,ALIMENTADOR-DOSADOR,DOSADOR DUPLO DE COR REIAS,DOSADOR TRIPLO MESA VAI E VEM,DOSADOR TRIPLO DE CORREI AS,DOSADOR TRIPLO DE CALHAS VIBRATORIAS,DOSADOR QUADRUPLO,TR ANSPORTADOR DE CORREIA DE TRANSFERENCIA MEDINDO 36"X19,10M,M ISTURADOR,COMANDOS E EQUIPAMENTOS COMPLEMENTARES,INCL.EQUIPE</v>
          </cell>
          <cell r="C22265" t="str">
            <v>H</v>
          </cell>
        </row>
        <row r="22266">
          <cell r="A22266" t="str">
            <v>19.006.0011-2</v>
          </cell>
          <cell r="B22266"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2266" t="str">
            <v>H</v>
          </cell>
        </row>
        <row r="22267">
          <cell r="A22267" t="str">
            <v>19.006.0011-3</v>
          </cell>
          <cell r="B22267"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2267" t="str">
            <v>H</v>
          </cell>
        </row>
        <row r="22268">
          <cell r="A22268" t="str">
            <v>19.006.0011-4</v>
          </cell>
          <cell r="B22268"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2268" t="str">
            <v>H</v>
          </cell>
        </row>
        <row r="22269">
          <cell r="A22269" t="str">
            <v>19.006.0011-C</v>
          </cell>
          <cell r="B22269"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2269" t="str">
            <v>H</v>
          </cell>
        </row>
        <row r="22270">
          <cell r="A22270" t="str">
            <v>19.006.0011-D</v>
          </cell>
          <cell r="B22270"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2270" t="str">
            <v>H</v>
          </cell>
        </row>
        <row r="22271">
          <cell r="A22271" t="str">
            <v>19.006.0011-E</v>
          </cell>
          <cell r="B22271" t="str">
            <v xml:space="preserve">USINA PARA MISTURA BETUMINOSA DE ALTA CLASSE A QUENTE,COM CA PACIDADE DE 60 A 90T/H,COMPREENDENDO UNIDADE DE ALIMENTACAO E DOSAGEM DE FRIOS,SECADOR,PENEIRA DOSADORA,ALIMENTADOR DE F INOS,MISTURADOR,INSTALACAO DE ARMAZENAGEM E AQUECIMENTO DE A SFALTO E GRUPO GERADOR DE 125/145KVA,COM EQUIPE DE OPERACAO </v>
          </cell>
          <cell r="C22271" t="str">
            <v>H</v>
          </cell>
        </row>
        <row r="22272">
          <cell r="A22272" t="str">
            <v>19.006.0012-2</v>
          </cell>
          <cell r="B22272"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2272" t="str">
            <v>H</v>
          </cell>
        </row>
        <row r="22273">
          <cell r="A22273" t="str">
            <v>19.006.0012-3</v>
          </cell>
          <cell r="B22273"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2273" t="str">
            <v>H</v>
          </cell>
        </row>
        <row r="22274">
          <cell r="A22274" t="str">
            <v>19.006.0012-4</v>
          </cell>
          <cell r="B22274"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2274" t="str">
            <v>H</v>
          </cell>
        </row>
        <row r="22275">
          <cell r="A22275" t="str">
            <v>19.006.0012-C</v>
          </cell>
          <cell r="B22275"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2275" t="str">
            <v>H</v>
          </cell>
        </row>
        <row r="22276">
          <cell r="A22276" t="str">
            <v>19.006.0012-D</v>
          </cell>
          <cell r="B22276"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2276" t="str">
            <v>H</v>
          </cell>
        </row>
        <row r="22277">
          <cell r="A22277" t="str">
            <v>19.006.0012-E</v>
          </cell>
          <cell r="B22277" t="str">
            <v xml:space="preserve">USINA PARA MISTURA A FRIO,COM CAPACIDADE PARA 50T/H,COMPREEN DENDO:ALIMENTADOR-DOSADOR DE FRIOS,ELEVADOR,SILO-TREMONHA,AL IMENTADOR DE FINOS,MISTURADOR,INSTALACAO DE ARMAZENAGEM E AQ UECIMENTO DE ASFALTO E GRUPO GERADOR DE 60/66KVA,INCLUSIVE EQUIPE DE OPERACAO </v>
          </cell>
          <cell r="C22277" t="str">
            <v>H</v>
          </cell>
        </row>
        <row r="22278">
          <cell r="A22278" t="str">
            <v>19.006.0013-2</v>
          </cell>
          <cell r="B22278" t="str">
            <v xml:space="preserve">SISTEMA DE AQUECIMENTO COM UM TANQUE FIXO DE 30000 LITROS PA RA ASFALTO E UM TANQUE DE 20000 LITROS PARA COMBUSTIVEL,COM SISTEMA DE CIRCULACAO DE ASFALTO,INCLUSIVE OPERADOR   </v>
          </cell>
          <cell r="C22278" t="str">
            <v>H</v>
          </cell>
        </row>
        <row r="22279">
          <cell r="A22279" t="str">
            <v>19.006.0013-4</v>
          </cell>
          <cell r="B22279" t="str">
            <v xml:space="preserve">SISTEMA DE AQUECIMENTO COM UM TANQUE FIXO DE 30000 LITROS PA RA ASFALTO E UM TANQUE DE 20000 LITROS PARA COMBUSTIVEL,COM SISTEMA DE CIRCULACAO DE ASFALTO,INCLUSIVE OPERADOR   </v>
          </cell>
          <cell r="C22279" t="str">
            <v>H</v>
          </cell>
        </row>
        <row r="22280">
          <cell r="A22280" t="str">
            <v>19.006.0013-C</v>
          </cell>
          <cell r="B22280" t="str">
            <v xml:space="preserve">SISTEMA DE AQUECIMENTO COM UM TANQUE FIXO DE 30000 LITROS PA RA ASFALTO E UM TANQUE DE 20000 LITROS PARA COMBUSTIVEL,COM SISTEMA DE CIRCULACAO DE ASFALTO,INCLUSIVE OPERADOR   </v>
          </cell>
          <cell r="C22280" t="str">
            <v>H</v>
          </cell>
        </row>
        <row r="22281">
          <cell r="A22281" t="str">
            <v>19.006.0013-E</v>
          </cell>
          <cell r="B22281" t="str">
            <v xml:space="preserve">SISTEMA DE AQUECIMENTO COM UM TANQUE FIXO DE 30000 LITROS PA RA ASFALTO E UM TANQUE DE 20000 LITROS PARA COMBUSTIVEL,COM SISTEMA DE CIRCULACAO DE ASFALTO,INCLUSIVE OPERADOR   </v>
          </cell>
          <cell r="C22281" t="str">
            <v>H</v>
          </cell>
        </row>
        <row r="22282">
          <cell r="A22282" t="str">
            <v>19.006.0014-2</v>
          </cell>
          <cell r="B22282" t="str">
            <v xml:space="preserve">PULVIMISTURADOR,LARGURA DE MISTURADOR DE 2,50M,TRACIONADO PO R TRATOR DE PNEUS DE 61CV,INCLUSIVE ESTE E 2 OPERADORES    </v>
          </cell>
          <cell r="C22282" t="str">
            <v>H</v>
          </cell>
        </row>
        <row r="22283">
          <cell r="A22283" t="str">
            <v>19.006.0014-3</v>
          </cell>
          <cell r="B22283" t="str">
            <v xml:space="preserve">PULVIMISTURADOR,LARGURA DE MISTURADOR DE 2,50M,TRACIONADO PO R TRATOR DE PNEUS DE 61CV,INCLUSIVE ESTE E 2 OPERADORES    </v>
          </cell>
          <cell r="C22283" t="str">
            <v>H</v>
          </cell>
        </row>
        <row r="22284">
          <cell r="A22284" t="str">
            <v>19.006.0014-4</v>
          </cell>
          <cell r="B22284" t="str">
            <v xml:space="preserve">PULVIMISTURADOR,LARGURA DE MISTURADOR DE 2,50M,TRACIONADO PO R TRATOR DE PNEUS DE 61CV,INCLUSIVE ESTE E 2 OPERADORES    </v>
          </cell>
          <cell r="C22284" t="str">
            <v>H</v>
          </cell>
        </row>
        <row r="22285">
          <cell r="A22285" t="str">
            <v>19.006.0014-C</v>
          </cell>
          <cell r="B22285" t="str">
            <v xml:space="preserve">PULVIMISTURADOR,LARGURA DE MISTURADOR DE 2,50M,TRACIONADO PO R TRATOR DE PNEUS DE 61CV,INCLUSIVE ESTE E 2 OPERADORES    </v>
          </cell>
          <cell r="C22285" t="str">
            <v>H</v>
          </cell>
        </row>
        <row r="22286">
          <cell r="A22286" t="str">
            <v>19.006.0014-D</v>
          </cell>
          <cell r="B22286" t="str">
            <v xml:space="preserve">PULVIMISTURADOR,LARGURA DE MISTURADOR DE 2,50M,TRACIONADO PO R TRATOR DE PNEUS DE 61CV,INCLUSIVE ESTE E 2 OPERADORES    </v>
          </cell>
          <cell r="C22286" t="str">
            <v>H</v>
          </cell>
        </row>
        <row r="22287">
          <cell r="A22287" t="str">
            <v>19.006.0014-E</v>
          </cell>
          <cell r="B22287" t="str">
            <v xml:space="preserve">PULVIMISTURADOR,LARGURA DE MISTURADOR DE 2,50M,TRACIONADO PO R TRATOR DE PNEUS DE 61CV,INCLUSIVE ESTE E 2 OPERADORES    </v>
          </cell>
          <cell r="C22287" t="str">
            <v>H</v>
          </cell>
        </row>
        <row r="22288">
          <cell r="A22288" t="str">
            <v>19.006.0015-2</v>
          </cell>
          <cell r="B22288"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2288" t="str">
            <v>H</v>
          </cell>
        </row>
        <row r="22289">
          <cell r="A22289" t="str">
            <v>19.006.0015-3</v>
          </cell>
          <cell r="B22289"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2289" t="str">
            <v>H</v>
          </cell>
        </row>
        <row r="22290">
          <cell r="A22290" t="str">
            <v>19.006.0015-4</v>
          </cell>
          <cell r="B22290" t="str">
            <v xml:space="preserve">DISTRIBUIDOR DE BETUME(ASFALTO) REBOCAVEL,MOTOR A GASOLINA,P ARTIDA MANUAL,CAPACIDADE EFETIVA DE TANQUE DE 2.200L,BOMBA D E ENGRENAGEM DE DIAMETRO DE 2",180L/MIN,BARRA DE DISTRIBUICA O COM 2,00M,HASTE DE DISTRIBUICAO MANUAL PROVIDA DE REGISTRO PROPRIO,EXCLUSIVE OPERADOR </v>
          </cell>
          <cell r="C22290" t="str">
            <v>H</v>
          </cell>
        </row>
        <row r="22291">
          <cell r="A22291" t="str">
            <v>19.006.0015-C</v>
          </cell>
          <cell r="B22291"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2291" t="str">
            <v>H</v>
          </cell>
        </row>
        <row r="22292">
          <cell r="A22292" t="str">
            <v>19.006.0015-D</v>
          </cell>
          <cell r="B22292" t="str">
            <v xml:space="preserve">DISTRIBUIDOR DE BETUME(ASFALTO) REBOCAVEL,MOTOR A GASOLINA,P ARTIDA MANUAL,CAPACIDADE EFETIVA DO TANQUE DE 2.200L,BOMBA D E ENGRENAGEM DE DIAMETRO DE 2",180L/MIN,BARRA DE DISTRIBUICA O COM 2,00M,HASTE DE DISTRIBUICAO MANUAL PROVIDA DE REGISTRO PROPRIO,EXCLUSIVE OPERADOR </v>
          </cell>
          <cell r="C22292" t="str">
            <v>H</v>
          </cell>
        </row>
        <row r="22293">
          <cell r="A22293" t="str">
            <v>19.006.0015-E</v>
          </cell>
          <cell r="B22293" t="str">
            <v xml:space="preserve">DISTRIBUIDOR DE BETUME(ASFALTO) REBOCAVEL,MOTOR A GASOLINA,P ARTIDA MANUAL,CAPACIDADE EFETIVA DE TANQUE DE 2.200L,BOMBA D E ENGRENAGEM DE DIAMETRO DE 2",180L/MIN,BARRA DE DISTRIBUICA O COM 2,00M,HASTE DE DISTRIBUICAO MANUAL PROVIDA DE REGISTRO PROPRIO,EXCLUSIVE OPERADOR </v>
          </cell>
          <cell r="C22293" t="str">
            <v>H</v>
          </cell>
        </row>
        <row r="22294">
          <cell r="A22294" t="str">
            <v>19.006.0016-2</v>
          </cell>
          <cell r="B22294" t="str">
            <v xml:space="preserve">DISTRIBUIDOR DE BETUME(ASFALTO) SOB PRESSAO,MOTOR A GASOLINA ,MONTADO SOBRE CAMINHAO,CAPACIDADE EFETIVA DO TANQUE DE 5000 L,INCLUSIVE ESTE COM MOTORISTA   </v>
          </cell>
          <cell r="C22294" t="str">
            <v>H</v>
          </cell>
        </row>
        <row r="22295">
          <cell r="A22295" t="str">
            <v>19.006.0016-3</v>
          </cell>
          <cell r="B22295" t="str">
            <v xml:space="preserve">DISTRIBUIDOR DE BETUME(ASFALTO) SOB PRESSAO,MOTOR A GASOLINA ,MONTADO SOBRE CAMINHAO,CAPACIDADE EFETIVA DO TANQUE DE 5000 L,INCLUSIVE ESTE COM MOTORISTA   </v>
          </cell>
          <cell r="C22295" t="str">
            <v>H</v>
          </cell>
        </row>
        <row r="22296">
          <cell r="A22296" t="str">
            <v>19.006.0016-4</v>
          </cell>
          <cell r="B22296" t="str">
            <v xml:space="preserve">DISTRIBUIDOR DE BETUME(ASFALTO) SOB PRESSAO,MOTOR A GASOLINA ,MONTADO SOBRE CAMINHAO,CAPACIDADE EFETIVA DO TANQUE DE 5000 L,INCLUSIVE ESTE COM MOTORISTA   </v>
          </cell>
          <cell r="C22296" t="str">
            <v>H</v>
          </cell>
        </row>
        <row r="22297">
          <cell r="A22297" t="str">
            <v>19.006.0016-C</v>
          </cell>
          <cell r="B22297" t="str">
            <v xml:space="preserve">DISTRIBUIDOR DE BETUME(ASFALTO) SOB PRESSAO,MOTOR A GASOLINA ,MONTADO SOBRE CAMINHAO,CAPACIDADE EFETIVA DO TANQUE DE 5000 L,INCLUSIVE ESTE COM MOTORISTA   </v>
          </cell>
          <cell r="C22297" t="str">
            <v>H</v>
          </cell>
        </row>
        <row r="22298">
          <cell r="A22298" t="str">
            <v>19.006.0016-D</v>
          </cell>
          <cell r="B22298" t="str">
            <v xml:space="preserve">DISTRIBUIDOR DE BETUME(ASFALTO) SOB PRESSAO,MOTOR A GASOLINA ,MONTADO SOBRE CAMINHAO,CAPACIDADE EFETIVA DO TANQUE DE 5000 L,INCLUSIVE ESTE COM MOTORISTA   </v>
          </cell>
          <cell r="C22298" t="str">
            <v>H</v>
          </cell>
        </row>
        <row r="22299">
          <cell r="A22299" t="str">
            <v>19.006.0016-E</v>
          </cell>
          <cell r="B22299" t="str">
            <v xml:space="preserve">DISTRIBUIDOR DE BETUME(ASFALTO) SOB PRESSAO,MOTOR A GASOLINA ,MONTADO SOBRE CAMINHAO,CAPACIDADE EFETIVA DO TANQUE DE 5000 L,INCLUSIVE ESTE COM MOTORISTA   </v>
          </cell>
          <cell r="C22299" t="str">
            <v>H</v>
          </cell>
        </row>
        <row r="22300">
          <cell r="A22300" t="str">
            <v>19.006.0018-2</v>
          </cell>
          <cell r="B22300" t="str">
            <v xml:space="preserve">ESPALHADOR DE AGREGADOS,REBOCAVEL,CAPACIDADE RASA DE 1,30M3, LARGURA MAXIMA DE DISTRIBUICAO DE 3,66M,COMPRIMENTO DE 4,10M ,LARGURA DE 1,30M,ALTURA DE 1,00M,4 RODAS COM PNEUMATICOS 6X 9(10 LONAS),PESO DE 860KG,DIAMETRO DO ROLO DE 12,7CM(5"),EXC LUSIVE OPERADOR </v>
          </cell>
          <cell r="C22300" t="str">
            <v>H</v>
          </cell>
        </row>
        <row r="22301">
          <cell r="A22301" t="str">
            <v>19.006.0018-4</v>
          </cell>
          <cell r="B22301" t="str">
            <v xml:space="preserve">ESPALHADOR DE AGREGADOS,REBOCAVEL,CAPACIDADE RASA DE 1,30M3, LARGURA MAXIMA DE DISTRIBUICAO DE 3,66M,COMPRIMENTO DE 4,10M ,LARGURA DE 1,30M,ALTURA DE 1,00M,4 RODAS COM PNEUMATICOS 6X 9(10 LONAS),PESO DE 860KG,DIAMETRO DO ROLO DE 12,7CM(5"),EXC LUSIVE OPERADOR </v>
          </cell>
          <cell r="C22301" t="str">
            <v>H</v>
          </cell>
        </row>
        <row r="22302">
          <cell r="A22302" t="str">
            <v>19.006.0018-C</v>
          </cell>
          <cell r="B22302" t="str">
            <v xml:space="preserve">ESPALHADOR DE AGREGADOS,REBOCAVEL,CAPACIDADE RASA DE 1,30M3, LARGURA MAXIMA DE DISTRIBUICAO DE 3,66M,COMPRIMENTO DE 4,10M ,LARGURA DE 1,30M,ALTURA DE 1,00M,4 RODAS COM PNEUMATICOS 6X 9(10 LONAS),PESO DE 860KG,DIAMETRO DO ROLO DE 12,7CM(5"),EXC LUSIVE OPERADOR </v>
          </cell>
          <cell r="C22302" t="str">
            <v>H</v>
          </cell>
        </row>
        <row r="22303">
          <cell r="A22303" t="str">
            <v>19.006.0018-E</v>
          </cell>
          <cell r="B22303" t="str">
            <v xml:space="preserve">ESPALHADOR DE AGREGADOS,REBOCAVEL,CAPACIDADE RASA DE 1,30M3, LARGURA MAXIMA DE DISTRIBUICAO DE 3,66M,COMPRIMENTO DE 4,10M ,LARGURA DE 1,30M,ALTURA DE 1,00M,4 RODAS COM PNEUMATICOS 6X 9(10 LONAS),PESO DE 860KG,DIAMETRO DO ROLO DE 12,7CM(5"),EXC LUSIVE OPERADOR </v>
          </cell>
          <cell r="C22303" t="str">
            <v>H</v>
          </cell>
        </row>
        <row r="22304">
          <cell r="A22304" t="str">
            <v>19.006.0019-2</v>
          </cell>
          <cell r="B22304" t="str">
            <v xml:space="preserve">VIBRO ACABADORA DE ASFALTO,SOBRE ESTEIRA,COM EXTENSAO PARA P AVIMENTACAO,LARGURA DE 4,27M,INCLUSIVE OPERADOR E AUXILIAR    </v>
          </cell>
          <cell r="C22304" t="str">
            <v>H</v>
          </cell>
        </row>
        <row r="22305">
          <cell r="A22305" t="str">
            <v>19.006.0019-3</v>
          </cell>
          <cell r="B22305" t="str">
            <v xml:space="preserve">VIBRO ACABADORA DE ASFALTO,SOBRE ESTEIRA,COM EXTENSAO PARA P AVIMENTACAO,LARGURA DE 4,27M,INCLUSIVE OPERADOR E AUXILIAR    </v>
          </cell>
          <cell r="C22305" t="str">
            <v>H</v>
          </cell>
        </row>
        <row r="22306">
          <cell r="A22306" t="str">
            <v>19.006.0019-4</v>
          </cell>
          <cell r="B22306" t="str">
            <v xml:space="preserve">VIBRO ACABADORA DE ASFALTO,SOBRE ESTEIRA,COM EXTENSAO PARA P AVIMENTACAO,LARGURA DE 4,27M,INCLUSIVE OPERADOR E AUXILIAR    </v>
          </cell>
          <cell r="C22306" t="str">
            <v>H</v>
          </cell>
        </row>
        <row r="22307">
          <cell r="A22307" t="str">
            <v>19.006.0019-C</v>
          </cell>
          <cell r="B22307" t="str">
            <v xml:space="preserve">VIBRO ACABADORA DE ASFALTO,SOBRE ESTEIRA,COM EXTENSAO PARA P AVIMENTACAO,LARGURA DE 4,27M,INCLUSIVE OPERADOR E AUXILIAR    </v>
          </cell>
          <cell r="C22307" t="str">
            <v>H</v>
          </cell>
        </row>
        <row r="22308">
          <cell r="A22308" t="str">
            <v>19.006.0019-D</v>
          </cell>
          <cell r="B22308" t="str">
            <v xml:space="preserve">VIBRO ACABADORA DE ASFALTO,SOBRE ESTEIRA,COM EXTENSAO PARA P AVIMENTACAO,LARGURA DE 4,27M,INCLUSIVE OPERADOR E AUXILIAR    </v>
          </cell>
          <cell r="C22308" t="str">
            <v>H</v>
          </cell>
        </row>
        <row r="22309">
          <cell r="A22309" t="str">
            <v>19.006.0019-E</v>
          </cell>
          <cell r="B22309" t="str">
            <v xml:space="preserve">VIBRO ACABADORA DE ASFALTO,SOBRE ESTEIRA,COM EXTENSAO PARA P AVIMENTACAO,LARGURA DE 4,27M,INCLUSIVE OPERADOR E AUXILIAR    </v>
          </cell>
          <cell r="C22309" t="str">
            <v>H</v>
          </cell>
        </row>
        <row r="22310">
          <cell r="A22310" t="str">
            <v>19.006.0021-2</v>
          </cell>
          <cell r="B22310" t="str">
            <v xml:space="preserve">VIBRO ACABADORA ELETRONICA DE ASFALTO,CAPACIDADE DO SILO DE ASFALTO 10,5T,LARGURA DE 4,55M,INCLUSIVE OPERADOR E AUXILIAR    </v>
          </cell>
          <cell r="C22310" t="str">
            <v>H</v>
          </cell>
        </row>
        <row r="22311">
          <cell r="A22311" t="str">
            <v>19.006.0021-3</v>
          </cell>
          <cell r="B22311" t="str">
            <v xml:space="preserve">VIBRO ACABADORA ELETRONICA DE ASFALTO,CAPACIDADE DO SILO DE ASFALTO 10,5T,LARGURA DE 4,55M,INCLUSIVE OPERADOR E AUXILIAR    </v>
          </cell>
          <cell r="C22311" t="str">
            <v>H</v>
          </cell>
        </row>
        <row r="22312">
          <cell r="A22312" t="str">
            <v>19.006.0021-4</v>
          </cell>
          <cell r="B22312" t="str">
            <v xml:space="preserve">VIBRO ACABADORA ELETRONICA DE ASFALTO,CAPACIDADE DO SILO DE ASFALTO 10,5T,LARGURA DE 4,55M,INCLUSIVE OPERADOR E AUXILIAR    </v>
          </cell>
          <cell r="C22312" t="str">
            <v>H</v>
          </cell>
        </row>
        <row r="22313">
          <cell r="A22313" t="str">
            <v>19.006.0021-C</v>
          </cell>
          <cell r="B22313" t="str">
            <v xml:space="preserve">VIBRO ACABADORA ELETRONICA DE ASFALTO,CAPACIDADE DO SILO DE ASFALTO 10,5T,LARGURA DE 4,55M,INCLUSIVE OPERADOR E AUXILIAR    </v>
          </cell>
          <cell r="C22313" t="str">
            <v>H</v>
          </cell>
        </row>
        <row r="22314">
          <cell r="A22314" t="str">
            <v>19.006.0021-D</v>
          </cell>
          <cell r="B22314" t="str">
            <v xml:space="preserve">VIBRO ACABADORA ELETRONICA DE ASFALTO,CAPACIDADE DO SILO DE ASFALTO 10,5T,LARGURA DE 4,55M,INCLUSIVE OPERADOR E AUXILIAR    </v>
          </cell>
          <cell r="C22314" t="str">
            <v>H</v>
          </cell>
        </row>
        <row r="22315">
          <cell r="A22315" t="str">
            <v>19.006.0021-E</v>
          </cell>
          <cell r="B22315" t="str">
            <v xml:space="preserve">VIBRO ACABADORA ELETRONICA DE ASFALTO,CAPACIDADE DO SILO DE ASFALTO 10,5T,LARGURA DE 4,55M,INCLUSIVE OPERADOR E AUXILIAR    </v>
          </cell>
          <cell r="C22315" t="str">
            <v>H</v>
          </cell>
        </row>
        <row r="22316">
          <cell r="A22316" t="str">
            <v>19.006.0022-2</v>
          </cell>
          <cell r="B22316"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2316" t="str">
            <v>H</v>
          </cell>
        </row>
        <row r="22317">
          <cell r="A22317" t="str">
            <v>19.006.0022-3</v>
          </cell>
          <cell r="B22317"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2317" t="str">
            <v>H</v>
          </cell>
        </row>
        <row r="22318">
          <cell r="A22318" t="str">
            <v>19.006.0022-4</v>
          </cell>
          <cell r="B22318" t="str">
            <v xml:space="preserve">MAQUINAS DE JUNTAS(SERRA DE CONCRETO) MOTOR A GASOLINA PARTI DA MANUAL,CHASSIS REFORCADO,GUARDA PROTETORA PARA ACOMADAR S ERRAS DE ATE 14",SERRA PARA CONCRETO ESPECIALMENTE DESENVOLV IDA PARA ABERTURAS DE JUNTA DE DILATACAO COM 3.600RPM,INCLUS IVE OPERADOR </v>
          </cell>
          <cell r="C22318" t="str">
            <v>H</v>
          </cell>
        </row>
        <row r="22319">
          <cell r="A22319" t="str">
            <v>19.006.0022-C</v>
          </cell>
          <cell r="B22319"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2319" t="str">
            <v>H</v>
          </cell>
        </row>
        <row r="22320">
          <cell r="A22320" t="str">
            <v>19.006.0022-D</v>
          </cell>
          <cell r="B22320" t="str">
            <v xml:space="preserve">MAQUINAS DE JUNTAS(SERRA DE CONCRETO) MOTOR A GASOLINA PARTI DA MANUAL,CHASSIS REFORCADO,GUARDA PROTETORA PARA ACOMODAR S ERRAS DE ATE 14",SERRA PARA CONCRETO ESPECIALMENTE DESENVOLV IDA PARA ABERTURAS DE JUNTA DE DILATACAO COM 3.600RPM,INCLUS IVE OPERADOR </v>
          </cell>
          <cell r="C22320" t="str">
            <v>H</v>
          </cell>
        </row>
        <row r="22321">
          <cell r="A22321" t="str">
            <v>19.006.0022-E</v>
          </cell>
          <cell r="B22321" t="str">
            <v xml:space="preserve">MAQUINAS DE JUNTAS(SERRA DE CONCRETO) MOTOR A GASOLINA PARTI DA MANUAL,CHASSIS REFORCADO,GUARDA PROTETORA PARA ACOMADAR S ERRAS DE ATE 14",SERRA PARA CONCRETO ESPECIALMENTE DESENVOLV IDA PARA ABERTURAS DE JUNTA DE DILATACAO COM 3.600RPM,INCLUS IVE OPERADOR </v>
          </cell>
          <cell r="C22321" t="str">
            <v>H</v>
          </cell>
        </row>
        <row r="22322">
          <cell r="A22322" t="str">
            <v>19.006.0023-2</v>
          </cell>
          <cell r="B22322" t="str">
            <v xml:space="preserve">VASSOURA MECANICA,REBOCAVEL,LARGURA DE TRABALHO DE 2,44MM,EX CLUSIVE OPERADOR    </v>
          </cell>
          <cell r="C22322" t="str">
            <v>H</v>
          </cell>
        </row>
        <row r="22323">
          <cell r="A22323" t="str">
            <v>19.006.0023-4</v>
          </cell>
          <cell r="B22323" t="str">
            <v xml:space="preserve">VASSOURA MECANICA,REBOCAVEL,LARGURA DE TRABALHO DE 2,44M,EXC LUSIVE OPERADOR    </v>
          </cell>
          <cell r="C22323" t="str">
            <v>H</v>
          </cell>
        </row>
        <row r="22324">
          <cell r="A22324" t="str">
            <v>19.006.0023-C</v>
          </cell>
          <cell r="B22324" t="str">
            <v xml:space="preserve">VASSOURA MECANICA,REBOCAVEL,LARGURA DE TRABALHO DE 2,44MM,EX CLUSIVE OPERADOR    </v>
          </cell>
          <cell r="C22324" t="str">
            <v>H</v>
          </cell>
        </row>
        <row r="22325">
          <cell r="A22325" t="str">
            <v>19.006.0023-E</v>
          </cell>
          <cell r="B22325" t="str">
            <v xml:space="preserve">VASSOURA MECANICA,REBOCAVEL,LARGURA DE TRABALHO DE 2,44M,EXC LUSIVE OPERADOR    </v>
          </cell>
          <cell r="C22325" t="str">
            <v>H</v>
          </cell>
        </row>
        <row r="22326">
          <cell r="A22326" t="str">
            <v>19.006.0025-2</v>
          </cell>
          <cell r="B22326" t="str">
            <v xml:space="preserve">VASSOURA MECANICA,AUTOPROPELIDA,COM ASPIRACAO (SUCCAO) E ESC OVA,CAPACIDADE DE 4M3,INCLUSIVE OPERADOR    </v>
          </cell>
          <cell r="C22326" t="str">
            <v>H</v>
          </cell>
        </row>
        <row r="22327">
          <cell r="A22327" t="str">
            <v>19.006.0025-3</v>
          </cell>
          <cell r="B22327" t="str">
            <v xml:space="preserve">VASSOURA MECANICA,AUTOPROPELIDA,COM ASPIRACAO (SUCCAO) E ESC OVA,CAPACIDADE DE 4M3,INCLUSIVE OPERADOR    </v>
          </cell>
          <cell r="C22327" t="str">
            <v>H</v>
          </cell>
        </row>
        <row r="22328">
          <cell r="A22328" t="str">
            <v>19.006.0025-4</v>
          </cell>
          <cell r="B22328" t="str">
            <v xml:space="preserve">VASSOURA MECANICA,AUTOPROPELIDA,COM ASPIRACAO (SUCCAO) E ESC OVA,CAPACIDADE DE 4M3,INCLUSIVE OPERADOR    </v>
          </cell>
          <cell r="C22328" t="str">
            <v>H</v>
          </cell>
        </row>
        <row r="22329">
          <cell r="A22329" t="str">
            <v>19.006.0025-C</v>
          </cell>
          <cell r="B22329" t="str">
            <v xml:space="preserve">VASSOURA MECANICA,AUTOPROPELIDA,COM ASPIRACAO (SUCCAO) E ESC OVA,CAPACIDADE DE 4M3,INCLUSIVE OPERADOR    </v>
          </cell>
          <cell r="C22329" t="str">
            <v>H</v>
          </cell>
        </row>
        <row r="22330">
          <cell r="A22330" t="str">
            <v>19.006.0025-D</v>
          </cell>
          <cell r="B22330" t="str">
            <v xml:space="preserve">VASSOURA MECANICA,AUTOPROPELIDA,COM ASPIRACAO (SUCCAO) E ESC OVA,CAPACIDADE DE 4M3,INCLUSIVE OPERADOR    </v>
          </cell>
          <cell r="C22330" t="str">
            <v>H</v>
          </cell>
        </row>
        <row r="22331">
          <cell r="A22331" t="str">
            <v>19.006.0025-E</v>
          </cell>
          <cell r="B22331" t="str">
            <v xml:space="preserve">VASSOURA MECANICA,AUTOPROPELIDA,COM ASPIRACAO (SUCCAO) E ESC OVA,CAPACIDADE DE 4M3,INCLUSIVE OPERADOR    </v>
          </cell>
          <cell r="C22331" t="str">
            <v>H</v>
          </cell>
        </row>
        <row r="22332">
          <cell r="A22332" t="str">
            <v>19.006.0026-2</v>
          </cell>
          <cell r="B22332" t="str">
            <v xml:space="preserve">DISTRIBUIDOR DE ASFALTO(BMB),INCLUSIVE OPERADOR     </v>
          </cell>
          <cell r="C22332" t="str">
            <v>H</v>
          </cell>
        </row>
        <row r="22333">
          <cell r="A22333" t="str">
            <v>19.006.0026-3</v>
          </cell>
          <cell r="B22333" t="str">
            <v xml:space="preserve">DISTRIBUIDOR DE ASFALTO(BMB),INCLUSIVE OPERADOR     </v>
          </cell>
          <cell r="C22333" t="str">
            <v>H</v>
          </cell>
        </row>
        <row r="22334">
          <cell r="A22334" t="str">
            <v>19.006.0026-4</v>
          </cell>
          <cell r="B22334" t="str">
            <v xml:space="preserve">DISTRIBUIDOR DE ASFALTO(BMB),INCLUSIVE OPERADOR     </v>
          </cell>
          <cell r="C22334" t="str">
            <v>H</v>
          </cell>
        </row>
        <row r="22335">
          <cell r="A22335" t="str">
            <v>19.006.0026-C</v>
          </cell>
          <cell r="B22335" t="str">
            <v xml:space="preserve">DISTRIBUIDOR DE ASFALTO(BMB),INCLUSIVE OPERADOR     </v>
          </cell>
          <cell r="C22335" t="str">
            <v>H</v>
          </cell>
        </row>
        <row r="22336">
          <cell r="A22336" t="str">
            <v>19.006.0026-D</v>
          </cell>
          <cell r="B22336" t="str">
            <v xml:space="preserve">DISTRIBUIDOR DE ASFALTO(BMB),INCLUSIVE OPERADOR     </v>
          </cell>
          <cell r="C22336" t="str">
            <v>H</v>
          </cell>
        </row>
        <row r="22337">
          <cell r="A22337" t="str">
            <v>19.006.0026-E</v>
          </cell>
          <cell r="B22337" t="str">
            <v xml:space="preserve">DISTRIBUIDOR DE ASFALTO(BMB),INCLUSIVE OPERADOR     </v>
          </cell>
          <cell r="C22337" t="str">
            <v>H</v>
          </cell>
        </row>
        <row r="22338">
          <cell r="A22338" t="str">
            <v>19.006.0027-2</v>
          </cell>
          <cell r="B22338" t="str">
            <v xml:space="preserve">MISTURADOR DE ASLFATO X BORRACHA,EXCLUSIVE OPERADOR     </v>
          </cell>
          <cell r="C22338" t="str">
            <v>H</v>
          </cell>
        </row>
        <row r="22339">
          <cell r="A22339" t="str">
            <v>19.006.0027-3</v>
          </cell>
          <cell r="B22339" t="str">
            <v xml:space="preserve">MISTURADOR DE ASFALTO X BORRACHA,EXCLUSIVE OPERADOR     </v>
          </cell>
          <cell r="C22339" t="str">
            <v>H</v>
          </cell>
        </row>
        <row r="22340">
          <cell r="A22340" t="str">
            <v>19.006.0027-4</v>
          </cell>
          <cell r="B22340" t="str">
            <v xml:space="preserve">MISTURADOR DE ASFALTO X BORRACHA,EXCLUSIVE OPERADOR     </v>
          </cell>
          <cell r="C22340" t="str">
            <v>H</v>
          </cell>
        </row>
        <row r="22341">
          <cell r="A22341" t="str">
            <v>19.006.0027-C</v>
          </cell>
          <cell r="B22341" t="str">
            <v xml:space="preserve">MISTURADOR DE ASLFATO X BORRACHA,EXCLUSIVE OPERADOR     </v>
          </cell>
          <cell r="C22341" t="str">
            <v>H</v>
          </cell>
        </row>
        <row r="22342">
          <cell r="A22342" t="str">
            <v>19.006.0027-D</v>
          </cell>
          <cell r="B22342" t="str">
            <v xml:space="preserve">MISTURADOR DE ASFALTO X BORRACHA,EXCLUSIVE OPERADOR     </v>
          </cell>
          <cell r="C22342" t="str">
            <v>H</v>
          </cell>
        </row>
        <row r="22343">
          <cell r="A22343" t="str">
            <v>19.006.0027-E</v>
          </cell>
          <cell r="B22343" t="str">
            <v xml:space="preserve">MISTURADOR DE ASFALTO X BORRACHA,EXCLUSIVE OPERADOR     </v>
          </cell>
          <cell r="C22343" t="str">
            <v>H</v>
          </cell>
        </row>
        <row r="22344">
          <cell r="A22344" t="str">
            <v>19.006.0028-2</v>
          </cell>
          <cell r="B22344" t="str">
            <v xml:space="preserve">RECUPERADOR DE ESTRADAS,INCLUSIVE OPERADOR     </v>
          </cell>
          <cell r="C22344" t="str">
            <v>H</v>
          </cell>
        </row>
        <row r="22345">
          <cell r="A22345" t="str">
            <v>19.006.0028-3</v>
          </cell>
          <cell r="B22345" t="str">
            <v xml:space="preserve">RECUPERADOR DE ESTRADAS,INCLUSIVE OPERADOR     </v>
          </cell>
          <cell r="C22345" t="str">
            <v>H</v>
          </cell>
        </row>
        <row r="22346">
          <cell r="A22346" t="str">
            <v>19.006.0028-4</v>
          </cell>
          <cell r="B22346" t="str">
            <v xml:space="preserve">RECUPERADOR DE ESTRADAS,INCLUSIVE OPERADOR     </v>
          </cell>
          <cell r="C22346" t="str">
            <v>H</v>
          </cell>
        </row>
        <row r="22347">
          <cell r="A22347" t="str">
            <v>19.006.0028-C</v>
          </cell>
          <cell r="B22347" t="str">
            <v xml:space="preserve">RECUPERADOR DE ESTRADAS,INCLUSIVE OPERADOR     </v>
          </cell>
          <cell r="C22347" t="str">
            <v>H</v>
          </cell>
        </row>
        <row r="22348">
          <cell r="A22348" t="str">
            <v>19.006.0028-D</v>
          </cell>
          <cell r="B22348" t="str">
            <v xml:space="preserve">RECUPERADOR DE ESTRADAS,INCLUSIVE OPERADOR     </v>
          </cell>
          <cell r="C22348" t="str">
            <v>H</v>
          </cell>
        </row>
        <row r="22349">
          <cell r="A22349" t="str">
            <v>19.006.0028-E</v>
          </cell>
          <cell r="B22349" t="str">
            <v xml:space="preserve">RECUPERADOR DE ESTRADAS,INCLUSIVE OPERADOR     </v>
          </cell>
          <cell r="C22349" t="str">
            <v>H</v>
          </cell>
        </row>
        <row r="22350">
          <cell r="A22350" t="str">
            <v>19.006.0030-2</v>
          </cell>
          <cell r="B22350" t="str">
            <v xml:space="preserve">SOQUETE VIBRATORIO DE 78KG,EXCLUSIVE OPERADOR     </v>
          </cell>
          <cell r="C22350" t="str">
            <v>H</v>
          </cell>
        </row>
        <row r="22351">
          <cell r="A22351" t="str">
            <v>19.006.0030-4</v>
          </cell>
          <cell r="B22351" t="str">
            <v xml:space="preserve">SOQUETE VIBRATORIO DE 78KG,EXCLUSIVE OPERADOR     </v>
          </cell>
          <cell r="C22351" t="str">
            <v>H</v>
          </cell>
        </row>
        <row r="22352">
          <cell r="A22352" t="str">
            <v>19.006.0030-C</v>
          </cell>
          <cell r="B22352" t="str">
            <v xml:space="preserve">SOQUETE VIBRATORIO DE 78KG,EXCLUSIVE OPERADOR     </v>
          </cell>
          <cell r="C22352" t="str">
            <v>H</v>
          </cell>
        </row>
        <row r="22353">
          <cell r="A22353" t="str">
            <v>19.006.0030-E</v>
          </cell>
          <cell r="B22353" t="str">
            <v xml:space="preserve">SOQUETE VIBRATORIO DE 78KG,EXCLUSIVE OPERADOR     </v>
          </cell>
          <cell r="C22353" t="str">
            <v>H</v>
          </cell>
        </row>
        <row r="22354">
          <cell r="A22354" t="str">
            <v>19.006.0032-2</v>
          </cell>
          <cell r="B22354" t="str">
            <v xml:space="preserve">DISCO ELETRICO,PARA COMPACTAR E DESEMPENAR PISOS DE CONCRETO ,EXCLUSIVE OPERADOR    </v>
          </cell>
          <cell r="C22354" t="str">
            <v>H</v>
          </cell>
        </row>
        <row r="22355">
          <cell r="A22355" t="str">
            <v>19.006.0032-4</v>
          </cell>
          <cell r="B22355" t="str">
            <v xml:space="preserve">DISCO ELETRICO,PARA COMPACTAR E DESEMPENAR PISOS DE CONCRETO ,EXCLUSIVE OPERADOR    </v>
          </cell>
          <cell r="C22355" t="str">
            <v>H</v>
          </cell>
        </row>
        <row r="22356">
          <cell r="A22356" t="str">
            <v>19.006.0032-C</v>
          </cell>
          <cell r="B22356" t="str">
            <v xml:space="preserve">DISCO ELETRICO,PARA COMPACTAR E DESEMPENAR PISOS DE CONCRETO ,EXCLUSIVE OPERADOR    </v>
          </cell>
          <cell r="C22356" t="str">
            <v>H</v>
          </cell>
        </row>
        <row r="22357">
          <cell r="A22357" t="str">
            <v>19.006.0032-E</v>
          </cell>
          <cell r="B22357" t="str">
            <v xml:space="preserve">DISCO ELETRICO,PARA COMPACTAR E DESEMPENAR PISOS DE CONCRETO ,EXCLUSIVE OPERADOR    </v>
          </cell>
          <cell r="C22357" t="str">
            <v>H</v>
          </cell>
        </row>
        <row r="22358">
          <cell r="A22358" t="str">
            <v>19.006.0034-2</v>
          </cell>
          <cell r="B22358" t="str">
            <v xml:space="preserve">DESEMPENADEIRA ELETRICA PARA ACABAMENTO DE PISOS DE CONCRETO ,COMPACTADORA E ADENSADORA,EXCLUSIVE OPERADOR    </v>
          </cell>
          <cell r="C22358" t="str">
            <v>H</v>
          </cell>
        </row>
        <row r="22359">
          <cell r="A22359" t="str">
            <v>19.006.0034-4</v>
          </cell>
          <cell r="B22359" t="str">
            <v xml:space="preserve">DESEMPENADEIRA ELETRICA PARA ACABAMENTO DE PISOS DE CONCRETO ,COMPACTADORA E ADENSADORA,EXCLUSIVE OPERADOR    </v>
          </cell>
          <cell r="C22359" t="str">
            <v>H</v>
          </cell>
        </row>
        <row r="22360">
          <cell r="A22360" t="str">
            <v>19.006.0034-C</v>
          </cell>
          <cell r="B22360" t="str">
            <v xml:space="preserve">DESEMPENADEIRA ELETRICA PARA ACABAMENTO DE PISOS DE CONCRETO ,COMPACTADORA E ADENSADORA,EXCLUSIVE OPERADOR    </v>
          </cell>
          <cell r="C22360" t="str">
            <v>H</v>
          </cell>
        </row>
        <row r="22361">
          <cell r="A22361" t="str">
            <v>19.006.0034-E</v>
          </cell>
          <cell r="B22361" t="str">
            <v xml:space="preserve">DESEMPENADEIRA ELETRICA PARA ACABAMENTO DE PISOS DE CONCRETO ,COMPACTADORA E ADENSADORA,EXCLUSIVE OPERADOR    </v>
          </cell>
          <cell r="C22361" t="str">
            <v>H</v>
          </cell>
        </row>
        <row r="22362">
          <cell r="A22362" t="str">
            <v>19.006.0035-2</v>
          </cell>
          <cell r="B22362" t="str">
            <v xml:space="preserve">MAQUINA DE DEMARCACAO DE FAIXAS A FRIO PARA USO RODOVIARIO E URBANO,EXCLUSIVE OPERADOR    </v>
          </cell>
          <cell r="C22362" t="str">
            <v>H</v>
          </cell>
        </row>
        <row r="22363">
          <cell r="A22363" t="str">
            <v>19.006.0035-4</v>
          </cell>
          <cell r="B22363" t="str">
            <v xml:space="preserve">MAQUINA DE DEMARCACAO DE FAIXAS A FRIO PARA USO RODOVIARIO E URBANO,EXCLUSIVE OPERADOR    </v>
          </cell>
          <cell r="C22363" t="str">
            <v>H</v>
          </cell>
        </row>
        <row r="22364">
          <cell r="A22364" t="str">
            <v>19.006.0035-C</v>
          </cell>
          <cell r="B22364" t="str">
            <v xml:space="preserve">MAQUINA DE DEMARCACAO DE FAIXAS A FRIO PARA USO RODOVIARIO E URBANO,EXCLUSIVE OPERADOR    </v>
          </cell>
          <cell r="C22364" t="str">
            <v>H</v>
          </cell>
        </row>
        <row r="22365">
          <cell r="A22365" t="str">
            <v>19.006.0035-E</v>
          </cell>
          <cell r="B22365" t="str">
            <v xml:space="preserve">MAQUINA DE DEMARCACAO DE FAIXAS A FRIO PARA USO RODOVIARIO E URBANO,EXCLUSIVE OPERADOR    </v>
          </cell>
          <cell r="C22365" t="str">
            <v>H</v>
          </cell>
        </row>
        <row r="22366">
          <cell r="A22366" t="str">
            <v>19.006.0040-2</v>
          </cell>
          <cell r="B22366" t="str">
            <v xml:space="preserve">MAQUINA DE DEMARCACAO DE FAIXAS,COM FUSOR APLICADOR E FUSOR DERRETEDOR,PARA USO RODOVIARIO E URBANO,EXCLUSIVE OPERADOR    </v>
          </cell>
          <cell r="C22366" t="str">
            <v>H</v>
          </cell>
        </row>
        <row r="22367">
          <cell r="A22367" t="str">
            <v>19.006.0040-4</v>
          </cell>
          <cell r="B22367" t="str">
            <v xml:space="preserve">MAQUINA DE DEMARCACAO DE FAIXAS,COM FUSOR APLICADOR E FUSOR DERRETEDOR,PARA USO RODOVIARIO E URBANO    </v>
          </cell>
          <cell r="C22367" t="str">
            <v>H</v>
          </cell>
        </row>
        <row r="22368">
          <cell r="A22368" t="str">
            <v>19.006.0040-C</v>
          </cell>
          <cell r="B22368" t="str">
            <v xml:space="preserve">MAQUINA DE DEMARCACAO DE FAIXAS,COM FUSOR APLICADOR E FUSOR DERRETEDOR,PARA USO RODOVIARIO E URBANO,EXCLUSIVE OPERADOR    </v>
          </cell>
          <cell r="C22368" t="str">
            <v>H</v>
          </cell>
        </row>
        <row r="22369">
          <cell r="A22369" t="str">
            <v>19.006.0040-E</v>
          </cell>
          <cell r="B22369" t="str">
            <v xml:space="preserve">MAQUINA DE DEMARCACAO DE FAIXAS,COM FUSOR APLICADOR E FUSOR DERRETEDOR,PARA USO RODOVIARIO E URBANO    </v>
          </cell>
          <cell r="C22369" t="str">
            <v>H</v>
          </cell>
        </row>
        <row r="22370">
          <cell r="A22370" t="str">
            <v>19.006.0045-2</v>
          </cell>
          <cell r="B22370" t="str">
            <v xml:space="preserve">EXTRUSORA DE GUIAS E SARJETAS SEM FORMAS,EXCLUSIVE OPERADOR     </v>
          </cell>
          <cell r="C22370" t="str">
            <v>H</v>
          </cell>
        </row>
        <row r="22371">
          <cell r="A22371" t="str">
            <v>19.006.0045-3</v>
          </cell>
          <cell r="B22371" t="str">
            <v xml:space="preserve">EXTRUSORA DE GUIAS E SARJETAS SEM FORMAS,EXCLUSIVE OPERADOR     </v>
          </cell>
          <cell r="C22371" t="str">
            <v>H</v>
          </cell>
        </row>
        <row r="22372">
          <cell r="A22372" t="str">
            <v>19.006.0045-4</v>
          </cell>
          <cell r="B22372" t="str">
            <v xml:space="preserve">EXTRUSORA DE GUIAS E SARJETAS SEM FORMAS,EXCLUSIVE OPERADOR     </v>
          </cell>
          <cell r="C22372" t="str">
            <v>H</v>
          </cell>
        </row>
        <row r="22373">
          <cell r="A22373" t="str">
            <v>19.006.0045-C</v>
          </cell>
          <cell r="B22373" t="str">
            <v xml:space="preserve">EXTRUSORA DE GUIAS E SARJETAS SEM FORMAS,EXCLUSIVE OPERADOR     </v>
          </cell>
          <cell r="C22373" t="str">
            <v>H</v>
          </cell>
        </row>
        <row r="22374">
          <cell r="A22374" t="str">
            <v>19.006.0045-D</v>
          </cell>
          <cell r="B22374" t="str">
            <v xml:space="preserve">EXTRUSORA DE GUIAS E SARJETAS SEM FORMAS,EXCLUSIVE OPERADOR     </v>
          </cell>
          <cell r="C22374" t="str">
            <v>H</v>
          </cell>
        </row>
        <row r="22375">
          <cell r="A22375" t="str">
            <v>19.006.0045-E</v>
          </cell>
          <cell r="B22375" t="str">
            <v xml:space="preserve">EXTRUSORA DE GUIAS E SARJETAS SEM FORMAS,EXCLUSIVE OPERADOR     </v>
          </cell>
          <cell r="C22375" t="str">
            <v>H</v>
          </cell>
        </row>
        <row r="22376">
          <cell r="A22376" t="str">
            <v>19.006.0050-2</v>
          </cell>
          <cell r="B22376" t="str">
            <v xml:space="preserve">MAQUINA POLIDORA,12A,220V,EXCLUSIVE ESMERIL E OPERADOR     </v>
          </cell>
          <cell r="C22376" t="str">
            <v>H</v>
          </cell>
        </row>
        <row r="22377">
          <cell r="A22377" t="str">
            <v>19.006.0050-4</v>
          </cell>
          <cell r="B22377" t="str">
            <v xml:space="preserve">MAQUINA POLIDORA,12A,220V,EXCLUSIVE ESMERIL E OPERADOR     </v>
          </cell>
          <cell r="C22377" t="str">
            <v>H</v>
          </cell>
        </row>
        <row r="22378">
          <cell r="A22378" t="str">
            <v>19.006.0050-C</v>
          </cell>
          <cell r="B22378" t="str">
            <v xml:space="preserve">MAQUINA POLIDORA,12A,220V,EXCLUSIVE ESMERIL E OPERADOR     </v>
          </cell>
          <cell r="C22378" t="str">
            <v>H</v>
          </cell>
        </row>
        <row r="22379">
          <cell r="A22379" t="str">
            <v>19.006.0050-E</v>
          </cell>
          <cell r="B22379" t="str">
            <v xml:space="preserve">MAQUINA POLIDORA,12A,220V,EXCLUSIVE ESMERIL E OPERADOR     </v>
          </cell>
          <cell r="C22379" t="str">
            <v>H</v>
          </cell>
        </row>
        <row r="22380">
          <cell r="A22380" t="str">
            <v>19.006.9999-0</v>
          </cell>
          <cell r="B22380" t="str">
            <v xml:space="preserve">INDICE 19.006. EQUIP.P/BASES E PAVIMENTOS    </v>
          </cell>
        </row>
        <row r="22381">
          <cell r="A22381" t="str">
            <v>19.006.9999-A</v>
          </cell>
          <cell r="B22381" t="str">
            <v xml:space="preserve">INDICE 19.006. EQUIP.P/BASES E PAVIMENTOS    </v>
          </cell>
        </row>
        <row r="22382">
          <cell r="A22382" t="str">
            <v>19.007.0003-2</v>
          </cell>
          <cell r="B22382" t="str">
            <v xml:space="preserve">BETONEIRA PARA 320L DE MISTURA SECA,DE CARREGAMENTO MECANICO E TAMBOR REVERSIVEL,COM MOTOR ELETRICO,EXCLUSIVE OPERADOR    </v>
          </cell>
          <cell r="C22382" t="str">
            <v>H</v>
          </cell>
        </row>
        <row r="22383">
          <cell r="A22383" t="str">
            <v>19.007.0003-4</v>
          </cell>
          <cell r="B22383" t="str">
            <v xml:space="preserve">BETONEIRA PARA 320L DE MISTURA SECA,DE CARREGAMENTO MECANICO E TAMBOR REVERSIVEL,COM MOTOR ELETRICO,EXCLUSIVE OPERADOR    </v>
          </cell>
          <cell r="C22383" t="str">
            <v>H</v>
          </cell>
        </row>
        <row r="22384">
          <cell r="A22384" t="str">
            <v>19.007.0003-C</v>
          </cell>
          <cell r="B22384" t="str">
            <v xml:space="preserve">BETONEIRA PARA 320L DE MISTURA SECA,DE CARREGAMENTO MECANICO E TAMBOR REVERSIVEL,COM MOTOR ELETRICO,EXCLUSIVE OPERADOR    </v>
          </cell>
          <cell r="C22384" t="str">
            <v>H</v>
          </cell>
        </row>
        <row r="22385">
          <cell r="A22385" t="str">
            <v>19.007.0003-E</v>
          </cell>
          <cell r="B22385" t="str">
            <v xml:space="preserve">BETONEIRA PARA 320L DE MISTURA SECA,DE CARREGAMENTO MECANICO E TAMBOR REVERSIVEL,COM MOTOR ELETRICO,EXCLUSIVE OPERADOR    </v>
          </cell>
          <cell r="C22385" t="str">
            <v>H</v>
          </cell>
        </row>
        <row r="22386">
          <cell r="A22386" t="str">
            <v>19.007.0004-2</v>
          </cell>
          <cell r="B22386" t="str">
            <v xml:space="preserve">BETONEIRA PARA 320L DE MISTURA SECA,DE CARREGAMENTO MECANICO E TAMBOR REVERSIVEL,COM MOTOR A GASOLINA,EXCLUSIVE OPERADOR    </v>
          </cell>
          <cell r="C22386" t="str">
            <v>H</v>
          </cell>
        </row>
        <row r="22387">
          <cell r="A22387" t="str">
            <v>19.007.0004-4</v>
          </cell>
          <cell r="B22387" t="str">
            <v xml:space="preserve">BETONEIRA PARA 320L DE MISTURA SECA,DE CARREGAMENTO MECANICO E TAMBOR REVERSIVEL,COM MOTOR A GASOLINA,EXCLUSIVE OPERADOR    </v>
          </cell>
          <cell r="C22387" t="str">
            <v>H</v>
          </cell>
        </row>
        <row r="22388">
          <cell r="A22388" t="str">
            <v>19.007.0004-C</v>
          </cell>
          <cell r="B22388" t="str">
            <v xml:space="preserve">BETONEIRA PARA 320L DE MISTURA SECA,DE CARREGAMENTO MECANICO E TAMBOR REVERSIVEL,COM MOTOR A GASOLINA,EXCLUSIVE OPERADOR    </v>
          </cell>
          <cell r="C22388" t="str">
            <v>H</v>
          </cell>
        </row>
        <row r="22389">
          <cell r="A22389" t="str">
            <v>19.007.0004-E</v>
          </cell>
          <cell r="B22389" t="str">
            <v xml:space="preserve">BETONEIRA PARA 320L DE MISTURA SECA,DE CARREGAMENTO MECANICO E TAMBOR REVERSIVEL,COM MOTOR A GASOLINA,EXCLUSIVE OPERADOR    </v>
          </cell>
          <cell r="C22389" t="str">
            <v>H</v>
          </cell>
        </row>
        <row r="22390">
          <cell r="A22390" t="str">
            <v>19.007.0005-2</v>
          </cell>
          <cell r="B22390" t="str">
            <v xml:space="preserve">BETONEIRA PARA 600L DE MISTURA SECA,DE CARREGAMENTO MECANICO E TAMBOR REVERSIVEL,COM MOTOR ELETRICO,EXCLUSIVE OPERADOR    </v>
          </cell>
          <cell r="C22390" t="str">
            <v>H</v>
          </cell>
        </row>
        <row r="22391">
          <cell r="A22391" t="str">
            <v>19.007.0005-4</v>
          </cell>
          <cell r="B22391" t="str">
            <v xml:space="preserve">BETONEIRA PARA 600L DE MISTURA SECA,DE CARREGAMENTO MECANICO E TAMBOR REVERSIVEL,COM MOTOR ELETRICO,EXCLUSIVE OPERADOR    </v>
          </cell>
          <cell r="C22391" t="str">
            <v>H</v>
          </cell>
        </row>
        <row r="22392">
          <cell r="A22392" t="str">
            <v>19.007.0005-C</v>
          </cell>
          <cell r="B22392" t="str">
            <v xml:space="preserve">BETONEIRA PARA 600L DE MISTURA SECA,DE CARREGAMENTO MECANICO E TAMBOR REVERSIVEL,COM MOTOR ELETRICO,EXCLUSIVE OPERADOR    </v>
          </cell>
          <cell r="C22392" t="str">
            <v>H</v>
          </cell>
        </row>
        <row r="22393">
          <cell r="A22393" t="str">
            <v>19.007.0005-E</v>
          </cell>
          <cell r="B22393" t="str">
            <v xml:space="preserve">BETONEIRA PARA 600L DE MISTURA SECA,DE CARREGAMENTO MECANICO E TAMBOR REVERSIVEL,COM MOTOR ELETRICO,EXCLUSIVE OPERADOR    </v>
          </cell>
          <cell r="C22393" t="str">
            <v>H</v>
          </cell>
        </row>
        <row r="22394">
          <cell r="A22394" t="str">
            <v>19.007.0006-2</v>
          </cell>
          <cell r="B22394" t="str">
            <v xml:space="preserve">BETONEIRA PARA 600L DE MISTURA SECA,DE CARREGAMENTO MECANICO E TAMBOR REVERSIVEL,COM MOTOR DIESEL,EXCLUSIVE OPERADOR    </v>
          </cell>
          <cell r="C22394" t="str">
            <v>H</v>
          </cell>
        </row>
        <row r="22395">
          <cell r="A22395" t="str">
            <v>19.007.0006-4</v>
          </cell>
          <cell r="B22395" t="str">
            <v xml:space="preserve">BETONEIRA PARA 600L DE MISTURA SECA,DE CARREGAMENTO MECANICO E TAMBOR REVERSIVEL,COM MOTOR DIESEL,EXCLUSIVE OPERADOR    </v>
          </cell>
          <cell r="C22395" t="str">
            <v>H</v>
          </cell>
        </row>
        <row r="22396">
          <cell r="A22396" t="str">
            <v>19.007.0006-C</v>
          </cell>
          <cell r="B22396" t="str">
            <v xml:space="preserve">BETONEIRA PARA 600L DE MISTURA SECA,DE CARREGAMENTO MECANICO E TAMBOR REVERSIVEL,COM MOTOR DIESEL,EXCLUSIVE OPERADOR    </v>
          </cell>
          <cell r="C22396" t="str">
            <v>H</v>
          </cell>
        </row>
        <row r="22397">
          <cell r="A22397" t="str">
            <v>19.007.0006-E</v>
          </cell>
          <cell r="B22397" t="str">
            <v xml:space="preserve">BETONEIRA PARA 600L DE MISTURA SECA,DE CARREGAMENTO MECANICO E TAMBOR REVERSIVEL,COM MOTOR DIESEL,EXCLUSIVE OPERADOR    </v>
          </cell>
          <cell r="C22397" t="str">
            <v>H</v>
          </cell>
        </row>
        <row r="22398">
          <cell r="A22398" t="str">
            <v>19.007.0007-2</v>
          </cell>
          <cell r="B22398" t="str">
            <v xml:space="preserve">MISTURADOR HORIZONTAL DE CONCRETO PARA 1.000L DE MISTURA SEC A,CARREGADOR AUTOMATICO COM UM MOTOR ELETRICO,VELOCIDADE DO TAMBOR 20RPM,SOBRE RODAS DE FERRO,EXCLUSIVE OPERADOR   </v>
          </cell>
          <cell r="C22398" t="str">
            <v>H</v>
          </cell>
        </row>
        <row r="22399">
          <cell r="A22399" t="str">
            <v>19.007.0007-4</v>
          </cell>
          <cell r="B22399" t="str">
            <v xml:space="preserve">MISTURADOR HORIZONTAL DE CONCRETO PARA 1.000L DE MISTURA SEC A,CARREGADOR AUTOMATICO COM UM MOTOR ELETRICO,VELOCIDADE DO TAMBOR 20RPM,SOBRE RODAS DE FERRO,EXCLUSIVE OPERADOR   </v>
          </cell>
          <cell r="C22399" t="str">
            <v>H</v>
          </cell>
        </row>
        <row r="22400">
          <cell r="A22400" t="str">
            <v>19.007.0007-C</v>
          </cell>
          <cell r="B22400" t="str">
            <v xml:space="preserve">MISTURADOR HORIZONTAL DE CONCRETO PARA 1.000L DE MISTURA SEC A,CARREGADOR AUTOMATICO COM UM MOTOR ELETRICO,VELOCIDADE DO TAMBOR 20RPM,SOBRE RODAS DE FERRO,EXCLUSIVE OPERADOR   </v>
          </cell>
          <cell r="C22400" t="str">
            <v>H</v>
          </cell>
        </row>
        <row r="22401">
          <cell r="A22401" t="str">
            <v>19.007.0007-E</v>
          </cell>
          <cell r="B22401" t="str">
            <v xml:space="preserve">MISTURADOR HORIZONTAL DE CONCRETO PARA 1.000L DE MISTURA SEC A,CARREGADOR AUTOMATICO COM UM MOTOR ELETRICO,VELOCIDADE DO TAMBOR 20RPM,SOBRE RODAS DE FERRO,EXCLUSIVE OPERADOR   </v>
          </cell>
          <cell r="C22401" t="str">
            <v>H</v>
          </cell>
        </row>
        <row r="22402">
          <cell r="A22402" t="str">
            <v>19.007.0008-2</v>
          </cell>
          <cell r="B22402"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2402" t="str">
            <v>H</v>
          </cell>
        </row>
        <row r="22403">
          <cell r="A22403" t="str">
            <v>19.007.0008-3</v>
          </cell>
          <cell r="B22403"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2403" t="str">
            <v>H</v>
          </cell>
        </row>
        <row r="22404">
          <cell r="A22404" t="str">
            <v>19.007.0008-4</v>
          </cell>
          <cell r="B22404"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2404" t="str">
            <v>H</v>
          </cell>
        </row>
        <row r="22405">
          <cell r="A22405" t="str">
            <v>19.007.0008-C</v>
          </cell>
          <cell r="B22405"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2405" t="str">
            <v>H</v>
          </cell>
        </row>
        <row r="22406">
          <cell r="A22406" t="str">
            <v>19.007.0008-D</v>
          </cell>
          <cell r="B22406"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2406" t="str">
            <v>H</v>
          </cell>
        </row>
        <row r="22407">
          <cell r="A22407" t="str">
            <v>19.007.0008-E</v>
          </cell>
          <cell r="B22407" t="str">
            <v>USINA DE CONCRETO C/DOSADOR,MISTURADOR,CAPACIDADE 4 AGREGADO S,SILO DE CIMENTO 50T,VOLUME DA CAIXA 18M3,SILO AGREGADOS 10 M3,BALANCA AGREGADOS CAPACIDADE 4500KG,BALANCA CIMENTO CAPAC IDADE 850KG,VOLUME POR CICLO 2M3,PRODUCAO HORA NOMINAL 80M3, PRODUCAO HORA REAL 68/72M3,DOSADO 4 ADITIVOS,MISTURADOR DUPL O EIXO,INCLUSIVE MAO-DE-OBRA ALIMENTACAO E OPERACAO CENTRAL</v>
          </cell>
          <cell r="C22407" t="str">
            <v>H</v>
          </cell>
        </row>
        <row r="22408">
          <cell r="A22408" t="str">
            <v>19.007.0009-2</v>
          </cell>
          <cell r="B22408"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2408" t="str">
            <v>H</v>
          </cell>
        </row>
        <row r="22409">
          <cell r="A22409" t="str">
            <v>19.007.0009-3</v>
          </cell>
          <cell r="B22409" t="str">
            <v>USINA DE CONCRETO C/DOSADOR,MISTURADOR,CAPACIDADE 4 AGREGADO S,SILO DE CIMENTO 100T,VOLUME DA CAIXA 18M3,SILO AGREGADOS 1 0M3,BALANCA AGREGADOS CAPACIDADE 4500KG,BALANCA CIMENTO CAPA CIDADE 850KG,VOLUME POR CICLO 2M3,PRODUCAO HORA MOMINAL 80M3 ,PRODUCAO HORA REAL 68/72M3,DOSADO 4 ADITIVOS,MISTURADOR DUP LO EIXO,INCLUSIVE MAO-DE-OBRA ALIMENTACAO E OPERACAO CENTRAL</v>
          </cell>
          <cell r="C22409" t="str">
            <v>H</v>
          </cell>
        </row>
        <row r="22410">
          <cell r="A22410" t="str">
            <v>19.007.0009-4</v>
          </cell>
          <cell r="B22410"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2410" t="str">
            <v>H</v>
          </cell>
        </row>
        <row r="22411">
          <cell r="A22411" t="str">
            <v>19.007.0009-C</v>
          </cell>
          <cell r="B22411"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2411" t="str">
            <v>H</v>
          </cell>
        </row>
        <row r="22412">
          <cell r="A22412" t="str">
            <v>19.007.0009-D</v>
          </cell>
          <cell r="B22412" t="str">
            <v>USINA DE CONCRETO C/DOSADOR,MISTURADOR,CAPACIDADE 4 AGREGADO S,SILO DE CIMENTO 100T,VOLUME DA CAIXA 18M3,SILO AGREGADOS 1 0M3,BALANCA AGREGADOS CAPACIDADE 4500KG,BALANCA CIMENTO CAPA CIDADE 850KG,VOLUME POR CICLO 2M3,PRODUCAO HORA MOMINAL 80M3 ,PRODUCAO HORA REAL 68/72M3,DOSADO 4 ADITIVOS,MISTURADOR DUP LO EIXO,INCLUSIVE MAO-DE-OBRA ALIMENTACAO E OPERACAO CENTRAL</v>
          </cell>
          <cell r="C22412" t="str">
            <v>H</v>
          </cell>
        </row>
        <row r="22413">
          <cell r="A22413" t="str">
            <v>19.007.0009-E</v>
          </cell>
          <cell r="B22413" t="str">
            <v>USINA DE CONCRETO C/DOSADOR,MISTURADOR,CAPACIDADE 4 AGREGADO S,SILO DE CIMENTO 100T,VOLUME DA CAIXA 18M3,SILO AGREGADOS 1 0M3,BALANCA AGREGADOS CAPACIDADE 4500KG,BALANCA CIMENTO CAPA CIDADE 850KG,VOLUME POR CICLO 2M3,PRODUCAO HORA NOMINAL 80M3 ,PRODUCAO HORA REAL 68/72M3,DOSADO 4 ADITIVOS,MISTURADOR DUP LO EIXO,INCLUSIVE MAO-DE-OBRA ALIMENTACAO E OPERACAO CENTRAL</v>
          </cell>
          <cell r="C22413" t="str">
            <v>H</v>
          </cell>
        </row>
        <row r="22414">
          <cell r="A22414" t="str">
            <v>19.007.0010-2</v>
          </cell>
          <cell r="B22414"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2414" t="str">
            <v>H</v>
          </cell>
        </row>
        <row r="22415">
          <cell r="A22415" t="str">
            <v>19.007.0010-3</v>
          </cell>
          <cell r="B22415"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CENTRAL</v>
          </cell>
          <cell r="C22415" t="str">
            <v>H</v>
          </cell>
        </row>
        <row r="22416">
          <cell r="A22416" t="str">
            <v>19.007.0010-4</v>
          </cell>
          <cell r="B22416"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2416" t="str">
            <v>H</v>
          </cell>
        </row>
        <row r="22417">
          <cell r="A22417" t="str">
            <v>19.007.0010-C</v>
          </cell>
          <cell r="B22417"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2417" t="str">
            <v>H</v>
          </cell>
        </row>
        <row r="22418">
          <cell r="A22418" t="str">
            <v>19.007.0010-D</v>
          </cell>
          <cell r="B22418"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CENTRAL</v>
          </cell>
          <cell r="C22418" t="str">
            <v>H</v>
          </cell>
        </row>
        <row r="22419">
          <cell r="A22419" t="str">
            <v>19.007.0010-E</v>
          </cell>
          <cell r="B22419" t="str">
            <v>USINA DE CONCRETO C/DOSADOR,CAPACIDADE 4 AGREGADOS,SILO DE C IMENTO P/100T,VOLUME DA CAIXA 18M3,SILO DE AGREGADOS CAPACID ADE 40M3,BALANCA DE AGREGADOS CAPACIDADE 4500KG,BALANCA CIME NTO CAPACIDADE 850KG,VOLUME POR CICLO 2M3,PRODUCAO HORA NOMI NAL 80M3,PRODUCAO HORA REAL 68/72M3,DOSADOR PARA 4 ADITIVOS, INCLUSIVE MAO-DE-OBRA P/ALIMENTACAO E OPERACAO DA CENTRAL</v>
          </cell>
          <cell r="C22419" t="str">
            <v>H</v>
          </cell>
        </row>
        <row r="22420">
          <cell r="A22420" t="str">
            <v>19.007.0011-2</v>
          </cell>
          <cell r="B22420"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2420" t="str">
            <v>H</v>
          </cell>
        </row>
        <row r="22421">
          <cell r="A22421" t="str">
            <v>19.007.0011-3</v>
          </cell>
          <cell r="B22421"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2421" t="str">
            <v>H</v>
          </cell>
        </row>
        <row r="22422">
          <cell r="A22422" t="str">
            <v>19.007.0011-4</v>
          </cell>
          <cell r="B22422" t="str">
            <v>USINA DE CONCRETO C/DOSADOR,CAPACIDADE 5 AGREGADOS,SILO DE C IMENTO P/120T,VOLUME DA CAIXA 30M3,SILO DE AGREGADOS CAPACID ADE 40M3,BALANCA DE AGREGADOS CAPACIDADE 7000KG BALANCA CIME NTO CAPACIDADE 1300KG,VOLUME POR CICLO 3M3,PRODUCAO HORA NOM INAL 120M3,PRODUCAO HORA REAL 90/100M3,DOSADOR PARA 4 ADITIV OS,INCLUSIVE MAO-DE-OBRA ALIMENTACAO E OPERACAO CENTRAL</v>
          </cell>
          <cell r="C22422" t="str">
            <v>H</v>
          </cell>
        </row>
        <row r="22423">
          <cell r="A22423" t="str">
            <v>19.007.0011-C</v>
          </cell>
          <cell r="B22423"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2423" t="str">
            <v>H</v>
          </cell>
        </row>
        <row r="22424">
          <cell r="A22424" t="str">
            <v>19.007.0011-D</v>
          </cell>
          <cell r="B22424" t="str">
            <v>USINA DE CONCRETO C/DOSADOR,CAPACIDADE 5 AGREGADOS,SILO DE C IMENTO P/120T,VOLUME DA CAIXA 30M3,SILO DE AGREGADOS CAPACID ADE 40M3,BALANCA DE AGREGADOS CAPACIDADE 7000KG,BALANCA CIME NTO CAPACIDADE 1300KG,VOLUME POR CICLO 3M3,PRODUCAO HORA NOM INAL 120M3,PRODUCAO HORA REAL 90/100M3,DOSADOR PARA 4 ADITIV OS,INCLUSIVE MAO-DE-OBRA ALIMENTACAO E OPERACAO CENTRAL</v>
          </cell>
          <cell r="C22424" t="str">
            <v>H</v>
          </cell>
        </row>
        <row r="22425">
          <cell r="A22425" t="str">
            <v>19.007.0011-E</v>
          </cell>
          <cell r="B22425" t="str">
            <v>USINA DE CONCRETO C/DOSADOR,CAPACIDADE 5 AGREGADOS,SILO DE C IMENTO P/120T,VOLUME DA CAIXA 30M3,SILO DE AGREGADOS CAPACID ADE 40M3,BALANCA DE AGREGADOS CAPACIDADE 7000KG BALANCA CIME NTO CAPACIDADE 1300KG,VOLUME POR CICLO 3M3,PRODUCAO HORA NOM INAL 120M3,PRODUCAO HORA REAL 90/100M3,DOSADOR PARA 4 ADITIV OS,INCLUSIVE MAO-DE-OBRA ALIMENTACAO E OPERACAO CENTRAL</v>
          </cell>
          <cell r="C22425" t="str">
            <v>H</v>
          </cell>
        </row>
        <row r="22426">
          <cell r="A22426" t="str">
            <v>19.007.0013-2</v>
          </cell>
          <cell r="B22426" t="str">
            <v xml:space="preserve">VIBRADOR DE IMERSAO,TUBO DE 48X480MM,COM MANGOTE DE 5,00M DE COMPRIMENTO,MOTOR ELETRICO,EXCLUSIVE OPERADOR    </v>
          </cell>
          <cell r="C22426" t="str">
            <v>H</v>
          </cell>
        </row>
        <row r="22427">
          <cell r="A22427" t="str">
            <v>19.007.0013-4</v>
          </cell>
          <cell r="B22427" t="str">
            <v xml:space="preserve">VIBRADOR DE IMERSAO,TUBO DE 48X480MM,COM MANGOTE DE 5,00M DE COMPRIMENTO,MOTOR ELETRICO,EXCLUSIVE OPERADOR    </v>
          </cell>
          <cell r="C22427" t="str">
            <v>H</v>
          </cell>
        </row>
        <row r="22428">
          <cell r="A22428" t="str">
            <v>19.007.0013-C</v>
          </cell>
          <cell r="B22428" t="str">
            <v xml:space="preserve">VIBRADOR DE IMERSAO,TUBO DE 48X480MM,COM MANGOTE DE 5,00M DE COMPRIMENTO,MOTOR ELETRICO,EXCLUSIVE OPERADOR    </v>
          </cell>
          <cell r="C22428" t="str">
            <v>H</v>
          </cell>
        </row>
        <row r="22429">
          <cell r="A22429" t="str">
            <v>19.007.0013-E</v>
          </cell>
          <cell r="B22429" t="str">
            <v xml:space="preserve">VIBRADOR DE IMERSAO,TUBO DE 48X480MM,COM MANGOTE DE 5,00M DE COMPRIMENTO,MOTOR ELETRICO,EXCLUSIVE OPERADOR    </v>
          </cell>
          <cell r="C22429" t="str">
            <v>H</v>
          </cell>
        </row>
        <row r="22430">
          <cell r="A22430" t="str">
            <v>19.007.0015-2</v>
          </cell>
          <cell r="B22430" t="str">
            <v xml:space="preserve">VIBRADOR DE IMERSAO,TUBO DE 48X480MM,COM MANGOTE DE 5,00M DE COMPRIMENTO,MOTOR A GASOLINA,EXCLUSIVE OPERADOR    </v>
          </cell>
          <cell r="C22430" t="str">
            <v>H</v>
          </cell>
        </row>
        <row r="22431">
          <cell r="A22431" t="str">
            <v>19.007.0015-4</v>
          </cell>
          <cell r="B22431" t="str">
            <v xml:space="preserve">VIBRADOR DE IMERSAO,TUBO DE 48X480MM,COM MANGOTE DE 5,00M DE COMPRIMENTO,MOTOR A GASOLINA,EXCLUSIVE OPERADOR    </v>
          </cell>
          <cell r="C22431" t="str">
            <v>H</v>
          </cell>
        </row>
        <row r="22432">
          <cell r="A22432" t="str">
            <v>19.007.0015-C</v>
          </cell>
          <cell r="B22432" t="str">
            <v xml:space="preserve">VIBRADOR DE IMERSAO,TUBO DE 48X480MM,COM MANGOTE DE 5,00M DE COMPRIMENTO,MOTOR A GASOLINA,EXCLUSIVE OPERADOR    </v>
          </cell>
          <cell r="C22432" t="str">
            <v>H</v>
          </cell>
        </row>
        <row r="22433">
          <cell r="A22433" t="str">
            <v>19.007.0015-E</v>
          </cell>
          <cell r="B22433" t="str">
            <v xml:space="preserve">VIBRADOR DE IMERSAO,TUBO DE 48X480MM,COM MANGOTE DE 5,00M DE COMPRIMENTO,MOTOR A GASOLINA,EXCLUSIVE OPERADOR    </v>
          </cell>
          <cell r="C22433" t="str">
            <v>H</v>
          </cell>
        </row>
        <row r="22434">
          <cell r="A22434" t="str">
            <v>19.007.0016-2</v>
          </cell>
          <cell r="B22434" t="str">
            <v xml:space="preserve">REGUA VIBRADORA DUPLA,COM MOTOR A GASOLINA 4 TEMPOS,COM ATE 6,00M,EXCLUSIVE OPERADOR    </v>
          </cell>
          <cell r="C22434" t="str">
            <v>H</v>
          </cell>
        </row>
        <row r="22435">
          <cell r="A22435" t="str">
            <v>19.007.0016-4</v>
          </cell>
          <cell r="B22435" t="str">
            <v xml:space="preserve">REGUA VIBRADORA DUPLA,COM MOTOR A GASOLINA 4 TEMPOS,COM ATE 6,00M,EXCLUSIVE OPERADOR    </v>
          </cell>
          <cell r="C22435" t="str">
            <v>H</v>
          </cell>
        </row>
        <row r="22436">
          <cell r="A22436" t="str">
            <v>19.007.0016-C</v>
          </cell>
          <cell r="B22436" t="str">
            <v xml:space="preserve">REGUA VIBRADORA DUPLA,COM MOTOR A GASOLINA 4 TEMPOS,COM ATE 6,00M,EXCLUSIVE OPERADOR    </v>
          </cell>
          <cell r="C22436" t="str">
            <v>H</v>
          </cell>
        </row>
        <row r="22437">
          <cell r="A22437" t="str">
            <v>19.007.0016-E</v>
          </cell>
          <cell r="B22437" t="str">
            <v xml:space="preserve">REGUA VIBRADORA DUPLA,COM MOTOR A GASOLINA 4 TEMPOS,COM ATE 6,00M,EXCLUSIVE OPERADOR    </v>
          </cell>
          <cell r="C22437" t="str">
            <v>H</v>
          </cell>
        </row>
        <row r="22438">
          <cell r="A22438" t="str">
            <v>19.007.0017-2</v>
          </cell>
          <cell r="B22438" t="str">
            <v xml:space="preserve">CONJUNTO PARA PROJECAO DE CONCRETO,EXCLUSIVE OPERADOR     </v>
          </cell>
          <cell r="C22438" t="str">
            <v>H</v>
          </cell>
        </row>
        <row r="22439">
          <cell r="A22439" t="str">
            <v>19.007.0017-3</v>
          </cell>
          <cell r="B22439" t="str">
            <v xml:space="preserve">CONJUNTO PARA PROJECAO DE CONCRETO,EXCLUSIVE OPERADOR     </v>
          </cell>
          <cell r="C22439" t="str">
            <v>H</v>
          </cell>
        </row>
        <row r="22440">
          <cell r="A22440" t="str">
            <v>19.007.0017-4</v>
          </cell>
          <cell r="B22440" t="str">
            <v xml:space="preserve">CONJUNTO PARA PROJECAO DE CONCRETO,EXCLUSIVE OPERADOR     </v>
          </cell>
          <cell r="C22440" t="str">
            <v>H</v>
          </cell>
        </row>
        <row r="22441">
          <cell r="A22441" t="str">
            <v>19.007.0017-C</v>
          </cell>
          <cell r="B22441" t="str">
            <v xml:space="preserve">CONJUNTO PARA PROJECAO DE CONCRETO,EXCLUSIVE OPERADOR     </v>
          </cell>
          <cell r="C22441" t="str">
            <v>H</v>
          </cell>
        </row>
        <row r="22442">
          <cell r="A22442" t="str">
            <v>19.007.0017-D</v>
          </cell>
          <cell r="B22442" t="str">
            <v xml:space="preserve">CONJUNTO PARA PROJECAO DE CONCRETO,EXCLUSIVE OPERADOR     </v>
          </cell>
          <cell r="C22442" t="str">
            <v>H</v>
          </cell>
        </row>
        <row r="22443">
          <cell r="A22443" t="str">
            <v>19.007.0017-E</v>
          </cell>
          <cell r="B22443" t="str">
            <v xml:space="preserve">CONJUNTO PARA PROJECAO DE CONCRETO,EXCLUSIVE OPERADOR     </v>
          </cell>
          <cell r="C22443" t="str">
            <v>H</v>
          </cell>
        </row>
        <row r="22444">
          <cell r="A22444" t="str">
            <v>19.007.0025-2</v>
          </cell>
          <cell r="B22444" t="str">
            <v xml:space="preserve">BOMBA DE ARGAMASSA,COM UNIDADE MISTURADORA E BOMBEADORA ACOP LADAS,PARA 900 A 4.800L DE MISTURA SECA,COM MOTOR ELETRICO,E XCLUSIVE OPERADOR   </v>
          </cell>
          <cell r="C22444" t="str">
            <v>H</v>
          </cell>
        </row>
        <row r="22445">
          <cell r="A22445" t="str">
            <v>19.007.0025-4</v>
          </cell>
          <cell r="B22445" t="str">
            <v xml:space="preserve">BOMBA DE ARGAMASSA,COM UNIDADE MISTURADORA E BOMBEADORA ACOP LADAS,PARA 900 A 4.800L DE MISTURA SECA,COM MOTOR ELETRICO,E XCLUSIVE OPERADOR   </v>
          </cell>
          <cell r="C22445" t="str">
            <v>H</v>
          </cell>
        </row>
        <row r="22446">
          <cell r="A22446" t="str">
            <v>19.007.0025-C</v>
          </cell>
          <cell r="B22446" t="str">
            <v xml:space="preserve">BOMBA DE ARGAMASSA,COM UNIDADE MISTURADORA E BOMBEADORA ACOP LADAS,PARA 900 A 4.800L DE MISTURA SECA,COM MOTOR ELETRICO,E XCLUSIVE OPERADOR   </v>
          </cell>
          <cell r="C22446" t="str">
            <v>H</v>
          </cell>
        </row>
        <row r="22447">
          <cell r="A22447" t="str">
            <v>19.007.0025-E</v>
          </cell>
          <cell r="B22447" t="str">
            <v xml:space="preserve">BOMBA DE ARGAMASSA,COM UNIDADE MISTURADORA E BOMBEADORA ACOP LADAS,PARA 900 A 4.800L DE MISTURA SECA,COM MOTOR ELETRICO,E XCLUSIVE OPERADOR   </v>
          </cell>
          <cell r="C22447" t="str">
            <v>H</v>
          </cell>
        </row>
        <row r="22448">
          <cell r="A22448" t="str">
            <v>19.007.9999-0</v>
          </cell>
          <cell r="B22448" t="str">
            <v xml:space="preserve">INDICE 19.007. EQUIP.P/PREPAROS E LANCAM.    </v>
          </cell>
          <cell r="C22448" t="str">
            <v>Y</v>
          </cell>
        </row>
        <row r="22449">
          <cell r="A22449" t="str">
            <v>19.007.9999-A</v>
          </cell>
          <cell r="B22449" t="str">
            <v xml:space="preserve">INDICE 19.007. EQUIP.P/PREPAROS E LANCAM.    </v>
          </cell>
          <cell r="C22449" t="str">
            <v>Y</v>
          </cell>
        </row>
        <row r="22450">
          <cell r="A22450" t="str">
            <v>19.008.0001-2</v>
          </cell>
          <cell r="B22450" t="str">
            <v>BATE-ESTACAS COM CAPACIDADE DE CARGA 20T,TORRE COM ALTURA DE 8,00M,DISTANCIA ENTRE GUIAS DE 0,40M,GUINCHO DE 2 TAMBORES COM CAPACIDADE DE CARGA DE 1,5T GOLPES POR MINUTO 50/60,MART ELO COM PESO ADEQUADO PARA TRABALHO CONTINUO DE 0,8T,INCLUSI VE CHEFE DE CRAVACAO E OPERADOR DE MAQUINA,EXCLUSIVE SERVENT ES E SOLDADORES</v>
          </cell>
          <cell r="C22450" t="str">
            <v>H</v>
          </cell>
        </row>
        <row r="22451">
          <cell r="A22451" t="str">
            <v>19.008.0001-3</v>
          </cell>
          <cell r="B22451"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2451" t="str">
            <v>H</v>
          </cell>
        </row>
        <row r="22452">
          <cell r="A22452" t="str">
            <v>19.008.0001-4</v>
          </cell>
          <cell r="B22452"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2452" t="str">
            <v>H</v>
          </cell>
        </row>
        <row r="22453">
          <cell r="A22453" t="str">
            <v>19.008.0001-C</v>
          </cell>
          <cell r="B22453" t="str">
            <v>BATE-ESTACAS COM CAPACIDADE DE CARGA 20T,TORRE COM ALTURA DE 8,00M,DISTANCIA ENTRE GUIAS DE 0,40M,GUINCHO DE 2 TAMBORES COM CAPACIDADE DE CARGA DE 1,5T GOLPES POR MINUTO 50/60,MART ELO COM PESO ADEQUADO PARA TRABALHO CONTINUO DE 0,8T,INCLUSI VE CHEFE DE CRAVACAO E OPERADOR DE MAQUINA,EXCLUSIVE SERVENT ES E SOLDADORES</v>
          </cell>
          <cell r="C22453" t="str">
            <v>H</v>
          </cell>
        </row>
        <row r="22454">
          <cell r="A22454" t="str">
            <v>19.008.0001-D</v>
          </cell>
          <cell r="B22454"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2454" t="str">
            <v>H</v>
          </cell>
        </row>
        <row r="22455">
          <cell r="A22455" t="str">
            <v>19.008.0001-E</v>
          </cell>
          <cell r="B22455" t="str">
            <v>BATE-ESTACAS COM CAPACIDADE DE CARGA 20T,TORRE COM ALTURA DE 8,00M,DISTANCIA ENTRE GUIAS DE 0,40M,GUINCHO DE 2 TAMBORES COM CAPACIDADE DE CARGA DE 1,5T GOLPES POR MINUTO 50/65,MART ELO COM PESO ADEQUADO PARA TRABALHO CONTINUO DE 0,8T,INCLUSI VE CHEFE DE CRAVACAO E OPERADOR DE MAQUINA,EXCLUSIVE SERVENT ES E SOLDADORES</v>
          </cell>
          <cell r="C22455" t="str">
            <v>H</v>
          </cell>
        </row>
        <row r="22456">
          <cell r="A22456" t="str">
            <v>19.008.0002-2</v>
          </cell>
          <cell r="B22456"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2456" t="str">
            <v>H</v>
          </cell>
        </row>
        <row r="22457">
          <cell r="A22457" t="str">
            <v>19.008.0002-3</v>
          </cell>
          <cell r="B22457"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2457" t="str">
            <v>H</v>
          </cell>
        </row>
        <row r="22458">
          <cell r="A22458" t="str">
            <v>19.008.0002-4</v>
          </cell>
          <cell r="B22458"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2458" t="str">
            <v>H</v>
          </cell>
        </row>
        <row r="22459">
          <cell r="A22459" t="str">
            <v>19.008.0002-C</v>
          </cell>
          <cell r="B22459"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2459" t="str">
            <v>H</v>
          </cell>
        </row>
        <row r="22460">
          <cell r="A22460" t="str">
            <v>19.008.0002-D</v>
          </cell>
          <cell r="B22460"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2460" t="str">
            <v>H</v>
          </cell>
        </row>
        <row r="22461">
          <cell r="A22461" t="str">
            <v>19.008.0002-E</v>
          </cell>
          <cell r="B22461" t="str">
            <v>BATE-ESTACAS C/CAPACIDADE CARGA 60T,TORRE C/ALTURA SIMPLES 1 0,60M E C/SUPLEMENTO 13,00M,DISTANCIA ENTRE GUIAS 0,54M,GUIN CHO 2 TAMBORES C/CAPACIDADE CARGA 3,0T,GOLPES POR MINUTO 40/ 50,MARTELO C/PESO ADEQUADO P/TRABALHO CONTINUO 2,2T,INCLUSIV E CHEFE DE CRAVACAO,OPERADOR MAQUINA E AUXILIAR DE OPERACAO, EXCLUSIVE SERVENTES E SOLDADORES</v>
          </cell>
          <cell r="C22461" t="str">
            <v>H</v>
          </cell>
        </row>
        <row r="22462">
          <cell r="A22462" t="str">
            <v>19.008.0003-2</v>
          </cell>
          <cell r="B22462"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2462" t="str">
            <v>H</v>
          </cell>
        </row>
        <row r="22463">
          <cell r="A22463" t="str">
            <v>19.008.0003-3</v>
          </cell>
          <cell r="B22463"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 DE OPERAC AO,EXCLUSIVE SERVENTES E SOLDADORES</v>
          </cell>
          <cell r="C22463" t="str">
            <v>H</v>
          </cell>
        </row>
        <row r="22464">
          <cell r="A22464" t="str">
            <v>19.008.0003-4</v>
          </cell>
          <cell r="B22464"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2464" t="str">
            <v>H</v>
          </cell>
        </row>
        <row r="22465">
          <cell r="A22465" t="str">
            <v>19.008.0003-C</v>
          </cell>
          <cell r="B22465"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2465" t="str">
            <v>H</v>
          </cell>
        </row>
        <row r="22466">
          <cell r="A22466" t="str">
            <v>19.008.0003-D</v>
          </cell>
          <cell r="B22466"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 DE OPERAC AO,EXCLUSIVE SERVENTES E SOLDADORES</v>
          </cell>
          <cell r="C22466" t="str">
            <v>H</v>
          </cell>
        </row>
        <row r="22467">
          <cell r="A22467" t="str">
            <v>19.008.0003-E</v>
          </cell>
          <cell r="B22467" t="str">
            <v>BATE-ESTACAS CAPACIDADE CARGA 80T,TORRE ALTURA SIMPLES 12,60 M,SUPLEMENTO 15,00M,DISTANCIA ENTRE GUIAS 0,54M,GUINCHO 2 TA MBORES CAPACIDADE CARGA 4,0T GOLPES POR MINUTO 30/40,MARTELO COM PESO ADEQUADO PARA TRABALHO CONTINUO 3,0T,INCLUSIVE CHE FE DE CRAVACAO,1 OPERADOR DE MAQUINA E 2 AUXILIARES DE OPERA CAO,EXCLUSIVE SERVENTES E SOLDADORES</v>
          </cell>
          <cell r="C22467" t="str">
            <v>H</v>
          </cell>
        </row>
        <row r="22468">
          <cell r="A22468" t="str">
            <v>19.008.0004-2</v>
          </cell>
          <cell r="B22468" t="str">
            <v>BATE-ESTACAS PARA ESTACAS MOLDADAS NO LOCAL,COM CAPACIDADE D E CARGA 160T,TORRE COM ALTURA UTIL DE 15M E INCLINACAO DE 12 ║,GUINCHO COM 4 TAMBORES GUINCHO-GOLPES POR MINUTO 40/60,MAR TELO PESO 4T,TUBO GUIA COM COMPRIMENTO DE 20M,INCLUSIVE CHEF E DE OPERACAO,1 OPERADOR DE MAQUINA E 2 AUXILIARES DE OPERAC AO,EXCLUSIVE SERVENTES E SOLDADORES</v>
          </cell>
          <cell r="C22468" t="str">
            <v>H</v>
          </cell>
        </row>
        <row r="22469">
          <cell r="A22469" t="str">
            <v>19.008.0004-3</v>
          </cell>
          <cell r="B22469" t="str">
            <v>BATE-ESTACAS PARA ESTACAS MOLDADAS NO LOCAL,COM CAPACIDADE D E CARGA 160T,TORRE COM ALTURA UTIL DE 15M E INCLINACAO DE 12 ║,GUINCHO COM 4 TAMBORES GUINCHO-GOLPES POR MINUTO 40/60,MAR TELO PESO 4T,TUBO GUIA COM COMPRIMENTO DE 20M,INCLUSIVE CHEF E DE OPERACAO,1 OPERADOR DE MAQUINA E 2 AUXILIARES DE OPERAC AO,EXCLUSIVE SERVENTES E SOLDADORES</v>
          </cell>
          <cell r="C22469" t="str">
            <v>H</v>
          </cell>
        </row>
        <row r="22470">
          <cell r="A22470" t="str">
            <v>19.008.0004-4</v>
          </cell>
          <cell r="B22470" t="str">
            <v>BATE-ESTACAS PARA ESTACAS MOLDADAS NO LOCAL,COM CAPACIDADE D E CARGA 160T,TORRE COM ALTURA UTIL DE 15M E INCLINACAO DE 12 ║,GUINCHO COM 4 TAMBORES GUINCHO-GOLPES POR MINUTO 40/60,MAR TELO PESO 4T,TUBO GUIA COM COMPRIMENTO DE 20M,INCLUSIVE CHEF E DE OPERACAO,1 OPERADOR DE MAQUINA E 2 AUXILIARES DE OPERAC AO,EXCLUSIVE SERVENTES E SOLDADORES</v>
          </cell>
          <cell r="C22470" t="str">
            <v>H</v>
          </cell>
        </row>
        <row r="22471">
          <cell r="A22471" t="str">
            <v>19.008.0004-C</v>
          </cell>
          <cell r="B22471" t="str">
            <v>BATE-ESTACAS PARA ESTACAS MOLDADAS NO LOCAL,COM CAPACIDADE D E CARGA 160T,TORRE COM ALTURA UTIL DE 15M E INCLINACAO DE 12 ║,GUINCHO COM 4 TAMBORES GUINCHO-GOLPES POR MINUTO 40/60,MAR TELO PESO 4T,TUBO GUIA COM COMPRIMENTO DE 20M,INCLUSIVE CHEF E DE OPERACAO,1 OPERADOR DE MAQUINA E 2 AUXILIARES DE OPERAC AO,EXCLUSIVE SERVENTES E SOLDADORES</v>
          </cell>
          <cell r="C22471" t="str">
            <v>H</v>
          </cell>
        </row>
        <row r="22472">
          <cell r="A22472" t="str">
            <v>19.008.0004-D</v>
          </cell>
          <cell r="B22472" t="str">
            <v>BATE-ESTACAS PARA ESTACAS MOLDADAS NO LOCAL,COM CAPACIDADE D E CARGA 160T,TORRE COM ALTURA UTIL DE 15M E INCLINACAO DE 12 ║,GUINCHO COM 4 TAMBORES GUINCHO-GOLPES POR MINUTO 40/60,MAR TELO PESO 4T,TUBO GUIA COM COMPRIMENTO DE 20M,INCLUSIVE CHEF E DE OPERACAO,1 OPERADOR DE MAQUINA E 2 AUXILIARES DE OPERAC AO,EXCLUSIVE SERVENTES E SOLDADORES</v>
          </cell>
          <cell r="C22472" t="str">
            <v>H</v>
          </cell>
        </row>
        <row r="22473">
          <cell r="A22473" t="str">
            <v>19.008.0004-E</v>
          </cell>
          <cell r="B22473" t="str">
            <v>BATE-ESTACAS PARA ESTACAS MOLDADAS NO LOCAL,COM CAPACIDADE D E CARGA 160T,TORRE COM ALTURA UTIL DE 15M E INCLINACAO DE 12 ║,GUINCHO COM 4 TAMBORES GUINCHO-GOLPES POR MINUTO 40/60,MAR TELO PESO 4T,TUBO GUIA COM COMPRIMENTO DE 20M,INCLUSIVE CHEF E DE OPERACAO,1 OPERADOR DE MAQUINA E 2 AUXILIARES DE OPERAC AO,EXCLUSIVE SERVENTES E SOLDADORES</v>
          </cell>
          <cell r="C22473" t="str">
            <v>H</v>
          </cell>
        </row>
        <row r="22474">
          <cell r="A22474" t="str">
            <v>19.008.0010-2</v>
          </cell>
          <cell r="B22474" t="str">
            <v xml:space="preserve">CAMPANULA PARA TUBULAO PNEUMATICO PARA PRESSAO DE SERVICO DE 2,5KG/CM2 COM GUINCHO ELETRICO COM CAPACIDADE DE ICAMENTO D E CARGA ENTRE 500 E 800KG,VELOCIDADE DE 10,00 A 12,00M/MIN,E XCLUSIVE OPERADOR  </v>
          </cell>
          <cell r="C22474" t="str">
            <v>H</v>
          </cell>
        </row>
        <row r="22475">
          <cell r="A22475" t="str">
            <v>19.008.0010-4</v>
          </cell>
          <cell r="B22475" t="str">
            <v xml:space="preserve">CAMPANULA PARA TUBULAO PNEUMATICO PARA PRESSAO DE SERVICO DE 2,5KG/CM2 COM GUINCHO ELETRICO COM CAPACIDADE DE ICAMENTO D E CARGA ENTRE 500 E 800KG,VELOCIDADE DE 10,00 A 12,00M/MIN,E XCLUSIVE OPERADOR  </v>
          </cell>
          <cell r="C22475" t="str">
            <v>H</v>
          </cell>
        </row>
        <row r="22476">
          <cell r="A22476" t="str">
            <v>19.008.0010-C</v>
          </cell>
          <cell r="B22476" t="str">
            <v xml:space="preserve">CAMPANULA PARA TUBULAO PNEUMATICO PARA PRESSAO DE SERVICO DE 2,5KG/CM2 COM GUINCHO ELETRICO COM CAPACIDADE DE ICAMENTO D E CARGA ENTRE 500 E 800KG,VELOCIDADE DE 10,00 A 12,00M/MIN,E XCLUSIVE OPERADOR  </v>
          </cell>
          <cell r="C22476" t="str">
            <v>H</v>
          </cell>
        </row>
        <row r="22477">
          <cell r="A22477" t="str">
            <v>19.008.0010-E</v>
          </cell>
          <cell r="B22477" t="str">
            <v xml:space="preserve">CAMPANULA PARA TUBULAO PNEUMATICO PARA PRESSAO DE SERVICO DE 2,5KG/CM2 COM GUINCHO ELETRICO COM CAPACIDADE DE ICAMENTO D E CARGA ENTRE 500 E 800KG,VELOCIDADE DE 10,00 A 12,00M/MIN,E XCLUSIVE OPERADOR  </v>
          </cell>
          <cell r="C22477" t="str">
            <v>H</v>
          </cell>
        </row>
        <row r="22478">
          <cell r="A22478" t="str">
            <v>19.008.9999-0</v>
          </cell>
          <cell r="B22478" t="str">
            <v xml:space="preserve">INDICE 19.008. EQUIP.CAVACAO ESTACAS E TUBULACOES    </v>
          </cell>
        </row>
        <row r="22479">
          <cell r="A22479" t="str">
            <v>19.008.9999-A</v>
          </cell>
          <cell r="B22479" t="str">
            <v xml:space="preserve">INDICE 19.008. EQUIP.CAVACAO ESTACAS E TUBULACOES    </v>
          </cell>
        </row>
        <row r="22480">
          <cell r="A22480" t="str">
            <v>19.009.0001-2</v>
          </cell>
          <cell r="B22480"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2480" t="str">
            <v>H</v>
          </cell>
        </row>
        <row r="22481">
          <cell r="A22481" t="str">
            <v>19.009.0001-4</v>
          </cell>
          <cell r="B22481"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2481" t="str">
            <v>H</v>
          </cell>
        </row>
        <row r="22482">
          <cell r="A22482" t="str">
            <v>19.009.0001-C</v>
          </cell>
          <cell r="B22482"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2482" t="str">
            <v>H</v>
          </cell>
        </row>
        <row r="22483">
          <cell r="A22483" t="str">
            <v>19.009.0001-E</v>
          </cell>
          <cell r="B22483" t="str">
            <v>BOMBA CENTRIFUGA AUTOESCORVANTE,PARA BOMBEAMENTO DE AGUAS LI MPAS OU SUJAS COM ATE 20MM DE DIAMETRO DOS SOLIDOS EM SUSPEN SAO,NA PROPORCAO MAXIMA DE 20% NO VOLUME E LIQUIDOS QUIMICAM ENTE NAO AGRESSIVOS,COM ROTOR SEMIABERTO,MOTOR A GASOLINA,VA ZAO MAXIMA DE 60M3/HORA,COM ALTURA MANOMETRICA DE 5 METROS, EXCLUSIVE OPERADOR</v>
          </cell>
          <cell r="C22483" t="str">
            <v>H</v>
          </cell>
        </row>
        <row r="22484">
          <cell r="A22484" t="str">
            <v>19.009.0002-2</v>
          </cell>
          <cell r="B22484" t="str">
            <v>BOMBA CENTRIFUGA AUTOESCORVANTE,PARA BOMBEAMENTO DE AGUAS LI MPAS OU SUJAS COM ATE 20MM DE DIAMETRO DOS SOLIDOS EM SUSPEN SAO,NA PROPORCAO MAXIMA DE 20% NO VOLUME E LIQUIDOS QUIMICAM ENTE NAO AGRESSIVOS,COM ROTOR SEMIABERTO,MOTOR A GASOLINA,VA ZAO MAXIMA DE 66M3/HORA COM ALTURA MANOMETRICA DE 6 METROS, EXCLUSIVE OPERADOR</v>
          </cell>
          <cell r="C22484" t="str">
            <v>H</v>
          </cell>
        </row>
        <row r="22485">
          <cell r="A22485" t="str">
            <v>19.009.0002-4</v>
          </cell>
          <cell r="B22485" t="str">
            <v>BOMBA CENTRIFUGA AUTOESCORVANTE,PARA BOMBEAMENTO DE AGUAS LI MPAS OU SUJAS COM ATE 20MM DE DIAMETRO DOS SOLIDOS EM SUSPEN SAO,NA PROPORCAO MAXIMA DE 20% NO VOLUME E LIQUIDOS QUIMICAM ENTE NAO AGRESSIVOS,COM ROTOR SEMIABERTO,MOTOR A GASOLINA,VA AZAO MAXIMA DE 66M3/HORA COM ALTURA MANOMETRICA DE 6 METROS, EXCLUSIVE OPERADOR</v>
          </cell>
          <cell r="C22485" t="str">
            <v>H</v>
          </cell>
        </row>
        <row r="22486">
          <cell r="A22486" t="str">
            <v>19.009.0002-C</v>
          </cell>
          <cell r="B22486" t="str">
            <v>BOMBA CENTRIFUGA AUTOESCORVANTE,PARA BOMBEAMENTO DE AGUAS LI MPAS OU SUJAS COM ATE 20MM DE DIAMETRO DOS SOLIDOS EM SUSPEN SAO,NA PROPORCAO MAXIMA DE 20% NO VOLUME E LIQUIDOS QUIMICAM ENTE NAO AGRESSIVOS,COM ROTOR SEMIABERTO,MOTOR A GASOLINA,VA ZAO MAXIMA DE 66M3/HORA COM ALTURA MANOMETRICA DE 6 METROS, EXCLUSIVE OPERADOR</v>
          </cell>
          <cell r="C22486" t="str">
            <v>H</v>
          </cell>
        </row>
        <row r="22487">
          <cell r="A22487" t="str">
            <v>19.009.0002-E</v>
          </cell>
          <cell r="B22487" t="str">
            <v>BOMBA CENTRIFUGA AUTOESCORVANTE,PARA BOMBEAMENTO DE AGUAS LI MPAS OU SUJAS COM ATE 20MM DE DIAMETRO DOS SOLIDOS EM SUSPEN SAO,NA PROPORCAO MAXIMA DE 20% NO VOLUME E LIQUIDOS QUIMICAM ENTE NAO AGRESSIVOS,COM ROTOR SEMIABERTO,MOTOR A GASOLINA,VA AZAO MAXIMA DE 66M3/HORA COM ALTURA MANOMETRICA DE 6 METROS, EXCLUSIVE OPERADOR</v>
          </cell>
          <cell r="C22487" t="str">
            <v>H</v>
          </cell>
        </row>
        <row r="22488">
          <cell r="A22488" t="str">
            <v>19.009.0004-2</v>
          </cell>
          <cell r="B22488" t="str">
            <v>BOMBA CENTRIFUGA AUTOESCORVANTE,PARA BOMBEAMENTO DE AGUAS LI MPAS OU SUJAS COM ATE 20MM DE DIAMETRO DOS SOLIDOS EM SUSPEN SAO,NA PROPORCAO MAXIMA DE 20% NO VOLUME E LIQUIDOS QUIMICAM ENTE NAO AGRESSIVOS,COM ROTOR SEMIABERTO,MOTOR A GASOLINA,VA ZAO MAXIMA DE 84M3/HORA COM ALTURA MANOMETRICA DE 8 METROS, EXCLUSIVE OPERADOR</v>
          </cell>
          <cell r="C22488" t="str">
            <v>H</v>
          </cell>
        </row>
        <row r="22489">
          <cell r="A22489" t="str">
            <v>19.009.0004-4</v>
          </cell>
          <cell r="B22489" t="str">
            <v>BOMBA CENTRIFUGA AUTOESCORVANTE,PARA BOMBEAMENTO DE AGUAS LI MPAS OU SUJAS COM ATE 20MM DE DIAMETRO DOS SOLIDOS EM SUSPEN SAO,NA PROPORCAO MAXIMA,DE 20% NO VOLUME E LIQUIDOS QUIMICAM ENTE NAO AGRESSIVOS,COM ROTOR SEMIABERTO,MOTOR A GASOLINA,VA ZAO MAXIMA DE 84M3/HORA COM ALTURA MANOMETRICA DE 8 METROS, EXCLUSIVE OPERADOR</v>
          </cell>
          <cell r="C22489" t="str">
            <v>H</v>
          </cell>
        </row>
        <row r="22490">
          <cell r="A22490" t="str">
            <v>19.009.0004-C</v>
          </cell>
          <cell r="B22490" t="str">
            <v>BOMBA CENTRIFUGA AUTOESCORVANTE,PARA BOMBEAMENTO DE AGUAS LI MPAS OU SUJAS COM ATE 20MM DE DIAMETRO DOS SOLIDOS EM SUSPEN SAO,NA PROPORCAO MAXIMA DE 20% NO VOLUME E LIQUIDOS QUIMICAM ENTE NAO AGRESSIVOS,COM ROTOR SEMIABERTO,MOTOR A GASOLINA,VA ZAO MAXIMA DE 84M3/HORA COM ALTURA MANOMETRICA DE 8 METROS, EXCLUSIVE OPERADOR</v>
          </cell>
          <cell r="C22490" t="str">
            <v>H</v>
          </cell>
        </row>
        <row r="22491">
          <cell r="A22491" t="str">
            <v>19.009.0004-E</v>
          </cell>
          <cell r="B22491" t="str">
            <v>BOMBA CENTRIFUGA AUTOESCORVANTE,PARA BOMBEAMENTO DE AGUAS LI MPAS OU SUJAS COM ATE 20MM DE DIAMETRO DOS SOLIDOS EM SUSPEN SAO,NA PROPORCAO MAXIMA,DE 20% NO VOLUME E LIQUIDOS QUIMICAM ENTE NAO AGRESSIVOS,COM ROTOR SEMIABERTO,MOTOR A GASOLINA,VA ZAO MAXIMA DE 84M3/HORA COM ALTURA MANOMETRICA DE 8 METROS, EXCLUSIVE OPERADOR</v>
          </cell>
          <cell r="C22491" t="str">
            <v>H</v>
          </cell>
        </row>
        <row r="22492">
          <cell r="A22492" t="str">
            <v>19.009.0005-2</v>
          </cell>
          <cell r="B22492"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2492" t="str">
            <v>H</v>
          </cell>
        </row>
        <row r="22493">
          <cell r="A22493" t="str">
            <v>19.009.0005-4</v>
          </cell>
          <cell r="B22493"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2493" t="str">
            <v>H</v>
          </cell>
        </row>
        <row r="22494">
          <cell r="A22494" t="str">
            <v>19.009.0005-C</v>
          </cell>
          <cell r="B22494"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2494" t="str">
            <v>H</v>
          </cell>
        </row>
        <row r="22495">
          <cell r="A22495" t="str">
            <v>19.009.0005-E</v>
          </cell>
          <cell r="B22495" t="str">
            <v>BOMBA CENTRIFUGA AUTOESCORVANTE,PARA BOMBEAMENTO DE AGUAS LI MPAS OU SUJAS COM ATE 20MM DE DIAMETRO DOS SOLIDOS EM SUSPEN SAO,NA PROPORCAO MAXIMA DE 20% NO VOLUME E LIQUIDOS QUIMICAM ENTE NAO AGRESSIVOS,COM ROTOR SEMIABERTO,MOTOR A GASOLINA,VA ZAO MAXIMA DE 83M3/HORA COM ALTURA MANOMETRICA DE 12 METROS, EXCLUSIVE OPERADOR</v>
          </cell>
          <cell r="C22495" t="str">
            <v>H</v>
          </cell>
        </row>
        <row r="22496">
          <cell r="A22496" t="str">
            <v>19.009.0008-2</v>
          </cell>
          <cell r="B22496" t="str">
            <v xml:space="preserve">BOMBA SUBMERSA COM MOTOR ELETRICO,PARA POCOS PROFUNDOS,EXCLU SIVE OPERADOR    </v>
          </cell>
          <cell r="C22496" t="str">
            <v>H</v>
          </cell>
        </row>
        <row r="22497">
          <cell r="A22497" t="str">
            <v>19.009.0008-4</v>
          </cell>
          <cell r="B22497" t="str">
            <v xml:space="preserve">BOMBA SUBMERSA COM MOTOR ELETRICO,PARA POCOS PROFUNDOS,EXCLU SIVE OPERADOR    </v>
          </cell>
          <cell r="C22497" t="str">
            <v>H</v>
          </cell>
        </row>
        <row r="22498">
          <cell r="A22498" t="str">
            <v>19.009.0008-C</v>
          </cell>
          <cell r="B22498" t="str">
            <v xml:space="preserve">BOMBA SUBMERSA COM MOTOR ELETRICO,PARA POCOS PROFUNDOS,EXCLU SIVE OPERADOR    </v>
          </cell>
          <cell r="C22498" t="str">
            <v>H</v>
          </cell>
        </row>
        <row r="22499">
          <cell r="A22499" t="str">
            <v>19.009.0008-E</v>
          </cell>
          <cell r="B22499" t="str">
            <v xml:space="preserve">BOMBA SUBMERSA COM MOTOR ELETRICO,PARA POCOS PROFUNDOS,EXCLU SIVE OPERADOR    </v>
          </cell>
          <cell r="C22499" t="str">
            <v>H</v>
          </cell>
        </row>
        <row r="22500">
          <cell r="A22500" t="str">
            <v>19.009.0010-2</v>
          </cell>
          <cell r="B22500" t="str">
            <v xml:space="preserve">BOMBA CENTRIFUGA SUBMERSIVEL PARA BOMBEAMENTO DE AGUAS SERVI DAS COM SOLIDOS DE ATE 5MM DE DIAMETRO EM SUSPENSAO,COM MOTO R ELETRICO,VAZAO MAXIMA DE 63M3/HORA,ROTOR SEMIABERTO,EXCLUS IVE OPERADOR,MANGUEIRA,CABOS E COMANDOS  </v>
          </cell>
          <cell r="C22500" t="str">
            <v>H</v>
          </cell>
        </row>
        <row r="22501">
          <cell r="A22501" t="str">
            <v>19.009.0010-4</v>
          </cell>
          <cell r="B22501" t="str">
            <v xml:space="preserve">BOMBA CENTRIFUGA SUBMERSIVEL PARA BOMBEAMENTO DE AGUAS SERVI DAS COM SOLIDOS DE ATE 5MM DE DIAMETRO EM SUSPENSAO,COM MOTO R ELETRICO,VAZAO MAXIMA DE 63M3/HORA,ROTOR SEMIABERTO,EXCLUS IVE OPERADOR,MANGUEIRA,CABOS E COMANDOS  </v>
          </cell>
          <cell r="C22501" t="str">
            <v>H</v>
          </cell>
        </row>
        <row r="22502">
          <cell r="A22502" t="str">
            <v>19.009.0010-C</v>
          </cell>
          <cell r="B22502" t="str">
            <v xml:space="preserve">BOMBA CENTRIFUGA SUBMERSIVEL PARA BOMBEAMENTO DE AGUAS SERVI DAS COM SOLIDOS DE ATE 5MM DE DIAMETRO EM SUSPENSAO,COM MOTO R ELETRICO,VAZAO MAXIMA DE 63M3/HORA,ROTOR SEMIABERTO,EXCLUS IVE OPERADOR,MANGUEIRA,CABOS E COMANDOS  </v>
          </cell>
          <cell r="C22502" t="str">
            <v>H</v>
          </cell>
        </row>
        <row r="22503">
          <cell r="A22503" t="str">
            <v>19.009.0010-E</v>
          </cell>
          <cell r="B22503" t="str">
            <v xml:space="preserve">BOMBA CENTRIFUGA SUBMERSIVEL PARA BOMBEAMENTO DE AGUAS SERVI DAS COM SOLIDOS DE ATE 5MM DE DIAMETRO EM SUSPENSAO,COM MOTO R ELETRICO,VAZAO MAXIMA DE 63M3/HORA,ROTOR SEMIABERTO,EXCLUS IVE OPERADOR,MANGUEIRA,CABOS E COMANDOS  </v>
          </cell>
          <cell r="C22503" t="str">
            <v>H</v>
          </cell>
        </row>
        <row r="22504">
          <cell r="A22504" t="str">
            <v>19.009.0011-2</v>
          </cell>
          <cell r="B22504" t="str">
            <v xml:space="preserve">BOMBA CENTRIFUGA,VEDACAO POR GAXETA GRAFITADA,ACOPLAMENTO PO R LUVA ELASTICA,PARTIDA ELETRICA,EXCLUSIVE OPERADOR E MANGUE IRA   </v>
          </cell>
          <cell r="C22504" t="str">
            <v>H</v>
          </cell>
        </row>
        <row r="22505">
          <cell r="A22505" t="str">
            <v>19.009.0011-4</v>
          </cell>
          <cell r="B22505" t="str">
            <v xml:space="preserve">BOMBA CENTRIFUGA,VEDACAO POR GAXETA GRAFITADA,ACOPLAMENTO PO R LUVA ELASTICA,PARTIDA ELETRICA,EXCLUSIVE OPERADOR E MANGUE IRA   </v>
          </cell>
          <cell r="C22505" t="str">
            <v>H</v>
          </cell>
        </row>
        <row r="22506">
          <cell r="A22506" t="str">
            <v>19.009.0011-C</v>
          </cell>
          <cell r="B22506" t="str">
            <v xml:space="preserve">BOMBA CENTRIFUGA,VEDACAO POR GAXETA GRAFITADA,ACOPLAMENTO PO R LUVA ELASTICA,PARTIDA ELETRICA,EXCLUSIVE OPERADOR E MANGUE IRA   </v>
          </cell>
          <cell r="C22506" t="str">
            <v>H</v>
          </cell>
        </row>
        <row r="22507">
          <cell r="A22507" t="str">
            <v>19.009.0011-E</v>
          </cell>
          <cell r="B22507" t="str">
            <v xml:space="preserve">BOMBA CENTRIFUGA,VEDACAO POR GAXETA GRAFITADA,ACOPLAMENTO PO R LUVA ELASTICA,PARTIDA ELETRICA,EXCLUSIVE OPERADOR E MANGUE IRA   </v>
          </cell>
          <cell r="C22507" t="str">
            <v>H</v>
          </cell>
        </row>
        <row r="22508">
          <cell r="A22508" t="str">
            <v>19.009.9999-0</v>
          </cell>
          <cell r="B22508" t="str">
            <v xml:space="preserve">INDICE 19.009. EQUIPAMENTOS P/ ESGOTAMENTO -AGUA    </v>
          </cell>
        </row>
        <row r="22509">
          <cell r="A22509" t="str">
            <v>19.009.9999-A</v>
          </cell>
          <cell r="B22509" t="str">
            <v xml:space="preserve">INDICE 19.009. EQUIPAMENTOS P/ ESGOTAMENTO -AGUA    </v>
          </cell>
        </row>
        <row r="22510">
          <cell r="A22510" t="str">
            <v>19.010.0002-2</v>
          </cell>
          <cell r="B22510" t="str">
            <v xml:space="preserve">EQUIPAMENTO PARA LIMPEZA E DESOBSTRUCAO DE GALERIAS DE ESGOT OS E AGUAS PLUVIAS,TIPO BUCKET MACHINE,COMPLETA COM CACAMBAS E 60 VARETAS,EXCLUSIVE EQUIPE DE OPERACAO E INSALUBRIDADE   </v>
          </cell>
          <cell r="C22510" t="str">
            <v>H</v>
          </cell>
        </row>
        <row r="22511">
          <cell r="A22511" t="str">
            <v>19.010.0002-3</v>
          </cell>
          <cell r="B22511" t="str">
            <v xml:space="preserve">EQUIPAMENTO PARA LIMPEZA E DESOBSTRUCAO DE GALERIAS DE ESGOT OS E AGUAS PLUVIAS,TIPO BUCKET MACHINE,COMPLETA COM CACAMBAS E 60 VARETAS,EXCLUSIVE EQUIPE DE OPERACAO E INSALUBRIDADE   </v>
          </cell>
          <cell r="C22511" t="str">
            <v>H</v>
          </cell>
        </row>
        <row r="22512">
          <cell r="A22512" t="str">
            <v>19.010.0002-4</v>
          </cell>
          <cell r="B22512" t="str">
            <v xml:space="preserve">EQUIPAMENTO PARA LIMPEZA E DESOBSTRUCAO DE GALERIAS DE ESGOT OS E AGUAS PLUVIAS,TIPO BUCKET MACHINE,COMPLETA COM CACAMBAS E 60 VARETAS,EXCLUSIVE EQUIPE DE OPERACAO E INSALUBRIDADE   </v>
          </cell>
          <cell r="C22512" t="str">
            <v>H</v>
          </cell>
        </row>
        <row r="22513">
          <cell r="A22513" t="str">
            <v>19.010.0002-C</v>
          </cell>
          <cell r="B22513" t="str">
            <v xml:space="preserve">EQUIPAMENTO PARA LIMPEZA E DESOBSTRUCAO DE GALERIAS DE ESGOT OS E AGUAS PLUVIAS,TIPO BUCKET MACHINE,COMPLETA COM CACAMBAS E 60 VARETAS,EXCLUSIVE EQUIPE DE OPERACAO E INSALUBRIDADE   </v>
          </cell>
          <cell r="C22513" t="str">
            <v>H</v>
          </cell>
        </row>
        <row r="22514">
          <cell r="A22514" t="str">
            <v>19.010.0002-D</v>
          </cell>
          <cell r="B22514" t="str">
            <v xml:space="preserve">EQUIPAMENTO PARA LIMPEZA E DESOBSTRUCAO DE GALERIAS DE ESGOT OS E AGUAS PLUVIAS,TIPO BUCKET MACHINE,COMPLETA COM CACAMBAS E 60 VARETAS,EXCLUSIVE EQUIPE DE OPERACAO E INSALUBRIDADE   </v>
          </cell>
          <cell r="C22514" t="str">
            <v>H</v>
          </cell>
        </row>
        <row r="22515">
          <cell r="A22515" t="str">
            <v>19.010.0002-E</v>
          </cell>
          <cell r="B22515" t="str">
            <v xml:space="preserve">EQUIPAMENTO PARA LIMPEZA E DESOBSTRUCAO DE GALERIAS DE ESGOT OS E AGUAS PLUVIAS,TIPO BUCKET MACHINE,COMPLETA COM CACAMBAS E 60 VARETAS,EXCLUSIVE EQUIPE DE OPERACAO E INSALUBRIDADE   </v>
          </cell>
          <cell r="C22515" t="str">
            <v>H</v>
          </cell>
        </row>
        <row r="22516">
          <cell r="A22516" t="str">
            <v>19.010.0008-D</v>
          </cell>
          <cell r="B22516" t="str">
            <v xml:space="preserve">DRAGA FLUTUANTE CORTADORA DE SUCCAO DE 10",EXCLUSIVE TUBULAC AO E INCLUSIVE EQUIPE DE OPERACAO    </v>
          </cell>
          <cell r="C22516" t="str">
            <v>H</v>
          </cell>
        </row>
        <row r="22517">
          <cell r="A22517" t="str">
            <v>19.010.0015-2</v>
          </cell>
          <cell r="B22517" t="str">
            <v xml:space="preserve">ESCAVADEIRA SOBRE ESTEIRAS,VERSAO CLAM-SHELL,COM CACAMBA DE 0,38M3 (1/2JD3),INCLUSIVE OPERADOR E AUXILIAR    </v>
          </cell>
          <cell r="C22517" t="str">
            <v>H</v>
          </cell>
        </row>
        <row r="22518">
          <cell r="A22518" t="str">
            <v>19.010.0015-3</v>
          </cell>
          <cell r="B22518" t="str">
            <v xml:space="preserve">ESCAVADEIRA SOBRE ESTEIRAS,VERSAO CLAM-SHELL,COM CACAMBA DE 0,38M3 (1/2JD3),INCLUSIVE OPERADOR E AUXILIAR    </v>
          </cell>
          <cell r="C22518" t="str">
            <v>H</v>
          </cell>
        </row>
        <row r="22519">
          <cell r="A22519" t="str">
            <v>19.010.0015-4</v>
          </cell>
          <cell r="B22519" t="str">
            <v xml:space="preserve">ESCAVADEIRA SOBRE ESTEIRAS,VERSAO CLAM-SHELL,COM CACAMBA DE 0,38M3 (1/2JD3),INCLUSIVE OPERADOR E AUXILIAR    </v>
          </cell>
          <cell r="C22519" t="str">
            <v>H</v>
          </cell>
        </row>
        <row r="22520">
          <cell r="A22520" t="str">
            <v>19.010.0015-C</v>
          </cell>
          <cell r="B22520" t="str">
            <v xml:space="preserve">ESCAVADEIRA SOBRE ESTEIRAS,VERSAO CLAM-SHELL,COM CACAMBA DE 0,38M3 (1/2JD3),INCLUSIVE OPERADOR E AUXILIAR    </v>
          </cell>
          <cell r="C22520" t="str">
            <v>H</v>
          </cell>
        </row>
        <row r="22521">
          <cell r="A22521" t="str">
            <v>19.010.0015-D</v>
          </cell>
          <cell r="B22521" t="str">
            <v xml:space="preserve">ESCAVADEIRA SOBRE ESTEIRAS,VERSAO CLAM-SHELL,COM CACAMBA DE 0,38M3 (1/2JD3),INCLUSIVE OPERADOR E AUXILIAR    </v>
          </cell>
          <cell r="C22521" t="str">
            <v>H</v>
          </cell>
        </row>
        <row r="22522">
          <cell r="A22522" t="str">
            <v>19.010.0015-E</v>
          </cell>
          <cell r="B22522" t="str">
            <v xml:space="preserve">ESCAVADEIRA SOBRE ESTEIRAS,VERSAO CLAM-SHELL,COM CACAMBA DE 0,38M3 (1/2JD3),INCLUSIVE OPERADOR E AUXILIAR    </v>
          </cell>
          <cell r="C22522" t="str">
            <v>H</v>
          </cell>
        </row>
        <row r="22523">
          <cell r="A22523" t="str">
            <v>19.010.0016-2</v>
          </cell>
          <cell r="B22523" t="str">
            <v xml:space="preserve">ESCAVADEIRA SOBRE ESTEIRAS,VERSAO DRAGLINE OU CLAM-SHELL,COM CACAMBA DE 0,57M3 (3/4JD3),INCLUSIVE OPERADOR E AUXILIAR    </v>
          </cell>
          <cell r="C22523" t="str">
            <v>H</v>
          </cell>
        </row>
        <row r="22524">
          <cell r="A22524" t="str">
            <v>19.010.0016-3</v>
          </cell>
          <cell r="B22524" t="str">
            <v xml:space="preserve">ESCAVADEIRA SOBRE ESTEIRAS,VERSAO DRAGLINE OU CLAM-SHELL,COM CACAMBA DE 0,57M3 (3/4JD3),INCLUSIVE OPERADOR E AUXILIAR    </v>
          </cell>
          <cell r="C22524" t="str">
            <v>H</v>
          </cell>
        </row>
        <row r="22525">
          <cell r="A22525" t="str">
            <v>19.010.0016-4</v>
          </cell>
          <cell r="B22525" t="str">
            <v xml:space="preserve">ESCAVADEIRA SOBRE ESTEIRAS,VERSAO DRAGLINE OU CLAM-SHELL,COM CACAMBA DE 0,57M3 (3/4JD3),INCLUSIVE OPERADOR E AUXILIAR    </v>
          </cell>
          <cell r="C22525" t="str">
            <v>H</v>
          </cell>
        </row>
        <row r="22526">
          <cell r="A22526" t="str">
            <v>19.010.0016-C</v>
          </cell>
          <cell r="B22526" t="str">
            <v xml:space="preserve">ESCAVADEIRA SOBRE ESTEIRAS,VERSAO DRAGLINE OU CLAM-SHELL,COM CACAMBA DE 0,57M3 (3/4JD3),INCLUSIVE OPERADOR E AUXILIAR    </v>
          </cell>
          <cell r="C22526" t="str">
            <v>H</v>
          </cell>
        </row>
        <row r="22527">
          <cell r="A22527" t="str">
            <v>19.010.0016-D</v>
          </cell>
          <cell r="B22527" t="str">
            <v xml:space="preserve">ESCAVADEIRA SOBRE ESTEIRAS,VERSAO DRAGLINE OU CLAM-SHELL,COM CACAMBA DE 0,57M3 (3/4JD3),INCLUSIVE OPERADOR E AUXILIAR    </v>
          </cell>
          <cell r="C22527" t="str">
            <v>H</v>
          </cell>
        </row>
        <row r="22528">
          <cell r="A22528" t="str">
            <v>19.010.0016-E</v>
          </cell>
          <cell r="B22528" t="str">
            <v xml:space="preserve">ESCAVADEIRA SOBRE ESTEIRAS,VERSAO DRAGLINE OU CLAM-SHELL,COM CACAMBA DE 0,57M3 (3/4JD3),INCLUSIVE OPERADOR E AUXILIAR    </v>
          </cell>
          <cell r="C22528" t="str">
            <v>H</v>
          </cell>
        </row>
        <row r="22529">
          <cell r="A22529" t="str">
            <v>19.010.0017-2</v>
          </cell>
          <cell r="B22529" t="str">
            <v xml:space="preserve">ESCAVADEIRA SOBRE ESTEIRAS,VERSAO DRAGLINE OU CLAM-SHELL,COM CACAMBA DE 0,76M3 (1JD3),INCLUSIVE OPERADOR E AUXILIAR    </v>
          </cell>
          <cell r="C22529" t="str">
            <v>H</v>
          </cell>
        </row>
        <row r="22530">
          <cell r="A22530" t="str">
            <v>19.010.0017-3</v>
          </cell>
          <cell r="B22530" t="str">
            <v xml:space="preserve">ESCAVADEIRA SOBRE ESTEIRAS,VERSAO DRAGLINE OU CLAM-SHELL,COM CACAMBA DE 0,76M3 (1JD3),INCLUSIVE OPERADOR E AUXILIAR    </v>
          </cell>
          <cell r="C22530" t="str">
            <v>H</v>
          </cell>
        </row>
        <row r="22531">
          <cell r="A22531" t="str">
            <v>19.010.0017-4</v>
          </cell>
          <cell r="B22531" t="str">
            <v xml:space="preserve">ESCAVADEIRA SOBRE ESTEIRAS,VERSAO DRAGLINE OU CLAM-SHELL,COM CACAMBA DE 0,76M3 (1JD3),INCLUSIVE OPERADOR E AUXILIAR    </v>
          </cell>
          <cell r="C22531" t="str">
            <v>H</v>
          </cell>
        </row>
        <row r="22532">
          <cell r="A22532" t="str">
            <v>19.010.0017-C</v>
          </cell>
          <cell r="B22532" t="str">
            <v xml:space="preserve">ESCAVADEIRA SOBRE ESTEIRAS,VERSAO DRAGLINE OU CLAM-SHELL,COM CACAMBA DE 0,76M3 (1JD3),INCLUSIVE OPERADOR E AUXILIAR    </v>
          </cell>
          <cell r="C22532" t="str">
            <v>H</v>
          </cell>
        </row>
        <row r="22533">
          <cell r="A22533" t="str">
            <v>19.010.0017-D</v>
          </cell>
          <cell r="B22533" t="str">
            <v xml:space="preserve">ESCAVADEIRA SOBRE ESTEIRAS,VERSAO DRAGLINE OU CLAM-SHELL,COM CACAMBA DE 0,76M3 (1JD3),INCLUSIVE OPERADOR E AUXILIAR    </v>
          </cell>
          <cell r="C22533" t="str">
            <v>H</v>
          </cell>
        </row>
        <row r="22534">
          <cell r="A22534" t="str">
            <v>19.010.0017-E</v>
          </cell>
          <cell r="B22534" t="str">
            <v xml:space="preserve">ESCAVADEIRA SOBRE ESTEIRAS,VERSAO DRAGLINE OU CLAM-SHELL,COM CACAMBA DE 0,76M3 (1JD3),INCLUSIVE OPERADOR E AUXILIAR    </v>
          </cell>
          <cell r="C22534" t="str">
            <v>H</v>
          </cell>
        </row>
        <row r="22535">
          <cell r="A22535" t="str">
            <v>19.010.0018-2</v>
          </cell>
          <cell r="B22535" t="str">
            <v xml:space="preserve">ESCAVADEIRA SOBRE ESTEIRAS,VERSAO CLAM-SHELL,COM CACAMBA DE 0,96M3 (1.1/4JD3),INCLUSIVE OPERADOR E AUXILIAR    </v>
          </cell>
          <cell r="C22535" t="str">
            <v>H</v>
          </cell>
        </row>
        <row r="22536">
          <cell r="A22536" t="str">
            <v>19.010.0018-3</v>
          </cell>
          <cell r="B22536" t="str">
            <v xml:space="preserve">ESCAVADEIRA SOBRE ESTEIRAS,VERSAO CLAM-SHELL,COM CACAMBA DE 0,96M3 (1.1/4JD3),INCLUSIVE OPERADOR E AUXILIAR    </v>
          </cell>
          <cell r="C22536" t="str">
            <v>H</v>
          </cell>
        </row>
        <row r="22537">
          <cell r="A22537" t="str">
            <v>19.010.0018-4</v>
          </cell>
          <cell r="B22537" t="str">
            <v xml:space="preserve">ESCAVADEIRA SOBRE ESTEIRAS,VERSAO CLAM-SHELL,COM CACAMBA DE 0,96M3 (1.1/4JD3),INCLUSIVE OPERADOR E AUXILIAR    </v>
          </cell>
          <cell r="C22537" t="str">
            <v>H</v>
          </cell>
        </row>
        <row r="22538">
          <cell r="A22538" t="str">
            <v>19.010.0018-C</v>
          </cell>
          <cell r="B22538" t="str">
            <v xml:space="preserve">ESCAVADEIRA SOBRE ESTEIRAS,VERSAO CLAM-SHELL,COM CACAMBA DE 0,96M3 (1.1/4JD3),INCLUSIVE OPERADOR E AUXILIAR    </v>
          </cell>
          <cell r="C22538" t="str">
            <v>H</v>
          </cell>
        </row>
        <row r="22539">
          <cell r="A22539" t="str">
            <v>19.010.0018-D</v>
          </cell>
          <cell r="B22539" t="str">
            <v xml:space="preserve">ESCAVADEIRA SOBRE ESTEIRAS,VERSAO CLAM-SHELL,COM CACAMBA DE 0,96M3 (1.1/4JD3),INCLUSIVE OPERADOR E AUXILIAR    </v>
          </cell>
          <cell r="C22539" t="str">
            <v>H</v>
          </cell>
        </row>
        <row r="22540">
          <cell r="A22540" t="str">
            <v>19.010.0018-E</v>
          </cell>
          <cell r="B22540" t="str">
            <v xml:space="preserve">ESCAVADEIRA SOBRE ESTEIRAS,VERSAO CLAM-SHELL,COM CACAMBA DE 0,96M3 (1.1/4JD3),INCLUSIVE OPERADOR E AUXILIAR    </v>
          </cell>
          <cell r="C22540" t="str">
            <v>H</v>
          </cell>
        </row>
        <row r="22541">
          <cell r="A22541" t="str">
            <v>19.010.0020-2</v>
          </cell>
          <cell r="B22541" t="str">
            <v xml:space="preserve">CUSTO HORARIO CORRIDO DE UTILIZACAO DE EQUIPAMENTO DE JATO D 'AGUA DE ALTA PRESSAO(SEWER-JET),MANGUEIRA DE 1" DE DIAMETRO ,PRESSAO ATE 2.000 LIBRAS,PARA LIMPEZA DE SISTEMA DE ESGOTAM ENTO PLUVIAL OU SANITARIO,INCLUSIVE EQUIPE DE OPERACAO E ABA STECIMENTO D'AGUA </v>
          </cell>
          <cell r="C22541" t="str">
            <v>H</v>
          </cell>
        </row>
        <row r="22542">
          <cell r="A22542" t="str">
            <v>19.010.0020-C</v>
          </cell>
          <cell r="B22542" t="str">
            <v xml:space="preserve">CUSTO HORARIO CORRIDO DE UTILIZACAO DE EQUIPAMENTO DE JATO D 'AGUA DE ALTA PRESSAO(SEWER-JET),MANGUEIRA DE 1" DE DIAMETRO ,PRESSAO ATE 2.000 LIBRAS,PARA LIMPEZA DE SISTEMA DE ESGOTAM ENTO PLUVIAL OU SANITARIO,INCLUSIVE EQUIPE DE OPERACAO E ABA STECIMENTO D'AGUA </v>
          </cell>
          <cell r="C22542" t="str">
            <v>H</v>
          </cell>
        </row>
        <row r="22543">
          <cell r="A22543" t="str">
            <v>19.010.0025-2</v>
          </cell>
          <cell r="B22543" t="str">
            <v>CUSTO HORARIO CORRIDO DE UTILIZACAO DE EQUIPAMENTO COMBINADO DE JATO D'AGUA A ALTA PRESSAO COM SUCCAO POR ACAO DE VACUO( VACUO SEWER-JET),COM CAPACIDADE MINIMA DE ARMAZENAGEM DE 6,0 0M3 DE MATERIAL NO TANQUE,MANGUEIRAS DE CAPTACAO DE 4",PARA LIMPEZA DE ESGOTAMENTO SANITARIO,INCLUSIVE EQUIPE DE OPERACA O,ABASTECIMENTO D'AGUA E TRANSPORTE DO MATERIAL REMOVIDO</v>
          </cell>
          <cell r="C22543" t="str">
            <v>H</v>
          </cell>
        </row>
        <row r="22544">
          <cell r="A22544" t="str">
            <v>19.010.0025-C</v>
          </cell>
          <cell r="B22544" t="str">
            <v>CUSTO HORARIO CORRIDO DE UTILIZACAO DE EQUIPAMENTO COMBINADO DE JATO D'AGUA A ALTA PRESSAO COM SUCCAO POR ACAO DE VACUO( VACUO SEWER-JET),COM CAPACIDADE MINIMA DE ARMAZENAGEM DE 6,0 0M3 DE MATERIAL NO TANQUE,MANGUEIRAS DE CAPTACAO DE 4",PARA LIMPEZA DE ESGOTAMENTO SANITARIO,INCLUSIVE EQUIPE DE OPERACA O,ABASTECIMENTO D'AGUA E TRANSPORTE DO MATERIAL REMOVIDO</v>
          </cell>
          <cell r="C22544" t="str">
            <v>H</v>
          </cell>
        </row>
        <row r="22545">
          <cell r="A22545" t="str">
            <v>19.010.0040-2</v>
          </cell>
          <cell r="B22545" t="str">
            <v xml:space="preserve">CUSTO HORARIO CORRIDO DE UTILIZACAO DE EQUIPAMENTOS HIDROJAT O CONJUGADO COM SUCCAO ATRAVES DE VACUO,COMPRESSOR ACIONADO POR TOMADA DE FORCA TIPO ROTATIVO E COM JOGO DE MANGUEIRAS P ARA CAPTACAO DE 6" E 8",ESTA ATRAVES DE BRACO ROTATIVO,TANQU E DE ARMAZENAMENTO DE 12.000L,INCLUSIVE EQUIPE DE OPERACAO </v>
          </cell>
          <cell r="C22545" t="str">
            <v>H</v>
          </cell>
        </row>
        <row r="22546">
          <cell r="A22546" t="str">
            <v>19.010.0040-C</v>
          </cell>
          <cell r="B22546" t="str">
            <v xml:space="preserve">CUSTO HORARIO CORRIDO DE UTILIZACAO DE EQUIPAMENTOS HIDROJAT O CONJUGADO COM SUCCAO ATRAVES DE VACUO,COMPRESSOR ACIONADO POR TOMADA DE FORCA TIPO ROTATIVO E COM JOGO DE MANGUEIRAS P ARA CAPTACAO DE 6" E 8",ESTA ATRAVES DE BRACO ROTATIVO,TANQU E DE ARMAZENAMENTO DE 12.000L,INCLUSIVE EQUIPE DE OPERACAO </v>
          </cell>
          <cell r="C22546" t="str">
            <v>H</v>
          </cell>
        </row>
        <row r="22547">
          <cell r="A22547" t="str">
            <v>19.010.9999-0</v>
          </cell>
          <cell r="B22547" t="str">
            <v xml:space="preserve">INDICE 19.010. EQUIPAMENTOS P/DESOBSTRUCAO    </v>
          </cell>
        </row>
        <row r="22548">
          <cell r="A22548" t="str">
            <v>19.010.9999-A</v>
          </cell>
          <cell r="B22548" t="str">
            <v xml:space="preserve">INDICE 19.010. EQUIPAMENTOS P/DESOBSTRUCAO    </v>
          </cell>
        </row>
        <row r="22549">
          <cell r="A22549" t="str">
            <v>19.011.0002-2</v>
          </cell>
          <cell r="B22549" t="str">
            <v xml:space="preserve">COMPRESSOR DE AR,PORTATIL E REBOCAVEL,PRESSAO DE TRABALHO DE 102PSI,DESCARGA LIVRE EFETIVA DE 200PCM,MOTOR DIESEL,EXCLUS IVE OPERADOR   </v>
          </cell>
          <cell r="C22549" t="str">
            <v>H</v>
          </cell>
        </row>
        <row r="22550">
          <cell r="A22550" t="str">
            <v>19.011.0002-3</v>
          </cell>
          <cell r="B22550" t="str">
            <v xml:space="preserve">COMPRESSOR DE AR,PORTATIL E REBOCAVEL,PRESSAO DE TRABALHO DE 102PSI,DESCARGA LIVRE EFETIVA DE 200PCM,MOTOR DIESEL,EXCLUS IVE OPERADOR   </v>
          </cell>
          <cell r="C22550" t="str">
            <v>H</v>
          </cell>
        </row>
        <row r="22551">
          <cell r="A22551" t="str">
            <v>19.011.0002-4</v>
          </cell>
          <cell r="B22551" t="str">
            <v xml:space="preserve">COMPRESSOR DE AR,PORTATIL E REBOCAVEL,PRESSAO DE TRABALHO DE 102PSI,DESCARGA LIVRE EFETIVA DE 200PCM,MOTOR DIESEL,EXCLUS IVE OPERADOR   </v>
          </cell>
          <cell r="C22551" t="str">
            <v>H</v>
          </cell>
        </row>
        <row r="22552">
          <cell r="A22552" t="str">
            <v>19.011.0002-C</v>
          </cell>
          <cell r="B22552" t="str">
            <v xml:space="preserve">COMPRESSOR DE AR,PORTATIL E REBOCAVEL,PRESSAO DE TRABALHO DE 102PSI,DESCARGA LIVRE EFETIVA DE 200PCM,MOTOR DIESEL,EXCLUS IVE OPERADOR   </v>
          </cell>
          <cell r="C22552" t="str">
            <v>H</v>
          </cell>
        </row>
        <row r="22553">
          <cell r="A22553" t="str">
            <v>19.011.0002-D</v>
          </cell>
          <cell r="B22553" t="str">
            <v xml:space="preserve">COMPRESSOR DE AR,PORTATIL E REBOCAVEL,PRESSAO DE TRABALHO DE 102PSI,DESCARGA LIVRE EFETIVA DE 200PCM,MOTOR DIESEL,EXCLUS IVE OPERADOR   </v>
          </cell>
          <cell r="C22553" t="str">
            <v>H</v>
          </cell>
        </row>
        <row r="22554">
          <cell r="A22554" t="str">
            <v>19.011.0002-E</v>
          </cell>
          <cell r="B22554" t="str">
            <v xml:space="preserve">COMPRESSOR DE AR,PORTATIL E REBOCAVEL,PRESSAO DE TRABALHO DE 102PSI,DESCARGA LIVRE EFETIVA DE 200PCM,MOTOR DIESEL,EXCLUS IVE OPERADOR   </v>
          </cell>
          <cell r="C22554" t="str">
            <v>H</v>
          </cell>
        </row>
        <row r="22555">
          <cell r="A22555" t="str">
            <v>19.011.0003-2</v>
          </cell>
          <cell r="B22555" t="str">
            <v xml:space="preserve">COMPRESSOR DE AR,PORTATIL E REBOCAVEL,PRESSAO DE TRABALHO DE 102PSI,DESCARGA LIVRE EFETIVA DE 295PCM,MOTOR DIESEL,EXCLUS IVE OPERADOR   </v>
          </cell>
          <cell r="C22555" t="str">
            <v>H</v>
          </cell>
        </row>
        <row r="22556">
          <cell r="A22556" t="str">
            <v>19.011.0003-3</v>
          </cell>
          <cell r="B22556" t="str">
            <v xml:space="preserve">COMPRESSOR DE AR,PORTATIL E REBOCAVEL,PRESSAO DE TRABALHO DE 102PSI,DESCARGA LIVRE EFETIVA DE 295PCM,MOTOR DIESEL,EXCLUS IVE OPERADOR   </v>
          </cell>
          <cell r="C22556" t="str">
            <v>H</v>
          </cell>
        </row>
        <row r="22557">
          <cell r="A22557" t="str">
            <v>19.011.0003-4</v>
          </cell>
          <cell r="B22557" t="str">
            <v xml:space="preserve">COMPRESSOR DE AR,PORTATIL E REBOCAVEL,PRESSAO DE TRABALHO DE 102PSI,DESCARGA LIVRE EFETIVA DE 295PCM,MOTOR DIESEL,EXCLUS IVE OPERADOR   </v>
          </cell>
          <cell r="C22557" t="str">
            <v>H</v>
          </cell>
        </row>
        <row r="22558">
          <cell r="A22558" t="str">
            <v>19.011.0003-C</v>
          </cell>
          <cell r="B22558" t="str">
            <v xml:space="preserve">COMPRESSOR DE AR,PORTATIL E REBOCAVEL,PRESSAO DE TRABALHO DE 102PSI,DESCARGA LIVRE EFETIVA DE 295PCM,MOTOR DIESEL,EXCLUS IVE OPERADOR   </v>
          </cell>
          <cell r="C22558" t="str">
            <v>H</v>
          </cell>
        </row>
        <row r="22559">
          <cell r="A22559" t="str">
            <v>19.011.0003-D</v>
          </cell>
          <cell r="B22559" t="str">
            <v xml:space="preserve">COMPRESSOR DE AR,PORTATIL E REBOCAVEL,PRESSAO DE TRABALHO DE 102PSI,DESCARGA LIVRE EFETIVA DE 295PCM,MOTOR DIESEL,EXCLUS IVE OPERADOR   </v>
          </cell>
          <cell r="C22559" t="str">
            <v>H</v>
          </cell>
        </row>
        <row r="22560">
          <cell r="A22560" t="str">
            <v>19.011.0003-E</v>
          </cell>
          <cell r="B22560" t="str">
            <v xml:space="preserve">COMPRESSOR DE AR,PORTATIL E REBOCAVEL,PRESSAO DE TRABALHO DE 102PSI,DESCARGA LIVRE EFETIVA DE 295PCM,MOTOR DIESEL,EXCLUS IVE OPERADOR   </v>
          </cell>
          <cell r="C22560" t="str">
            <v>H</v>
          </cell>
        </row>
        <row r="22561">
          <cell r="A22561" t="str">
            <v>19.011.0004-2</v>
          </cell>
          <cell r="B22561" t="str">
            <v xml:space="preserve">COMPRESSOR DE AR,PORTATIL E REBOCAVEL,PRESSAO DE TRABALHO DE 102PSI,DESCARGA LIVRE EFETIVA DE 400PCM,MOTOR DIESEL,EXCLUS IVE OPERADOR   </v>
          </cell>
          <cell r="C22561" t="str">
            <v>H</v>
          </cell>
        </row>
        <row r="22562">
          <cell r="A22562" t="str">
            <v>19.011.0004-3</v>
          </cell>
          <cell r="B22562" t="str">
            <v xml:space="preserve">COMPRESSOR DE AR,PORTATIL E REBOCAVEL,PRESSAO DE TRABALHO DE 102PSI,DESCARGA LIVRE EFETIVA DE 400PCM,MOTOR DIESEL,EXCLUS IVE OPERADOR   </v>
          </cell>
          <cell r="C22562" t="str">
            <v>H</v>
          </cell>
        </row>
        <row r="22563">
          <cell r="A22563" t="str">
            <v>19.011.0004-4</v>
          </cell>
          <cell r="B22563" t="str">
            <v xml:space="preserve">COMPRESSOR DE AR,PORTATIL E REBOCAVEL,PRESSAO DE TRABALHO DE 102PSI,DESCARGA LIVRE EFETIVA DE 400PCM,MOTOR DIESEL,EXCLUS IVE OPERADOR   </v>
          </cell>
          <cell r="C22563" t="str">
            <v>H</v>
          </cell>
        </row>
        <row r="22564">
          <cell r="A22564" t="str">
            <v>19.011.0004-C</v>
          </cell>
          <cell r="B22564" t="str">
            <v xml:space="preserve">COMPRESSOR DE AR,PORTATIL E REBOCAVEL,PRESSAO DE TRABALHO DE 102PSI,DESCARGA LIVRE EFETIVA DE 400PCM,MOTOR DIESEL,EXCLUS IVE OPERADOR   </v>
          </cell>
          <cell r="C22564" t="str">
            <v>H</v>
          </cell>
        </row>
        <row r="22565">
          <cell r="A22565" t="str">
            <v>19.011.0004-D</v>
          </cell>
          <cell r="B22565" t="str">
            <v xml:space="preserve">COMPRESSOR DE AR,PORTATIL E REBOCAVEL,PRESSAO DE TRABALHO DE 102PSI,DESCARGA LIVRE EFETIVA DE 400PCM,MOTOR DIESEL,EXCLUS IVE OPERADOR   </v>
          </cell>
          <cell r="C22565" t="str">
            <v>H</v>
          </cell>
        </row>
        <row r="22566">
          <cell r="A22566" t="str">
            <v>19.011.0004-E</v>
          </cell>
          <cell r="B22566" t="str">
            <v xml:space="preserve">COMPRESSOR DE AR,PORTATIL E REBOCAVEL,PRESSAO DE TRABALHO DE 102PSI,DESCARGA LIVRE EFETIVA DE 400PCM,MOTOR DIESEL,EXCLUS IVE OPERADOR   </v>
          </cell>
          <cell r="C22566" t="str">
            <v>H</v>
          </cell>
        </row>
        <row r="22567">
          <cell r="A22567" t="str">
            <v>19.011.0005-2</v>
          </cell>
          <cell r="B22567" t="str">
            <v xml:space="preserve">COMPRESSOR DE AR,ESTACIONARIO,DESCARGA LIVRE EFETIVA DE 17,7 0M3/MIN E 624PCM,MOTOR ELETRICO,EXCLUSIVE OPERADOR    </v>
          </cell>
          <cell r="C22567" t="str">
            <v>H</v>
          </cell>
        </row>
        <row r="22568">
          <cell r="A22568" t="str">
            <v>19.011.0005-3</v>
          </cell>
          <cell r="B22568" t="str">
            <v xml:space="preserve">COMPRESSOR DE AR,ESTACIONARIO,DESCARGA LIVRE EFETIVA DE 17,7 0M3/MIN E 624PCM,MOTOR ELETRICO,EXCLUSIVE OPERADOR    </v>
          </cell>
          <cell r="C22568" t="str">
            <v>H</v>
          </cell>
        </row>
        <row r="22569">
          <cell r="A22569" t="str">
            <v>19.011.0005-4</v>
          </cell>
          <cell r="B22569" t="str">
            <v xml:space="preserve">COMPRESSOR DE AR,ESTACIONARIO,DESCARGA LIVRE EFETIVA DE 17,7 0M3/MIN E 624PCM,MOTOR ELETRICO,EXCLUSIVE OPERADOR    </v>
          </cell>
          <cell r="C22569" t="str">
            <v>H</v>
          </cell>
        </row>
        <row r="22570">
          <cell r="A22570" t="str">
            <v>19.011.0005-C</v>
          </cell>
          <cell r="B22570" t="str">
            <v xml:space="preserve">COMPRESSOR DE AR,ESTACIONARIO,DESCARGA LIVRE EFETIVA DE 17,7 0M3/MIN E 624PCM,MOTOR ELETRICO,EXCLUSIVE OPERADOR    </v>
          </cell>
          <cell r="C22570" t="str">
            <v>H</v>
          </cell>
        </row>
        <row r="22571">
          <cell r="A22571" t="str">
            <v>19.011.0005-D</v>
          </cell>
          <cell r="B22571" t="str">
            <v xml:space="preserve">COMPRESSOR DE AR,ESTACIONARIO,DESCARGA LIVRE EFETIVA DE 17,7 0M3/MIN E 624PCM,MOTOR ELETRICO,EXCLUSIVE OPERADOR    </v>
          </cell>
          <cell r="C22571" t="str">
            <v>H</v>
          </cell>
        </row>
        <row r="22572">
          <cell r="A22572" t="str">
            <v>19.011.0005-E</v>
          </cell>
          <cell r="B22572" t="str">
            <v xml:space="preserve">COMPRESSOR DE AR,ESTACIONARIO,DESCARGA LIVRE EFETIVA DE 17,7 0M3/MIN E 624PCM,MOTOR ELETRICO,EXCLUSIVE OPERADOR    </v>
          </cell>
          <cell r="C22572" t="str">
            <v>H</v>
          </cell>
        </row>
        <row r="22573">
          <cell r="A22573" t="str">
            <v>19.011.0006-2</v>
          </cell>
          <cell r="B22573" t="str">
            <v xml:space="preserve">GERADOR MONOFASICO,POTENCIA MAXIMA DE 2,5KVA(2500W),VOLTAGEM CA:110/220V,FREQUENCIA:60HZ,VOLTAGEM CC:12V-8,3A,EQUIPADO C OM MOTOR A GASOLINA,EXCLUSIVE OPERADOR   </v>
          </cell>
          <cell r="C22573" t="str">
            <v>H</v>
          </cell>
        </row>
        <row r="22574">
          <cell r="A22574" t="str">
            <v>19.011.0006-3</v>
          </cell>
          <cell r="B22574" t="str">
            <v xml:space="preserve">GERADOR MONOFASICO,POTENCIA MAXIMA DE 2,5KVA(2500W),VOLTAGEM CA:110/220V,FREQUENCIA:60HZ,VOLTAGEM CC:12V-8,3A,EQUIPADO C OM MOTOR A GASOLINA,EXCLUSIVE OPERADOR   </v>
          </cell>
          <cell r="C22574" t="str">
            <v>H</v>
          </cell>
        </row>
        <row r="22575">
          <cell r="A22575" t="str">
            <v>19.011.0006-4</v>
          </cell>
          <cell r="B22575" t="str">
            <v xml:space="preserve">GERADOR MONOFASICO,POTENCIA MAXIMA DE 2,5KVA(2500W),VOLTAGEM CA:110/220V,FREQUENCIA:60HZ,VOLTAGEM CC:12V-8,3A,EQUIPADO C OM MOTOR A GASOLINA,EXCLUSIVE OPERADOR   </v>
          </cell>
          <cell r="C22575" t="str">
            <v>H</v>
          </cell>
        </row>
        <row r="22576">
          <cell r="A22576" t="str">
            <v>19.011.0006-C</v>
          </cell>
          <cell r="B22576" t="str">
            <v xml:space="preserve">GERADOR MONOFASICO,POTENCIA MAXIMA DE 2,5KVA(2500W),VOLTAGEM CA:110/220V,FREQUENCIA:60HZ,VOLTAGEM CC:12V-8,3A,EQUIPADO C OM MOTOR A GASOLINA,EXCLUSIVE OPERADOR   </v>
          </cell>
          <cell r="C22576" t="str">
            <v>H</v>
          </cell>
        </row>
        <row r="22577">
          <cell r="A22577" t="str">
            <v>19.011.0006-D</v>
          </cell>
          <cell r="B22577" t="str">
            <v xml:space="preserve">GERADOR MONOFASICO,POTENCIA MAXIMA DE 2,5KVA(2500W),VOLTAGEM CA:110/220V,FREQUENCIA:60HZ,VOLTAGEM CC:12V-8,3A,EQUIPADO C OM MOTOR A GASOLINA,EXCLUSIVE OPERADOR   </v>
          </cell>
          <cell r="C22577" t="str">
            <v>H</v>
          </cell>
        </row>
        <row r="22578">
          <cell r="A22578" t="str">
            <v>19.011.0006-E</v>
          </cell>
          <cell r="B22578" t="str">
            <v xml:space="preserve">GERADOR MONOFASICO,POTENCIA MAXIMA DE 2,5KVA(2500W),VOLTAGEM CA:110/220V,FREQUENCIA:60HZ,VOLTAGEM CC:12V-8,3A,EQUIPADO C OM MOTOR A GASOLINA,EXCLUSIVE OPERADOR   </v>
          </cell>
          <cell r="C22578" t="str">
            <v>H</v>
          </cell>
        </row>
        <row r="22579">
          <cell r="A22579" t="str">
            <v>19.011.0007-2</v>
          </cell>
          <cell r="B22579" t="str">
            <v xml:space="preserve">GRUPO GERADOR,TRANSPORTAVEL SOBRE RODAS,COMPOSTO DE GERADOR DE 53/60KVA,EXCLUSIVE OPERADOR    </v>
          </cell>
          <cell r="C22579" t="str">
            <v>H</v>
          </cell>
        </row>
        <row r="22580">
          <cell r="A22580" t="str">
            <v>19.011.0007-3</v>
          </cell>
          <cell r="B22580" t="str">
            <v xml:space="preserve">GRUPO GERADOR,TRANSPORTAVEL SOBRE RODAS,COMPOSTO DE GERADOR DE 53/60KVA,EXCLUSIVE OPERADOR    </v>
          </cell>
          <cell r="C22580" t="str">
            <v>H</v>
          </cell>
        </row>
        <row r="22581">
          <cell r="A22581" t="str">
            <v>19.011.0007-4</v>
          </cell>
          <cell r="B22581" t="str">
            <v xml:space="preserve">GRUPO GERADOR,TRANSPORTAVEL SOBRE RODAS,COMPOSTO DE GERADOR DE 53/60KVA,EXCLUSIVE OPERADOR    </v>
          </cell>
          <cell r="C22581" t="str">
            <v>H</v>
          </cell>
        </row>
        <row r="22582">
          <cell r="A22582" t="str">
            <v>19.011.0007-C</v>
          </cell>
          <cell r="B22582" t="str">
            <v xml:space="preserve">GRUPO GERADOR,TRANSPORTAVEL SOBRE RODAS,COMPOSTO DE GERADOR DE 53/60KVA,EXCLUSIVE OPERADOR    </v>
          </cell>
          <cell r="C22582" t="str">
            <v>H</v>
          </cell>
        </row>
        <row r="22583">
          <cell r="A22583" t="str">
            <v>19.011.0007-D</v>
          </cell>
          <cell r="B22583" t="str">
            <v xml:space="preserve">GRUPO GERADOR,TRANSPORTAVEL SOBRE RODAS,COMPOSTO DE GERADOR DE 53/60KVA,EXCLUSIVE OPERADOR    </v>
          </cell>
          <cell r="C22583" t="str">
            <v>H</v>
          </cell>
        </row>
        <row r="22584">
          <cell r="A22584" t="str">
            <v>19.011.0007-E</v>
          </cell>
          <cell r="B22584" t="str">
            <v xml:space="preserve">GRUPO GERADOR,TRANSPORTAVEL SOBRE RODAS,COMPOSTO DE GERADOR DE 53/60KVA,EXCLUSIVE OPERADOR    </v>
          </cell>
          <cell r="C22584" t="str">
            <v>H</v>
          </cell>
        </row>
        <row r="22585">
          <cell r="A22585" t="str">
            <v>19.011.0009-2</v>
          </cell>
          <cell r="B22585" t="str">
            <v xml:space="preserve">GRUPO GERADOR,ESTACIONARIO,COM ALTERNADOR DE 125/145KVA,EXCL USIVE OPERADOR    </v>
          </cell>
          <cell r="C22585" t="str">
            <v>H</v>
          </cell>
        </row>
        <row r="22586">
          <cell r="A22586" t="str">
            <v>19.011.0009-3</v>
          </cell>
          <cell r="B22586" t="str">
            <v xml:space="preserve">GRUPO GERADOR,ESTACIONARIO,COM ALTERNADOR DE 125/145KVA,EXCL USIVE OPERADOR    </v>
          </cell>
          <cell r="C22586" t="str">
            <v>H</v>
          </cell>
        </row>
        <row r="22587">
          <cell r="A22587" t="str">
            <v>19.011.0009-4</v>
          </cell>
          <cell r="B22587" t="str">
            <v xml:space="preserve">GRUPO GERADOR,ESTACIONARIO,COM ALTERNADOR DE 125/145KVA,EXCL USIVE OPERADOR    </v>
          </cell>
          <cell r="C22587" t="str">
            <v>H</v>
          </cell>
        </row>
        <row r="22588">
          <cell r="A22588" t="str">
            <v>19.011.0009-C</v>
          </cell>
          <cell r="B22588" t="str">
            <v xml:space="preserve">GRUPO GERADOR,ESTACIONARIO,COM ALTERNADOR DE 125/145KVA,EXCL USIVE OPERADOR    </v>
          </cell>
          <cell r="C22588" t="str">
            <v>H</v>
          </cell>
        </row>
        <row r="22589">
          <cell r="A22589" t="str">
            <v>19.011.0009-D</v>
          </cell>
          <cell r="B22589" t="str">
            <v xml:space="preserve">GRUPO GERADOR,ESTACIONARIO,COM ALTERNADOR DE 125/145KVA,EXCL USIVE OPERADOR    </v>
          </cell>
          <cell r="C22589" t="str">
            <v>H</v>
          </cell>
        </row>
        <row r="22590">
          <cell r="A22590" t="str">
            <v>19.011.0009-E</v>
          </cell>
          <cell r="B22590" t="str">
            <v xml:space="preserve">GRUPO GERADOR,ESTACIONARIO,COM ALTERNADOR DE 125/145KVA,EXCL USIVE OPERADOR    </v>
          </cell>
          <cell r="C22590" t="str">
            <v>H</v>
          </cell>
        </row>
        <row r="22591">
          <cell r="A22591" t="str">
            <v>19.011.0010-2</v>
          </cell>
          <cell r="B22591" t="str">
            <v xml:space="preserve">MAQUINA DE SOLDA A ARCO,DE 375A,COM MOTOR ELETRICO,EXCLUSIVE OPERADOR    </v>
          </cell>
          <cell r="C22591" t="str">
            <v>H</v>
          </cell>
        </row>
        <row r="22592">
          <cell r="A22592" t="str">
            <v>19.011.0010-3</v>
          </cell>
          <cell r="B22592" t="str">
            <v xml:space="preserve">MAQUINA DE SOLDA A ARCO,DE 375A,COM MOTOR ELETRICO,EXCLUSIVE OPERADOR    </v>
          </cell>
          <cell r="C22592" t="str">
            <v>H</v>
          </cell>
        </row>
        <row r="22593">
          <cell r="A22593" t="str">
            <v>19.011.0010-4</v>
          </cell>
          <cell r="B22593" t="str">
            <v xml:space="preserve">MAQUINA DE SOLDA A ARCO,DE 375A,COM MOTOR ELETRICO,EXCLUSIVE OPERADOR    </v>
          </cell>
          <cell r="C22593" t="str">
            <v>H</v>
          </cell>
        </row>
        <row r="22594">
          <cell r="A22594" t="str">
            <v>19.011.0010-C</v>
          </cell>
          <cell r="B22594" t="str">
            <v xml:space="preserve">MAQUINA DE SOLDA A ARCO,DE 375A,COM MOTOR ELETRICO,EXCLUSIVE OPERADOR    </v>
          </cell>
          <cell r="C22594" t="str">
            <v>H</v>
          </cell>
        </row>
        <row r="22595">
          <cell r="A22595" t="str">
            <v>19.011.0010-D</v>
          </cell>
          <cell r="B22595" t="str">
            <v xml:space="preserve">MAQUINA DE SOLDA A ARCO,DE 375A,COM MOTOR ELETRICO,EXCLUSIVE OPERADOR    </v>
          </cell>
          <cell r="C22595" t="str">
            <v>H</v>
          </cell>
        </row>
        <row r="22596">
          <cell r="A22596" t="str">
            <v>19.011.0010-E</v>
          </cell>
          <cell r="B22596" t="str">
            <v xml:space="preserve">MAQUINA DE SOLDA A ARCO,DE 375A,COM MOTOR ELETRICO,EXCLUSIVE OPERADOR    </v>
          </cell>
          <cell r="C22596" t="str">
            <v>H</v>
          </cell>
        </row>
        <row r="22597">
          <cell r="A22597" t="str">
            <v>19.011.0011-2</v>
          </cell>
          <cell r="B22597" t="str">
            <v xml:space="preserve">MAQUINA DE SOLDA A ARCO,DE 375A,COM MOTOR DIESEL,EXCLUSIVE O PERADOR    </v>
          </cell>
          <cell r="C22597" t="str">
            <v>H</v>
          </cell>
        </row>
        <row r="22598">
          <cell r="A22598" t="str">
            <v>19.011.0011-3</v>
          </cell>
          <cell r="B22598" t="str">
            <v xml:space="preserve">MAQUINA DE SOLDA A ARCO,DE 375A,COM MOTOR DIESEL,EXCLUSIVE O PERADOR    </v>
          </cell>
          <cell r="C22598" t="str">
            <v>H</v>
          </cell>
        </row>
        <row r="22599">
          <cell r="A22599" t="str">
            <v>19.011.0011-4</v>
          </cell>
          <cell r="B22599" t="str">
            <v xml:space="preserve">MAQUINA DE SOLDA A ARCO,DE 375A,COM MOTOR DIESEL,EXCLUSIVE O PERADOR    </v>
          </cell>
          <cell r="C22599" t="str">
            <v>H</v>
          </cell>
        </row>
        <row r="22600">
          <cell r="A22600" t="str">
            <v>19.011.0011-C</v>
          </cell>
          <cell r="B22600" t="str">
            <v xml:space="preserve">MAQUINA DE SOLDA A ARCO,DE 375A,COM MOTOR DIESEL,EXCLUSIVE O PERADOR    </v>
          </cell>
          <cell r="C22600" t="str">
            <v>H</v>
          </cell>
        </row>
        <row r="22601">
          <cell r="A22601" t="str">
            <v>19.011.0011-D</v>
          </cell>
          <cell r="B22601" t="str">
            <v xml:space="preserve">MAQUINA DE SOLDA A ARCO,DE 375A,COM MOTOR DIESEL,EXCLUSIVE O PERADOR    </v>
          </cell>
          <cell r="C22601" t="str">
            <v>H</v>
          </cell>
        </row>
        <row r="22602">
          <cell r="A22602" t="str">
            <v>19.011.0011-E</v>
          </cell>
          <cell r="B22602" t="str">
            <v xml:space="preserve">MAQUINA DE SOLDA A ARCO,DE 375A,COM MOTOR DIESEL,EXCLUSIVE O PERADOR    </v>
          </cell>
          <cell r="C22602" t="str">
            <v>H</v>
          </cell>
        </row>
        <row r="22603">
          <cell r="A22603" t="str">
            <v>19.011.0013-2</v>
          </cell>
          <cell r="B22603"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2603" t="str">
            <v>H</v>
          </cell>
        </row>
        <row r="22604">
          <cell r="A22604" t="str">
            <v>19.011.0013-3</v>
          </cell>
          <cell r="B22604"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2604" t="str">
            <v>H</v>
          </cell>
        </row>
        <row r="22605">
          <cell r="A22605" t="str">
            <v>19.011.0013-4</v>
          </cell>
          <cell r="B22605"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2605" t="str">
            <v>H</v>
          </cell>
        </row>
        <row r="22606">
          <cell r="A22606" t="str">
            <v>19.011.0013-C</v>
          </cell>
          <cell r="B22606"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2606" t="str">
            <v>H</v>
          </cell>
        </row>
        <row r="22607">
          <cell r="A22607" t="str">
            <v>19.011.0013-D</v>
          </cell>
          <cell r="B22607"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2607" t="str">
            <v>H</v>
          </cell>
        </row>
        <row r="22608">
          <cell r="A22608" t="str">
            <v>19.011.0013-E</v>
          </cell>
          <cell r="B22608" t="str">
            <v>CONJUNTO MOVEL DE BRITAGEM,DE CIRCUITO FECHADO,CAPACIDADE DE 80T/H DE PRODUCAO DE AGREGADOS,PESO PARA TRANSPORTE DE 45T, COMPOSTO DE: TREMONHA E ALIMENTADOR,BRITADOR DE MANDIBULAS P RIMARIO,BRITADOR CONICO SECUNDARIO,PENEIRA VIBRATORIA,TRANSP ORTADOR DE CORREIA CENTRIFUGO,CALHA VIBRATORIA,GERADOR E OPE RADOR</v>
          </cell>
          <cell r="C22608" t="str">
            <v>H</v>
          </cell>
        </row>
        <row r="22609">
          <cell r="A22609" t="str">
            <v>19.011.0014-2</v>
          </cell>
          <cell r="B22609"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2609" t="str">
            <v>H</v>
          </cell>
        </row>
        <row r="22610">
          <cell r="A22610" t="str">
            <v>19.011.0014-4</v>
          </cell>
          <cell r="B22610"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2610" t="str">
            <v>H</v>
          </cell>
        </row>
        <row r="22611">
          <cell r="A22611" t="str">
            <v>19.011.0014-C</v>
          </cell>
          <cell r="B22611"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2611" t="str">
            <v>H</v>
          </cell>
        </row>
        <row r="22612">
          <cell r="A22612" t="str">
            <v>19.011.0014-E</v>
          </cell>
          <cell r="B22612" t="str">
            <v xml:space="preserve">CILINDRO HIDRAULICO DE 100T,COMANDO A DISTANCIA,MANGUEIRA DE ALTA PRESSAO DE BORRACHA REFORCADA DOTADA COM BOMBA DE COMA NDO MANUAL DE 8.000 LIBRAS/POLEGADA QUADRADA OU 560KG/CM2,CA PACIDADE DE 12L,TUBO COM COMPRIMENTO PADRAO DE 3,00M,EXCLUSI VE OPERADOR </v>
          </cell>
          <cell r="C22612" t="str">
            <v>H</v>
          </cell>
        </row>
        <row r="22613">
          <cell r="A22613" t="str">
            <v>19.011.0015-2</v>
          </cell>
          <cell r="B22613"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2613" t="str">
            <v>H</v>
          </cell>
        </row>
        <row r="22614">
          <cell r="A22614" t="str">
            <v>19.011.0015-4</v>
          </cell>
          <cell r="B22614"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2614" t="str">
            <v>H</v>
          </cell>
        </row>
        <row r="22615">
          <cell r="A22615" t="str">
            <v>19.011.0015-C</v>
          </cell>
          <cell r="B22615"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2615" t="str">
            <v>H</v>
          </cell>
        </row>
        <row r="22616">
          <cell r="A22616" t="str">
            <v>19.011.0015-E</v>
          </cell>
          <cell r="B22616" t="str">
            <v xml:space="preserve">CILINDRO HIDRAULICO DE 300T,COMANDO A DISTANCIA,MANGUEIRA DE ALTA PRESSAO DE BORRACHA REFORCADA DOTADA COM BOMBA DE COMA NDO MANUAL DE 8.000 LIBRAS/POLEGADA QUADRADA OU 560KG/CM2,CA PACIDADE DE 12L,TUBO COM COMPRIMENTO PADRAO DE 3,00M,EXCLUSI VE OPERADOR </v>
          </cell>
          <cell r="C22616" t="str">
            <v>H</v>
          </cell>
        </row>
        <row r="22617">
          <cell r="A22617" t="str">
            <v>19.011.0016-2</v>
          </cell>
          <cell r="B22617" t="str">
            <v xml:space="preserve">TALHA GUINCHO MANUAL COM CAPACIDADE DE ICAMENTO DE 1.500KG E DE TRACAO DE 1.800KG,PESO DA TALHA DE 10KG,COMPOSTA DE CABO DE ACO COM CURSO ILIMITADO,ALAVANCA,GANCHO E CARRETEL,EXCLU SIVE OPERADOR  </v>
          </cell>
          <cell r="C22617" t="str">
            <v>H</v>
          </cell>
        </row>
        <row r="22618">
          <cell r="A22618" t="str">
            <v>19.011.0016-4</v>
          </cell>
          <cell r="B22618" t="str">
            <v xml:space="preserve">TALHA GUINCHO MANUAL COM CAPACIDADE DE ICAMENTO DE 1.500KG E DE TRACAO DE 1.800KG,PESO DA TALHA DE 10KG,COMPOSTA DE CABO DE ACO COM CURSO ILIMITADO,ALAVANCA,GANCHO E CARRETEL,EXCLU SIVE OPERADOR  </v>
          </cell>
          <cell r="C22618" t="str">
            <v>H</v>
          </cell>
        </row>
        <row r="22619">
          <cell r="A22619" t="str">
            <v>19.011.0016-C</v>
          </cell>
          <cell r="B22619" t="str">
            <v xml:space="preserve">TALHA GUINCHO MANUAL COM CAPACIDADE DE ICAMENTO DE 1.500KG E DE TRACAO DE 1.800KG,PESO DA TALHA DE 10KG,COMPOSTA DE CABO DE ACO COM CURSO ILIMITADO,ALAVANCA,GANCHO E CARRETEL,EXCLU SIVE OPERADOR  </v>
          </cell>
          <cell r="C22619" t="str">
            <v>H</v>
          </cell>
        </row>
        <row r="22620">
          <cell r="A22620" t="str">
            <v>19.011.0016-E</v>
          </cell>
          <cell r="B22620" t="str">
            <v xml:space="preserve">TALHA GUINCHO MANUAL COM CAPACIDADE DE ICAMENTO DE 1.500KG E DE TRACAO DE 1.800KG,PESO DA TALHA DE 10KG,COMPOSTA DE CABO DE ACO COM CURSO ILIMITADO,ALAVANCA,GANCHO E CARRETEL,EXCLU SIVE OPERADOR  </v>
          </cell>
          <cell r="C22620" t="str">
            <v>H</v>
          </cell>
        </row>
        <row r="22621">
          <cell r="A22621" t="str">
            <v>19.011.0017-2</v>
          </cell>
          <cell r="B22621"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2621" t="str">
            <v>H</v>
          </cell>
        </row>
        <row r="22622">
          <cell r="A22622" t="str">
            <v>19.011.0017-4</v>
          </cell>
          <cell r="B22622"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2622" t="str">
            <v>H</v>
          </cell>
        </row>
        <row r="22623">
          <cell r="A22623" t="str">
            <v>19.011.0017-C</v>
          </cell>
          <cell r="B22623"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2623" t="str">
            <v>H</v>
          </cell>
        </row>
        <row r="22624">
          <cell r="A22624" t="str">
            <v>19.011.0017-E</v>
          </cell>
          <cell r="B22624" t="str">
            <v>TALHA GUINCHO MANUAL COM CAPACIDADE DE ICAMENTO DE 4.000KG E DE TRACAO DE 5.000KG,PESO DA TALHA DE 30KG,COMPOSTA DE CABO DE ACO COM CURSO ILIMITADO,ALAVANCAS DE AVANCO E DE MARCHA A RE PROVIDAS DE PINOS DE RETENCAO,COMPRIMENTO DE ALAVANCA T ELESCOPICA DE 0,82 A 1,20M,CARRETEL E GANCHOS,EXCLUSIVE OPER ADOR</v>
          </cell>
          <cell r="C22624" t="str">
            <v>H</v>
          </cell>
        </row>
        <row r="22625">
          <cell r="A22625" t="str">
            <v>19.011.0018-2</v>
          </cell>
          <cell r="B22625" t="str">
            <v xml:space="preserve">SERRA CIRCULAR,EXCLUSIVE OPERADOR     </v>
          </cell>
          <cell r="C22625" t="str">
            <v>H</v>
          </cell>
        </row>
        <row r="22626">
          <cell r="A22626" t="str">
            <v>19.011.0018-3</v>
          </cell>
          <cell r="B22626" t="str">
            <v xml:space="preserve">SERRA CIRCULAR,EXCLUSIVE OPERADOR     </v>
          </cell>
          <cell r="C22626" t="str">
            <v>H</v>
          </cell>
        </row>
        <row r="22627">
          <cell r="A22627" t="str">
            <v>19.011.0018-4</v>
          </cell>
          <cell r="B22627" t="str">
            <v xml:space="preserve">SERRA CIRCULAR,EXCLUSIVE OPERADOR     </v>
          </cell>
          <cell r="C22627" t="str">
            <v>H</v>
          </cell>
        </row>
        <row r="22628">
          <cell r="A22628" t="str">
            <v>19.011.0018-C</v>
          </cell>
          <cell r="B22628" t="str">
            <v xml:space="preserve">SERRA CIRCULAR,EXCLUSIVE OPERADOR     </v>
          </cell>
          <cell r="C22628" t="str">
            <v>H</v>
          </cell>
        </row>
        <row r="22629">
          <cell r="A22629" t="str">
            <v>19.011.0018-D</v>
          </cell>
          <cell r="B22629" t="str">
            <v xml:space="preserve">SERRA CIRCULAR,EXCLUSIVE OPERADOR     </v>
          </cell>
          <cell r="C22629" t="str">
            <v>H</v>
          </cell>
        </row>
        <row r="22630">
          <cell r="A22630" t="str">
            <v>19.011.0018-E</v>
          </cell>
          <cell r="B22630" t="str">
            <v xml:space="preserve">SERRA CIRCULAR,EXCLUSIVE OPERADOR     </v>
          </cell>
          <cell r="C22630" t="str">
            <v>H</v>
          </cell>
        </row>
        <row r="22631">
          <cell r="A22631" t="str">
            <v>19.011.0019-2</v>
          </cell>
          <cell r="B22631" t="str">
            <v xml:space="preserve">TEODOLITO ELETRONICO COM PRECISAO DE 9S,PRUMO LASER,NIVEL EL ETRONICO,PESO DE 4,3KG,INCLUSIVE MIRA,ADAPTADOR PARA PILHAS E TRIPE,EXCLUSIVE EQUIPE DE TOPOGRAFIA   </v>
          </cell>
          <cell r="C22631" t="str">
            <v>H</v>
          </cell>
        </row>
        <row r="22632">
          <cell r="A22632" t="str">
            <v>19.011.0019-4</v>
          </cell>
          <cell r="B22632" t="str">
            <v xml:space="preserve">TEODOLITO ELETRONICO COM PRECISAO DE 9S,PRUMO LASER,NIVEL EL ETRONICO,PESO DE 4,3KG,INCLUSIVE MIRA,ADAPTADOR PARA PILHAS E TRIPE,EXCLUSIVE EQUIPE DE TOPOGRAFIA   </v>
          </cell>
          <cell r="C22632" t="str">
            <v>H</v>
          </cell>
        </row>
        <row r="22633">
          <cell r="A22633" t="str">
            <v>19.011.0019-C</v>
          </cell>
          <cell r="B22633" t="str">
            <v xml:space="preserve">TEODOLITO ELETRONICO COM PRECISAO DE 9S,PRUMO LASER,NIVEL EL ETRONICO,PESO DE 4,3KG,INCLUSIVE MIRA,ADAPTADOR PARA PILHAS E TRIPE,EXCLUSIVE EQUIPE DE TOPOGRAFIA   </v>
          </cell>
          <cell r="C22633" t="str">
            <v>H</v>
          </cell>
        </row>
        <row r="22634">
          <cell r="A22634" t="str">
            <v>19.011.0019-E</v>
          </cell>
          <cell r="B22634" t="str">
            <v xml:space="preserve">TEODOLITO ELETRONICO COM PRECISAO DE 9S,PRUMO LASER,NIVEL EL ETRONICO,PESO DE 4,3KG,INCLUSIVE MIRA,ADAPTADOR PARA PILHAS E TRIPE,EXCLUSIVE EQUIPE DE TOPOGRAFIA   </v>
          </cell>
          <cell r="C22634" t="str">
            <v>H</v>
          </cell>
        </row>
        <row r="22635">
          <cell r="A22635" t="str">
            <v>19.011.0025-2</v>
          </cell>
          <cell r="B22635" t="str">
            <v xml:space="preserve">MOTOSSERRA PARA ABATE,DESGALHAMENTO E TORAGEM DE ARVORES,EXC LUSIVE OPERADOR    </v>
          </cell>
          <cell r="C22635" t="str">
            <v>H</v>
          </cell>
        </row>
        <row r="22636">
          <cell r="A22636" t="str">
            <v>19.011.0025-4</v>
          </cell>
          <cell r="B22636" t="str">
            <v xml:space="preserve">MOTOSSERRA PARA ABATE,DESGALHAMENTO E TORAGEM DE ARVORES,EXC LUSIVE OPERADOR    </v>
          </cell>
          <cell r="C22636" t="str">
            <v>H</v>
          </cell>
        </row>
        <row r="22637">
          <cell r="A22637" t="str">
            <v>19.011.0025-C</v>
          </cell>
          <cell r="B22637" t="str">
            <v xml:space="preserve">MOTOSSERRA PARA ABATE,DESGALHAMENTO E TORAGEM DE ARVORES,EXC LUSIVE OPERADOR    </v>
          </cell>
          <cell r="C22637" t="str">
            <v>H</v>
          </cell>
        </row>
        <row r="22638">
          <cell r="A22638" t="str">
            <v>19.011.0025-E</v>
          </cell>
          <cell r="B22638" t="str">
            <v xml:space="preserve">MOTOSSERRA PARA ABATE,DESGALHAMENTO E TORAGEM DE ARVORES,EXC LUSIVE OPERADOR    </v>
          </cell>
          <cell r="C22638" t="str">
            <v>H</v>
          </cell>
        </row>
        <row r="22639">
          <cell r="A22639" t="str">
            <v>19.011.0030-2</v>
          </cell>
          <cell r="B22639" t="str">
            <v xml:space="preserve">ROCADEIRA COSTAL MOTORIZADA PARA PREPARO DE TERRENO,EXCLUSIV E OPERADOR    </v>
          </cell>
          <cell r="C22639" t="str">
            <v>H</v>
          </cell>
        </row>
        <row r="22640">
          <cell r="A22640" t="str">
            <v>19.011.0030-4</v>
          </cell>
          <cell r="B22640" t="str">
            <v xml:space="preserve">ROCADEIRA COSTAL MOTORIZADA PARA PREPARO DE TERRENO,EXCLUSIV E OPERADOR    </v>
          </cell>
          <cell r="C22640" t="str">
            <v>H</v>
          </cell>
        </row>
        <row r="22641">
          <cell r="A22641" t="str">
            <v>19.011.0030-C</v>
          </cell>
          <cell r="B22641" t="str">
            <v xml:space="preserve">ROCADEIRA COSTAL MOTORIZADA PARA PREPARO DE TERRENO,EXCLUSIV E OPERADOR    </v>
          </cell>
          <cell r="C22641" t="str">
            <v>H</v>
          </cell>
        </row>
        <row r="22642">
          <cell r="A22642" t="str">
            <v>19.011.0030-E</v>
          </cell>
          <cell r="B22642" t="str">
            <v xml:space="preserve">ROCADEIRA COSTAL MOTORIZADA PARA PREPARO DE TERRENO,EXCLUSIV E OPERADOR    </v>
          </cell>
          <cell r="C22642" t="str">
            <v>H</v>
          </cell>
        </row>
        <row r="22643">
          <cell r="A22643" t="str">
            <v>19.011.0040-2</v>
          </cell>
          <cell r="B22643"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2643" t="str">
            <v>H</v>
          </cell>
        </row>
        <row r="22644">
          <cell r="A22644" t="str">
            <v>19.011.0040-3</v>
          </cell>
          <cell r="B22644"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2644" t="str">
            <v>H</v>
          </cell>
        </row>
        <row r="22645">
          <cell r="A22645" t="str">
            <v>19.011.0040-4</v>
          </cell>
          <cell r="B22645"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2645" t="str">
            <v>H</v>
          </cell>
        </row>
        <row r="22646">
          <cell r="A22646" t="str">
            <v>19.011.0040-C</v>
          </cell>
          <cell r="B22646"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2646" t="str">
            <v>H</v>
          </cell>
        </row>
        <row r="22647">
          <cell r="A22647" t="str">
            <v>19.011.0040-D</v>
          </cell>
          <cell r="B22647"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2647" t="str">
            <v>H</v>
          </cell>
        </row>
        <row r="22648">
          <cell r="A22648" t="str">
            <v>19.011.0040-E</v>
          </cell>
          <cell r="B22648" t="str">
            <v xml:space="preserve">ROTATIVA PARA EXECUCAO DE POCOS PROFUNDOS,SOBRE CAMINHAO DE 12T (INCLUSIVE ESTE) COM TECNICO EM SONDAGEM E 3 SONDADORES, COM AS SEGUINTES ESPECIFICACOES MINIMAS:MOTOR DIESEL DE 162C V,COMPRESSOR DE AR ROTATIVO DE 270HP,DESCARGA LIVRE DE 747PC M E PRESSAO DE 150PSI </v>
          </cell>
          <cell r="C22648" t="str">
            <v>H</v>
          </cell>
        </row>
        <row r="22649">
          <cell r="A22649" t="str">
            <v>19.011.0045-2</v>
          </cell>
          <cell r="B22649" t="str">
            <v xml:space="preserve">RETIFICADOR DE SOLDA,ELETRICO,DE 430A     </v>
          </cell>
          <cell r="C22649" t="str">
            <v>H</v>
          </cell>
        </row>
        <row r="22650">
          <cell r="A22650" t="str">
            <v>19.011.0045-4</v>
          </cell>
          <cell r="B22650" t="str">
            <v xml:space="preserve">RETIFICADOR DE SOLDA,ELETRICO,DE 430A     </v>
          </cell>
          <cell r="C22650" t="str">
            <v>H</v>
          </cell>
        </row>
        <row r="22651">
          <cell r="A22651" t="str">
            <v>19.011.0045-C</v>
          </cell>
          <cell r="B22651" t="str">
            <v xml:space="preserve">RETIFICADOR DE SOLDA,ELETRICO,DE 430A     </v>
          </cell>
          <cell r="C22651" t="str">
            <v>H</v>
          </cell>
        </row>
        <row r="22652">
          <cell r="A22652" t="str">
            <v>19.011.0045-E</v>
          </cell>
          <cell r="B22652" t="str">
            <v xml:space="preserve">RETIFICADOR DE SOLDA,ELETRICO,DE 430A     </v>
          </cell>
          <cell r="C22652" t="str">
            <v>H</v>
          </cell>
        </row>
        <row r="22653">
          <cell r="A22653" t="str">
            <v>19.011.0050-2</v>
          </cell>
          <cell r="B22653" t="str">
            <v>EQUIPAMENTO P/VIDEO INSPECAO NO INTERIOR DE COLETORES GALERI AS C/DIAM.A PARTIR 400MM,CAPACIDADE DE DESLOCAMENTO ATE 100M ,RESISTENTE A AGUA,IMAGENS GERADAS TRANSMITIDAS EM TEMPO REA L,SISTEMA DE GRAVACAO COM INSERCAO E EDICAO DE LEGENDAS,CAME RA DE VIDEO EM CORES COM MOVIMENTO PERISCOPIO,C/CAMINHONETA P/9 PASSAGEIROS,COM MOTORISTA, EXCLUIVE OPERADOR</v>
          </cell>
          <cell r="C22653" t="str">
            <v>H</v>
          </cell>
        </row>
        <row r="22654">
          <cell r="A22654" t="str">
            <v>19.011.0050-4</v>
          </cell>
          <cell r="B22654" t="str">
            <v>EQUIPAMENTO P/VIDEO INSPECAO NO INTERIOR DE COLETORES E GALE RIAS C/DIAM.A PARTIR DE 400MM,CAPACIDADE DE DESLOCAMENTO ATE 100M,RESISTENTE A AGUA,IMAGENS GERADAS TRANSMITIDAS EM TEMPO REAL,SISTEMA DE GRAVACAO COM INSERCAO E EDICAO DE LEGENDAS, CAMERA DE VIDEO EM CORES COM MOVIMENTO PERISCOPIO,COM CAMINH ONETA P/9 PASSAGEIROS,COM MOTORISTA,EXCLUSIVE OPERADOR</v>
          </cell>
          <cell r="C22654" t="str">
            <v>H</v>
          </cell>
        </row>
        <row r="22655">
          <cell r="A22655" t="str">
            <v>19.011.0050-C</v>
          </cell>
          <cell r="B22655" t="str">
            <v>EQUIPAMENTO P/VIDEO INSPECAO NO INTERIOR DE COLETORES GALERI AS C/DIAM.A PARTIR 400MM,CAPACIDADE DE DESLOCAMENTO ATE 100M ,RESISTENTE A AGUA,IMAGENS GERADAS TRANSMITIDAS EM TEMPO REA L,SISTEMA DE GRAVACAO COM INSERCAO E EDICAO DE LEGENDAS,CAME RA DE VIDEO EM CORES COM MOVIMENTO PERISCOPIO,C/CAMINHONETA P/9 PASSAGEIROS,COM MOTORISTA, EXCLUIVE OPERADOR</v>
          </cell>
          <cell r="C22655" t="str">
            <v>H</v>
          </cell>
        </row>
        <row r="22656">
          <cell r="A22656" t="str">
            <v>19.011.0050-E</v>
          </cell>
          <cell r="B22656" t="str">
            <v>EQUIPAMENTO P/VIDEO INSPECAO NO INTERIOR DE COLETORES E GALE RIAS C/DIAM.A PARTIR DE 400MM,CAPACIDADE DE DESLOCAMENTO ATE 100M,RESISTENTE A AGUA,IMAGENS GERADAS TRANSMITIDAS EM TEMPO REAL,SISTEMA DE GRAVACAO COM INSERCAO E EDICAO DE LEGENDAS, CAMERA DE VIDEO EM CORES COM MOVIMENTO PERISCOPIO,COM CAMINH ONETA P/9 PASSAGEIROS,COM MOTORISTA,EXCLUSIVE OPERADOR</v>
          </cell>
          <cell r="C22656" t="str">
            <v>H</v>
          </cell>
        </row>
        <row r="22657">
          <cell r="A22657" t="str">
            <v>19.011.9999-0</v>
          </cell>
          <cell r="B22657" t="str">
            <v xml:space="preserve">INDICE 19.011. EQUIPAMENTOS :AR COMPRIM.GERAD.E MAQUINAS    </v>
          </cell>
        </row>
        <row r="22658">
          <cell r="A22658" t="str">
            <v>19.011.9999-A</v>
          </cell>
          <cell r="B22658" t="str">
            <v xml:space="preserve">INDICE 19.011. EQUIPAMENTOS :AR COMPRIM.GERAD.E MAQUINAS    </v>
          </cell>
        </row>
        <row r="22659">
          <cell r="A22659" t="str">
            <v>20.002.9999-0</v>
          </cell>
          <cell r="B22659" t="str">
            <v xml:space="preserve">INDICE DA FAMILIA     </v>
          </cell>
        </row>
        <row r="22660">
          <cell r="A22660" t="str">
            <v>20.002.9999-A</v>
          </cell>
          <cell r="B22660" t="str">
            <v xml:space="preserve">INDICE DA FAMILIA     </v>
          </cell>
        </row>
        <row r="22661">
          <cell r="A22661" t="str">
            <v>20.003.9999-0</v>
          </cell>
          <cell r="B22661" t="str">
            <v xml:space="preserve">INDICE DA FAMILIA     </v>
          </cell>
        </row>
        <row r="22662">
          <cell r="A22662" t="str">
            <v>20.003.9999-A</v>
          </cell>
          <cell r="B22662" t="str">
            <v xml:space="preserve">INDICE DA FAMILIA     </v>
          </cell>
        </row>
        <row r="22663">
          <cell r="A22663" t="str">
            <v>20.004.0001-0</v>
          </cell>
          <cell r="B22663" t="str">
            <v xml:space="preserve">ESPALHAMENTO DE SOLO PARA FINS DE EXECUCAO DE ATERRO COMPACT ADO,EXCLUSIVE IRRIGACAO,FORNECIMENTO E TRANSPORTE DO MATERIA L,REFERINDO-SE O CUSTO AO MATERIAL COMPACTADO   </v>
          </cell>
          <cell r="C22663" t="str">
            <v>M3</v>
          </cell>
        </row>
        <row r="22664">
          <cell r="A22664" t="str">
            <v>20.004.0001-A</v>
          </cell>
          <cell r="B22664" t="str">
            <v xml:space="preserve">ESPALHAMENTO DE SOLO PARA FINS DE EXECUCAO DE ATERRO COMPACT ADO,EXCLUSIVE IRRIGACAO,FORNECIMENTO E TRANSPORTE DO MATERIA L,REFERINDO-SE O CUSTO AO MATERIAL COMPACTADO   </v>
          </cell>
          <cell r="C22664" t="str">
            <v>M3</v>
          </cell>
        </row>
        <row r="22665">
          <cell r="A22665" t="str">
            <v>20.004.0002-0</v>
          </cell>
          <cell r="B22665" t="str">
            <v xml:space="preserve">ESPALHAMENTO DE SOLO,COM MOTONIVELADORA,SEM FINALIDADE DE EX ECUCAO DE ATERRO DE RODOVIA,MEDIDO APOS O ESPALHAMENTO    </v>
          </cell>
          <cell r="C22665" t="str">
            <v>M3</v>
          </cell>
        </row>
        <row r="22666">
          <cell r="A22666" t="str">
            <v>20.004.0002-A</v>
          </cell>
          <cell r="B22666" t="str">
            <v xml:space="preserve">ESPALHAMENTO DE SOLO,COM MOTONIVELADORA,SEM FINALIDADE DE EX ECUCAO DE ATERRO DE RODOVIA,MEDIDO APOS O ESPALHAMENTO    </v>
          </cell>
          <cell r="C22666" t="str">
            <v>M3</v>
          </cell>
        </row>
        <row r="22667">
          <cell r="A22667" t="str">
            <v>20.004.0005-0</v>
          </cell>
          <cell r="B22667" t="str">
            <v xml:space="preserve">REGULARIZACAO E COMPACTACAO DE SUBLEITO,DE ACORDO COM AS "IN STRUCOES PARA EXECUCAO",DO DER-RJ,INCLUSIVE EXECUCAO E O TRA NSPORTE DE AGUA,MAS SEM TRANSPORTE E ESCAVACAO DE CORRETIVOS .O CUSTO SE APLICA A AREA EFETIVAMENTE REGULARIZADA  </v>
          </cell>
          <cell r="C22667" t="str">
            <v>M2</v>
          </cell>
        </row>
        <row r="22668">
          <cell r="A22668" t="str">
            <v>20.004.0005-A</v>
          </cell>
          <cell r="B22668" t="str">
            <v xml:space="preserve">REGULARIZACAO E COMPACTACAO DE SUBLEITO,DE ACORDO COM AS "IN STRUCOES PARA EXECUCAO",DO DER-RJ,INCLUSIVE EXECUCAO E O TRA NSPORTE DE AGUA,MAS SEM TRANSPORTE E ESCAVACAO DE CORRETIVOS .O CUSTO SE APLICA A AREA EFETIVAMENTE REGULARIZADA  </v>
          </cell>
          <cell r="C22668" t="str">
            <v>M2</v>
          </cell>
        </row>
        <row r="22669">
          <cell r="A22669" t="str">
            <v>20.004.0006-0</v>
          </cell>
          <cell r="B22669" t="str">
            <v xml:space="preserve">REFORCO DE SUBLEITO,DE ACORDO COM AS "INSTRUCOES PARA EXECUC AO",DO DER-RJ,EXCLUSIVE ESCAVACAO,CARGA,TRANSPORTE E FORNECI MENTO DOS MATERIAIS   </v>
          </cell>
          <cell r="C22669" t="str">
            <v>M3</v>
          </cell>
        </row>
        <row r="22670">
          <cell r="A22670" t="str">
            <v>20.004.0006-A</v>
          </cell>
          <cell r="B22670" t="str">
            <v xml:space="preserve">REFORCO DE SUBLEITO,DE ACORDO COM AS "INSTRUCOES PARA EXECUC AO",DO DER-RJ,EXCLUSIVE ESCAVACAO,CARGA,TRANSPORTE E FORNECI MENTO DOS MATERIAIS   </v>
          </cell>
          <cell r="C22670" t="str">
            <v>M3</v>
          </cell>
        </row>
        <row r="22671">
          <cell r="A22671" t="str">
            <v>20.004.0007-0</v>
          </cell>
          <cell r="B22671" t="str">
            <v xml:space="preserve">CAMINHO DE SERVICO,REALIZADO MECANICAMENTE,INCLUSIVE ESCAVAC AO,DESMATAMENTO,DESTOCAMENTO,ACERTO E COMPACTACAO    </v>
          </cell>
          <cell r="C22671" t="str">
            <v>M</v>
          </cell>
        </row>
        <row r="22672">
          <cell r="A22672" t="str">
            <v>20.004.0007-A</v>
          </cell>
          <cell r="B22672" t="str">
            <v xml:space="preserve">CAMINHO DE SERVICO,REALIZADO MECANICAMENTE,INCLUSIVE ESCAVAC AO,DESMATAMENTO,DESTOCAMENTO,ACERTO E COMPACTACAO    </v>
          </cell>
          <cell r="C22672" t="str">
            <v>M</v>
          </cell>
        </row>
        <row r="22673">
          <cell r="A22673" t="str">
            <v>20.004.0010-0</v>
          </cell>
          <cell r="B22673" t="str">
            <v xml:space="preserve">ESPALHAMENTO E COMPACTACAO DE SOLOS,EM CAMADAS,PARA COMPLEME NTACAO LATERAL EM ATERROS,INCLUSIVE ESCAVACAO DENTEADA DO TA LUDE DE ATERRO EXISTENTE,COM TRATOR DE LAMINA DE PEQUENO POR TE,EXCLUSIVE FORNECIMENTO E TRANSPORTE DO MATERIAL A SER USA DO NO ATERRO </v>
          </cell>
          <cell r="C22673" t="str">
            <v>M3</v>
          </cell>
        </row>
        <row r="22674">
          <cell r="A22674" t="str">
            <v>20.004.0010-A</v>
          </cell>
          <cell r="B22674" t="str">
            <v xml:space="preserve">ESPALHAMENTO E COMPACTACAO DE SOLOS,EM CAMADAS,PARA COMPLEME NTACAO LATERAL EM ATERROS,INCLUSIVE ESCAVACAO DENTEADA DO TA LUDE DE ATERRO EXISTENTE,COM TRATOR DE LAMINA DE PEQUENO POR TE,EXCLUSIVE FORNECIMENTO E TRANSPORTE DO MATERIAL A SER USA DO NO ATERRO </v>
          </cell>
          <cell r="C22674" t="str">
            <v>M3</v>
          </cell>
        </row>
        <row r="22675">
          <cell r="A22675" t="str">
            <v>20.004.0011-0</v>
          </cell>
          <cell r="B22675" t="str">
            <v xml:space="preserve">ATERRO COMPACTADO EM CAMADAS DE NO MAXIMO 20CM,PARA EXECUCAO DE TERRA ARMADA,INCLUSIVE ESPALHAMENTO,IRRIGACAO E CONTROLE DE COMPACTACAO,EXCLUSIVE O FORNECIMENTO E O TRANSPORTE DOS MATERIAIS  </v>
          </cell>
          <cell r="C22675" t="str">
            <v>M3</v>
          </cell>
        </row>
        <row r="22676">
          <cell r="A22676" t="str">
            <v>20.004.0011-A</v>
          </cell>
          <cell r="B22676" t="str">
            <v xml:space="preserve">ATERRO COMPACTADO EM CAMADAS DE NO MAXIMO 20CM,PARA EXECUCAO DE TERRA ARMADA,INCLUSIVE ESPALHAMENTO,IRRIGACAO E CONTROLE DE COMPACTACAO,EXCLUSIVE O FORNECIMENTO E O TRANSPORTE DOS MATERIAIS  </v>
          </cell>
          <cell r="C22676" t="str">
            <v>M3</v>
          </cell>
        </row>
        <row r="22677">
          <cell r="A22677" t="str">
            <v>20.004.0012-0</v>
          </cell>
          <cell r="B22677" t="str">
            <v xml:space="preserve">RECOMPOSICAO MECANIZADA DE ATERRO,EXCLUSIVE ESCAVACAO E TRAN SPORTE DE MATERIAL DA JAZIDA,INCLUSIVE ESCAVACAO PREVIA EM D EGRAUS   </v>
          </cell>
          <cell r="C22677" t="str">
            <v>M3</v>
          </cell>
        </row>
        <row r="22678">
          <cell r="A22678" t="str">
            <v>20.004.0012-A</v>
          </cell>
          <cell r="B22678" t="str">
            <v xml:space="preserve">RECOMPOSICAO MECANIZADA DE ATERRO,EXCLUSIVE ESCAVACAO E TRAN SPORTE DE MATERIAL DA JAZIDA,INCLUSIVE ESCAVACAO PREVIA EM D EGRAUS   </v>
          </cell>
          <cell r="C22678" t="str">
            <v>M3</v>
          </cell>
        </row>
        <row r="22679">
          <cell r="A22679" t="str">
            <v>20.004.0013-0</v>
          </cell>
          <cell r="B22679" t="str">
            <v xml:space="preserve">REMOCAO DE MATERIAL SOLTO(1¬ CATEGORIA),PROVENIENTE DE DESLI ZAMENTO DE BARREIRAS,UTILIZANDO CARREGADOR FRONTAL DE 3,10M3 ,EXCLUSIVE DESPESAS COM CAMINHAO   </v>
          </cell>
          <cell r="C22679" t="str">
            <v>M3</v>
          </cell>
        </row>
        <row r="22680">
          <cell r="A22680" t="str">
            <v>20.004.0013-A</v>
          </cell>
          <cell r="B22680" t="str">
            <v xml:space="preserve">REMOCAO DE MATERIAL SOLTO(1¬ CATEGORIA),PROVENIENTE DE DESLI ZAMENTO DE BARREIRAS,UTILIZANDO CARREGADOR FRONTAL DE 3,10M3 ,EXCLUSIVE DESPESAS COM CAMINHAO   </v>
          </cell>
          <cell r="C22680" t="str">
            <v>M3</v>
          </cell>
        </row>
        <row r="22681">
          <cell r="A22681" t="str">
            <v>20.004.0015-0</v>
          </cell>
          <cell r="B22681" t="str">
            <v xml:space="preserve">EXECUCAO DE "TAPA-PANELA",COM MATERIAL DE 1¬ CATEGORIA,COMPA CTADO MANUALMENTE,MEDIDO NA PISTA APOS COMPACTACAO,INCLUSIVE TRANSPORTE,EXCLUSIVE ESCAVACAO DE JAZIDA   </v>
          </cell>
          <cell r="C22681" t="str">
            <v>M3</v>
          </cell>
        </row>
        <row r="22682">
          <cell r="A22682" t="str">
            <v>20.004.0015-A</v>
          </cell>
          <cell r="B22682" t="str">
            <v xml:space="preserve">EXECUCAO DE "TAPA-PANELA",COM MATERIAL DE 1¬ CATEGORIA,COMPA CTADO MANUALMENTE,MEDIDO NA PISTA APOS COMPACTACAO,INCLUSIVE TRANSPORTE,EXCLUSIVE ESCAVACAO DE JAZIDA   </v>
          </cell>
          <cell r="C22682" t="str">
            <v>M3</v>
          </cell>
        </row>
        <row r="22683">
          <cell r="A22683" t="str">
            <v>20.004.0016-0</v>
          </cell>
          <cell r="B22683" t="str">
            <v xml:space="preserve">COMBATE A EXSUDACAO,COMPREENDENDO ESPALHAMENTO MANUAL E COMP ACTACAO DE AGREGADOS SOBRE A SUPERFICIE EXSUDADA,EXCLUSIVE F ORNECIMENTO DO MATERIAL E TRANSPORTE   </v>
          </cell>
          <cell r="C22683" t="str">
            <v>M2</v>
          </cell>
        </row>
        <row r="22684">
          <cell r="A22684" t="str">
            <v>20.004.0016-A</v>
          </cell>
          <cell r="B22684" t="str">
            <v xml:space="preserve">COMBATE A EXSUDACAO,COMPREENDENDO ESPALHAMENTO MANUAL E COMP ACTACAO DE AGREGADOS SOBRE A SUPERFICIE EXSUDADA,EXCLUSIVE F ORNECIMENTO DO MATERIAL E TRANSPORTE   </v>
          </cell>
          <cell r="C22684" t="str">
            <v>M2</v>
          </cell>
        </row>
        <row r="22685">
          <cell r="A22685" t="str">
            <v>20.004.0017-0</v>
          </cell>
          <cell r="B22685" t="str">
            <v xml:space="preserve">BASE PARA REMENDO PROFUNDO(BRITA,SOLO X BRITA,SOLO ESTABILIZ ADO GRANULOMETRICAMENTE,SOLO MELHORADO COM CIMENTO),EXECUTAD A MANUALMENTE,MEDIDA PELO VOLUME COMPACTADO,EXCLUSIVE FORNEC IMENTO E TRANSPORTE DOS MATERIAIS  </v>
          </cell>
          <cell r="C22685" t="str">
            <v>M3</v>
          </cell>
        </row>
        <row r="22686">
          <cell r="A22686" t="str">
            <v>20.004.0017-A</v>
          </cell>
          <cell r="B22686" t="str">
            <v xml:space="preserve">BASE PARA REMENDO PROFUNDO(BRITA,SOLO X BRITA,SOLO ESTABILIZ ADO GRANULOMETRICAMENTE,SOLO MELHORADO COM CIMENTO),EXECUTAD A MANUALMENTE,MEDIDA PELO VOLUME COMPACTADO,EXCLUSIVE FORNEC IMENTO E TRANSPORTE DOS MATERIAIS  </v>
          </cell>
          <cell r="C22686" t="str">
            <v>M3</v>
          </cell>
        </row>
        <row r="22687">
          <cell r="A22687" t="str">
            <v>20.004.0018-0</v>
          </cell>
          <cell r="B22687" t="str">
            <v xml:space="preserve">EXECUCAO DE "TAPA-BURACO",UTILIZANDO MISTURA BETUMINOSA,MEDI DO NA CACAMBA DO CAMINHAO,EXCLUSIVE MATERIAIS E TRANSPORTE.S E FOR MEDIDO NO LOCAL,APOS A EXECUCAO,MULTIPLICAR ESTE CUSTO POR 1,35  </v>
          </cell>
          <cell r="C22687" t="str">
            <v>M3</v>
          </cell>
        </row>
        <row r="22688">
          <cell r="A22688" t="str">
            <v>20.004.0018-A</v>
          </cell>
          <cell r="B22688" t="str">
            <v xml:space="preserve">EXECUCAO DE "TAPA-BURACO",UTILIZANDO MISTURA BETUMINOSA,MEDI DO NA CACAMBA DO CAMINHAO,EXCLUSIVE MATERIAIS E TRANSPORTE.S E FOR MEDIDO NO LOCAL,APOS A EXECUCAO,MULTIPLICAR ESTE CUSTO POR 1,35  </v>
          </cell>
          <cell r="C22688" t="str">
            <v>M3</v>
          </cell>
        </row>
        <row r="22689">
          <cell r="A22689" t="str">
            <v>20.004.0019-0</v>
          </cell>
          <cell r="B22689" t="str">
            <v xml:space="preserve">RECOMPOSICAO DE REVESTIMENTO PRIMARIO,MEDIDO PELO VOLUME COM PACTADO,EXCLUSIVE ESCAVACAO E TRANSPORTE DE MATERIAL DE JAZI DA   </v>
          </cell>
          <cell r="C22689" t="str">
            <v>M3</v>
          </cell>
        </row>
        <row r="22690">
          <cell r="A22690" t="str">
            <v>20.004.0019-A</v>
          </cell>
          <cell r="B22690" t="str">
            <v xml:space="preserve">RECOMPOSICAO DE REVESTIMENTO PRIMARIO,MEDIDO PELO VOLUME COM PACTADO,EXCLUSIVE ESCAVACAO E TRANSPORTE DE MATERIAL DE JAZI DA   </v>
          </cell>
          <cell r="C22690" t="str">
            <v>M3</v>
          </cell>
        </row>
        <row r="22691">
          <cell r="A22691" t="str">
            <v>20.004.0020-0</v>
          </cell>
          <cell r="B22691" t="str">
            <v xml:space="preserve">ATERRO COMPACTADO MECANICAMENTE,EM ACOSTAMENTO,INCLUSIVE ESP ALHAMENTO    </v>
          </cell>
          <cell r="C22691" t="str">
            <v>M3</v>
          </cell>
        </row>
        <row r="22692">
          <cell r="A22692" t="str">
            <v>20.004.0020-A</v>
          </cell>
          <cell r="B22692" t="str">
            <v xml:space="preserve">ATERRO COMPACTADO MECANICAMENTE,EM ACOSTAMENTO,INCLUSIVE ESP ALHAMENTO    </v>
          </cell>
          <cell r="C22692" t="str">
            <v>M3</v>
          </cell>
        </row>
        <row r="22693">
          <cell r="A22693" t="str">
            <v>20.004.0021-0</v>
          </cell>
          <cell r="B22693" t="str">
            <v xml:space="preserve">RECUPERACAO DE BASE/CBUQ,EM ESPUMA ASFALTICA,"IN SITU",EM RO DOVIA,AREA URBANA,ATE 20CM,COMPACTACAO AASHO NORMAL,INCLUSIV E MATERIAIS COM 3% DE CIMENTO   </v>
          </cell>
          <cell r="C22693" t="str">
            <v>M3</v>
          </cell>
        </row>
        <row r="22694">
          <cell r="A22694" t="str">
            <v>20.004.0021-A</v>
          </cell>
          <cell r="B22694" t="str">
            <v xml:space="preserve">RECUPERACAO DE BASE/CBUQ,EM ESPUMA ASFALTICA,"IN SITU",EM RO DOVIA,AREA URBANA,ATE 20CM,COMPACTACAO AASHO NORMAL,INCLUSIV E MATERIAIS COM 3% DE CIMENTO   </v>
          </cell>
          <cell r="C22694" t="str">
            <v>M3</v>
          </cell>
        </row>
        <row r="22695">
          <cell r="A22695" t="str">
            <v>20.004.0022-0</v>
          </cell>
          <cell r="B22695" t="str">
            <v xml:space="preserve">RECUPERACAO DE BASE/CBUQ,EM ESPUMA ASFALTICA,"IN SITU",EM RO DOVIA,AREA URBANA,ATE 20CM,COMPACTACAO AASHO NORMAL,INCLUSIV E MATERIAIS SENDO 6% DE CIMENTO   </v>
          </cell>
          <cell r="C22695" t="str">
            <v>M3</v>
          </cell>
        </row>
        <row r="22696">
          <cell r="A22696" t="str">
            <v>20.004.0022-A</v>
          </cell>
          <cell r="B22696" t="str">
            <v xml:space="preserve">RECUPERACAO DE BASE/CBUQ,EM ESPUMA ASFALTICA,"IN SITU",EM RO DOVIA,AREA URBANA,ATE 20CM,COMPACTACAO AASHO NORMAL,INCLUSIV E MATERIAIS SENDO 6% DE CIMENTO   </v>
          </cell>
          <cell r="C22696" t="str">
            <v>M3</v>
          </cell>
        </row>
        <row r="22697">
          <cell r="A22697" t="str">
            <v>20.004.0023-0</v>
          </cell>
          <cell r="B22697" t="str">
            <v xml:space="preserve">RECUPERACAO DE BASE/CBUQ,EM ESPUMA ASFALTICA,"IN SITU",EM RO DOVIA,AREA URBANA,ATE 20CM,INCLUSIVE COMPACTACAO AASHO NORMA L E MATERIAIS,COM 3% DE CIMENTO E 83KG DE CAP POR M3   </v>
          </cell>
          <cell r="C22697" t="str">
            <v>M3</v>
          </cell>
        </row>
        <row r="22698">
          <cell r="A22698" t="str">
            <v>20.004.0023-A</v>
          </cell>
          <cell r="B22698" t="str">
            <v xml:space="preserve">RECUPERACAO DE BASE/CBUQ,EM ESPUMA ASFALTICA,"IN SITU",EM RO DOVIA,AREA URBANA,ATE 20CM,INCLUSIVE COMPACTACAO AASHO NORMA L E MATERIAIS,COM 3% DE CIMENTO E 83KG DE CAP POR M3   </v>
          </cell>
          <cell r="C22698" t="str">
            <v>M3</v>
          </cell>
        </row>
        <row r="22699">
          <cell r="A22699" t="str">
            <v>20.004.0025-0</v>
          </cell>
          <cell r="B22699" t="str">
            <v xml:space="preserve">RECUPERACAO DE PAVIMENTO COM RECICLAGEM DE BASE,INCORPORANDO A CAPA ASFALTICA,ATE 20CM,EXCLUSIVE MATERIAIS ADICIONADOS E COMPACTACAO   </v>
          </cell>
          <cell r="C22699" t="str">
            <v>M3</v>
          </cell>
        </row>
        <row r="22700">
          <cell r="A22700" t="str">
            <v>20.004.0025-A</v>
          </cell>
          <cell r="B22700" t="str">
            <v xml:space="preserve">RECUPERACAO DE PAVIMENTO COM RECICLAGEM DE BASE,INCORPORANDO A CAPA ASFALTICA,ATE 20CM,EXCLUSIVE MATERIAIS ADICIONADOS E COMPACTACAO   </v>
          </cell>
          <cell r="C22700" t="str">
            <v>M3</v>
          </cell>
        </row>
        <row r="22701">
          <cell r="A22701" t="str">
            <v>20.004.0027-0</v>
          </cell>
          <cell r="B22701" t="str">
            <v xml:space="preserve">RECOMPOSICAO DE CBUQ,EXCLUSIVE FORNECIMENTO E TRANSPORTE DOS MATERIAIS    </v>
          </cell>
          <cell r="C22701" t="str">
            <v>M3</v>
          </cell>
        </row>
        <row r="22702">
          <cell r="A22702" t="str">
            <v>20.004.0027-A</v>
          </cell>
          <cell r="B22702" t="str">
            <v xml:space="preserve">RECOMPOSICAO DE CBUQ,EXCLUSIVE FORNECIMENTO E TRANSPORTE DOS MATERIAIS    </v>
          </cell>
          <cell r="C22702" t="str">
            <v>M3</v>
          </cell>
        </row>
        <row r="22703">
          <cell r="A22703" t="str">
            <v>20.004.0028-0</v>
          </cell>
          <cell r="B22703" t="str">
            <v xml:space="preserve">RECOMPOSICAO ESTRUTURAL DE PAVIMENTO (COM REPARO DE BASE)CBU Q COM 5CM DE ESPESSURA    </v>
          </cell>
          <cell r="C22703" t="str">
            <v>M2</v>
          </cell>
        </row>
        <row r="22704">
          <cell r="A22704" t="str">
            <v>20.004.0028-A</v>
          </cell>
          <cell r="B22704" t="str">
            <v xml:space="preserve">RECOMPOSICAO ESTRUTURAL DE PAVIMENTO (COM REPARO DE BASE)CBU Q COM 5CM DE ESPESSURA    </v>
          </cell>
          <cell r="C22704" t="str">
            <v>M2</v>
          </cell>
        </row>
        <row r="22705">
          <cell r="A22705" t="str">
            <v>20.004.0030-0</v>
          </cell>
          <cell r="B22705" t="str">
            <v xml:space="preserve">RECOMPOSICAO DE CAMINHO DE SERVICO     </v>
          </cell>
          <cell r="C22705" t="str">
            <v>M2</v>
          </cell>
        </row>
        <row r="22706">
          <cell r="A22706" t="str">
            <v>20.004.0030-A</v>
          </cell>
          <cell r="B22706" t="str">
            <v xml:space="preserve">RECOMPOSICAO DE CAMINHO DE SERVICO     </v>
          </cell>
          <cell r="C22706" t="str">
            <v>M2</v>
          </cell>
        </row>
        <row r="22707">
          <cell r="A22707" t="str">
            <v>20.004.0033-1</v>
          </cell>
          <cell r="B22707" t="str">
            <v xml:space="preserve">ATERRO COMPACTADO MECANICAMENTE,EM CAMADAS DE 20CM,INCLUINDO ESPALHAMENTO E IRRIGACAO,MAS SEM O FORNECIMENTO E TRANSPORT E DO MATERIAL   </v>
          </cell>
          <cell r="C22707" t="str">
            <v>M3</v>
          </cell>
        </row>
        <row r="22708">
          <cell r="A22708" t="str">
            <v>20.004.0033-B</v>
          </cell>
          <cell r="B22708" t="str">
            <v xml:space="preserve">ATERRO COMPACTADO MECANICAMENTE,EM CAMADAS DE 20CM,INCLUINDO ESPALHAMENTO E IRRIGACAO,MAS SEM O FORNECIMENTO E TRANSPORT E DO MATERIAL   </v>
          </cell>
          <cell r="C22708" t="str">
            <v>M3</v>
          </cell>
        </row>
        <row r="22709">
          <cell r="A22709" t="str">
            <v>20.004.0034-0</v>
          </cell>
          <cell r="B22709" t="str">
            <v xml:space="preserve">ATERRO COMPACTADO MECANICAMENTE,EM CAMADAS DE 20CM,INCLUSIVE IRRIGACAO,EXCLUSIVE ESPALHAMENTO,FORNECIMENTO E TRANSPORTE DO MATERIAL   </v>
          </cell>
          <cell r="C22709" t="str">
            <v>M3</v>
          </cell>
        </row>
        <row r="22710">
          <cell r="A22710" t="str">
            <v>20.004.0034-A</v>
          </cell>
          <cell r="B22710" t="str">
            <v xml:space="preserve">ATERRO COMPACTADO MECANICAMENTE,EM CAMADAS DE 20CM,INCLUSIVE IRRIGACAO,EXCLUSIVE ESPALHAMENTO,FORNECIMENTO E TRANSPORTE DO MATERIAL   </v>
          </cell>
          <cell r="C22710" t="str">
            <v>M3</v>
          </cell>
        </row>
        <row r="22711">
          <cell r="A22711" t="str">
            <v>20.004.0036-0</v>
          </cell>
          <cell r="B22711" t="str">
            <v xml:space="preserve">LIMPEZA DE JAZIDAS     </v>
          </cell>
          <cell r="C22711" t="str">
            <v>M2</v>
          </cell>
        </row>
        <row r="22712">
          <cell r="A22712" t="str">
            <v>20.004.0036-A</v>
          </cell>
          <cell r="B22712" t="str">
            <v xml:space="preserve">LIMPEZA DE JAZIDAS     </v>
          </cell>
          <cell r="C22712" t="str">
            <v>M2</v>
          </cell>
        </row>
        <row r="22713">
          <cell r="A22713" t="str">
            <v>20.004.0038-0</v>
          </cell>
          <cell r="B22713" t="str">
            <v xml:space="preserve">LIMPEZA DE SUPERFICIES COM MOTONIVELADORA     </v>
          </cell>
          <cell r="C22713" t="str">
            <v>M2</v>
          </cell>
        </row>
        <row r="22714">
          <cell r="A22714" t="str">
            <v>20.004.0038-A</v>
          </cell>
          <cell r="B22714" t="str">
            <v xml:space="preserve">LIMPEZA DE SUPERFICIES COM MOTONIVELADORA     </v>
          </cell>
          <cell r="C22714" t="str">
            <v>M2</v>
          </cell>
        </row>
        <row r="22715">
          <cell r="A22715" t="str">
            <v>20.004.0040-0</v>
          </cell>
          <cell r="B22715" t="str">
            <v xml:space="preserve">PATROLAMENTO DE SUBLEITO DE RODOVIAIS     </v>
          </cell>
          <cell r="C22715" t="str">
            <v>M2</v>
          </cell>
        </row>
        <row r="22716">
          <cell r="A22716" t="str">
            <v>20.004.0040-A</v>
          </cell>
          <cell r="B22716" t="str">
            <v xml:space="preserve">PATROLAMENTO DE SUBLEITO DE RODOVIAIS     </v>
          </cell>
          <cell r="C22716" t="str">
            <v>M2</v>
          </cell>
        </row>
        <row r="22717">
          <cell r="A22717" t="str">
            <v>20.004.0045-0</v>
          </cell>
          <cell r="B22717" t="str">
            <v xml:space="preserve">REMOCAO (CARGA) DE TERRA OU ENTULHO COM TRATOR CARREGADEIRA COM CACAMBA DE 0,76M3 EM CONDICOES ESPECIAIS,GIRO DE 180░    </v>
          </cell>
          <cell r="C22717" t="str">
            <v>T</v>
          </cell>
        </row>
        <row r="22718">
          <cell r="A22718" t="str">
            <v>20.004.0045-A</v>
          </cell>
          <cell r="B22718" t="str">
            <v xml:space="preserve">REMOCAO (CARGA) DE TERRA OU ENTULHO COM TRATOR CARREGADEIRA COM CACAMBA DE 0,76M3 EM CONDICOES ESPECIAIS,GIRO DE 180░    </v>
          </cell>
          <cell r="C22718" t="str">
            <v>T</v>
          </cell>
        </row>
        <row r="22719">
          <cell r="A22719" t="str">
            <v>20.004.0100-0</v>
          </cell>
          <cell r="B22719" t="str">
            <v xml:space="preserve">ESCARIFICACAO E LEVANTAMENTO DE BASE E REVESTIMENTO,INCLUSIV E AFASTAMENTO LATERAL,USANDO MOTONIVELADORA    </v>
          </cell>
          <cell r="C22719" t="str">
            <v>M3</v>
          </cell>
        </row>
        <row r="22720">
          <cell r="A22720" t="str">
            <v>20.004.0100-A</v>
          </cell>
          <cell r="B22720" t="str">
            <v xml:space="preserve">ESCARIFICACAO E LEVANTAMENTO DE BASE E REVESTIMENTO,INCLUSIV E AFASTAMENTO LATERAL,USANDO MOTONIVELADORA    </v>
          </cell>
          <cell r="C22720" t="str">
            <v>M3</v>
          </cell>
        </row>
        <row r="22721">
          <cell r="A22721" t="str">
            <v>20.004.0102-0</v>
          </cell>
          <cell r="B22721" t="str">
            <v xml:space="preserve">ESCAVACAO DE SOLO MOLE COM MOTONIVELADORA     </v>
          </cell>
          <cell r="C22721" t="str">
            <v>M3</v>
          </cell>
        </row>
        <row r="22722">
          <cell r="A22722" t="str">
            <v>20.004.0102-A</v>
          </cell>
          <cell r="B22722" t="str">
            <v xml:space="preserve">ESCAVACAO DE SOLO MOLE COM MOTONIVELADORA     </v>
          </cell>
          <cell r="C22722" t="str">
            <v>M3</v>
          </cell>
        </row>
        <row r="22723">
          <cell r="A22723" t="str">
            <v>20.004.0105-0</v>
          </cell>
          <cell r="B22723" t="str">
            <v xml:space="preserve">ESCARIFICACAO DE SOLO COM MOTONIVELADORA     </v>
          </cell>
          <cell r="C22723" t="str">
            <v>M3</v>
          </cell>
        </row>
        <row r="22724">
          <cell r="A22724" t="str">
            <v>20.004.0105-A</v>
          </cell>
          <cell r="B22724" t="str">
            <v xml:space="preserve">ESCARIFICACAO DE SOLO COM MOTONIVELADORA     </v>
          </cell>
          <cell r="C22724" t="str">
            <v>M3</v>
          </cell>
        </row>
        <row r="22725">
          <cell r="A22725" t="str">
            <v>20.004.0122-0</v>
          </cell>
          <cell r="B22725" t="str">
            <v xml:space="preserve">LIMPEZA MECANIZADA DE SARJETA E MEIO-FIO,COM UTILIZACAO DE V ASSOURA MECANICA    </v>
          </cell>
          <cell r="C22725" t="str">
            <v>KM</v>
          </cell>
        </row>
        <row r="22726">
          <cell r="A22726" t="str">
            <v>20.004.0122-A</v>
          </cell>
          <cell r="B22726" t="str">
            <v xml:space="preserve">LIMPEZA MECANIZADA DE SARJETA E MEIO-FIO,COM UTILIZACAO DE V ASSOURA MECANICA    </v>
          </cell>
          <cell r="C22726" t="str">
            <v>KM</v>
          </cell>
        </row>
        <row r="22727">
          <cell r="A22727" t="str">
            <v>20.004.0125-0</v>
          </cell>
          <cell r="B22727" t="str">
            <v xml:space="preserve">ROCADA MECANICA,COM UTILIZACAO DE ROCADEIRA MECANICA,EXCLUSI VE LIMPEZA    </v>
          </cell>
          <cell r="C22727" t="str">
            <v>M2</v>
          </cell>
        </row>
        <row r="22728">
          <cell r="A22728" t="str">
            <v>20.004.0125-A</v>
          </cell>
          <cell r="B22728" t="str">
            <v xml:space="preserve">ROCADA MECANICA,COM UTILIZACAO DE ROCADEIRA MECANICA,EXCLUSI VE LIMPEZA    </v>
          </cell>
          <cell r="C22728" t="str">
            <v>M2</v>
          </cell>
        </row>
        <row r="22729">
          <cell r="A22729" t="str">
            <v>20.004.0127-0</v>
          </cell>
          <cell r="B22729" t="str">
            <v xml:space="preserve">VARRECAO DE PISTA COM VASSOURA MECANICA     </v>
          </cell>
          <cell r="C22729" t="str">
            <v>HA</v>
          </cell>
        </row>
        <row r="22730">
          <cell r="A22730" t="str">
            <v>20.004.0127-A</v>
          </cell>
          <cell r="B22730" t="str">
            <v xml:space="preserve">VARRECAO DE PISTA COM VASSOURA MECANICA     </v>
          </cell>
          <cell r="C22730" t="str">
            <v>HA</v>
          </cell>
        </row>
        <row r="22731">
          <cell r="A22731" t="str">
            <v>20.004.0130-0</v>
          </cell>
          <cell r="B22731" t="str">
            <v xml:space="preserve">DESOBSTRUCAO E LIMPEZA DE RUAS     </v>
          </cell>
          <cell r="C22731" t="str">
            <v>M2</v>
          </cell>
        </row>
        <row r="22732">
          <cell r="A22732" t="str">
            <v>20.004.0130-A</v>
          </cell>
          <cell r="B22732" t="str">
            <v xml:space="preserve">DESOBSTRUCAO E LIMPEZA DE RUAS     </v>
          </cell>
          <cell r="C22732" t="str">
            <v>M2</v>
          </cell>
        </row>
        <row r="22733">
          <cell r="A22733" t="str">
            <v>20.004.0131-0</v>
          </cell>
          <cell r="B22733" t="str">
            <v xml:space="preserve">LIMPEZA DE RUA COM AR COMPRIMIDO     </v>
          </cell>
          <cell r="C22733" t="str">
            <v>M2</v>
          </cell>
        </row>
        <row r="22734">
          <cell r="A22734" t="str">
            <v>20.004.0131-A</v>
          </cell>
          <cell r="B22734" t="str">
            <v xml:space="preserve">LIMPEZA DE RUA COM AR COMPRIMIDO     </v>
          </cell>
          <cell r="C22734" t="str">
            <v>M2</v>
          </cell>
        </row>
        <row r="22735">
          <cell r="A22735" t="str">
            <v>20.004.0132-0</v>
          </cell>
          <cell r="B22735" t="str">
            <v xml:space="preserve">DESOBSTRUCAO E LIMPEZA DE PISTA PARA EMBUTIMENTO DE FIACAO     </v>
          </cell>
          <cell r="C22735" t="str">
            <v>M2</v>
          </cell>
        </row>
        <row r="22736">
          <cell r="A22736" t="str">
            <v>20.004.0132-A</v>
          </cell>
          <cell r="B22736" t="str">
            <v xml:space="preserve">DESOBSTRUCAO E LIMPEZA DE PISTA PARA EMBUTIMENTO DE FIACAO     </v>
          </cell>
          <cell r="C22736" t="str">
            <v>M2</v>
          </cell>
        </row>
        <row r="22737">
          <cell r="A22737" t="str">
            <v>20.004.0135-0</v>
          </cell>
          <cell r="B22737" t="str">
            <v xml:space="preserve">LIMPEZA DE PISTA,COM UTILIZACAO DE COMPRESSOR DE AR,PARA EXE CUCAO DE REVESTIMENTO COM CBUQ    </v>
          </cell>
          <cell r="C22737" t="str">
            <v>M2</v>
          </cell>
        </row>
        <row r="22738">
          <cell r="A22738" t="str">
            <v>20.004.0135-A</v>
          </cell>
          <cell r="B22738" t="str">
            <v xml:space="preserve">LIMPEZA DE PISTA,COM UTILIZACAO DE COMPRESSOR DE AR,PARA EXE CUCAO DE REVESTIMENTO COM CBUQ    </v>
          </cell>
          <cell r="C22738" t="str">
            <v>M2</v>
          </cell>
        </row>
        <row r="22739">
          <cell r="A22739" t="str">
            <v>20.004.0136-0</v>
          </cell>
          <cell r="B22739" t="str">
            <v xml:space="preserve">LIMPEZA DE PISTA,COM UTILIZACAO DE COMPRESSOR DE AR,CAMINHAO BASCULANTE,PARA EXECUCAO DE REVESTIMENTO COM CBUQ    </v>
          </cell>
          <cell r="C22739" t="str">
            <v>M2</v>
          </cell>
        </row>
        <row r="22740">
          <cell r="A22740" t="str">
            <v>20.004.0136-A</v>
          </cell>
          <cell r="B22740" t="str">
            <v xml:space="preserve">LIMPEZA DE PISTA,COM UTILIZACAO DE COMPRESSOR DE AR,CAMINHAO BASCULANTE,PARA EXECUCAO DE REVESTIMENTO COM CBUQ    </v>
          </cell>
          <cell r="C22740" t="str">
            <v>M2</v>
          </cell>
        </row>
        <row r="22741">
          <cell r="A22741" t="str">
            <v>20.004.9999-0</v>
          </cell>
          <cell r="B22741" t="str">
            <v xml:space="preserve">FAMILIA 20,004 ESPALHAMENTO E COMPACTACAO DE SOLOS    </v>
          </cell>
        </row>
        <row r="22742">
          <cell r="A22742" t="str">
            <v>20.004.9999-A</v>
          </cell>
          <cell r="B22742" t="str">
            <v xml:space="preserve">FAMILIA 20,004 ESPALHAMENTO E COMPACTACAO DE SOLOS    </v>
          </cell>
        </row>
        <row r="22743">
          <cell r="A22743" t="str">
            <v>20.005.0001-0</v>
          </cell>
          <cell r="B22743" t="str">
            <v xml:space="preserve">SUB-BASE ESTABILIZADA,SEM MISTURA DE MATERIAIS,DE ACORDO COM AS "INSTRUCOES PARA EXECUCAO",DO DER-RJ,EXCLUSIVE ESCAVACAO E TRANSPORTE DOS MATERIAIS,INCLUSIVE TRANSPORTE DE AGUA   </v>
          </cell>
          <cell r="C22743" t="str">
            <v>M3</v>
          </cell>
        </row>
        <row r="22744">
          <cell r="A22744" t="str">
            <v>20.005.0001-A</v>
          </cell>
          <cell r="B22744" t="str">
            <v xml:space="preserve">SUB-BASE ESTABILIZADA,SEM MISTURA DE MATERIAIS,DE ACORDO COM AS "INSTRUCOES PARA EXECUCAO",DO DER-RJ,EXCLUSIVE ESCAVACAO E TRANSPORTE DOS MATERIAIS,INCLUSIVE TRANSPORTE DE AGUA   </v>
          </cell>
          <cell r="C22744" t="str">
            <v>M3</v>
          </cell>
        </row>
        <row r="22745">
          <cell r="A22745" t="str">
            <v>20.005.0002-1</v>
          </cell>
          <cell r="B22745" t="str">
            <v xml:space="preserve">BASE ESTABILIZADA,SEM MISTURA DE MATERIAIS,DE ACORDO COM AS "INSTRUCOES PARA EXECUCAO",DO DER-RJ,COMPACTADA EM DUAS CAMA DAS,COM ENERGIA EQUIVALENTE A AASHO INTERMEDIARIA,EXCLUSIVE ESCAVACAO E TRANSPORTE DOS MATERIAIS,INCLUSIVE TRANSPORTE DE AGUA </v>
          </cell>
          <cell r="C22745" t="str">
            <v>M3</v>
          </cell>
        </row>
        <row r="22746">
          <cell r="A22746" t="str">
            <v>20.005.0002-B</v>
          </cell>
          <cell r="B22746" t="str">
            <v xml:space="preserve">BASE ESTABILIZADA,SEM MISTURA DE MATERIAIS,DE ACORDO COM AS "INSTRUCOES PARA EXECUCAO",DO DER-RJ,COMPACTADA EM DUAS CAMA DAS,COM ENERGIA EQUIVALENTE A AASHO INTERMEDIARIA,EXCLUSIVE ESCAVACAO E TRANSPORTE DOS MATERIAIS,INCLUSIVE TRANSPORTE DE AGUA </v>
          </cell>
          <cell r="C22746" t="str">
            <v>M3</v>
          </cell>
        </row>
        <row r="22747">
          <cell r="A22747" t="str">
            <v>20.005.0003-1</v>
          </cell>
          <cell r="B22747" t="str">
            <v xml:space="preserve">BASE ESTABILIZADA,SEM MISTURA DE MATERIAIS,DE ACORDO COM AS "INSTRUCOES PARA EXECUCAO",DO DER-RJ,COMPACTADA EM DUAS CAMA DAS,COM ENERGIA EQUIVALENTE A AASHO MODIFICADA,EXCLUSIVE ESC AVACAO E TRANSPORTE DOS MATERIAIS,INCLUSIVE TRANSPORTE DE AG UA </v>
          </cell>
          <cell r="C22747" t="str">
            <v>M3</v>
          </cell>
        </row>
        <row r="22748">
          <cell r="A22748" t="str">
            <v>20.005.0003-B</v>
          </cell>
          <cell r="B22748" t="str">
            <v xml:space="preserve">BASE ESTABILIZADA,SEM MISTURA DE MATERIAIS,DE ACORDO COM AS "INSTRUCOES PARA EXECUCAO",DO DER-RJ,COMPACTADA EM DUAS CAMA DAS,COM ENERGIA EQUIVALENTE A AASHO MODIFICADA,EXCLUSIVE ESC AVACAO E TRANSPORTE DOS MATERIAIS,INCLUSIVE TRANSPORTE DE AG UA </v>
          </cell>
          <cell r="C22748" t="str">
            <v>M3</v>
          </cell>
        </row>
        <row r="22749">
          <cell r="A22749" t="str">
            <v>20.005.0004-0</v>
          </cell>
          <cell r="B22749" t="str">
            <v xml:space="preserve">SUB-BASE ESTABILIZADA GRANULOMETRICAMENTE,COM MISTURA DE 2 O U MAIS MATERIAIS,DE ACORDO COM AS "INSTRUCOES PARA EXECUCAO" ,DO DER-RJ,EXCLUSIVE ESCAVACAO E TRANSPORTE DOS MATERIAIS,IN CLUSIVE TRANSPORTE DE AGUA  </v>
          </cell>
          <cell r="C22749" t="str">
            <v>M3</v>
          </cell>
        </row>
        <row r="22750">
          <cell r="A22750" t="str">
            <v>20.005.0004-A</v>
          </cell>
          <cell r="B22750" t="str">
            <v xml:space="preserve">SUB-BASE ESTABILIZADA GRANULOMETRICAMENTE,COM MISTURA DE 2 O U MAIS MATERIAIS,DE ACORDO COM AS "INSTRUCOES PARA EXECUCAO" ,DO DER-RJ,EXCLUSIVE ESCAVACAO E TRANSPORTE DOS MATERIAIS,IN CLUSIVE TRANSPORTE DE AGUA  </v>
          </cell>
          <cell r="C22750" t="str">
            <v>M3</v>
          </cell>
        </row>
        <row r="22751">
          <cell r="A22751" t="str">
            <v>20.005.0005-0</v>
          </cell>
          <cell r="B22751" t="str">
            <v xml:space="preserve">BASE ESTABILIZADA GRANULOMETRICAMENTE,COM MISTURA DE 2 OU MA IS MATERIAIS,DE ACORDO COM AS "INSTRUCOES PARA EXECUCAO",DO DER-RJ,COMPACTADA EM DUAS CAMADAS,COM ENERGIA EQUIVALENTE A AASHO INTERMEDIARIA,EXCLUSIVE ESCAVACAO E TRANSPORTE DOS MAT ERIAIS,INCLUINDO TRANSPORTE DE AGUA </v>
          </cell>
          <cell r="C22751" t="str">
            <v>M3</v>
          </cell>
        </row>
        <row r="22752">
          <cell r="A22752" t="str">
            <v>20.005.0005-A</v>
          </cell>
          <cell r="B22752" t="str">
            <v xml:space="preserve">BASE ESTABILIZADA GRANULOMETRICAMENTE,COM MISTURA DE 2 OU MA IS MATERIAIS,DE ACORDO COM AS "INSTRUCOES PARA EXECUCAO",DO DER-RJ,COMPACTADA EM DUAS CAMADAS,COM ENERGIA EQUIVALENTE A AASHO INTERMEDIARIA,EXCLUSIVE ESCAVACAO E TRANSPORTE DOS MAT ERIAIS,INCLUINDO TRANSPORTE DE AGUA </v>
          </cell>
          <cell r="C22752" t="str">
            <v>M3</v>
          </cell>
        </row>
        <row r="22753">
          <cell r="A22753" t="str">
            <v>20.005.0006-0</v>
          </cell>
          <cell r="B22753" t="str">
            <v xml:space="preserve">BASE ESTABILIZADA GRANULOMETRICAMENTE,COM MISTURA DE 2 OU MA IS MATERIAIS,DE ACORDO COM AS "INSTRUCOES PARA EXECUCAO",DO DER-RJ,COMPACTADA EM DUAS CAMADAS,COM ENERGIA EQUIVALENTE A AASHO MODIFICADA,EXCLUSIVE ESCAVACAO E TRANSPORTE DOS MATERI AIS,INCLUINDO TRANSPORTE DE AGUA </v>
          </cell>
          <cell r="C22753" t="str">
            <v>M3</v>
          </cell>
        </row>
        <row r="22754">
          <cell r="A22754" t="str">
            <v>20.005.0006-A</v>
          </cell>
          <cell r="B22754" t="str">
            <v xml:space="preserve">BASE ESTABILIZADA GRANULOMETRICAMENTE,COM MISTURA DE 2 OU MA IS MATERIAIS,DE ACORDO COM AS "INSTRUCOES PARA EXECUCAO",DO DER-RJ,COMPACTADA EM DUAS CAMADAS,COM ENERGIA EQUIVALENTE A AASHO MODIFICADA,EXCLUSIVE ESCAVACAO E TRANSPORTE DOS MATERI AIS,INCLUINDO TRANSPORTE DE AGUA </v>
          </cell>
          <cell r="C22754" t="str">
            <v>M3</v>
          </cell>
        </row>
        <row r="22755">
          <cell r="A22755" t="str">
            <v>20.005.0007-0</v>
          </cell>
          <cell r="B22755" t="str">
            <v xml:space="preserve">BASE ESTABILIZADA GRANULOMETRICAMENTE,COM MISTURA DE 2 OU MA IS MATERIAIS,EM USINA,DE ACORDO COM AS "INSTRUCOES PARA EXEC UCAO",DO DER-RJ,COMPACTADA EM DUAS CAMADAS,COM ENERGIA EQUIV ALENTE A AASHO INTERMEDIARIA,EXCLUSIVE ESCAVACAO E TRANSPORT E DOS MATERIAIS,INCLUINDO TRANSPORTE DE AGUA </v>
          </cell>
          <cell r="C22755" t="str">
            <v>M3</v>
          </cell>
        </row>
        <row r="22756">
          <cell r="A22756" t="str">
            <v>20.005.0007-A</v>
          </cell>
          <cell r="B22756" t="str">
            <v xml:space="preserve">BASE ESTABILIZADA GRANULOMETRICAMENTE,COM MISTURA DE 2 OU MA IS MATERIAIS,EM USINA,DE ACORDO COM AS "INSTRUCOES PARA EXEC UCAO",DO DER-RJ,COMPACTADA EM DUAS CAMADAS,COM ENERGIA EQUIV ALENTE A AASHO INTERMEDIARIA,EXCLUSIVE ESCAVACAO E TRANSPORT E DOS MATERIAIS,INCLUINDO TRANSPORTE DE AGUA </v>
          </cell>
          <cell r="C22756" t="str">
            <v>M3</v>
          </cell>
        </row>
        <row r="22757">
          <cell r="A22757" t="str">
            <v>20.005.0008-0</v>
          </cell>
          <cell r="B22757" t="str">
            <v xml:space="preserve">BASE ESTABILIZADA GRANULOMETRICAMENTE,COM MISTURA DE 2 OU MA IS MATERIAIS,EM USINA,DE ACORDO COM AS "INSTRUCOES PARA EXEC UCAO",DO DER-RJ,COMPACTADA EM DUAS CAMADAS,COM ENERGIA EQUIV ALENTE A AASHO MODIFICADA,EXCLUSIVE ESCAVACAO E TRANSPORTE D OS MATERIAIS,INCLUINDO TRANSPORTE DE AGUA </v>
          </cell>
          <cell r="C22757" t="str">
            <v>M3</v>
          </cell>
        </row>
        <row r="22758">
          <cell r="A22758" t="str">
            <v>20.005.0008-A</v>
          </cell>
          <cell r="B22758" t="str">
            <v xml:space="preserve">BASE ESTABILIZADA GRANULOMETRICAMENTE,COM MISTURA DE 2 OU MA IS MATERIAIS,EM USINA,DE ACORDO COM AS "INSTRUCOES PARA EXEC UCAO",DO DER-RJ,COMPACTADA EM DUAS CAMADAS,COM ENERGIA EQUIV ALENTE A AASHO MODIFICADA,EXCLUSIVE ESCAVACAO E TRANSPORTE D OS MATERIAIS,INCLUINDO TRANSPORTE DE AGUA </v>
          </cell>
          <cell r="C22758" t="str">
            <v>M3</v>
          </cell>
        </row>
        <row r="22759">
          <cell r="A22759" t="str">
            <v>20.005.0009-0</v>
          </cell>
          <cell r="B22759" t="str">
            <v xml:space="preserve">BASE DE SOLO BETUME COM MISTURA EM USINA,COMPREENDENDO AS OP ERACOES DE EXECUCAO E TRANSPORTE DE AGUA,EXCLUSIVE ESCAVACAO E TRANSPORTE DE SOLOS,FORNECIMENTO E TRANSPORTE DE MATERIAI S BETUMINOSOS E TRANSPORTE DA USINA PARA PISTA  </v>
          </cell>
          <cell r="C22759" t="str">
            <v>M3</v>
          </cell>
        </row>
        <row r="22760">
          <cell r="A22760" t="str">
            <v>20.005.0009-A</v>
          </cell>
          <cell r="B22760" t="str">
            <v xml:space="preserve">BASE DE SOLO BETUME COM MISTURA EM USINA,COMPREENDENDO AS OP ERACOES DE EXECUCAO E TRANSPORTE DE AGUA,EXCLUSIVE ESCAVACAO E TRANSPORTE DE SOLOS,FORNECIMENTO E TRANSPORTE DE MATERIAI S BETUMINOSOS E TRANSPORTE DA USINA PARA PISTA  </v>
          </cell>
          <cell r="C22760" t="str">
            <v>M3</v>
          </cell>
        </row>
        <row r="22761">
          <cell r="A22761" t="str">
            <v>20.005.0010-0</v>
          </cell>
          <cell r="B22761" t="str">
            <v xml:space="preserve">BASE DE SOLO BETUME COM MISTURA NA PISTA,COMPREENDENDO AS OP ERACOES DE EXECUCAO    </v>
          </cell>
          <cell r="C22761" t="str">
            <v>M3</v>
          </cell>
        </row>
        <row r="22762">
          <cell r="A22762" t="str">
            <v>20.005.0010-A</v>
          </cell>
          <cell r="B22762" t="str">
            <v xml:space="preserve">BASE DE SOLO BETUME COM MISTURA NA PISTA,COMPREENDENDO AS OP ERACOES DE EXECUCAO    </v>
          </cell>
          <cell r="C22762" t="str">
            <v>M3</v>
          </cell>
        </row>
        <row r="22763">
          <cell r="A22763" t="str">
            <v>20.005.9999-0</v>
          </cell>
          <cell r="B22763" t="str">
            <v xml:space="preserve">FAMILIA 20,005 BASE E SUB-BASE ESTABILIZADA    </v>
          </cell>
        </row>
        <row r="22764">
          <cell r="A22764" t="str">
            <v>20.005.9999-A</v>
          </cell>
          <cell r="B22764" t="str">
            <v xml:space="preserve">FAMILIA 20,005 BASE E SUB-BASE ESTABILIZADA    </v>
          </cell>
        </row>
        <row r="22765">
          <cell r="A22765" t="str">
            <v>20.006.0001-0</v>
          </cell>
          <cell r="B22765" t="str">
            <v xml:space="preserve">BASE DE SOLO-CIMENTO,EXECUTADO "IN SITU",COMPREENDENDO AS OP ERACOES DE EXECUCAO NA PISTA,INCLUSIVE TRANSPORTE DE AGUA,MA S SEM ESCAVACAO E TRANSPORTE DOS MATERIAIS E O FORNECIMENTO E TRANSPORTE DO CIMENTO.O CUSTO SE APLICA AO VOLUME DE SOLO- CIMENTO EXECUTADO,MEDIDO APOS A COMPACTACAO </v>
          </cell>
          <cell r="C22765" t="str">
            <v>M3</v>
          </cell>
        </row>
        <row r="22766">
          <cell r="A22766" t="str">
            <v>20.006.0001-A</v>
          </cell>
          <cell r="B22766" t="str">
            <v xml:space="preserve">BASE DE SOLO-CIMENTO,EXECUTADO "IN SITU",COMPREENDENDO AS OP ERACOES DE EXECUCAO NA PISTA,INCLUSIVE TRANSPORTE DE AGUA,MA S SEM ESCAVACAO E TRANSPORTE DOS MATERIAIS E O FORNECIMENTO E TRANSPORTE DO CIMENTO.O CUSTO SE APLICA AO VOLUME DE SOLO- CIMENTO EXECUTADO,MEDIDO APOS A COMPACTACAO </v>
          </cell>
          <cell r="C22766" t="str">
            <v>M3</v>
          </cell>
        </row>
        <row r="22767">
          <cell r="A22767" t="str">
            <v>20.006.0002-0</v>
          </cell>
          <cell r="B22767" t="str">
            <v>BASE DE SOLO-CIMENTO,MISTURADO NA USINA,COMPREENDENDO AS OPE RACOES DE EXECUCAO NA USINA E NA PISTA,EXCLUSIVE,AINDA,O TRA NSPORTE DA USINA PARA A PISTA,INCLUSIVE TRANSPORTE DE AGUA,M AS SEM ESCAVACAO E TRANSPORTE DOS MATERIAIS E O FORNECIMENTO E TRANSPORTE DO CIMENTO.O CUSTO SE APLICA AO VOLUME DE SOLO -CIMENTO EXECUTADO,MEDIDO APOS A COMPACTACAO</v>
          </cell>
          <cell r="C22767" t="str">
            <v>M3</v>
          </cell>
        </row>
        <row r="22768">
          <cell r="A22768" t="str">
            <v>20.006.0002-A</v>
          </cell>
          <cell r="B22768" t="str">
            <v>BASE DE SOLO-CIMENTO,MISTURADO NA USINA,COMPREENDENDO AS OPE RACOES DE EXECUCAO NA USINA E NA PISTA,EXCLUSIVE,AINDA,O TRA NSPORTE DA USINA PARA A PISTA,INCLUSIVE TRANSPORTE DE AGUA,M AS SEM ESCAVACAO E TRANSPORTE DOS MATERIAIS E O FORNECIMENTO E TRANSPORTE DO CIMENTO.O CUSTO SE APLICA AO VOLUME DE SOLO -CIMENTO EXECUTADO,MEDIDO APOS A COMPACTACAO</v>
          </cell>
          <cell r="C22768" t="str">
            <v>M3</v>
          </cell>
        </row>
        <row r="22769">
          <cell r="A22769" t="str">
            <v>20.006.0003-0</v>
          </cell>
          <cell r="B22769" t="str">
            <v xml:space="preserve">SUB-BASE DE SOLO MELHORADO COM CIMENTO,DE ACORDO COM A INSTR UCAO TECNICA IT-08/80 DO DER-RJ,INCLUSIVE TRANSPORTE DE AGUA ,EXCLUSIVE FORNECIMENTO DE CIMENTO,ESCAVACAO E TRANSPORTE DO S SOLOS  </v>
          </cell>
          <cell r="C22769" t="str">
            <v>M3</v>
          </cell>
        </row>
        <row r="22770">
          <cell r="A22770" t="str">
            <v>20.006.0003-A</v>
          </cell>
          <cell r="B22770" t="str">
            <v xml:space="preserve">SUB-BASE DE SOLO MELHORADO COM CIMENTO,DE ACORDO COM A INSTR UCAO TECNICA IT-08/80 DO DER-RJ,INCLUSIVE TRANSPORTE DE AGUA ,EXCLUSIVE FORNECIMENTO DE CIMENTO,ESCAVACAO E TRANSPORTE DO S SOLOS  </v>
          </cell>
          <cell r="C22770" t="str">
            <v>M3</v>
          </cell>
        </row>
        <row r="22771">
          <cell r="A22771" t="str">
            <v>20.006.0100-0</v>
          </cell>
          <cell r="B22771" t="str">
            <v xml:space="preserve">CONTENCAO DE TERRAS COM SACOS DE ANIAGEM PREENCHIDOS COM SOL O-CIMENTO    </v>
          </cell>
          <cell r="C22771" t="str">
            <v>M3</v>
          </cell>
        </row>
        <row r="22772">
          <cell r="A22772" t="str">
            <v>20.006.0100-A</v>
          </cell>
          <cell r="B22772" t="str">
            <v xml:space="preserve">CONTENCAO DE TERRAS COM SACOS DE ANIAGEM PREENCHIDOS COM SOL O-CIMENTO    </v>
          </cell>
          <cell r="C22772" t="str">
            <v>M3</v>
          </cell>
        </row>
        <row r="22773">
          <cell r="A22773" t="str">
            <v>20.006.9999-0</v>
          </cell>
          <cell r="B22773" t="str">
            <v xml:space="preserve">FAMILIA 20,006 BASES DE SOLO    </v>
          </cell>
        </row>
        <row r="22774">
          <cell r="A22774" t="str">
            <v>20.006.9999-A</v>
          </cell>
          <cell r="B22774" t="str">
            <v xml:space="preserve">FAMILIA 20,006 BASES DE SOLO    </v>
          </cell>
        </row>
        <row r="22775">
          <cell r="A22775" t="str">
            <v>20.007.0001-0</v>
          </cell>
          <cell r="B22775" t="str">
            <v xml:space="preserve">BASE DE SOLO ESTABILIZADO COM MISTURA NA USINA(SOLO+BRITA),C OMPREENDENDO A EXECUCAO NA USINA E NA PISTA,INCLUSIVE TRANSP ORTE DE AGUA,EXCLUSIVE ESCAVACAO,CARGA E TRANSPORTE DOS SOLO S UTILIZADOS,FORNECIMENTO E TRANSPORTE DOS MATERIAIS.O CUSTO SE APLICA AO VOLUME MEDIDO APOS A COMPACTACAO </v>
          </cell>
          <cell r="C22775" t="str">
            <v>M3</v>
          </cell>
        </row>
        <row r="22776">
          <cell r="A22776" t="str">
            <v>20.007.0001-A</v>
          </cell>
          <cell r="B22776" t="str">
            <v xml:space="preserve">BASE DE SOLO ESTABILIZADO COM MISTURA NA USINA(SOLO+BRITA),C OMPREENDENDO A EXECUCAO NA USINA E NA PISTA,INCLUSIVE TRANSP ORTE DE AGUA,EXCLUSIVE ESCAVACAO,CARGA E TRANSPORTE DOS SOLO S UTILIZADOS,FORNECIMENTO E TRANSPORTE DOS MATERIAIS.O CUSTO SE APLICA AO VOLUME MEDIDO APOS A COMPACTACAO </v>
          </cell>
          <cell r="C22776" t="str">
            <v>M3</v>
          </cell>
        </row>
        <row r="22777">
          <cell r="A22777" t="str">
            <v>20.007.0002-0</v>
          </cell>
          <cell r="B22777" t="str">
            <v xml:space="preserve">BASE DE SOLO ESTABILIZADO COM MISTURA(SOLO+BRITA),COMPREENDE NDO A EXECUCAO EXCLUSIVAMENTE NA PISTA,INCLUSIVE TRANSPORTE DE AGUA,EXCLUSIVE ESCAVACAO,CARGA E TRANSPORTE DOS SOLOS UTI LIZADOS,FORNECIMENTO E TRANSPORTE DOS MATERIAIS.O CUSTO SE A PLICA AO VOLUME MEDIDO APOS COMPACTACAO </v>
          </cell>
          <cell r="C22777" t="str">
            <v>M3</v>
          </cell>
        </row>
        <row r="22778">
          <cell r="A22778" t="str">
            <v>20.007.0002-A</v>
          </cell>
          <cell r="B22778" t="str">
            <v xml:space="preserve">BASE DE SOLO ESTABILIZADO COM MISTURA(SOLO+BRITA),COMPREENDE NDO A EXECUCAO EXCLUSIVAMENTE NA PISTA,INCLUSIVE TRANSPORTE DE AGUA,EXCLUSIVE ESCAVACAO,CARGA E TRANSPORTE DOS SOLOS UTI LIZADOS,FORNECIMENTO E TRANSPORTE DOS MATERIAIS.O CUSTO SE A PLICA AO VOLUME MEDIDO APOS COMPACTACAO </v>
          </cell>
          <cell r="C22778" t="str">
            <v>M3</v>
          </cell>
        </row>
        <row r="22779">
          <cell r="A22779" t="str">
            <v>20.007.9999-0</v>
          </cell>
          <cell r="B22779" t="str">
            <v xml:space="preserve">FAMILIA 20,007 BASE DE SOLO ESTABILIZADO    </v>
          </cell>
        </row>
        <row r="22780">
          <cell r="A22780" t="str">
            <v>20.007.9999-A</v>
          </cell>
          <cell r="B22780" t="str">
            <v xml:space="preserve">FAMILIA 20,007 BASE DE SOLO ESTABILIZADO    </v>
          </cell>
        </row>
        <row r="22781">
          <cell r="A22781" t="str">
            <v>20.008.0001-0</v>
          </cell>
          <cell r="B22781" t="str">
            <v xml:space="preserve">BASE DE BRITA GRADUADA,MEDIDA APOS A COMPACTACAO,EXCLUSIVE O FORNECIMENTO E TRANSPORTE DOS MATERIAIS    </v>
          </cell>
          <cell r="C22781" t="str">
            <v>M3</v>
          </cell>
        </row>
        <row r="22782">
          <cell r="A22782" t="str">
            <v>20.008.0001-A</v>
          </cell>
          <cell r="B22782" t="str">
            <v xml:space="preserve">BASE DE BRITA GRADUADA,MEDIDA APOS A COMPACTACAO,EXCLUSIVE O FORNECIMENTO E TRANSPORTE DOS MATERIAIS    </v>
          </cell>
          <cell r="C22782" t="str">
            <v>M3</v>
          </cell>
        </row>
        <row r="22783">
          <cell r="A22783" t="str">
            <v>20.008.0002-0</v>
          </cell>
          <cell r="B22783" t="str">
            <v xml:space="preserve">BASE DE BRITA CORRIDA,MEDIDA APOS A COMPACTACAO,EXCLUSIVE O FORNECIMENTO E TRANSPORTE DOS MATERIAIS    </v>
          </cell>
          <cell r="C22783" t="str">
            <v>M3</v>
          </cell>
        </row>
        <row r="22784">
          <cell r="A22784" t="str">
            <v>20.008.0002-A</v>
          </cell>
          <cell r="B22784" t="str">
            <v xml:space="preserve">BASE DE BRITA CORRIDA,MEDIDA APOS A COMPACTACAO,EXCLUSIVE O FORNECIMENTO E TRANSPORTE DOS MATERIAIS    </v>
          </cell>
          <cell r="C22784" t="str">
            <v>M3</v>
          </cell>
        </row>
        <row r="22785">
          <cell r="A22785" t="str">
            <v>20.008.0003-0</v>
          </cell>
          <cell r="B22785" t="str">
            <v xml:space="preserve">BASE "TELFORD",MEDIDA APOS A COMPACTACAO,EXCLUSIVE O FORNECI MENTO E TRANSPORTE DOS MATERIAIS    </v>
          </cell>
          <cell r="C22785" t="str">
            <v>M3</v>
          </cell>
        </row>
        <row r="22786">
          <cell r="A22786" t="str">
            <v>20.008.0003-A</v>
          </cell>
          <cell r="B22786" t="str">
            <v xml:space="preserve">BASE "TELFORD",MEDIDA APOS A COMPACTACAO,EXCLUSIVE O FORNECI MENTO E TRANSPORTE DOS MATERIAIS    </v>
          </cell>
          <cell r="C22786" t="str">
            <v>M3</v>
          </cell>
        </row>
        <row r="22787">
          <cell r="A22787" t="str">
            <v>20.008.0004-0</v>
          </cell>
          <cell r="B22787" t="str">
            <v xml:space="preserve">BASE DE MACADAME HIDRAULICO,DE ACORDO COM A INSTRUCAO TECNIC A IT-01/80,DO DER-RJ,O CUSTO INDENIZA AS OPERACOES DE EXECUC AO,EXCLUSIVE FORNECIMENTO E TRANSPORTE DOS MATERIAIS EMPREGA DOS(BRITA,PO-DE-PEDRA,AREIA E AGUA)E SE APLICA AO VOLUME EXE CUTADO,MEDIDO APOS COMPACTACAO </v>
          </cell>
          <cell r="C22787" t="str">
            <v>M3</v>
          </cell>
        </row>
        <row r="22788">
          <cell r="A22788" t="str">
            <v>20.008.0004-A</v>
          </cell>
          <cell r="B22788" t="str">
            <v xml:space="preserve">BASE DE MACADAME HIDRAULICO,DE ACORDO COM A INSTRUCAO TECNIC A IT-01/80,DO DER-RJ,O CUSTO INDENIZA AS OPERACOES DE EXECUC AO,EXCLUSIVE FORNECIMENTO E TRANSPORTE DOS MATERIAIS EMPREGA DOS(BRITA,PO-DE-PEDRA,AREIA E AGUA)E SE APLICA AO VOLUME EXE CUTADO,MEDIDO APOS COMPACTACAO </v>
          </cell>
          <cell r="C22788" t="str">
            <v>M3</v>
          </cell>
        </row>
        <row r="22789">
          <cell r="A22789" t="str">
            <v>20.008.0010-0</v>
          </cell>
          <cell r="B22789" t="str">
            <v xml:space="preserve">BASE DE BRITA GRADUADA,COM ADICAO DE 1% DE CIMENTO,MEDIDA AP OS A COMPACTACAO,EXCLUSIVE FORNECIMENTO E TRANSPORTE DOS MAT ERIAIS   </v>
          </cell>
          <cell r="C22789" t="str">
            <v>M3</v>
          </cell>
        </row>
        <row r="22790">
          <cell r="A22790" t="str">
            <v>20.008.0010-A</v>
          </cell>
          <cell r="B22790" t="str">
            <v xml:space="preserve">BASE DE BRITA GRADUADA,COM ADICAO DE 1% DE CIMENTO,MEDIDA AP OS A COMPACTACAO,EXCLUSIVE FORNECIMENTO E TRANSPORTE DOS MAT ERIAIS   </v>
          </cell>
          <cell r="C22790" t="str">
            <v>M3</v>
          </cell>
        </row>
        <row r="22791">
          <cell r="A22791" t="str">
            <v>20.008.0015-0</v>
          </cell>
          <cell r="B22791" t="str">
            <v xml:space="preserve">SUB-BASE DE BRITA CORRIDA,MEDIDA APOS A COMPACTACAO,EXCLUSIV E FORNECIMENTO E TRANSPORTE DOS MATERIAIS    </v>
          </cell>
          <cell r="C22791" t="str">
            <v>M3</v>
          </cell>
        </row>
        <row r="22792">
          <cell r="A22792" t="str">
            <v>20.008.0015-A</v>
          </cell>
          <cell r="B22792" t="str">
            <v xml:space="preserve">SUB-BASE DE BRITA CORRIDA,MEDIDA APOS A COMPACTACAO,EXCLUSIV E FORNECIMENTO E TRANSPORTE DOS MATERIAIS    </v>
          </cell>
          <cell r="C22792" t="str">
            <v>M3</v>
          </cell>
        </row>
        <row r="22793">
          <cell r="A22793" t="str">
            <v>20.008.9999-0</v>
          </cell>
          <cell r="B22793" t="str">
            <v xml:space="preserve">FAMILIA 20,008 BASE DE BRITA    </v>
          </cell>
        </row>
        <row r="22794">
          <cell r="A22794" t="str">
            <v>20.008.9999-A</v>
          </cell>
          <cell r="B22794" t="str">
            <v xml:space="preserve">FAMILIA 20,008 BASE DE BRITA    </v>
          </cell>
        </row>
        <row r="22795">
          <cell r="A22795" t="str">
            <v>20.009.0001-1</v>
          </cell>
          <cell r="B22795" t="str">
            <v xml:space="preserve">IMPRIMACAO DE BASE DE PAVIMENTACAO,DE ACORDO COM AS "INSTRUC OES PARA EXECUCAO",DO DER-RJ,EXCLUSIVE O FORNECIMENTO E TRAN SPORTE DO MATERIAL BETUMINOSO   </v>
          </cell>
          <cell r="C22795" t="str">
            <v>M2</v>
          </cell>
        </row>
        <row r="22796">
          <cell r="A22796" t="str">
            <v>20.009.0001-B</v>
          </cell>
          <cell r="B22796" t="str">
            <v xml:space="preserve">IMPRIMACAO DE BASE DE PAVIMENTACAO,DE ACORDO COM AS "INSTRUC OES PARA EXECUCAO",DO DER-RJ,EXCLUSIVE O FORNECIMENTO E TRAN SPORTE DO MATERIAL BETUMINOSO   </v>
          </cell>
          <cell r="C22796" t="str">
            <v>M2</v>
          </cell>
        </row>
        <row r="22797">
          <cell r="A22797" t="str">
            <v>20.009.0002-1</v>
          </cell>
          <cell r="B22797" t="str">
            <v xml:space="preserve">PINTURA DE LIGACAO,DE ACORDO COM AS "INSTRUCOES PARA EXECUCA O",DO DER-RJ,EXCLUSIVE O FORNECIMENTO E TRANSPORTE DO MATERI AL BETUMINOSO   </v>
          </cell>
          <cell r="C22797" t="str">
            <v>M2</v>
          </cell>
        </row>
        <row r="22798">
          <cell r="A22798" t="str">
            <v>20.009.0002-B</v>
          </cell>
          <cell r="B22798" t="str">
            <v xml:space="preserve">PINTURA DE LIGACAO,DE ACORDO COM AS "INSTRUCOES PARA EXECUCA O",DO DER-RJ,EXCLUSIVE O FORNECIMENTO E TRANSPORTE DO MATERI AL BETUMINOSO   </v>
          </cell>
          <cell r="C22798" t="str">
            <v>M2</v>
          </cell>
        </row>
        <row r="22799">
          <cell r="A22799" t="str">
            <v>20.009.0007-0</v>
          </cell>
          <cell r="B22799" t="str">
            <v xml:space="preserve">BASE DE MACADAME BETUMINOSO(BASE NEGRA),DE ACORDO COM AS "IN STRUCOES PARA EXECUCAO",DO DER-RJ,EXCLUSIVE O FORNECIMENTO E TRANSPORTE DOS MATERIAIS   </v>
          </cell>
          <cell r="C22799" t="str">
            <v>M3</v>
          </cell>
        </row>
        <row r="22800">
          <cell r="A22800" t="str">
            <v>20.009.0007-A</v>
          </cell>
          <cell r="B22800" t="str">
            <v xml:space="preserve">BASE DE MACADAME BETUMINOSO(BASE NEGRA),DE ACORDO COM AS "IN STRUCOES PARA EXECUCAO",DO DER-RJ,EXCLUSIVE O FORNECIMENTO E TRANSPORTE DOS MATERIAIS   </v>
          </cell>
          <cell r="C22800" t="str">
            <v>M3</v>
          </cell>
        </row>
        <row r="22801">
          <cell r="A22801" t="str">
            <v>20.009.0008-0</v>
          </cell>
          <cell r="B22801" t="str">
            <v xml:space="preserve">REVESTIMENTO DO TIPO "PRE-MISTURADO A FRIO",DE ACORDO COM AS "INSTRUCOES PARA EXECUCAO",DO DER-RJ,EXCLUSIVE O FORNECIMEN TO E TRANSPORTE DOS MATERIAIS   </v>
          </cell>
          <cell r="C22801" t="str">
            <v>M3</v>
          </cell>
        </row>
        <row r="22802">
          <cell r="A22802" t="str">
            <v>20.009.0008-A</v>
          </cell>
          <cell r="B22802" t="str">
            <v xml:space="preserve">REVESTIMENTO DO TIPO "PRE-MISTURADO A FRIO",DE ACORDO COM AS "INSTRUCOES PARA EXECUCAO",DO DER-RJ,EXCLUSIVE O FORNECIMEN TO E TRANSPORTE DOS MATERIAIS   </v>
          </cell>
          <cell r="C22802" t="str">
            <v>M3</v>
          </cell>
        </row>
        <row r="22803">
          <cell r="A22803" t="str">
            <v>20.009.0009-0</v>
          </cell>
          <cell r="B22803" t="str">
            <v xml:space="preserve">REVESTIMENTO TIPO "PRE-MISTURADO A FRIO" DE ACORDO COM AS "I NSTRUCOES PARA EXECUCAO" DO DER-RJ,COMPREENDENDO APENAS O ES PALHAMENTO E COMPACTACAO MECANICOS,EXCLUSIVE PREPARO,FORNECI MENTO E TRANSPORTE DOS MATERIAIS  </v>
          </cell>
          <cell r="C22803" t="str">
            <v>M3</v>
          </cell>
        </row>
        <row r="22804">
          <cell r="A22804" t="str">
            <v>20.009.0009-A</v>
          </cell>
          <cell r="B22804" t="str">
            <v xml:space="preserve">REVESTIMENTO TIPO "PRE-MISTURADO A FRIO" DE ACORDO COM AS "I NSTRUCOES PARA EXECUCAO" DO DER-RJ,COMPREENDENDO APENAS O ES PALHAMENTO E COMPACTACAO MECANICOS,EXCLUSIVE PREPARO,FORNECI MENTO E TRANSPORTE DOS MATERIAIS  </v>
          </cell>
          <cell r="C22804" t="str">
            <v>M3</v>
          </cell>
        </row>
        <row r="22805">
          <cell r="A22805" t="str">
            <v>20.009.0010-0</v>
          </cell>
          <cell r="B22805" t="str">
            <v xml:space="preserve">REVESTIMENTO TIPO "PRE-MISTURADO A FRIO" DE ACORDO COM A "IN STRUCAO PARA EXECUCAO" DO DER-RJ,COMPREENDENDO APENAS O PREP ARO DA MISTURA,EXCLUSIVE FORNECIMENTO E TRANSPORTE DOS MATER IAIS  </v>
          </cell>
          <cell r="C22805" t="str">
            <v>M3</v>
          </cell>
        </row>
        <row r="22806">
          <cell r="A22806" t="str">
            <v>20.009.0010-A</v>
          </cell>
          <cell r="B22806" t="str">
            <v xml:space="preserve">REVESTIMENTO TIPO "PRE-MISTURADO A FRIO" DE ACORDO COM A "IN STRUCAO PARA EXECUCAO" DO DER-RJ,COMPREENDENDO APENAS O PREP ARO DA MISTURA,EXCLUSIVE FORNECIMENTO E TRANSPORTE DOS MATER IAIS  </v>
          </cell>
          <cell r="C22806" t="str">
            <v>M3</v>
          </cell>
        </row>
        <row r="22807">
          <cell r="A22807" t="str">
            <v>20.009.0012-0</v>
          </cell>
          <cell r="B22807" t="str">
            <v xml:space="preserve">REVESTIMENTO EM CONCRETO BETUMINOSO USINADO A QUENTE,DE GRAN ULOMETRIA ABERTA,TIPO "BINDER",DE ACORDO COM AS "INSTRUCOES PARA EXECUCAO",DO DER-RJ,COMPREENDENDO:PREPARO,ESPALHAMENTO E COMPACTACAO,EXCLUSIVE O FORNECIMENTO E TRANSPORTE DOS MATE RIAIS </v>
          </cell>
          <cell r="C22807" t="str">
            <v>M3</v>
          </cell>
        </row>
        <row r="22808">
          <cell r="A22808" t="str">
            <v>20.009.0012-A</v>
          </cell>
          <cell r="B22808" t="str">
            <v xml:space="preserve">REVESTIMENTO EM CONCRETO BETUMINOSO USINADO A QUENTE,DE GRAN ULOMETRIA ABERTA,TIPO "BINDER",DE ACORDO COM AS "INSTRUCOES PARA EXECUCAO",DO DER-RJ,COMPREENDENDO:PREPARO,ESPALHAMENTO E COMPACTACAO,EXCLUSIVE O FORNECIMENTO E TRANSPORTE DOS MATE RIAIS </v>
          </cell>
          <cell r="C22808" t="str">
            <v>M3</v>
          </cell>
        </row>
        <row r="22809">
          <cell r="A22809" t="str">
            <v>20.009.0014-0</v>
          </cell>
          <cell r="B22809" t="str">
            <v xml:space="preserve">REVESTIMENTO DO TIPO "PRE-MISTURADO AREIA-BETUME A FRIO",DE ACORDO COM AS "INSTRUCOES PARA EXECUCAO",DO DER-RJ,EXCLUSIVE O FORNECIMENTO E TRANSPORTE DOS MATERIAIS   </v>
          </cell>
          <cell r="C22809" t="str">
            <v>M3</v>
          </cell>
        </row>
        <row r="22810">
          <cell r="A22810" t="str">
            <v>20.009.0014-A</v>
          </cell>
          <cell r="B22810" t="str">
            <v xml:space="preserve">REVESTIMENTO DO TIPO "PRE-MISTURADO AREIA-BETUME A FRIO",DE ACORDO COM AS "INSTRUCOES PARA EXECUCAO",DO DER-RJ,EXCLUSIVE O FORNECIMENTO E TRANSPORTE DOS MATERIAIS   </v>
          </cell>
          <cell r="C22810" t="str">
            <v>M3</v>
          </cell>
        </row>
        <row r="22811">
          <cell r="A22811" t="str">
            <v>20.009.0015-0</v>
          </cell>
          <cell r="B22811" t="str">
            <v xml:space="preserve">REVESTIMENTO DO TIPO "PRE-MISTURADO AREIA-BETUME A QUENTE",D E ACORDO COM AS "INSTRUCOES PARA EXECUCAO",DO DER-RJ,EXCLUSI VE O FORNECIMENTO E TRANSPORTE DOS MATERIAIS   </v>
          </cell>
          <cell r="C22811" t="str">
            <v>M3</v>
          </cell>
        </row>
        <row r="22812">
          <cell r="A22812" t="str">
            <v>20.009.0015-A</v>
          </cell>
          <cell r="B22812" t="str">
            <v xml:space="preserve">REVESTIMENTO DO TIPO "PRE-MISTURADO AREIA-BETUME A QUENTE",D E ACORDO COM AS "INSTRUCOES PARA EXECUCAO",DO DER-RJ,EXCLUSI VE O FORNECIMENTO E TRANSPORTE DOS MATERIAIS   </v>
          </cell>
          <cell r="C22812" t="str">
            <v>M3</v>
          </cell>
        </row>
        <row r="22813">
          <cell r="A22813" t="str">
            <v>20.009.0017-0</v>
          </cell>
          <cell r="B22813" t="str">
            <v xml:space="preserve">CAPA SELANTE,EXCLUSIVE O FORNECIMENTO E TRANSPORTE DOS MATER IAIS    </v>
          </cell>
          <cell r="C22813" t="str">
            <v>M2</v>
          </cell>
        </row>
        <row r="22814">
          <cell r="A22814" t="str">
            <v>20.009.0017-A</v>
          </cell>
          <cell r="B22814" t="str">
            <v xml:space="preserve">CAPA SELANTE,EXCLUSIVE O FORNECIMENTO E TRANSPORTE DOS MATER IAIS    </v>
          </cell>
          <cell r="C22814" t="str">
            <v>M2</v>
          </cell>
        </row>
        <row r="22815">
          <cell r="A22815" t="str">
            <v>20.009.0020-0</v>
          </cell>
          <cell r="B22815" t="str">
            <v xml:space="preserve">REVESTIMENTO DO TIPO "LAMA ASFALTICA FINA",DE ACORDO COM AS "INSTRUCOES PARA EXECUCAO",DO DER-RJ,EXCLUSIVE O FORNECIMENT O E TRANSPORTE DOS MATERIAIS   </v>
          </cell>
          <cell r="C22815" t="str">
            <v>M2</v>
          </cell>
        </row>
        <row r="22816">
          <cell r="A22816" t="str">
            <v>20.009.0020-A</v>
          </cell>
          <cell r="B22816" t="str">
            <v xml:space="preserve">REVESTIMENTO DO TIPO "LAMA ASFALTICA FINA",DE ACORDO COM AS "INSTRUCOES PARA EXECUCAO",DO DER-RJ,EXCLUSIVE O FORNECIMENT O E TRANSPORTE DOS MATERIAIS   </v>
          </cell>
          <cell r="C22816" t="str">
            <v>M2</v>
          </cell>
        </row>
        <row r="22817">
          <cell r="A22817" t="str">
            <v>20.009.0021-0</v>
          </cell>
          <cell r="B22817" t="str">
            <v xml:space="preserve">REVESTIMENTO DO TIPO "LAMA ASFALTICA GROSSA",DE ACORDO COM A S "INSTRUCOES PARA EXECUCAO",DO DER-RJ,EXCLUSIVE O FORNECIME NTO E TRANSPORTE DOS MATERIAIS   </v>
          </cell>
          <cell r="C22817" t="str">
            <v>M2</v>
          </cell>
        </row>
        <row r="22818">
          <cell r="A22818" t="str">
            <v>20.009.0021-A</v>
          </cell>
          <cell r="B22818" t="str">
            <v xml:space="preserve">REVESTIMENTO DO TIPO "LAMA ASFALTICA GROSSA",DE ACORDO COM A S "INSTRUCOES PARA EXECUCAO",DO DER-RJ,EXCLUSIVE O FORNECIME NTO E TRANSPORTE DOS MATERIAIS   </v>
          </cell>
          <cell r="C22818" t="str">
            <v>M2</v>
          </cell>
        </row>
        <row r="22819">
          <cell r="A22819" t="str">
            <v>20.009.0025-0</v>
          </cell>
          <cell r="B22819" t="str">
            <v xml:space="preserve">REVESTIMENTO EM CONCRETO BETUMINOSO USINADO A QUENTE,DE ACOR DO COM AS "INSTRUCOES PARA EXECUCAO" DO DER-RJ,COMPREENDENDO PREPARO,ESPALHAMENTO E COMPACTACAO MECANICOS,EXCLUSIVE O FO RNECIMENTO E TRANSPORTE DOS MATERIAIS,CONSIDERANDO UMA PRODU CAO DE USINA DE 10,00M3/H </v>
          </cell>
          <cell r="C22819" t="str">
            <v>M3</v>
          </cell>
        </row>
        <row r="22820">
          <cell r="A22820" t="str">
            <v>20.009.0025-A</v>
          </cell>
          <cell r="B22820" t="str">
            <v xml:space="preserve">REVESTIMENTO EM CONCRETO BETUMINOSO USINADO A QUENTE,DE ACOR DO COM AS "INSTRUCOES PARA EXECUCAO" DO DER-RJ,COMPREENDENDO PREPARO,ESPALHAMENTO E COMPACTACAO MECANICOS,EXCLUSIVE O FO RNECIMENTO E TRANSPORTE DOS MATERIAIS,CONSIDERANDO UMA PRODU CAO DE USINA DE 10,00M3/H </v>
          </cell>
          <cell r="C22820" t="str">
            <v>M3</v>
          </cell>
        </row>
        <row r="22821">
          <cell r="A22821" t="str">
            <v>20.009.0028-0</v>
          </cell>
          <cell r="B22821" t="str">
            <v xml:space="preserve">REVESTIMENTO EM CONCRETO BETUMINOSO USINADO A QUENTE,DE ACOR DO COM AS "INSTRUCOES PARA EXECUCAO",DO DER-RJ,COMPREENDENDO PREPARO,ESPALHAMENTO E COMPACTACAO MECANICOS,EXCLUSIVE O FO RNECIMENTO E TRANSPORTE DOS MATERIAIS,CONSIDERANDO UMA PRODU CAO DE USINA DE 14,00M3/H </v>
          </cell>
          <cell r="C22821" t="str">
            <v>M3</v>
          </cell>
        </row>
        <row r="22822">
          <cell r="A22822" t="str">
            <v>20.009.0028-A</v>
          </cell>
          <cell r="B22822" t="str">
            <v xml:space="preserve">REVESTIMENTO EM CONCRETO BETUMINOSO USINADO A QUENTE,DE ACOR DO COM AS "INSTRUCOES PARA EXECUCAO",DO DER-RJ,COMPREENDENDO PREPARO,ESPALHAMENTO E COMPACTACAO MECANICOS,EXCLUSIVE O FO RNECIMENTO E TRANSPORTE DOS MATERIAIS,CONSIDERANDO UMA PRODU CAO DE USINA DE 14,00M3/H </v>
          </cell>
          <cell r="C22822" t="str">
            <v>M3</v>
          </cell>
        </row>
        <row r="22823">
          <cell r="A22823" t="str">
            <v>20.009.0030-0</v>
          </cell>
          <cell r="B22823" t="str">
            <v xml:space="preserve">REVESTIMENTO EM CONCRETO BETUMINOSO USINADO A QUENTE,DE ACOR DO COM AS "INSTRUCOES PARA EXECUCAO",DO DER-RJ,COMPREENDENDO PREPARO,ESPALHAMENTO E COMPACTACAO MECANICOS,EXCLUSIVE O FO RNECIMENTO E TRANSPORTE DOS MATERIAIS,CONSIDERANDO UMA PRODU CAO DE USINA DE 20,00M3/H </v>
          </cell>
          <cell r="C22823" t="str">
            <v>M3</v>
          </cell>
        </row>
        <row r="22824">
          <cell r="A22824" t="str">
            <v>20.009.0030-A</v>
          </cell>
          <cell r="B22824" t="str">
            <v xml:space="preserve">REVESTIMENTO EM CONCRETO BETUMINOSO USINADO A QUENTE,DE ACOR DO COM AS "INSTRUCOES PARA EXECUCAO",DO DER-RJ,COMPREENDENDO PREPARO,ESPALHAMENTO E COMPACTACAO MECANICOS,EXCLUSIVE O FO RNECIMENTO E TRANSPORTE DOS MATERIAIS,CONSIDERANDO UMA PRODU CAO DE USINA DE 20,00M3/H </v>
          </cell>
          <cell r="C22824" t="str">
            <v>M3</v>
          </cell>
        </row>
        <row r="22825">
          <cell r="A22825" t="str">
            <v>20.009.0033-0</v>
          </cell>
          <cell r="B22825" t="str">
            <v xml:space="preserve">REVESTIMENTO EM CONCRETO BETUMINOSO USINADO A QUENTE,DE ACOR DO COM AS "INSTRUCOES PARA EXECUCAO",DO DER-RJ,COMPREENDENDO PREPARO,ESPALHAMENTO E COMPACTACAO MECANICOS,EXCLUSIVE O FO RNECIMENTO E TRANSPORTE DOS MATERIAIS,CONSIDERANDO UMA PRODU CAO DE USINA DE 25,00M3/H </v>
          </cell>
          <cell r="C22825" t="str">
            <v>M3</v>
          </cell>
        </row>
        <row r="22826">
          <cell r="A22826" t="str">
            <v>20.009.0033-A</v>
          </cell>
          <cell r="B22826" t="str">
            <v xml:space="preserve">REVESTIMENTO EM CONCRETO BETUMINOSO USINADO A QUENTE,DE ACOR DO COM AS "INSTRUCOES PARA EXECUCAO",DO DER-RJ,COMPREENDENDO PREPARO,ESPALHAMENTO E COMPACTACAO MECANICOS,EXCLUSIVE O FO RNECIMENTO E TRANSPORTE DOS MATERIAIS,CONSIDERANDO UMA PRODU CAO DE USINA DE 25,00M3/H </v>
          </cell>
          <cell r="C22826" t="str">
            <v>M3</v>
          </cell>
        </row>
        <row r="22827">
          <cell r="A22827" t="str">
            <v>20.009.0040-0</v>
          </cell>
          <cell r="B22827" t="str">
            <v xml:space="preserve">REVESTIMENTO EM CONCRETO BETUMINOSO USINADO A QUENTE,DE ACOR DO COM AS "INSTRUCOES PARA EXECUCAO",DO DER-RJ,COMPREENDENDO APENAS O PREPARO DA MISTURA,EXCLUSIVE O FORNECIMENTO E TRAN SPORTE DOS MATERIAIS,CONSIDERANDO UMA PRODUCAO DE USINA DE 1 0,00M3/H </v>
          </cell>
          <cell r="C22827" t="str">
            <v>M3</v>
          </cell>
        </row>
        <row r="22828">
          <cell r="A22828" t="str">
            <v>20.009.0040-A</v>
          </cell>
          <cell r="B22828" t="str">
            <v xml:space="preserve">REVESTIMENTO EM CONCRETO BETUMINOSO USINADO A QUENTE,DE ACOR DO COM AS "INSTRUCOES PARA EXECUCAO",DO DER-RJ,COMPREENDENDO APENAS O PREPARO DA MISTURA,EXCLUSIVE O FORNECIMENTO E TRAN SPORTE DOS MATERIAIS,CONSIDERANDO UMA PRODUCAO DE USINA DE 1 0,00M3/H </v>
          </cell>
          <cell r="C22828" t="str">
            <v>M3</v>
          </cell>
        </row>
        <row r="22829">
          <cell r="A22829" t="str">
            <v>20.009.0042-0</v>
          </cell>
          <cell r="B22829" t="str">
            <v xml:space="preserve">REVESTIMENTO EM CONCRETO BETUMINOSO USINADO A QUENTE,DE ACOR DO COM AS "INSTRUCOES PARA EXECUCAO",DO DER-RJ,COMPREENDENDO APENAS O PREPARO DA MISTURA,EXCLUSIVE O FORNECIMENTO E TRAN SPORTE DOS MATERIAIS,CONSIDERANDO UMA PRODUCAO DE USINA DE 1 4,00M3/H </v>
          </cell>
          <cell r="C22829" t="str">
            <v>M3</v>
          </cell>
        </row>
        <row r="22830">
          <cell r="A22830" t="str">
            <v>20.009.0042-A</v>
          </cell>
          <cell r="B22830" t="str">
            <v xml:space="preserve">REVESTIMENTO EM CONCRETO BETUMINOSO USINADO A QUENTE,DE ACOR DO COM AS "INSTRUCOES PARA EXECUCAO",DO DER-RJ,COMPREENDENDO APENAS O PREPARO DA MISTURA,EXCLUSIVE O FORNECIMENTO E TRAN SPORTE DOS MATERIAIS,CONSIDERANDO UMA PRODUCAO DE USINA DE 1 4,00M3/H </v>
          </cell>
          <cell r="C22830" t="str">
            <v>M3</v>
          </cell>
        </row>
        <row r="22831">
          <cell r="A22831" t="str">
            <v>20.009.0045-0</v>
          </cell>
          <cell r="B22831" t="str">
            <v xml:space="preserve">REVESTIMENTO EM CONCRETO BETUMINOSO USINADO A QUENTE,DE ACOR DO COM AS "INSTRUCOES PARA EXECUCAO",DO DER-RJ,COMPREENDENDO APENAS O PREPARO DA MISTURA,EXCLUSIVE O FORNECIMENTO E TRAN SPORTE DOS MATERIAIS,CONSIDERANDO UMA PRODUCAO DE USINA DE 2 0,00M3/H </v>
          </cell>
          <cell r="C22831" t="str">
            <v>M3</v>
          </cell>
        </row>
        <row r="22832">
          <cell r="A22832" t="str">
            <v>20.009.0045-A</v>
          </cell>
          <cell r="B22832" t="str">
            <v xml:space="preserve">REVESTIMENTO EM CONCRETO BETUMINOSO USINADO A QUENTE,DE ACOR DO COM AS "INSTRUCOES PARA EXECUCAO",DO DER-RJ,COMPREENDENDO APENAS O PREPARO DA MISTURA,EXCLUSIVE O FORNECIMENTO E TRAN SPORTE DOS MATERIAIS,CONSIDERANDO UMA PRODUCAO DE USINA DE 2 0,00M3/H </v>
          </cell>
          <cell r="C22832" t="str">
            <v>M3</v>
          </cell>
        </row>
        <row r="22833">
          <cell r="A22833" t="str">
            <v>20.009.0048-0</v>
          </cell>
          <cell r="B22833" t="str">
            <v xml:space="preserve">REVESTIMENTO EM CONCRETO BETUMINOSO USINADO A QUENTE,DE ACOR DO COM AS "INSTRUCOES PARA EXECUCAO",DO DER-RJ,COMPREENDENDO APENAS O PREPARO DA MISTURA,EXCLUSIVE O FORNECIMENTO E TRAN SPORTE DOS MATERIAIS,CONSIDERANDO UMA PRODUCAO DE USINA DE 2 5,00M3/H </v>
          </cell>
          <cell r="C22833" t="str">
            <v>M3</v>
          </cell>
        </row>
        <row r="22834">
          <cell r="A22834" t="str">
            <v>20.009.0048-A</v>
          </cell>
          <cell r="B22834" t="str">
            <v xml:space="preserve">REVESTIMENTO EM CONCRETO BETUMINOSO USINADO A QUENTE,DE ACOR DO COM AS "INSTRUCOES PARA EXECUCAO",DO DER-RJ,COMPREENDENDO APENAS O PREPARO DA MISTURA,EXCLUSIVE O FORNECIMENTO E TRAN SPORTE DOS MATERIAIS,CONSIDERANDO UMA PRODUCAO DE USINA DE 2 5,00M3/H </v>
          </cell>
          <cell r="C22834" t="str">
            <v>M3</v>
          </cell>
        </row>
        <row r="22835">
          <cell r="A22835" t="str">
            <v>20.009.0050-0</v>
          </cell>
          <cell r="B22835" t="str">
            <v xml:space="preserve">REVESTIMENTO DE CONCRETO BETUMINOSO USINADO A QUENTE,DE ACOR DO COM A "INSTRUCAO PARA EXECUCAO"DO DER-RJ,COMPREENDENDO AP ENAS O ESPALHAMENTO E COMPACTACAO MANUAIS,UTILIZANDO SOQUETE VIBRATORIO,EXCLUSIVE PREPARO,FORNECIMENTO E TRANSPORTE DOS MATERIAIS </v>
          </cell>
          <cell r="C22835" t="str">
            <v>M3</v>
          </cell>
        </row>
        <row r="22836">
          <cell r="A22836" t="str">
            <v>20.009.0050-A</v>
          </cell>
          <cell r="B22836" t="str">
            <v xml:space="preserve">REVESTIMENTO DE CONCRETO BETUMINOSO USINADO A QUENTE,DE ACOR DO COM A "INSTRUCAO PARA EXECUCAO"DO DER-RJ,COMPREENDENDO AP ENAS O ESPALHAMENTO E COMPACTACAO MANUAIS,UTILIZANDO SOQUETE VIBRATORIO,EXCLUSIVE PREPARO,FORNECIMENTO E TRANSPORTE DOS MATERIAIS </v>
          </cell>
          <cell r="C22836" t="str">
            <v>M3</v>
          </cell>
        </row>
        <row r="22837">
          <cell r="A22837" t="str">
            <v>20.009.0060-0</v>
          </cell>
          <cell r="B22837" t="str">
            <v xml:space="preserve">REVESTIMENTO EM CONCRETO BETUMINOSO USINADO A QUENTE,DE ACOR DO COM AS "INSTRUCOES PARA EXECUCAO"DO DER-RJ,COMPREENDENDO APENAS O ESPALHAMENTO E A COMPACTACAO MECANICOS,EXCLUSIVE O FORNECIMENTO E TRANSPORTE DOS MATERIAIS,CONSIDERANDO UMA PRO DUCAO DE USINA DE 10,00M3/H </v>
          </cell>
          <cell r="C22837" t="str">
            <v>M3</v>
          </cell>
        </row>
        <row r="22838">
          <cell r="A22838" t="str">
            <v>20.009.0060-A</v>
          </cell>
          <cell r="B22838" t="str">
            <v xml:space="preserve">REVESTIMENTO EM CONCRETO BETUMINOSO USINADO A QUENTE,DE ACOR DO COM AS "INSTRUCOES PARA EXECUCAO"DO DER-RJ,COMPREENDENDO APENAS O ESPALHAMENTO E A COMPACTACAO MECANICOS,EXCLUSIVE O FORNECIMENTO E TRANSPORTE DOS MATERIAIS,CONSIDERANDO UMA PRO DUCAO DE USINA DE 10,00M3/H </v>
          </cell>
          <cell r="C22838" t="str">
            <v>M3</v>
          </cell>
        </row>
        <row r="22839">
          <cell r="A22839" t="str">
            <v>20.009.0063-0</v>
          </cell>
          <cell r="B22839" t="str">
            <v xml:space="preserve">REVESTIMENTO EM CONCRETO BETUMINOSO USINADO A QUENTE,DE ACOR DO COM AS "INSTRUCOES PARA EXECUCAO",DO DER-RJ,COMPREENDENDO APENAS O ESPALHAMENTO E A COMPACTACAO MECANICOS,EXCLUSIVE O FORNECIMENTO E TRANSPORTE DOS MATERIAIS,CONSIDERANDO UMA PR ODUCAO DE USINA DE 14,00M3/H </v>
          </cell>
          <cell r="C22839" t="str">
            <v>M3</v>
          </cell>
        </row>
        <row r="22840">
          <cell r="A22840" t="str">
            <v>20.009.0063-A</v>
          </cell>
          <cell r="B22840" t="str">
            <v xml:space="preserve">REVESTIMENTO EM CONCRETO BETUMINOSO USINADO A QUENTE,DE ACOR DO COM AS "INSTRUCOES PARA EXECUCAO",DO DER-RJ,COMPREENDENDO APENAS O ESPALHAMENTO E A COMPACTACAO MECANICOS,EXCLUSIVE O FORNECIMENTO E TRANSPORTE DOS MATERIAIS,CONSIDERANDO UMA PR ODUCAO DE USINA DE 14,00M3/H </v>
          </cell>
          <cell r="C22840" t="str">
            <v>M3</v>
          </cell>
        </row>
        <row r="22841">
          <cell r="A22841" t="str">
            <v>20.009.0065-0</v>
          </cell>
          <cell r="B22841" t="str">
            <v xml:space="preserve">REVESTIMENTO EM CONCRETO BETUMINOSO USINADO A QUENTE,DE ACOR DO COM AS "INSTRUCOES PARA EXECUCAO",DO DER-RJ,COMPREENDENDO APENAS O ESPALHAMENTO E A COMPACTACAO MECANICOS,EXCLUSIVE O FORNECIMENTO E TRANSPORTE DOS MATERIAIS,CONSIDERANDO UMA PR ODUCAO DE USINA DE 20,00M3/H </v>
          </cell>
          <cell r="C22841" t="str">
            <v>M3</v>
          </cell>
        </row>
        <row r="22842">
          <cell r="A22842" t="str">
            <v>20.009.0065-A</v>
          </cell>
          <cell r="B22842" t="str">
            <v xml:space="preserve">REVESTIMENTO EM CONCRETO BETUMINOSO USINADO A QUENTE,DE ACOR DO COM AS "INSTRUCOES PARA EXECUCAO",DO DER-RJ,COMPREENDENDO APENAS O ESPALHAMENTO E A COMPACTACAO MECANICOS,EXCLUSIVE O FORNECIMENTO E TRANSPORTE DOS MATERIAIS,CONSIDERANDO UMA PR ODUCAO DE USINA DE 20,00M3/H </v>
          </cell>
          <cell r="C22842" t="str">
            <v>M3</v>
          </cell>
        </row>
        <row r="22843">
          <cell r="A22843" t="str">
            <v>20.009.0068-0</v>
          </cell>
          <cell r="B22843" t="str">
            <v xml:space="preserve">REVESTIMENTO EM CONCRETO BETUMINOSO USINADO A QUENTE,DE ACOR DO COM AS "INSTRUCOES PARA EXECUCAO",DO DER-RJ,COMPREENDENDO APENAS O ESPALHAMENTO E A COMPACTACAO MECANICOS,EXCLUSIVE O FORNECIMENTO E TRANSPORTE DOS MATERIAIS,CONSIDERANDO UMA PR ODUCAO DE USINA DE 25,00M3/H </v>
          </cell>
          <cell r="C22843" t="str">
            <v>M3</v>
          </cell>
        </row>
        <row r="22844">
          <cell r="A22844" t="str">
            <v>20.009.0068-A</v>
          </cell>
          <cell r="B22844" t="str">
            <v xml:space="preserve">REVESTIMENTO EM CONCRETO BETUMINOSO USINADO A QUENTE,DE ACOR DO COM AS "INSTRUCOES PARA EXECUCAO",DO DER-RJ,COMPREENDENDO APENAS O ESPALHAMENTO E A COMPACTACAO MECANICOS,EXCLUSIVE O FORNECIMENTO E TRANSPORTE DOS MATERIAIS,CONSIDERANDO UMA PR ODUCAO DE USINA DE 25,00M3/H </v>
          </cell>
          <cell r="C22844" t="str">
            <v>M3</v>
          </cell>
        </row>
        <row r="22845">
          <cell r="A22845" t="str">
            <v>20.009.0080-0</v>
          </cell>
          <cell r="B22845" t="str">
            <v xml:space="preserve">CAMADA POROSA DE ATRITO EM CBUQ MODIFICADO POR POLIMERO,NIVE LADO ELETRONICAMENTE,EM RODOVIA,EXCLUSIVE MATERIAIS    </v>
          </cell>
          <cell r="C22845" t="str">
            <v>M3</v>
          </cell>
        </row>
        <row r="22846">
          <cell r="A22846" t="str">
            <v>20.009.0080-A</v>
          </cell>
          <cell r="B22846" t="str">
            <v xml:space="preserve">CAMADA POROSA DE ATRITO EM CBUQ MODIFICADO POR POLIMERO,NIVE LADO ELETRONICAMENTE,EM RODOVIA,EXCLUSIVE MATERIAIS    </v>
          </cell>
          <cell r="C22846" t="str">
            <v>M3</v>
          </cell>
        </row>
        <row r="22847">
          <cell r="A22847" t="str">
            <v>20.009.0100-0</v>
          </cell>
          <cell r="B22847" t="str">
            <v xml:space="preserve">REVESTIMENTO DO TIPO "TRATAMENTO SUPERFICIAL BETUMINOSO SIMP LES" DE ACORDO COM AS "INSTRUCOES PARA EXECUCAO",DO DER-RJ,E XCLUSIVE O FORNECIMENTO E TRANSPORTE DOS MATERIAIS   </v>
          </cell>
          <cell r="C22847" t="str">
            <v>M2</v>
          </cell>
        </row>
        <row r="22848">
          <cell r="A22848" t="str">
            <v>20.009.0100-A</v>
          </cell>
          <cell r="B22848" t="str">
            <v xml:space="preserve">REVESTIMENTO DO TIPO "TRATAMENTO SUPERFICIAL BETUMINOSO SIMP LES" DE ACORDO COM AS "INSTRUCOES PARA EXECUCAO",DO DER-RJ,E XCLUSIVE O FORNECIMENTO E TRANSPORTE DOS MATERIAIS   </v>
          </cell>
          <cell r="C22848" t="str">
            <v>M2</v>
          </cell>
        </row>
        <row r="22849">
          <cell r="A22849" t="str">
            <v>20.009.0105-0</v>
          </cell>
          <cell r="B22849" t="str">
            <v xml:space="preserve">REVESTIMENTO DO TIPO "TRATAMENTO SUPERFICIAL BETUMINOSO DUPL O" DE ACORDO COM AS "INSTRUCOES PARA EXECUCAO",DO DER-RJ,EXC LUSIVE O FORNECIMENTO E TRANSPORTE DOS MATERIAIS   </v>
          </cell>
          <cell r="C22849" t="str">
            <v>M2</v>
          </cell>
        </row>
        <row r="22850">
          <cell r="A22850" t="str">
            <v>20.009.0105-A</v>
          </cell>
          <cell r="B22850" t="str">
            <v xml:space="preserve">REVESTIMENTO DO TIPO "TRATAMENTO SUPERFICIAL BETUMINOSO DUPL O" DE ACORDO COM AS "INSTRUCOES PARA EXECUCAO",DO DER-RJ,EXC LUSIVE O FORNECIMENTO E TRANSPORTE DOS MATERIAIS   </v>
          </cell>
          <cell r="C22850" t="str">
            <v>M2</v>
          </cell>
        </row>
        <row r="22851">
          <cell r="A22851" t="str">
            <v>20.009.0110-0</v>
          </cell>
          <cell r="B22851" t="str">
            <v xml:space="preserve">REVESTIMENTO DO TIPO "TRATAMENTO SUPERFICIAL DUPLO",POR PENE TRACAO DIRETA,COM CAPA SELANTE,DE ACORDO COM AS "INSTRUCOES PARA EXECUCAO",DO DER-RJ,EXCLUSIVE O FORNECIMENTO E TRANSPOR TE DOS MATERIAIS  </v>
          </cell>
          <cell r="C22851" t="str">
            <v>M2</v>
          </cell>
        </row>
        <row r="22852">
          <cell r="A22852" t="str">
            <v>20.009.0110-A</v>
          </cell>
          <cell r="B22852" t="str">
            <v xml:space="preserve">REVESTIMENTO DO TIPO "TRATAMENTO SUPERFICIAL DUPLO",POR PENE TRACAO DIRETA,COM CAPA SELANTE,DE ACORDO COM AS "INSTRUCOES PARA EXECUCAO",DO DER-RJ,EXCLUSIVE O FORNECIMENTO E TRANSPOR TE DOS MATERIAIS  </v>
          </cell>
          <cell r="C22852" t="str">
            <v>M2</v>
          </cell>
        </row>
        <row r="22853">
          <cell r="A22853" t="str">
            <v>20.009.0115-0</v>
          </cell>
          <cell r="B22853" t="str">
            <v xml:space="preserve">REVESTIMENTO DO TIPO "TRATAMENTO SUPERFICIAL TRIPLO" POR PEN ETRACAO INVERSA,DE ACORDO COM AS "INSTRUCOES PARA EXECUCAO", DER-RJ,EXCLUSIVE O FORNECIMENTO E TRANSPORTE DOS MATERIAIS   </v>
          </cell>
          <cell r="C22853" t="str">
            <v>M2</v>
          </cell>
        </row>
        <row r="22854">
          <cell r="A22854" t="str">
            <v>20.009.0115-A</v>
          </cell>
          <cell r="B22854" t="str">
            <v xml:space="preserve">REVESTIMENTO DO TIPO "TRATAMENTO SUPERFICIAL TRIPLO" POR PEN ETRACAO INVERSA,DE ACORDO COM AS "INSTRUCOES PARA EXECUCAO", DER-RJ,EXCLUSIVE O FORNECIMENTO E TRANSPORTE DOS MATERIAIS   </v>
          </cell>
          <cell r="C22854" t="str">
            <v>M2</v>
          </cell>
        </row>
        <row r="22855">
          <cell r="A22855" t="str">
            <v>20.009.9999-0</v>
          </cell>
          <cell r="B22855" t="str">
            <v xml:space="preserve">FAMILIA 20,009 IMPRIMACAO DE BASE PAVIMENTO.    </v>
          </cell>
        </row>
        <row r="22856">
          <cell r="A22856" t="str">
            <v>20.009.9999-A</v>
          </cell>
          <cell r="B22856" t="str">
            <v xml:space="preserve">FAMILIA 20,009 IMPRIMACAO DE BASE PAVIMENTO.    </v>
          </cell>
        </row>
        <row r="22857">
          <cell r="A22857" t="str">
            <v>20.010.0001-0</v>
          </cell>
          <cell r="B22857" t="str">
            <v xml:space="preserve">REVESTIMENTO EM PLACAS DE CONCRETO,DE ACORDO COM AS "INSTRUC OES PARA EXECUCAO",DO DER-RJ,PRODUCAO MEDIA DE 25,50M3/H,INC LUSIVE O TRANSPORTE DOS MATERIAIS,MAS SEM O FORNECIMENTO DOS MESMOS  </v>
          </cell>
          <cell r="C22857" t="str">
            <v>M3</v>
          </cell>
        </row>
        <row r="22858">
          <cell r="A22858" t="str">
            <v>20.010.0001-A</v>
          </cell>
          <cell r="B22858" t="str">
            <v xml:space="preserve">REVESTIMENTO EM PLACAS DE CONCRETO,DE ACORDO COM AS "INSTRUC OES PARA EXECUCAO",DO DER-RJ,PRODUCAO MEDIA DE 25,50M3/H,INC LUSIVE O TRANSPORTE DOS MATERIAIS,MAS SEM O FORNECIMENTO DOS MESMOS  </v>
          </cell>
          <cell r="C22858" t="str">
            <v>M3</v>
          </cell>
        </row>
        <row r="22859">
          <cell r="A22859" t="str">
            <v>20.010.0002-0</v>
          </cell>
          <cell r="B22859" t="str">
            <v xml:space="preserve">REVESTIMENTO EM PLACAS DE CONCRETO,DE ACORDO COM AS "INSTRUC OES PARA EXECUCAO",DO DER-RJ,PRODUCAO MEDIA DE 35,00M3/H,INC LUSIVE O TRANSPORTE DOS MATERIAIS,MAS SEM O FORNECIMENTO DOS MESMOS  </v>
          </cell>
          <cell r="C22859" t="str">
            <v>M3</v>
          </cell>
        </row>
        <row r="22860">
          <cell r="A22860" t="str">
            <v>20.010.0002-A</v>
          </cell>
          <cell r="B22860" t="str">
            <v xml:space="preserve">REVESTIMENTO EM PLACAS DE CONCRETO,DE ACORDO COM AS "INSTRUC OES PARA EXECUCAO",DO DER-RJ,PRODUCAO MEDIA DE 35,00M3/H,INC LUSIVE O TRANSPORTE DOS MATERIAIS,MAS SEM O FORNECIMENTO DOS MESMOS  </v>
          </cell>
          <cell r="C22860" t="str">
            <v>M3</v>
          </cell>
        </row>
        <row r="22861">
          <cell r="A22861" t="str">
            <v>20.010.0003-0</v>
          </cell>
          <cell r="B22861" t="str">
            <v xml:space="preserve">RECOMPOSICAO DE PLACA DE CONCRETO,INCLUSIVE CORRECAO DE SUPO RTE DEFICIENTE,EXCLUSIVE MATERIAIS    </v>
          </cell>
          <cell r="C22861" t="str">
            <v>M3</v>
          </cell>
        </row>
        <row r="22862">
          <cell r="A22862" t="str">
            <v>20.010.0003-A</v>
          </cell>
          <cell r="B22862" t="str">
            <v xml:space="preserve">RECOMPOSICAO DE PLACA DE CONCRETO,INCLUSIVE CORRECAO DE SUPO RTE DEFICIENTE,EXCLUSIVE MATERIAIS    </v>
          </cell>
          <cell r="C22862" t="str">
            <v>M3</v>
          </cell>
        </row>
        <row r="22863">
          <cell r="A22863" t="str">
            <v>20.010.0004-0</v>
          </cell>
          <cell r="B22863" t="str">
            <v xml:space="preserve">LIMPEZA DE JUNTAS DE PAVIMENTO DE CONCRETO UTILIZANDO AR COM PRIMIDO E POSTERIOR ENCHIMENTO COM ASFALTO,EXCLUSIVE MATERIA IS   </v>
          </cell>
          <cell r="C22863" t="str">
            <v>M</v>
          </cell>
        </row>
        <row r="22864">
          <cell r="A22864" t="str">
            <v>20.010.0004-A</v>
          </cell>
          <cell r="B22864" t="str">
            <v xml:space="preserve">LIMPEZA DE JUNTAS DE PAVIMENTO DE CONCRETO UTILIZANDO AR COM PRIMIDO E POSTERIOR ENCHIMENTO COM ASFALTO,EXCLUSIVE MATERIA IS   </v>
          </cell>
          <cell r="C22864" t="str">
            <v>M</v>
          </cell>
        </row>
        <row r="22865">
          <cell r="A22865" t="str">
            <v>20.010.9999-0</v>
          </cell>
          <cell r="B22865" t="str">
            <v xml:space="preserve">FAMILIA 20,010 REVESTIMENTO PLACAS CONCRETO    </v>
          </cell>
        </row>
        <row r="22866">
          <cell r="A22866" t="str">
            <v>20.010.9999-A</v>
          </cell>
          <cell r="B22866" t="str">
            <v xml:space="preserve">FAMILIA 20,010 REVESTIMENTO PLACAS CONCRETO    </v>
          </cell>
        </row>
        <row r="22867">
          <cell r="A22867" t="str">
            <v>20.011.0001-0</v>
          </cell>
          <cell r="B22867" t="str">
            <v xml:space="preserve">BASE DE MACADAME CIMENTADO DE MISTURA PREVIA(CONCRETO MAGRO) ,DE ACORDO COM A INSTRUCAO TECNICA IT-07/80 DO DER-RJ,EXCLUS IVE FORNECIMENTO DOS MATERIAIS E RESPECTIVOS TRANSPORTES   </v>
          </cell>
          <cell r="C22867" t="str">
            <v>M3</v>
          </cell>
        </row>
        <row r="22868">
          <cell r="A22868" t="str">
            <v>20.011.0001-A</v>
          </cell>
          <cell r="B22868" t="str">
            <v xml:space="preserve">BASE DE MACADAME CIMENTADO DE MISTURA PREVIA(CONCRETO MAGRO) ,DE ACORDO COM A INSTRUCAO TECNICA IT-07/80 DO DER-RJ,EXCLUS IVE FORNECIMENTO DOS MATERIAIS E RESPECTIVOS TRANSPORTES   </v>
          </cell>
          <cell r="C22868" t="str">
            <v>M3</v>
          </cell>
        </row>
        <row r="22869">
          <cell r="A22869" t="str">
            <v>20.011.9999-0</v>
          </cell>
          <cell r="B22869" t="str">
            <v xml:space="preserve">FAMILIA 20,011 BASE MACADAME CIMENTADO    </v>
          </cell>
        </row>
        <row r="22870">
          <cell r="A22870" t="str">
            <v>20.011.9999-A</v>
          </cell>
          <cell r="B22870" t="str">
            <v xml:space="preserve">FAMILIA 20,011 BASE MACADAME CIMENTADO    </v>
          </cell>
        </row>
        <row r="22871">
          <cell r="A22871" t="str">
            <v>20.012.0001-0</v>
          </cell>
          <cell r="B22871" t="str">
            <v xml:space="preserve">EXECUCAO DE BANQUETA DE SOLO,EM ATERRO,MEDIDO PELO VOLUME DE BANQUETA    </v>
          </cell>
          <cell r="C22871" t="str">
            <v>M3</v>
          </cell>
        </row>
        <row r="22872">
          <cell r="A22872" t="str">
            <v>20.012.0001-A</v>
          </cell>
          <cell r="B22872" t="str">
            <v xml:space="preserve">EXECUCAO DE BANQUETA DE SOLO,EM ATERRO,MEDIDO PELO VOLUME DE BANQUETA    </v>
          </cell>
          <cell r="C22872" t="str">
            <v>M3</v>
          </cell>
        </row>
        <row r="22873">
          <cell r="A22873" t="str">
            <v>20.012.0002-0</v>
          </cell>
          <cell r="B22873" t="str">
            <v xml:space="preserve">LIMPEZA MANUAL DE VALAS DE PROTECAO     </v>
          </cell>
          <cell r="C22873" t="str">
            <v>M</v>
          </cell>
        </row>
        <row r="22874">
          <cell r="A22874" t="str">
            <v>20.012.0002-A</v>
          </cell>
          <cell r="B22874" t="str">
            <v xml:space="preserve">LIMPEZA MANUAL DE VALAS DE PROTECAO     </v>
          </cell>
          <cell r="C22874" t="str">
            <v>M</v>
          </cell>
        </row>
        <row r="22875">
          <cell r="A22875" t="str">
            <v>20.012.0003-0</v>
          </cell>
          <cell r="B22875" t="str">
            <v xml:space="preserve">CAPINA MANUAL EM SERVICOS RODOVIARIOS     </v>
          </cell>
          <cell r="C22875" t="str">
            <v>M2</v>
          </cell>
        </row>
        <row r="22876">
          <cell r="A22876" t="str">
            <v>20.012.0003-A</v>
          </cell>
          <cell r="B22876" t="str">
            <v xml:space="preserve">CAPINA MANUAL EM SERVICOS RODOVIARIOS     </v>
          </cell>
          <cell r="C22876" t="str">
            <v>M2</v>
          </cell>
        </row>
        <row r="22877">
          <cell r="A22877" t="str">
            <v>20.012.0004-0</v>
          </cell>
          <cell r="B22877" t="str">
            <v xml:space="preserve">LIMPEZA MANUAL DE MEIOS-FIOS E SARJETAS     </v>
          </cell>
          <cell r="C22877" t="str">
            <v>KM</v>
          </cell>
        </row>
        <row r="22878">
          <cell r="A22878" t="str">
            <v>20.012.0004-A</v>
          </cell>
          <cell r="B22878" t="str">
            <v xml:space="preserve">LIMPEZA MANUAL DE MEIOS-FIOS E SARJETAS     </v>
          </cell>
          <cell r="C22878" t="str">
            <v>KM</v>
          </cell>
        </row>
        <row r="22879">
          <cell r="A22879" t="str">
            <v>20.012.0005-0</v>
          </cell>
          <cell r="B22879" t="str">
            <v xml:space="preserve">RETIRADA(EXTRACAO) DE BALIZADORES DANIFICADOS E ASSENTAMENTO DE NOVOS,EXCLUSIVE FORNECIMENTO    </v>
          </cell>
          <cell r="C22879" t="str">
            <v>UN</v>
          </cell>
        </row>
        <row r="22880">
          <cell r="A22880" t="str">
            <v>20.012.0005-A</v>
          </cell>
          <cell r="B22880" t="str">
            <v xml:space="preserve">RETIRADA(EXTRACAO) DE BALIZADORES DANIFICADOS E ASSENTAMENTO DE NOVOS,EXCLUSIVE FORNECIMENTO    </v>
          </cell>
          <cell r="C22880" t="str">
            <v>UN</v>
          </cell>
        </row>
        <row r="22881">
          <cell r="A22881" t="str">
            <v>20.012.0006-0</v>
          </cell>
          <cell r="B22881" t="str">
            <v xml:space="preserve">RECOLOCACAO DE PLACA DE SINALIZACAO     </v>
          </cell>
          <cell r="C22881" t="str">
            <v>UN</v>
          </cell>
        </row>
        <row r="22882">
          <cell r="A22882" t="str">
            <v>20.012.0006-A</v>
          </cell>
          <cell r="B22882" t="str">
            <v xml:space="preserve">RECOLOCACAO DE PLACA DE SINALIZACAO     </v>
          </cell>
          <cell r="C22882" t="str">
            <v>UN</v>
          </cell>
        </row>
        <row r="22883">
          <cell r="A22883" t="str">
            <v>20.012.0008-0</v>
          </cell>
          <cell r="B22883" t="str">
            <v xml:space="preserve">LIMPEZA MANUAL DE PONTES,CONSTANDO DE VARREDURA E REMOCAO DE ENTULHO,INCLUSIVE AFASTAMENTO LATERAL    </v>
          </cell>
          <cell r="C22883" t="str">
            <v>M</v>
          </cell>
        </row>
        <row r="22884">
          <cell r="A22884" t="str">
            <v>20.012.0008-A</v>
          </cell>
          <cell r="B22884" t="str">
            <v xml:space="preserve">LIMPEZA MANUAL DE PONTES,CONSTANDO DE VARREDURA E REMOCAO DE ENTULHO,INCLUSIVE AFASTAMENTO LATERAL    </v>
          </cell>
          <cell r="C22884" t="str">
            <v>M</v>
          </cell>
        </row>
        <row r="22885">
          <cell r="A22885" t="str">
            <v>20.012.0009-0</v>
          </cell>
          <cell r="B22885" t="str">
            <v xml:space="preserve">REMOCAO MANUAL DE MATERIAL SOLTO (1¬CATEGORIA),PROVENIENTE D E DESLIZAMENTO DE BARREIRA,EXCLUSIVE TRANSPORTE    </v>
          </cell>
          <cell r="C22885" t="str">
            <v>M3</v>
          </cell>
        </row>
        <row r="22886">
          <cell r="A22886" t="str">
            <v>20.012.0009-A</v>
          </cell>
          <cell r="B22886" t="str">
            <v xml:space="preserve">REMOCAO MANUAL DE MATERIAL SOLTO (1¬CATEGORIA),PROVENIENTE D E DESLIZAMENTO DE BARREIRA,EXCLUSIVE TRANSPORTE    </v>
          </cell>
          <cell r="C22886" t="str">
            <v>M3</v>
          </cell>
        </row>
        <row r="22887">
          <cell r="A22887" t="str">
            <v>20.012.0010-0</v>
          </cell>
          <cell r="B22887" t="str">
            <v xml:space="preserve">REMOCAO MANUAL DE MATERIAL SOLTO (1¬CATEGORIA),PROVENIENTE D E DESLIZAMENTO DE BARREIRA,INCLUSIVE TRANSPORTE A 3KM    </v>
          </cell>
          <cell r="C22887" t="str">
            <v>M3</v>
          </cell>
        </row>
        <row r="22888">
          <cell r="A22888" t="str">
            <v>20.012.0010-A</v>
          </cell>
          <cell r="B22888" t="str">
            <v xml:space="preserve">REMOCAO MANUAL DE MATERIAL SOLTO (1¬CATEGORIA),PROVENIENTE D E DESLIZAMENTO DE BARREIRA,INCLUSIVE TRANSPORTE A 3KM    </v>
          </cell>
          <cell r="C22888" t="str">
            <v>M3</v>
          </cell>
        </row>
        <row r="22889">
          <cell r="A22889" t="str">
            <v>20.012.0011-0</v>
          </cell>
          <cell r="B22889" t="str">
            <v xml:space="preserve">RECOMPOSICAO MANUAL DE ATERRO,EXCLUSIVE ESCAVACAO E TRANSPOR TE DE MATERIAL DE JAZIDA    </v>
          </cell>
          <cell r="C22889" t="str">
            <v>M3</v>
          </cell>
        </row>
        <row r="22890">
          <cell r="A22890" t="str">
            <v>20.012.0011-A</v>
          </cell>
          <cell r="B22890" t="str">
            <v xml:space="preserve">RECOMPOSICAO MANUAL DE ATERRO,EXCLUSIVE ESCAVACAO E TRANSPOR TE DE MATERIAL DE JAZIDA    </v>
          </cell>
          <cell r="C22890" t="str">
            <v>M3</v>
          </cell>
        </row>
        <row r="22891">
          <cell r="A22891" t="str">
            <v>20.012.0013-0</v>
          </cell>
          <cell r="B22891" t="str">
            <v xml:space="preserve">LIMPEZA MANUAL DE CAIXA DE RALO     </v>
          </cell>
          <cell r="C22891" t="str">
            <v>UN</v>
          </cell>
        </row>
        <row r="22892">
          <cell r="A22892" t="str">
            <v>20.012.0013-A</v>
          </cell>
          <cell r="B22892" t="str">
            <v xml:space="preserve">LIMPEZA MANUAL DE CAIXA DE RALO     </v>
          </cell>
          <cell r="C22892" t="str">
            <v>UN</v>
          </cell>
        </row>
        <row r="22893">
          <cell r="A22893" t="str">
            <v>20.012.0015-0</v>
          </cell>
          <cell r="B22893" t="str">
            <v xml:space="preserve">REMOCAO DE DEFENSAS METALICAS,EXCLUSIVE TRANSPORTE     </v>
          </cell>
          <cell r="C22893" t="str">
            <v>M</v>
          </cell>
        </row>
        <row r="22894">
          <cell r="A22894" t="str">
            <v>20.012.0015-A</v>
          </cell>
          <cell r="B22894" t="str">
            <v xml:space="preserve">REMOCAO DE DEFENSAS METALICAS,EXCLUSIVE TRANSPORTE     </v>
          </cell>
          <cell r="C22894" t="str">
            <v>M</v>
          </cell>
        </row>
        <row r="22895">
          <cell r="A22895" t="str">
            <v>20.012.0020-0</v>
          </cell>
          <cell r="B22895" t="str">
            <v xml:space="preserve">RECUPERACAO DE MEIO-FIO COM ARGAMASSA DE CIMENTO E AREIA     </v>
          </cell>
          <cell r="C22895" t="str">
            <v>M</v>
          </cell>
        </row>
        <row r="22896">
          <cell r="A22896" t="str">
            <v>20.012.0020-A</v>
          </cell>
          <cell r="B22896" t="str">
            <v xml:space="preserve">RECUPERACAO DE MEIO-FIO COM ARGAMASSA DE CIMENTO E AREIA     </v>
          </cell>
          <cell r="C22896" t="str">
            <v>M</v>
          </cell>
        </row>
        <row r="22897">
          <cell r="A22897" t="str">
            <v>20.012.0025-0</v>
          </cell>
          <cell r="B22897" t="str">
            <v xml:space="preserve">LIMPEZA DE CAIXA COLETORA     </v>
          </cell>
          <cell r="C22897" t="str">
            <v>UN</v>
          </cell>
        </row>
        <row r="22898">
          <cell r="A22898" t="str">
            <v>20.012.0025-A</v>
          </cell>
          <cell r="B22898" t="str">
            <v xml:space="preserve">LIMPEZA DE CAIXA COLETORA     </v>
          </cell>
          <cell r="C22898" t="str">
            <v>UN</v>
          </cell>
        </row>
        <row r="22899">
          <cell r="A22899" t="str">
            <v>20.012.0030-0</v>
          </cell>
          <cell r="B22899" t="str">
            <v xml:space="preserve">LIMPEZA DE DESCIDA D'AGUA EM DEGRAUS     </v>
          </cell>
          <cell r="C22899" t="str">
            <v>M</v>
          </cell>
        </row>
        <row r="22900">
          <cell r="A22900" t="str">
            <v>20.012.0030-A</v>
          </cell>
          <cell r="B22900" t="str">
            <v xml:space="preserve">LIMPEZA DE DESCIDA D'AGUA EM DEGRAUS     </v>
          </cell>
          <cell r="C22900" t="str">
            <v>M</v>
          </cell>
        </row>
        <row r="22901">
          <cell r="A22901" t="str">
            <v>20.012.0035-0</v>
          </cell>
          <cell r="B22901" t="str">
            <v xml:space="preserve">LIMPEZA DE BUEIRO DE GREIDE     </v>
          </cell>
          <cell r="C22901" t="str">
            <v>M</v>
          </cell>
        </row>
        <row r="22902">
          <cell r="A22902" t="str">
            <v>20.012.0035-A</v>
          </cell>
          <cell r="B22902" t="str">
            <v xml:space="preserve">LIMPEZA DE BUEIRO DE GREIDE     </v>
          </cell>
          <cell r="C22902" t="str">
            <v>M</v>
          </cell>
        </row>
        <row r="22903">
          <cell r="A22903" t="str">
            <v>20.012.0036-0</v>
          </cell>
          <cell r="B22903" t="str">
            <v xml:space="preserve">LIMPEZA DE BUEIRO DE GROTA     </v>
          </cell>
          <cell r="C22903" t="str">
            <v>M</v>
          </cell>
        </row>
        <row r="22904">
          <cell r="A22904" t="str">
            <v>20.012.0036-A</v>
          </cell>
          <cell r="B22904" t="str">
            <v xml:space="preserve">LIMPEZA DE BUEIRO DE GROTA     </v>
          </cell>
          <cell r="C22904" t="str">
            <v>M</v>
          </cell>
        </row>
        <row r="22905">
          <cell r="A22905" t="str">
            <v>20.012.0050-0</v>
          </cell>
          <cell r="B22905" t="str">
            <v xml:space="preserve">LIMPEZA MANUAL DE SAIDAS DE AGUA     </v>
          </cell>
          <cell r="C22905" t="str">
            <v>UN</v>
          </cell>
        </row>
        <row r="22906">
          <cell r="A22906" t="str">
            <v>20.012.0050-A</v>
          </cell>
          <cell r="B22906" t="str">
            <v xml:space="preserve">LIMPEZA MANUAL DE SAIDAS DE AGUA     </v>
          </cell>
          <cell r="C22906" t="str">
            <v>UN</v>
          </cell>
        </row>
        <row r="22907">
          <cell r="A22907" t="str">
            <v>20.012.9999-0</v>
          </cell>
          <cell r="B22907" t="str">
            <v xml:space="preserve">FAMILIA 20,012 EXEC.BANQUETA D/SOLO.    </v>
          </cell>
        </row>
        <row r="22908">
          <cell r="A22908" t="str">
            <v>20.012.9999-A</v>
          </cell>
          <cell r="B22908" t="str">
            <v xml:space="preserve">FAMILIA 20,012 EXEC.BANQUETA D/SOLO.    </v>
          </cell>
        </row>
        <row r="22909">
          <cell r="A22909" t="str">
            <v>20.013.0005-0</v>
          </cell>
          <cell r="B22909" t="str">
            <v xml:space="preserve">CAMADA DE BLOQUEIO(COLCHAO),ESPALHADO E COMPRIMIDO MECANICAM ENTE,EXCLUSIVE O MATERIAL E MEDIDO APOS A COMPACTACAO    </v>
          </cell>
          <cell r="C22909" t="str">
            <v>M3</v>
          </cell>
        </row>
        <row r="22910">
          <cell r="A22910" t="str">
            <v>20.013.0005-A</v>
          </cell>
          <cell r="B22910" t="str">
            <v xml:space="preserve">CAMADA DE BLOQUEIO(COLCHAO),ESPALHADO E COMPRIMIDO MECANICAM ENTE,EXCLUSIVE O MATERIAL E MEDIDO APOS A COMPACTACAO    </v>
          </cell>
          <cell r="C22910" t="str">
            <v>M3</v>
          </cell>
        </row>
        <row r="22911">
          <cell r="A22911" t="str">
            <v>20.013.9999-0</v>
          </cell>
          <cell r="B22911" t="str">
            <v xml:space="preserve">INDICE DA FAMILIA     </v>
          </cell>
        </row>
        <row r="22912">
          <cell r="A22912" t="str">
            <v>20.013.9999-A</v>
          </cell>
          <cell r="B22912" t="str">
            <v xml:space="preserve">INDICE DA FAMILIA     </v>
          </cell>
        </row>
        <row r="22913">
          <cell r="A22913" t="str">
            <v>20.015.0010-0</v>
          </cell>
          <cell r="B22913" t="str">
            <v xml:space="preserve">ESPALHAMENTO COM MOTONIVELADORA E COMPACTACAO MECANICA DE MI STURAS BETUMINOSAS    </v>
          </cell>
          <cell r="C22913" t="str">
            <v>M3</v>
          </cell>
        </row>
        <row r="22914">
          <cell r="A22914" t="str">
            <v>20.015.0010-A</v>
          </cell>
          <cell r="B22914" t="str">
            <v xml:space="preserve">ESPALHAMENTO COM MOTONIVELADORA E COMPACTACAO MECANICA DE MI STURAS BETUMINOSAS    </v>
          </cell>
          <cell r="C22914" t="str">
            <v>M3</v>
          </cell>
        </row>
        <row r="22915">
          <cell r="A22915" t="str">
            <v>20.015.0015-0</v>
          </cell>
          <cell r="B22915" t="str">
            <v xml:space="preserve">ESPALHAMENTO E COMPACTACAO DE CBUQ,MEDIDO POR HORA     </v>
          </cell>
          <cell r="C22915" t="str">
            <v>H</v>
          </cell>
        </row>
        <row r="22916">
          <cell r="A22916" t="str">
            <v>20.015.0015-A</v>
          </cell>
          <cell r="B22916" t="str">
            <v xml:space="preserve">ESPALHAMENTO E COMPACTACAO DE CBUQ,MEDIDO POR HORA     </v>
          </cell>
          <cell r="C22916" t="str">
            <v>H</v>
          </cell>
        </row>
        <row r="22917">
          <cell r="A22917" t="str">
            <v>20.015.9999-0</v>
          </cell>
          <cell r="B22917" t="str">
            <v xml:space="preserve">FAMILIA 20.015 ESPALHAMENTO E COMPACTACAO DE MISTURAS BETUMINOSAS    </v>
          </cell>
        </row>
        <row r="22918">
          <cell r="A22918" t="str">
            <v>20.015.9999-A</v>
          </cell>
          <cell r="B22918" t="str">
            <v xml:space="preserve">FAMILIA 20.015 ESPALHAMENTO E COMPACTACAO DE MISTURAS BETUMINOSAS    </v>
          </cell>
        </row>
        <row r="22919">
          <cell r="A22919" t="str">
            <v>20.016.0003-0</v>
          </cell>
          <cell r="B22919" t="str">
            <v xml:space="preserve">RECOMPOSICAO PARCIAL DE CERCA DE ARAME FARPADO E MOIRAO,CONS IDERANDO SOMENTE O FORNECIMENTO E A COLOCACAO DE ARAME    </v>
          </cell>
          <cell r="C22919" t="str">
            <v>M</v>
          </cell>
        </row>
        <row r="22920">
          <cell r="A22920" t="str">
            <v>20.016.0003-A</v>
          </cell>
          <cell r="B22920" t="str">
            <v xml:space="preserve">RECOMPOSICAO PARCIAL DE CERCA DE ARAME FARPADO E MOIRAO,CONS IDERANDO SOMENTE O FORNECIMENTO E A COLOCACAO DE ARAME    </v>
          </cell>
          <cell r="C22920" t="str">
            <v>M</v>
          </cell>
        </row>
        <row r="22921">
          <cell r="A22921" t="str">
            <v>20.016.0004-0</v>
          </cell>
          <cell r="B22921" t="str">
            <v xml:space="preserve">RECOMPOSICAO TOTAL DE CERCA DE ARAME FARPADO E MOIRAO DE CON CRETO,INCLUSIVE FORNECIMENTO DOS MATERIAIS    </v>
          </cell>
          <cell r="C22921" t="str">
            <v>M</v>
          </cell>
        </row>
        <row r="22922">
          <cell r="A22922" t="str">
            <v>20.016.0004-A</v>
          </cell>
          <cell r="B22922" t="str">
            <v xml:space="preserve">RECOMPOSICAO TOTAL DE CERCA DE ARAME FARPADO E MOIRAO DE CON CRETO,INCLUSIVE FORNECIMENTO DOS MATERIAIS    </v>
          </cell>
          <cell r="C22922" t="str">
            <v>M</v>
          </cell>
        </row>
        <row r="22923">
          <cell r="A22923" t="str">
            <v>20.016.0005-0</v>
          </cell>
          <cell r="B22923" t="str">
            <v xml:space="preserve">RECOMPOSICAO TOTAL DE CERCA DE ARAME FARPADO E MOIRAO DE CON CRETO,EXCLUSIVE FORNECIMENTO DOS MATERIAIS    </v>
          </cell>
          <cell r="C22923" t="str">
            <v>M</v>
          </cell>
        </row>
        <row r="22924">
          <cell r="A22924" t="str">
            <v>20.016.0005-A</v>
          </cell>
          <cell r="B22924" t="str">
            <v xml:space="preserve">RECOMPOSICAO TOTAL DE CERCA DE ARAME FARPADO E MOIRAO DE CON CRETO,EXCLUSIVE FORNECIMENTO DOS MATERIAIS    </v>
          </cell>
          <cell r="C22924" t="str">
            <v>M</v>
          </cell>
        </row>
        <row r="22925">
          <cell r="A22925" t="str">
            <v>20.016.9999-0</v>
          </cell>
          <cell r="B22925" t="str">
            <v xml:space="preserve">FAMILIA 20,16 CERCA DE ARAME FARPADO.    </v>
          </cell>
        </row>
        <row r="22926">
          <cell r="A22926" t="str">
            <v>20.016.9999-A</v>
          </cell>
          <cell r="B22926" t="str">
            <v xml:space="preserve">FAMILIA 20,16 CERCA DE ARAME FARPADO.    </v>
          </cell>
        </row>
        <row r="22927">
          <cell r="A22927" t="str">
            <v>20.020.0001-0</v>
          </cell>
          <cell r="B22927" t="str">
            <v xml:space="preserve">SARJETA DE CORTE TRIANGULAR,COM COBERTURA VEGETAL,MEDINDO 1, 25M DE BASE E 0,25M DE ALTURA,INCLUSIVE ESCAVACAO MECANICA E ACERTO MANUAL DO TERRENO   </v>
          </cell>
          <cell r="C22927" t="str">
            <v>M</v>
          </cell>
        </row>
        <row r="22928">
          <cell r="A22928" t="str">
            <v>20.020.0001-A</v>
          </cell>
          <cell r="B22928" t="str">
            <v xml:space="preserve">SARJETA DE CORTE TRIANGULAR,COM COBERTURA VEGETAL,MEDINDO 1, 25M DE BASE E 0,25M DE ALTURA,INCLUSIVE ESCAVACAO MECANICA E ACERTO MANUAL DO TERRENO   </v>
          </cell>
          <cell r="C22928" t="str">
            <v>M</v>
          </cell>
        </row>
        <row r="22929">
          <cell r="A22929" t="str">
            <v>20.020.0002-0</v>
          </cell>
          <cell r="B22929" t="str">
            <v xml:space="preserve">SARJETA DE CORTE TRIANGULAR,COM COBERTURA VEGETAL,MEDINDO 1, 50M DE BASE E 0,30M DE ALTURA,INCLUSIVE ESCAVACAO MECANICA E ACERTO MANUAL DO TERRENO   </v>
          </cell>
          <cell r="C22929" t="str">
            <v>M</v>
          </cell>
        </row>
        <row r="22930">
          <cell r="A22930" t="str">
            <v>20.020.0002-A</v>
          </cell>
          <cell r="B22930" t="str">
            <v xml:space="preserve">SARJETA DE CORTE TRIANGULAR,COM COBERTURA VEGETAL,MEDINDO 1, 50M DE BASE E 0,30M DE ALTURA,INCLUSIVE ESCAVACAO MECANICA E ACERTO MANUAL DO TERRENO   </v>
          </cell>
          <cell r="C22930" t="str">
            <v>M</v>
          </cell>
        </row>
        <row r="22931">
          <cell r="A22931" t="str">
            <v>20.020.0003-0</v>
          </cell>
          <cell r="B22931" t="str">
            <v xml:space="preserve">SARJETA DE CORTE TRIANGULAR,COM COBERTURA VEGETAL,MEDINDO 1, 85M DE BASE E 0,35M DE ALTURA,INCLUSIVE ESCAVACAO MECANICA E ACERTO MANUAL DO TERRENO   </v>
          </cell>
          <cell r="C22931" t="str">
            <v>M</v>
          </cell>
        </row>
        <row r="22932">
          <cell r="A22932" t="str">
            <v>20.020.0003-A</v>
          </cell>
          <cell r="B22932" t="str">
            <v xml:space="preserve">SARJETA DE CORTE TRIANGULAR,COM COBERTURA VEGETAL,MEDINDO 1, 85M DE BASE E 0,35M DE ALTURA,INCLUSIVE ESCAVACAO MECANICA E ACERTO MANUAL DO TERRENO   </v>
          </cell>
          <cell r="C22932" t="str">
            <v>M</v>
          </cell>
        </row>
        <row r="22933">
          <cell r="A22933" t="str">
            <v>20.020.0007-0</v>
          </cell>
          <cell r="B22933" t="str">
            <v xml:space="preserve">VALETA DE PROTECAO,DE CORTE TRAPEZOIDAL,REVESTIMENTO VEGETAL ,MEDINDO 0,60M NA BASE MENOR,1,20M NA BASE MAIOR E 0,30M DE ALTURA,INCLUSIVE REATERRO DO MATERIAL ESCAVADO A JUSANTE   </v>
          </cell>
          <cell r="C22933" t="str">
            <v>M</v>
          </cell>
        </row>
        <row r="22934">
          <cell r="A22934" t="str">
            <v>20.020.0007-A</v>
          </cell>
          <cell r="B22934" t="str">
            <v xml:space="preserve">VALETA DE PROTECAO,DE CORTE TRAPEZOIDAL,REVESTIMENTO VEGETAL ,MEDINDO 0,60M NA BASE MENOR,1,20M NA BASE MAIOR E 0,30M DE ALTURA,INCLUSIVE REATERRO DO MATERIAL ESCAVADO A JUSANTE   </v>
          </cell>
          <cell r="C22934" t="str">
            <v>M</v>
          </cell>
        </row>
        <row r="22935">
          <cell r="A22935" t="str">
            <v>20.020.0008-0</v>
          </cell>
          <cell r="B22935" t="str">
            <v xml:space="preserve">VALETA DE PROTECAO,DE CORTE TRAPEZOIDAL,REVESTIMENTO VEGETAL ,MEDINDO 0,80M NA BASE MENOR,1,60M NA BASE MAIOR E 0,40M DE ALTURA,INCLUSIVE REATERRO DO MATERIAL ESCAVADO A JUSANTE   </v>
          </cell>
          <cell r="C22935" t="str">
            <v>M</v>
          </cell>
        </row>
        <row r="22936">
          <cell r="A22936" t="str">
            <v>20.020.0008-A</v>
          </cell>
          <cell r="B22936" t="str">
            <v xml:space="preserve">VALETA DE PROTECAO,DE CORTE TRAPEZOIDAL,REVESTIMENTO VEGETAL ,MEDINDO 0,80M NA BASE MENOR,1,60M NA BASE MAIOR E 0,40M DE ALTURA,INCLUSIVE REATERRO DO MATERIAL ESCAVADO A JUSANTE   </v>
          </cell>
          <cell r="C22936" t="str">
            <v>M</v>
          </cell>
        </row>
        <row r="22937">
          <cell r="A22937" t="str">
            <v>20.020.0009-0</v>
          </cell>
          <cell r="B22937" t="str">
            <v xml:space="preserve">VALETA DE PROTECAO,DE CORTE OU ATERRO,SEM REVESTIMENTO(0,40M 3/M).O CUSTO PARA OUTRAS VALETAS SEMELHANTES E PROPORCIONAL AO VOLUME   </v>
          </cell>
          <cell r="C22937" t="str">
            <v>M</v>
          </cell>
        </row>
        <row r="22938">
          <cell r="A22938" t="str">
            <v>20.020.0009-A</v>
          </cell>
          <cell r="B22938" t="str">
            <v xml:space="preserve">VALETA DE PROTECAO,DE CORTE OU ATERRO,SEM REVESTIMENTO(0,40M 3/M).O CUSTO PARA OUTRAS VALETAS SEMELHANTES E PROPORCIONAL AO VOLUME   </v>
          </cell>
          <cell r="C22938" t="str">
            <v>M</v>
          </cell>
        </row>
        <row r="22939">
          <cell r="A22939" t="str">
            <v>20.020.0010-0</v>
          </cell>
          <cell r="B22939" t="str">
            <v xml:space="preserve">VALETA DE PROTECAO DE CORTE OU ATERRO(0,40M3/M),INCLUSIVE RE VESTIMENTO VEGETAL    </v>
          </cell>
          <cell r="C22939" t="str">
            <v>M</v>
          </cell>
        </row>
        <row r="22940">
          <cell r="A22940" t="str">
            <v>20.020.0010-A</v>
          </cell>
          <cell r="B22940" t="str">
            <v xml:space="preserve">VALETA DE PROTECAO DE CORTE OU ATERRO(0,40M3/M),INCLUSIVE RE VESTIMENTO VEGETAL    </v>
          </cell>
          <cell r="C22940" t="str">
            <v>M</v>
          </cell>
        </row>
        <row r="22941">
          <cell r="A22941" t="str">
            <v>20.020.9999-0</v>
          </cell>
          <cell r="B22941" t="str">
            <v xml:space="preserve">FAMILIA 20,020 SARJETA CORTE TRIANGULAR.    </v>
          </cell>
        </row>
        <row r="22942">
          <cell r="A22942" t="str">
            <v>20.020.9999-A</v>
          </cell>
          <cell r="B22942" t="str">
            <v xml:space="preserve">FAMILIA 20,020 SARJETA CORTE TRIANGULAR.    </v>
          </cell>
        </row>
        <row r="22943">
          <cell r="A22943" t="str">
            <v>20.023.0001-0</v>
          </cell>
          <cell r="B22943" t="str">
            <v xml:space="preserve">SARJETA DE CORTE OU BANQUETAS EM TALUDES ESCALONADOS,FORMA T RIANGULAR,REVESTIDA DE CONCRETO SIMPLES,COM 0,08M DE ESPESSU RA MEDINDO 1,25M NA BASE E 0,25M DE ALTURA,INCLUSIVE ESCAVAC AO MECANICA,ACERTO MANUAL DO TERRENO,FORNECIMENTO DOS MATERI AIS E REJUNTAMENTO </v>
          </cell>
          <cell r="C22943" t="str">
            <v>M</v>
          </cell>
        </row>
        <row r="22944">
          <cell r="A22944" t="str">
            <v>20.023.0001-A</v>
          </cell>
          <cell r="B22944" t="str">
            <v xml:space="preserve">SARJETA DE CORTE OU BANQUETAS EM TALUDES ESCALONADOS,FORMA T RIANGULAR,REVESTIDA DE CONCRETO SIMPLES,COM 0,08M DE ESPESSU RA MEDINDO 1,25M NA BASE E 0,25M DE ALTURA,INCLUSIVE ESCAVAC AO MECANICA,ACERTO MANUAL DO TERRENO,FORNECIMENTO DOS MATERI AIS E REJUNTAMENTO </v>
          </cell>
          <cell r="C22944" t="str">
            <v>M</v>
          </cell>
        </row>
        <row r="22945">
          <cell r="A22945" t="str">
            <v>20.023.0002-0</v>
          </cell>
          <cell r="B22945" t="str">
            <v xml:space="preserve">SARJETA DE CORTE OU BANQUETAS EM TALUDES ESCALONADOS,FORMA T RIANGULAR,REVESTIDA DE CONCRETO SIMPLES,COM 0,08M DE ESPESSU RA,MEDINDO 1,50M NA BASE E 0,30M DE ALTURA,INCLUSIVE ESCAVAC AO MECANICA,ACERTO MANUAL DO TERRENO,FORNECIMENTO DOS MATERI AIS E REJUNTAMENTO </v>
          </cell>
          <cell r="C22945" t="str">
            <v>M</v>
          </cell>
        </row>
        <row r="22946">
          <cell r="A22946" t="str">
            <v>20.023.0002-A</v>
          </cell>
          <cell r="B22946" t="str">
            <v xml:space="preserve">SARJETA DE CORTE OU BANQUETAS EM TALUDES ESCALONADOS,FORMA T RIANGULAR,REVESTIDA DE CONCRETO SIMPLES,COM 0,08M DE ESPESSU RA,MEDINDO 1,50M NA BASE E 0,30M DE ALTURA,INCLUSIVE ESCAVAC AO MECANICA,ACERTO MANUAL DO TERRENO,FORNECIMENTO DOS MATERI AIS E REJUNTAMENTO </v>
          </cell>
          <cell r="C22946" t="str">
            <v>M</v>
          </cell>
        </row>
        <row r="22947">
          <cell r="A22947" t="str">
            <v>20.023.0003-0</v>
          </cell>
          <cell r="B22947" t="str">
            <v xml:space="preserve">SARJETA DE CORTE OU BANQUETAS EM TALUDES ESCALONADOS,FORMA T RIANGULAR,REVESTIDA DE CONCRETO SIMPLES,COM 0,08M DE ESPESSU RA,MEDINDO 1,85M NA BASE E 0,35M DE ALTURA,INCLUSIVE ESCAVAC AO MECANICA,ACERTO MANUAL DO TERRENO,FORNECIMENTO DOS MATERI AIS E REJUNTAMENTO </v>
          </cell>
          <cell r="C22947" t="str">
            <v>M</v>
          </cell>
        </row>
        <row r="22948">
          <cell r="A22948" t="str">
            <v>20.023.0003-A</v>
          </cell>
          <cell r="B22948" t="str">
            <v xml:space="preserve">SARJETA DE CORTE OU BANQUETAS EM TALUDES ESCALONADOS,FORMA T RIANGULAR,REVESTIDA DE CONCRETO SIMPLES,COM 0,08M DE ESPESSU RA,MEDINDO 1,85M NA BASE E 0,35M DE ALTURA,INCLUSIVE ESCAVAC AO MECANICA,ACERTO MANUAL DO TERRENO,FORNECIMENTO DOS MATERI AIS E REJUNTAMENTO </v>
          </cell>
          <cell r="C22948" t="str">
            <v>M</v>
          </cell>
        </row>
        <row r="22949">
          <cell r="A22949" t="str">
            <v>20.023.0004-0</v>
          </cell>
          <cell r="B22949" t="str">
            <v xml:space="preserve">VALETA DE PROTECAO DE CORTE OU DE ATERRO,TRAPEZOIDAL,REVESTI DA DE CONCRETO SIMPLES,COM 0,08M DE ESPESSURA,MEDINDO 0,80M NA BASE MENOR,2,00M NA BASE MAIOR E 0,60M DE ALTURA,INCLUSIV E FORNECIMENTO DOS MATERIAIS,ESCAVACAO MECANICA,ACERTO MANUA L DO TERRENO E REJUNTAMENTO </v>
          </cell>
          <cell r="C22949" t="str">
            <v>M</v>
          </cell>
        </row>
        <row r="22950">
          <cell r="A22950" t="str">
            <v>20.023.0004-A</v>
          </cell>
          <cell r="B22950" t="str">
            <v xml:space="preserve">VALETA DE PROTECAO DE CORTE OU DE ATERRO,TRAPEZOIDAL,REVESTI DA DE CONCRETO SIMPLES,COM 0,08M DE ESPESSURA,MEDINDO 0,80M NA BASE MENOR,2,00M NA BASE MAIOR E 0,60M DE ALTURA,INCLUSIV E FORNECIMENTO DOS MATERIAIS,ESCAVACAO MECANICA,ACERTO MANUA L DO TERRENO E REJUNTAMENTO </v>
          </cell>
          <cell r="C22950" t="str">
            <v>M</v>
          </cell>
        </row>
        <row r="22951">
          <cell r="A22951" t="str">
            <v>20.023.0005-0</v>
          </cell>
          <cell r="B22951" t="str">
            <v xml:space="preserve">VALETA DE PROTECAO DE CORTE OU DE ATERRO,TRAPEZOIDAL,REVESTI DA DE CONCRETO SIMPLES,COM 0,08M DE ESPESSURA,MEDINDO 1,00M NA BASE MENOR,2,20M NA BASE MAIOR E 0,60M DE ALTURA,INCLUSIV E FORNECIMENTO DOS MATERIAIS,ESCAVACAO MECANICA,ACERTO MANUA L DO TERRENO E REJUNTAMENTO </v>
          </cell>
          <cell r="C22951" t="str">
            <v>M</v>
          </cell>
        </row>
        <row r="22952">
          <cell r="A22952" t="str">
            <v>20.023.0005-A</v>
          </cell>
          <cell r="B22952" t="str">
            <v xml:space="preserve">VALETA DE PROTECAO DE CORTE OU DE ATERRO,TRAPEZOIDAL,REVESTI DA DE CONCRETO SIMPLES,COM 0,08M DE ESPESSURA,MEDINDO 1,00M NA BASE MENOR,2,20M NA BASE MAIOR E 0,60M DE ALTURA,INCLUSIV E FORNECIMENTO DOS MATERIAIS,ESCAVACAO MECANICA,ACERTO MANUA L DO TERRENO E REJUNTAMENTO </v>
          </cell>
          <cell r="C22952" t="str">
            <v>M</v>
          </cell>
        </row>
        <row r="22953">
          <cell r="A22953" t="str">
            <v>20.023.0006-0</v>
          </cell>
          <cell r="B22953" t="str">
            <v xml:space="preserve">BANQUETA PARA ATERRO,TRIANGULAR,DE CONCRETO SIMPLES COM 0,08 M DE ESPESSURA,MEDINDO 0,42M NA BASE E 0,15M DE ALTURA,TENDO UM DOS PARAMENTOS INCLINACAO DE 15%,INCLUSIVE FORNECIMENTO DOS MATERIAIS,ESCAVACAO MANUAL DO TERRENO E REJUNTAMENTO  </v>
          </cell>
          <cell r="C22953" t="str">
            <v>M</v>
          </cell>
        </row>
        <row r="22954">
          <cell r="A22954" t="str">
            <v>20.023.0006-A</v>
          </cell>
          <cell r="B22954" t="str">
            <v xml:space="preserve">BANQUETA PARA ATERRO,TRIANGULAR,DE CONCRETO SIMPLES COM 0,08 M DE ESPESSURA,MEDINDO 0,42M NA BASE E 0,15M DE ALTURA,TENDO UM DOS PARAMENTOS INCLINACAO DE 15%,INCLUSIVE FORNECIMENTO DOS MATERIAIS,ESCAVACAO MANUAL DO TERRENO E REJUNTAMENTO  </v>
          </cell>
          <cell r="C22954" t="str">
            <v>M</v>
          </cell>
        </row>
        <row r="22955">
          <cell r="A22955" t="str">
            <v>20.023.0007-0</v>
          </cell>
          <cell r="B22955" t="str">
            <v xml:space="preserve">SARJETA DE CORTE EM SOLO,FORMA TRAPEZOIDAL,EM CONCRETO SIMPL ES,COM 0,08M DE ESPESSURA,MEDINDO 1,20M NA BASE MAIOR,0,40M NA BASE MENOR E 0,40M DE ALTURA,INCLUSIVE FORNECIMENTO DOS M ATERIAIS E ESCAVACAO  </v>
          </cell>
          <cell r="C22955" t="str">
            <v>M</v>
          </cell>
        </row>
        <row r="22956">
          <cell r="A22956" t="str">
            <v>20.023.0007-A</v>
          </cell>
          <cell r="B22956" t="str">
            <v xml:space="preserve">SARJETA DE CORTE EM SOLO,FORMA TRAPEZOIDAL,EM CONCRETO SIMPL ES,COM 0,08M DE ESPESSURA,MEDINDO 1,20M NA BASE MAIOR,0,40M NA BASE MENOR E 0,40M DE ALTURA,INCLUSIVE FORNECIMENTO DOS M ATERIAIS E ESCAVACAO  </v>
          </cell>
          <cell r="C22956" t="str">
            <v>M</v>
          </cell>
        </row>
        <row r="22957">
          <cell r="A22957" t="str">
            <v>20.023.0050-0</v>
          </cell>
          <cell r="B22957" t="str">
            <v xml:space="preserve">SARJETA DE CORTE,FORMA TRIANGULAR,EM CONCRETO SIMPLES,COM 0, 08M DE ESPESSURA,MEDINDO 0,80M NA BASE E 0,25M NA ALTURA,INC LUSIVE FORNECIMENTO DOS MATERIAIS E ESCAVACAO MECANICA   </v>
          </cell>
          <cell r="C22957" t="str">
            <v>M</v>
          </cell>
        </row>
        <row r="22958">
          <cell r="A22958" t="str">
            <v>20.023.0050-A</v>
          </cell>
          <cell r="B22958" t="str">
            <v xml:space="preserve">SARJETA DE CORTE,FORMA TRIANGULAR,EM CONCRETO SIMPLES,COM 0, 08M DE ESPESSURA,MEDINDO 0,80M NA BASE E 0,25M NA ALTURA,INC LUSIVE FORNECIMENTO DOS MATERIAIS E ESCAVACAO MECANICA   </v>
          </cell>
          <cell r="C22958" t="str">
            <v>M</v>
          </cell>
        </row>
        <row r="22959">
          <cell r="A22959" t="str">
            <v>20.023.9999-0</v>
          </cell>
          <cell r="B22959" t="str">
            <v xml:space="preserve">FAMILIA 20,023 SARJETA CORTE EM TALUDES.    </v>
          </cell>
        </row>
        <row r="22960">
          <cell r="A22960" t="str">
            <v>20.023.9999-A</v>
          </cell>
          <cell r="B22960" t="str">
            <v xml:space="preserve">FAMILIA 20,023 SARJETA CORTE EM TALUDES.    </v>
          </cell>
        </row>
        <row r="22961">
          <cell r="A22961" t="str">
            <v>20.024.0001-0</v>
          </cell>
          <cell r="B22961" t="str">
            <v xml:space="preserve">SARJETA DE CORTE EM SOLO,FORMA TRAPEZOIDAL,EM CONCRETO ARMAD O,COM 0,10M DE ESPESSURA,MEDINDO 1,00M NA BASE MAIOR,0,40M N A BASE MENOR E 0,60M DE ALTURA,INCLUSIVE FORNECIMENTO DOS MA TERIAIS E ESCAVACAO MECANICA  </v>
          </cell>
          <cell r="C22961" t="str">
            <v>M</v>
          </cell>
        </row>
        <row r="22962">
          <cell r="A22962" t="str">
            <v>20.024.0001-A</v>
          </cell>
          <cell r="B22962" t="str">
            <v xml:space="preserve">SARJETA DE CORTE EM SOLO,FORMA TRAPEZOIDAL,EM CONCRETO ARMAD O,COM 0,10M DE ESPESSURA,MEDINDO 1,00M NA BASE MAIOR,0,40M N A BASE MENOR E 0,60M DE ALTURA,INCLUSIVE FORNECIMENTO DOS MA TERIAIS E ESCAVACAO MECANICA  </v>
          </cell>
          <cell r="C22962" t="str">
            <v>M</v>
          </cell>
        </row>
        <row r="22963">
          <cell r="A22963" t="str">
            <v>20.024.0005-0</v>
          </cell>
          <cell r="B22963" t="str">
            <v xml:space="preserve">SARJETA DE CORTE EM SOLO,FORMA RETANGULAR,EM CONCRETO ARMADO ,COM 0,10M DE ESPESSURA,MEDINDO 0,40M DE LARGURA E 0,40M DE ALTURA,INCLUSIVE FORNECIMENTO DOS MATERIAIS E ESCAVACAO MECA NICA  </v>
          </cell>
          <cell r="C22963" t="str">
            <v>M</v>
          </cell>
        </row>
        <row r="22964">
          <cell r="A22964" t="str">
            <v>20.024.0005-A</v>
          </cell>
          <cell r="B22964" t="str">
            <v xml:space="preserve">SARJETA DE CORTE EM SOLO,FORMA RETANGULAR,EM CONCRETO ARMADO ,COM 0,10M DE ESPESSURA,MEDINDO 0,40M DE LARGURA E 0,40M DE ALTURA,INCLUSIVE FORNECIMENTO DOS MATERIAIS E ESCAVACAO MECA NICA  </v>
          </cell>
          <cell r="C22964" t="str">
            <v>M</v>
          </cell>
        </row>
        <row r="22965">
          <cell r="A22965" t="str">
            <v>20.024.0006-0</v>
          </cell>
          <cell r="B22965" t="str">
            <v xml:space="preserve">SARJETA DE CORTE EM SOLO,FORMA RETANGULAR,EM CONCRETO ARMADO ,COM 0,10M DE ESPESSURA,MEDINDO 0,50M DE LARGURA E 0,40M DE ALTURA,INCLUSIVE FORNECIMENTO DOS MATERIAIS E ESCAVACAO MECA NICA  </v>
          </cell>
          <cell r="C22965" t="str">
            <v>M</v>
          </cell>
        </row>
        <row r="22966">
          <cell r="A22966" t="str">
            <v>20.024.0006-A</v>
          </cell>
          <cell r="B22966" t="str">
            <v xml:space="preserve">SARJETA DE CORTE EM SOLO,FORMA RETANGULAR,EM CONCRETO ARMADO ,COM 0,10M DE ESPESSURA,MEDINDO 0,50M DE LARGURA E 0,40M DE ALTURA,INCLUSIVE FORNECIMENTO DOS MATERIAIS E ESCAVACAO MECA NICA  </v>
          </cell>
          <cell r="C22966" t="str">
            <v>M</v>
          </cell>
        </row>
        <row r="22967">
          <cell r="A22967" t="str">
            <v>20.024.0007-0</v>
          </cell>
          <cell r="B22967" t="str">
            <v xml:space="preserve">SARJETA DE CORTE EM SOLO,FORMA RETANGULAR,EM CONCRETO ARMADO ,COM 0,10M DE ESPESSURA,MEDINDO 0,60M DE LARGURA E 0,40M DE ALTURA,INCLUSIVE FORNECIMENTO DOS MATERIAIS E ESCAVACAO MECA NICA  </v>
          </cell>
          <cell r="C22967" t="str">
            <v>M</v>
          </cell>
        </row>
        <row r="22968">
          <cell r="A22968" t="str">
            <v>20.024.0007-A</v>
          </cell>
          <cell r="B22968" t="str">
            <v xml:space="preserve">SARJETA DE CORTE EM SOLO,FORMA RETANGULAR,EM CONCRETO ARMADO ,COM 0,10M DE ESPESSURA,MEDINDO 0,60M DE LARGURA E 0,40M DE ALTURA,INCLUSIVE FORNECIMENTO DOS MATERIAIS E ESCAVACAO MECA NICA  </v>
          </cell>
          <cell r="C22968" t="str">
            <v>M</v>
          </cell>
        </row>
        <row r="22969">
          <cell r="A22969" t="str">
            <v>20.024.0008-0</v>
          </cell>
          <cell r="B22969" t="str">
            <v xml:space="preserve">SARJETA DE CORTE EM SOLO,FORMA RETANGULAR,EM CONCRETO ARMADO ,COM 0,10M DE ESPESSURA,MEDINDO 0,80M DE LARGURA E 0,50M DE ALTURA,INCLUSIVE FORNECIMENTO DOS MATERIAIS E ESCAVACAO MECA NICA  </v>
          </cell>
          <cell r="C22969" t="str">
            <v>M</v>
          </cell>
        </row>
        <row r="22970">
          <cell r="A22970" t="str">
            <v>20.024.0008-A</v>
          </cell>
          <cell r="B22970" t="str">
            <v xml:space="preserve">SARJETA DE CORTE EM SOLO,FORMA RETANGULAR,EM CONCRETO ARMADO ,COM 0,10M DE ESPESSURA,MEDINDO 0,80M DE LARGURA E 0,50M DE ALTURA,INCLUSIVE FORNECIMENTO DOS MATERIAIS E ESCAVACAO MECA NICA  </v>
          </cell>
          <cell r="C22970" t="str">
            <v>M</v>
          </cell>
        </row>
        <row r="22971">
          <cell r="A22971" t="str">
            <v>20.024.9999-0</v>
          </cell>
          <cell r="B22971" t="str">
            <v xml:space="preserve">FAMILIA 20,024 SARJETA CORTE EM SOLO CONC.ARMADO.    </v>
          </cell>
        </row>
        <row r="22972">
          <cell r="A22972" t="str">
            <v>20.024.9999-A</v>
          </cell>
          <cell r="B22972" t="str">
            <v xml:space="preserve">FAMILIA 20,024 SARJETA CORTE EM SOLO CONC.ARMADO.    </v>
          </cell>
        </row>
        <row r="22973">
          <cell r="A22973" t="str">
            <v>20.025.0001-0</v>
          </cell>
          <cell r="B22973" t="str">
            <v xml:space="preserve">SARJETA DE CORTE EM ROCHA,FORMA TRAPEZOIDAL,EM CONCRETO ARMA DO,COM 0,10M DE ESPESSURA,MEDINDO 0,72M NA BASE MAIOR,0,60M NA BASE MENOR E 0,60M DE ALTURA,INCLUSIVE FORNECIMENTO DOS MATERIAIS E ESCAVACAO A FRIO  </v>
          </cell>
          <cell r="C22973" t="str">
            <v>M</v>
          </cell>
        </row>
        <row r="22974">
          <cell r="A22974" t="str">
            <v>20.025.0001-A</v>
          </cell>
          <cell r="B22974" t="str">
            <v xml:space="preserve">SARJETA DE CORTE EM ROCHA,FORMA TRAPEZOIDAL,EM CONCRETO ARMA DO,COM 0,10M DE ESPESSURA,MEDINDO 0,72M NA BASE MAIOR,0,60M NA BASE MENOR E 0,60M DE ALTURA,INCLUSIVE FORNECIMENTO DOS MATERIAIS E ESCAVACAO A FRIO  </v>
          </cell>
          <cell r="C22974" t="str">
            <v>M</v>
          </cell>
        </row>
        <row r="22975">
          <cell r="A22975" t="str">
            <v>20.025.9999-0</v>
          </cell>
          <cell r="B22975" t="str">
            <v xml:space="preserve">FAMILIA 20.025. SARJETA P/CORTE EM ROCHA.    </v>
          </cell>
        </row>
        <row r="22976">
          <cell r="A22976" t="str">
            <v>20.025.9999-A</v>
          </cell>
          <cell r="B22976" t="str">
            <v xml:space="preserve">FAMILIA 20.025. SARJETA P/CORTE EM ROCHA.    </v>
          </cell>
        </row>
        <row r="22977">
          <cell r="A22977" t="str">
            <v>20.026.0001-0</v>
          </cell>
          <cell r="B22977" t="str">
            <v xml:space="preserve">DESCIDA D'AGUA,RETANGULAR(RAPIDO)EM CONCRETO ARMADO,COM 0,10 M DE ESPESSURA,TENDO NA BASE 0,60M E DE ALTURA 0,20M,MEDIDA PELO COMPRIMENTO REAL,INCLUSIVE VIGAS TRANSVERSAIS DE ANCORA GEM NO SOLO A CADA 5,00M,COM FORNECIMENTO DOS MATERIAIS E ES CAVACAO,EXCLUSIVE DISSIPADOR DE ENERGIA </v>
          </cell>
          <cell r="C22977" t="str">
            <v>M</v>
          </cell>
        </row>
        <row r="22978">
          <cell r="A22978" t="str">
            <v>20.026.0001-A</v>
          </cell>
          <cell r="B22978" t="str">
            <v xml:space="preserve">DESCIDA D'AGUA,RETANGULAR(RAPIDO)EM CONCRETO ARMADO,COM 0,10 M DE ESPESSURA,TENDO NA BASE 0,60M E DE ALTURA 0,20M,MEDIDA PELO COMPRIMENTO REAL,INCLUSIVE VIGAS TRANSVERSAIS DE ANCORA GEM NO SOLO A CADA 5,00M,COM FORNECIMENTO DOS MATERIAIS E ES CAVACAO,EXCLUSIVE DISSIPADOR DE ENERGIA </v>
          </cell>
          <cell r="C22978" t="str">
            <v>M</v>
          </cell>
        </row>
        <row r="22979">
          <cell r="A22979" t="str">
            <v>20.026.0002-0</v>
          </cell>
          <cell r="B22979" t="str">
            <v xml:space="preserve">DESCIDA D'AGUA,RETANGULAR(RAPIDO)EM CONCRETO ARMADO,COM 0,10 M DE ESPESSURA,TENDO NA BASE 0,80M E DE ALTURA 0,30M,MEDIDA PELO COMPRIMENTO REAL,INCLUSIVE VIGAS TRANSVERSAIS DE ANCORA GEM NO SOLO A CADA 5,00M,COM FORNECIMENTO DOS MATERIAIS E ES CAVACAO,EXCLUSIVE DISSIPADOR DE ENERGIA </v>
          </cell>
          <cell r="C22979" t="str">
            <v>M</v>
          </cell>
        </row>
        <row r="22980">
          <cell r="A22980" t="str">
            <v>20.026.0002-A</v>
          </cell>
          <cell r="B22980" t="str">
            <v xml:space="preserve">DESCIDA D'AGUA,RETANGULAR(RAPIDO)EM CONCRETO ARMADO,COM 0,10 M DE ESPESSURA,TENDO NA BASE 0,80M E DE ALTURA 0,30M,MEDIDA PELO COMPRIMENTO REAL,INCLUSIVE VIGAS TRANSVERSAIS DE ANCORA GEM NO SOLO A CADA 5,00M,COM FORNECIMENTO DOS MATERIAIS E ES CAVACAO,EXCLUSIVE DISSIPADOR DE ENERGIA </v>
          </cell>
          <cell r="C22980" t="str">
            <v>M</v>
          </cell>
        </row>
        <row r="22981">
          <cell r="A22981" t="str">
            <v>20.026.0003-0</v>
          </cell>
          <cell r="B22981" t="str">
            <v xml:space="preserve">DESCIDA D'AGUA,RETANGULAR(RAPIDO)EM CONCRETO ARMADO,COM 0,10 M DE ESPESSURA,TENDO NA BASE 1,00M E DE ALTURA 0,40M,MEDIDA PELO COMPRIMENTO REAL,INCLUSIVE VIGAS TRANSVERSAIS DE ANCORA GEM NO SOLO A CADA 5,00M,COM FORNECIMENTO DOS MATERIAIS E ES CAVACAO,EXCLUSIVE DISSIPADOR DE ENERGIA </v>
          </cell>
          <cell r="C22981" t="str">
            <v>M</v>
          </cell>
        </row>
        <row r="22982">
          <cell r="A22982" t="str">
            <v>20.026.0003-A</v>
          </cell>
          <cell r="B22982" t="str">
            <v xml:space="preserve">DESCIDA D'AGUA,RETANGULAR(RAPIDO)EM CONCRETO ARMADO,COM 0,10 M DE ESPESSURA,TENDO NA BASE 1,00M E DE ALTURA 0,40M,MEDIDA PELO COMPRIMENTO REAL,INCLUSIVE VIGAS TRANSVERSAIS DE ANCORA GEM NO SOLO A CADA 5,00M,COM FORNECIMENTO DOS MATERIAIS E ES CAVACAO,EXCLUSIVE DISSIPADOR DE ENERGIA </v>
          </cell>
          <cell r="C22982" t="str">
            <v>M</v>
          </cell>
        </row>
        <row r="22983">
          <cell r="A22983" t="str">
            <v>20.026.0007-0</v>
          </cell>
          <cell r="B22983" t="str">
            <v>DESCIDA D'AGUA,EM DEGRAUS,FORMA RETANGULAR EM CONCRETO ARMAD O,FUNDO LISO,MEDINDO 0,70M DE BASE E 0,30M DE ALTURA,INCLUSI VE VIGAS TRANSVERSAIS DE ANCORAGEM NO SOLO A CADA 5,00M,DEGR AUS COM MEDIDAS COERENTES COM A INCLINACAO DO TERRENO,MEDIDA PELO SEU COMPRIMENTO REAL(DA CAIXA COLETORA AO DISSIPADOR D E ENERGIA),FORNECIMENTO DOS MATERIAIS E ESCAVACAO</v>
          </cell>
          <cell r="C22983" t="str">
            <v>M</v>
          </cell>
        </row>
        <row r="22984">
          <cell r="A22984" t="str">
            <v>20.026.0007-A</v>
          </cell>
          <cell r="B22984" t="str">
            <v>DESCIDA D'AGUA,EM DEGRAUS,FORMA RETANGULAR EM CONCRETO ARMAD O,FUNDO LISO,MEDINDO 0,70M DE BASE E 0,30M DE ALTURA,INCLUSI VE VIGAS TRANSVERSAIS DE ANCORAGEM NO SOLO A CADA 5,00M,DEGR AUS COM MEDIDAS COERENTES COM A INCLINACAO DO TERRENO,MEDIDA PELO SEU COMPRIMENTO REAL(DA CAIXA COLETORA AO DISSIPADOR D E ENERGIA),FORNECIMENTO DOS MATERIAIS E ESCAVACAO</v>
          </cell>
          <cell r="C22984" t="str">
            <v>M</v>
          </cell>
        </row>
        <row r="22985">
          <cell r="A22985" t="str">
            <v>20.026.0008-0</v>
          </cell>
          <cell r="B22985" t="str">
            <v>DESCIDA D'AGUA,EM DEGRAUS,FORMA RETANGULAR EM CONCRETO ARMAD O,FUNDO LISO,MEDINDO 0,90M DE BASE E 0,40M DE ALTURA,INCLUSI VE VIGAS TRANSVERSAIS DE ANCORAGEM NO SOLO A CADA 5,00M,DEGR AUS COM MEDIDAS COERENTES COM A INCLINACAO DO TERRENO,MEDIDA S PELO SEU COMPRIMENTO REAL (DA CAIXA COLETORA AO DISSIPADOR DE ENERGIA),FORNECIMENTO DOS MATERIAIS E ESCAVACAO</v>
          </cell>
          <cell r="C22985" t="str">
            <v>M</v>
          </cell>
        </row>
        <row r="22986">
          <cell r="A22986" t="str">
            <v>20.026.0008-A</v>
          </cell>
          <cell r="B22986" t="str">
            <v>DESCIDA D'AGUA,EM DEGRAUS,FORMA RETANGULAR EM CONCRETO ARMAD O,FUNDO LISO,MEDINDO 0,90M DE BASE E 0,40M DE ALTURA,INCLUSI VE VIGAS TRANSVERSAIS DE ANCORAGEM NO SOLO A CADA 5,00M,DEGR AUS COM MEDIDAS COERENTES COM A INCLINACAO DO TERRENO,MEDIDA S PELO SEU COMPRIMENTO REAL (DA CAIXA COLETORA AO DISSIPADOR DE ENERGIA),FORNECIMENTO DOS MATERIAIS E ESCAVACAO</v>
          </cell>
          <cell r="C22986" t="str">
            <v>M</v>
          </cell>
        </row>
        <row r="22987">
          <cell r="A22987" t="str">
            <v>20.026.0009-0</v>
          </cell>
          <cell r="B22987" t="str">
            <v>DESCIDA D'AGUA,EM DEGRAUS,FORMA RETANGULAR EM CONCRETO ARMAD O,FUNDO LISO,MEDINDO 1,10M DE BASE E 0,50M DE ALTURA,INCLUSI VE VIGAS TRANSVERSAIS DE ANCORAGEM NO SOLO A CADA 5,00M,DEGR AUS COM MEDIDAS COERENTES COM A INCLINACAO DO TERRENO,MEDIDA PELO SEU COMPRIMENTO REAL(DA CAIXA COLETORA AO DISSIPADOR D E ENERGIA),FORNECIMENTO DOS MATERIAIS E ESCAVACAO</v>
          </cell>
          <cell r="C22987" t="str">
            <v>M</v>
          </cell>
        </row>
        <row r="22988">
          <cell r="A22988" t="str">
            <v>20.026.0009-A</v>
          </cell>
          <cell r="B22988" t="str">
            <v>DESCIDA D'AGUA,EM DEGRAUS,FORMA RETANGULAR EM CONCRETO ARMAD O,FUNDO LISO,MEDINDO 1,10M DE BASE E 0,50M DE ALTURA,INCLUSI VE VIGAS TRANSVERSAIS DE ANCORAGEM NO SOLO A CADA 5,00M,DEGR AUS COM MEDIDAS COERENTES COM A INCLINACAO DO TERRENO,MEDIDA PELO SEU COMPRIMENTO REAL(DA CAIXA COLETORA AO DISSIPADOR D E ENERGIA),FORNECIMENTO DOS MATERIAIS E ESCAVACAO</v>
          </cell>
          <cell r="C22988" t="str">
            <v>M</v>
          </cell>
        </row>
        <row r="22989">
          <cell r="A22989" t="str">
            <v>20.026.0013-0</v>
          </cell>
          <cell r="B22989" t="str">
            <v>DESCIDA D'AGUA,EM DEGRAUS,FORMA RETANGULAR EM CONCRETO ARMAD O,FUNDO ACOMPANHA A FORMA DOS DEGRAUS,MEDINDO 0,70M DE BASE E 0,30M DE ALTURA,INCLUSIVE VIGAS TRANSVERSAIS DE ANCORAGEM NO SOLO A CADA 5,00M,DEGRAUS C/MEDIDAS COERENTES C/INCLINACA O DO TERRENO,MEDIDA PELO SEU COMPRIMENTO REAL(DA CAIXA COLET ORA AO DISSIPADOR DE ENERGIA),FORN.DOS MATERIAIS E ESCAVACAO</v>
          </cell>
          <cell r="C22989" t="str">
            <v>M</v>
          </cell>
        </row>
        <row r="22990">
          <cell r="A22990" t="str">
            <v>20.026.0013-A</v>
          </cell>
          <cell r="B22990" t="str">
            <v>DESCIDA D'AGUA,EM DEGRAUS,FORMA RETANGULAR EM CONCRETO ARMAD O,FUNDO ACOMPANHA A FORMA DOS DEGRAUS,MEDINDO 0,70M DE BASE E 0,30M DE ALTURA,INCLUSIVE VIGAS TRANSVERSAIS DE ANCORAGEM NO SOLO A CADA 5,00M,DEGRAUS C/MEDIDAS COERENTES C/INCLINACA O DO TERRENO,MEDIDA PELO SEU COMPRIMENTO REAL(DA CAIXA COLET ORA AO DISSIPADOR DE ENERGIA),FORN.DOS MATERIAIS E ESCAVACAO</v>
          </cell>
          <cell r="C22990" t="str">
            <v>M</v>
          </cell>
        </row>
        <row r="22991">
          <cell r="A22991" t="str">
            <v>20.026.0014-0</v>
          </cell>
          <cell r="B22991" t="str">
            <v>DESCIDA D'AGUA,EM DEGRAUS,FORMA RETANGULAR EM CONCRETO ARMAD O,FUNDO ACOMPANHA A FORMA DOS DEGRAUS,MEDINDO 0,90M DE BASE E 0,40M DE ALTURA,INCLUSIVE VIGAS TRANSVERSAIS DE ANCORAGEM NO SOLO A CADA 5,00M,DEGRAUS C/MEDIDAS COERENTES C/INCLINACA O DO TERRENO,MEDIDA PELO SEU COMPRIMENTO REAL(DA CAIXA COLET ORA AO DISSIPADOR DE ENERGIA),FORN.DOS MATERIAIS E ESCAVACAO</v>
          </cell>
          <cell r="C22991" t="str">
            <v>M</v>
          </cell>
        </row>
        <row r="22992">
          <cell r="A22992" t="str">
            <v>20.026.0014-A</v>
          </cell>
          <cell r="B22992" t="str">
            <v>DESCIDA D'AGUA,EM DEGRAUS,FORMA RETANGULAR EM CONCRETO ARMAD O,FUNDO ACOMPANHA A FORMA DOS DEGRAUS,MEDINDO 0,90M DE BASE E 0,40M DE ALTURA,INCLUSIVE VIGAS TRANSVERSAIS DE ANCORAGEM NO SOLO A CADA 5,00M,DEGRAUS C/MEDIDAS COERENTES C/INCLINACA O DO TERRENO,MEDIDA PELO SEU COMPRIMENTO REAL(DA CAIXA COLET ORA AO DISSIPADOR DE ENERGIA),FORN.DOS MATERIAIS E ESCAVACAO</v>
          </cell>
          <cell r="C22992" t="str">
            <v>M</v>
          </cell>
        </row>
        <row r="22993">
          <cell r="A22993" t="str">
            <v>20.026.0015-0</v>
          </cell>
          <cell r="B22993" t="str">
            <v>DESCIDA D'AGUA,EM DEGRAUS,FORMA RETANGULAR EM CONCRETO ARMAD O,FUNDO ACOMPANHA A FORMA DOS DEGRAUS,MEDINDO 1,10M DE BASE E 0,50M DE ALTURA,INCLUSIVE VIGAS TRANSVERSAIS DE ANCORAGEM NO SOLO A CADA 5,00M,DEGRAUS C/MEDIDAS COERENTES C/INCLINACA O DO TERRENO,MEDIDA PELO SEU COMPRIMENTO REAL(DA CAIXA COLET ORA AO DISSIPADOR DE ENERGIA),FORN.DOS MATERIAIS E ESCAVACAO</v>
          </cell>
          <cell r="C22993" t="str">
            <v>M</v>
          </cell>
        </row>
        <row r="22994">
          <cell r="A22994" t="str">
            <v>20.026.0015-A</v>
          </cell>
          <cell r="B22994" t="str">
            <v>DESCIDA D'AGUA,EM DEGRAUS,FORMA RETANGULAR EM CONCRETO ARMAD O,FUNDO ACOMPANHA A FORMA DOS DEGRAUS,MEDINDO 1,10M DE BASE E 0,50M DE ALTURA,INCLUSIVE VIGAS TRANSVERSAIS DE ANCORAGEM NO SOLO A CADA 5,00M,DEGRAUS C/MEDIDAS COERENTES C/INCLINACA O DO TERRENO,MEDIDA PELO SEU COMPRIMENTO REAL(DA CAIXA COLET ORA AO DISSIPADOR DE ENERGIA),FORN.DOS MATERIAIS E ESCAVACAO</v>
          </cell>
          <cell r="C22994" t="str">
            <v>M</v>
          </cell>
        </row>
        <row r="22995">
          <cell r="A22995" t="str">
            <v>20.026.9999-0</v>
          </cell>
          <cell r="B22995" t="str">
            <v xml:space="preserve">FAMILIA 20,026 DESCIDA D/AGUA    </v>
          </cell>
        </row>
        <row r="22996">
          <cell r="A22996" t="str">
            <v>20.026.9999-A</v>
          </cell>
          <cell r="B22996" t="str">
            <v xml:space="preserve">FAMILIA 20,026 DESCIDA D/AGUA    </v>
          </cell>
        </row>
        <row r="22997">
          <cell r="A22997" t="str">
            <v>20.027.0001-0</v>
          </cell>
          <cell r="B22997" t="str">
            <v xml:space="preserve">SAIDA D'AGUA,DE UM SO LADO,COM 0,70M DE BASE,FORMANDO DE UM LADO UM ANGULO DE 30║ COM O MEIO-FIO E DE OUTRO 90║,PARA DES CIDA D'AGUA,DE 0,70X0,30M,INCLUSIVE FORNECIMENTO DOS MATERIA IS  </v>
          </cell>
          <cell r="C22997" t="str">
            <v>UN</v>
          </cell>
        </row>
        <row r="22998">
          <cell r="A22998" t="str">
            <v>20.027.0001-A</v>
          </cell>
          <cell r="B22998" t="str">
            <v xml:space="preserve">SAIDA D'AGUA,DE UM SO LADO,COM 0,70M DE BASE,FORMANDO DE UM LADO UM ANGULO DE 30║ COM O MEIO-FIO E DE OUTRO 90║,PARA DES CIDA D'AGUA,DE 0,70X0,30M,INCLUSIVE FORNECIMENTO DOS MATERIA IS  </v>
          </cell>
          <cell r="C22998" t="str">
            <v>UN</v>
          </cell>
        </row>
        <row r="22999">
          <cell r="A22999" t="str">
            <v>20.027.0002-0</v>
          </cell>
          <cell r="B22999" t="str">
            <v xml:space="preserve">SAIDA D'AGUA,DE UM SO LADO,COM 0,70M DE BASE,FORMANDO DE UM LADO UM ANGULO DE 30║ COM O MEIO-FIO E DO OUTRO 90║,PARA DES CIDA D'AGUA,DE 0,90X0,40M,INCLUSIVE FORNECIMENTO DOS MATERIA IS  </v>
          </cell>
          <cell r="C22999" t="str">
            <v>UN</v>
          </cell>
        </row>
        <row r="23000">
          <cell r="A23000" t="str">
            <v>20.027.0002-A</v>
          </cell>
          <cell r="B23000" t="str">
            <v xml:space="preserve">SAIDA D'AGUA,DE UM SO LADO,COM 0,70M DE BASE,FORMANDO DE UM LADO UM ANGULO DE 30║ COM O MEIO-FIO E DO OUTRO 90║,PARA DES CIDA D'AGUA,DE 0,90X0,40M,INCLUSIVE FORNECIMENTO DOS MATERIA IS  </v>
          </cell>
          <cell r="C23000" t="str">
            <v>UN</v>
          </cell>
        </row>
        <row r="23001">
          <cell r="A23001" t="str">
            <v>20.027.0003-0</v>
          </cell>
          <cell r="B23001" t="str">
            <v xml:space="preserve">SAIDA D'AGUA,DE UM SO LADO,COM 0,70M DE BASE,FORMANDO DE UM LADO UM ANGULO DE 30║ COM O MEIO-FIO E DO OUTRO 90║,PARA DES CIDA D'AGUA,DE 1,10X0,50M,INCLUSIVE FORNECIMENTO DOS MATERIA IS  </v>
          </cell>
          <cell r="C23001" t="str">
            <v>UN</v>
          </cell>
        </row>
        <row r="23002">
          <cell r="A23002" t="str">
            <v>20.027.0003-A</v>
          </cell>
          <cell r="B23002" t="str">
            <v xml:space="preserve">SAIDA D'AGUA,DE UM SO LADO,COM 0,70M DE BASE,FORMANDO DE UM LADO UM ANGULO DE 30║ COM O MEIO-FIO E DO OUTRO 90║,PARA DES CIDA D'AGUA,DE 1,10X0,50M,INCLUSIVE FORNECIMENTO DOS MATERIA IS  </v>
          </cell>
          <cell r="C23002" t="str">
            <v>UN</v>
          </cell>
        </row>
        <row r="23003">
          <cell r="A23003" t="str">
            <v>20.027.0004-0</v>
          </cell>
          <cell r="B23003" t="str">
            <v xml:space="preserve">SAIDA D'AGUA,DE DOIS LADOS,COM 0,70M DE BASE,FORMANDO DE UM LADO UM ANGULO DE 30║ COM O MEIO-FIO E DO OUTRO 90║,PARA DES CIDA D'AGUA,DE 0,70X0,30M,INCLUSIVE FORNECIMENTO DOS MATERIA IS  </v>
          </cell>
          <cell r="C23003" t="str">
            <v>UN</v>
          </cell>
        </row>
        <row r="23004">
          <cell r="A23004" t="str">
            <v>20.027.0004-A</v>
          </cell>
          <cell r="B23004" t="str">
            <v xml:space="preserve">SAIDA D'AGUA,DE DOIS LADOS,COM 0,70M DE BASE,FORMANDO DE UM LADO UM ANGULO DE 30║ COM O MEIO-FIO E DO OUTRO 90║,PARA DES CIDA D'AGUA,DE 0,70X0,30M,INCLUSIVE FORNECIMENTO DOS MATERIA IS  </v>
          </cell>
          <cell r="C23004" t="str">
            <v>UN</v>
          </cell>
        </row>
        <row r="23005">
          <cell r="A23005" t="str">
            <v>20.027.0005-0</v>
          </cell>
          <cell r="B23005" t="str">
            <v xml:space="preserve">SAIDA D'AGUA,DE DOIS LADOS,COM 0,70M DE BASE,FORMANDO DE UM LADO UM ANGULO DE 30║ COM O MEIO-FIO E DO OUTRO 90║,PARA DES CIDA D'AGUA,DE 0,90X0,40M,INCLUSIVE FORNECIMENTO DOS MATERIA IS  </v>
          </cell>
          <cell r="C23005" t="str">
            <v>UN</v>
          </cell>
        </row>
        <row r="23006">
          <cell r="A23006" t="str">
            <v>20.027.0005-A</v>
          </cell>
          <cell r="B23006" t="str">
            <v xml:space="preserve">SAIDA D'AGUA,DE DOIS LADOS,COM 0,70M DE BASE,FORMANDO DE UM LADO UM ANGULO DE 30║ COM O MEIO-FIO E DO OUTRO 90║,PARA DES CIDA D'AGUA,DE 0,90X0,40M,INCLUSIVE FORNECIMENTO DOS MATERIA IS  </v>
          </cell>
          <cell r="C23006" t="str">
            <v>UN</v>
          </cell>
        </row>
        <row r="23007">
          <cell r="A23007" t="str">
            <v>20.027.0006-0</v>
          </cell>
          <cell r="B23007" t="str">
            <v xml:space="preserve">SAIDA D'AGUA,DE DOIS LADOS,COM 0,70M DE BASE,FORMANDO DE UM LADO UM ANGULO DE 30║ COM O MEIO-FIO E DO OUTRO 90║,PARA DES CIDA D'AGUA,DE 1,10X0,50M,INCLUSIVE FORNECIMENTO DOS MATERIA IS  </v>
          </cell>
          <cell r="C23007" t="str">
            <v>UN</v>
          </cell>
        </row>
        <row r="23008">
          <cell r="A23008" t="str">
            <v>20.027.0006-A</v>
          </cell>
          <cell r="B23008" t="str">
            <v xml:space="preserve">SAIDA D'AGUA,DE DOIS LADOS,COM 0,70M DE BASE,FORMANDO DE UM LADO UM ANGULO DE 30║ COM O MEIO-FIO E DO OUTRO 90║,PARA DES CIDA D'AGUA,DE 1,10X0,50M,INCLUSIVE FORNECIMENTO DOS MATERIA IS  </v>
          </cell>
          <cell r="C23008" t="str">
            <v>UN</v>
          </cell>
        </row>
        <row r="23009">
          <cell r="A23009" t="str">
            <v>20.027.9999-0</v>
          </cell>
          <cell r="B23009" t="str">
            <v xml:space="preserve">FAMILIA 20,027 SAIDA D/AGUA    </v>
          </cell>
        </row>
        <row r="23010">
          <cell r="A23010" t="str">
            <v>20.027.9999-A</v>
          </cell>
          <cell r="B23010" t="str">
            <v xml:space="preserve">FAMILIA 20,027 SAIDA D/AGUA    </v>
          </cell>
        </row>
        <row r="23011">
          <cell r="A23011" t="str">
            <v>20.028.0001-0</v>
          </cell>
          <cell r="B23011" t="str">
            <v xml:space="preserve">CAIXA COLETORA PRISMATICA RETANGULAR,EM CONCRETO ARMADO DE 0 ,15M DE ESPESSURA,MEDINDO 1,00X1,30M DE BASE E 1,60M DE ALTU RA,TAMPA DE CONCRETO ARMADO VAZADA,INCLUSIVE FORNECIMENTO DO S MATERIAIS E ESCAVACAO MANUAL  </v>
          </cell>
          <cell r="C23011" t="str">
            <v>UN</v>
          </cell>
        </row>
        <row r="23012">
          <cell r="A23012" t="str">
            <v>20.028.0001-A</v>
          </cell>
          <cell r="B23012" t="str">
            <v xml:space="preserve">CAIXA COLETORA PRISMATICA RETANGULAR,EM CONCRETO ARMADO DE 0 ,15M DE ESPESSURA,MEDINDO 1,00X1,30M DE BASE E 1,60M DE ALTU RA,TAMPA DE CONCRETO ARMADO VAZADA,INCLUSIVE FORNECIMENTO DO S MATERIAIS E ESCAVACAO MANUAL  </v>
          </cell>
          <cell r="C23012" t="str">
            <v>UN</v>
          </cell>
        </row>
        <row r="23013">
          <cell r="A23013" t="str">
            <v>20.028.0002-0</v>
          </cell>
          <cell r="B23013" t="str">
            <v xml:space="preserve">CAIXA COLETORA PRISMATICA RETANGULAR,EM CONCRETO ARMADO DE 0 ,15M DE ESPESSURA,MEDINDO 1,00X1,30M DE BASE E 1,80M DE ALTU RA,TAMPA DE CONCRETO ARMADO VAZADA,INCLUSIVE FORNECIMENTO DO S MATERIAIS E ESCAVACAO MANUAL  </v>
          </cell>
          <cell r="C23013" t="str">
            <v>UN</v>
          </cell>
        </row>
        <row r="23014">
          <cell r="A23014" t="str">
            <v>20.028.0002-A</v>
          </cell>
          <cell r="B23014" t="str">
            <v xml:space="preserve">CAIXA COLETORA PRISMATICA RETANGULAR,EM CONCRETO ARMADO DE 0 ,15M DE ESPESSURA,MEDINDO 1,00X1,30M DE BASE E 1,80M DE ALTU RA,TAMPA DE CONCRETO ARMADO VAZADA,INCLUSIVE FORNECIMENTO DO S MATERIAIS E ESCAVACAO MANUAL  </v>
          </cell>
          <cell r="C23014" t="str">
            <v>UN</v>
          </cell>
        </row>
        <row r="23015">
          <cell r="A23015" t="str">
            <v>20.028.0003-0</v>
          </cell>
          <cell r="B23015" t="str">
            <v xml:space="preserve">CAIXA COLETORA PRISMATICA RETANGULAR,EM CONCRETO ARMADO DE 0 ,15M DE ESPESSURA,MEDINDO 1,00X1,30M DE BASE E 2,00M DE ALTU RA,TAMPA DE CONCRETO ARMADO VAZADA,INCLUSIVE FORNECIMENTO DO S MATERIAIS E ESCAVACAO MANUAL  </v>
          </cell>
          <cell r="C23015" t="str">
            <v>UN</v>
          </cell>
        </row>
        <row r="23016">
          <cell r="A23016" t="str">
            <v>20.028.0003-A</v>
          </cell>
          <cell r="B23016" t="str">
            <v xml:space="preserve">CAIXA COLETORA PRISMATICA RETANGULAR,EM CONCRETO ARMADO DE 0 ,15M DE ESPESSURA,MEDINDO 1,00X1,30M DE BASE E 2,00M DE ALTU RA,TAMPA DE CONCRETO ARMADO VAZADA,INCLUSIVE FORNECIMENTO DO S MATERIAIS E ESCAVACAO MANUAL  </v>
          </cell>
          <cell r="C23016" t="str">
            <v>UN</v>
          </cell>
        </row>
        <row r="23017">
          <cell r="A23017" t="str">
            <v>20.028.0004-0</v>
          </cell>
          <cell r="B23017" t="str">
            <v xml:space="preserve">CAIXA COLETORA PRISMATICA RETANGULAR,EM CONCRETO ARMADO DE 0 ,15M DE ESPESSURA,MEDINDO 1,00X1,30M DE BASE E 2,20M DE ALTU RA,TAMPA DE CONCRETO ARMADO VAZADA,INCLUSIVE FORNECIMENTO DO S MATERIAIS E ESCAVACAO MANUAL  </v>
          </cell>
          <cell r="C23017" t="str">
            <v>UN</v>
          </cell>
        </row>
        <row r="23018">
          <cell r="A23018" t="str">
            <v>20.028.0004-A</v>
          </cell>
          <cell r="B23018" t="str">
            <v xml:space="preserve">CAIXA COLETORA PRISMATICA RETANGULAR,EM CONCRETO ARMADO DE 0 ,15M DE ESPESSURA,MEDINDO 1,00X1,30M DE BASE E 2,20M DE ALTU RA,TAMPA DE CONCRETO ARMADO VAZADA,INCLUSIVE FORNECIMENTO DO S MATERIAIS E ESCAVACAO MANUAL  </v>
          </cell>
          <cell r="C23018" t="str">
            <v>UN</v>
          </cell>
        </row>
        <row r="23019">
          <cell r="A23019" t="str">
            <v>20.028.0005-0</v>
          </cell>
          <cell r="B23019" t="str">
            <v xml:space="preserve">CAIXA COLETORA PRISMATICA RETANGULAR,EM CONCRETO ARMADO DE 0 ,15M DE ESPESSURA,MEDINDO 1,00X1,30M DE BASE E 2,40M DE ALTU RA,TAMPA DE CONCRETO ARMADO VAZADA,INCLUSIVE FORNECIMENTO DO S MATERIAIS E ESCAVACAO MANUAL  </v>
          </cell>
          <cell r="C23019" t="str">
            <v>UN</v>
          </cell>
        </row>
        <row r="23020">
          <cell r="A23020" t="str">
            <v>20.028.0005-A</v>
          </cell>
          <cell r="B23020" t="str">
            <v xml:space="preserve">CAIXA COLETORA PRISMATICA RETANGULAR,EM CONCRETO ARMADO DE 0 ,15M DE ESPESSURA,MEDINDO 1,00X1,30M DE BASE E 2,40M DE ALTU RA,TAMPA DE CONCRETO ARMADO VAZADA,INCLUSIVE FORNECIMENTO DO S MATERIAIS E ESCAVACAO MANUAL  </v>
          </cell>
          <cell r="C23020" t="str">
            <v>UN</v>
          </cell>
        </row>
        <row r="23021">
          <cell r="A23021" t="str">
            <v>20.028.0006-0</v>
          </cell>
          <cell r="B23021" t="str">
            <v xml:space="preserve">CAIXA COLETORA PRISMATICA RETANGULAR,EM CONCRETO ARMADO DE 0 ,15M DE ESPESSURA,MEDINDO 1,00X1,30M DE BASE E 2,60M DE ALTU RA,TAMPA DE CONCRETO ARMADO VAZADA,INCLUSIVE FORNECIMENTO DO S MATERIAIS E ESCAVACAO MANUAL  </v>
          </cell>
          <cell r="C23021" t="str">
            <v>UN</v>
          </cell>
        </row>
        <row r="23022">
          <cell r="A23022" t="str">
            <v>20.028.0006-A</v>
          </cell>
          <cell r="B23022" t="str">
            <v xml:space="preserve">CAIXA COLETORA PRISMATICA RETANGULAR,EM CONCRETO ARMADO DE 0 ,15M DE ESPESSURA,MEDINDO 1,00X1,30M DE BASE E 2,60M DE ALTU RA,TAMPA DE CONCRETO ARMADO VAZADA,INCLUSIVE FORNECIMENTO DO S MATERIAIS E ESCAVACAO MANUAL  </v>
          </cell>
          <cell r="C23022" t="str">
            <v>UN</v>
          </cell>
        </row>
        <row r="23023">
          <cell r="A23023" t="str">
            <v>20.028.0008-0</v>
          </cell>
          <cell r="B23023" t="str">
            <v xml:space="preserve">CAIXA COLETORA,EM BLOCOS DE CONCRETO,COM DIMENSOES INTERNAS DE 1,30X1,00M E ALTURA DE 1,60M,INCLUSIVE TAMPA DE CONCRETO ARMADO E ESCAVACAO   </v>
          </cell>
          <cell r="C23023" t="str">
            <v>UN</v>
          </cell>
        </row>
        <row r="23024">
          <cell r="A23024" t="str">
            <v>20.028.0008-A</v>
          </cell>
          <cell r="B23024" t="str">
            <v xml:space="preserve">CAIXA COLETORA,EM BLOCOS DE CONCRETO,COM DIMENSOES INTERNAS DE 1,30X1,00M E ALTURA DE 1,60M,INCLUSIVE TAMPA DE CONCRETO ARMADO E ESCAVACAO   </v>
          </cell>
          <cell r="C23024" t="str">
            <v>UN</v>
          </cell>
        </row>
        <row r="23025">
          <cell r="A23025" t="str">
            <v>20.028.0010-0</v>
          </cell>
          <cell r="B23025" t="str">
            <v xml:space="preserve">SAIDA D'AGUA PARA DRENOS TRANSVERSAIS,EM CONCRETO ARMADO,COM 0,10M DE ESPESSURA,MEDINDO EXTERNAMENTE 1,15X0,60M DE BASE, PAREDES LATERAIS DE ALTURA VARIAVEL 1,00 A 0,10M   </v>
          </cell>
          <cell r="C23025" t="str">
            <v>UN</v>
          </cell>
        </row>
        <row r="23026">
          <cell r="A23026" t="str">
            <v>20.028.0010-A</v>
          </cell>
          <cell r="B23026" t="str">
            <v xml:space="preserve">SAIDA D'AGUA PARA DRENOS TRANSVERSAIS,EM CONCRETO ARMADO,COM 0,10M DE ESPESSURA,MEDINDO EXTERNAMENTE 1,15X0,60M DE BASE, PAREDES LATERAIS DE ALTURA VARIAVEL 1,00 A 0,10M   </v>
          </cell>
          <cell r="C23026" t="str">
            <v>UN</v>
          </cell>
        </row>
        <row r="23027">
          <cell r="A23027" t="str">
            <v>20.028.0014-0</v>
          </cell>
          <cell r="B23027" t="str">
            <v xml:space="preserve">DISSIPADOR DE ENERGIA TIPO,EM CONCRETO ARMADO,MEDINDO 1,70X1 ,15M DE BASE E 0,50M DE ALTURA,INCLUSIVE 10 RESSALTOS DE CON CRETO DE 0,10X0,20X0,15M,COM FORNECIMENTO DOS MATERIAIS E ES CAVACAO  </v>
          </cell>
          <cell r="C23027" t="str">
            <v>UN</v>
          </cell>
        </row>
        <row r="23028">
          <cell r="A23028" t="str">
            <v>20.028.0014-A</v>
          </cell>
          <cell r="B23028" t="str">
            <v xml:space="preserve">DISSIPADOR DE ENERGIA TIPO,EM CONCRETO ARMADO,MEDINDO 1,70X1 ,15M DE BASE E 0,50M DE ALTURA,INCLUSIVE 10 RESSALTOS DE CON CRETO DE 0,10X0,20X0,15M,COM FORNECIMENTO DOS MATERIAIS E ES CAVACAO  </v>
          </cell>
          <cell r="C23028" t="str">
            <v>UN</v>
          </cell>
        </row>
        <row r="23029">
          <cell r="A23029" t="str">
            <v>20.028.0015-0</v>
          </cell>
          <cell r="B23029" t="str">
            <v xml:space="preserve">DISSIPADOR DE ENERGIA TIPO,EM CONCRETO ARMADO,MEDINDO 1,90X1 ,15M DE BASE E 0,50M DE ALTURA,INCLUSIVE 10 RESSALTOS DE CON CRETO DE 0,10X0,20X0,15M,COM FORNECIMENTO DOS MATERIAIS E ES CAVACAO  </v>
          </cell>
          <cell r="C23029" t="str">
            <v>UN</v>
          </cell>
        </row>
        <row r="23030">
          <cell r="A23030" t="str">
            <v>20.028.0015-A</v>
          </cell>
          <cell r="B23030" t="str">
            <v xml:space="preserve">DISSIPADOR DE ENERGIA TIPO,EM CONCRETO ARMADO,MEDINDO 1,90X1 ,15M DE BASE E 0,50M DE ALTURA,INCLUSIVE 10 RESSALTOS DE CON CRETO DE 0,10X0,20X0,15M,COM FORNECIMENTO DOS MATERIAIS E ES CAVACAO  </v>
          </cell>
          <cell r="C23030" t="str">
            <v>UN</v>
          </cell>
        </row>
        <row r="23031">
          <cell r="A23031" t="str">
            <v>20.028.0016-0</v>
          </cell>
          <cell r="B23031" t="str">
            <v xml:space="preserve">DISSIPADOR DE ENERGIA TIPO,EM CONCRETO ARMADO,MEDINDO 2,10X1 ,15M DE BASE E 0,50M DE ALTURA,INCLUSIVE 10 RESSALTOS DE CON CRETO DE 0,10X0,20X0,15M,COM FORNECIMENTO DOS MATERIAIS E ES CAVACAO  </v>
          </cell>
          <cell r="C23031" t="str">
            <v>UN</v>
          </cell>
        </row>
        <row r="23032">
          <cell r="A23032" t="str">
            <v>20.028.0016-A</v>
          </cell>
          <cell r="B23032" t="str">
            <v xml:space="preserve">DISSIPADOR DE ENERGIA TIPO,EM CONCRETO ARMADO,MEDINDO 2,10X1 ,15M DE BASE E 0,50M DE ALTURA,INCLUSIVE 10 RESSALTOS DE CON CRETO DE 0,10X0,20X0,15M,COM FORNECIMENTO DOS MATERIAIS E ES CAVACAO  </v>
          </cell>
          <cell r="C23032" t="str">
            <v>UN</v>
          </cell>
        </row>
        <row r="23033">
          <cell r="A23033" t="str">
            <v>20.028.0020-0</v>
          </cell>
          <cell r="B23033" t="str">
            <v xml:space="preserve">TAMPA PARA CAIXA COLETORA,EM CONCRETO ARMADO,INCLUSIVE TODOS OS MATERIAIS E COLOCACAO (ESPESSURA DE 6CM)    </v>
          </cell>
          <cell r="C23033" t="str">
            <v>M2</v>
          </cell>
        </row>
        <row r="23034">
          <cell r="A23034" t="str">
            <v>20.028.0020-A</v>
          </cell>
          <cell r="B23034" t="str">
            <v xml:space="preserve">TAMPA PARA CAIXA COLETORA,EM CONCRETO ARMADO,INCLUSIVE TODOS OS MATERIAIS E COLOCACAO (ESPESSURA DE 6CM)    </v>
          </cell>
          <cell r="C23034" t="str">
            <v>M2</v>
          </cell>
        </row>
        <row r="23035">
          <cell r="A23035" t="str">
            <v>20.028.9999-0</v>
          </cell>
          <cell r="B23035" t="str">
            <v xml:space="preserve">FAMILIA 20,028 CAIXA COLETORA PRISMATICA    </v>
          </cell>
        </row>
        <row r="23036">
          <cell r="A23036" t="str">
            <v>20.028.9999-A</v>
          </cell>
          <cell r="B23036" t="str">
            <v xml:space="preserve">FAMILIA 20,028 CAIXA COLETORA PRISMATICA    </v>
          </cell>
        </row>
        <row r="23037">
          <cell r="A23037" t="str">
            <v>20.029.0001-0</v>
          </cell>
          <cell r="B23037" t="str">
            <v xml:space="preserve">DISSIPADOR DE ENERGIA EM PEDRA ARGAMASSADA,INCLUSIVE MATERIA IS DE ESCAVACAO,MEDIDO POR VOLUME DE PEDRA ARGAMASSADA    </v>
          </cell>
          <cell r="C23037" t="str">
            <v>M3</v>
          </cell>
        </row>
        <row r="23038">
          <cell r="A23038" t="str">
            <v>20.029.0001-A</v>
          </cell>
          <cell r="B23038" t="str">
            <v xml:space="preserve">DISSIPADOR DE ENERGIA EM PEDRA ARGAMASSADA,INCLUSIVE MATERIA IS DE ESCAVACAO,MEDIDO POR VOLUME DE PEDRA ARGAMASSADA    </v>
          </cell>
          <cell r="C23038" t="str">
            <v>M3</v>
          </cell>
        </row>
        <row r="23039">
          <cell r="A23039" t="str">
            <v>20.029.9999-0</v>
          </cell>
          <cell r="B23039" t="str">
            <v xml:space="preserve">FAMILIA 20,029 DISSIPADOR ENERGIA    </v>
          </cell>
        </row>
        <row r="23040">
          <cell r="A23040" t="str">
            <v>20.029.9999-A</v>
          </cell>
          <cell r="B23040" t="str">
            <v xml:space="preserve">FAMILIA 20,029 DISSIPADOR ENERGIA    </v>
          </cell>
        </row>
        <row r="23041">
          <cell r="A23041" t="str">
            <v>20.030.0001-0</v>
          </cell>
          <cell r="B23041" t="str">
            <v xml:space="preserve">DRENO PROFUNDO PARA CORTE EM SOLO,TRAPEZOIDAL,MEDINDO 0,60M NA BASE MENOR,0,70M NA BASE MAIOR E 1,50M DE ALTURA,DIAMETRO DO TUBO DE 0,20M,FORNECIMENTO DOS MATERIAIS E EXECUCAO,INCL USIVE SELO,ENCHIMENTO FILTRANTE,MATERIAL DRENANTE E ESCAVACA O </v>
          </cell>
          <cell r="C23041" t="str">
            <v>M</v>
          </cell>
        </row>
        <row r="23042">
          <cell r="A23042" t="str">
            <v>20.030.0001-A</v>
          </cell>
          <cell r="B23042" t="str">
            <v xml:space="preserve">DRENO PROFUNDO PARA CORTE EM SOLO,TRAPEZOIDAL,MEDINDO 0,60M NA BASE MENOR,0,70M NA BASE MAIOR E 1,50M DE ALTURA,DIAMETRO DO TUBO DE 0,20M,FORNECIMENTO DOS MATERIAIS E EXECUCAO,INCL USIVE SELO,ENCHIMENTO FILTRANTE,MATERIAL DRENANTE E ESCAVACA O </v>
          </cell>
          <cell r="C23042" t="str">
            <v>M</v>
          </cell>
        </row>
        <row r="23043">
          <cell r="A23043" t="str">
            <v>20.030.0002-0</v>
          </cell>
          <cell r="B23043" t="str">
            <v xml:space="preserve">DRENO PROFUNDO PARA CORTE EM SOLO,TRAPEZOIDAL,MEDINDO 0,65M NA BASE MENOR,0,75M NA BASE MAIOR E 1,50M DE ALTURA,DIAMETRO DO TUBO DE 0,30M,FORNECIMENTO DOS MATERIAIS E EXECUCAO,INCL USIVE SELO,ENCHIMENTO FILTRANTE,MATERIAL DRENANTE E ESCAVACA O </v>
          </cell>
          <cell r="C23043" t="str">
            <v>M</v>
          </cell>
        </row>
        <row r="23044">
          <cell r="A23044" t="str">
            <v>20.030.0002-A</v>
          </cell>
          <cell r="B23044" t="str">
            <v xml:space="preserve">DRENO PROFUNDO PARA CORTE EM SOLO,TRAPEZOIDAL,MEDINDO 0,65M NA BASE MENOR,0,75M NA BASE MAIOR E 1,50M DE ALTURA,DIAMETRO DO TUBO DE 0,30M,FORNECIMENTO DOS MATERIAIS E EXECUCAO,INCL USIVE SELO,ENCHIMENTO FILTRANTE,MATERIAL DRENANTE E ESCAVACA O </v>
          </cell>
          <cell r="C23044" t="str">
            <v>M</v>
          </cell>
        </row>
        <row r="23045">
          <cell r="A23045" t="str">
            <v>20.030.0003-0</v>
          </cell>
          <cell r="B23045" t="str">
            <v xml:space="preserve">DRENO PROFUNDO PARA CORTE EM SOLO,TRAPEZOIDAL,MEDINDO 0,70M NA BASE MENOR,0,80M NA BASE MAIOR E 1,50M DE ALTURA,DIAMETRO DO TUBO DE 0,40M,FORNECIMENTO DOS MATERIAIS E EXECUCAO,INCL USIVE SELO,ENCHIMENTO FILTRANTE,MATERIAL DRENANTE E ESCAVACA O </v>
          </cell>
          <cell r="C23045" t="str">
            <v>M</v>
          </cell>
        </row>
        <row r="23046">
          <cell r="A23046" t="str">
            <v>20.030.0003-A</v>
          </cell>
          <cell r="B23046" t="str">
            <v xml:space="preserve">DRENO PROFUNDO PARA CORTE EM SOLO,TRAPEZOIDAL,MEDINDO 0,70M NA BASE MENOR,0,80M NA BASE MAIOR E 1,50M DE ALTURA,DIAMETRO DO TUBO DE 0,40M,FORNECIMENTO DOS MATERIAIS E EXECUCAO,INCL USIVE SELO,ENCHIMENTO FILTRANTE,MATERIAL DRENANTE E ESCAVACA O </v>
          </cell>
          <cell r="C23046" t="str">
            <v>M</v>
          </cell>
        </row>
        <row r="23047">
          <cell r="A23047" t="str">
            <v>20.030.9999-0</v>
          </cell>
          <cell r="B23047" t="str">
            <v xml:space="preserve">FAMILIA 20,030 DRENO PROFUNDO    </v>
          </cell>
        </row>
        <row r="23048">
          <cell r="A23048" t="str">
            <v>20.030.9999-A</v>
          </cell>
          <cell r="B23048" t="str">
            <v xml:space="preserve">FAMILIA 20,030 DRENO PROFUNDO    </v>
          </cell>
        </row>
        <row r="23049">
          <cell r="A23049" t="str">
            <v>20.031.0001-0</v>
          </cell>
          <cell r="B23049" t="str">
            <v xml:space="preserve">DRENO PROFUNDO PARA CORTE EM SOLO,TRAPEZOIDAL,MEDINDO 0,60M NA BASE MENOR,0,70M NA BASE MAIOR E 1,50M DE ALTURA,DIAMETRO DO TUBO DE 0,20M,FORNECIMENTO DOS MATERIAIS E EXECUCAO,INCL USIVE SELO,ENCHIMENTO FILTRANTE,MATERIAL DRENANTE E ESCAVACA O,EXCLUSIVE FORNECIMENTO DO TUBO </v>
          </cell>
          <cell r="C23049" t="str">
            <v>M</v>
          </cell>
        </row>
        <row r="23050">
          <cell r="A23050" t="str">
            <v>20.031.0001-A</v>
          </cell>
          <cell r="B23050" t="str">
            <v xml:space="preserve">DRENO PROFUNDO PARA CORTE EM SOLO,TRAPEZOIDAL,MEDINDO 0,60M NA BASE MENOR,0,70M NA BASE MAIOR E 1,50M DE ALTURA,DIAMETRO DO TUBO DE 0,20M,FORNECIMENTO DOS MATERIAIS E EXECUCAO,INCL USIVE SELO,ENCHIMENTO FILTRANTE,MATERIAL DRENANTE E ESCAVACA O,EXCLUSIVE FORNECIMENTO DO TUBO </v>
          </cell>
          <cell r="C23050" t="str">
            <v>M</v>
          </cell>
        </row>
        <row r="23051">
          <cell r="A23051" t="str">
            <v>20.031.0002-0</v>
          </cell>
          <cell r="B23051" t="str">
            <v xml:space="preserve">DRENO PROFUNDO PARA CORTE EM SOLO,TRAPEZOIDAL,MEDINDO 0,65M NA BASE MENOR,0,75M NA BASE MAIOR E 1,50M DE ALTURA,DIAMETRO DO TUBO DE 0,30M,FORNECIMENTO DOS MATERIAIS E EXECUCAO,INCL USIVE SELO,ENCHIMENTO FILTRANTE,MATERIAL DRENANTE E ESCAVACA O,EXCLUSIVE FORNECIMENTO DO TUBO </v>
          </cell>
          <cell r="C23051" t="str">
            <v>M</v>
          </cell>
        </row>
        <row r="23052">
          <cell r="A23052" t="str">
            <v>20.031.0002-A</v>
          </cell>
          <cell r="B23052" t="str">
            <v xml:space="preserve">DRENO PROFUNDO PARA CORTE EM SOLO,TRAPEZOIDAL,MEDINDO 0,65M NA BASE MENOR,0,75M NA BASE MAIOR E 1,50M DE ALTURA,DIAMETRO DO TUBO DE 0,30M,FORNECIMENTO DOS MATERIAIS E EXECUCAO,INCL USIVE SELO,ENCHIMENTO FILTRANTE,MATERIAL DRENANTE E ESCAVACA O,EXCLUSIVE FORNECIMENTO DO TUBO </v>
          </cell>
          <cell r="C23052" t="str">
            <v>M</v>
          </cell>
        </row>
        <row r="23053">
          <cell r="A23053" t="str">
            <v>20.031.0003-0</v>
          </cell>
          <cell r="B23053" t="str">
            <v xml:space="preserve">DRENO PROFUNDO PARA CORTE EM SOLO,TRAPEZOIDAL,MEDINDO 0,70M NA BASE MENOR,0,80M NA BASE MAIOR E 1,50M DE ALTURA,DIAMETRO DO TUBO DE 0,40M,FORNECIMENTO DOS MATERIAIS E EXECUCAO,INCL USIVE SELO,ENCHIMENTO FILTRANTE,MATERIAL DRENANTE E ESCAVACA O,EXCLUSIVE FORNECIMENTO DO TUBO </v>
          </cell>
          <cell r="C23053" t="str">
            <v>M</v>
          </cell>
        </row>
        <row r="23054">
          <cell r="A23054" t="str">
            <v>20.031.0003-A</v>
          </cell>
          <cell r="B23054" t="str">
            <v xml:space="preserve">DRENO PROFUNDO PARA CORTE EM SOLO,TRAPEZOIDAL,MEDINDO 0,70M NA BASE MENOR,0,80M NA BASE MAIOR E 1,50M DE ALTURA,DIAMETRO DO TUBO DE 0,40M,FORNECIMENTO DOS MATERIAIS E EXECUCAO,INCL USIVE SELO,ENCHIMENTO FILTRANTE,MATERIAL DRENANTE E ESCAVACA O,EXCLUSIVE FORNECIMENTO DO TUBO </v>
          </cell>
          <cell r="C23054" t="str">
            <v>M</v>
          </cell>
        </row>
        <row r="23055">
          <cell r="A23055" t="str">
            <v>20.031.9999-0</v>
          </cell>
          <cell r="B23055" t="str">
            <v xml:space="preserve">FAMILIA 20,031 DRENO S/FORNECIMENTO    </v>
          </cell>
        </row>
        <row r="23056">
          <cell r="A23056" t="str">
            <v>20.031.9999-A</v>
          </cell>
          <cell r="B23056" t="str">
            <v xml:space="preserve">FAMILIA 20,031 DRENO S/FORNECIMENTO    </v>
          </cell>
        </row>
        <row r="23057">
          <cell r="A23057" t="str">
            <v>20.032.0001-0</v>
          </cell>
          <cell r="B23057" t="str">
            <v xml:space="preserve">DRENO PROFUNDO PARA CORTE EM ROCHA,TRAPEZOIDAL,MEDINDO 0,30M NA BASE MENOR,0,40M NA BASE MAIOR E 0,20M DE ALTURA,DIAMETR O DO TUBO DE 0,20M,FORNECIMENTO DOS MATERIAIS E EXECUCAO,INC LUSIVE SELO,ENCHIMENTO FILTRANTE,MATERIAL DRENANTE E ESCAVAC AO </v>
          </cell>
          <cell r="C23057" t="str">
            <v>M</v>
          </cell>
        </row>
        <row r="23058">
          <cell r="A23058" t="str">
            <v>20.032.0001-A</v>
          </cell>
          <cell r="B23058" t="str">
            <v xml:space="preserve">DRENO PROFUNDO PARA CORTE EM ROCHA,TRAPEZOIDAL,MEDINDO 0,30M NA BASE MENOR,0,40M NA BASE MAIOR E 0,20M DE ALTURA,DIAMETR O DO TUBO DE 0,20M,FORNECIMENTO DOS MATERIAIS E EXECUCAO,INC LUSIVE SELO,ENCHIMENTO FILTRANTE,MATERIAL DRENANTE E ESCAVAC AO </v>
          </cell>
          <cell r="C23058" t="str">
            <v>M</v>
          </cell>
        </row>
        <row r="23059">
          <cell r="A23059" t="str">
            <v>20.032.0002-0</v>
          </cell>
          <cell r="B23059" t="str">
            <v xml:space="preserve">DRENO PROFUNDO PARA CORTE EM ROCHA,TRAPEZOIDAL,MEDINDO 0,40M NA BASE MENOR,0,50M NA BASE MAIOR E 0,30M DE ALTURA,DIAMETR O DO TUBO DE 0,30M,FORNECIMENTO DOS MATERIAIS E EXECUCAO,INC LUSIVE SELO,ENCHIMENTO FILTRANTE,MATERIAL DRENANTE E ESCAVAC AO </v>
          </cell>
          <cell r="C23059" t="str">
            <v>M</v>
          </cell>
        </row>
        <row r="23060">
          <cell r="A23060" t="str">
            <v>20.032.0002-A</v>
          </cell>
          <cell r="B23060" t="str">
            <v xml:space="preserve">DRENO PROFUNDO PARA CORTE EM ROCHA,TRAPEZOIDAL,MEDINDO 0,40M NA BASE MENOR,0,50M NA BASE MAIOR E 0,30M DE ALTURA,DIAMETR O DO TUBO DE 0,30M,FORNECIMENTO DOS MATERIAIS E EXECUCAO,INC LUSIVE SELO,ENCHIMENTO FILTRANTE,MATERIAL DRENANTE E ESCAVAC AO </v>
          </cell>
          <cell r="C23060" t="str">
            <v>M</v>
          </cell>
        </row>
        <row r="23061">
          <cell r="A23061" t="str">
            <v>20.032.0003-0</v>
          </cell>
          <cell r="B23061" t="str">
            <v xml:space="preserve">DRENO PROFUNDO PARA CORTE EM ROCHA,TRAPEZOIDAL,MEDINDO 0,50M NA BASE MENOR,0,60M NA BASE MAIOR E 0,40M DE ALTURA,DIAMETR O DO TUBO DE 0,40M,FORNECIMENTO DOS MATERIAIS E EXECUCAO,INC LUSIVE SELO,ENCHIMENTO FILTRANTE,MATERIAL DRENANTE E ESCAVAC AO </v>
          </cell>
          <cell r="C23061" t="str">
            <v>M</v>
          </cell>
        </row>
        <row r="23062">
          <cell r="A23062" t="str">
            <v>20.032.0003-A</v>
          </cell>
          <cell r="B23062" t="str">
            <v xml:space="preserve">DRENO PROFUNDO PARA CORTE EM ROCHA,TRAPEZOIDAL,MEDINDO 0,50M NA BASE MENOR,0,60M NA BASE MAIOR E 0,40M DE ALTURA,DIAMETR O DO TUBO DE 0,40M,FORNECIMENTO DOS MATERIAIS E EXECUCAO,INC LUSIVE SELO,ENCHIMENTO FILTRANTE,MATERIAL DRENANTE E ESCAVAC AO </v>
          </cell>
          <cell r="C23062" t="str">
            <v>M</v>
          </cell>
        </row>
        <row r="23063">
          <cell r="A23063" t="str">
            <v>20.032.9999-0</v>
          </cell>
          <cell r="B23063" t="str">
            <v xml:space="preserve">FAMILIA 20,032 DRENO P/CORTE EM ROCHA 0,30X0,40X0,60M    </v>
          </cell>
        </row>
        <row r="23064">
          <cell r="A23064" t="str">
            <v>20.032.9999-A</v>
          </cell>
          <cell r="B23064" t="str">
            <v xml:space="preserve">FAMILIA 20,032 DRENO P/CORTE EM ROCHA 0,30X0,40X0,60M    </v>
          </cell>
        </row>
        <row r="23065">
          <cell r="A23065" t="str">
            <v>20.033.0001-0</v>
          </cell>
          <cell r="B23065" t="str">
            <v xml:space="preserve">DRENO PROFUNDO PARA CORTE EM ROCHA,TRAPEZOIDAL,MEDINDO 0,30M NA BASE MENOR,0,40M NA BASE MAIOR E 0,20M DE ALTURA,FORNECI MENTO DOS MATERIAIS E EXECUCAO,INCLUSIVE SELO,ENCHIMENTO FIL TRANTE,MATERIAL DRENANTE E ESCAVACAO,EXCLUSIVE FORNECIMENTO DO TUBO </v>
          </cell>
          <cell r="C23065" t="str">
            <v>M</v>
          </cell>
        </row>
        <row r="23066">
          <cell r="A23066" t="str">
            <v>20.033.0001-A</v>
          </cell>
          <cell r="B23066" t="str">
            <v xml:space="preserve">DRENO PROFUNDO PARA CORTE EM ROCHA,TRAPEZOIDAL,MEDINDO 0,30M NA BASE MENOR,0,40M NA BASE MAIOR E 0,20M DE ALTURA,FORNECI MENTO DOS MATERIAIS E EXECUCAO,INCLUSIVE SELO,ENCHIMENTO FIL TRANTE,MATERIAL DRENANTE E ESCAVACAO,EXCLUSIVE FORNECIMENTO DO TUBO </v>
          </cell>
          <cell r="C23066" t="str">
            <v>M</v>
          </cell>
        </row>
        <row r="23067">
          <cell r="A23067" t="str">
            <v>20.033.0002-0</v>
          </cell>
          <cell r="B23067" t="str">
            <v xml:space="preserve">DRENO PROFUNDO PARA CORTE EM ROCHA,TRAPEZOIDAL,MEDINDO 0,40M NA BASE MENOR,0,50M NA BASE MAIOR E 1,50M DE ALTURA,FORNECI MENTO DOS MATERIAIS E EXECUCAO,INCLUSIVE SELO,ENCHIMENTO FIL TRANTE,MATERIAL DRENANTE E ESCAVACAO,EXCLUSIVE FORNECIMENTO DO TUBO </v>
          </cell>
          <cell r="C23067" t="str">
            <v>M</v>
          </cell>
        </row>
        <row r="23068">
          <cell r="A23068" t="str">
            <v>20.033.0002-A</v>
          </cell>
          <cell r="B23068" t="str">
            <v xml:space="preserve">DRENO PROFUNDO PARA CORTE EM ROCHA,TRAPEZOIDAL,MEDINDO 0,40M NA BASE MENOR,0,50M NA BASE MAIOR E 1,50M DE ALTURA,FORNECI MENTO DOS MATERIAIS E EXECUCAO,INCLUSIVE SELO,ENCHIMENTO FIL TRANTE,MATERIAL DRENANTE E ESCAVACAO,EXCLUSIVE FORNECIMENTO DO TUBO </v>
          </cell>
          <cell r="C23068" t="str">
            <v>M</v>
          </cell>
        </row>
        <row r="23069">
          <cell r="A23069" t="str">
            <v>20.033.0003-0</v>
          </cell>
          <cell r="B23069" t="str">
            <v xml:space="preserve">DRENO PROFUNDO PARA CORTE EM ROCHA,TRAPEZOIDAL,MEDINDO 0,50M NA BASE MENOR,0,60M NA BASE MAIOR E 1,50M DE ALTURA,FORNECI MENTO DOS MATERIAIS E EXECUCAO,INCLUSIVE SELO,ENCHIMENTO FIL TRANTE,MATERIAL DRENANTE E ESCAVACAO,EXCLUSIVE FORNECIMENTO DO TUBO </v>
          </cell>
          <cell r="C23069" t="str">
            <v>M</v>
          </cell>
        </row>
        <row r="23070">
          <cell r="A23070" t="str">
            <v>20.033.0003-A</v>
          </cell>
          <cell r="B23070" t="str">
            <v xml:space="preserve">DRENO PROFUNDO PARA CORTE EM ROCHA,TRAPEZOIDAL,MEDINDO 0,50M NA BASE MENOR,0,60M NA BASE MAIOR E 1,50M DE ALTURA,FORNECI MENTO DOS MATERIAIS E EXECUCAO,INCLUSIVE SELO,ENCHIMENTO FIL TRANTE,MATERIAL DRENANTE E ESCAVACAO,EXCLUSIVE FORNECIMENTO DO TUBO </v>
          </cell>
          <cell r="C23070" t="str">
            <v>M</v>
          </cell>
        </row>
        <row r="23071">
          <cell r="A23071" t="str">
            <v>20.033.9999-0</v>
          </cell>
          <cell r="B23071" t="str">
            <v xml:space="preserve">FAMILIA 20,033 IDEM 20.032 EXCL TUBO    </v>
          </cell>
        </row>
        <row r="23072">
          <cell r="A23072" t="str">
            <v>20.033.9999-A</v>
          </cell>
          <cell r="B23072" t="str">
            <v xml:space="preserve">FAMILIA 20,033 IDEM 20.032 EXCL TUBO    </v>
          </cell>
        </row>
        <row r="23073">
          <cell r="A23073" t="str">
            <v>20.034.0001-0</v>
          </cell>
          <cell r="B23073" t="str">
            <v xml:space="preserve">DRENO PROFUNDO PARA CORTE EM SOLO,TRAPEZOIDAL,MEDINDO 0,60M NA BASE MENOR,0,70M NA BASE MAIOR E 1,50M DE ALTURA,COM UTIL IZACAO DE MANTA GEOTEXTIL 100% POLIPROPILENO EM DRENO SUBTER RANEO,FORNECIMENTO DOS MATERIAIS E EXECUCAO,INCLUSIVE SELO,E NCHIMENTO FILTRANTE,MATERIAL DRENANTE E ESCAVACAO </v>
          </cell>
          <cell r="C23073" t="str">
            <v>M</v>
          </cell>
        </row>
        <row r="23074">
          <cell r="A23074" t="str">
            <v>20.034.0001-A</v>
          </cell>
          <cell r="B23074" t="str">
            <v xml:space="preserve">DRENO PROFUNDO PARA CORTE EM SOLO,TRAPEZOIDAL,MEDINDO 0,60M NA BASE MENOR,0,70M NA BASE MAIOR E 1,50M DE ALTURA,COM UTIL IZACAO DE MANTA GEOTEXTIL 100% POLIPROPILENO EM DRENO SUBTER RANEO,FORNECIMENTO DOS MATERIAIS E EXECUCAO,INCLUSIVE SELO,E NCHIMENTO FILTRANTE,MATERIAL DRENANTE E ESCAVACAO </v>
          </cell>
          <cell r="C23074" t="str">
            <v>M</v>
          </cell>
        </row>
        <row r="23075">
          <cell r="A23075" t="str">
            <v>20.034.0002-0</v>
          </cell>
          <cell r="B23075" t="str">
            <v xml:space="preserve">DRENO PROFUNDO PARA CORTE EM SOLO,TRAPEZOIDAL,MEDINDO 0,65M NA BASE MENOR,0,75M NA BASE MAIOR E 1,50M DE ALTURA,COM UTIL IZACAO DE MANTA GEOTEXTIL 100% POLIPROPILENO EM DRENO SUBTER RANEO,FORNECIMENTO DOS MATERIAIS E EXECUCAO,INCLUSIVE SELO,E NCHIMENTO FILTRANTE,MATERIAL DRENANTE E ESCAVACAO </v>
          </cell>
          <cell r="C23075" t="str">
            <v>M</v>
          </cell>
        </row>
        <row r="23076">
          <cell r="A23076" t="str">
            <v>20.034.0002-A</v>
          </cell>
          <cell r="B23076" t="str">
            <v xml:space="preserve">DRENO PROFUNDO PARA CORTE EM SOLO,TRAPEZOIDAL,MEDINDO 0,65M NA BASE MENOR,0,75M NA BASE MAIOR E 1,50M DE ALTURA,COM UTIL IZACAO DE MANTA GEOTEXTIL 100% POLIPROPILENO EM DRENO SUBTER RANEO,FORNECIMENTO DOS MATERIAIS E EXECUCAO,INCLUSIVE SELO,E NCHIMENTO FILTRANTE,MATERIAL DRENANTE E ESCAVACAO </v>
          </cell>
          <cell r="C23076" t="str">
            <v>M</v>
          </cell>
        </row>
        <row r="23077">
          <cell r="A23077" t="str">
            <v>20.034.0003-0</v>
          </cell>
          <cell r="B23077" t="str">
            <v xml:space="preserve">DRENO PROFUNDO PARA CORTE EM SOLO,TRAPEZOIDAL,MEDINDO 0,70M NA BASE MENOR,0,80M NA BASE MAIOR E 1,50M DE ALTURA,COM UTIL IZACAO DE MANTA GEOTEXTIL 100% POLIPROPILENO EM DRENO SUBTER RANEO,FORNECIMENTO DOS MATERIAIS E EXECUCAO,INCLUSIVE SELO,E NCHIMENTO FILTRANTE,MATERIAL DRENANTE E ESCAVACAO </v>
          </cell>
          <cell r="C23077" t="str">
            <v>M</v>
          </cell>
        </row>
        <row r="23078">
          <cell r="A23078" t="str">
            <v>20.034.0003-A</v>
          </cell>
          <cell r="B23078" t="str">
            <v xml:space="preserve">DRENO PROFUNDO PARA CORTE EM SOLO,TRAPEZOIDAL,MEDINDO 0,70M NA BASE MENOR,0,80M NA BASE MAIOR E 1,50M DE ALTURA,COM UTIL IZACAO DE MANTA GEOTEXTIL 100% POLIPROPILENO EM DRENO SUBTER RANEO,FORNECIMENTO DOS MATERIAIS E EXECUCAO,INCLUSIVE SELO,E NCHIMENTO FILTRANTE,MATERIAL DRENANTE E ESCAVACAO </v>
          </cell>
          <cell r="C23078" t="str">
            <v>M</v>
          </cell>
        </row>
        <row r="23079">
          <cell r="A23079" t="str">
            <v>20.034.9999-0</v>
          </cell>
          <cell r="B23079" t="str">
            <v xml:space="preserve">FAMILIA 20,034 IDEM 20.030,00 BIDIM    </v>
          </cell>
        </row>
        <row r="23080">
          <cell r="A23080" t="str">
            <v>20.034.9999-A</v>
          </cell>
          <cell r="B23080" t="str">
            <v xml:space="preserve">FAMILIA 20,034 IDEM 20.030,00 BIDIM    </v>
          </cell>
        </row>
        <row r="23081">
          <cell r="A23081" t="str">
            <v>20.035.0001-0</v>
          </cell>
          <cell r="B23081" t="str">
            <v>DRENO PROFUNDO PARA CORTE EM SOLO,TRAPEZOIDAL,MEDINDO 0,60M NA BASE MENOR,0,70M NA BASE MAIOR E 1,50M DE ALTURA,EXCLUSIV E FORNECIMENTO DO TUBO,COM UTILIZACAO DE MANTA GEOTEXTIL 100 % POLIPROPILENO EM DRENO SUBTERRANEO,FORNECIMENTO DOS MATERI AIS E ESCAVACAO,INCLUSIVE SELO,ENCHIMENTO FILTRANTE,MATERIAL DRENANTE E ESCAVACAO</v>
          </cell>
          <cell r="C23081" t="str">
            <v>M</v>
          </cell>
        </row>
        <row r="23082">
          <cell r="A23082" t="str">
            <v>20.035.0001-A</v>
          </cell>
          <cell r="B23082" t="str">
            <v>DRENO PROFUNDO PARA CORTE EM SOLO,TRAPEZOIDAL,MEDINDO 0,60M NA BASE MENOR,0,70M NA BASE MAIOR E 1,50M DE ALTURA,EXCLUSIV E FORNECIMENTO DO TUBO,COM UTILIZACAO DE MANTA GEOTEXTIL 100 % POLIPROPILENO EM DRENO SUBTERRANEO,FORNECIMENTO DOS MATERI AIS E ESCAVACAO,INCLUSIVE SELO,ENCHIMENTO FILTRANTE,MATERIAL DRENANTE E ESCAVACAO</v>
          </cell>
          <cell r="C23082" t="str">
            <v>M</v>
          </cell>
        </row>
        <row r="23083">
          <cell r="A23083" t="str">
            <v>20.035.0002-0</v>
          </cell>
          <cell r="B23083" t="str">
            <v>DRENO PROFUNDO PARA CORTE EM SOLO,TRAPEZOIDAL,MEDINDO 0,65M NA BASE MENOR,0,75M NA BASE MAIOR E 1,50M DE ALTURA,EXCLUSIV E FORNECIMENTO DO TUBO,COM UTILIZACAO DE MANTA GEOTEXTIL 100 % POLIPROPILENO EM DRENO SUBTERRANEO,FORNECIMENTO DOS MATERI AIS,E EXECUCAO,INCLUSIVE SELO,ENCHIMENTO FILTRANTE,MATERIAL DRENANTE E ESCAVACAO</v>
          </cell>
          <cell r="C23083" t="str">
            <v>M</v>
          </cell>
        </row>
        <row r="23084">
          <cell r="A23084" t="str">
            <v>20.035.0002-A</v>
          </cell>
          <cell r="B23084" t="str">
            <v>DRENO PROFUNDO PARA CORTE EM SOLO,TRAPEZOIDAL,MEDINDO 0,65M NA BASE MENOR,0,75M NA BASE MAIOR E 1,50M DE ALTURA,EXCLUSIV E FORNECIMENTO DO TUBO,COM UTILIZACAO DE MANTA GEOTEXTIL 100 % POLIPROPILENO EM DRENO SUBTERRANEO,FORNECIMENTO DOS MATERI AIS,E EXECUCAO,INCLUSIVE SELO,ENCHIMENTO FILTRANTE,MATERIAL DRENANTE E ESCAVACAO</v>
          </cell>
          <cell r="C23084" t="str">
            <v>M</v>
          </cell>
        </row>
        <row r="23085">
          <cell r="A23085" t="str">
            <v>20.035.0003-0</v>
          </cell>
          <cell r="B23085" t="str">
            <v>DRENO PROFUNDO PARA CORTE EM SOLO,TRAPEZOIDAL,MEDINDO 0,70M NA BASE MENOR,0,80M NA BASE MAIOR E 1,50M DE ALTURA,EXCLUSIV E FORNECIMENTO DO TUBO,COM UTILIZACAO DE MANTA GEOTEXTIL 100 % POLIPROPILENO EM DRENO SUBTERRANEO,FORNECIMENTO DOS MATERI AIS E EXECUCAO,INCLUSIVE SELO,ENCHIMENTO FILTRANTE,MATERIAL DRENANTE E ESCAVACAO</v>
          </cell>
          <cell r="C23085" t="str">
            <v>M</v>
          </cell>
        </row>
        <row r="23086">
          <cell r="A23086" t="str">
            <v>20.035.0003-A</v>
          </cell>
          <cell r="B23086" t="str">
            <v>DRENO PROFUNDO PARA CORTE EM SOLO,TRAPEZOIDAL,MEDINDO 0,70M NA BASE MENOR,0,80M NA BASE MAIOR E 1,50M DE ALTURA,EXCLUSIV E FORNECIMENTO DO TUBO,COM UTILIZACAO DE MANTA GEOTEXTIL 100 % POLIPROPILENO EM DRENO SUBTERRANEO,FORNECIMENTO DOS MATERI AIS E EXECUCAO,INCLUSIVE SELO,ENCHIMENTO FILTRANTE,MATERIAL DRENANTE E ESCAVACAO</v>
          </cell>
          <cell r="C23086" t="str">
            <v>M</v>
          </cell>
        </row>
        <row r="23087">
          <cell r="A23087" t="str">
            <v>20.035.9999-0</v>
          </cell>
          <cell r="B23087" t="str">
            <v xml:space="preserve">FAMILIA 20,035 IDEM 20.031,00 COM BIDIM    </v>
          </cell>
        </row>
        <row r="23088">
          <cell r="A23088" t="str">
            <v>20.035.9999-A</v>
          </cell>
          <cell r="B23088" t="str">
            <v xml:space="preserve">FAMILIA 20,035 IDEM 20.031,00 COM BIDIM    </v>
          </cell>
        </row>
        <row r="23089">
          <cell r="A23089" t="str">
            <v>20.036.0001-0</v>
          </cell>
          <cell r="B23089" t="str">
            <v xml:space="preserve">DRENO PROFUNDO PARA CORTE EM ROCHA,TRAPEZOIDAL,MEDINDO 0,30M NA BASE MENOR,0,40M NA BASE MAIOR E 0,20M DE ALTURA,COM UTI LIZACAO DE MANTA GEOTEXTIL 100% POLIPROPILENO EM DRENO SUBTE RRANEO,FORNECIMENTO DOS MATERIAIS E EXECUCAO,INCLUSIVE SELO, ENCHIMENTO FILTRANTE,MATERIAL DRENANTE E ESCAVACAO </v>
          </cell>
          <cell r="C23089" t="str">
            <v>M</v>
          </cell>
        </row>
        <row r="23090">
          <cell r="A23090" t="str">
            <v>20.036.0001-A</v>
          </cell>
          <cell r="B23090" t="str">
            <v xml:space="preserve">DRENO PROFUNDO PARA CORTE EM ROCHA,TRAPEZOIDAL,MEDINDO 0,30M NA BASE MENOR,0,40M NA BASE MAIOR E 0,20M DE ALTURA,COM UTI LIZACAO DE MANTA GEOTEXTIL 100% POLIPROPILENO EM DRENO SUBTE RRANEO,FORNECIMENTO DOS MATERIAIS E EXECUCAO,INCLUSIVE SELO, ENCHIMENTO FILTRANTE,MATERIAL DRENANTE E ESCAVACAO </v>
          </cell>
          <cell r="C23090" t="str">
            <v>M</v>
          </cell>
        </row>
        <row r="23091">
          <cell r="A23091" t="str">
            <v>20.036.0002-0</v>
          </cell>
          <cell r="B23091" t="str">
            <v xml:space="preserve">DRENO PROFUNDO PARA CORTE EM ROCHA,TRAPEZOIDAL,MEDINDO 0,40M NA BASE MENOR,0,50M NA BASE MAIOR E 0,30M DE ALTURA,COM UTI LIZACAO DE MANTA GEOTEXTIL 100% POLIPROPILENO EM DRENO SUBTE RRANEO,FORNECIMENTO DOS MATERIAIS E EXECUCAO,INCLUSIVE SELO, ENCHIMENTO FILTRANTE,MATERIAL DRENANTE E ESCAVACAO </v>
          </cell>
          <cell r="C23091" t="str">
            <v>M</v>
          </cell>
        </row>
        <row r="23092">
          <cell r="A23092" t="str">
            <v>20.036.0002-A</v>
          </cell>
          <cell r="B23092" t="str">
            <v xml:space="preserve">DRENO PROFUNDO PARA CORTE EM ROCHA,TRAPEZOIDAL,MEDINDO 0,40M NA BASE MENOR,0,50M NA BASE MAIOR E 0,30M DE ALTURA,COM UTI LIZACAO DE MANTA GEOTEXTIL 100% POLIPROPILENO EM DRENO SUBTE RRANEO,FORNECIMENTO DOS MATERIAIS E EXECUCAO,INCLUSIVE SELO, ENCHIMENTO FILTRANTE,MATERIAL DRENANTE E ESCAVACAO </v>
          </cell>
          <cell r="C23092" t="str">
            <v>M</v>
          </cell>
        </row>
        <row r="23093">
          <cell r="A23093" t="str">
            <v>20.036.0003-0</v>
          </cell>
          <cell r="B23093" t="str">
            <v xml:space="preserve">DRENO PROFUNDO PARA CORTE EM ROCHA,TRAPEZOIDAL,MEDINDO 0,50M NA BASE MENOR,0,60M NA BASE MAIOR E 0,40M DE ALTURA,COM UTI LIZACAO DE MANTA GEOTEXTIL 100% POLIPROPILENO EM DRENO SUBTE RRANEO,FORNECIMENTO DOS MATERIAIS E EXECUCAO,INCLUSIVE SELO, ENCHIMENTO FILTRANTE,MATERIAL DRENANTE E ESCAVACAO </v>
          </cell>
          <cell r="C23093" t="str">
            <v>M</v>
          </cell>
        </row>
        <row r="23094">
          <cell r="A23094" t="str">
            <v>20.036.0003-A</v>
          </cell>
          <cell r="B23094" t="str">
            <v xml:space="preserve">DRENO PROFUNDO PARA CORTE EM ROCHA,TRAPEZOIDAL,MEDINDO 0,50M NA BASE MENOR,0,60M NA BASE MAIOR E 0,40M DE ALTURA,COM UTI LIZACAO DE MANTA GEOTEXTIL 100% POLIPROPILENO EM DRENO SUBTE RRANEO,FORNECIMENTO DOS MATERIAIS E EXECUCAO,INCLUSIVE SELO, ENCHIMENTO FILTRANTE,MATERIAL DRENANTE E ESCAVACAO </v>
          </cell>
          <cell r="C23094" t="str">
            <v>M</v>
          </cell>
        </row>
        <row r="23095">
          <cell r="A23095" t="str">
            <v>20.036.9999-0</v>
          </cell>
          <cell r="B23095" t="str">
            <v xml:space="preserve">FAMILIA 20,036 IDEM 20.032,00 COM BIDIM    </v>
          </cell>
        </row>
        <row r="23096">
          <cell r="A23096" t="str">
            <v>20.036.9999-A</v>
          </cell>
          <cell r="B23096" t="str">
            <v xml:space="preserve">FAMILIA 20,036 IDEM 20.032,00 COM BIDIM    </v>
          </cell>
        </row>
        <row r="23097">
          <cell r="A23097" t="str">
            <v>20.037.0001-0</v>
          </cell>
          <cell r="B23097" t="str">
            <v>DRENO PROFUNDO PARA CORTE EM ROCHA,TRAPEZOIDAL,MEDINDO 0,30M NA BASE MENOR,0,40M NA BASE MAIOR E 0,20M DE ALTURA,EXCLUSI VE FORNECIMENTO O TUBO,COM UTILIZACAO DE MANTA GEOTEXTIL 100 % POLIPROPILENO EM DRENO SUBTERRANEO,FORNECIMENTO DOS MATERI AIS E EXECUCAO,INCLUSIVE SELO,ENCHIMENTO FILTRANTE,MATERIAL DRENANTE E ESCAVACAO</v>
          </cell>
          <cell r="C23097" t="str">
            <v>M</v>
          </cell>
        </row>
        <row r="23098">
          <cell r="A23098" t="str">
            <v>20.037.0001-A</v>
          </cell>
          <cell r="B23098" t="str">
            <v>DRENO PROFUNDO PARA CORTE EM ROCHA,TRAPEZOIDAL,MEDINDO 0,30M NA BASE MENOR,0,40M NA BASE MAIOR E 0,20M DE ALTURA,EXCLUSI VE FORNECIMENTO O TUBO,COM UTILIZACAO DE MANTA GEOTEXTIL 100 % POLIPROPILENO EM DRENO SUBTERRANEO,FORNECIMENTO DOS MATERI AIS E EXECUCAO,INCLUSIVE SELO,ENCHIMENTO FILTRANTE,MATERIAL DRENANTE E ESCAVACAO</v>
          </cell>
          <cell r="C23098" t="str">
            <v>M</v>
          </cell>
        </row>
        <row r="23099">
          <cell r="A23099" t="str">
            <v>20.037.0002-0</v>
          </cell>
          <cell r="B23099" t="str">
            <v>DRENO PROFUNDO PARA CORTE EM ROCHA,TRAPEZOIDAL,MEDINDO 0,40M NA BASE MENOR,0,50M NA BASE MAIOR E 0,30M DE ALTURA,EXCLUSI VE FORNECIMENTO DO TUBO,COM UTILIZACAO DE MANTA GEOTEXTIL 10 0% POLIPROPILENO EM DRENO SUBTERRANEO,FORNECIMENTO DOS MATER IAIS E EXECUCAO,INCLUSIVE SELO,ENCHIMENTO FILTRANTE,MATERIAL DRENANTE E ESCAVACAO</v>
          </cell>
          <cell r="C23099" t="str">
            <v>M</v>
          </cell>
        </row>
        <row r="23100">
          <cell r="A23100" t="str">
            <v>20.037.0002-A</v>
          </cell>
          <cell r="B23100" t="str">
            <v>DRENO PROFUNDO PARA CORTE EM ROCHA,TRAPEZOIDAL,MEDINDO 0,40M NA BASE MENOR,0,50M NA BASE MAIOR E 0,30M DE ALTURA,EXCLUSI VE FORNECIMENTO DO TUBO,COM UTILIZACAO DE MANTA GEOTEXTIL 10 0% POLIPROPILENO EM DRENO SUBTERRANEO,FORNECIMENTO DOS MATER IAIS E EXECUCAO,INCLUSIVE SELO,ENCHIMENTO FILTRANTE,MATERIAL DRENANTE E ESCAVACAO</v>
          </cell>
          <cell r="C23100" t="str">
            <v>M</v>
          </cell>
        </row>
        <row r="23101">
          <cell r="A23101" t="str">
            <v>20.037.0003-0</v>
          </cell>
          <cell r="B23101" t="str">
            <v>DRENO PROFUNDO PARA CORTE EM ROCHA,TRAPEZOIDAL,MEDINDO 0,50M NA BASE MENOR,0,60M NA BASE MAIOR E 0,40M DE ALTURA,EXCLUSI VE FORNECIMENTO DO TUBO,COM UTILIZACAO DE MANTA GEOTEXTIL 10 0% POLIPROPILENO EM DRENO SUBTERRANEO,FORNECIMENTO DOS MATER IAIS E EXECUCAO,INCLUSIVE SELO,ENCHIMENTO FILTRANTE,MATERIAL DRENANTE E ESCAVACAO</v>
          </cell>
          <cell r="C23101" t="str">
            <v>M</v>
          </cell>
        </row>
        <row r="23102">
          <cell r="A23102" t="str">
            <v>20.037.0003-A</v>
          </cell>
          <cell r="B23102" t="str">
            <v>DRENO PROFUNDO PARA CORTE EM ROCHA,TRAPEZOIDAL,MEDINDO 0,50M NA BASE MENOR,0,60M NA BASE MAIOR E 0,40M DE ALTURA,EXCLUSI VE FORNECIMENTO DO TUBO,COM UTILIZACAO DE MANTA GEOTEXTIL 10 0% POLIPROPILENO EM DRENO SUBTERRANEO,FORNECIMENTO DOS MATER IAIS E EXECUCAO,INCLUSIVE SELO,ENCHIMENTO FILTRANTE,MATERIAL DRENANTE E ESCAVACAO</v>
          </cell>
          <cell r="C23102" t="str">
            <v>M</v>
          </cell>
        </row>
        <row r="23103">
          <cell r="A23103" t="str">
            <v>20.037.9999-0</v>
          </cell>
          <cell r="B23103" t="str">
            <v xml:space="preserve">FAMILIA 20,037 IDEM 20.033,00 COM BIDIM    </v>
          </cell>
        </row>
        <row r="23104">
          <cell r="A23104" t="str">
            <v>20.037.9999-A</v>
          </cell>
          <cell r="B23104" t="str">
            <v xml:space="preserve">FAMILIA 20,037 IDEM 20.033,00 COM BIDIM    </v>
          </cell>
        </row>
        <row r="23105">
          <cell r="A23105" t="str">
            <v>20.038.0010-0</v>
          </cell>
          <cell r="B23105" t="str">
            <v xml:space="preserve">DRENO RASO COM PEDRA BRITADA E BIDIM,INCLUSIVE ESCAVACAO E F ORNECIMENTO DOS MATERIAIS    </v>
          </cell>
          <cell r="C23105" t="str">
            <v>M</v>
          </cell>
        </row>
        <row r="23106">
          <cell r="A23106" t="str">
            <v>20.038.0010-A</v>
          </cell>
          <cell r="B23106" t="str">
            <v xml:space="preserve">DRENO RASO COM PEDRA BRITADA E BIDIM,INCLUSIVE ESCAVACAO E F ORNECIMENTO DOS MATERIAIS    </v>
          </cell>
          <cell r="C23106" t="str">
            <v>M</v>
          </cell>
        </row>
        <row r="23107">
          <cell r="A23107" t="str">
            <v>20.038.0015-0</v>
          </cell>
          <cell r="B23107" t="str">
            <v xml:space="preserve">DRENO RASO COM PEDRA BRITADA,INCLUSIVE ESCAVACAO E FORNECIME NTO DOS MATERIAIS    </v>
          </cell>
          <cell r="C23107" t="str">
            <v>M</v>
          </cell>
        </row>
        <row r="23108">
          <cell r="A23108" t="str">
            <v>20.038.0015-A</v>
          </cell>
          <cell r="B23108" t="str">
            <v xml:space="preserve">DRENO RASO COM PEDRA BRITADA,INCLUSIVE ESCAVACAO E FORNECIME NTO DOS MATERIAIS    </v>
          </cell>
          <cell r="C23108" t="str">
            <v>M</v>
          </cell>
        </row>
        <row r="23109">
          <cell r="A23109" t="str">
            <v>20.038.9999-0</v>
          </cell>
          <cell r="B23109" t="str">
            <v xml:space="preserve">FAMILIA 20.038 DRENOS PROFUNDOS PARA CORTE EM ROCHA, EXCLUSIVE FORNECIMENTO DO TUBO   </v>
          </cell>
        </row>
        <row r="23110">
          <cell r="A23110" t="str">
            <v>20.038.9999-A</v>
          </cell>
          <cell r="B23110" t="str">
            <v xml:space="preserve">FAMILIA 20.038 DRENOS PROFUNDOS PARA CORTE EM ROCHA, EXCLUSIVE FORNECIMENTO DO TUBO   </v>
          </cell>
        </row>
        <row r="23111">
          <cell r="A23111" t="str">
            <v>20.040.0002-0</v>
          </cell>
          <cell r="B23111" t="str">
            <v xml:space="preserve">DEFENSA METALICA,MODELO SEMI-MALEAVEL SIMPLES,GALVANIZADA,CO NSTITUIDA DE GUIA DESLIZANTE,ESPACADOR,CALCO,PLAQUETA,ACESSO RIOS DE APERTO E POSTE CRAVADO POR MEIO DE COMPRESSAO.O COMP RIMENTO UTIL DO CONJUNTO E DE 4,00M,MONTAGEM E ASSENTAMENTO, EXCLUSIVE A DEFENSA METALICA(VIDE FAMILIA 20.041) </v>
          </cell>
          <cell r="C23111" t="str">
            <v>M</v>
          </cell>
        </row>
        <row r="23112">
          <cell r="A23112" t="str">
            <v>20.040.0002-A</v>
          </cell>
          <cell r="B23112" t="str">
            <v xml:space="preserve">DEFENSA METALICA,MODELO SEMI-MALEAVEL SIMPLES,GALVANIZADA,CO NSTITUIDA DE GUIA DESLIZANTE,ESPACADOR,CALCO,PLAQUETA,ACESSO RIOS DE APERTO E POSTE CRAVADO POR MEIO DE COMPRESSAO.O COMP RIMENTO UTIL DO CONJUNTO E DE 4,00M,MONTAGEM E ASSENTAMENTO, EXCLUSIVE A DEFENSA METALICA(VIDE FAMILIA 20.041) </v>
          </cell>
          <cell r="C23112" t="str">
            <v>M</v>
          </cell>
        </row>
        <row r="23113">
          <cell r="A23113" t="str">
            <v>20.040.0003-0</v>
          </cell>
          <cell r="B23113" t="str">
            <v xml:space="preserve">DEFENSA METALICA,MODELO SEMI-MALEAVEL DUPLA,GALVANIZADA,CONS TITUIDA DE GUIA DESLIZANTE,ESPACADOR,CALCO,PLAQUETA,ACESSORI O DE APERTO E POSTE CRAVADO POR MEIO DE COMPRESSAO.O COMPRIM ENTO UTIL DO CONJUNTO E DE 4,00M,MONTAGEM E ASSENTAMENTO,EXC LUSIVE A DEFENSA METALICA(VIDE FAMILIA 20.041) </v>
          </cell>
          <cell r="C23113" t="str">
            <v>M</v>
          </cell>
        </row>
        <row r="23114">
          <cell r="A23114" t="str">
            <v>20.040.0003-A</v>
          </cell>
          <cell r="B23114" t="str">
            <v xml:space="preserve">DEFENSA METALICA,MODELO SEMI-MALEAVEL DUPLA,GALVANIZADA,CONS TITUIDA DE GUIA DESLIZANTE,ESPACADOR,CALCO,PLAQUETA,ACESSORI O DE APERTO E POSTE CRAVADO POR MEIO DE COMPRESSAO.O COMPRIM ENTO UTIL DO CONJUNTO E DE 4,00M,MONTAGEM E ASSENTAMENTO,EXC LUSIVE A DEFENSA METALICA(VIDE FAMILIA 20.041) </v>
          </cell>
          <cell r="C23114" t="str">
            <v>M</v>
          </cell>
        </row>
        <row r="23115">
          <cell r="A23115" t="str">
            <v>20.040.0005-0</v>
          </cell>
          <cell r="B23115" t="str">
            <v xml:space="preserve">DEFENSA METALICA,MODELO MALEAVEL SIMPLES,GALVANIZADA,CONSTIT UIDA DE GUIA DESLIZANTE,ESPACADOR,CALCO,PLAQUETA,ACESSORIO D E APERTO E POSTE CRAVADO POR MEIO DE COMPRESSAO.O COMPRIMENT O UTIL DO CONJUNTO E DE 4,00M,MONTAGEM E ASSENTAMENTO,EXCLUS IVE A DEFENSA METALICA(VIDE FAMILIA 20.041) </v>
          </cell>
          <cell r="C23115" t="str">
            <v>M</v>
          </cell>
        </row>
        <row r="23116">
          <cell r="A23116" t="str">
            <v>20.040.0005-A</v>
          </cell>
          <cell r="B23116" t="str">
            <v xml:space="preserve">DEFENSA METALICA,MODELO MALEAVEL SIMPLES,GALVANIZADA,CONSTIT UIDA DE GUIA DESLIZANTE,ESPACADOR,CALCO,PLAQUETA,ACESSORIO D E APERTO E POSTE CRAVADO POR MEIO DE COMPRESSAO.O COMPRIMENT O UTIL DO CONJUNTO E DE 4,00M,MONTAGEM E ASSENTAMENTO,EXCLUS IVE A DEFENSA METALICA(VIDE FAMILIA 20.041) </v>
          </cell>
          <cell r="C23116" t="str">
            <v>M</v>
          </cell>
        </row>
        <row r="23117">
          <cell r="A23117" t="str">
            <v>20.040.0008-0</v>
          </cell>
          <cell r="B23117" t="str">
            <v xml:space="preserve">DEFENSA METALICA,MODELO MALEAVEL DUPLA,GALVANIZADA,CONSTITUI DA DE GUIA DESLIZANTE,ESPACADOR,CALCO,PLAQUETA,ACESSORIO DE APERTO E POSTE CRAVADO POR MEIO DE COMPRESSAO.O COMPRIMENTO UTIL DO CONJUNTO E DE 4,00M,MONTAGEM E ASSENTAMENTO,EXCLUSIV E A DEFENSA METALICA(VIDE FAMILIA 20.041) </v>
          </cell>
          <cell r="C23117" t="str">
            <v>M</v>
          </cell>
        </row>
        <row r="23118">
          <cell r="A23118" t="str">
            <v>20.040.0008-A</v>
          </cell>
          <cell r="B23118" t="str">
            <v xml:space="preserve">DEFENSA METALICA,MODELO MALEAVEL DUPLA,GALVANIZADA,CONSTITUI DA DE GUIA DESLIZANTE,ESPACADOR,CALCO,PLAQUETA,ACESSORIO DE APERTO E POSTE CRAVADO POR MEIO DE COMPRESSAO.O COMPRIMENTO UTIL DO CONJUNTO E DE 4,00M,MONTAGEM E ASSENTAMENTO,EXCLUSIV E A DEFENSA METALICA(VIDE FAMILIA 20.041) </v>
          </cell>
          <cell r="C23118" t="str">
            <v>M</v>
          </cell>
        </row>
        <row r="23119">
          <cell r="A23119" t="str">
            <v>20.040.9999-0</v>
          </cell>
          <cell r="B23119" t="str">
            <v xml:space="preserve">INDICE DA FAMILIA     </v>
          </cell>
        </row>
        <row r="23120">
          <cell r="A23120" t="str">
            <v>20.040.9999-A</v>
          </cell>
          <cell r="B23120" t="str">
            <v xml:space="preserve">INDICE DA FAMILIA     </v>
          </cell>
        </row>
        <row r="23121">
          <cell r="A23121" t="str">
            <v>20.041.0002-0</v>
          </cell>
          <cell r="B23121" t="str">
            <v xml:space="preserve">DEFENSA METALICA,MODELO SEMI-MALEAVEL SIMPLES,GALVANIZADA,CO NSTITUIDA DE GUIA DESLIZANTE,ESPACADOR,CALCO,PLAQUETA,ACESSO RIOS DE APERTO E POSTE COM COMPRIMENTO DE 1,80M.FORNECIMENTO   </v>
          </cell>
          <cell r="C23121" t="str">
            <v>M</v>
          </cell>
        </row>
        <row r="23122">
          <cell r="A23122" t="str">
            <v>20.041.0002-A</v>
          </cell>
          <cell r="B23122" t="str">
            <v xml:space="preserve">DEFENSA METALICA,MODELO SEMI-MALEAVEL SIMPLES,GALVANIZADA,CO NSTITUIDA DE GUIA DESLIZANTE,ESPACADOR,CALCO,PLAQUETA,ACESSO RIOS DE APERTO E POSTE COM COMPRIMENTO DE 1,80M.FORNECIMENTO   </v>
          </cell>
          <cell r="C23122" t="str">
            <v>M</v>
          </cell>
        </row>
        <row r="23123">
          <cell r="A23123" t="str">
            <v>20.041.0003-0</v>
          </cell>
          <cell r="B23123" t="str">
            <v xml:space="preserve">DEFENSA METALICA,MODELO SEMI-MALEAVEL DUPLA,GALVANIZADA,CONS TITUIDA DE GUIA DESLIZANTE,ESPACADOR,CALCO,PLAQUETA,ACESSORI OS DE APERTO E POSTE COM COMPRIMENTO DE 1,80M.FORNECIMENTO   </v>
          </cell>
          <cell r="C23123" t="str">
            <v>M</v>
          </cell>
        </row>
        <row r="23124">
          <cell r="A23124" t="str">
            <v>20.041.0003-A</v>
          </cell>
          <cell r="B23124" t="str">
            <v xml:space="preserve">DEFENSA METALICA,MODELO SEMI-MALEAVEL DUPLA,GALVANIZADA,CONS TITUIDA DE GUIA DESLIZANTE,ESPACADOR,CALCO,PLAQUETA,ACESSORI OS DE APERTO E POSTE COM COMPRIMENTO DE 1,80M.FORNECIMENTO   </v>
          </cell>
          <cell r="C23124" t="str">
            <v>M</v>
          </cell>
        </row>
        <row r="23125">
          <cell r="A23125" t="str">
            <v>20.041.0005-0</v>
          </cell>
          <cell r="B23125" t="str">
            <v xml:space="preserve">DEFENSA METALICA,MODELO MALEAVEL SIMPLES,GALVANIZADA,CONSTIT UIDA DE GUIA DESLIZANTE,ESPACADOR,CALCO,PLAQUETA,ACESSORIOS DE APERTO E POSTE COM COMPRIMENTO DE 1,80M.FORNECIMENTO   </v>
          </cell>
          <cell r="C23125" t="str">
            <v>M</v>
          </cell>
        </row>
        <row r="23126">
          <cell r="A23126" t="str">
            <v>20.041.0005-A</v>
          </cell>
          <cell r="B23126" t="str">
            <v xml:space="preserve">DEFENSA METALICA,MODELO MALEAVEL SIMPLES,GALVANIZADA,CONSTIT UIDA DE GUIA DESLIZANTE,ESPACADOR,CALCO,PLAQUETA,ACESSORIOS DE APERTO E POSTE COM COMPRIMENTO DE 1,80M.FORNECIMENTO   </v>
          </cell>
          <cell r="C23126" t="str">
            <v>M</v>
          </cell>
        </row>
        <row r="23127">
          <cell r="A23127" t="str">
            <v>20.041.0008-0</v>
          </cell>
          <cell r="B23127" t="str">
            <v xml:space="preserve">DEFENSA METALICA,MODELO MALEAVEL DUPLA,GALVANIZADA,CONSTITUI DA DE GUIA DESLIZANTE,ESPACADOR,CALCO,PLAQUETA,ACESSORIOS DE APERTO E POSTE COM COMPRIMENTO DE 1,80M.FORNECIMENTO   </v>
          </cell>
          <cell r="C23127" t="str">
            <v>M</v>
          </cell>
        </row>
        <row r="23128">
          <cell r="A23128" t="str">
            <v>20.041.0008-A</v>
          </cell>
          <cell r="B23128" t="str">
            <v xml:space="preserve">DEFENSA METALICA,MODELO MALEAVEL DUPLA,GALVANIZADA,CONSTITUI DA DE GUIA DESLIZANTE,ESPACADOR,CALCO,PLAQUETA,ACESSORIOS DE APERTO E POSTE COM COMPRIMENTO DE 1,80M.FORNECIMENTO   </v>
          </cell>
          <cell r="C23128" t="str">
            <v>M</v>
          </cell>
        </row>
        <row r="23129">
          <cell r="A23129" t="str">
            <v>20.041.9999-0</v>
          </cell>
          <cell r="B23129" t="str">
            <v xml:space="preserve">INDICE DA FAMILIA     </v>
          </cell>
        </row>
        <row r="23130">
          <cell r="A23130" t="str">
            <v>20.041.9999-A</v>
          </cell>
          <cell r="B23130" t="str">
            <v xml:space="preserve">INDICE DA FAMILIA     </v>
          </cell>
        </row>
        <row r="23131">
          <cell r="A23131" t="str">
            <v>20.067.0038-0</v>
          </cell>
          <cell r="B23131" t="str">
            <v xml:space="preserve">BOCA PARA BUEIRO SIMPLES,MULTI-PLATE CIRCULAR,COM 1,90M DE D IAMETRO,EM CONCRETO ARMADO 15MPA,INCLUSIVE TODOS OS MATERIAI S E ESCAVACAO MANUAL DA LAJE DA BASE,EXCLUSIVE REATERRO   </v>
          </cell>
          <cell r="C23131" t="str">
            <v>UN</v>
          </cell>
        </row>
        <row r="23132">
          <cell r="A23132" t="str">
            <v>20.067.0038-A</v>
          </cell>
          <cell r="B23132" t="str">
            <v xml:space="preserve">BOCA PARA BUEIRO SIMPLES,MULTI-PLATE CIRCULAR,COM 1,90M DE D IAMETRO,EM CONCRETO ARMADO 15MPA,INCLUSIVE TODOS OS MATERIAI S E ESCAVACAO MANUAL DA LAJE DA BASE,EXCLUSIVE REATERRO   </v>
          </cell>
          <cell r="C23132" t="str">
            <v>UN</v>
          </cell>
        </row>
        <row r="23133">
          <cell r="A23133" t="str">
            <v>20.067.0039-0</v>
          </cell>
          <cell r="B23133" t="str">
            <v xml:space="preserve">BOCA PARA BUEIRO DUPLO,MULTI-PLATE CIRCULAR,COM 1,90M DE DIA METRO,EM CONCRETO ARMADO 15MPA,INCLUSIVE TODOS OS MATERIAIS E ESCAVACAO MANUAL DA LAJE DA BASE,EXCLUSIVE REATERRO   </v>
          </cell>
          <cell r="C23133" t="str">
            <v>UN</v>
          </cell>
        </row>
        <row r="23134">
          <cell r="A23134" t="str">
            <v>20.067.0039-A</v>
          </cell>
          <cell r="B23134" t="str">
            <v xml:space="preserve">BOCA PARA BUEIRO DUPLO,MULTI-PLATE CIRCULAR,COM 1,90M DE DIA METRO,EM CONCRETO ARMADO 15MPA,INCLUSIVE TODOS OS MATERIAIS E ESCAVACAO MANUAL DA LAJE DA BASE,EXCLUSIVE REATERRO   </v>
          </cell>
          <cell r="C23134" t="str">
            <v>UN</v>
          </cell>
        </row>
        <row r="23135">
          <cell r="A23135" t="str">
            <v>20.067.0040-0</v>
          </cell>
          <cell r="B23135" t="str">
            <v xml:space="preserve">BOCA PARA BUEIRO TRIPLO,MULTI-PLATE CIRCULAR,COM 1,90M DE DI AMETRO,EM CONCRETO ARMADO 15MPA,INCLUSIVE TODOS OS MATERIAIS E ESCAVACAO MANUAL DA LAJE DA BASE,EXCLUSIVE REATERRO   </v>
          </cell>
          <cell r="C23135" t="str">
            <v>UN</v>
          </cell>
        </row>
        <row r="23136">
          <cell r="A23136" t="str">
            <v>20.067.0040-A</v>
          </cell>
          <cell r="B23136" t="str">
            <v xml:space="preserve">BOCA PARA BUEIRO TRIPLO,MULTI-PLATE CIRCULAR,COM 1,90M DE DI AMETRO,EM CONCRETO ARMADO 15MPA,INCLUSIVE TODOS OS MATERIAIS E ESCAVACAO MANUAL DA LAJE DA BASE,EXCLUSIVE REATERRO   </v>
          </cell>
          <cell r="C23136" t="str">
            <v>UN</v>
          </cell>
        </row>
        <row r="23137">
          <cell r="A23137" t="str">
            <v>20.067.0041-0</v>
          </cell>
          <cell r="B23137" t="str">
            <v xml:space="preserve">BOCA PARA BUEIRO SIMPLES,MULTI-PLATE CIRCULAR,COM 2,30M DE D IAMETRO,EM CONCRETO ARMADO 15MPA,INCLUINDO TODOS OS MATERIAI S E ESCAVACAO MANUAL DA LAJE DA BASE,EXCLUSIVE REATERRO   </v>
          </cell>
          <cell r="C23137" t="str">
            <v>UN</v>
          </cell>
        </row>
        <row r="23138">
          <cell r="A23138" t="str">
            <v>20.067.0041-A</v>
          </cell>
          <cell r="B23138" t="str">
            <v xml:space="preserve">BOCA PARA BUEIRO SIMPLES,MULTI-PLATE CIRCULAR,COM 2,30M DE D IAMETRO,EM CONCRETO ARMADO 15MPA,INCLUINDO TODOS OS MATERIAI S E ESCAVACAO MANUAL DA LAJE DA BASE,EXCLUSIVE REATERRO   </v>
          </cell>
          <cell r="C23138" t="str">
            <v>UN</v>
          </cell>
        </row>
        <row r="23139">
          <cell r="A23139" t="str">
            <v>20.067.0042-0</v>
          </cell>
          <cell r="B23139" t="str">
            <v xml:space="preserve">BOCA PARA BUEIRO DUPLO,MULTI-PLATE CIRCULAR,COM 2,30M DE DIA METRO,EM CONCRETO ARMADO 15MPA,INCLUINDO TODOS OS MATERIAIS E ESCAVACAO MANUAL DA LAJE DA BASE,EXCLUSIVE REATERRO   </v>
          </cell>
          <cell r="C23139" t="str">
            <v>UN</v>
          </cell>
        </row>
        <row r="23140">
          <cell r="A23140" t="str">
            <v>20.067.0042-A</v>
          </cell>
          <cell r="B23140" t="str">
            <v xml:space="preserve">BOCA PARA BUEIRO DUPLO,MULTI-PLATE CIRCULAR,COM 2,30M DE DIA METRO,EM CONCRETO ARMADO 15MPA,INCLUINDO TODOS OS MATERIAIS E ESCAVACAO MANUAL DA LAJE DA BASE,EXCLUSIVE REATERRO   </v>
          </cell>
          <cell r="C23140" t="str">
            <v>UN</v>
          </cell>
        </row>
        <row r="23141">
          <cell r="A23141" t="str">
            <v>20.067.0043-0</v>
          </cell>
          <cell r="B23141" t="str">
            <v xml:space="preserve">BOCA PARA BUEIRO TRIPLO,MULTI-PLATE CIRCULAR,COM 2,30M DE DI AMETRO,EM CONCRETO ARMADO 15MPA,INCLUINDO TODOS OS MATERIAIS E ESCAVACAO MANUAL DA LAJE DA BASE,EXCLUSIVE REATERRO   </v>
          </cell>
          <cell r="C23141" t="str">
            <v>UN</v>
          </cell>
        </row>
        <row r="23142">
          <cell r="A23142" t="str">
            <v>20.067.0043-A</v>
          </cell>
          <cell r="B23142" t="str">
            <v xml:space="preserve">BOCA PARA BUEIRO TRIPLO,MULTI-PLATE CIRCULAR,COM 2,30M DE DI AMETRO,EM CONCRETO ARMADO 15MPA,INCLUINDO TODOS OS MATERIAIS E ESCAVACAO MANUAL DA LAJE DA BASE,EXCLUSIVE REATERRO   </v>
          </cell>
          <cell r="C23142" t="str">
            <v>UN</v>
          </cell>
        </row>
        <row r="23143">
          <cell r="A23143" t="str">
            <v>20.067.0044-0</v>
          </cell>
          <cell r="B23143" t="str">
            <v xml:space="preserve">BOCA PARA BUEIRO SIMPLES,MULTI-PLATE CIRCULAR,COM 2,65M DE D IAMETRO,EM CONCRETO ARMADO 15MPA,INCLUINDO TODOS OS MATERIAI S E ESCAVACAO MANUAL DA LAJE DA BASE,EXCLUSIVE REATERRO   </v>
          </cell>
          <cell r="C23143" t="str">
            <v>UN</v>
          </cell>
        </row>
        <row r="23144">
          <cell r="A23144" t="str">
            <v>20.067.0044-A</v>
          </cell>
          <cell r="B23144" t="str">
            <v xml:space="preserve">BOCA PARA BUEIRO SIMPLES,MULTI-PLATE CIRCULAR,COM 2,65M DE D IAMETRO,EM CONCRETO ARMADO 15MPA,INCLUINDO TODOS OS MATERIAI S E ESCAVACAO MANUAL DA LAJE DA BASE,EXCLUSIVE REATERRO   </v>
          </cell>
          <cell r="C23144" t="str">
            <v>UN</v>
          </cell>
        </row>
        <row r="23145">
          <cell r="A23145" t="str">
            <v>20.067.0045-0</v>
          </cell>
          <cell r="B23145" t="str">
            <v xml:space="preserve">BOCA PARA BUEIRO DUPLO,MULTI-PLATE CIRCULAR,COM 2,65M DE DIA METRO,EM CONCRETO ARMADO 15MPA,INCLUINDO TODOS OS MATERIAIS E ESCAVACAO MANUAL DA LAJE DA BASE,EXCLUSIVE REATERRO   </v>
          </cell>
          <cell r="C23145" t="str">
            <v>UN</v>
          </cell>
        </row>
        <row r="23146">
          <cell r="A23146" t="str">
            <v>20.067.0045-A</v>
          </cell>
          <cell r="B23146" t="str">
            <v xml:space="preserve">BOCA PARA BUEIRO DUPLO,MULTI-PLATE CIRCULAR,COM 2,65M DE DIA METRO,EM CONCRETO ARMADO 15MPA,INCLUINDO TODOS OS MATERIAIS E ESCAVACAO MANUAL DA LAJE DA BASE,EXCLUSIVE REATERRO   </v>
          </cell>
          <cell r="C23146" t="str">
            <v>UN</v>
          </cell>
        </row>
        <row r="23147">
          <cell r="A23147" t="str">
            <v>20.067.0046-0</v>
          </cell>
          <cell r="B23147" t="str">
            <v xml:space="preserve">BOCA PARA BUEIRO TRIPLO,MULTI-PLATE CIRCULAR,COM 2,65M DE DI AMETRO,EM CONCRETO ARMADO 15MPA,INCLUINDO TODOS OS MATERIAIS E ESCAVACAO MANUAL DA LAJE DA BASE,EXCLUSIVE REATERRO   </v>
          </cell>
          <cell r="C23147" t="str">
            <v>UN</v>
          </cell>
        </row>
        <row r="23148">
          <cell r="A23148" t="str">
            <v>20.067.0046-A</v>
          </cell>
          <cell r="B23148" t="str">
            <v xml:space="preserve">BOCA PARA BUEIRO TRIPLO,MULTI-PLATE CIRCULAR,COM 2,65M DE DI AMETRO,EM CONCRETO ARMADO 15MPA,INCLUINDO TODOS OS MATERIAIS E ESCAVACAO MANUAL DA LAJE DA BASE,EXCLUSIVE REATERRO   </v>
          </cell>
          <cell r="C23148" t="str">
            <v>UN</v>
          </cell>
        </row>
        <row r="23149">
          <cell r="A23149" t="str">
            <v>20.067.0047-0</v>
          </cell>
          <cell r="B23149" t="str">
            <v xml:space="preserve">BOCA PARA BUEIRO SIMPLES,MULTI-PLATE CIRCULAR,COM 3,05M DE D IAMETRO,EM CONCRETO ARMADO 15MPA,INCLUINDO TODOS OS MATERIAI S E ESCAVACAO MANUAL DA LAJE DA BASE,EXCLUSIVE REATERRO   </v>
          </cell>
          <cell r="C23149" t="str">
            <v>UN</v>
          </cell>
        </row>
        <row r="23150">
          <cell r="A23150" t="str">
            <v>20.067.0047-A</v>
          </cell>
          <cell r="B23150" t="str">
            <v xml:space="preserve">BOCA PARA BUEIRO SIMPLES,MULTI-PLATE CIRCULAR,COM 3,05M DE D IAMETRO,EM CONCRETO ARMADO 15MPA,INCLUINDO TODOS OS MATERIAI S E ESCAVACAO MANUAL DA LAJE DA BASE,EXCLUSIVE REATERRO   </v>
          </cell>
          <cell r="C23150" t="str">
            <v>UN</v>
          </cell>
        </row>
        <row r="23151">
          <cell r="A23151" t="str">
            <v>20.067.0048-0</v>
          </cell>
          <cell r="B23151" t="str">
            <v xml:space="preserve">BOCA PARA BUEIRO DUPLO,MULTI-PLATE CIRCULAR,COM 3,05M DE DIA METRO,EM CONCRETO ARMADO 15MPA,INCLUINDO TODOS OS MATERIAIS E ESCAVACAO MANUAL DA LAJE DA BASE,EXCLUSIVE REATERRO   </v>
          </cell>
          <cell r="C23151" t="str">
            <v>UN</v>
          </cell>
        </row>
        <row r="23152">
          <cell r="A23152" t="str">
            <v>20.067.0048-A</v>
          </cell>
          <cell r="B23152" t="str">
            <v xml:space="preserve">BOCA PARA BUEIRO DUPLO,MULTI-PLATE CIRCULAR,COM 3,05M DE DIA METRO,EM CONCRETO ARMADO 15MPA,INCLUINDO TODOS OS MATERIAIS E ESCAVACAO MANUAL DA LAJE DA BASE,EXCLUSIVE REATERRO   </v>
          </cell>
          <cell r="C23152" t="str">
            <v>UN</v>
          </cell>
        </row>
        <row r="23153">
          <cell r="A23153" t="str">
            <v>20.067.0049-0</v>
          </cell>
          <cell r="B23153" t="str">
            <v xml:space="preserve">BOCA PARA BUEIRO TRIPLO,MULTI-PLATE CIRCULAR,COM 3,05M DE DI AMETRO,EM CONCRETO ARMADO 15MPA,INCLUINDO TODOS OS MATERIAIS E ESCAVACAO MANUAL DA LAJE DA BASE,EXCLUSIVE REATERRO   </v>
          </cell>
          <cell r="C23153" t="str">
            <v>UN</v>
          </cell>
        </row>
        <row r="23154">
          <cell r="A23154" t="str">
            <v>20.067.0049-A</v>
          </cell>
          <cell r="B23154" t="str">
            <v xml:space="preserve">BOCA PARA BUEIRO TRIPLO,MULTI-PLATE CIRCULAR,COM 3,05M DE DI AMETRO,EM CONCRETO ARMADO 15MPA,INCLUINDO TODOS OS MATERIAIS E ESCAVACAO MANUAL DA LAJE DA BASE,EXCLUSIVE REATERRO   </v>
          </cell>
          <cell r="C23154" t="str">
            <v>UN</v>
          </cell>
        </row>
        <row r="23155">
          <cell r="A23155" t="str">
            <v>20.067.0050-0</v>
          </cell>
          <cell r="B23155" t="str">
            <v xml:space="preserve">BOCA PARA BUEIRO SIMPLES,MULTI-PLATE LENTICULAR,COM 1,85M DE VAO E 1,40M DE ALTURA,EM CONCRETO ARMADO 15MPA,INCLUSIVE TO DOS OS MATERIAIS E ESCAVACAO MANUAL DA LAJE DA BASE,EXCLUSIV E REATERRO  </v>
          </cell>
          <cell r="C23155" t="str">
            <v>UN</v>
          </cell>
        </row>
        <row r="23156">
          <cell r="A23156" t="str">
            <v>20.067.0050-A</v>
          </cell>
          <cell r="B23156" t="str">
            <v xml:space="preserve">BOCA PARA BUEIRO SIMPLES,MULTI-PLATE LENTICULAR,COM 1,85M DE VAO E 1,40M DE ALTURA,EM CONCRETO ARMADO 15MPA,INCLUSIVE TO DOS OS MATERIAIS E ESCAVACAO MANUAL DA LAJE DA BASE,EXCLUSIV E REATERRO  </v>
          </cell>
          <cell r="C23156" t="str">
            <v>UN</v>
          </cell>
        </row>
        <row r="23157">
          <cell r="A23157" t="str">
            <v>20.067.0051-0</v>
          </cell>
          <cell r="B23157" t="str">
            <v xml:space="preserve">BOCA PARA BUEIRO DUPLO,MULTI-PLATE LENTICULAR,COM 1,85M DE V AO E 1,40M DE ALTURA,EM CONCRETO ARMADO 15MPA,INCLUSIVE TODO S OS MATERIAIS E ESCAVACAO MANUAL DA LAJE DA BASE,EXCLUSIVE REATERRO  </v>
          </cell>
          <cell r="C23157" t="str">
            <v>UN</v>
          </cell>
        </row>
        <row r="23158">
          <cell r="A23158" t="str">
            <v>20.067.0051-A</v>
          </cell>
          <cell r="B23158" t="str">
            <v xml:space="preserve">BOCA PARA BUEIRO DUPLO,MULTI-PLATE LENTICULAR,COM 1,85M DE V AO E 1,40M DE ALTURA,EM CONCRETO ARMADO 15MPA,INCLUSIVE TODO S OS MATERIAIS E ESCAVACAO MANUAL DA LAJE DA BASE,EXCLUSIVE REATERRO  </v>
          </cell>
          <cell r="C23158" t="str">
            <v>UN</v>
          </cell>
        </row>
        <row r="23159">
          <cell r="A23159" t="str">
            <v>20.067.0052-0</v>
          </cell>
          <cell r="B23159" t="str">
            <v xml:space="preserve">BOCA PARA BUEIRO TRIPLO,MULTI-PLATE LENTICULAR,COM 1,85M DE VAO E 1,40M DE ALTURA,EM CONCRETO ARMADO 15MPA,INCLUSIVE TOD OS OS MATERIAIS E ESCAVACAO MANUAL DA LAJE DA BASE,EXCLUSIVE REATERRO  </v>
          </cell>
          <cell r="C23159" t="str">
            <v>UN</v>
          </cell>
        </row>
        <row r="23160">
          <cell r="A23160" t="str">
            <v>20.067.0052-A</v>
          </cell>
          <cell r="B23160" t="str">
            <v xml:space="preserve">BOCA PARA BUEIRO TRIPLO,MULTI-PLATE LENTICULAR,COM 1,85M DE VAO E 1,40M DE ALTURA,EM CONCRETO ARMADO 15MPA,INCLUSIVE TOD OS OS MATERIAIS E ESCAVACAO MANUAL DA LAJE DA BASE,EXCLUSIVE REATERRO  </v>
          </cell>
          <cell r="C23160" t="str">
            <v>UN</v>
          </cell>
        </row>
        <row r="23161">
          <cell r="A23161" t="str">
            <v>20.067.0053-0</v>
          </cell>
          <cell r="B23161" t="str">
            <v xml:space="preserve">BOCA PARA BUEIRO SIMPLES,MULTI-PLATE LENTICULAR,COM 2,20M DE VAO E 1,70M DE ALTURA,EM CONCRETO ARMADO 15MPA,INCLUSIVE TO DOS OS MATERIAIS E ESCAVACAO MANUAL DA LAJE DA BASE,EXCLUSIV E REATERRO  </v>
          </cell>
          <cell r="C23161" t="str">
            <v>UN</v>
          </cell>
        </row>
        <row r="23162">
          <cell r="A23162" t="str">
            <v>20.067.0053-A</v>
          </cell>
          <cell r="B23162" t="str">
            <v xml:space="preserve">BOCA PARA BUEIRO SIMPLES,MULTI-PLATE LENTICULAR,COM 2,20M DE VAO E 1,70M DE ALTURA,EM CONCRETO ARMADO 15MPA,INCLUSIVE TO DOS OS MATERIAIS E ESCAVACAO MANUAL DA LAJE DA BASE,EXCLUSIV E REATERRO  </v>
          </cell>
          <cell r="C23162" t="str">
            <v>UN</v>
          </cell>
        </row>
        <row r="23163">
          <cell r="A23163" t="str">
            <v>20.067.0054-0</v>
          </cell>
          <cell r="B23163" t="str">
            <v xml:space="preserve">BOCA PARA BUEIRO DUPLO,MULTI-PLATE LENTICULAR,COM 2,20M DE V AO E 1,70M DE ALTURA,EM CONCRETO ARMADO 15MPA,INCLUSIVE TODO S OS MATERIAIS E ESCAVACAO MANUAL DA LAJE DA BASE,EXCLUSIVE REATERRO  </v>
          </cell>
          <cell r="C23163" t="str">
            <v>UN</v>
          </cell>
        </row>
        <row r="23164">
          <cell r="A23164" t="str">
            <v>20.067.0054-A</v>
          </cell>
          <cell r="B23164" t="str">
            <v xml:space="preserve">BOCA PARA BUEIRO DUPLO,MULTI-PLATE LENTICULAR,COM 2,20M DE V AO E 1,70M DE ALTURA,EM CONCRETO ARMADO 15MPA,INCLUSIVE TODO S OS MATERIAIS E ESCAVACAO MANUAL DA LAJE DA BASE,EXCLUSIVE REATERRO  </v>
          </cell>
          <cell r="C23164" t="str">
            <v>UN</v>
          </cell>
        </row>
        <row r="23165">
          <cell r="A23165" t="str">
            <v>20.067.0055-0</v>
          </cell>
          <cell r="B23165" t="str">
            <v xml:space="preserve">BOCA PARA BUEIRO TRIPLO,MULTI-PLATE LENTICULAR,COM 2,20M DE VAO E 1,70M DE ALTURA,EM CONCRETO ARMADO 15MPA,INCLUSIVE TOD OS OS MATERIAIS E ESCAVACAO MANUAL DA LAJE DA BASE,EXCLUSIVE REATERRO  </v>
          </cell>
          <cell r="C23165" t="str">
            <v>UN</v>
          </cell>
        </row>
        <row r="23166">
          <cell r="A23166" t="str">
            <v>20.067.0055-A</v>
          </cell>
          <cell r="B23166" t="str">
            <v xml:space="preserve">BOCA PARA BUEIRO TRIPLO,MULTI-PLATE LENTICULAR,COM 2,20M DE VAO E 1,70M DE ALTURA,EM CONCRETO ARMADO 15MPA,INCLUSIVE TOD OS OS MATERIAIS E ESCAVACAO MANUAL DA LAJE DA BASE,EXCLUSIVE REATERRO  </v>
          </cell>
          <cell r="C23166" t="str">
            <v>UN</v>
          </cell>
        </row>
        <row r="23167">
          <cell r="A23167" t="str">
            <v>20.067.0056-0</v>
          </cell>
          <cell r="B23167" t="str">
            <v xml:space="preserve">BOCA PARA BUEIRO SIMPLES,MULTI-PLATE LENTICULAR,COM 2,85M DE VAO E 1,85M DE ALTURA,EM CONCRETO ARMADO 15MPA,INCLUSIVE TO DOS OS MATERIAIS E ESCAVACAO MANUAL DA LAJE DA BASE,EXCLUSIV E REATERRO  </v>
          </cell>
          <cell r="C23167" t="str">
            <v>UN</v>
          </cell>
        </row>
        <row r="23168">
          <cell r="A23168" t="str">
            <v>20.067.0056-A</v>
          </cell>
          <cell r="B23168" t="str">
            <v xml:space="preserve">BOCA PARA BUEIRO SIMPLES,MULTI-PLATE LENTICULAR,COM 2,85M DE VAO E 1,85M DE ALTURA,EM CONCRETO ARMADO 15MPA,INCLUSIVE TO DOS OS MATERIAIS E ESCAVACAO MANUAL DA LAJE DA BASE,EXCLUSIV E REATERRO  </v>
          </cell>
          <cell r="C23168" t="str">
            <v>UN</v>
          </cell>
        </row>
        <row r="23169">
          <cell r="A23169" t="str">
            <v>20.067.0057-0</v>
          </cell>
          <cell r="B23169" t="str">
            <v xml:space="preserve">BOCA PARA BUEIRO DUPLO,MULTI-PLATE LENTICULAR,COM 2,85M DE V AO E 1,85M DE ALTURA,EM CONCRETO ARMADO 15MPA,INCLUSIVE TODO S OS MATERIAIS E ESCAVACAO MANUAL DA LAJE DA BASE,EXCLUSIVE REATERRO  </v>
          </cell>
          <cell r="C23169" t="str">
            <v>UN</v>
          </cell>
        </row>
        <row r="23170">
          <cell r="A23170" t="str">
            <v>20.067.0057-A</v>
          </cell>
          <cell r="B23170" t="str">
            <v xml:space="preserve">BOCA PARA BUEIRO DUPLO,MULTI-PLATE LENTICULAR,COM 2,85M DE V AO E 1,85M DE ALTURA,EM CONCRETO ARMADO 15MPA,INCLUSIVE TODO S OS MATERIAIS E ESCAVACAO MANUAL DA LAJE DA BASE,EXCLUSIVE REATERRO  </v>
          </cell>
          <cell r="C23170" t="str">
            <v>UN</v>
          </cell>
        </row>
        <row r="23171">
          <cell r="A23171" t="str">
            <v>20.067.0058-0</v>
          </cell>
          <cell r="B23171" t="str">
            <v xml:space="preserve">BOCA PARA BUEIRO TRIPLO,MULTI-PLATE LENTICULAR,COM 2,85M DE VAO E 1,85M DE ALTURA,EM CONCRETO ARMADO 15MPA,INCLUSIVE TOD OS OS MATERIAIS E ESCAVACAO MANUAL DA LAJE DA BASE,EXCLUSIVE REATERRO  </v>
          </cell>
          <cell r="C23171" t="str">
            <v>UN</v>
          </cell>
        </row>
        <row r="23172">
          <cell r="A23172" t="str">
            <v>20.067.0058-A</v>
          </cell>
          <cell r="B23172" t="str">
            <v xml:space="preserve">BOCA PARA BUEIRO TRIPLO,MULTI-PLATE LENTICULAR,COM 2,85M DE VAO E 1,85M DE ALTURA,EM CONCRETO ARMADO 15MPA,INCLUSIVE TOD OS OS MATERIAIS E ESCAVACAO MANUAL DA LAJE DA BASE,EXCLUSIVE REATERRO  </v>
          </cell>
          <cell r="C23172" t="str">
            <v>UN</v>
          </cell>
        </row>
        <row r="23173">
          <cell r="A23173" t="str">
            <v>20.067.0070-0</v>
          </cell>
          <cell r="B23173" t="str">
            <v xml:space="preserve">BOCA PARA BUEIRO SIMPLES TUBULAR DE CONCRETO,DIAMETRO DE 0,4 0M EM CONCRETO CICLOPICO,INCLUSIVE FORMA,ESCAVACAO,REATERRO E FORNECIMENTO DOS MATERIAIS,EXCLUSIVE ESCAVACAO DE MATERIAL DE REATERRO NA JAZIDA E SEU TRANSPORTE AO CANTEIRO  </v>
          </cell>
          <cell r="C23173" t="str">
            <v>UN</v>
          </cell>
        </row>
        <row r="23174">
          <cell r="A23174" t="str">
            <v>20.067.0070-A</v>
          </cell>
          <cell r="B23174" t="str">
            <v xml:space="preserve">BOCA PARA BUEIRO SIMPLES TUBULAR DE CONCRETO,DIAMETRO DE 0,4 0M EM CONCRETO CICLOPICO,INCLUSIVE FORMA,ESCAVACAO,REATERRO E FORNECIMENTO DOS MATERIAIS,EXCLUSIVE ESCAVACAO DE MATERIAL DE REATERRO NA JAZIDA E SEU TRANSPORTE AO CANTEIRO  </v>
          </cell>
          <cell r="C23174" t="str">
            <v>UN</v>
          </cell>
        </row>
        <row r="23175">
          <cell r="A23175" t="str">
            <v>20.067.0072-0</v>
          </cell>
          <cell r="B23175" t="str">
            <v xml:space="preserve">BOCA PARA BUEIRO SIMPLES TUBULAR DE CONCRETO,DIAMETRO DE 0,6 0M EM CONCRETO CICLOPICO,INCLUSIVE FORMA,ESCAVACAO,REATERRO E FORNECIMENTO DOS MATERIAIS,EXCLUSIVE ESCAVACAO DE MATERIAL DE REATERRO NA JAZIDA E SEU TRANSPORTE AO CANTEIRO  </v>
          </cell>
          <cell r="C23175" t="str">
            <v>UN</v>
          </cell>
        </row>
        <row r="23176">
          <cell r="A23176" t="str">
            <v>20.067.0072-A</v>
          </cell>
          <cell r="B23176" t="str">
            <v xml:space="preserve">BOCA PARA BUEIRO SIMPLES TUBULAR DE CONCRETO,DIAMETRO DE 0,6 0M EM CONCRETO CICLOPICO,INCLUSIVE FORMA,ESCAVACAO,REATERRO E FORNECIMENTO DOS MATERIAIS,EXCLUSIVE ESCAVACAO DE MATERIAL DE REATERRO NA JAZIDA E SEU TRANSPORTE AO CANTEIRO  </v>
          </cell>
          <cell r="C23176" t="str">
            <v>UN</v>
          </cell>
        </row>
        <row r="23177">
          <cell r="A23177" t="str">
            <v>20.067.0074-0</v>
          </cell>
          <cell r="B23177" t="str">
            <v xml:space="preserve">BOCA PARA BUEIRO SIMPLES TUBULAR DE CONCRETO,DIAMETRO DE 0,8 0M EM CONCRETO CICLOPICO,INCLUSIVE FORMA,ESCAVACAO,REATERRO E FORNECIMENTO DOS MATERIAIS,EXCLUSIVE ESCAVACAO DE MATERIAL DE REATERRO NA JAZIDA E SEU TRANSPORTE AO CANTEIRO  </v>
          </cell>
          <cell r="C23177" t="str">
            <v>UN</v>
          </cell>
        </row>
        <row r="23178">
          <cell r="A23178" t="str">
            <v>20.067.0074-A</v>
          </cell>
          <cell r="B23178" t="str">
            <v xml:space="preserve">BOCA PARA BUEIRO SIMPLES TUBULAR DE CONCRETO,DIAMETRO DE 0,8 0M EM CONCRETO CICLOPICO,INCLUSIVE FORMA,ESCAVACAO,REATERRO E FORNECIMENTO DOS MATERIAIS,EXCLUSIVE ESCAVACAO DE MATERIAL DE REATERRO NA JAZIDA E SEU TRANSPORTE AO CANTEIRO  </v>
          </cell>
          <cell r="C23178" t="str">
            <v>UN</v>
          </cell>
        </row>
        <row r="23179">
          <cell r="A23179" t="str">
            <v>20.067.0076-0</v>
          </cell>
          <cell r="B23179" t="str">
            <v xml:space="preserve">BOCA PARA BUEIRO SIMPLES TUBULAR DE CONCRETO,DIAMETRO DE 1,0 0M EM CONCRETO CICLOPICO,INCLUSIVE FORMA,ESCAVACAO,REATERRO E FORNECIMENTO DOS MATERIAIS,EXCLUSIVE ESCAVACAO DE MATERIAL DE REATERRO NA JAZIDA E SEU TRANSPORTE AO CANTEIRO  </v>
          </cell>
          <cell r="C23179" t="str">
            <v>UN</v>
          </cell>
        </row>
        <row r="23180">
          <cell r="A23180" t="str">
            <v>20.067.0076-A</v>
          </cell>
          <cell r="B23180" t="str">
            <v xml:space="preserve">BOCA PARA BUEIRO SIMPLES TUBULAR DE CONCRETO,DIAMETRO DE 1,0 0M EM CONCRETO CICLOPICO,INCLUSIVE FORMA,ESCAVACAO,REATERRO E FORNECIMENTO DOS MATERIAIS,EXCLUSIVE ESCAVACAO DE MATERIAL DE REATERRO NA JAZIDA E SEU TRANSPORTE AO CANTEIRO  </v>
          </cell>
          <cell r="C23180" t="str">
            <v>UN</v>
          </cell>
        </row>
        <row r="23181">
          <cell r="A23181" t="str">
            <v>20.067.0078-0</v>
          </cell>
          <cell r="B23181" t="str">
            <v xml:space="preserve">BOCA PARA BUEIRO SIMPLES TUBULAR DE CONCRETO,DIAMETRO DE 1,2 0M,EM CONCRETO CICLOPICO,INCLUSIVE FORMA,ESCAVACAO,REATERRO E FORNECIMENTO DOS MATERIAIS,EXCLUSIVE ESCAVACAO DE MATERIAL DE REATERRO NA JAZIDA E SEU TRANSPORTE AO CANTEIRO  </v>
          </cell>
          <cell r="C23181" t="str">
            <v>UN</v>
          </cell>
        </row>
        <row r="23182">
          <cell r="A23182" t="str">
            <v>20.067.0078-A</v>
          </cell>
          <cell r="B23182" t="str">
            <v xml:space="preserve">BOCA PARA BUEIRO SIMPLES TUBULAR DE CONCRETO,DIAMETRO DE 1,2 0M,EM CONCRETO CICLOPICO,INCLUSIVE FORMA,ESCAVACAO,REATERRO E FORNECIMENTO DOS MATERIAIS,EXCLUSIVE ESCAVACAO DE MATERIAL DE REATERRO NA JAZIDA E SEU TRANSPORTE AO CANTEIRO  </v>
          </cell>
          <cell r="C23182" t="str">
            <v>UN</v>
          </cell>
        </row>
        <row r="23183">
          <cell r="A23183" t="str">
            <v>20.067.0080-0</v>
          </cell>
          <cell r="B23183" t="str">
            <v xml:space="preserve">BOCA PARA BUEIRO SIMPLES TUBULAR DE CONCRETO,DIAMETRO DE 1,5 0M EM CONCRETO CICLOPICO,INCLUSIVE FORMA,ESCAVACAO,REATERRO E FORNECIMENTO DOS MATERIAIS,EXCLUSIVE ESCAVACAO DE MATERIAL DE REATERRO NA JAZIDA E SEU TRANSPORTE AO CANTEIRO  </v>
          </cell>
          <cell r="C23183" t="str">
            <v>UN</v>
          </cell>
        </row>
        <row r="23184">
          <cell r="A23184" t="str">
            <v>20.067.0080-A</v>
          </cell>
          <cell r="B23184" t="str">
            <v xml:space="preserve">BOCA PARA BUEIRO SIMPLES TUBULAR DE CONCRETO,DIAMETRO DE 1,5 0M EM CONCRETO CICLOPICO,INCLUSIVE FORMA,ESCAVACAO,REATERRO E FORNECIMENTO DOS MATERIAIS,EXCLUSIVE ESCAVACAO DE MATERIAL DE REATERRO NA JAZIDA E SEU TRANSPORTE AO CANTEIRO  </v>
          </cell>
          <cell r="C23184" t="str">
            <v>UN</v>
          </cell>
        </row>
        <row r="23185">
          <cell r="A23185" t="str">
            <v>20.067.0082-0</v>
          </cell>
          <cell r="B23185" t="str">
            <v xml:space="preserve">BOCA PARA BUEIRO SIMPLES TUBULAR DE CONCRETO,DIAMETRO DE 2,0 0M EM CONCRETO CICLOPICO,INCLUSIVE FORMA,ESCAVACAO,REATERRO E FORNECIMENTO DOS MATERIAIS,EXCLUSIVE ESCAVACAO DE MATERIAL DE REATERRO NA JAZIDA E SEU TRANSPORTE AO CANTEIRO  </v>
          </cell>
          <cell r="C23185" t="str">
            <v>UN</v>
          </cell>
        </row>
        <row r="23186">
          <cell r="A23186" t="str">
            <v>20.067.0082-A</v>
          </cell>
          <cell r="B23186" t="str">
            <v xml:space="preserve">BOCA PARA BUEIRO SIMPLES TUBULAR DE CONCRETO,DIAMETRO DE 2,0 0M EM CONCRETO CICLOPICO,INCLUSIVE FORMA,ESCAVACAO,REATERRO E FORNECIMENTO DOS MATERIAIS,EXCLUSIVE ESCAVACAO DE MATERIAL DE REATERRO NA JAZIDA E SEU TRANSPORTE AO CANTEIRO  </v>
          </cell>
          <cell r="C23186" t="str">
            <v>UN</v>
          </cell>
        </row>
        <row r="23187">
          <cell r="A23187" t="str">
            <v>20.067.0084-0</v>
          </cell>
          <cell r="B23187" t="str">
            <v xml:space="preserve">BOCA PARA BUEIRO DUPLO TUBULAR DE CONCRETO,DIAMETRO DE 0,40M EM CONCRETO CICLOPICO,INCLUSIVE FORMA,ESCAVACAO,REATERRO E FORNECIMENTO DOS MATERIAIS,EXCLUSIVE ESCAVACAO DE MATERIAL D E REATERRO NA JAZIDA E SEU TRANSPORTE AO CANTEIRO  </v>
          </cell>
          <cell r="C23187" t="str">
            <v>UN</v>
          </cell>
        </row>
        <row r="23188">
          <cell r="A23188" t="str">
            <v>20.067.0084-A</v>
          </cell>
          <cell r="B23188" t="str">
            <v xml:space="preserve">BOCA PARA BUEIRO DUPLO TUBULAR DE CONCRETO,DIAMETRO DE 0,40M EM CONCRETO CICLOPICO,INCLUSIVE FORMA,ESCAVACAO,REATERRO E FORNECIMENTO DOS MATERIAIS,EXCLUSIVE ESCAVACAO DE MATERIAL D E REATERRO NA JAZIDA E SEU TRANSPORTE AO CANTEIRO  </v>
          </cell>
          <cell r="C23188" t="str">
            <v>UN</v>
          </cell>
        </row>
        <row r="23189">
          <cell r="A23189" t="str">
            <v>20.067.0086-0</v>
          </cell>
          <cell r="B23189" t="str">
            <v xml:space="preserve">BOCA PARA BUEIRO DUPLO TUBULAR DE CONCRETO,DIAMETRO DE 0,60M EM CONCRETO CICLOPICO,INCLUSIVE FORMA,ESCAVACAO,REATERRO E FORNECIMENTO DOS MATERIAIS,EXCLUSIVE ESCAVACAO DE MATERIAL D E REATERRO NA JAZIDA E SEU TRANSPORTE AO CANTEIRO  </v>
          </cell>
          <cell r="C23189" t="str">
            <v>UN</v>
          </cell>
        </row>
        <row r="23190">
          <cell r="A23190" t="str">
            <v>20.067.0086-A</v>
          </cell>
          <cell r="B23190" t="str">
            <v xml:space="preserve">BOCA PARA BUEIRO DUPLO TUBULAR DE CONCRETO,DIAMETRO DE 0,60M EM CONCRETO CICLOPICO,INCLUSIVE FORMA,ESCAVACAO,REATERRO E FORNECIMENTO DOS MATERIAIS,EXCLUSIVE ESCAVACAO DE MATERIAL D E REATERRO NA JAZIDA E SEU TRANSPORTE AO CANTEIRO  </v>
          </cell>
          <cell r="C23190" t="str">
            <v>UN</v>
          </cell>
        </row>
        <row r="23191">
          <cell r="A23191" t="str">
            <v>20.067.0088-0</v>
          </cell>
          <cell r="B23191" t="str">
            <v xml:space="preserve">BOCA PARA BUEIRO DUPLO TUBULAR DE CONCRETO,DIAMETRO DE 0,80M EM CONCRETO CICLOPICO,INCLUSIVE FORMA,ESCAVACAO,REATERRO E FORNECIMENTO DOS MATERIAIS,EXCLUSIVE ESCAVACAO DE MATERIAL D E REATERRO NA JAZIDA E SEU TRANSPORTE AO CANTEIRO  </v>
          </cell>
          <cell r="C23191" t="str">
            <v>UN</v>
          </cell>
        </row>
        <row r="23192">
          <cell r="A23192" t="str">
            <v>20.067.0088-A</v>
          </cell>
          <cell r="B23192" t="str">
            <v xml:space="preserve">BOCA PARA BUEIRO DUPLO TUBULAR DE CONCRETO,DIAMETRO DE 0,80M EM CONCRETO CICLOPICO,INCLUSIVE FORMA,ESCAVACAO,REATERRO E FORNECIMENTO DOS MATERIAIS,EXCLUSIVE ESCAVACAO DE MATERIAL D E REATERRO NA JAZIDA E SEU TRANSPORTE AO CANTEIRO  </v>
          </cell>
          <cell r="C23192" t="str">
            <v>UN</v>
          </cell>
        </row>
        <row r="23193">
          <cell r="A23193" t="str">
            <v>20.067.0090-0</v>
          </cell>
          <cell r="B23193" t="str">
            <v xml:space="preserve">BOCA PARA BUEIRO DUPLO TUBULAR DE CONCRETO,DIAMETRO DE 1,00M EM CONCRETO CICLOPICO,INCLUSIVE FORMA,ESCAVACAO,REATERRO E FORNECIMENTO DOS MATERIAIS,EXCLUSIVE ESCAVACAO DE MATERIAL D E REATERRO NA JAZIDA E SEU TRANSPORTE AO CANTEIRO  </v>
          </cell>
          <cell r="C23193" t="str">
            <v>UN</v>
          </cell>
        </row>
        <row r="23194">
          <cell r="A23194" t="str">
            <v>20.067.0090-A</v>
          </cell>
          <cell r="B23194" t="str">
            <v xml:space="preserve">BOCA PARA BUEIRO DUPLO TUBULAR DE CONCRETO,DIAMETRO DE 1,00M EM CONCRETO CICLOPICO,INCLUSIVE FORMA,ESCAVACAO,REATERRO E FORNECIMENTO DOS MATERIAIS,EXCLUSIVE ESCAVACAO DE MATERIAL D E REATERRO NA JAZIDA E SEU TRANSPORTE AO CANTEIRO  </v>
          </cell>
          <cell r="C23194" t="str">
            <v>UN</v>
          </cell>
        </row>
        <row r="23195">
          <cell r="A23195" t="str">
            <v>20.067.0092-0</v>
          </cell>
          <cell r="B23195" t="str">
            <v xml:space="preserve">BOCA PARA BUEIRO DUPLO TUBULAR DE CONCRETO,DIAMETRO DE 1,20M EM CONCRETO CICLOPICO,INCLUSIVE FORMA,ESCAVACAO,REATERRO E FORNECIMENTO DOS MATERIAIS,EXCLUSIVE ESCAVACAO DE MATERIAL D E REATERRO NA JAZIDA E SEU TRANSPORTE AO CANTEIRO  </v>
          </cell>
          <cell r="C23195" t="str">
            <v>UN</v>
          </cell>
        </row>
        <row r="23196">
          <cell r="A23196" t="str">
            <v>20.067.0092-A</v>
          </cell>
          <cell r="B23196" t="str">
            <v xml:space="preserve">BOCA PARA BUEIRO DUPLO TUBULAR DE CONCRETO,DIAMETRO DE 1,20M EM CONCRETO CICLOPICO,INCLUSIVE FORMA,ESCAVACAO,REATERRO E FORNECIMENTO DOS MATERIAIS,EXCLUSIVE ESCAVACAO DE MATERIAL D E REATERRO NA JAZIDA E SEU TRANSPORTE AO CANTEIRO  </v>
          </cell>
          <cell r="C23196" t="str">
            <v>UN</v>
          </cell>
        </row>
        <row r="23197">
          <cell r="A23197" t="str">
            <v>20.067.0094-0</v>
          </cell>
          <cell r="B23197" t="str">
            <v xml:space="preserve">BOCA PARA BUEIRO DUPLO TUBULAR DE CONCRETO,DIAMETRO DE 1,50M EM CONCRETO CICLOPICO,INCLUSIVE FORMA,ESCAVACAO,REATERRO E FORNECIMENTO DOS MATERIAIS,EXCLUSIVE ESCAVACAO DE MATERIAL D E REATERRO NA JAZIDA E SEU TRANSPORTE AO CANTEIRO  </v>
          </cell>
          <cell r="C23197" t="str">
            <v>UN</v>
          </cell>
        </row>
        <row r="23198">
          <cell r="A23198" t="str">
            <v>20.067.0094-A</v>
          </cell>
          <cell r="B23198" t="str">
            <v xml:space="preserve">BOCA PARA BUEIRO DUPLO TUBULAR DE CONCRETO,DIAMETRO DE 1,50M EM CONCRETO CICLOPICO,INCLUSIVE FORMA,ESCAVACAO,REATERRO E FORNECIMENTO DOS MATERIAIS,EXCLUSIVE ESCAVACAO DE MATERIAL D E REATERRO NA JAZIDA E SEU TRANSPORTE AO CANTEIRO  </v>
          </cell>
          <cell r="C23198" t="str">
            <v>UN</v>
          </cell>
        </row>
        <row r="23199">
          <cell r="A23199" t="str">
            <v>20.067.0096-0</v>
          </cell>
          <cell r="B23199" t="str">
            <v xml:space="preserve">BOCA PARA BUEIRO DUPLO TUBULAR DE CONCRETO,DIAMETRO DE 2,00M EM CONCRETO CICLOPICO,INCLUSIVE FORMA,ESCAVACAO,REATERRO E FORNECIMENTO DOS MATERIAIS,EXCLUSIVE ESCAVACAO DE MATERIAL D E REATERRO NA JAZIDA E SEU TRANSPORTE AO CANTEIRO  </v>
          </cell>
          <cell r="C23199" t="str">
            <v>UN</v>
          </cell>
        </row>
        <row r="23200">
          <cell r="A23200" t="str">
            <v>20.067.0096-A</v>
          </cell>
          <cell r="B23200" t="str">
            <v xml:space="preserve">BOCA PARA BUEIRO DUPLO TUBULAR DE CONCRETO,DIAMETRO DE 2,00M EM CONCRETO CICLOPICO,INCLUSIVE FORMA,ESCAVACAO,REATERRO E FORNECIMENTO DOS MATERIAIS,EXCLUSIVE ESCAVACAO DE MATERIAL D E REATERRO NA JAZIDA E SEU TRANSPORTE AO CANTEIRO  </v>
          </cell>
          <cell r="C23200" t="str">
            <v>UN</v>
          </cell>
        </row>
        <row r="23201">
          <cell r="A23201" t="str">
            <v>20.067.0098-0</v>
          </cell>
          <cell r="B23201" t="str">
            <v xml:space="preserve">BOCA PARA BUEIRO TRIPLO TUBULAR DE CONCRETO,DIAMETRO DE 0,40 M EM CONCRETO CICLOPICO,INCLUSIVE FORMA,ESCAVACAO,REATERRO E FORNECIMENTO DOS MATERIAIS,EXCLUSIVE ESCAVACAO DE MATERIAL DE REATERRO NA JAZIDA E SEU TRANSPORTE AO CANTEIRO  </v>
          </cell>
          <cell r="C23201" t="str">
            <v>UN</v>
          </cell>
        </row>
        <row r="23202">
          <cell r="A23202" t="str">
            <v>20.067.0098-A</v>
          </cell>
          <cell r="B23202" t="str">
            <v xml:space="preserve">BOCA PARA BUEIRO TRIPLO TUBULAR DE CONCRETO,DIAMETRO DE 0,40 M EM CONCRETO CICLOPICO,INCLUSIVE FORMA,ESCAVACAO,REATERRO E FORNECIMENTO DOS MATERIAIS,EXCLUSIVE ESCAVACAO DE MATERIAL DE REATERRO NA JAZIDA E SEU TRANSPORTE AO CANTEIRO  </v>
          </cell>
          <cell r="C23202" t="str">
            <v>UN</v>
          </cell>
        </row>
        <row r="23203">
          <cell r="A23203" t="str">
            <v>20.067.0100-0</v>
          </cell>
          <cell r="B23203" t="str">
            <v xml:space="preserve">BOCA PARA BUEIRO TRIPLO TUBULAR DE CONCRETO,DIAMETRO DE 0,60 M EM CONCRETO CICLOPICO,INCLUSIVE FORMA,ESCAVACAO,REATERRO E FORNECIMENTO DOS MATERIAIS,EXCLUSIVE ESCAVACAO DE MATERIAL DE REATERRO NA JAZIDA E SEU TRANSPORTE AO CANTEIRO  </v>
          </cell>
          <cell r="C23203" t="str">
            <v>UN</v>
          </cell>
        </row>
        <row r="23204">
          <cell r="A23204" t="str">
            <v>20.067.0100-A</v>
          </cell>
          <cell r="B23204" t="str">
            <v xml:space="preserve">BOCA PARA BUEIRO TRIPLO TUBULAR DE CONCRETO,DIAMETRO DE 0,60 M EM CONCRETO CICLOPICO,INCLUSIVE FORMA,ESCAVACAO,REATERRO E FORNECIMENTO DOS MATERIAIS,EXCLUSIVE ESCAVACAO DE MATERIAL DE REATERRO NA JAZIDA E SEU TRANSPORTE AO CANTEIRO  </v>
          </cell>
          <cell r="C23204" t="str">
            <v>UN</v>
          </cell>
        </row>
        <row r="23205">
          <cell r="A23205" t="str">
            <v>20.067.0102-0</v>
          </cell>
          <cell r="B23205" t="str">
            <v xml:space="preserve">BOCA PARA BUEIRO TRIPLO TUBULAR DE CONCRETO,DIAMETRO DE 0,80 M EM CONCRETO CICLOPICO,INCLUSIVE FORMA,ESCAVACAO,REATERRO E FORNECIMENTO DOS MATERIAIS,EXCLUSIVE ESCAVACAO DE MATERIAL DE REATERRO NA JAZIDA E SEU TRANSPORTE AO CANTEIRO  </v>
          </cell>
          <cell r="C23205" t="str">
            <v>UN</v>
          </cell>
        </row>
        <row r="23206">
          <cell r="A23206" t="str">
            <v>20.067.0102-A</v>
          </cell>
          <cell r="B23206" t="str">
            <v xml:space="preserve">BOCA PARA BUEIRO TRIPLO TUBULAR DE CONCRETO,DIAMETRO DE 0,80 M EM CONCRETO CICLOPICO,INCLUSIVE FORMA,ESCAVACAO,REATERRO E FORNECIMENTO DOS MATERIAIS,EXCLUSIVE ESCAVACAO DE MATERIAL DE REATERRO NA JAZIDA E SEU TRANSPORTE AO CANTEIRO  </v>
          </cell>
          <cell r="C23206" t="str">
            <v>UN</v>
          </cell>
        </row>
        <row r="23207">
          <cell r="A23207" t="str">
            <v>20.067.0104-0</v>
          </cell>
          <cell r="B23207" t="str">
            <v xml:space="preserve">BOCA PARA BUEIRO TRIPLO TUBULAR DE CONCRETO,DIAMETRO DE 1,00 M EM CONCRETO CICLOPICO,INCLUSIVE FORMA,ESCAVACAO,REATERRO E FORNECIMENTO DOS MATERIAIS,EXCLUSIVE ESCAVACAO DE MATERIAL DE REATERRO NA JAZIDA E SEU TRANSPORTE AO CANTEIRO  </v>
          </cell>
          <cell r="C23207" t="str">
            <v>UN</v>
          </cell>
        </row>
        <row r="23208">
          <cell r="A23208" t="str">
            <v>20.067.0104-A</v>
          </cell>
          <cell r="B23208" t="str">
            <v xml:space="preserve">BOCA PARA BUEIRO TRIPLO TUBULAR DE CONCRETO,DIAMETRO DE 1,00 M EM CONCRETO CICLOPICO,INCLUSIVE FORMA,ESCAVACAO,REATERRO E FORNECIMENTO DOS MATERIAIS,EXCLUSIVE ESCAVACAO DE MATERIAL DE REATERRO NA JAZIDA E SEU TRANSPORTE AO CANTEIRO  </v>
          </cell>
          <cell r="C23208" t="str">
            <v>UN</v>
          </cell>
        </row>
        <row r="23209">
          <cell r="A23209" t="str">
            <v>20.067.0106-0</v>
          </cell>
          <cell r="B23209" t="str">
            <v xml:space="preserve">BOCA PARA BUEIRO TRIPLO TUBULAR DE CONCRETO,DIAMETRO DE 1,20 M EM CONCRETO CICLOPICO,INCLUSIVE FORMA,ESCAVACAO,REATERRO E FORNECIMENTO DOS MATERIAIS,EXCLUSIVE ESCAVACAO DE MATERIAL DE REATERRO NA JAZIDA E SEU TRANSPORTE AO CANTEIRO  </v>
          </cell>
          <cell r="C23209" t="str">
            <v>UN</v>
          </cell>
        </row>
        <row r="23210">
          <cell r="A23210" t="str">
            <v>20.067.0106-A</v>
          </cell>
          <cell r="B23210" t="str">
            <v xml:space="preserve">BOCA PARA BUEIRO TRIPLO TUBULAR DE CONCRETO,DIAMETRO DE 1,20 M EM CONCRETO CICLOPICO,INCLUSIVE FORMA,ESCAVACAO,REATERRO E FORNECIMENTO DOS MATERIAIS,EXCLUSIVE ESCAVACAO DE MATERIAL DE REATERRO NA JAZIDA E SEU TRANSPORTE AO CANTEIRO  </v>
          </cell>
          <cell r="C23210" t="str">
            <v>UN</v>
          </cell>
        </row>
        <row r="23211">
          <cell r="A23211" t="str">
            <v>20.067.0108-0</v>
          </cell>
          <cell r="B23211" t="str">
            <v xml:space="preserve">BOCA PARA BUEIRO TRIPLO TUBULAR DE CONCRETO,DIAMETRO DE 1,50 M EM CONCRETO CICLOPICO,INCLUSIVE FORMA,ESCAVACAO,REATERRO E FORNECIMENTO DOS MATERIAIS,EXCLUSIVE ESCAVACAO DE MATERIAL DE REATERRO NA JAZIDA E SEU TRANSPORTE AO CANTEIRO  </v>
          </cell>
          <cell r="C23211" t="str">
            <v>UN</v>
          </cell>
        </row>
        <row r="23212">
          <cell r="A23212" t="str">
            <v>20.067.0108-A</v>
          </cell>
          <cell r="B23212" t="str">
            <v xml:space="preserve">BOCA PARA BUEIRO TRIPLO TUBULAR DE CONCRETO,DIAMETRO DE 1,50 M EM CONCRETO CICLOPICO,INCLUSIVE FORMA,ESCAVACAO,REATERRO E FORNECIMENTO DOS MATERIAIS,EXCLUSIVE ESCAVACAO DE MATERIAL DE REATERRO NA JAZIDA E SEU TRANSPORTE AO CANTEIRO  </v>
          </cell>
          <cell r="C23212" t="str">
            <v>UN</v>
          </cell>
        </row>
        <row r="23213">
          <cell r="A23213" t="str">
            <v>20.067.0110-0</v>
          </cell>
          <cell r="B23213" t="str">
            <v xml:space="preserve">BOCA PARA BUEIRO TRIPLO TUBULAR DE CONCRETO,DIAMETRO DE 2,00 M EM CONCRETO CICLOPICO,INCLUSIVE FORMA,ESCAVACAO,REATERRO E FORNECIMENTO DOS MATERIAIS,EXCLUSIVE ESCAVACAO DE MATERIAL DE REATERRO NA JAZIDA E SEU TRANSPORTE AO CANTEIRO  </v>
          </cell>
          <cell r="C23213" t="str">
            <v>UN</v>
          </cell>
        </row>
        <row r="23214">
          <cell r="A23214" t="str">
            <v>20.067.0110-A</v>
          </cell>
          <cell r="B23214" t="str">
            <v xml:space="preserve">BOCA PARA BUEIRO TRIPLO TUBULAR DE CONCRETO,DIAMETRO DE 2,00 M EM CONCRETO CICLOPICO,INCLUSIVE FORMA,ESCAVACAO,REATERRO E FORNECIMENTO DOS MATERIAIS,EXCLUSIVE ESCAVACAO DE MATERIAL DE REATERRO NA JAZIDA E SEU TRANSPORTE AO CANTEIRO  </v>
          </cell>
          <cell r="C23214" t="str">
            <v>UN</v>
          </cell>
        </row>
        <row r="23215">
          <cell r="A23215" t="str">
            <v>20.067.9999-0</v>
          </cell>
          <cell r="B23215" t="str">
            <v xml:space="preserve">FAMILIA 20,067 BOCA P/BUEIRO    </v>
          </cell>
        </row>
        <row r="23216">
          <cell r="A23216" t="str">
            <v>20.067.9999-A</v>
          </cell>
          <cell r="B23216" t="str">
            <v xml:space="preserve">FAMILIA 20,067 BOCA P/BUEIRO    </v>
          </cell>
        </row>
        <row r="23217">
          <cell r="A23217" t="str">
            <v>20.070.0001-0</v>
          </cell>
          <cell r="B23217" t="str">
            <v xml:space="preserve">BUEIRO SIMPLES TUBULAR,DE CONCRETO SIMPLES(PS-1),DIAMETRO DE 0,40M,ASSENTE EM BERCO DE CONCRETO CICLOPICO,COM ALTURA DE REATERRO H=0,80M,INCLUSIVE ESCAVACAO,FORNECIMENTO DOS MATERI AIS E REATERRO,EXCLUSIVE ESCAVACAO DE MATERIAL DE REATERRO N A JAZIDA E SEU TRANSPORTE AO CANTEIRO </v>
          </cell>
          <cell r="C23217" t="str">
            <v>M</v>
          </cell>
        </row>
        <row r="23218">
          <cell r="A23218" t="str">
            <v>20.070.0001-A</v>
          </cell>
          <cell r="B23218" t="str">
            <v xml:space="preserve">BUEIRO SIMPLES TUBULAR,DE CONCRETO SIMPLES(PS-1),DIAMETRO DE 0,40M,ASSENTE EM BERCO DE CONCRETO CICLOPICO,COM ALTURA DE REATERRO H=0,80M,INCLUSIVE ESCAVACAO,FORNECIMENTO DOS MATERI AIS E REATERRO,EXCLUSIVE ESCAVACAO DE MATERIAL DE REATERRO N A JAZIDA E SEU TRANSPORTE AO CANTEIRO </v>
          </cell>
          <cell r="C23218" t="str">
            <v>M</v>
          </cell>
        </row>
        <row r="23219">
          <cell r="A23219" t="str">
            <v>20.070.0002-0</v>
          </cell>
          <cell r="B23219" t="str">
            <v xml:space="preserve">BUEIRO SIMPLES TUBULAR DE CONCRETO SIMPLES(PS-1),DIAMETRO DE 0,40M,ASSENTE EM BERCO DE CONCRETO CICLOPICO,COM ALTURA DE REATERRO H=1,50M,INCLUSIVE ESCAVACAO,FORNECIMENTO DOS MATERI AIS E REATERRO,EXCLUSIVE ESCAVACAO DE MATERIAL DE REATERRO N A JAZIDA E SEU TRANSPORTE AO CANTEIRO </v>
          </cell>
          <cell r="C23219" t="str">
            <v>M</v>
          </cell>
        </row>
        <row r="23220">
          <cell r="A23220" t="str">
            <v>20.070.0002-A</v>
          </cell>
          <cell r="B23220" t="str">
            <v xml:space="preserve">BUEIRO SIMPLES TUBULAR DE CONCRETO SIMPLES(PS-1),DIAMETRO DE 0,40M,ASSENTE EM BERCO DE CONCRETO CICLOPICO,COM ALTURA DE REATERRO H=1,50M,INCLUSIVE ESCAVACAO,FORNECIMENTO DOS MATERI AIS E REATERRO,EXCLUSIVE ESCAVACAO DE MATERIAL DE REATERRO N A JAZIDA E SEU TRANSPORTE AO CANTEIRO </v>
          </cell>
          <cell r="C23220" t="str">
            <v>M</v>
          </cell>
        </row>
        <row r="23221">
          <cell r="A23221" t="str">
            <v>20.070.0003-0</v>
          </cell>
          <cell r="B23221" t="str">
            <v xml:space="preserve">BUEIRO SIMPLES TUBULAR,DE CONCRETO SIMPLES(PS-1),DIAMETRO DE 0,40M,ASSENTE EM BERCO DE CONCRETO CICLOPICO,COM ALTURA DE REATERRO H=3,00M,INCLUSIVE ESCAVACAO,FORNECIMENTO DOS MATERI AIS E REATERRO,EXCLUSIVE ESCAVACAO DE MATERIAL DE REATERRO N A JAZIDA E SEU TRANSPORTE AO CANTEIRO </v>
          </cell>
          <cell r="C23221" t="str">
            <v>M</v>
          </cell>
        </row>
        <row r="23222">
          <cell r="A23222" t="str">
            <v>20.070.0003-A</v>
          </cell>
          <cell r="B23222" t="str">
            <v xml:space="preserve">BUEIRO SIMPLES TUBULAR,DE CONCRETO SIMPLES(PS-1),DIAMETRO DE 0,40M,ASSENTE EM BERCO DE CONCRETO CICLOPICO,COM ALTURA DE REATERRO H=3,00M,INCLUSIVE ESCAVACAO,FORNECIMENTO DOS MATERI AIS E REATERRO,EXCLUSIVE ESCAVACAO DE MATERIAL DE REATERRO N A JAZIDA E SEU TRANSPORTE AO CANTEIRO </v>
          </cell>
          <cell r="C23222" t="str">
            <v>M</v>
          </cell>
        </row>
        <row r="23223">
          <cell r="A23223" t="str">
            <v>20.070.0004-0</v>
          </cell>
          <cell r="B23223" t="str">
            <v xml:space="preserve">BUEIRO SIMPLES TUBULAR,DE CONCRETO SIMPLES(PS-1),DIAMETRO DE 0,40M,ASSENTE EM BERCO DE CONCRETO CICLOPICO,COM ALTURA DE REATERRO H=4,00M,INCLUSIVE ESCAVACAO,FORNECIMENTO DOS MATERI AIS E REATERRO,EXCLUSIVE ESCAVACAO DE MATERIAL DE REATERRO N A JAZIDA E SEU TRANSPORTE AO CANTEIRO </v>
          </cell>
          <cell r="C23223" t="str">
            <v>M</v>
          </cell>
        </row>
        <row r="23224">
          <cell r="A23224" t="str">
            <v>20.070.0004-A</v>
          </cell>
          <cell r="B23224" t="str">
            <v xml:space="preserve">BUEIRO SIMPLES TUBULAR,DE CONCRETO SIMPLES(PS-1),DIAMETRO DE 0,40M,ASSENTE EM BERCO DE CONCRETO CICLOPICO,COM ALTURA DE REATERRO H=4,00M,INCLUSIVE ESCAVACAO,FORNECIMENTO DOS MATERI AIS E REATERRO,EXCLUSIVE ESCAVACAO DE MATERIAL DE REATERRO N A JAZIDA E SEU TRANSPORTE AO CANTEIRO </v>
          </cell>
          <cell r="C23224" t="str">
            <v>M</v>
          </cell>
        </row>
        <row r="23225">
          <cell r="A23225" t="str">
            <v>20.070.0008-0</v>
          </cell>
          <cell r="B23225" t="str">
            <v xml:space="preserve">BUEIRO DUPLO TUBULAR,DE CONCRETO SIMPLES(PS-1),DIAMETRO DE 0 ,40M,ASSENTE EM BERCO DE CONCRETO CICLOPICO,COM ALTURA DE RE ATERRO H=0,80M,INCLUSIVE ESCAVACAO,FORNECIMENTO DOS MATERIAI S E REATERRO,EXCLUSIVE ESCAVACAO DE MATERIAL DE REATERRO NA JAZIDA E SEU TRANSPORTE AO CANTEIRO </v>
          </cell>
          <cell r="C23225" t="str">
            <v>M</v>
          </cell>
        </row>
        <row r="23226">
          <cell r="A23226" t="str">
            <v>20.070.0008-A</v>
          </cell>
          <cell r="B23226" t="str">
            <v xml:space="preserve">BUEIRO DUPLO TUBULAR,DE CONCRETO SIMPLES(PS-1),DIAMETRO DE 0 ,40M,ASSENTE EM BERCO DE CONCRETO CICLOPICO,COM ALTURA DE RE ATERRO H=0,80M,INCLUSIVE ESCAVACAO,FORNECIMENTO DOS MATERIAI S E REATERRO,EXCLUSIVE ESCAVACAO DE MATERIAL DE REATERRO NA JAZIDA E SEU TRANSPORTE AO CANTEIRO </v>
          </cell>
          <cell r="C23226" t="str">
            <v>M</v>
          </cell>
        </row>
        <row r="23227">
          <cell r="A23227" t="str">
            <v>20.070.0009-0</v>
          </cell>
          <cell r="B23227" t="str">
            <v xml:space="preserve">BUEIRO DUPLO TUBULAR,DE CONCRETO SIMPLES(PS-1),DIAMETRO DE 0 ,40M,ASSENTE EM BERCO DE CONCRETO CICLOPICO,COM ALTURA DE RE ATERRO H=1,50M,INCLUSIVE ESCAVACAO,FORNECIMENTO DOS MATERIAI S E REATERRO,EXCLUSIVE ESCAVACAO DE MATERIAL DE REATERRO NA JAZIDA E SEU TRANSPORTE AO CANTEIRO </v>
          </cell>
          <cell r="C23227" t="str">
            <v>M</v>
          </cell>
        </row>
        <row r="23228">
          <cell r="A23228" t="str">
            <v>20.070.0009-A</v>
          </cell>
          <cell r="B23228" t="str">
            <v xml:space="preserve">BUEIRO DUPLO TUBULAR,DE CONCRETO SIMPLES(PS-1),DIAMETRO DE 0 ,40M,ASSENTE EM BERCO DE CONCRETO CICLOPICO,COM ALTURA DE RE ATERRO H=1,50M,INCLUSIVE ESCAVACAO,FORNECIMENTO DOS MATERIAI S E REATERRO,EXCLUSIVE ESCAVACAO DE MATERIAL DE REATERRO NA JAZIDA E SEU TRANSPORTE AO CANTEIRO </v>
          </cell>
          <cell r="C23228" t="str">
            <v>M</v>
          </cell>
        </row>
        <row r="23229">
          <cell r="A23229" t="str">
            <v>20.070.0010-0</v>
          </cell>
          <cell r="B23229" t="str">
            <v xml:space="preserve">BUEIRO DUPLO TUBULAR,DE CONCRETO SIMPLES(PS-1),DIAMETRO DE 0 ,40M,ASSENTE EM BERCO DE CONCRETO CICLOPICO,COM ALTURA DE RE ATERRO H=3,00M,INCLUSIVE ESCAVACAO FORNECIMENTO DOS MATERIAI S E REATERRO,EXCLUSIVE ESCAVACAO DE MATERIAL DE REATERRO NA JAZIDA E SEU TRANSPORTE AO CANTEIRO </v>
          </cell>
          <cell r="C23229" t="str">
            <v>M</v>
          </cell>
        </row>
        <row r="23230">
          <cell r="A23230" t="str">
            <v>20.070.0010-A</v>
          </cell>
          <cell r="B23230" t="str">
            <v xml:space="preserve">BUEIRO DUPLO TUBULAR,DE CONCRETO SIMPLES(PS-1),DIAMETRO DE 0 ,40M,ASSENTE EM BERCO DE CONCRETO CICLOPICO,COM ALTURA DE RE ATERRO H=3,00M,INCLUSIVE ESCAVACAO FORNECIMENTO DOS MATERIAI S E REATERRO,EXCLUSIVE ESCAVACAO DE MATERIAL DE REATERRO NA JAZIDA E SEU TRANSPORTE AO CANTEIRO </v>
          </cell>
          <cell r="C23230" t="str">
            <v>M</v>
          </cell>
        </row>
        <row r="23231">
          <cell r="A23231" t="str">
            <v>20.070.0011-0</v>
          </cell>
          <cell r="B23231" t="str">
            <v xml:space="preserve">BUEIRO DUPLO TUBULAR,DE CONCRETO SIMPLES(PS-1),DIAMETRO DE 0 ,40M ASSENTE EM BERCO DE CONCRETO CICLOPICO,COM ALTURA DE RE ATERRO H=4,00M,INCLUSIVE ESCAVACAO,FORNECIMENTO DOS MATERIAI S E REATERRO,EXCLUSIVE ESCAVACAO DE MATERIAL DE REATERRO NA JAZIDA E SEU TRANSPORTE AO CANTEIRO </v>
          </cell>
          <cell r="C23231" t="str">
            <v>M</v>
          </cell>
        </row>
        <row r="23232">
          <cell r="A23232" t="str">
            <v>20.070.0011-A</v>
          </cell>
          <cell r="B23232" t="str">
            <v xml:space="preserve">BUEIRO DUPLO TUBULAR,DE CONCRETO SIMPLES(PS-1),DIAMETRO DE 0 ,40M ASSENTE EM BERCO DE CONCRETO CICLOPICO,COM ALTURA DE RE ATERRO H=4,00M,INCLUSIVE ESCAVACAO,FORNECIMENTO DOS MATERIAI S E REATERRO,EXCLUSIVE ESCAVACAO DE MATERIAL DE REATERRO NA JAZIDA E SEU TRANSPORTE AO CANTEIRO </v>
          </cell>
          <cell r="C23232" t="str">
            <v>M</v>
          </cell>
        </row>
        <row r="23233">
          <cell r="A23233" t="str">
            <v>20.070.0015-0</v>
          </cell>
          <cell r="B23233" t="str">
            <v xml:space="preserve">BUEIRO TRIPLO TUBULAR,DE CONCRETO SIMPLES(PS-1),DIAMETRO DE 0,40M,ASSENTE EM BERCO DE CONCRETO CICLOPICO,COM ALTURA DE R EATERRO H=0,80M,INCLUSIVE ESCAVACAO,FORNECIMENTO DOS MATERIA IS E REATERRO,EXCLUSIVE ESCAVACAO DE MATERIAL DE REATERRO NA JAZIDA E SEU TRANSPORTE AO CANTEIRO </v>
          </cell>
          <cell r="C23233" t="str">
            <v>M</v>
          </cell>
        </row>
        <row r="23234">
          <cell r="A23234" t="str">
            <v>20.070.0015-A</v>
          </cell>
          <cell r="B23234" t="str">
            <v xml:space="preserve">BUEIRO TRIPLO TUBULAR,DE CONCRETO SIMPLES(PS-1),DIAMETRO DE 0,40M,ASSENTE EM BERCO DE CONCRETO CICLOPICO,COM ALTURA DE R EATERRO H=0,80M,INCLUSIVE ESCAVACAO,FORNECIMENTO DOS MATERIA IS E REATERRO,EXCLUSIVE ESCAVACAO DE MATERIAL DE REATERRO NA JAZIDA E SEU TRANSPORTE AO CANTEIRO </v>
          </cell>
          <cell r="C23234" t="str">
            <v>M</v>
          </cell>
        </row>
        <row r="23235">
          <cell r="A23235" t="str">
            <v>20.070.0016-0</v>
          </cell>
          <cell r="B23235" t="str">
            <v xml:space="preserve">BUEIRO TRIPLO TUBULAR,DE CONCRETO SIMPLES(PS-1),DIAMETRO DE 0,40M,ASSENTE EM BERCO DE CONCRETO CICLOPICO,COM ALTURA DE R EATERRO H=1,50M,INCLUSIVE ESCAVACAO,FORNECIMENTO DOS MATERIA IS E REATERRO,EXCLUSIVE ESCAVACAO DE MATERIAL DE REATERRO NA JAZIDA E SEU TRANSPORTE AO CANTEIRO </v>
          </cell>
          <cell r="C23235" t="str">
            <v>M</v>
          </cell>
        </row>
        <row r="23236">
          <cell r="A23236" t="str">
            <v>20.070.0016-A</v>
          </cell>
          <cell r="B23236" t="str">
            <v xml:space="preserve">BUEIRO TRIPLO TUBULAR,DE CONCRETO SIMPLES(PS-1),DIAMETRO DE 0,40M,ASSENTE EM BERCO DE CONCRETO CICLOPICO,COM ALTURA DE R EATERRO H=1,50M,INCLUSIVE ESCAVACAO,FORNECIMENTO DOS MATERIA IS E REATERRO,EXCLUSIVE ESCAVACAO DE MATERIAL DE REATERRO NA JAZIDA E SEU TRANSPORTE AO CANTEIRO </v>
          </cell>
          <cell r="C23236" t="str">
            <v>M</v>
          </cell>
        </row>
        <row r="23237">
          <cell r="A23237" t="str">
            <v>20.070.0017-0</v>
          </cell>
          <cell r="B23237" t="str">
            <v xml:space="preserve">BUEIRO TRIPLO TUBULAR,DE CONCRETO SIMPLES(PS-1),DIAMETRO DE 0,40M,ASSENTE EM BERCO DE CONCRETO CICLOPICO,COM ALTURA DE R EATERRO H=3,00M,INCLUSIVE ESCAVACAO,FORNECIMENTO DOS MATERIA IS E REATERRO,EXCLUSIVE ESCAVACAO DE MATERIAL DE REATERRO NA JAZIDA E SEU TRANSPORTE AO CANTEIRO </v>
          </cell>
          <cell r="C23237" t="str">
            <v>M</v>
          </cell>
        </row>
        <row r="23238">
          <cell r="A23238" t="str">
            <v>20.070.0017-A</v>
          </cell>
          <cell r="B23238" t="str">
            <v xml:space="preserve">BUEIRO TRIPLO TUBULAR,DE CONCRETO SIMPLES(PS-1),DIAMETRO DE 0,40M,ASSENTE EM BERCO DE CONCRETO CICLOPICO,COM ALTURA DE R EATERRO H=3,00M,INCLUSIVE ESCAVACAO,FORNECIMENTO DOS MATERIA IS E REATERRO,EXCLUSIVE ESCAVACAO DE MATERIAL DE REATERRO NA JAZIDA E SEU TRANSPORTE AO CANTEIRO </v>
          </cell>
          <cell r="C23238" t="str">
            <v>M</v>
          </cell>
        </row>
        <row r="23239">
          <cell r="A23239" t="str">
            <v>20.070.0018-0</v>
          </cell>
          <cell r="B23239" t="str">
            <v xml:space="preserve">BUEIRO TRIPLO TUBULAR,DE CONCRETO SIMPLES(PS-1),DIAMETRO DE 0,40M ASSENTE EM BERCO DE CONCRETO CICLOPICO,COM ALTURA DE R EATERRO H=4,00M,INCLUSIVE ESCAVACAO,FORNECIMENTO DOS MATERIA IS E REATERRO,EXCLUSIVE ESCAVACAO DE MATERIAL DE REATERRO NA JAZIDA E SEU TRANSPORTE AO CANTEIRO </v>
          </cell>
          <cell r="C23239" t="str">
            <v>M</v>
          </cell>
        </row>
        <row r="23240">
          <cell r="A23240" t="str">
            <v>20.070.0018-A</v>
          </cell>
          <cell r="B23240" t="str">
            <v xml:space="preserve">BUEIRO TRIPLO TUBULAR,DE CONCRETO SIMPLES(PS-1),DIAMETRO DE 0,40M ASSENTE EM BERCO DE CONCRETO CICLOPICO,COM ALTURA DE R EATERRO H=4,00M,INCLUSIVE ESCAVACAO,FORNECIMENTO DOS MATERIA IS E REATERRO,EXCLUSIVE ESCAVACAO DE MATERIAL DE REATERRO NA JAZIDA E SEU TRANSPORTE AO CANTEIRO </v>
          </cell>
          <cell r="C23240" t="str">
            <v>M</v>
          </cell>
        </row>
        <row r="23241">
          <cell r="A23241" t="str">
            <v>20.070.0022-0</v>
          </cell>
          <cell r="B23241" t="str">
            <v xml:space="preserve">BUEIRO SIMPLES TUBULAR,DE CONCRETO SIMPLES(PS-1),DIAMETRO DE 0,60M,ASSENTE EM BERCO DE CONCRETO CICLOPICO,COM ALTURA DE REATERRO H=0,80M,INCLUSIVE ESCAVACAO,FORNECIMENTO DOS MATERI AIS E REATERRO,EXCLUSIVE ESCAVACAO DE MATERIAL DE REATERRO N A JAZIDA E SEU TRANSPORTE AO CANTEIRO </v>
          </cell>
          <cell r="C23241" t="str">
            <v>M</v>
          </cell>
        </row>
        <row r="23242">
          <cell r="A23242" t="str">
            <v>20.070.0022-A</v>
          </cell>
          <cell r="B23242" t="str">
            <v xml:space="preserve">BUEIRO SIMPLES TUBULAR,DE CONCRETO SIMPLES(PS-1),DIAMETRO DE 0,60M,ASSENTE EM BERCO DE CONCRETO CICLOPICO,COM ALTURA DE REATERRO H=0,80M,INCLUSIVE ESCAVACAO,FORNECIMENTO DOS MATERI AIS E REATERRO,EXCLUSIVE ESCAVACAO DE MATERIAL DE REATERRO N A JAZIDA E SEU TRANSPORTE AO CANTEIRO </v>
          </cell>
          <cell r="C23242" t="str">
            <v>M</v>
          </cell>
        </row>
        <row r="23243">
          <cell r="A23243" t="str">
            <v>20.070.0023-0</v>
          </cell>
          <cell r="B23243" t="str">
            <v xml:space="preserve">BUEIRO SIMPLES TUBULAR,DE CONCRETO SIMPLES(PS-1),DIAMETRO DE 0,60M,ASSENTE EM BERCO DE CONCRETO CICLOPICO,COM ALTURA DE REATERRO H=1,50M,INCLUSIVE ESCAVACAO,FORNECIMENTO DOS MATERI AIS E REATERRO,EXCLUSIVE ESCAVACAO DE MATERIAL DE REATERRO N A JAZIDA E SEU TRANSPORTE AO CANTEIRO </v>
          </cell>
          <cell r="C23243" t="str">
            <v>M</v>
          </cell>
        </row>
        <row r="23244">
          <cell r="A23244" t="str">
            <v>20.070.0023-A</v>
          </cell>
          <cell r="B23244" t="str">
            <v xml:space="preserve">BUEIRO SIMPLES TUBULAR,DE CONCRETO SIMPLES(PS-1),DIAMETRO DE 0,60M,ASSENTE EM BERCO DE CONCRETO CICLOPICO,COM ALTURA DE REATERRO H=1,50M,INCLUSIVE ESCAVACAO,FORNECIMENTO DOS MATERI AIS E REATERRO,EXCLUSIVE ESCAVACAO DE MATERIAL DE REATERRO N A JAZIDA E SEU TRANSPORTE AO CANTEIRO </v>
          </cell>
          <cell r="C23244" t="str">
            <v>M</v>
          </cell>
        </row>
        <row r="23245">
          <cell r="A23245" t="str">
            <v>20.070.0024-0</v>
          </cell>
          <cell r="B23245" t="str">
            <v xml:space="preserve">BUEIRO SIMPLES TUBULAR,DE CONCRETO SIMPLES(PS-1),DIAMETRO DE 0,60M,ASSENTE EM BERCO DE CONCRETO CICLOPICO,COM ALTURA DE REATERRO H=3,00M,INCLUSIVE ESCAVACAO,FORNECIMENTO DOS MATERI AIS E REATERRO,EXCLUSIVE ESCAVACAO DE MATERIAL DE REATERRO N A JAZIDA E SEU TRANSPORTE AO CANTEIRO </v>
          </cell>
          <cell r="C23245" t="str">
            <v>M</v>
          </cell>
        </row>
        <row r="23246">
          <cell r="A23246" t="str">
            <v>20.070.0024-A</v>
          </cell>
          <cell r="B23246" t="str">
            <v xml:space="preserve">BUEIRO SIMPLES TUBULAR,DE CONCRETO SIMPLES(PS-1),DIAMETRO DE 0,60M,ASSENTE EM BERCO DE CONCRETO CICLOPICO,COM ALTURA DE REATERRO H=3,00M,INCLUSIVE ESCAVACAO,FORNECIMENTO DOS MATERI AIS E REATERRO,EXCLUSIVE ESCAVACAO DE MATERIAL DE REATERRO N A JAZIDA E SEU TRANSPORTE AO CANTEIRO </v>
          </cell>
          <cell r="C23246" t="str">
            <v>M</v>
          </cell>
        </row>
        <row r="23247">
          <cell r="A23247" t="str">
            <v>20.070.0025-0</v>
          </cell>
          <cell r="B23247" t="str">
            <v xml:space="preserve">BUEIRO SIMPLES TUBULAR,DE CONCRETO SIMPLES(PS-1),DIAMETRO DE 0,60M,ASSENTE EM BERCO DE CONCRETO CICLOPICO,COM ALTURA DE REATERRO H=4,00M,INCLUSIVE ESCAVACAO,FORNECIMENTO DOS MATERI AIS E REATERRO,EXCLUSIVE ESCAVACAO DE MATERIAL DE REATERRO N A JAZIDA E SEU TRANSPORTE AO CANTEIRO </v>
          </cell>
          <cell r="C23247" t="str">
            <v>M</v>
          </cell>
        </row>
        <row r="23248">
          <cell r="A23248" t="str">
            <v>20.070.0025-A</v>
          </cell>
          <cell r="B23248" t="str">
            <v xml:space="preserve">BUEIRO SIMPLES TUBULAR,DE CONCRETO SIMPLES(PS-1),DIAMETRO DE 0,60M,ASSENTE EM BERCO DE CONCRETO CICLOPICO,COM ALTURA DE REATERRO H=4,00M,INCLUSIVE ESCAVACAO,FORNECIMENTO DOS MATERI AIS E REATERRO,EXCLUSIVE ESCAVACAO DE MATERIAL DE REATERRO N A JAZIDA E SEU TRANSPORTE AO CANTEIRO </v>
          </cell>
          <cell r="C23248" t="str">
            <v>M</v>
          </cell>
        </row>
        <row r="23249">
          <cell r="A23249" t="str">
            <v>20.070.0029-0</v>
          </cell>
          <cell r="B23249" t="str">
            <v xml:space="preserve">BUEIRO DUPLO TUBULAR,DE CONCRETO SIMPLES(PS-1),DIAMETRO DE 0 ,60M,ASSENTE EM BERCO DE CONCRETO CICLOPICO,COM ALTURA DE RE ATERRO H=0,80M,INCLUSIVE ESCAVACAO,FORNECIMENTO DOS MATERIAI S E REATERRO,EXCLUSIVE ESCAVACAO DE MATERIAL DE REATERRO NA JAZIDA E SEU TRANSPORTE AO CANTEIRO </v>
          </cell>
          <cell r="C23249" t="str">
            <v>M</v>
          </cell>
        </row>
        <row r="23250">
          <cell r="A23250" t="str">
            <v>20.070.0029-A</v>
          </cell>
          <cell r="B23250" t="str">
            <v xml:space="preserve">BUEIRO DUPLO TUBULAR,DE CONCRETO SIMPLES(PS-1),DIAMETRO DE 0 ,60M,ASSENTE EM BERCO DE CONCRETO CICLOPICO,COM ALTURA DE RE ATERRO H=0,80M,INCLUSIVE ESCAVACAO,FORNECIMENTO DOS MATERIAI S E REATERRO,EXCLUSIVE ESCAVACAO DE MATERIAL DE REATERRO NA JAZIDA E SEU TRANSPORTE AO CANTEIRO </v>
          </cell>
          <cell r="C23250" t="str">
            <v>M</v>
          </cell>
        </row>
        <row r="23251">
          <cell r="A23251" t="str">
            <v>20.070.0030-0</v>
          </cell>
          <cell r="B23251" t="str">
            <v xml:space="preserve">BUEIRO DUPLO TUBULAR,DE CONCRETO SIMPLES(PS-1),DIAMETRO DE 0 ,60M,ASSENTE EM BERCO DE CONCRETO CICLOPICO,COM ALTURA DE RE ATERRO H=1,50M,INCLUSIVE ESCAVACAO,FORNECIMENTO DOS MATERIAI S E REATERRO,EXCLUSIVE ESCAVACAO DE MATERIAL DE REATERRO NA JAZIDA E SEU TRANSPORTE AO CANTEIRO </v>
          </cell>
          <cell r="C23251" t="str">
            <v>M</v>
          </cell>
        </row>
        <row r="23252">
          <cell r="A23252" t="str">
            <v>20.070.0030-A</v>
          </cell>
          <cell r="B23252" t="str">
            <v xml:space="preserve">BUEIRO DUPLO TUBULAR,DE CONCRETO SIMPLES(PS-1),DIAMETRO DE 0 ,60M,ASSENTE EM BERCO DE CONCRETO CICLOPICO,COM ALTURA DE RE ATERRO H=1,50M,INCLUSIVE ESCAVACAO,FORNECIMENTO DOS MATERIAI S E REATERRO,EXCLUSIVE ESCAVACAO DE MATERIAL DE REATERRO NA JAZIDA E SEU TRANSPORTE AO CANTEIRO </v>
          </cell>
          <cell r="C23252" t="str">
            <v>M</v>
          </cell>
        </row>
        <row r="23253">
          <cell r="A23253" t="str">
            <v>20.070.0031-0</v>
          </cell>
          <cell r="B23253" t="str">
            <v xml:space="preserve">BUEIRO DUPLO TUBULAR,DE CONCRETO SIMPLES(PS-1),DIAMETRO DE 0 ,60M,ASSENTE EM BERCO DE CONCRETO CICLOPICO,COM ALTURA DE RE ATERRO H=3,00M,INCLUSIVE ESCAVACAO,FORNECIMENTO DOS MATERIAI S E REATERRO,EXCLUSIVE ESCAVACAO DE MATERIAL DE REATERRO NA JAZIDA E SEU TRANSPORTE AO CANTEIRO </v>
          </cell>
          <cell r="C23253" t="str">
            <v>M</v>
          </cell>
        </row>
        <row r="23254">
          <cell r="A23254" t="str">
            <v>20.070.0031-A</v>
          </cell>
          <cell r="B23254" t="str">
            <v xml:space="preserve">BUEIRO DUPLO TUBULAR,DE CONCRETO SIMPLES(PS-1),DIAMETRO DE 0 ,60M,ASSENTE EM BERCO DE CONCRETO CICLOPICO,COM ALTURA DE RE ATERRO H=3,00M,INCLUSIVE ESCAVACAO,FORNECIMENTO DOS MATERIAI S E REATERRO,EXCLUSIVE ESCAVACAO DE MATERIAL DE REATERRO NA JAZIDA E SEU TRANSPORTE AO CANTEIRO </v>
          </cell>
          <cell r="C23254" t="str">
            <v>M</v>
          </cell>
        </row>
        <row r="23255">
          <cell r="A23255" t="str">
            <v>20.070.0032-0</v>
          </cell>
          <cell r="B23255" t="str">
            <v xml:space="preserve">BUEIRO DUPLO TUBULAR,DE CONCRETO SIMPLES(PS-1),DIAMETRO DE 0 ,60M,ASSENTE EM BERCO DE CONCRETO CICLOPICO,COM ALTURA DE RE ATERRO H=4,00M,INCLUSIVE ESCAVACAO,FORNECIMENTO DOS MATERIAI S E REATERRO,EXCLUSIVE ESCAVACAO DE MATERIAL DE REATERRO NA JAZIDA E SEU TRANSPORTE AO CANTEIRO </v>
          </cell>
          <cell r="C23255" t="str">
            <v>M</v>
          </cell>
        </row>
        <row r="23256">
          <cell r="A23256" t="str">
            <v>20.070.0032-A</v>
          </cell>
          <cell r="B23256" t="str">
            <v xml:space="preserve">BUEIRO DUPLO TUBULAR,DE CONCRETO SIMPLES(PS-1),DIAMETRO DE 0 ,60M,ASSENTE EM BERCO DE CONCRETO CICLOPICO,COM ALTURA DE RE ATERRO H=4,00M,INCLUSIVE ESCAVACAO,FORNECIMENTO DOS MATERIAI S E REATERRO,EXCLUSIVE ESCAVACAO DE MATERIAL DE REATERRO NA JAZIDA E SEU TRANSPORTE AO CANTEIRO </v>
          </cell>
          <cell r="C23256" t="str">
            <v>M</v>
          </cell>
        </row>
        <row r="23257">
          <cell r="A23257" t="str">
            <v>20.070.0036-0</v>
          </cell>
          <cell r="B23257" t="str">
            <v xml:space="preserve">BUEIRO TRIPLO TUBULAR,DE CONCRETO SIMPLES(PS-1),DIAMETRO DE 0,60M,ASSENTE EM BERCO DE CONCRETO CICLOPICO,COM ALTURA DE R EATERRO H=0,80M,INCLUSIVE ESCAVACAO,FORNECIMENTO DOS MATERIA IS E REATERRO,EXCLUSIVE ESCAVACAO DE MATERIAL DE REATERRO NA JAZIDA E SEU TRANSPORTE AO CANTEIRO </v>
          </cell>
          <cell r="C23257" t="str">
            <v>M</v>
          </cell>
        </row>
        <row r="23258">
          <cell r="A23258" t="str">
            <v>20.070.0036-A</v>
          </cell>
          <cell r="B23258" t="str">
            <v xml:space="preserve">BUEIRO TRIPLO TUBULAR,DE CONCRETO SIMPLES(PS-1),DIAMETRO DE 0,60M,ASSENTE EM BERCO DE CONCRETO CICLOPICO,COM ALTURA DE R EATERRO H=0,80M,INCLUSIVE ESCAVACAO,FORNECIMENTO DOS MATERIA IS E REATERRO,EXCLUSIVE ESCAVACAO DE MATERIAL DE REATERRO NA JAZIDA E SEU TRANSPORTE AO CANTEIRO </v>
          </cell>
          <cell r="C23258" t="str">
            <v>M</v>
          </cell>
        </row>
        <row r="23259">
          <cell r="A23259" t="str">
            <v>20.070.0037-0</v>
          </cell>
          <cell r="B23259" t="str">
            <v xml:space="preserve">BUEIRO TRIPLO TUBULAR,DE CONCRETO SIMPLES(PS-1),DIAMETRO DE 0,60M,ASSENTE EM BERCO DE CONCRETO CICLOPICO,COM ALTURA DE R EATERRO H=1,50M,INCLUSIVE ESCAVACAO,FORNECIMENTO DOS MATERIA IS E REATERRO,EXCLUSIVE ESCAVACAO DE MATERIAL DE REATERRO NA JAZIDA E SEU TRANSPORTE AO CANTEIRO </v>
          </cell>
          <cell r="C23259" t="str">
            <v>M</v>
          </cell>
        </row>
        <row r="23260">
          <cell r="A23260" t="str">
            <v>20.070.0037-A</v>
          </cell>
          <cell r="B23260" t="str">
            <v xml:space="preserve">BUEIRO TRIPLO TUBULAR,DE CONCRETO SIMPLES(PS-1),DIAMETRO DE 0,60M,ASSENTE EM BERCO DE CONCRETO CICLOPICO,COM ALTURA DE R EATERRO H=1,50M,INCLUSIVE ESCAVACAO,FORNECIMENTO DOS MATERIA IS E REATERRO,EXCLUSIVE ESCAVACAO DE MATERIAL DE REATERRO NA JAZIDA E SEU TRANSPORTE AO CANTEIRO </v>
          </cell>
          <cell r="C23260" t="str">
            <v>M</v>
          </cell>
        </row>
        <row r="23261">
          <cell r="A23261" t="str">
            <v>20.070.0038-0</v>
          </cell>
          <cell r="B23261" t="str">
            <v xml:space="preserve">BUEIRO TRIPLO TUBULAR,DE CONCRETO SIMPLES(PS-1),DIAMETRO DE 0,60M,ASSENTE EM BERCO DE CONCRETO CICLOPICO,COM ALTURA DE R EATERRO H=3,00M,INCLUSIVE ESCAVACAO,FORNECIMENTO DOS MATERIA IS E REATERRO,EXCLUSIVE ESCAVACAO DE MATERIAL DE REATERRO NA JAZIDA E SEU TRANSPORTE AO CANTEIRO </v>
          </cell>
          <cell r="C23261" t="str">
            <v>M</v>
          </cell>
        </row>
        <row r="23262">
          <cell r="A23262" t="str">
            <v>20.070.0038-A</v>
          </cell>
          <cell r="B23262" t="str">
            <v xml:space="preserve">BUEIRO TRIPLO TUBULAR,DE CONCRETO SIMPLES(PS-1),DIAMETRO DE 0,60M,ASSENTE EM BERCO DE CONCRETO CICLOPICO,COM ALTURA DE R EATERRO H=3,00M,INCLUSIVE ESCAVACAO,FORNECIMENTO DOS MATERIA IS E REATERRO,EXCLUSIVE ESCAVACAO DE MATERIAL DE REATERRO NA JAZIDA E SEU TRANSPORTE AO CANTEIRO </v>
          </cell>
          <cell r="C23262" t="str">
            <v>M</v>
          </cell>
        </row>
        <row r="23263">
          <cell r="A23263" t="str">
            <v>20.070.0039-0</v>
          </cell>
          <cell r="B23263" t="str">
            <v xml:space="preserve">BUEIRO TRIPLO TUBULAR,DE CONCRETO SIMPLES(PS-1),DIAMETRO DE 0,60M,ASSENTE EM BERCO DE CONCRETO CICLOPICO,COM ALTURA DE R EATERRO H=4,00M,INCLUSIVE ESCAVACAO,FORNECIMENTO DOS MATERIA IS E REATERRO,EXCLUSIVE ESCAVACAO DE MATERIAL DE REATERRO NA JAZIDA E SEU TRANSPORTE AO CANTEIRO </v>
          </cell>
          <cell r="C23263" t="str">
            <v>M</v>
          </cell>
        </row>
        <row r="23264">
          <cell r="A23264" t="str">
            <v>20.070.0039-A</v>
          </cell>
          <cell r="B23264" t="str">
            <v xml:space="preserve">BUEIRO TRIPLO TUBULAR,DE CONCRETO SIMPLES(PS-1),DIAMETRO DE 0,60M,ASSENTE EM BERCO DE CONCRETO CICLOPICO,COM ALTURA DE R EATERRO H=4,00M,INCLUSIVE ESCAVACAO,FORNECIMENTO DOS MATERIA IS E REATERRO,EXCLUSIVE ESCAVACAO DE MATERIAL DE REATERRO NA JAZIDA E SEU TRANSPORTE AO CANTEIRO </v>
          </cell>
          <cell r="C23264" t="str">
            <v>M</v>
          </cell>
        </row>
        <row r="23265">
          <cell r="A23265" t="str">
            <v>20.070.9999-0</v>
          </cell>
          <cell r="B23265" t="str">
            <v xml:space="preserve">FAMILIA 20,070 BUEIRO SIMPLES    </v>
          </cell>
        </row>
        <row r="23266">
          <cell r="A23266" t="str">
            <v>20.070.9999-A</v>
          </cell>
          <cell r="B23266" t="str">
            <v xml:space="preserve">FAMILIA 20,070 BUEIRO SIMPLES    </v>
          </cell>
        </row>
        <row r="23267">
          <cell r="A23267" t="str">
            <v>20.071.9999-0</v>
          </cell>
          <cell r="B23267" t="str">
            <v xml:space="preserve">FAMILIA 20,071 BUEIRO SIMPLES (CA-1)    </v>
          </cell>
        </row>
        <row r="23268">
          <cell r="A23268" t="str">
            <v>20.071.9999-A</v>
          </cell>
          <cell r="B23268" t="str">
            <v xml:space="preserve">FAMILIA 20,071 BUEIRO SIMPLES (CA-1)    </v>
          </cell>
        </row>
        <row r="23269">
          <cell r="A23269" t="str">
            <v>20.080.9999-0</v>
          </cell>
          <cell r="B23269" t="str">
            <v xml:space="preserve">FAMILIA 20,080 BUEIRO CELULAR    </v>
          </cell>
        </row>
        <row r="23270">
          <cell r="A23270" t="str">
            <v>20.080.9999-A</v>
          </cell>
          <cell r="B23270" t="str">
            <v xml:space="preserve">FAMILIA 20,080 BUEIRO CELULAR    </v>
          </cell>
        </row>
        <row r="23271">
          <cell r="A23271" t="str">
            <v>20.085.0100-0</v>
          </cell>
          <cell r="B23271" t="str">
            <v xml:space="preserve">PASSAGEM DE GADO,CONSTITUIDA DE CHAPAS GALVANIZADAS,COM ESPE SSURA DE 2,70MM,PARAFUSOS,PORCAS E FERRAMENTAS NECESSARIAS,C OM DIMENSOES EM TORNO DE 2,20M DE VAO E 2,25M DE ALTURA,RECO BRIMENTO MINIMO DE 0,30M E MAXIMO DE 8,90M,SOB A INFLUENCIA DO TREM-TIPO RODOVIARIO.FORNECIMENTO </v>
          </cell>
          <cell r="C23271" t="str">
            <v>M</v>
          </cell>
        </row>
        <row r="23272">
          <cell r="A23272" t="str">
            <v>20.085.0100-A</v>
          </cell>
          <cell r="B23272" t="str">
            <v xml:space="preserve">PASSAGEM DE GADO,CONSTITUIDA DE CHAPAS GALVANIZADAS,COM ESPE SSURA DE 2,70MM,PARAFUSOS,PORCAS E FERRAMENTAS NECESSARIAS,C OM DIMENSOES EM TORNO DE 2,20M DE VAO E 2,25M DE ALTURA,RECO BRIMENTO MINIMO DE 0,30M E MAXIMO DE 8,90M,SOB A INFLUENCIA DO TREM-TIPO RODOVIARIO.FORNECIMENTO </v>
          </cell>
          <cell r="C23272" t="str">
            <v>M</v>
          </cell>
        </row>
        <row r="23273">
          <cell r="A23273" t="str">
            <v>20.085.0105-0</v>
          </cell>
          <cell r="B23273" t="str">
            <v xml:space="preserve">PASSAGEM DE GADO,CONSTITUIDA DE CHAPAS COM REVESTIMENTO EPOX Y,COM ESPESSURA DE 2,70MM,PARAFUSOS,PORCAS E FERRAMENTAS NEC ESSARIAS,COM DIMENSOES EM TORNO DE 2,20M DE VAO E 2,25M DE A LTURA,RECOBRIMENTO MINIMO DE 0,30M E MAXIMO DE 8,90M,SOB A I NFLUENCIA DO TREM-TIPO RODOVIARIO.FORNECIMENTO </v>
          </cell>
          <cell r="C23273" t="str">
            <v>M</v>
          </cell>
        </row>
        <row r="23274">
          <cell r="A23274" t="str">
            <v>20.085.0105-A</v>
          </cell>
          <cell r="B23274" t="str">
            <v xml:space="preserve">PASSAGEM DE GADO,CONSTITUIDA DE CHAPAS COM REVESTIMENTO EPOX Y,COM ESPESSURA DE 2,70MM,PARAFUSOS,PORCAS E FERRAMENTAS NEC ESSARIAS,COM DIMENSOES EM TORNO DE 2,20M DE VAO E 2,25M DE A LTURA,RECOBRIMENTO MINIMO DE 0,30M E MAXIMO DE 8,90M,SOB A I NFLUENCIA DO TREM-TIPO RODOVIARIO.FORNECIMENTO </v>
          </cell>
          <cell r="C23274" t="str">
            <v>M</v>
          </cell>
        </row>
        <row r="23275">
          <cell r="A23275" t="str">
            <v>20.085.0110-0</v>
          </cell>
          <cell r="B23275" t="str">
            <v xml:space="preserve">PASSAGEM DE GADO,CONSTITUIDA DE CHAPAS GALVANIZADAS,COM ESPE SSURA DE 2,70MM,PARAFUSOS,PORCAS E FERRAMENTAS NECESSARIAS,C OM DIMENSOES EM TORNO DE 2,90M DE VAO E 3,10M DE ALTURA,RECO BRIMENTO MINIMO DE 0,60M E MAXIMO DE 11,40M,SOB A INFLUENCIA DO TREM-TIPO RODOVIARIO.FORNECIMENTO </v>
          </cell>
          <cell r="C23275" t="str">
            <v>M</v>
          </cell>
        </row>
        <row r="23276">
          <cell r="A23276" t="str">
            <v>20.085.0110-A</v>
          </cell>
          <cell r="B23276" t="str">
            <v xml:space="preserve">PASSAGEM DE GADO,CONSTITUIDA DE CHAPAS GALVANIZADAS,COM ESPE SSURA DE 2,70MM,PARAFUSOS,PORCAS E FERRAMENTAS NECESSARIAS,C OM DIMENSOES EM TORNO DE 2,90M DE VAO E 3,10M DE ALTURA,RECO BRIMENTO MINIMO DE 0,60M E MAXIMO DE 11,40M,SOB A INFLUENCIA DO TREM-TIPO RODOVIARIO.FORNECIMENTO </v>
          </cell>
          <cell r="C23276" t="str">
            <v>M</v>
          </cell>
        </row>
        <row r="23277">
          <cell r="A23277" t="str">
            <v>20.085.0115-0</v>
          </cell>
          <cell r="B23277" t="str">
            <v xml:space="preserve">PASSAGEM DE GADO,CONSTITUIDA DE CHAPAS COM REVESTIMENTO EPOX Y,COM ESPESSURA DE 2,70MM,PARAFUSOS,PORCAS E FERRAMENTAS NEC ESSARIAS,COM DIMENSOES EM TORNO DE 2,90M DE VAO E 3,10M DE A LTURA,RECOBRIMENTO MINIMO DE 0,60M E MAXIMO DE 11,40M,SOB A INFLUENCIA DO TREM-TIPO RODOVIARIO.FORNECIMENTO </v>
          </cell>
          <cell r="C23277" t="str">
            <v>M</v>
          </cell>
        </row>
        <row r="23278">
          <cell r="A23278" t="str">
            <v>20.085.0115-A</v>
          </cell>
          <cell r="B23278" t="str">
            <v xml:space="preserve">PASSAGEM DE GADO,CONSTITUIDA DE CHAPAS COM REVESTIMENTO EPOX Y,COM ESPESSURA DE 2,70MM,PARAFUSOS,PORCAS E FERRAMENTAS NEC ESSARIAS,COM DIMENSOES EM TORNO DE 2,90M DE VAO E 3,10M DE A LTURA,RECOBRIMENTO MINIMO DE 0,60M E MAXIMO DE 11,40M,SOB A INFLUENCIA DO TREM-TIPO RODOVIARIO.FORNECIMENTO </v>
          </cell>
          <cell r="C23278" t="str">
            <v>M</v>
          </cell>
        </row>
        <row r="23279">
          <cell r="A23279" t="str">
            <v>20.085.0120-0</v>
          </cell>
          <cell r="B23279" t="str">
            <v xml:space="preserve">PASSAGEM INFERIOR,CONSTITUIDA DE CHAPAS GALVANIZADAS COM ESP ESSURA DE 2,70MM,PARAFUSOS,PORCAS E FERRAMENTAS NECESSARIAS, COM DIMENSOES EM TORNO DE 3,70M DE VAO E 3,50M DE ALTURA,REC OBRIMENTO MINIMO DE 0,60M E MAXIMO DE 11,10M,SOB A INFLUENCI A DO TREM-TIPO RODOVIARIO.FORNECIMENTO </v>
          </cell>
          <cell r="C23279" t="str">
            <v>M</v>
          </cell>
        </row>
        <row r="23280">
          <cell r="A23280" t="str">
            <v>20.085.0120-A</v>
          </cell>
          <cell r="B23280" t="str">
            <v xml:space="preserve">PASSAGEM INFERIOR,CONSTITUIDA DE CHAPAS GALVANIZADAS COM ESP ESSURA DE 2,70MM,PARAFUSOS,PORCAS E FERRAMENTAS NECESSARIAS, COM DIMENSOES EM TORNO DE 3,70M DE VAO E 3,50M DE ALTURA,REC OBRIMENTO MINIMO DE 0,60M E MAXIMO DE 11,10M,SOB A INFLUENCI A DO TREM-TIPO RODOVIARIO.FORNECIMENTO </v>
          </cell>
          <cell r="C23280" t="str">
            <v>M</v>
          </cell>
        </row>
        <row r="23281">
          <cell r="A23281" t="str">
            <v>20.085.0125-0</v>
          </cell>
          <cell r="B23281" t="str">
            <v xml:space="preserve">PASSAGEM INFERIOR,CONSTITUIDA DE CHAPAS COM REVESTIMENTO EPO XY,COM ESPESSURA DE 2,70MM,PARAFUSOS,PORCAS E FERRAMENTAS NE CESSARIAS,COM DIMENSOES EM TORNO DE 3,70M DE VAO E 3,50M DE ALTURA,RECOBRIMENTO MINIMO DE 0,60M E MAXIMO DE 11,10M,SOB A INFLUENCIA DO TREM-TIPO RODOVIARIO.FORNECIMENTO </v>
          </cell>
          <cell r="C23281" t="str">
            <v>M</v>
          </cell>
        </row>
        <row r="23282">
          <cell r="A23282" t="str">
            <v>20.085.0125-A</v>
          </cell>
          <cell r="B23282" t="str">
            <v xml:space="preserve">PASSAGEM INFERIOR,CONSTITUIDA DE CHAPAS COM REVESTIMENTO EPO XY,COM ESPESSURA DE 2,70MM,PARAFUSOS,PORCAS E FERRAMENTAS NE CESSARIAS,COM DIMENSOES EM TORNO DE 3,70M DE VAO E 3,50M DE ALTURA,RECOBRIMENTO MINIMO DE 0,60M E MAXIMO DE 11,10M,SOB A INFLUENCIA DO TREM-TIPO RODOVIARIO.FORNECIMENTO </v>
          </cell>
          <cell r="C23282" t="str">
            <v>M</v>
          </cell>
        </row>
        <row r="23283">
          <cell r="A23283" t="str">
            <v>20.085.0130-0</v>
          </cell>
          <cell r="B23283" t="str">
            <v xml:space="preserve">PASSAGEM INFERIOR,CONSTITUIDA DE CHAPAS GALVANIZADAS,COM ESP ESSURA DE 2,70MM,PARAFUSOS,PORCAS E FERRAMENTAS NECESSARIAS, COM DIMENSOES EM TORNO DE 4,20M DE VAO E 3,90M DE ALTURA,REC OBRIMENTO MAXIMO DE 9,70M,SOB A INFLUENCIA DO TREM-TIPO RODO VIARIO.FORNECIMENTO </v>
          </cell>
          <cell r="C23283" t="str">
            <v>M</v>
          </cell>
        </row>
        <row r="23284">
          <cell r="A23284" t="str">
            <v>20.085.0130-A</v>
          </cell>
          <cell r="B23284" t="str">
            <v xml:space="preserve">PASSAGEM INFERIOR,CONSTITUIDA DE CHAPAS GALVANIZADAS,COM ESP ESSURA DE 2,70MM,PARAFUSOS,PORCAS E FERRAMENTAS NECESSARIAS, COM DIMENSOES EM TORNO DE 4,20M DE VAO E 3,90M DE ALTURA,REC OBRIMENTO MAXIMO DE 9,70M,SOB A INFLUENCIA DO TREM-TIPO RODO VIARIO.FORNECIMENTO </v>
          </cell>
          <cell r="C23284" t="str">
            <v>M</v>
          </cell>
        </row>
        <row r="23285">
          <cell r="A23285" t="str">
            <v>20.085.0135-0</v>
          </cell>
          <cell r="B23285" t="e">
            <v>#NAME?</v>
          </cell>
          <cell r="C23285" t="str">
            <v>M</v>
          </cell>
        </row>
        <row r="23286">
          <cell r="A23286" t="str">
            <v>20.085.0135-A</v>
          </cell>
          <cell r="B23286" t="e">
            <v>#NAME?</v>
          </cell>
          <cell r="C23286" t="str">
            <v>M</v>
          </cell>
        </row>
        <row r="23287">
          <cell r="A23287" t="str">
            <v>20.085.0140-0</v>
          </cell>
          <cell r="B23287" t="str">
            <v xml:space="preserve">PASSAGEM INFERIOR,CONSTITUIDA DE CHAPAS GALVANIZADAS,COM ESP ESSURA DE 2,70MM,PARAFUSOS,PORCAS E FERRAMENTAS NECESSARIAS, COM DIMENSOES EM TORNO DE 4,80M DE VAO E 4,75M DE ALTURA,REC OBRIMENTO MINIMO DE 0,90M E MAXIMO DE 8,50M,SOB A INFLUENCIA DO TREM-TIPO RODOVIARIO.FORNECIMENTO </v>
          </cell>
          <cell r="C23287" t="str">
            <v>M</v>
          </cell>
        </row>
        <row r="23288">
          <cell r="A23288" t="str">
            <v>20.085.0140-A</v>
          </cell>
          <cell r="B23288" t="str">
            <v xml:space="preserve">PASSAGEM INFERIOR,CONSTITUIDA DE CHAPAS GALVANIZADAS,COM ESP ESSURA DE 2,70MM,PARAFUSOS,PORCAS E FERRAMENTAS NECESSARIAS, COM DIMENSOES EM TORNO DE 4,80M DE VAO E 4,75M DE ALTURA,REC OBRIMENTO MINIMO DE 0,90M E MAXIMO DE 8,50M,SOB A INFLUENCIA DO TREM-TIPO RODOVIARIO.FORNECIMENTO </v>
          </cell>
          <cell r="C23288" t="str">
            <v>M</v>
          </cell>
        </row>
        <row r="23289">
          <cell r="A23289" t="str">
            <v>20.085.0145-0</v>
          </cell>
          <cell r="B23289" t="str">
            <v xml:space="preserve">PASSAGEM INFERIOR,CONSTITUIDA DE CHAPAS COM REVESTIMENTO EPO XY,COM ESPESSURA DE 2,70MM,PARAFUSOS,PORCAS E FERRAMENTAS NE CESSARIAS,COM DIMENSOES EM TORNO DE 4,80M DE VAO E 4,75M DE ALTURA,RECOBRIMENTO MINIMO DE 0,90M E MAXIMO DE 8,50M,SOB A INFLUENCIA DO TREM-TIPO RODOVIARIO.FORNECIMENTO </v>
          </cell>
          <cell r="C23289" t="str">
            <v>M</v>
          </cell>
        </row>
        <row r="23290">
          <cell r="A23290" t="str">
            <v>20.085.0145-A</v>
          </cell>
          <cell r="B23290" t="str">
            <v xml:space="preserve">PASSAGEM INFERIOR,CONSTITUIDA DE CHAPAS COM REVESTIMENTO EPO XY,COM ESPESSURA DE 2,70MM,PARAFUSOS,PORCAS E FERRAMENTAS NE CESSARIAS,COM DIMENSOES EM TORNO DE 4,80M DE VAO E 4,75M DE ALTURA,RECOBRIMENTO MINIMO DE 0,90M E MAXIMO DE 8,50M,SOB A INFLUENCIA DO TREM-TIPO RODOVIARIO.FORNECIMENTO </v>
          </cell>
          <cell r="C23290" t="str">
            <v>M</v>
          </cell>
        </row>
        <row r="23291">
          <cell r="A23291" t="str">
            <v>20.085.0150-0</v>
          </cell>
          <cell r="B23291" t="str">
            <v xml:space="preserve">PASSAGEM INFERIOR,CONSTITUIDA DE CHAPAS GALVANIZADAS,COM ESP ESSURA DE 3,40MM,PARAFUSOS,PORCAS E FERRAMENTAS NECESSARIAS, COM DIMENSOES EM TORNO DE 5,00M DE VAO E 4,85M DE ALTURA,REC OBRIMENTO MINIMO DE 0,90M E MAXIMO DE 8,60M,SOB A INFLUENCIA DO TREM-TIPO RODOVIARIO.FORNECIMENTO </v>
          </cell>
          <cell r="C23291" t="str">
            <v>M</v>
          </cell>
        </row>
        <row r="23292">
          <cell r="A23292" t="str">
            <v>20.085.0150-A</v>
          </cell>
          <cell r="B23292" t="str">
            <v xml:space="preserve">PASSAGEM INFERIOR,CONSTITUIDA DE CHAPAS GALVANIZADAS,COM ESP ESSURA DE 3,40MM,PARAFUSOS,PORCAS E FERRAMENTAS NECESSARIAS, COM DIMENSOES EM TORNO DE 5,00M DE VAO E 4,85M DE ALTURA,REC OBRIMENTO MINIMO DE 0,90M E MAXIMO DE 8,60M,SOB A INFLUENCIA DO TREM-TIPO RODOVIARIO.FORNECIMENTO </v>
          </cell>
          <cell r="C23292" t="str">
            <v>M</v>
          </cell>
        </row>
        <row r="23293">
          <cell r="A23293" t="str">
            <v>20.085.0155-0</v>
          </cell>
          <cell r="B23293" t="str">
            <v xml:space="preserve">PASSAGEM INFERIOR,CONSTITUIDA DE CHAPAS COM RESVESTIMENTO EP OXY,COM ESPESSURA DE 3,40MM,PARAFUSOS,PORCAS E FERRAMENTAS N ECESSARIAS,COM DIMENSOES EM TORNO DE 5,00M DE VAO E 4,85M DE ALTURA,RECOBRIMENTO MINIMO DE 0,90M E MAXIMO DE 8,60M,SOB A INFLUENCIA DO TREM-TIPO RODOVIARIO.FORNECIMENTO </v>
          </cell>
          <cell r="C23293" t="str">
            <v>M</v>
          </cell>
        </row>
        <row r="23294">
          <cell r="A23294" t="str">
            <v>20.085.0155-A</v>
          </cell>
          <cell r="B23294" t="str">
            <v xml:space="preserve">PASSAGEM INFERIOR,CONSTITUIDA DE CHAPAS COM RESVESTIMENTO EP OXY,COM ESPESSURA DE 3,40MM,PARAFUSOS,PORCAS E FERRAMENTAS N ECESSARIAS,COM DIMENSOES EM TORNO DE 5,00M DE VAO E 4,85M DE ALTURA,RECOBRIMENTO MINIMO DE 0,90M E MAXIMO DE 8,60M,SOB A INFLUENCIA DO TREM-TIPO RODOVIARIO.FORNECIMENTO </v>
          </cell>
          <cell r="C23294" t="str">
            <v>M</v>
          </cell>
        </row>
        <row r="23295">
          <cell r="A23295" t="str">
            <v>20.085.0160-0</v>
          </cell>
          <cell r="B23295" t="str">
            <v xml:space="preserve">PASSAGEM INFERIOR,CONSTITUIDA DE CHAPAS GALVANIZADAS,COM ESP ESSURA DE 4,70MM,PARAFUSOS,PORCAS E FERRAMENTAS NECESSARIAS, COM DIMENSOES EM TORNO DE 5,85M DE VAO E 5,30M DE ALTURA,REC OBRIMENTO MINIMO DE 0,90M E MAXIMO DE 8,50M,SOB A INFLUENCIA DO TREM-TIPO RODOVIARIO.FORNECIMENTO </v>
          </cell>
          <cell r="C23295" t="str">
            <v>M</v>
          </cell>
        </row>
        <row r="23296">
          <cell r="A23296" t="str">
            <v>20.085.0160-A</v>
          </cell>
          <cell r="B23296" t="str">
            <v xml:space="preserve">PASSAGEM INFERIOR,CONSTITUIDA DE CHAPAS GALVANIZADAS,COM ESP ESSURA DE 4,70MM,PARAFUSOS,PORCAS E FERRAMENTAS NECESSARIAS, COM DIMENSOES EM TORNO DE 5,85M DE VAO E 5,30M DE ALTURA,REC OBRIMENTO MINIMO DE 0,90M E MAXIMO DE 8,50M,SOB A INFLUENCIA DO TREM-TIPO RODOVIARIO.FORNECIMENTO </v>
          </cell>
          <cell r="C23296" t="str">
            <v>M</v>
          </cell>
        </row>
        <row r="23297">
          <cell r="A23297" t="str">
            <v>20.085.0165-0</v>
          </cell>
          <cell r="B23297" t="str">
            <v xml:space="preserve">PASSAGEM INFERIOR,CONSTITUIDA DE CHAPAS COM REVESTIMENTO EPO XY,COM ESPESSURA DE 4,70MM,PARAFUSOS,PORCAS E FERRAMENTAS NE CESSARIAS,COM DIMENSOES EM TORNO DE 5,85M DE VAO E 5,30M DE ALTURA,RECOBRIMENTO MINIMO DE 0,90M E MAXIMO DE 8,50M,SOB A INFLUENCIA DO TREM-TIPO RODOVIARIO.FORNECIMENTO </v>
          </cell>
          <cell r="C23297" t="str">
            <v>M</v>
          </cell>
        </row>
        <row r="23298">
          <cell r="A23298" t="str">
            <v>20.085.0165-A</v>
          </cell>
          <cell r="B23298" t="str">
            <v xml:space="preserve">PASSAGEM INFERIOR,CONSTITUIDA DE CHAPAS COM REVESTIMENTO EPO XY,COM ESPESSURA DE 4,70MM,PARAFUSOS,PORCAS E FERRAMENTAS NE CESSARIAS,COM DIMENSOES EM TORNO DE 5,85M DE VAO E 5,30M DE ALTURA,RECOBRIMENTO MINIMO DE 0,90M E MAXIMO DE 8,50M,SOB A INFLUENCIA DO TREM-TIPO RODOVIARIO.FORNECIMENTO </v>
          </cell>
          <cell r="C23298" t="str">
            <v>M</v>
          </cell>
        </row>
        <row r="23299">
          <cell r="A23299" t="str">
            <v>20.085.0170-0</v>
          </cell>
          <cell r="B23299" t="str">
            <v xml:space="preserve">BUEIRO SIMPLES CIRCULAR,CONSTITUIDO DE CHAPAS GALVANIZADAS C OM ESPESSURA DE 2.00MM,DIAMETRO DE 0,60M,PARAFUSOS,PORCAS E FERRAMENTAS NECESSARIAS,RECOBRIMENTO MINIMO DE 0,30M E MAXIM O DE 25,00M,SOB A INFLUENCIA DO TREM-TIPO RODOVIARIO.FORNECI MENTO </v>
          </cell>
          <cell r="C23299" t="str">
            <v>M</v>
          </cell>
        </row>
        <row r="23300">
          <cell r="A23300" t="str">
            <v>20.085.0170-A</v>
          </cell>
          <cell r="B23300" t="str">
            <v xml:space="preserve">BUEIRO SIMPLES CIRCULAR,CONSTITUIDO DE CHAPAS GALVANIZADAS C OM ESPESSURA DE 2.00MM,DIAMETRO DE 0,60M,PARAFUSOS,PORCAS E FERRAMENTAS NECESSARIAS,RECOBRIMENTO MINIMO DE 0,30M E MAXIM O DE 25,00M,SOB A INFLUENCIA DO TREM-TIPO RODOVIARIO.FORNECI MENTO </v>
          </cell>
          <cell r="C23300" t="str">
            <v>M</v>
          </cell>
        </row>
        <row r="23301">
          <cell r="A23301" t="str">
            <v>20.085.0175-0</v>
          </cell>
          <cell r="B23301" t="str">
            <v xml:space="preserve">BUEIRO SIMPLES CIRCULAR,CONSTITUIDO DE CHAPAS COM REVESTIMEN TO EPOXY,COM ESPESSURA DE 2,00MM,DIAMETRO DE 0,60M,PARAFUSOS ,PORCAS E FERRAMENTAS NECESSARIAS,RECOBRIMENTO MINIMO DE 0,3 0M E MAXIMO DE 25,00M,SOB A INFLUENCIA DO TREM-TIPO RODOVIAR IO.FORNECIMENTO </v>
          </cell>
          <cell r="C23301" t="str">
            <v>M</v>
          </cell>
        </row>
        <row r="23302">
          <cell r="A23302" t="str">
            <v>20.085.0175-A</v>
          </cell>
          <cell r="B23302" t="str">
            <v xml:space="preserve">BUEIRO SIMPLES CIRCULAR,CONSTITUIDO DE CHAPAS COM REVESTIMEN TO EPOXY,COM ESPESSURA DE 2,00MM,DIAMETRO DE 0,60M,PARAFUSOS ,PORCAS E FERRAMENTAS NECESSARIAS,RECOBRIMENTO MINIMO DE 0,3 0M E MAXIMO DE 25,00M,SOB A INFLUENCIA DO TREM-TIPO RODOVIAR IO.FORNECIMENTO </v>
          </cell>
          <cell r="C23302" t="str">
            <v>M</v>
          </cell>
        </row>
        <row r="23303">
          <cell r="A23303" t="str">
            <v>20.085.0180-0</v>
          </cell>
          <cell r="B23303" t="str">
            <v xml:space="preserve">BUEIRO SIMPLES CIRCULAR,CONSTITUIDO DE CHAPAS GALVANIZADAS C OM ESPESSURA DE 2,00MM,DIAMETRO DE 0,80M,PARAFUSOS,PORCAS E FERRAMENTAS NECESSARIAS,RECOBRIMENTO MINIMO DE 0,30M E MAXIM O DE 18,80M,SOB A INFLUENCIA DO TREM-TIPO RODOVIARIO.FORNECI MENTO </v>
          </cell>
          <cell r="C23303" t="str">
            <v>M</v>
          </cell>
        </row>
        <row r="23304">
          <cell r="A23304" t="str">
            <v>20.085.0180-A</v>
          </cell>
          <cell r="B23304" t="str">
            <v xml:space="preserve">BUEIRO SIMPLES CIRCULAR,CONSTITUIDO DE CHAPAS GALVANIZADAS C OM ESPESSURA DE 2,00MM,DIAMETRO DE 0,80M,PARAFUSOS,PORCAS E FERRAMENTAS NECESSARIAS,RECOBRIMENTO MINIMO DE 0,30M E MAXIM O DE 18,80M,SOB A INFLUENCIA DO TREM-TIPO RODOVIARIO.FORNECI MENTO </v>
          </cell>
          <cell r="C23304" t="str">
            <v>M</v>
          </cell>
        </row>
        <row r="23305">
          <cell r="A23305" t="str">
            <v>20.085.0185-0</v>
          </cell>
          <cell r="B23305" t="str">
            <v xml:space="preserve">BUEIRO SIMPLES CIRCULAR,CONSTITUIDO DE CHAPAS COM REVESTIMEN TO EPOXY,COM ESPESSURA DE 2,00MM,DIAMETRO DE 0,80M,PARAFUSOS ,PORCAS E FERRAMENTAS NECESSARIAS,RECOBRIMENTO MINIMO DE 0,3 0M E MAXIMO DE 18,80M,SOB A INFLUENCIA DO TREM-TIPO RODOVIAR IO.FORNECIMENTO </v>
          </cell>
          <cell r="C23305" t="str">
            <v>M</v>
          </cell>
        </row>
        <row r="23306">
          <cell r="A23306" t="str">
            <v>20.085.0185-A</v>
          </cell>
          <cell r="B23306" t="str">
            <v xml:space="preserve">BUEIRO SIMPLES CIRCULAR,CONSTITUIDO DE CHAPAS COM REVESTIMEN TO EPOXY,COM ESPESSURA DE 2,00MM,DIAMETRO DE 0,80M,PARAFUSOS ,PORCAS E FERRAMENTAS NECESSARIAS,RECOBRIMENTO MINIMO DE 0,3 0M E MAXIMO DE 18,80M,SOB A INFLUENCIA DO TREM-TIPO RODOVIAR IO.FORNECIMENTO </v>
          </cell>
          <cell r="C23306" t="str">
            <v>M</v>
          </cell>
        </row>
        <row r="23307">
          <cell r="A23307" t="str">
            <v>20.085.0190-0</v>
          </cell>
          <cell r="B23307" t="str">
            <v xml:space="preserve">BUEIRO SIMPLES CIRCULAR,CONSTITUIDO DE CHAPAS GALVANIZADAS,C OM ESPESSURA DE 2,00MM,DIAMETRO DE 1,00M,PARAFUSOS,PORCAS E FERRAMENTAS NECESSARIAS,RECOBRIMENTO MINIMO DE 0,30M E MAXIM O DE 15,00M,SOB A INFLUENCIA DO TREM-TIPO RODOVIARIO.FORNECI MENTO </v>
          </cell>
          <cell r="C23307" t="str">
            <v>M</v>
          </cell>
        </row>
        <row r="23308">
          <cell r="A23308" t="str">
            <v>20.085.0190-A</v>
          </cell>
          <cell r="B23308" t="str">
            <v xml:space="preserve">BUEIRO SIMPLES CIRCULAR,CONSTITUIDO DE CHAPAS GALVANIZADAS,C OM ESPESSURA DE 2,00MM,DIAMETRO DE 1,00M,PARAFUSOS,PORCAS E FERRAMENTAS NECESSARIAS,RECOBRIMENTO MINIMO DE 0,30M E MAXIM O DE 15,00M,SOB A INFLUENCIA DO TREM-TIPO RODOVIARIO.FORNECI MENTO </v>
          </cell>
          <cell r="C23308" t="str">
            <v>M</v>
          </cell>
        </row>
        <row r="23309">
          <cell r="A23309" t="str">
            <v>20.085.0195-0</v>
          </cell>
          <cell r="B23309" t="str">
            <v xml:space="preserve">BUEIRO SIMPLES CIRCULAR,CONSTITUIDO DE CHAPAS COM RESVESTIME NTO EPOXY,COM ESPESSURA DE 2MM,DIAMETRO DE 1,00M,PARAFUSOS,P ORCAS E FERRAMENTAS NECESSARIAS,RECOBRIMENTO MINIMO DE 0,30M E MAXIMO DE 15,00M,SOB A INFLUENCIA DO TREM-TIPO RODOVIARIO .FORNECIMENTO </v>
          </cell>
          <cell r="C23309" t="str">
            <v>M</v>
          </cell>
        </row>
        <row r="23310">
          <cell r="A23310" t="str">
            <v>20.085.0195-A</v>
          </cell>
          <cell r="B23310" t="str">
            <v xml:space="preserve">BUEIRO SIMPLES CIRCULAR,CONSTITUIDO DE CHAPAS COM RESVESTIME NTO EPOXY,COM ESPESSURA DE 2MM,DIAMETRO DE 1,00M,PARAFUSOS,P ORCAS E FERRAMENTAS NECESSARIAS,RECOBRIMENTO MINIMO DE 0,30M E MAXIMO DE 15,00M,SOB A INFLUENCIA DO TREM-TIPO RODOVIARIO .FORNECIMENTO </v>
          </cell>
          <cell r="C23310" t="str">
            <v>M</v>
          </cell>
        </row>
        <row r="23311">
          <cell r="A23311" t="str">
            <v>20.085.0200-0</v>
          </cell>
          <cell r="B23311" t="str">
            <v xml:space="preserve">BUEIRO SIMPLES CIRCULAR,CONSTITUIDO DE CHAPAS GALVANIZADAS,C OM ESPESSURA DE 2MM,DIAMETRO DE 1,20M,PARAFUSOS,PORCAS E FER RAMENTAS NECESSARIAS,RECOBRIMENTO MINIMO DE 0,30M E MAXIMO D E 12,50M,SOB A INFLUENCIA DO TREM-TIPO RODOVIARIO.FORNECIMEN TO </v>
          </cell>
          <cell r="C23311" t="str">
            <v>M</v>
          </cell>
        </row>
        <row r="23312">
          <cell r="A23312" t="str">
            <v>20.085.0200-A</v>
          </cell>
          <cell r="B23312" t="str">
            <v xml:space="preserve">BUEIRO SIMPLES CIRCULAR,CONSTITUIDO DE CHAPAS GALVANIZADAS,C OM ESPESSURA DE 2MM,DIAMETRO DE 1,20M,PARAFUSOS,PORCAS E FER RAMENTAS NECESSARIAS,RECOBRIMENTO MINIMO DE 0,30M E MAXIMO D E 12,50M,SOB A INFLUENCIA DO TREM-TIPO RODOVIARIO.FORNECIMEN TO </v>
          </cell>
          <cell r="C23312" t="str">
            <v>M</v>
          </cell>
        </row>
        <row r="23313">
          <cell r="A23313" t="str">
            <v>20.085.0205-0</v>
          </cell>
          <cell r="B23313" t="str">
            <v xml:space="preserve">BUEIRO SIMPLES CIRCULAR,CONSTITUIDO DE CHAPAS COM REVESTIMEN TO EPOXY,COM ESPESSURA DE 2MM,DIAMETRO DE 1,20M,PARAFUSOS,PO RCAS E FERRAMENTAS NECESSARIAS,RECOBRIMENTO MINIMO DE 0,30M E MAXIMO DE 12,50M,SOB A INFLUENCIA DO TREM-TIPO RODOVIARIO. FORNECIMENTO </v>
          </cell>
          <cell r="C23313" t="str">
            <v>M</v>
          </cell>
        </row>
        <row r="23314">
          <cell r="A23314" t="str">
            <v>20.085.0205-A</v>
          </cell>
          <cell r="B23314" t="str">
            <v xml:space="preserve">BUEIRO SIMPLES CIRCULAR,CONSTITUIDO DE CHAPAS COM REVESTIMEN TO EPOXY,COM ESPESSURA DE 2MM,DIAMETRO DE 1,20M,PARAFUSOS,PO RCAS E FERRAMENTAS NECESSARIAS,RECOBRIMENTO MINIMO DE 0,30M E MAXIMO DE 12,50M,SOB A INFLUENCIA DO TREM-TIPO RODOVIARIO. FORNECIMENTO </v>
          </cell>
          <cell r="C23314" t="str">
            <v>M</v>
          </cell>
        </row>
        <row r="23315">
          <cell r="A23315" t="str">
            <v>20.085.0210-0</v>
          </cell>
          <cell r="B23315" t="str">
            <v xml:space="preserve">BUEIRO SIMPLES CIRCULAR,CONSTITUIDO DE CHAPAS GALVANIZADAS,C OM ESPESSURA DE 2MM,DIAMETRO DE 1,50M,PARAFUSOS,PORCAS E FER RAMENTAS NECESSARIAS,RECOBRIMENTO MINIMO DE 0,30M E MAXIMO D E 10,00M,SOB A INFLUENCIA DO TREM-TIPO RODOVIARIO.FORNECIMEN TO </v>
          </cell>
          <cell r="C23315" t="str">
            <v>M</v>
          </cell>
        </row>
        <row r="23316">
          <cell r="A23316" t="str">
            <v>20.085.0210-A</v>
          </cell>
          <cell r="B23316" t="str">
            <v xml:space="preserve">BUEIRO SIMPLES CIRCULAR,CONSTITUIDO DE CHAPAS GALVANIZADAS,C OM ESPESSURA DE 2MM,DIAMETRO DE 1,50M,PARAFUSOS,PORCAS E FER RAMENTAS NECESSARIAS,RECOBRIMENTO MINIMO DE 0,30M E MAXIMO D E 10,00M,SOB A INFLUENCIA DO TREM-TIPO RODOVIARIO.FORNECIMEN TO </v>
          </cell>
          <cell r="C23316" t="str">
            <v>M</v>
          </cell>
        </row>
        <row r="23317">
          <cell r="A23317" t="str">
            <v>20.085.0215-0</v>
          </cell>
          <cell r="B23317" t="str">
            <v xml:space="preserve">BUEIRO SIMPLES CIRCULAR,CONSTITUIDO DE CHAPAS COM REVESTIMEN TO EPOXY,COM ESPESSURA DE 2MM,DIAMETRO DE 1,50M,PARAFUSOS,PO RCAS E FERRAMENTAS NECESSARIAS,RECOBRIMENTO MINIMO DE 0,30M E MAXIMO DE 10,00M,SOB A INFLUENCIA DO TREM-TIPO RODOVIARIO. FORNECIMENTO </v>
          </cell>
          <cell r="C23317" t="str">
            <v>M</v>
          </cell>
        </row>
        <row r="23318">
          <cell r="A23318" t="str">
            <v>20.085.0215-A</v>
          </cell>
          <cell r="B23318" t="str">
            <v xml:space="preserve">BUEIRO SIMPLES CIRCULAR,CONSTITUIDO DE CHAPAS COM REVESTIMEN TO EPOXY,COM ESPESSURA DE 2MM,DIAMETRO DE 1,50M,PARAFUSOS,PO RCAS E FERRAMENTAS NECESSARIAS,RECOBRIMENTO MINIMO DE 0,30M E MAXIMO DE 10,00M,SOB A INFLUENCIA DO TREM-TIPO RODOVIARIO. FORNECIMENTO </v>
          </cell>
          <cell r="C23318" t="str">
            <v>M</v>
          </cell>
        </row>
        <row r="23319">
          <cell r="A23319" t="str">
            <v>20.085.0220-0</v>
          </cell>
          <cell r="B23319" t="str">
            <v xml:space="preserve">BUEIRO SIMPLES CIRCULAR,CONSTITUIDO DE CHAPAS GALVANIZADAS,C OM ESPESSURA DE 2MM,DIAMETRO DE 1,80M,PARAFUSOS,PORCAS E FER RAMENTAS NECESSARIAS,RECOBRIMENTO MINIMO DE 0,40M E MAXIMO D E 8,30M,SOB A INFLUENCIA DO TREM-TIPO RODOVIARIO.FORNECIMENT O </v>
          </cell>
          <cell r="C23319" t="str">
            <v>M</v>
          </cell>
        </row>
        <row r="23320">
          <cell r="A23320" t="str">
            <v>20.085.0220-A</v>
          </cell>
          <cell r="B23320" t="str">
            <v xml:space="preserve">BUEIRO SIMPLES CIRCULAR,CONSTITUIDO DE CHAPAS GALVANIZADAS,C OM ESPESSURA DE 2MM,DIAMETRO DE 1,80M,PARAFUSOS,PORCAS E FER RAMENTAS NECESSARIAS,RECOBRIMENTO MINIMO DE 0,40M E MAXIMO D E 8,30M,SOB A INFLUENCIA DO TREM-TIPO RODOVIARIO.FORNECIMENT O </v>
          </cell>
          <cell r="C23320" t="str">
            <v>M</v>
          </cell>
        </row>
        <row r="23321">
          <cell r="A23321" t="str">
            <v>20.085.0225-0</v>
          </cell>
          <cell r="B23321" t="str">
            <v xml:space="preserve">BUEIRO SIMPLES CIRCULAR,CONSTITUIDO DE CHAPAS COM REVESTIMEN TO EPOXY,COM ESPESSURA DE 2MM,DIAMETRO DE 1,80M,PARAFUSOS,PO RCAS E FERRAMENTAS NECESSARIAS,RECOBRIMENTO MINIMO DE 0,40M E MAXIMO DE 8,30M,SOB A INFLUENCIA DO TREM-TIPO RODOVIARIO.F ORNECIMENTO </v>
          </cell>
          <cell r="C23321" t="str">
            <v>M</v>
          </cell>
        </row>
        <row r="23322">
          <cell r="A23322" t="str">
            <v>20.085.0225-A</v>
          </cell>
          <cell r="B23322" t="str">
            <v xml:space="preserve">BUEIRO SIMPLES CIRCULAR,CONSTITUIDO DE CHAPAS COM REVESTIMEN TO EPOXY,COM ESPESSURA DE 2MM,DIAMETRO DE 1,80M,PARAFUSOS,PO RCAS E FERRAMENTAS NECESSARIAS,RECOBRIMENTO MINIMO DE 0,40M E MAXIMO DE 8,30M,SOB A INFLUENCIA DO TREM-TIPO RODOVIARIO.F ORNECIMENTO </v>
          </cell>
          <cell r="C23322" t="str">
            <v>M</v>
          </cell>
        </row>
        <row r="23323">
          <cell r="A23323" t="str">
            <v>20.085.0230-0</v>
          </cell>
          <cell r="B23323" t="str">
            <v xml:space="preserve">BUEIRO SIMPLES CIRCULAR,CONSTITUIDO DE CHAPAS GALVANIZADAS,C OM ESPESSURA DE 2MM,DIAMETRO DE 2,00M,PARAFUSOS,PORCAS E FER RAMENTAS NECESSARIAS,RECOBRIMENTO MINIMO DE 0,50M E MAXIMO D E 7,50M,SOB A INFLUENCIA DO TREM-TIPO RODOVIARIO.FORNECIMENT O </v>
          </cell>
          <cell r="C23323" t="str">
            <v>M</v>
          </cell>
        </row>
        <row r="23324">
          <cell r="A23324" t="str">
            <v>20.085.0230-A</v>
          </cell>
          <cell r="B23324" t="str">
            <v xml:space="preserve">BUEIRO SIMPLES CIRCULAR,CONSTITUIDO DE CHAPAS GALVANIZADAS,C OM ESPESSURA DE 2MM,DIAMETRO DE 2,00M,PARAFUSOS,PORCAS E FER RAMENTAS NECESSARIAS,RECOBRIMENTO MINIMO DE 0,50M E MAXIMO D E 7,50M,SOB A INFLUENCIA DO TREM-TIPO RODOVIARIO.FORNECIMENT O </v>
          </cell>
          <cell r="C23324" t="str">
            <v>M</v>
          </cell>
        </row>
        <row r="23325">
          <cell r="A23325" t="str">
            <v>20.085.0235-0</v>
          </cell>
          <cell r="B23325" t="str">
            <v xml:space="preserve">BUEIRO SIMPLES CIRCULAR,CONSTITUIDO DE CHAPAS COM REVESTIMEN TO EPOXY,COM ESPESSURA DE 2MM,DIAMETRO DE 2,00M,PARAFUSOS,PO RCAS E FERRAMENTAS NECESSARIAS,RECOBRIMENTO MINIMO DE 0,50M E MAXIMO DE 7,50M,SOB INFLUENCIA DO TREM-TIPO RODOVIARIO.FOR NECIMENTO </v>
          </cell>
          <cell r="C23325" t="str">
            <v>M</v>
          </cell>
        </row>
        <row r="23326">
          <cell r="A23326" t="str">
            <v>20.085.0235-A</v>
          </cell>
          <cell r="B23326" t="str">
            <v xml:space="preserve">BUEIRO SIMPLES CIRCULAR,CONSTITUIDO DE CHAPAS COM REVESTIMEN TO EPOXY,COM ESPESSURA DE 2MM,DIAMETRO DE 2,00M,PARAFUSOS,PO RCAS E FERRAMENTAS NECESSARIAS,RECOBRIMENTO MINIMO DE 0,50M E MAXIMO DE 7,50M,SOB INFLUENCIA DO TREM-TIPO RODOVIARIO.FOR NECIMENTO </v>
          </cell>
          <cell r="C23326" t="str">
            <v>M</v>
          </cell>
        </row>
        <row r="23327">
          <cell r="A23327" t="str">
            <v>20.085.0240-0</v>
          </cell>
          <cell r="B23327" t="str">
            <v xml:space="preserve">BUEIRO SIMPLES CIRCULAR,CONSTITUIDO DE CHAPAS GALVANIZADAS,C OM ESPESSURA DE 2,70MM,DIAMETRO DE 2,20M,PARAFUSOS,PORCAS E FERRAMENTAS NECESSARIAS,RECOBRIMENTO MINIMO DE 0,50M E MAXIM O DE 9,50M,SOB A INFLUENCIA DO TREM-TIPO RODOVIARIO.FORNECIM ENTO </v>
          </cell>
          <cell r="C23327" t="str">
            <v>M</v>
          </cell>
        </row>
        <row r="23328">
          <cell r="A23328" t="str">
            <v>20.085.0240-A</v>
          </cell>
          <cell r="B23328" t="str">
            <v xml:space="preserve">BUEIRO SIMPLES CIRCULAR,CONSTITUIDO DE CHAPAS GALVANIZADAS,C OM ESPESSURA DE 2,70MM,DIAMETRO DE 2,20M,PARAFUSOS,PORCAS E FERRAMENTAS NECESSARIAS,RECOBRIMENTO MINIMO DE 0,50M E MAXIM O DE 9,50M,SOB A INFLUENCIA DO TREM-TIPO RODOVIARIO.FORNECIM ENTO </v>
          </cell>
          <cell r="C23328" t="str">
            <v>M</v>
          </cell>
        </row>
        <row r="23329">
          <cell r="A23329" t="str">
            <v>20.085.0245-0</v>
          </cell>
          <cell r="B23329" t="str">
            <v xml:space="preserve">BUEIRO SIMPLES CIRCULAR,CONSTITUIDO DE CHAPAS COM REVESTIMEN TO EPOXY,COM ESPESSURA DE 2,70MM,DIAMETRO DE 2,20M,PARAFUSOS ,PORCAS E FERRAMENTAS NECESSARIAS,RECOBRIMENTO MINIMO DE 0,5 0M E MAXIMO DE 9,50M,SOB A INFLUENCIA DO TREM-TIPO RODOVIARI O.FORNECIMENTO </v>
          </cell>
          <cell r="C23329" t="str">
            <v>M</v>
          </cell>
        </row>
        <row r="23330">
          <cell r="A23330" t="str">
            <v>20.085.0245-A</v>
          </cell>
          <cell r="B23330" t="str">
            <v xml:space="preserve">BUEIRO SIMPLES CIRCULAR,CONSTITUIDO DE CHAPAS COM REVESTIMEN TO EPOXY,COM ESPESSURA DE 2,70MM,DIAMETRO DE 2,20M,PARAFUSOS ,PORCAS E FERRAMENTAS NECESSARIAS,RECOBRIMENTO MINIMO DE 0,5 0M E MAXIMO DE 9,50M,SOB A INFLUENCIA DO TREM-TIPO RODOVIARI O.FORNECIMENTO </v>
          </cell>
          <cell r="C23330" t="str">
            <v>M</v>
          </cell>
        </row>
        <row r="23331">
          <cell r="A23331" t="str">
            <v>20.085.0250-0</v>
          </cell>
          <cell r="B23331" t="str">
            <v xml:space="preserve">BUEIRO SIMPLES CIRCULAR,CONSTITUIDO DE CHAPAS GALVANIZADAS,C OM ESPESSURA DE 2,70MM,DIAMETRO DE 2,40M,PARAFUSOS,PORCAS E FERRAMENTAS NECESSARIAS,RECOBRIMENTO MINIMO DE 0,50M E MAXIM O DE 8,70M,SOB A INFLUENCIA DO TREM-TIPO RODOVIARIO.FORNECIM ENTO </v>
          </cell>
          <cell r="C23331" t="str">
            <v>M</v>
          </cell>
        </row>
        <row r="23332">
          <cell r="A23332" t="str">
            <v>20.085.0250-A</v>
          </cell>
          <cell r="B23332" t="str">
            <v xml:space="preserve">BUEIRO SIMPLES CIRCULAR,CONSTITUIDO DE CHAPAS GALVANIZADAS,C OM ESPESSURA DE 2,70MM,DIAMETRO DE 2,40M,PARAFUSOS,PORCAS E FERRAMENTAS NECESSARIAS,RECOBRIMENTO MINIMO DE 0,50M E MAXIM O DE 8,70M,SOB A INFLUENCIA DO TREM-TIPO RODOVIARIO.FORNECIM ENTO </v>
          </cell>
          <cell r="C23332" t="str">
            <v>M</v>
          </cell>
        </row>
        <row r="23333">
          <cell r="A23333" t="str">
            <v>20.085.0255-0</v>
          </cell>
          <cell r="B23333" t="str">
            <v xml:space="preserve">BUEIRO SIMPLES CIRCULAR,CONSTITUIDO DE CHAPAS COM REVESTIMEN TO EPOXY,COM ESPESSURA DE 2,70MM,DIAMETRO DE 2,40M,PARAFUSOS ,PORCAS E FERRAMENTAS NECESSARIAS,RECOBRIMENTO MINIMO DE 0,5 0M E MAXIMO DE 8,70M,SOB A INFLUENCIA DO TREM-TIPO RODOVIARI O.FORNECIMENTO </v>
          </cell>
          <cell r="C23333" t="str">
            <v>M</v>
          </cell>
        </row>
        <row r="23334">
          <cell r="A23334" t="str">
            <v>20.085.0255-A</v>
          </cell>
          <cell r="B23334" t="str">
            <v xml:space="preserve">BUEIRO SIMPLES CIRCULAR,CONSTITUIDO DE CHAPAS COM REVESTIMEN TO EPOXY,COM ESPESSURA DE 2,70MM,DIAMETRO DE 2,40M,PARAFUSOS ,PORCAS E FERRAMENTAS NECESSARIAS,RECOBRIMENTO MINIMO DE 0,5 0M E MAXIMO DE 8,70M,SOB A INFLUENCIA DO TREM-TIPO RODOVIARI O.FORNECIMENTO </v>
          </cell>
          <cell r="C23334" t="str">
            <v>M</v>
          </cell>
        </row>
        <row r="23335">
          <cell r="A23335" t="str">
            <v>20.085.0260-0</v>
          </cell>
          <cell r="B23335" t="str">
            <v xml:space="preserve">BUEIRO SIMPLES CIRCULAR,CONSTITUIDO DE CHAPAS GALVANIZADAS,C OM ESPESSURA DE 3,40MM,DIAMETRO DE 2,60M,PARAFUSOS,PORCAS E FERRAMENTAS NECESSARIAS,RECOBRIMENTO MINIMO DE 0,50M E MAXIM O DE 10,60M,SOB A INFLUENCIA DO TREM-TIPO RODOVIARIO.FORNECI MENTO </v>
          </cell>
          <cell r="C23335" t="str">
            <v>M</v>
          </cell>
        </row>
        <row r="23336">
          <cell r="A23336" t="str">
            <v>20.085.0260-A</v>
          </cell>
          <cell r="B23336" t="str">
            <v xml:space="preserve">BUEIRO SIMPLES CIRCULAR,CONSTITUIDO DE CHAPAS GALVANIZADAS,C OM ESPESSURA DE 3,40MM,DIAMETRO DE 2,60M,PARAFUSOS,PORCAS E FERRAMENTAS NECESSARIAS,RECOBRIMENTO MINIMO DE 0,50M E MAXIM O DE 10,60M,SOB A INFLUENCIA DO TREM-TIPO RODOVIARIO.FORNECI MENTO </v>
          </cell>
          <cell r="C23336" t="str">
            <v>M</v>
          </cell>
        </row>
        <row r="23337">
          <cell r="A23337" t="str">
            <v>20.085.0265-0</v>
          </cell>
          <cell r="B23337" t="str">
            <v xml:space="preserve">BUEIRO SIMPLES CIRCULAR,CONSTITUIDO DE CHAPAS COM REVESTIMEN TO EPOXY,COM ESPESSURA DE 3,40MM,DIAMETRO DE 2,60M,PARAFUSOS ,PORCAS E FERRAMENTAS NECESSARIAS,RECOBRIMENTO MINIMO DE 0,5 0M E MAXIMO DE 10,60M, SOB A INFLUENCIA DO TREM-TIPO RODOVIA RIO.FORNECIMENTO </v>
          </cell>
          <cell r="C23337" t="str">
            <v>M</v>
          </cell>
        </row>
        <row r="23338">
          <cell r="A23338" t="str">
            <v>20.085.0265-A</v>
          </cell>
          <cell r="B23338" t="str">
            <v xml:space="preserve">BUEIRO SIMPLES CIRCULAR,CONSTITUIDO DE CHAPAS COM REVESTIMEN TO EPOXY,COM ESPESSURA DE 3,40MM,DIAMETRO DE 2,60M,PARAFUSOS ,PORCAS E FERRAMENTAS NECESSARIAS,RECOBRIMENTO MINIMO DE 0,5 0M E MAXIMO DE 10,60M, SOB A INFLUENCIA DO TREM-TIPO RODOVIA RIO.FORNECIMENTO </v>
          </cell>
          <cell r="C23338" t="str">
            <v>M</v>
          </cell>
        </row>
        <row r="23339">
          <cell r="A23339" t="str">
            <v>20.085.0270-0</v>
          </cell>
          <cell r="B23339" t="str">
            <v xml:space="preserve">BUEIRO SIMPLES CIRCULAR,CONSTITUIDO DE CHAPAS GALVANIZADAS,C OM ESPESSURA DE 3,40MM,DIAMETRO DE 2,80M,PARAFUSOS,PORCAS E FERRAMENTAS NECESSARIAS,RECOBRIMENTO MINIMO DE 0,50M E MAXIM O DE 9,80M,SOB A INFLUENCIA DO TREM-TIPO RODOVIARIO. FORNECI MENTO </v>
          </cell>
          <cell r="C23339" t="str">
            <v>M</v>
          </cell>
        </row>
        <row r="23340">
          <cell r="A23340" t="str">
            <v>20.085.0270-A</v>
          </cell>
          <cell r="B23340" t="str">
            <v xml:space="preserve">BUEIRO SIMPLES CIRCULAR,CONSTITUIDO DE CHAPAS GALVANIZADAS,C OM ESPESSURA DE 3,40MM,DIAMETRO DE 2,80M,PARAFUSOS,PORCAS E FERRAMENTAS NECESSARIAS,RECOBRIMENTO MINIMO DE 0,50M E MAXIM O DE 9,80M,SOB A INFLUENCIA DO TREM-TIPO RODOVIARIO. FORNECI MENTO </v>
          </cell>
          <cell r="C23340" t="str">
            <v>M</v>
          </cell>
        </row>
        <row r="23341">
          <cell r="A23341" t="str">
            <v>20.085.0275-0</v>
          </cell>
          <cell r="B23341" t="str">
            <v xml:space="preserve">BUEIRO SIMPLES CIRCULAR,CONSTITUIDO DE CHAPAS COM REVESTIMEN TO EPOXY,COM ESPESSURA DE 3,40MM,DIAMETRO DE 2,80M,PARAFUSOS ,PORCAS E FERRAMENTAS NECESSARIAS,RECOBRIMENTO MINIMO DE 0,5 0M E MAXIMO DE 9,80M,SOB A INFLUENCIA DO TREM-TIPO RODOVIARI O.FORNECIMENTO </v>
          </cell>
          <cell r="C23341" t="str">
            <v>M</v>
          </cell>
        </row>
        <row r="23342">
          <cell r="A23342" t="str">
            <v>20.085.0275-A</v>
          </cell>
          <cell r="B23342" t="str">
            <v xml:space="preserve">BUEIRO SIMPLES CIRCULAR,CONSTITUIDO DE CHAPAS COM REVESTIMEN TO EPOXY,COM ESPESSURA DE 3,40MM,DIAMETRO DE 2,80M,PARAFUSOS ,PORCAS E FERRAMENTAS NECESSARIAS,RECOBRIMENTO MINIMO DE 0,5 0M E MAXIMO DE 9,80M,SOB A INFLUENCIA DO TREM-TIPO RODOVIARI O.FORNECIMENTO </v>
          </cell>
          <cell r="C23342" t="str">
            <v>M</v>
          </cell>
        </row>
        <row r="23343">
          <cell r="A23343" t="str">
            <v>20.085.0280-0</v>
          </cell>
          <cell r="B23343" t="str">
            <v xml:space="preserve">BUEIRO SIMPLES CIRCULAR,CONSTITUIDO DE CHAPAS GALVANIZADAS,C OM ESPESSURA DE 2,70MM,DIAMETRO DE 3,05M,PARAFUSOS,PORCAS E FERRAMENTAS NECESSARIAS,RECOBRIMENTO MINIMO DE 0,45M E MAXIM O DE 13,10M,SOB A INFLUENCIA DO TREM-TIPO RODOVIARIO.FORNECI MENTO </v>
          </cell>
          <cell r="C23343" t="str">
            <v>M</v>
          </cell>
        </row>
        <row r="23344">
          <cell r="A23344" t="str">
            <v>20.085.0280-A</v>
          </cell>
          <cell r="B23344" t="str">
            <v xml:space="preserve">BUEIRO SIMPLES CIRCULAR,CONSTITUIDO DE CHAPAS GALVANIZADAS,C OM ESPESSURA DE 2,70MM,DIAMETRO DE 3,05M,PARAFUSOS,PORCAS E FERRAMENTAS NECESSARIAS,RECOBRIMENTO MINIMO DE 0,45M E MAXIM O DE 13,10M,SOB A INFLUENCIA DO TREM-TIPO RODOVIARIO.FORNECI MENTO </v>
          </cell>
          <cell r="C23344" t="str">
            <v>M</v>
          </cell>
        </row>
        <row r="23345">
          <cell r="A23345" t="str">
            <v>20.085.0285-0</v>
          </cell>
          <cell r="B23345" t="str">
            <v xml:space="preserve">BUEIRO SIMPLES CIRCULAR,CONSTITUIDO DE CHAPAS COM REVESTIMEN TO EPOXY,COM ESPESSURA DE 2,70MM,DIAMETRO DE 3,05M,PARAFUSOS ,PORCAS E FERRAMENTAS NECESSARIAS,RECOBRIMENTO MINIMO DE 0,4 5M E MAXIMO DE 13,10M, SOB A INFLUENCIA DO TREM-TIPO RODOVIA RIO.FORNECIMENTO </v>
          </cell>
          <cell r="C23345" t="str">
            <v>M</v>
          </cell>
        </row>
        <row r="23346">
          <cell r="A23346" t="str">
            <v>20.085.0285-A</v>
          </cell>
          <cell r="B23346" t="str">
            <v xml:space="preserve">BUEIRO SIMPLES CIRCULAR,CONSTITUIDO DE CHAPAS COM REVESTIMEN TO EPOXY,COM ESPESSURA DE 2,70MM,DIAMETRO DE 3,05M,PARAFUSOS ,PORCAS E FERRAMENTAS NECESSARIAS,RECOBRIMENTO MINIMO DE 0,4 5M E MAXIMO DE 13,10M, SOB A INFLUENCIA DO TREM-TIPO RODOVIA RIO.FORNECIMENTO </v>
          </cell>
          <cell r="C23346" t="str">
            <v>M</v>
          </cell>
        </row>
        <row r="23347">
          <cell r="A23347" t="str">
            <v>20.085.0290-0</v>
          </cell>
          <cell r="B23347" t="str">
            <v xml:space="preserve">BUEIRO SIMPLES CIRCULAR,CONSTITUIDO DE CHAPAS GALVANIZADAS,C OM ESPESSURA DE 2,70MM,DIAMETRO DE 3,40M,PARAFUSOS,PORCAS E FERRAMENTAS NECESSARIAS,RECOBRIMENTO MINIMO DE 0,45M E MAXIM O DE 11,70M,SOB A INFLUENCIA DO TREM-TIPO RODOVIARIO.FORNECI MENTO </v>
          </cell>
          <cell r="C23347" t="str">
            <v>M</v>
          </cell>
        </row>
        <row r="23348">
          <cell r="A23348" t="str">
            <v>20.085.0290-A</v>
          </cell>
          <cell r="B23348" t="str">
            <v xml:space="preserve">BUEIRO SIMPLES CIRCULAR,CONSTITUIDO DE CHAPAS GALVANIZADAS,C OM ESPESSURA DE 2,70MM,DIAMETRO DE 3,40M,PARAFUSOS,PORCAS E FERRAMENTAS NECESSARIAS,RECOBRIMENTO MINIMO DE 0,45M E MAXIM O DE 11,70M,SOB A INFLUENCIA DO TREM-TIPO RODOVIARIO.FORNECI MENTO </v>
          </cell>
          <cell r="C23348" t="str">
            <v>M</v>
          </cell>
        </row>
        <row r="23349">
          <cell r="A23349" t="str">
            <v>20.085.0295-0</v>
          </cell>
          <cell r="B23349" t="str">
            <v xml:space="preserve">BUEIRO SIMPLES CIRCULAR,CONSTITUIDO DE CHAPAS COM REVESTIMEN TO EPOXY,COM ESPESSURA DE 2,70MM,DIAMETRO DE 3,40M,PARAFUSOS ,PORCAS E FERRAMENTAS NECESSARIAS,RECOBRIMENTO MINIMO DE 0,4 5M E MAXIMO DE 11,70M, SOB A INFLUENCIA DO TREM-TIPO RODOVIA RIO.FORNECIMENTO </v>
          </cell>
          <cell r="C23349" t="str">
            <v>M</v>
          </cell>
        </row>
        <row r="23350">
          <cell r="A23350" t="str">
            <v>20.085.0295-A</v>
          </cell>
          <cell r="B23350" t="str">
            <v xml:space="preserve">BUEIRO SIMPLES CIRCULAR,CONSTITUIDO DE CHAPAS COM REVESTIMEN TO EPOXY,COM ESPESSURA DE 2,70MM,DIAMETRO DE 3,40M,PARAFUSOS ,PORCAS E FERRAMENTAS NECESSARIAS,RECOBRIMENTO MINIMO DE 0,4 5M E MAXIMO DE 11,70M, SOB A INFLUENCIA DO TREM-TIPO RODOVIA RIO.FORNECIMENTO </v>
          </cell>
          <cell r="C23350" t="str">
            <v>M</v>
          </cell>
        </row>
        <row r="23351">
          <cell r="A23351" t="str">
            <v>20.085.0300-0</v>
          </cell>
          <cell r="B23351" t="str">
            <v xml:space="preserve">BUEIRO SIMPLES CIRCULAR,CONSTITUIDO DE CHAPAS GALVANIZADAS,C OM ESPESSURA DE 2,70MM,DIAMETRO DE 3,80M,PARAFUSOS,PORCAS E FERRAMENTAS NECESSARIAS,RECOBRIMENTO MINIMO DE 0,60M E MAXIM O DE 10,50M,SOB A INFLUENCIA DO TREM-TIPO RODOVIARIO.FORNECI MENTO </v>
          </cell>
          <cell r="C23351" t="str">
            <v>M</v>
          </cell>
        </row>
        <row r="23352">
          <cell r="A23352" t="str">
            <v>20.085.0300-A</v>
          </cell>
          <cell r="B23352" t="str">
            <v xml:space="preserve">BUEIRO SIMPLES CIRCULAR,CONSTITUIDO DE CHAPAS GALVANIZADAS,C OM ESPESSURA DE 2,70MM,DIAMETRO DE 3,80M,PARAFUSOS,PORCAS E FERRAMENTAS NECESSARIAS,RECOBRIMENTO MINIMO DE 0,60M E MAXIM O DE 10,50M,SOB A INFLUENCIA DO TREM-TIPO RODOVIARIO.FORNECI MENTO </v>
          </cell>
          <cell r="C23352" t="str">
            <v>M</v>
          </cell>
        </row>
        <row r="23353">
          <cell r="A23353" t="str">
            <v>20.085.0305-0</v>
          </cell>
          <cell r="B23353" t="str">
            <v xml:space="preserve">BUEIRO SIMPLES CIRCULAR,CONSTITUIDO DE CHAPAS COM REVESTIMEN TO EPOXY,COM ESPESSURA DE 2,70MM,DIAMETRO DE 3,80M,PARAFUSOS ,PORCAS E FERRAMENTAS NECESSARIAS,RECOBRIMENTO MINIMO DE 0,6 0M E MAXIMO DE 10,50M, SOB A INFLUENCIA DO TREM-TIPO RODOVIA RIO.FORNECIMENTO </v>
          </cell>
          <cell r="C23353" t="str">
            <v>M</v>
          </cell>
        </row>
        <row r="23354">
          <cell r="A23354" t="str">
            <v>20.085.0305-A</v>
          </cell>
          <cell r="B23354" t="str">
            <v xml:space="preserve">BUEIRO SIMPLES CIRCULAR,CONSTITUIDO DE CHAPAS COM REVESTIMEN TO EPOXY,COM ESPESSURA DE 2,70MM,DIAMETRO DE 3,80M,PARAFUSOS ,PORCAS E FERRAMENTAS NECESSARIAS,RECOBRIMENTO MINIMO DE 0,6 0M E MAXIMO DE 10,50M, SOB A INFLUENCIA DO TREM-TIPO RODOVIA RIO.FORNECIMENTO </v>
          </cell>
          <cell r="C23354" t="str">
            <v>M</v>
          </cell>
        </row>
        <row r="23355">
          <cell r="A23355" t="str">
            <v>20.085.0310-0</v>
          </cell>
          <cell r="B23355" t="str">
            <v xml:space="preserve">BUEIRO SIMPLES CIRCULAR,CONSTITUIDO DE CHAPAS GALVANIZADAS,C OM ESPESSURA DE 2,70MM,DIAMETRO DE 4,20M,PARAFUSOS,PORCAS E FERRAMENTAS NECESSARIAS,RECOBRIMENTO MINIMO DE 0,60M E MAXIM O DE 9,50M,SOB A INFLUENCIA DO TREM-TIPO RODOVIARIO. FORNECI MENTO </v>
          </cell>
          <cell r="C23355" t="str">
            <v>M</v>
          </cell>
        </row>
        <row r="23356">
          <cell r="A23356" t="str">
            <v>20.085.0310-A</v>
          </cell>
          <cell r="B23356" t="str">
            <v xml:space="preserve">BUEIRO SIMPLES CIRCULAR,CONSTITUIDO DE CHAPAS GALVANIZADAS,C OM ESPESSURA DE 2,70MM,DIAMETRO DE 4,20M,PARAFUSOS,PORCAS E FERRAMENTAS NECESSARIAS,RECOBRIMENTO MINIMO DE 0,60M E MAXIM O DE 9,50M,SOB A INFLUENCIA DO TREM-TIPO RODOVIARIO. FORNECI MENTO </v>
          </cell>
          <cell r="C23356" t="str">
            <v>M</v>
          </cell>
        </row>
        <row r="23357">
          <cell r="A23357" t="str">
            <v>20.085.0315-0</v>
          </cell>
          <cell r="B23357" t="str">
            <v xml:space="preserve">BUEIRO SIMPLES CIRCULAR,CONSTITUIDO DE CHAPAS COM REVESTIMEN TO EPOXY,COM ESPESSURA DE 2,70MM,DIAMETRO DE 4,20M,PARAFUSOS ,PORCAS E FERRAMENTAS NECESSARIAS,RECOBRIMENTO MINIMO DE 0,6 0M E MAXIMO DE 9,50M,SOB A INFLUENCIA DO TREM-TIPO RODOVIARI O.FORNECIMENTO </v>
          </cell>
          <cell r="C23357" t="str">
            <v>M</v>
          </cell>
        </row>
        <row r="23358">
          <cell r="A23358" t="str">
            <v>20.085.0315-A</v>
          </cell>
          <cell r="B23358" t="str">
            <v xml:space="preserve">BUEIRO SIMPLES CIRCULAR,CONSTITUIDO DE CHAPAS COM REVESTIMEN TO EPOXY,COM ESPESSURA DE 2,70MM,DIAMETRO DE 4,20M,PARAFUSOS ,PORCAS E FERRAMENTAS NECESSARIAS,RECOBRIMENTO MINIMO DE 0,6 0M E MAXIMO DE 9,50M,SOB A INFLUENCIA DO TREM-TIPO RODOVIARI O.FORNECIMENTO </v>
          </cell>
          <cell r="C23358" t="str">
            <v>M</v>
          </cell>
        </row>
        <row r="23359">
          <cell r="A23359" t="str">
            <v>20.085.0320-0</v>
          </cell>
          <cell r="B23359" t="str">
            <v xml:space="preserve">BUEIRO SIMPLES CIRCULAR,CONSTITUIDO DE CHAPAS GALVANIZADAS,C OM ESPESSURA DE 2,70MM,DIAMETRO DE 4,60M,PARAFUSOS,PORCAS E FERRAMENTAS NECESSARIAS,RECOBRIMENTO MINIMO DE 0,60M E MAXIM O DE 8,70M,SOB A INFLUENCIA DO TREM-TIPO RODOVIARIO. FORNECI MENTO </v>
          </cell>
          <cell r="C23359" t="str">
            <v>M</v>
          </cell>
        </row>
        <row r="23360">
          <cell r="A23360" t="str">
            <v>20.085.0320-A</v>
          </cell>
          <cell r="B23360" t="str">
            <v xml:space="preserve">BUEIRO SIMPLES CIRCULAR,CONSTITUIDO DE CHAPAS GALVANIZADAS,C OM ESPESSURA DE 2,70MM,DIAMETRO DE 4,60M,PARAFUSOS,PORCAS E FERRAMENTAS NECESSARIAS,RECOBRIMENTO MINIMO DE 0,60M E MAXIM O DE 8,70M,SOB A INFLUENCIA DO TREM-TIPO RODOVIARIO. FORNECI MENTO </v>
          </cell>
          <cell r="C23360" t="str">
            <v>M</v>
          </cell>
        </row>
        <row r="23361">
          <cell r="A23361" t="str">
            <v>20.085.0325-0</v>
          </cell>
          <cell r="B23361" t="str">
            <v xml:space="preserve">BUEIRO SIMPLES CIRCULAR,CONSTITUIDO DE CHAPAS COM REVESTIMEN TO EPOXY,COM ESPESSURA DE 2,70MM,DIAMETRO DE 4,60M,PARAFUSOS ,PORCAS E FERRAMENTAS NECESSARIAS,RECOBRIMENTO MINIMO DE 0,6 0M E MAXIMO DE 8,70M,SOB A INFLUENCIA DO TREM-TIPO RODOVIARI O.FORNECIMENTO </v>
          </cell>
          <cell r="C23361" t="str">
            <v>M</v>
          </cell>
        </row>
        <row r="23362">
          <cell r="A23362" t="str">
            <v>20.085.0325-A</v>
          </cell>
          <cell r="B23362" t="str">
            <v xml:space="preserve">BUEIRO SIMPLES CIRCULAR,CONSTITUIDO DE CHAPAS COM REVESTIMEN TO EPOXY,COM ESPESSURA DE 2,70MM,DIAMETRO DE 4,60M,PARAFUSOS ,PORCAS E FERRAMENTAS NECESSARIAS,RECOBRIMENTO MINIMO DE 0,6 0M E MAXIMO DE 8,70M,SOB A INFLUENCIA DO TREM-TIPO RODOVIARI O.FORNECIMENTO </v>
          </cell>
          <cell r="C23362" t="str">
            <v>M</v>
          </cell>
        </row>
        <row r="23363">
          <cell r="A23363" t="str">
            <v>20.085.0330-0</v>
          </cell>
          <cell r="B23363" t="str">
            <v xml:space="preserve">BUEIRO SIMPLES LENTICULAR,CONSTITUIDO DE CHAPAS GALVANIZADAS ,COM ESPESSURA DE 2MM,PARAFUSOS,PORCAS E FERRAMENTAS NECESSA RIAS,COM DIMENSOES EM TORNO DE 1,00M DE VAO E 0,80M DE ALTUR A,RECOBRIMENTO MINIMO DE 0,30M E MAXIMO DE 6,80M,SOB A INFLU ENCIA DO TREM-TIPO RODOVIARIO.FORNECIMENTO </v>
          </cell>
          <cell r="C23363" t="str">
            <v>M</v>
          </cell>
        </row>
        <row r="23364">
          <cell r="A23364" t="str">
            <v>20.085.0330-A</v>
          </cell>
          <cell r="B23364" t="str">
            <v xml:space="preserve">BUEIRO SIMPLES LENTICULAR,CONSTITUIDO DE CHAPAS GALVANIZADAS ,COM ESPESSURA DE 2MM,PARAFUSOS,PORCAS E FERRAMENTAS NECESSA RIAS,COM DIMENSOES EM TORNO DE 1,00M DE VAO E 0,80M DE ALTUR A,RECOBRIMENTO MINIMO DE 0,30M E MAXIMO DE 6,80M,SOB A INFLU ENCIA DO TREM-TIPO RODOVIARIO.FORNECIMENTO </v>
          </cell>
          <cell r="C23364" t="str">
            <v>M</v>
          </cell>
        </row>
        <row r="23365">
          <cell r="A23365" t="str">
            <v>20.085.0335-0</v>
          </cell>
          <cell r="B23365" t="str">
            <v xml:space="preserve">BUEIRO SIMPLES LENTICULAR,CONSTITUIDO DE CHAPAS COM REVESTIM ENTO EPOXY,COM ESPESSURA DE 2MM,PARAFUSOS,PORCAS E FERRAMENT AS NECESSARIAS,COM DIMENSOES EM TORNO DE 1,00M DE VAO E 0,80 M DE ALTURA,RECOBRIMENTO MINIMO DE 0,30M E MAXIMO DE 6,80M,S OB A INFLUENCIA DO TREM-TIPO RODOVIARIO.FORNECIMENTO </v>
          </cell>
          <cell r="C23365" t="str">
            <v>M</v>
          </cell>
        </row>
        <row r="23366">
          <cell r="A23366" t="str">
            <v>20.085.0335-A</v>
          </cell>
          <cell r="B23366" t="str">
            <v xml:space="preserve">BUEIRO SIMPLES LENTICULAR,CONSTITUIDO DE CHAPAS COM REVESTIM ENTO EPOXY,COM ESPESSURA DE 2MM,PARAFUSOS,PORCAS E FERRAMENT AS NECESSARIAS,COM DIMENSOES EM TORNO DE 1,00M DE VAO E 0,80 M DE ALTURA,RECOBRIMENTO MINIMO DE 0,30M E MAXIMO DE 6,80M,S OB A INFLUENCIA DO TREM-TIPO RODOVIARIO.FORNECIMENTO </v>
          </cell>
          <cell r="C23366" t="str">
            <v>M</v>
          </cell>
        </row>
        <row r="23367">
          <cell r="A23367" t="str">
            <v>20.085.0340-0</v>
          </cell>
          <cell r="B23367" t="str">
            <v xml:space="preserve">BUEIRO SIMPLES LENTICULAR,CONSTITUIDO DE CHAPAS GALVANIZADAS ,COM ESPESSURA DE 2MM,PARAFUSOS,PORCAS E FERRAMENTAS NECESSA RIAS,COM DIMENSOES EM TORNO DE 1,20M DE VAO E 1,00M DE ALTUR A,RECOBRIMENTO MINIMO DE 0,30M E MAXIMO DE 9,00M,SOB A INFLU ENCIA DO TREM-TIPO RODOVIARIO.FORNECIMENTO </v>
          </cell>
          <cell r="C23367" t="str">
            <v>M</v>
          </cell>
        </row>
        <row r="23368">
          <cell r="A23368" t="str">
            <v>20.085.0340-A</v>
          </cell>
          <cell r="B23368" t="str">
            <v xml:space="preserve">BUEIRO SIMPLES LENTICULAR,CONSTITUIDO DE CHAPAS GALVANIZADAS ,COM ESPESSURA DE 2MM,PARAFUSOS,PORCAS E FERRAMENTAS NECESSA RIAS,COM DIMENSOES EM TORNO DE 1,20M DE VAO E 1,00M DE ALTUR A,RECOBRIMENTO MINIMO DE 0,30M E MAXIMO DE 9,00M,SOB A INFLU ENCIA DO TREM-TIPO RODOVIARIO.FORNECIMENTO </v>
          </cell>
          <cell r="C23368" t="str">
            <v>M</v>
          </cell>
        </row>
        <row r="23369">
          <cell r="A23369" t="str">
            <v>20.085.0345-0</v>
          </cell>
          <cell r="B23369" t="str">
            <v xml:space="preserve">BUEIRO SIMPLES LENTICULAR,CONSTITUIDO DE CHAPAS COM REVESTIM ENTO EPOXY,COM ESPESSURA DE 2MM,PARAFUSOS,PORCAS E FERRAMENT AS NECESSARIAS,COM DIMENSOES EM TORNO DE 1,20M DE VAO E 1,00 M DE ALTURA,RECOBRIMENTO MINIMO DE 0,30M E MAXIMO DE 9,00M,S OB A INFLUENCIA DO TREM-TIPO RODOVIARIO.FORNECIMENTO </v>
          </cell>
          <cell r="C23369" t="str">
            <v>M</v>
          </cell>
        </row>
        <row r="23370">
          <cell r="A23370" t="str">
            <v>20.085.0345-A</v>
          </cell>
          <cell r="B23370" t="str">
            <v xml:space="preserve">BUEIRO SIMPLES LENTICULAR,CONSTITUIDO DE CHAPAS COM REVESTIM ENTO EPOXY,COM ESPESSURA DE 2MM,PARAFUSOS,PORCAS E FERRAMENT AS NECESSARIAS,COM DIMENSOES EM TORNO DE 1,20M DE VAO E 1,00 M DE ALTURA,RECOBRIMENTO MINIMO DE 0,30M E MAXIMO DE 9,00M,S OB A INFLUENCIA DO TREM-TIPO RODOVIARIO.FORNECIMENTO </v>
          </cell>
          <cell r="C23370" t="str">
            <v>M</v>
          </cell>
        </row>
        <row r="23371">
          <cell r="A23371" t="str">
            <v>20.085.0350-0</v>
          </cell>
          <cell r="B23371" t="str">
            <v xml:space="preserve">BUEIRO SIMPLES LENTICULAR,CONSTITUIDO DE CHAPAS GALVANIZADAS ,COM ESPESSURA DE 2MM,PARAFUSOS,PORCAS E FERRAMENTAS NECESSA RIAS,COM DIMENSOES EM TORNO DE 1,45M DE VAO E 1,10M DE ALTUR A,RECOBRIMENTO MINIMO DE 0,40M E MAXIMO DE 7,40M,SOB A INFLU ENCIA DO TREM-TIPO RODOVIARIO.FORNECIMENTO </v>
          </cell>
          <cell r="C23371" t="str">
            <v>M</v>
          </cell>
        </row>
        <row r="23372">
          <cell r="A23372" t="str">
            <v>20.085.0350-A</v>
          </cell>
          <cell r="B23372" t="str">
            <v xml:space="preserve">BUEIRO SIMPLES LENTICULAR,CONSTITUIDO DE CHAPAS GALVANIZADAS ,COM ESPESSURA DE 2MM,PARAFUSOS,PORCAS E FERRAMENTAS NECESSA RIAS,COM DIMENSOES EM TORNO DE 1,45M DE VAO E 1,10M DE ALTUR A,RECOBRIMENTO MINIMO DE 0,40M E MAXIMO DE 7,40M,SOB A INFLU ENCIA DO TREM-TIPO RODOVIARIO.FORNECIMENTO </v>
          </cell>
          <cell r="C23372" t="str">
            <v>M</v>
          </cell>
        </row>
        <row r="23373">
          <cell r="A23373" t="str">
            <v>20.085.0355-0</v>
          </cell>
          <cell r="B23373" t="str">
            <v xml:space="preserve">BUEIRO SIMPLES LENTICULAR,CONSTITUIDO DE CHAPAS COM REVESTIM ENTO EPOXY,COM ESPESSURA DE 2MM,PARAFUSOS,PORCAS E FERRAMENT AS NECESSARIAS,COM DIMENSOES EM TORNO DE 1,45M DE VAO E 1,10 M DE ALTURA,RECOBRIMENTO MINIMO DE 0,40M E MAXIMO DE 7,40M,S OB A INFLUENCIA DO TREM-TIPO RODOVIARIO.FORNECIMENTO </v>
          </cell>
          <cell r="C23373" t="str">
            <v>M</v>
          </cell>
        </row>
        <row r="23374">
          <cell r="A23374" t="str">
            <v>20.085.0355-A</v>
          </cell>
          <cell r="B23374" t="str">
            <v xml:space="preserve">BUEIRO SIMPLES LENTICULAR,CONSTITUIDO DE CHAPAS COM REVESTIM ENTO EPOXY,COM ESPESSURA DE 2MM,PARAFUSOS,PORCAS E FERRAMENT AS NECESSARIAS,COM DIMENSOES EM TORNO DE 1,45M DE VAO E 1,10 M DE ALTURA,RECOBRIMENTO MINIMO DE 0,40M E MAXIMO DE 7,40M,S OB A INFLUENCIA DO TREM-TIPO RODOVIARIO.FORNECIMENTO </v>
          </cell>
          <cell r="C23374" t="str">
            <v>M</v>
          </cell>
        </row>
        <row r="23375">
          <cell r="A23375" t="str">
            <v>20.085.0360-0</v>
          </cell>
          <cell r="B23375" t="str">
            <v xml:space="preserve">BUEIRO SIMPLES LENTICULAR,CONSTITUIDO DE CHAPAS GALVANIZADAS ,COM ESPESSURA DE 2MM,PARAFUSOS,PORCAS E FERRAMENTAS NECESSA RIAS,COM DIMENSOES EM TORNO DE 1,85M DE VAO E 1,50M DE ALTUR A,RECOBRIMENTO MINIMO DE 0,50M E MAXIMO DE 8,10M,SOB A INFLU ENCIA DO TREM-TIPO RODOVIARIO.FORNECIMENTO </v>
          </cell>
          <cell r="C23375" t="str">
            <v>M</v>
          </cell>
        </row>
        <row r="23376">
          <cell r="A23376" t="str">
            <v>20.085.0360-A</v>
          </cell>
          <cell r="B23376" t="str">
            <v xml:space="preserve">BUEIRO SIMPLES LENTICULAR,CONSTITUIDO DE CHAPAS GALVANIZADAS ,COM ESPESSURA DE 2MM,PARAFUSOS,PORCAS E FERRAMENTAS NECESSA RIAS,COM DIMENSOES EM TORNO DE 1,85M DE VAO E 1,50M DE ALTUR A,RECOBRIMENTO MINIMO DE 0,50M E MAXIMO DE 8,10M,SOB A INFLU ENCIA DO TREM-TIPO RODOVIARIO.FORNECIMENTO </v>
          </cell>
          <cell r="C23376" t="str">
            <v>M</v>
          </cell>
        </row>
        <row r="23377">
          <cell r="A23377" t="str">
            <v>20.085.0365-0</v>
          </cell>
          <cell r="B23377" t="str">
            <v xml:space="preserve">BUEIRO SIMPLES LENTICULAR,CONSTITUIDO DE CHAPAS COM REVESTIM ENTO EPOXY,COM ESPESSURA DE 2MM,PARAFUSOS,PORCAS E FERRAMENT AS NECESSARIAS,COM DIMENSOES EM TORNO DE 1,85M DE VAO E 1,50 M DE ALTURA,RECOBRIMENTO MINIMO DE 0,50M E MAXIMO DE 8,10M,S OB A INFLUENCIA DO TREM-TIPO RODOVIARIO.FORNECIMENTO </v>
          </cell>
          <cell r="C23377" t="str">
            <v>M</v>
          </cell>
        </row>
        <row r="23378">
          <cell r="A23378" t="str">
            <v>20.085.0365-A</v>
          </cell>
          <cell r="B23378" t="str">
            <v xml:space="preserve">BUEIRO SIMPLES LENTICULAR,CONSTITUIDO DE CHAPAS COM REVESTIM ENTO EPOXY,COM ESPESSURA DE 2MM,PARAFUSOS,PORCAS E FERRAMENT AS NECESSARIAS,COM DIMENSOES EM TORNO DE 1,85M DE VAO E 1,50 M DE ALTURA,RECOBRIMENTO MINIMO DE 0,50M E MAXIMO DE 8,10M,S OB A INFLUENCIA DO TREM-TIPO RODOVIARIO.FORNECIMENTO </v>
          </cell>
          <cell r="C23378" t="str">
            <v>M</v>
          </cell>
        </row>
        <row r="23379">
          <cell r="A23379" t="str">
            <v>20.085.0370-0</v>
          </cell>
          <cell r="B23379" t="str">
            <v xml:space="preserve">BUEIRO SIMPLES LENTICULAR,CONSTITUIDO DE CHAPAS GALVANIZADAS ,COM ESPESSURA DE 2MM,PARAFUSOS,PORCAS E FERRAMENTAS NECESSA RIAS,COM DIMENSOES EM TORNO DE 2,15M DE VAO E 1,60M DE ALTUR A,RECOBRIMENTO MINIMO DE 0,60M E MAXIMO DE 7,00M,SOB A INFLU ENCIA DO TREM-TIPO RODOVIARIO.FORNECIMENTO </v>
          </cell>
          <cell r="C23379" t="str">
            <v>M</v>
          </cell>
        </row>
        <row r="23380">
          <cell r="A23380" t="str">
            <v>20.085.0370-A</v>
          </cell>
          <cell r="B23380" t="str">
            <v xml:space="preserve">BUEIRO SIMPLES LENTICULAR,CONSTITUIDO DE CHAPAS GALVANIZADAS ,COM ESPESSURA DE 2MM,PARAFUSOS,PORCAS E FERRAMENTAS NECESSA RIAS,COM DIMENSOES EM TORNO DE 2,15M DE VAO E 1,60M DE ALTUR A,RECOBRIMENTO MINIMO DE 0,60M E MAXIMO DE 7,00M,SOB A INFLU ENCIA DO TREM-TIPO RODOVIARIO.FORNECIMENTO </v>
          </cell>
          <cell r="C23380" t="str">
            <v>M</v>
          </cell>
        </row>
        <row r="23381">
          <cell r="A23381" t="str">
            <v>20.085.0375-0</v>
          </cell>
          <cell r="B23381" t="str">
            <v xml:space="preserve">BUEIRO SIMPLES LENTICULAR,CONSTITUIDO DE CHAPAS COM REVESTIM ENTO EPOXY,COM ESPESSURA DE 2MM,PARAFUSOS,PORCAS E FERRAMENT AS NECESSARIAS,COM DIMENSOES EM TORNO DE 2,15M DE VAO E 1,60 M DE ALTURA,RECOBRIMENTO MINIMO DE 0,60M E MAXIMO DE 7,00M,S OB A INFLUENCIA DO TREM-TIPO RODOVIARIO.FORNECIMENTO </v>
          </cell>
          <cell r="C23381" t="str">
            <v>M</v>
          </cell>
        </row>
        <row r="23382">
          <cell r="A23382" t="str">
            <v>20.085.0375-A</v>
          </cell>
          <cell r="B23382" t="str">
            <v xml:space="preserve">BUEIRO SIMPLES LENTICULAR,CONSTITUIDO DE CHAPAS COM REVESTIM ENTO EPOXY,COM ESPESSURA DE 2MM,PARAFUSOS,PORCAS E FERRAMENT AS NECESSARIAS,COM DIMENSOES EM TORNO DE 2,15M DE VAO E 1,60 M DE ALTURA,RECOBRIMENTO MINIMO DE 0,60M E MAXIMO DE 7,00M,S OB A INFLUENCIA DO TREM-TIPO RODOVIARIO.FORNECIMENTO </v>
          </cell>
          <cell r="C23382" t="str">
            <v>M</v>
          </cell>
        </row>
        <row r="23383">
          <cell r="A23383" t="str">
            <v>20.085.0380-0</v>
          </cell>
          <cell r="B23383" t="str">
            <v xml:space="preserve">BUEIRO SIMPLES LENTICULAR,CONSTITUIDO DE CHAPAS GALVANIZADAS ,COM ESPESSURA DE 2MM,PARAFUSOS,PORCAS E FERRAMENTAS NECESSA RIAS,COM DIMENSOES EM TORNO DE 2,30M DE VAO E 1,65M DE ALTUR A,RECOBRIMENTO MINIMO DE 0,60M E MAXIMO DE 6,50M,SOB A INFLU ENCIA DO TREM-TIPO RODOVIARIO.FORNECIMENTO </v>
          </cell>
          <cell r="C23383" t="str">
            <v>M</v>
          </cell>
        </row>
        <row r="23384">
          <cell r="A23384" t="str">
            <v>20.085.0380-A</v>
          </cell>
          <cell r="B23384" t="str">
            <v xml:space="preserve">BUEIRO SIMPLES LENTICULAR,CONSTITUIDO DE CHAPAS GALVANIZADAS ,COM ESPESSURA DE 2MM,PARAFUSOS,PORCAS E FERRAMENTAS NECESSA RIAS,COM DIMENSOES EM TORNO DE 2,30M DE VAO E 1,65M DE ALTUR A,RECOBRIMENTO MINIMO DE 0,60M E MAXIMO DE 6,50M,SOB A INFLU ENCIA DO TREM-TIPO RODOVIARIO.FORNECIMENTO </v>
          </cell>
          <cell r="C23384" t="str">
            <v>M</v>
          </cell>
        </row>
        <row r="23385">
          <cell r="A23385" t="str">
            <v>20.085.0385-0</v>
          </cell>
          <cell r="B23385" t="str">
            <v xml:space="preserve">BUEIRO SIMPLES LENTICULAR,CONSTITUIDO DE CHAPAS COM REVESTIM ENTO EPOXY,COM ESPESSURA DE 2MM,PARAFUSOS,PORCAS E FERRAMENT AS NECESSARIAS,COM DIMENSOES EM TORNO DE 2,30M DE VAO E 1,65 M DE ALTURA,RECOBRIMENTO MINIMO DE 0,60M E MAXIMO DE 6,50M,S OB A INFLUENCIA DO TREM-TIPO RODOVIARIO.FORNECIMENTO </v>
          </cell>
          <cell r="C23385" t="str">
            <v>M</v>
          </cell>
        </row>
        <row r="23386">
          <cell r="A23386" t="str">
            <v>20.085.0385-A</v>
          </cell>
          <cell r="B23386" t="str">
            <v xml:space="preserve">BUEIRO SIMPLES LENTICULAR,CONSTITUIDO DE CHAPAS COM REVESTIM ENTO EPOXY,COM ESPESSURA DE 2MM,PARAFUSOS,PORCAS E FERRAMENT AS NECESSARIAS,COM DIMENSOES EM TORNO DE 2,30M DE VAO E 1,65 M DE ALTURA,RECOBRIMENTO MINIMO DE 0,60M E MAXIMO DE 6,50M,S OB A INFLUENCIA DO TREM-TIPO RODOVIARIO.FORNECIMENTO </v>
          </cell>
          <cell r="C23386" t="str">
            <v>M</v>
          </cell>
        </row>
        <row r="23387">
          <cell r="A23387" t="str">
            <v>20.085.0390-0</v>
          </cell>
          <cell r="B23387" t="str">
            <v xml:space="preserve">BUEIRO SIMPLES LENTICULAR,CONSTITUIDO DE CHAPAS GALVANIZADAS ,COM ESPESSURA DE 2MM,PARAFUSOS,PORCAS E FERRAMENTAS NECESSA RIAS,COM DIMENSOES EM TORNO DE 2,50M DE VAO E 2,20M DE ALTUR A,RECOBRIMENTO MINIMO DE 0,60M E MAXIMO DE 6,00M,SOB A INFLU ENCIA DO TREM-TIPO RODOVIARIO.FORNECIMENTO </v>
          </cell>
          <cell r="C23387" t="str">
            <v>M</v>
          </cell>
        </row>
        <row r="23388">
          <cell r="A23388" t="str">
            <v>20.085.0390-A</v>
          </cell>
          <cell r="B23388" t="str">
            <v xml:space="preserve">BUEIRO SIMPLES LENTICULAR,CONSTITUIDO DE CHAPAS GALVANIZADAS ,COM ESPESSURA DE 2MM,PARAFUSOS,PORCAS E FERRAMENTAS NECESSA RIAS,COM DIMENSOES EM TORNO DE 2,50M DE VAO E 2,20M DE ALTUR A,RECOBRIMENTO MINIMO DE 0,60M E MAXIMO DE 6,00M,SOB A INFLU ENCIA DO TREM-TIPO RODOVIARIO.FORNECIMENTO </v>
          </cell>
          <cell r="C23388" t="str">
            <v>M</v>
          </cell>
        </row>
        <row r="23389">
          <cell r="A23389" t="str">
            <v>20.085.0395-0</v>
          </cell>
          <cell r="B23389" t="str">
            <v xml:space="preserve">BUEIRO SIMPLES LENTICULAR,CONSTITUIDO DE CHAPAS COM REVESTIM ENTO EPOXY,COM ESPESSURA DE 2MM,PARAFUSOS,PORCAS E FERRAMENT AS NECESSARIAS,COM DIMENSOES EM TORNO DE 2,50M DE VAO E 2,20 M DE ALTURA,RECOBRIMENTO MINIMO DE 0,60M E MAXIMO DE 6,00M,S OB A INFLUENCIA DO TREM-TIPO RODOVIARIO.FORNECIMENTO </v>
          </cell>
          <cell r="C23389" t="str">
            <v>M</v>
          </cell>
        </row>
        <row r="23390">
          <cell r="A23390" t="str">
            <v>20.085.0395-A</v>
          </cell>
          <cell r="B23390" t="str">
            <v xml:space="preserve">BUEIRO SIMPLES LENTICULAR,CONSTITUIDO DE CHAPAS COM REVESTIM ENTO EPOXY,COM ESPESSURA DE 2MM,PARAFUSOS,PORCAS E FERRAMENT AS NECESSARIAS,COM DIMENSOES EM TORNO DE 2,50M DE VAO E 2,20 M DE ALTURA,RECOBRIMENTO MINIMO DE 0,60M E MAXIMO DE 6,00M,S OB A INFLUENCIA DO TREM-TIPO RODOVIARIO.FORNECIMENTO </v>
          </cell>
          <cell r="C23390" t="str">
            <v>M</v>
          </cell>
        </row>
        <row r="23391">
          <cell r="A23391" t="str">
            <v>20.085.0400-0</v>
          </cell>
          <cell r="B23391" t="str">
            <v xml:space="preserve">BUEIRO SIMPLES LENTICULAR,CONTITUIDO DE CHAPAS GALVANIZADAS, COM ESPESSURA DE 2,70MM,PARAFUSOS,PORCAS E FERRAMENTAS NECES SARIAS,COM DIMENSOES EM TORNO DE 3,05M DE VAO E 2,05M DE ALT URA,RECOBRIMENTO MINIMO DE 0,60M E MAXIMO DE 6,80M,SOB A INF LUENCIA DO TREM-TIPO RODOVIRIO.FORNECIMENTO </v>
          </cell>
          <cell r="C23391" t="str">
            <v>M</v>
          </cell>
        </row>
        <row r="23392">
          <cell r="A23392" t="str">
            <v>20.085.0400-A</v>
          </cell>
          <cell r="B23392" t="str">
            <v xml:space="preserve">BUEIRO SIMPLES LENTICULAR,CONTITUIDO DE CHAPAS GALVANIZADAS, COM ESPESSURA DE 2,70MM,PARAFUSOS,PORCAS E FERRAMENTAS NECES SARIAS,COM DIMENSOES EM TORNO DE 3,05M DE VAO E 2,05M DE ALT URA,RECOBRIMENTO MINIMO DE 0,60M E MAXIMO DE 6,80M,SOB A INF LUENCIA DO TREM-TIPO RODOVIRIO.FORNECIMENTO </v>
          </cell>
          <cell r="C23392" t="str">
            <v>M</v>
          </cell>
        </row>
        <row r="23393">
          <cell r="A23393" t="str">
            <v>20.085.0405-0</v>
          </cell>
          <cell r="B23393" t="str">
            <v xml:space="preserve">BUEIRO SIMPLES LENTICULAR,CONSTITUIDO DE CHAPAS COM REVESTIM ENTO EPOXY,COM ESPESSURA DE 2,70MM,PARAFUSOS,PORCAS E FERRAM ENTAS NECESSARIAS,COM DIMENSOES EM TORNO DE 3,05M DE VAO E 2 ,05M DE ALTURA,RECOBRIMENTO MINIMO DE 0,60M E MAXIMO DE 6,80 M,SOB A INFLUENCIA DO TREM-TIPO RODOVIARIO.FORNECIMENTO </v>
          </cell>
          <cell r="C23393" t="str">
            <v>M</v>
          </cell>
        </row>
        <row r="23394">
          <cell r="A23394" t="str">
            <v>20.085.0405-A</v>
          </cell>
          <cell r="B23394" t="str">
            <v xml:space="preserve">BUEIRO SIMPLES LENTICULAR,CONSTITUIDO DE CHAPAS COM REVESTIM ENTO EPOXY,COM ESPESSURA DE 2,70MM,PARAFUSOS,PORCAS E FERRAM ENTAS NECESSARIAS,COM DIMENSOES EM TORNO DE 3,05M DE VAO E 2 ,05M DE ALTURA,RECOBRIMENTO MINIMO DE 0,60M E MAXIMO DE 6,80 M,SOB A INFLUENCIA DO TREM-TIPO RODOVIARIO.FORNECIMENTO </v>
          </cell>
          <cell r="C23394" t="str">
            <v>M</v>
          </cell>
        </row>
        <row r="23395">
          <cell r="A23395" t="str">
            <v>20.085.0410-0</v>
          </cell>
          <cell r="B23395" t="str">
            <v xml:space="preserve">BUEIRO SIMPLES LENTICULAR,CONSTITUIDO DE CHAPAS GALVANIZADAS ,COM ESPESSURA DE 2,70MM,PARAFUSOS,PORCAS E FERRAMENTAS NECE SSARIAS,COM DIMENSOES EM TORNO DE 4,15M DE VAO E 2,80M DE AL TURA,RECOBRIMENTO MINIMO DE 0,60M E MAXIMO DE 6,80M,SOB A IN FLUENCIA DO TREM-TIPO RODOVIARIO.FORNECIMENTO </v>
          </cell>
          <cell r="C23395" t="str">
            <v>M</v>
          </cell>
        </row>
        <row r="23396">
          <cell r="A23396" t="str">
            <v>20.085.0410-A</v>
          </cell>
          <cell r="B23396" t="str">
            <v xml:space="preserve">BUEIRO SIMPLES LENTICULAR,CONSTITUIDO DE CHAPAS GALVANIZADAS ,COM ESPESSURA DE 2,70MM,PARAFUSOS,PORCAS E FERRAMENTAS NECE SSARIAS,COM DIMENSOES EM TORNO DE 4,15M DE VAO E 2,80M DE AL TURA,RECOBRIMENTO MINIMO DE 0,60M E MAXIMO DE 6,80M,SOB A IN FLUENCIA DO TREM-TIPO RODOVIARIO.FORNECIMENTO </v>
          </cell>
          <cell r="C23396" t="str">
            <v>M</v>
          </cell>
        </row>
        <row r="23397">
          <cell r="A23397" t="str">
            <v>20.085.0415-0</v>
          </cell>
          <cell r="B23397" t="str">
            <v xml:space="preserve">BUEIRO SIMPLES LENTICULAR,CONSTITUIDO DE CHAPAS COM REVESTIM ENTO EPOXY,COM ESPESSURA DE 2,70MM,PARAFUSOS,PORCAS E FERRAM ENTAS NECESSARIAS,DIMENSOES EM TORNO DE 4,15M DE VAO E 2,80M DE ALTURA,RECOBRIMENTO MINIMO DE 0,60M E MAXIMO DE 6,80M,SO B A INFLUENCIA DO TREM-TIPO RODOVIARIO.FORNECIMENTO </v>
          </cell>
          <cell r="C23397" t="str">
            <v>M</v>
          </cell>
        </row>
        <row r="23398">
          <cell r="A23398" t="str">
            <v>20.085.0415-A</v>
          </cell>
          <cell r="B23398" t="str">
            <v xml:space="preserve">BUEIRO SIMPLES LENTICULAR,CONSTITUIDO DE CHAPAS COM REVESTIM ENTO EPOXY,COM ESPESSURA DE 2,70MM,PARAFUSOS,PORCAS E FERRAM ENTAS NECESSARIAS,DIMENSOES EM TORNO DE 4,15M DE VAO E 2,80M DE ALTURA,RECOBRIMENTO MINIMO DE 0,60M E MAXIMO DE 6,80M,SO B A INFLUENCIA DO TREM-TIPO RODOVIARIO.FORNECIMENTO </v>
          </cell>
          <cell r="C23398" t="str">
            <v>M</v>
          </cell>
        </row>
        <row r="23399">
          <cell r="A23399" t="str">
            <v>20.085.0420-0</v>
          </cell>
          <cell r="B23399" t="str">
            <v xml:space="preserve">BUEIRO SIMPLES LENTICULAR,CONSTITUIDO DE CHAPAS GALVANIZADAS ,COM ESPESSURA DE 3,40MM,PARAFUSOS,PORCAS E FERRAMENTAS NECE SSARIAS,COM DIMENSOES EM TORNO DE 4,80M DE VAO E 3,05M DE AL TURA,RECOBRIMENTO MINIMO DE 0,75M E MAXIMO DE 5,80M,SOB A IN FLUENCIA DO TREM-TIPO RODOVIARIO.FORNECIMENTO </v>
          </cell>
          <cell r="C23399" t="str">
            <v>M</v>
          </cell>
        </row>
        <row r="23400">
          <cell r="A23400" t="str">
            <v>20.085.0420-A</v>
          </cell>
          <cell r="B23400" t="str">
            <v xml:space="preserve">BUEIRO SIMPLES LENTICULAR,CONSTITUIDO DE CHAPAS GALVANIZADAS ,COM ESPESSURA DE 3,40MM,PARAFUSOS,PORCAS E FERRAMENTAS NECE SSARIAS,COM DIMENSOES EM TORNO DE 4,80M DE VAO E 3,05M DE AL TURA,RECOBRIMENTO MINIMO DE 0,75M E MAXIMO DE 5,80M,SOB A IN FLUENCIA DO TREM-TIPO RODOVIARIO.FORNECIMENTO </v>
          </cell>
          <cell r="C23400" t="str">
            <v>M</v>
          </cell>
        </row>
        <row r="23401">
          <cell r="A23401" t="str">
            <v>20.085.0425-0</v>
          </cell>
          <cell r="B23401" t="str">
            <v xml:space="preserve">BUEIRO SIMPLES LENTICULAR,CONSTITUIDO DE CHAPAS COM REVESTIM ENTO EPOXY,COM ESPESSURA DE 3,40MM,PARAFUSOS,PORCAS E FERRAM ENTAS NECESSARIAS,COM DIMENSOES EM TORNO DE 4,80M DE VAO E 3 ,05M DE ALTURA,RECOBRIMENTO MINIMO DE 0,75M E MAXIMO DE 5,80 M,SOB A INFLUENCIA DO TREM-TIPO RODOVIARIO.FORNECIMENTO </v>
          </cell>
          <cell r="C23401" t="str">
            <v>M</v>
          </cell>
        </row>
        <row r="23402">
          <cell r="A23402" t="str">
            <v>20.085.0425-A</v>
          </cell>
          <cell r="B23402" t="str">
            <v xml:space="preserve">BUEIRO SIMPLES LENTICULAR,CONSTITUIDO DE CHAPAS COM REVESTIM ENTO EPOXY,COM ESPESSURA DE 3,40MM,PARAFUSOS,PORCAS E FERRAM ENTAS NECESSARIAS,COM DIMENSOES EM TORNO DE 4,80M DE VAO E 3 ,05M DE ALTURA,RECOBRIMENTO MINIMO DE 0,75M E MAXIMO DE 5,80 M,SOB A INFLUENCIA DO TREM-TIPO RODOVIARIO.FORNECIMENTO </v>
          </cell>
          <cell r="C23402" t="str">
            <v>M</v>
          </cell>
        </row>
        <row r="23403">
          <cell r="A23403" t="str">
            <v>20.085.0430-0</v>
          </cell>
          <cell r="B23403" t="str">
            <v xml:space="preserve">BUEIRO SIMPLES LENTICULAR,CONSTITUIDO DE CHAPAS GALVANIZADAS ,COM ESPESSURA DE 3,40MM,PARAFUSOS,PORCAS E FERRAMENTAS NECE SSARIAS,COM DIMENSOES EM TORNO DE 5,45M DE VAO E 3,35M DE AL TURA,RECOBRIMENTO MINIMO DE 0,75M E MAXIMO DE 4,40M,SOB A IN FLUENCIA DO TREM-TIPO RODOVIARIO.FORNECIMENTO </v>
          </cell>
          <cell r="C23403" t="str">
            <v>M</v>
          </cell>
        </row>
        <row r="23404">
          <cell r="A23404" t="str">
            <v>20.085.0430-A</v>
          </cell>
          <cell r="B23404" t="str">
            <v xml:space="preserve">BUEIRO SIMPLES LENTICULAR,CONSTITUIDO DE CHAPAS GALVANIZADAS ,COM ESPESSURA DE 3,40MM,PARAFUSOS,PORCAS E FERRAMENTAS NECE SSARIAS,COM DIMENSOES EM TORNO DE 5,45M DE VAO E 3,35M DE AL TURA,RECOBRIMENTO MINIMO DE 0,75M E MAXIMO DE 4,40M,SOB A IN FLUENCIA DO TREM-TIPO RODOVIARIO.FORNECIMENTO </v>
          </cell>
          <cell r="C23404" t="str">
            <v>M</v>
          </cell>
        </row>
        <row r="23405">
          <cell r="A23405" t="str">
            <v>20.085.0435-0</v>
          </cell>
          <cell r="B23405" t="str">
            <v xml:space="preserve">BUEIRO SIMPLES LENTICULAR,CONSTITUIDO DE CHAPAS COM REVESTIM ENTO EPOXY,COM ESPESSURA DE 3,40MM,PARAFUSOS,PORCAS E FERRAM ENTAS NECESSARIAS,COM DIMENSOES EM TORNO DE 5,45M DE VAO E 3 ,35M DE ALTURA,RECOBRIMENTO MINIMO DE 0,75M E MAXIMO DE 4,40 M,SOB A INFLUENCIA DO TREM-TIPO RODOVIARIO.FORNECIMENTO </v>
          </cell>
          <cell r="C23405" t="str">
            <v>M</v>
          </cell>
        </row>
        <row r="23406">
          <cell r="A23406" t="str">
            <v>20.085.0435-A</v>
          </cell>
          <cell r="B23406" t="str">
            <v xml:space="preserve">BUEIRO SIMPLES LENTICULAR,CONSTITUIDO DE CHAPAS COM REVESTIM ENTO EPOXY,COM ESPESSURA DE 3,40MM,PARAFUSOS,PORCAS E FERRAM ENTAS NECESSARIAS,COM DIMENSOES EM TORNO DE 5,45M DE VAO E 3 ,35M DE ALTURA,RECOBRIMENTO MINIMO DE 0,75M E MAXIMO DE 4,40 M,SOB A INFLUENCIA DO TREM-TIPO RODOVIARIO.FORNECIMENTO </v>
          </cell>
          <cell r="C23406" t="str">
            <v>M</v>
          </cell>
        </row>
        <row r="23407">
          <cell r="A23407" t="str">
            <v>20.085.0440-0</v>
          </cell>
          <cell r="B23407" t="str">
            <v xml:space="preserve">BUEIRO SIMPLES LENTICULAR,CONSTITUIDO DE CHAPAS GALVANIZADAS ,COM ESPESSURA DE 3,40MM,PARAFUSOS,PORCAS E FERRAMENTAS NECE SSARIAS,COM DIMENSOES EM TORNO DE 6,60M DE VAO E 3,85M DE AL TURA,RECOBRIMENTO MINIMO DE 0,90M E MAXIMO DE 3,30M,SOB A IN FLUENCIA DO TREM-TIPO RODOVIARIO.FORNECIMENTO </v>
          </cell>
          <cell r="C23407" t="str">
            <v>M</v>
          </cell>
        </row>
        <row r="23408">
          <cell r="A23408" t="str">
            <v>20.085.0440-A</v>
          </cell>
          <cell r="B23408" t="str">
            <v xml:space="preserve">BUEIRO SIMPLES LENTICULAR,CONSTITUIDO DE CHAPAS GALVANIZADAS ,COM ESPESSURA DE 3,40MM,PARAFUSOS,PORCAS E FERRAMENTAS NECE SSARIAS,COM DIMENSOES EM TORNO DE 6,60M DE VAO E 3,85M DE AL TURA,RECOBRIMENTO MINIMO DE 0,90M E MAXIMO DE 3,30M,SOB A IN FLUENCIA DO TREM-TIPO RODOVIARIO.FORNECIMENTO </v>
          </cell>
          <cell r="C23408" t="str">
            <v>M</v>
          </cell>
        </row>
        <row r="23409">
          <cell r="A23409" t="str">
            <v>20.085.0445-0</v>
          </cell>
          <cell r="B23409" t="str">
            <v xml:space="preserve">BUEIRO SIMPLES LENTICULAR,CONSTITUIDO DE CHAPAS COM REVESTIM ENTO EPOXY,COM ESPESSURA DE 3,40MM,PARAFUSOS,PORCAS E FERRAM ENTAS NECESSARIAS,COM DIMENSOES EM TORNO DE 6,60M DE VAO E 3 ,85M DE ALTURA,RECOBRIMENTO MINIMO DE 0,90M E MAXIMO DE 3,30 M,SOB A INFLUENCIA DO TREM-TIPO RODOVIARIO.FORNECIMENTO </v>
          </cell>
          <cell r="C23409" t="str">
            <v>M</v>
          </cell>
        </row>
        <row r="23410">
          <cell r="A23410" t="str">
            <v>20.085.0445-A</v>
          </cell>
          <cell r="B23410" t="str">
            <v xml:space="preserve">BUEIRO SIMPLES LENTICULAR,CONSTITUIDO DE CHAPAS COM REVESTIM ENTO EPOXY,COM ESPESSURA DE 3,40MM,PARAFUSOS,PORCAS E FERRAM ENTAS NECESSARIAS,COM DIMENSOES EM TORNO DE 6,60M DE VAO E 3 ,85M DE ALTURA,RECOBRIMENTO MINIMO DE 0,90M E MAXIMO DE 3,30 M,SOB A INFLUENCIA DO TREM-TIPO RODOVIARIO.FORNECIMENTO </v>
          </cell>
          <cell r="C23410" t="str">
            <v>M</v>
          </cell>
        </row>
        <row r="23411">
          <cell r="A23411" t="str">
            <v>20.085.0450-0</v>
          </cell>
          <cell r="B23411" t="str">
            <v xml:space="preserve">BUEIRO SIMPLES EM ARCO,CONSTITUIDO DE CHAPAS GALVANIZADAS CO M 3,40MM DE ESPESSURA,PARAFUSOS,PORCAS E FERRAMENTAS NECESSA RIAS,COM DIMENSOES EM TORNO DE 5,92M DE VAO E 2,08M DE ALTUR A,RECOBRIMENTO MINIMO DE 0,75M E MAXIMO DE 4,00M,SOB A INFLU ENCIA DO TREM-TIPO RODOVIARIO.FORNECIMENTO </v>
          </cell>
          <cell r="C23411" t="str">
            <v>M</v>
          </cell>
        </row>
        <row r="23412">
          <cell r="A23412" t="str">
            <v>20.085.0450-A</v>
          </cell>
          <cell r="B23412" t="str">
            <v xml:space="preserve">BUEIRO SIMPLES EM ARCO,CONSTITUIDO DE CHAPAS GALVANIZADAS CO M 3,40MM DE ESPESSURA,PARAFUSOS,PORCAS E FERRAMENTAS NECESSA RIAS,COM DIMENSOES EM TORNO DE 5,92M DE VAO E 2,08M DE ALTUR A,RECOBRIMENTO MINIMO DE 0,75M E MAXIMO DE 4,00M,SOB A INFLU ENCIA DO TREM-TIPO RODOVIARIO.FORNECIMENTO </v>
          </cell>
          <cell r="C23412" t="str">
            <v>M</v>
          </cell>
        </row>
        <row r="23413">
          <cell r="A23413" t="str">
            <v>20.085.0455-0</v>
          </cell>
          <cell r="B23413" t="str">
            <v xml:space="preserve">BUEIRO SIMPLES EM ARCO,CONSTITUIDO DE CHAPAS COM REVESTIMENT O EPOXY,COM 3,40MM DE ESPESSURA,PARAFUSOS,PORCAS E FERRAMENT AS NECESSARIAS,COM DIMENSOES EM TORNO DE 5,92M DE VAO E 2,08 M DE ALTURA,RECOBRIMENTO MINIMO DE 0,75M E MAXIMO DE 4,00M, SOB A INFLUENCIA DO TREM-TIPO RODOVIARIO.FORNECIMENTO </v>
          </cell>
          <cell r="C23413" t="str">
            <v>M</v>
          </cell>
        </row>
        <row r="23414">
          <cell r="A23414" t="str">
            <v>20.085.0455-A</v>
          </cell>
          <cell r="B23414" t="str">
            <v xml:space="preserve">BUEIRO SIMPLES EM ARCO,CONSTITUIDO DE CHAPAS COM REVESTIMENT O EPOXY,COM 3,40MM DE ESPESSURA,PARAFUSOS,PORCAS E FERRAMENT AS NECESSARIAS,COM DIMENSOES EM TORNO DE 5,92M DE VAO E 2,08 M DE ALTURA,RECOBRIMENTO MINIMO DE 0,75M E MAXIMO DE 4,00M, SOB A INFLUENCIA DO TREM-TIPO RODOVIARIO.FORNECIMENTO </v>
          </cell>
          <cell r="C23414" t="str">
            <v>M</v>
          </cell>
        </row>
        <row r="23415">
          <cell r="A23415" t="str">
            <v>20.085.0460-0</v>
          </cell>
          <cell r="B23415" t="str">
            <v xml:space="preserve">BUEIRO SIMPLES EM ARCO,CONSTITUIDO DE CHAPAS GALVANIZADAS CO M 3,40MM DE ESPESSURA,PARAFUSOS,PORCAS E FERRAMENTAS NECESSA RIAS,COM DIMENSOES EM TORNO DE 6,12M DE VAO E 2,77M DE ALTUR A,RECOBRIMENTO MINIMO DE 0,75M E MAXIMO DE 4,00M,SOB A INFLU ENCIA DO TREM-TIPO RODOVIARIO.FORNECIMENTO </v>
          </cell>
          <cell r="C23415" t="str">
            <v>M</v>
          </cell>
        </row>
        <row r="23416">
          <cell r="A23416" t="str">
            <v>20.085.0460-A</v>
          </cell>
          <cell r="B23416" t="str">
            <v xml:space="preserve">BUEIRO SIMPLES EM ARCO,CONSTITUIDO DE CHAPAS GALVANIZADAS CO M 3,40MM DE ESPESSURA,PARAFUSOS,PORCAS E FERRAMENTAS NECESSA RIAS,COM DIMENSOES EM TORNO DE 6,12M DE VAO E 2,77M DE ALTUR A,RECOBRIMENTO MINIMO DE 0,75M E MAXIMO DE 4,00M,SOB A INFLU ENCIA DO TREM-TIPO RODOVIARIO.FORNECIMENTO </v>
          </cell>
          <cell r="C23416" t="str">
            <v>M</v>
          </cell>
        </row>
        <row r="23417">
          <cell r="A23417" t="str">
            <v>20.085.0465-0</v>
          </cell>
          <cell r="B23417" t="str">
            <v xml:space="preserve">BUEIRO SIMPLES EM ARCO,CONSTITUIDO DE CHAPAS COM REVESTIMENT O EPOXY,COM 3,40MM DE ESPESSURA,PARAFUSOS,PORCAS E FERRAMENT AS NECESSARIAS,COM DIMENSOES EM TORNO DE 6,12M DE VAO E 2,77 M DE ALTURA,RECOBRIMENTO MINIMO DE 0,75M E MAXIMO DE 4,00M, SOB A INFLUENCIA DO TREM-TIPO RODOVIARIO.FORNECIMENTO </v>
          </cell>
          <cell r="C23417" t="str">
            <v>M</v>
          </cell>
        </row>
        <row r="23418">
          <cell r="A23418" t="str">
            <v>20.085.0465-A</v>
          </cell>
          <cell r="B23418" t="str">
            <v xml:space="preserve">BUEIRO SIMPLES EM ARCO,CONSTITUIDO DE CHAPAS COM REVESTIMENT O EPOXY,COM 3,40MM DE ESPESSURA,PARAFUSOS,PORCAS E FERRAMENT AS NECESSARIAS,COM DIMENSOES EM TORNO DE 6,12M DE VAO E 2,77 M DE ALTURA,RECOBRIMENTO MINIMO DE 0,75M E MAXIMO DE 4,00M, SOB A INFLUENCIA DO TREM-TIPO RODOVIARIO.FORNECIMENTO </v>
          </cell>
          <cell r="C23418" t="str">
            <v>M</v>
          </cell>
        </row>
        <row r="23419">
          <cell r="A23419" t="str">
            <v>20.085.0470-0</v>
          </cell>
          <cell r="B23419" t="str">
            <v xml:space="preserve">BUEIRO SIMPLES EM ARCO,CONSTITUIDO DE CHAPAS GALVANIZADAS,CO M 3,40MM DE ESPESSURA,PARAFUSOS,PORCAS E FERRAMENTAS NECESSA RIAS,COM DIMENSOES EM TORNO DE 6,78M DE VAO E 2,41M DE ALTUR A,RECOBRIMENTO MINIMO DE 0,75M E MAXIMO DE 3,50M,SOB A INFLU ENCIA DO TREM-TIPO RODOVIARIO.FORNECIMENTO </v>
          </cell>
          <cell r="C23419" t="str">
            <v>M</v>
          </cell>
        </row>
        <row r="23420">
          <cell r="A23420" t="str">
            <v>20.085.0470-A</v>
          </cell>
          <cell r="B23420" t="str">
            <v xml:space="preserve">BUEIRO SIMPLES EM ARCO,CONSTITUIDO DE CHAPAS GALVANIZADAS,CO M 3,40MM DE ESPESSURA,PARAFUSOS,PORCAS E FERRAMENTAS NECESSA RIAS,COM DIMENSOES EM TORNO DE 6,78M DE VAO E 2,41M DE ALTUR A,RECOBRIMENTO MINIMO DE 0,75M E MAXIMO DE 3,50M,SOB A INFLU ENCIA DO TREM-TIPO RODOVIARIO.FORNECIMENTO </v>
          </cell>
          <cell r="C23420" t="str">
            <v>M</v>
          </cell>
        </row>
        <row r="23421">
          <cell r="A23421" t="str">
            <v>20.085.0475-0</v>
          </cell>
          <cell r="B23421" t="str">
            <v xml:space="preserve">BUEIRO SIMPLES EM ARCO,CONSTITUIDO DE CHAPAS COM REVESTIMENT O EPOXY,COM 3,40MM DE ESPESSURA,PARAFUSOS,PORCAS E FERRAMENT AS NECESSARIAS,COM DIMENSOES EM TORNO DE 6,78M DE VAO E 2,41 M DE ALTURA,RECOBRIMENTO MINIMO DE 0,75M E MAXIMO DE 3,50M, SOB A INFLUENCIA DO TREM-TIPO RODOVIARIO.FORNECIMENTO </v>
          </cell>
          <cell r="C23421" t="str">
            <v>M</v>
          </cell>
        </row>
        <row r="23422">
          <cell r="A23422" t="str">
            <v>20.085.0475-A</v>
          </cell>
          <cell r="B23422" t="str">
            <v xml:space="preserve">BUEIRO SIMPLES EM ARCO,CONSTITUIDO DE CHAPAS COM REVESTIMENT O EPOXY,COM 3,40MM DE ESPESSURA,PARAFUSOS,PORCAS E FERRAMENT AS NECESSARIAS,COM DIMENSOES EM TORNO DE 6,78M DE VAO E 2,41 M DE ALTURA,RECOBRIMENTO MINIMO DE 0,75M E MAXIMO DE 3,50M, SOB A INFLUENCIA DO TREM-TIPO RODOVIARIO.FORNECIMENTO </v>
          </cell>
          <cell r="C23422" t="str">
            <v>M</v>
          </cell>
        </row>
        <row r="23423">
          <cell r="A23423" t="str">
            <v>20.085.0480-0</v>
          </cell>
          <cell r="B23423" t="str">
            <v xml:space="preserve">BUEIRO SIMPLES EM ARCO,CONSTITUIDO DE CHAPAS GALVANIZADAS,CO M 3,40MM DE ESPESSURA,PARAFUSOS,PORCAS E FERRAMENTAS NECESSA RIAS,COM DIMENSOES EM TORNO DE 6,96M DE VAO E 4,42M DE ALTUR A,RECOBRIMENTO MINIMO DE 0,75M E MAXIMO DE 4,00M,SOB A INFLU ENCIA DO TREM-TIPO RODOVIARIO.FORNECIMENTO </v>
          </cell>
          <cell r="C23423" t="str">
            <v>M</v>
          </cell>
        </row>
        <row r="23424">
          <cell r="A23424" t="str">
            <v>20.085.0480-A</v>
          </cell>
          <cell r="B23424" t="str">
            <v xml:space="preserve">BUEIRO SIMPLES EM ARCO,CONSTITUIDO DE CHAPAS GALVANIZADAS,CO M 3,40MM DE ESPESSURA,PARAFUSOS,PORCAS E FERRAMENTAS NECESSA RIAS,COM DIMENSOES EM TORNO DE 6,96M DE VAO E 4,42M DE ALTUR A,RECOBRIMENTO MINIMO DE 0,75M E MAXIMO DE 4,00M,SOB A INFLU ENCIA DO TREM-TIPO RODOVIARIO.FORNECIMENTO </v>
          </cell>
          <cell r="C23424" t="str">
            <v>M</v>
          </cell>
        </row>
        <row r="23425">
          <cell r="A23425" t="str">
            <v>20.085.0485-0</v>
          </cell>
          <cell r="B23425" t="str">
            <v xml:space="preserve">BUEIRO SIMPLES EM ARCO,CONSTITUIDO DE CHAPAS COM REVESTIMENT O EPOXY,COM 3,40MM DE ESPESSURA,PARAFUSOS,PORCAS E FERRAMENT AS NECESSARIAS,COM DIMENSOES EM TORNO DE 6,96M DE VAO E 4,42 M DE ALTURA,RECOBRIMENTO MINIMO DE 0,75M E MAXIMO DE 4,00M, SOB A INFLUENCIA DO TREM-TIPO RODOVIARIO.FORNECIMENTO </v>
          </cell>
          <cell r="C23425" t="str">
            <v>M</v>
          </cell>
        </row>
        <row r="23426">
          <cell r="A23426" t="str">
            <v>20.085.0485-A</v>
          </cell>
          <cell r="B23426" t="str">
            <v xml:space="preserve">BUEIRO SIMPLES EM ARCO,CONSTITUIDO DE CHAPAS COM REVESTIMENT O EPOXY,COM 3,40MM DE ESPESSURA,PARAFUSOS,PORCAS E FERRAMENT AS NECESSARIAS,COM DIMENSOES EM TORNO DE 6,96M DE VAO E 4,42 M DE ALTURA,RECOBRIMENTO MINIMO DE 0,75M E MAXIMO DE 4,00M, SOB A INFLUENCIA DO TREM-TIPO RODOVIARIO.FORNECIMENTO </v>
          </cell>
          <cell r="C23426" t="str">
            <v>M</v>
          </cell>
        </row>
        <row r="23427">
          <cell r="A23427" t="str">
            <v>20.085.0490-0</v>
          </cell>
          <cell r="B23427" t="str">
            <v xml:space="preserve">BUEIRO SIMPLES EM ARCO,CONSTITUIDO DE CHAPAS GALVANIZADAS,CO M 3,40MM DE ESPESSURA,PARAFUSOS,PORCAS E FERRAMENTAS NECESSA RIAS,COM DIMENSOES EM TORNO DE 7,67M DE VAO E 2,57M DE ALTUR A,RECOBRIMENTO MINIMO DE 0,90M E MAXIMO DE 3,00M,SOB A INFLU ENCIA DO TREM-TIPO RODOVIARIO.FORNECIMENTO </v>
          </cell>
          <cell r="C23427" t="str">
            <v>M</v>
          </cell>
        </row>
        <row r="23428">
          <cell r="A23428" t="str">
            <v>20.085.0490-A</v>
          </cell>
          <cell r="B23428" t="str">
            <v xml:space="preserve">BUEIRO SIMPLES EM ARCO,CONSTITUIDO DE CHAPAS GALVANIZADAS,CO M 3,40MM DE ESPESSURA,PARAFUSOS,PORCAS E FERRAMENTAS NECESSA RIAS,COM DIMENSOES EM TORNO DE 7,67M DE VAO E 2,57M DE ALTUR A,RECOBRIMENTO MINIMO DE 0,90M E MAXIMO DE 3,00M,SOB A INFLU ENCIA DO TREM-TIPO RODOVIARIO.FORNECIMENTO </v>
          </cell>
          <cell r="C23428" t="str">
            <v>M</v>
          </cell>
        </row>
        <row r="23429">
          <cell r="A23429" t="str">
            <v>20.085.0495-0</v>
          </cell>
          <cell r="B23429" t="str">
            <v xml:space="preserve">BUEIRO SIMPLES EM ARCO,CONSTITUIDO DE CHAPAS COM REVESTIMENT O EPOXY,COM 3,40MM DE ESPESSURA,PARAFUSOS,PORCAS E FERRAMENT AS NECESSARIAS,COM DIMENSOES EM TORNO DE 7,67M DE VAO E 2,57 M DE ALTURA,RECOBRIMENTO MINIMO DE 0,90M E MAXIMO DE 3,00M, SOB A INFLUENCIA DO TREM-TIPO RODOVIARIO.FORNECIMENTO </v>
          </cell>
          <cell r="C23429" t="str">
            <v>M</v>
          </cell>
        </row>
        <row r="23430">
          <cell r="A23430" t="str">
            <v>20.085.0495-A</v>
          </cell>
          <cell r="B23430" t="str">
            <v xml:space="preserve">BUEIRO SIMPLES EM ARCO,CONSTITUIDO DE CHAPAS COM REVESTIMENT O EPOXY,COM 3,40MM DE ESPESSURA,PARAFUSOS,PORCAS E FERRAMENT AS NECESSARIAS,COM DIMENSOES EM TORNO DE 7,67M DE VAO E 2,57 M DE ALTURA,RECOBRIMENTO MINIMO DE 0,90M E MAXIMO DE 3,00M, SOB A INFLUENCIA DO TREM-TIPO RODOVIARIO.FORNECIMENTO </v>
          </cell>
          <cell r="C23430" t="str">
            <v>M</v>
          </cell>
        </row>
        <row r="23431">
          <cell r="A23431" t="str">
            <v>20.085.0500-0</v>
          </cell>
          <cell r="B23431" t="str">
            <v xml:space="preserve">BUEIRO SIMPLES EM ARCO,CONSTITUIDO DE CHAPAS GALVANIZADAS,CO M 3,40MM DE ESPESSURA,PARAFUSOS,PORCAS E FERRAMENTAS NECESSA RIAS,COM DIMENSOES EM TORNO DE 7,85M DE VAO E 4,60M DE ALTUR A,RECOBRIMENTO MINIMO DE 0,90M E MAXIMO DE 3,00M,SOB A INFLU ENCIA DO TREM-TIPO RODOVIARIO.FORNECIMENTO </v>
          </cell>
          <cell r="C23431" t="str">
            <v>M</v>
          </cell>
        </row>
        <row r="23432">
          <cell r="A23432" t="str">
            <v>20.085.0500-A</v>
          </cell>
          <cell r="B23432" t="str">
            <v xml:space="preserve">BUEIRO SIMPLES EM ARCO,CONSTITUIDO DE CHAPAS GALVANIZADAS,CO M 3,40MM DE ESPESSURA,PARAFUSOS,PORCAS E FERRAMENTAS NECESSA RIAS,COM DIMENSOES EM TORNO DE 7,85M DE VAO E 4,60M DE ALTUR A,RECOBRIMENTO MINIMO DE 0,90M E MAXIMO DE 3,00M,SOB A INFLU ENCIA DO TREM-TIPO RODOVIARIO.FORNECIMENTO </v>
          </cell>
          <cell r="C23432" t="str">
            <v>M</v>
          </cell>
        </row>
        <row r="23433">
          <cell r="A23433" t="str">
            <v>20.085.0505-0</v>
          </cell>
          <cell r="B23433" t="str">
            <v xml:space="preserve">BUEIRO SIMPLES EM ARCO,CONSTITUIDO DE CHAPAS COM REVESTIMENT O EPOXY,COM 3,40MM DE ESPESSURA,PARAFUSOS,PORCAS E FERRAMENT AS NECESSARIAS,COM DIMENSOES EM TORNO DE 7,85M DE VAO E 4,60 M DE ALTURA,RECOBRIMENTO MINIMO DE 0,90M E MAXIMO DE 3,00M, SOB A INFLUENCIA DO TREM-TIPO RODOVIARIO.FORNECIMENTO </v>
          </cell>
          <cell r="C23433" t="str">
            <v>M</v>
          </cell>
        </row>
        <row r="23434">
          <cell r="A23434" t="str">
            <v>20.085.0505-A</v>
          </cell>
          <cell r="B23434" t="str">
            <v xml:space="preserve">BUEIRO SIMPLES EM ARCO,CONSTITUIDO DE CHAPAS COM REVESTIMENT O EPOXY,COM 3,40MM DE ESPESSURA,PARAFUSOS,PORCAS E FERRAMENT AS NECESSARIAS,COM DIMENSOES EM TORNO DE 7,85M DE VAO E 4,60 M DE ALTURA,RECOBRIMENTO MINIMO DE 0,90M E MAXIMO DE 3,00M, SOB A INFLUENCIA DO TREM-TIPO RODOVIARIO.FORNECIMENTO </v>
          </cell>
          <cell r="C23434" t="str">
            <v>M</v>
          </cell>
        </row>
        <row r="23435">
          <cell r="A23435" t="str">
            <v>20.085.0510-0</v>
          </cell>
          <cell r="B23435" t="str">
            <v xml:space="preserve">BUEIRO SIMPLES EM ARCO,CONSTITUIDO DE CHAPAS GALVANIZADAS CO M 3,40MM DE ESPESSURA,PARAFUSOS,PORCAS E FERRAMENTAS NECESSA RIAS,COM DIMENSOES EM TORNO DE 8,79M DE VAO E 2,95M DE ALTUR A,RECOBRIMENTO MINIMO DE 0,90M E MAXIMO DE 3,50M,SOB A INFLU ENCIA DO TREM-TIPO RODOVIARIO.FORNECIMENTO </v>
          </cell>
          <cell r="C23435" t="str">
            <v>M</v>
          </cell>
        </row>
        <row r="23436">
          <cell r="A23436" t="str">
            <v>20.085.0510-A</v>
          </cell>
          <cell r="B23436" t="str">
            <v xml:space="preserve">BUEIRO SIMPLES EM ARCO,CONSTITUIDO DE CHAPAS GALVANIZADAS CO M 3,40MM DE ESPESSURA,PARAFUSOS,PORCAS E FERRAMENTAS NECESSA RIAS,COM DIMENSOES EM TORNO DE 8,79M DE VAO E 2,95M DE ALTUR A,RECOBRIMENTO MINIMO DE 0,90M E MAXIMO DE 3,50M,SOB A INFLU ENCIA DO TREM-TIPO RODOVIARIO.FORNECIMENTO </v>
          </cell>
          <cell r="C23436" t="str">
            <v>M</v>
          </cell>
        </row>
        <row r="23437">
          <cell r="A23437" t="str">
            <v>20.085.0515-0</v>
          </cell>
          <cell r="B23437" t="str">
            <v xml:space="preserve">BUEIRO SIMPLES EM ARCO,CONSTITUIDO DE CHAPAS COM REVESTIMENT O EPOXY,COM 3,40M DE ESPESSURA,PARAFUSOS,PORCAS E FERRAMENTA AS NECESSARIAS,COM DIMENSOES EM TORNO DE 8,79M DE VAO E 2,95 M DE ALTURA,RECOBRIMENTO MINIMO DE 0,90M E MAXIMO DE 3,50M, SOB A INFLUENCIA DO TREM-TIPO RODOVIARIO.FORNECIMENTO </v>
          </cell>
          <cell r="C23437" t="str">
            <v>M</v>
          </cell>
        </row>
        <row r="23438">
          <cell r="A23438" t="str">
            <v>20.085.0515-A</v>
          </cell>
          <cell r="B23438" t="str">
            <v xml:space="preserve">BUEIRO SIMPLES EM ARCO,CONSTITUIDO DE CHAPAS COM REVESTIMENT O EPOXY,COM 3,40M DE ESPESSURA,PARAFUSOS,PORCAS E FERRAMENTA AS NECESSARIAS,COM DIMENSOES EM TORNO DE 8,79M DE VAO E 2,95 M DE ALTURA,RECOBRIMENTO MINIMO DE 0,90M E MAXIMO DE 3,50M, SOB A INFLUENCIA DO TREM-TIPO RODOVIARIO.FORNECIMENTO </v>
          </cell>
          <cell r="C23438" t="str">
            <v>M</v>
          </cell>
        </row>
        <row r="23439">
          <cell r="A23439" t="str">
            <v>20.085.0520-0</v>
          </cell>
          <cell r="B23439" t="str">
            <v xml:space="preserve">BUEIRO SIMPLES EM ARCO,CONSTITUIDO DE CHAPAS GALVANIZADAS,CO M 3,40MM DE ESPESSURA,PARAFUSOS,PORCAS E FERRAMENTAS NECESSA RIAS,COM DIMENSOES EM TORNO DE 8,97M DE VAO E 5,00M DE ALTUR A,RECOBRIMENTO MINIMO DE 0,90M E MAXIMO DE 4,00M,SOB A INFLU ENCIA DO TREM-TIPO RODOVIARIO.FORNECIMENTO </v>
          </cell>
          <cell r="C23439" t="str">
            <v>M</v>
          </cell>
        </row>
        <row r="23440">
          <cell r="A23440" t="str">
            <v>20.085.0520-A</v>
          </cell>
          <cell r="B23440" t="str">
            <v xml:space="preserve">BUEIRO SIMPLES EM ARCO,CONSTITUIDO DE CHAPAS GALVANIZADAS,CO M 3,40MM DE ESPESSURA,PARAFUSOS,PORCAS E FERRAMENTAS NECESSA RIAS,COM DIMENSOES EM TORNO DE 8,97M DE VAO E 5,00M DE ALTUR A,RECOBRIMENTO MINIMO DE 0,90M E MAXIMO DE 4,00M,SOB A INFLU ENCIA DO TREM-TIPO RODOVIARIO.FORNECIMENTO </v>
          </cell>
          <cell r="C23440" t="str">
            <v>M</v>
          </cell>
        </row>
        <row r="23441">
          <cell r="A23441" t="str">
            <v>20.085.0525-0</v>
          </cell>
          <cell r="B23441" t="str">
            <v xml:space="preserve">BUEIRO SIMPLES EM ARCO,CONSTITUIDO DE CHAPAS COM REVESTIMENT O EPOXY,COM 3,40MM DE ESPESSURA,PARAFUSOS,PORCAS E FERRAMENT AS NECESSARIAS,COM DIMENSOES EM TORNO DE 8,97M DE VAO E 5,00 M DE ALTURA,RECOBRIMENTO MINIMO DE 0,90M E MAXIMO DE 4,00M, SOB A INFLUENCIA DO TREM-TIPO RODOVIARIO.FORNECIMENTO </v>
          </cell>
          <cell r="C23441" t="str">
            <v>M</v>
          </cell>
        </row>
        <row r="23442">
          <cell r="A23442" t="str">
            <v>20.085.0525-A</v>
          </cell>
          <cell r="B23442" t="str">
            <v xml:space="preserve">BUEIRO SIMPLES EM ARCO,CONSTITUIDO DE CHAPAS COM REVESTIMENT O EPOXY,COM 3,40MM DE ESPESSURA,PARAFUSOS,PORCAS E FERRAMENT AS NECESSARIAS,COM DIMENSOES EM TORNO DE 8,97M DE VAO E 5,00 M DE ALTURA,RECOBRIMENTO MINIMO DE 0,90M E MAXIMO DE 4,00M, SOB A INFLUENCIA DO TREM-TIPO RODOVIARIO.FORNECIMENTO </v>
          </cell>
          <cell r="C23442" t="str">
            <v>M</v>
          </cell>
        </row>
        <row r="23443">
          <cell r="A23443" t="str">
            <v>20.085.0530-0</v>
          </cell>
          <cell r="B23443" t="str">
            <v xml:space="preserve">BUEIRO SIMPLES EM ARCO,CONSTITUIDO DE CHAPAS GALVANIZADAS,CO M 4,70MM DE ESPESSURA,PARAFUSOS,PORCAS E FERRAMENTAS NECESSA RIAS,COM DIMENSOES EM TORNO DE 9,45M DE VAO E 3,07M DE ALTUR A,RECOBRIMENTO MINIMO DE 0,90M E MAXIMO DE 4,00M,SOB A INFLU ENCIA DO TREM-TIPO RODOVIARIO.FORNECIMENTO </v>
          </cell>
          <cell r="C23443" t="str">
            <v>M</v>
          </cell>
        </row>
        <row r="23444">
          <cell r="A23444" t="str">
            <v>20.085.0530-A</v>
          </cell>
          <cell r="B23444" t="str">
            <v xml:space="preserve">BUEIRO SIMPLES EM ARCO,CONSTITUIDO DE CHAPAS GALVANIZADAS,CO M 4,70MM DE ESPESSURA,PARAFUSOS,PORCAS E FERRAMENTAS NECESSA RIAS,COM DIMENSOES EM TORNO DE 9,45M DE VAO E 3,07M DE ALTUR A,RECOBRIMENTO MINIMO DE 0,90M E MAXIMO DE 4,00M,SOB A INFLU ENCIA DO TREM-TIPO RODOVIARIO.FORNECIMENTO </v>
          </cell>
          <cell r="C23444" t="str">
            <v>M</v>
          </cell>
        </row>
        <row r="23445">
          <cell r="A23445" t="str">
            <v>20.085.0535-0</v>
          </cell>
          <cell r="B23445" t="str">
            <v xml:space="preserve">BUEIRO SIMPLES EM ARCO,CONSTITUIDO DE CHAPAS COM REVESTIMENT O EPOXY,COM 4,70MM DE ESPESSURA,PARAFUSOS,PORCAS E FERRAMENT AS NECESSARIAS,COM DIMENSOES EM TORNO DE 9,45M DE VAO E 3,07 M DE ALTURA,RECOBRIMENTO MINIMO DE 0,90M E MAXIMO DE 4,00M, SOB A INFLUENCIA DO TREM-TIPO RODOVIARIO.FORNECIMENTO </v>
          </cell>
          <cell r="C23445" t="str">
            <v>M</v>
          </cell>
        </row>
        <row r="23446">
          <cell r="A23446" t="str">
            <v>20.085.0535-A</v>
          </cell>
          <cell r="B23446" t="str">
            <v xml:space="preserve">BUEIRO SIMPLES EM ARCO,CONSTITUIDO DE CHAPAS COM REVESTIMENT O EPOXY,COM 4,70MM DE ESPESSURA,PARAFUSOS,PORCAS E FERRAMENT AS NECESSARIAS,COM DIMENSOES EM TORNO DE 9,45M DE VAO E 3,07 M DE ALTURA,RECOBRIMENTO MINIMO DE 0,90M E MAXIMO DE 4,00M, SOB A INFLUENCIA DO TREM-TIPO RODOVIARIO.FORNECIMENTO </v>
          </cell>
          <cell r="C23446" t="str">
            <v>M</v>
          </cell>
        </row>
        <row r="23447">
          <cell r="A23447" t="str">
            <v>20.085.0540-0</v>
          </cell>
          <cell r="B23447" t="str">
            <v xml:space="preserve">BUEIRO SIMPLES EM ARCO,CONSTITUIDO DE CHAPAS GALVANIZADAS,CO M 4,70MM DE ESPESSURA,PARAFUSOS,PORCAS E FERRAMENTAS NECESSA RIAS,COM DIMENSOES EM TORNO DE 9,86M DE VAO E 6,07M DE ALTUR A,RECOBRIMENTO MINIMO DE 0,90M E MAXIMO DE 4,00M,SOB A INFLU ENCIA DO TREM-TIPO RODOVIARIO.FORNECIMENTO </v>
          </cell>
          <cell r="C23447" t="str">
            <v>M</v>
          </cell>
        </row>
        <row r="23448">
          <cell r="A23448" t="str">
            <v>20.085.0540-A</v>
          </cell>
          <cell r="B23448" t="str">
            <v xml:space="preserve">BUEIRO SIMPLES EM ARCO,CONSTITUIDO DE CHAPAS GALVANIZADAS,CO M 4,70MM DE ESPESSURA,PARAFUSOS,PORCAS E FERRAMENTAS NECESSA RIAS,COM DIMENSOES EM TORNO DE 9,86M DE VAO E 6,07M DE ALTUR A,RECOBRIMENTO MINIMO DE 0,90M E MAXIMO DE 4,00M,SOB A INFLU ENCIA DO TREM-TIPO RODOVIARIO.FORNECIMENTO </v>
          </cell>
          <cell r="C23448" t="str">
            <v>M</v>
          </cell>
        </row>
        <row r="23449">
          <cell r="A23449" t="str">
            <v>20.085.0545-0</v>
          </cell>
          <cell r="B23449" t="str">
            <v xml:space="preserve">BUEIRO SIMPLES EM ARCO,CONSTITUIDO DE CHAPAS COM REVESTIMENT O EPOXY,COM 4,70MM DE ESPESSURA,PARAFUSOS,PORCAS E FERRAMENT AS NECESSARIAS,COM DIMENSOES EM TORNO DE 9,86M DE VAO E 6,07 M DE ALTURA,RECOBRIMENTO MINIMO DE 0,90M E MAXIMO DE 4,00M, SOB A INFLUENCIA DO TREM-TIPO RODOVIARIO.FORNECIMENTO </v>
          </cell>
          <cell r="C23449" t="str">
            <v>M</v>
          </cell>
        </row>
        <row r="23450">
          <cell r="A23450" t="str">
            <v>20.085.0545-A</v>
          </cell>
          <cell r="B23450" t="str">
            <v xml:space="preserve">BUEIRO SIMPLES EM ARCO,CONSTITUIDO DE CHAPAS COM REVESTIMENT O EPOXY,COM 4,70MM DE ESPESSURA,PARAFUSOS,PORCAS E FERRAMENT AS NECESSARIAS,COM DIMENSOES EM TORNO DE 9,86M DE VAO E 6,07 M DE ALTURA,RECOBRIMENTO MINIMO DE 0,90M E MAXIMO DE 4,00M, SOB A INFLUENCIA DO TREM-TIPO RODOVIARIO.FORNECIMENTO </v>
          </cell>
          <cell r="C23450" t="str">
            <v>M</v>
          </cell>
        </row>
        <row r="23451">
          <cell r="A23451" t="str">
            <v>20.085.0550-0</v>
          </cell>
          <cell r="B23451" t="str">
            <v xml:space="preserve">BUEIRO SIMPLES EM ARCO,CONSTITUIDO DE CHAPAS GALVANIZADAS,CO M 6,30MM DE ESPESSURA,PARAFUSOS,PORCAS E FERRAMENTAS NECESSA RIAS,COM DIMENSOES EM TORNO DE 10,77M DE VAO E 3,48M DE ALTU RA,RECOBRIMENTO MINIMO DE 1,20M E MAXIMO DE 4,00M,SOB A INFL UENCIA DO TREM-TIPO RODOVIARIO.FORNECIMENTO </v>
          </cell>
          <cell r="C23451" t="str">
            <v>M</v>
          </cell>
        </row>
        <row r="23452">
          <cell r="A23452" t="str">
            <v>20.085.0550-A</v>
          </cell>
          <cell r="B23452" t="str">
            <v xml:space="preserve">BUEIRO SIMPLES EM ARCO,CONSTITUIDO DE CHAPAS GALVANIZADAS,CO M 6,30MM DE ESPESSURA,PARAFUSOS,PORCAS E FERRAMENTAS NECESSA RIAS,COM DIMENSOES EM TORNO DE 10,77M DE VAO E 3,48M DE ALTU RA,RECOBRIMENTO MINIMO DE 1,20M E MAXIMO DE 4,00M,SOB A INFL UENCIA DO TREM-TIPO RODOVIARIO.FORNECIMENTO </v>
          </cell>
          <cell r="C23452" t="str">
            <v>M</v>
          </cell>
        </row>
        <row r="23453">
          <cell r="A23453" t="str">
            <v>20.085.0555-0</v>
          </cell>
          <cell r="B23453" t="str">
            <v xml:space="preserve">BUEIRO SIMPLES EM ARCO,CONSTITUIDO DE CHAPAS COM REVESTIMENT O EPOXY,COM 6,30MM DE ESPESSURA,PARAFUSOS,PORCAS E FERRAMENT AS NECESSARIAS,COM DIMENSOES EM TORNO DE 10,77M DE VAO,3,48M DE ALTURA,RECOBRIMENTO MINIMO DE 1,20M E MAXIMO DE 4,00M,SO B A INFLUENCIA DO TREM-TIPO RODOVIARIO.FORNECIMENTO </v>
          </cell>
          <cell r="C23453" t="str">
            <v>M</v>
          </cell>
        </row>
        <row r="23454">
          <cell r="A23454" t="str">
            <v>20.085.0555-A</v>
          </cell>
          <cell r="B23454" t="str">
            <v xml:space="preserve">BUEIRO SIMPLES EM ARCO,CONSTITUIDO DE CHAPAS COM REVESTIMENT O EPOXY,COM 6,30MM DE ESPESSURA,PARAFUSOS,PORCAS E FERRAMENT AS NECESSARIAS,COM DIMENSOES EM TORNO DE 10,77M DE VAO,3,48M DE ALTURA,RECOBRIMENTO MINIMO DE 1,20M E MAXIMO DE 4,00M,SO B A INFLUENCIA DO TREM-TIPO RODOVIARIO.FORNECIMENTO </v>
          </cell>
          <cell r="C23454" t="str">
            <v>M</v>
          </cell>
        </row>
        <row r="23455">
          <cell r="A23455" t="str">
            <v>20.085.0560-0</v>
          </cell>
          <cell r="B23455" t="str">
            <v xml:space="preserve">BUEIRO SIMPLES EM ARCO,CONSTITUIDO DE CHAPAS GALVANIZADAS,CO M 6,30MM DE ESPESSURA,PARAFUSOS,PORCAS E FERRAMENTAS NECESSA RIAS,COM DIMENSOES EM TORNO DE 10,97M DE VAO E 6,53M DE ALTU RA,RECOBRIMENTO MINIMO DE 1,20M E MAXIMO DE 4,50M,SOB A INFL UENCIA DO TREM-TIPO RODOVIARIO.FORNECIMENTO </v>
          </cell>
          <cell r="C23455" t="str">
            <v>M</v>
          </cell>
        </row>
        <row r="23456">
          <cell r="A23456" t="str">
            <v>20.085.0560-A</v>
          </cell>
          <cell r="B23456" t="str">
            <v xml:space="preserve">BUEIRO SIMPLES EM ARCO,CONSTITUIDO DE CHAPAS GALVANIZADAS,CO M 6,30MM DE ESPESSURA,PARAFUSOS,PORCAS E FERRAMENTAS NECESSA RIAS,COM DIMENSOES EM TORNO DE 10,97M DE VAO E 6,53M DE ALTU RA,RECOBRIMENTO MINIMO DE 1,20M E MAXIMO DE 4,50M,SOB A INFL UENCIA DO TREM-TIPO RODOVIARIO.FORNECIMENTO </v>
          </cell>
          <cell r="C23456" t="str">
            <v>M</v>
          </cell>
        </row>
        <row r="23457">
          <cell r="A23457" t="str">
            <v>20.085.0565-0</v>
          </cell>
          <cell r="B23457" t="str">
            <v xml:space="preserve">BUEIRO SIMPLES EM ARCO,CONSTITUIDO DE CHAPAS COM REVESTIMENT O EPOXY,COM 6,30MM DE ESPESSURA,PARAFUSOS,PORCAS E FERRAMENT AS NECESSARIAS,COM DIMENSOES EM TORNO DE 10,97M DE VAO E 6,5 3M DE ALTURA,RECOBRIMENTO MINIMO DE 1,20M E MAXIMO DE 4,50M, SOB A INFLUENCIA DO TREM-TIPO RODOVIARIO.FORNECIMENTO </v>
          </cell>
          <cell r="C23457" t="str">
            <v>M</v>
          </cell>
        </row>
        <row r="23458">
          <cell r="A23458" t="str">
            <v>20.085.0565-A</v>
          </cell>
          <cell r="B23458" t="str">
            <v xml:space="preserve">BUEIRO SIMPLES EM ARCO,CONSTITUIDO DE CHAPAS COM REVESTIMENT O EPOXY,COM 6,30MM DE ESPESSURA,PARAFUSOS,PORCAS E FERRAMENT AS NECESSARIAS,COM DIMENSOES EM TORNO DE 10,97M DE VAO E 6,5 3M DE ALTURA,RECOBRIMENTO MINIMO DE 1,20M E MAXIMO DE 4,50M, SOB A INFLUENCIA DO TREM-TIPO RODOVIARIO.FORNECIMENTO </v>
          </cell>
          <cell r="C23458" t="str">
            <v>M</v>
          </cell>
        </row>
        <row r="23459">
          <cell r="A23459" t="str">
            <v>20.085.0570-0</v>
          </cell>
          <cell r="B23459" t="str">
            <v xml:space="preserve">BUEIRO SIMPLES EM ARCO,CONSTITUIDO DE CHAPAS GALVANIZADAS,CO M 6,30MM DE ESPESSURA,PARAFUSOS,PORCAS E FERRAMENTAS NECESSA RIAS,COM DIMENSOES EM TORNO DE 11,58M DE VAO E 7,16M DE ALTU RA,RECOBRIMENTO MINIMO DE 1,20M E MAXIMO DE 4,50M,SOB A INFL UENCIA DO TREM-TIPO RODOVIARIO.FORNECIMENTO </v>
          </cell>
          <cell r="C23459" t="str">
            <v>M</v>
          </cell>
        </row>
        <row r="23460">
          <cell r="A23460" t="str">
            <v>20.085.0570-A</v>
          </cell>
          <cell r="B23460" t="str">
            <v xml:space="preserve">BUEIRO SIMPLES EM ARCO,CONSTITUIDO DE CHAPAS GALVANIZADAS,CO M 6,30MM DE ESPESSURA,PARAFUSOS,PORCAS E FERRAMENTAS NECESSA RIAS,COM DIMENSOES EM TORNO DE 11,58M DE VAO E 7,16M DE ALTU RA,RECOBRIMENTO MINIMO DE 1,20M E MAXIMO DE 4,50M,SOB A INFL UENCIA DO TREM-TIPO RODOVIARIO.FORNECIMENTO </v>
          </cell>
          <cell r="C23460" t="str">
            <v>M</v>
          </cell>
        </row>
        <row r="23461">
          <cell r="A23461" t="str">
            <v>20.085.0575-0</v>
          </cell>
          <cell r="B23461" t="str">
            <v xml:space="preserve">BUEIRO SIMPLES EM ARCO,CONSTITUIDO DE CHAPAS COM REVESTIMENT O EPOXY,COM 6,30MM DE ESPESSURA,PARAFUSOS,PORCAS E FERRAMENT AS NECESSARIAS,COM DIMENSOES EM TORNO DE 11,58M DE VAO E 7,1 6M DE ALTURA,RECOBRIMENTO MINIMO DE 1,20M E MAXIMO DE 4,50M, SOB A INFLUENCIA DO TREM-TIPO RODOVIARIO.FORNECIMENTO </v>
          </cell>
          <cell r="C23461" t="str">
            <v>M</v>
          </cell>
        </row>
        <row r="23462">
          <cell r="A23462" t="str">
            <v>20.085.0575-A</v>
          </cell>
          <cell r="B23462" t="str">
            <v xml:space="preserve">BUEIRO SIMPLES EM ARCO,CONSTITUIDO DE CHAPAS COM REVESTIMENT O EPOXY,COM 6,30MM DE ESPESSURA,PARAFUSOS,PORCAS E FERRAMENT AS NECESSARIAS,COM DIMENSOES EM TORNO DE 11,58M DE VAO E 7,1 6M DE ALTURA,RECOBRIMENTO MINIMO DE 1,20M E MAXIMO DE 4,50M, SOB A INFLUENCIA DO TREM-TIPO RODOVIARIO.FORNECIMENTO </v>
          </cell>
          <cell r="C23462" t="str">
            <v>M</v>
          </cell>
        </row>
        <row r="23463">
          <cell r="A23463" t="str">
            <v>20.085.0580-0</v>
          </cell>
          <cell r="B23463" t="str">
            <v xml:space="preserve">BUEIRO SIMPLES EM ARCO,CONSTITUIDO DE CHAPAS GALVANIZADAS,CO M 6,30MM DE ESPESSURA,PARAFUSOS,PORCAS E FERRAMENTAS NECESSA RIAS,COM DIMENSOES EM TORNO DE 11,78M DE VAO E 4,80M DE ALTU RA,RECOBRIMENTO MINIMO DE 1,20M E MAXIMO DE 4,50M,SOB A INFL UENCIA DO TREM-TIPO RODOVIARIO.FORNECIMENTO </v>
          </cell>
          <cell r="C23463" t="str">
            <v>M</v>
          </cell>
        </row>
        <row r="23464">
          <cell r="A23464" t="str">
            <v>20.085.0580-A</v>
          </cell>
          <cell r="B23464" t="str">
            <v xml:space="preserve">BUEIRO SIMPLES EM ARCO,CONSTITUIDO DE CHAPAS GALVANIZADAS,CO M 6,30MM DE ESPESSURA,PARAFUSOS,PORCAS E FERRAMENTAS NECESSA RIAS,COM DIMENSOES EM TORNO DE 11,78M DE VAO E 4,80M DE ALTU RA,RECOBRIMENTO MINIMO DE 1,20M E MAXIMO DE 4,50M,SOB A INFL UENCIA DO TREM-TIPO RODOVIARIO.FORNECIMENTO </v>
          </cell>
          <cell r="C23464" t="str">
            <v>M</v>
          </cell>
        </row>
        <row r="23465">
          <cell r="A23465" t="str">
            <v>20.085.0585-0</v>
          </cell>
          <cell r="B23465" t="str">
            <v xml:space="preserve">BUEIRO SIMPLES EM ARCO,CONSTITUIDO DE CHAPAS COM REVESTIMENT O EPOXY,COM 6,30MM DE ESPESSURA,PARAFUSOS,PORCAS E FERRAMENT AS NECESSARIAS,COM DIMENSOES EM TORNO DE 11,78M DE VAO E 4,8 0M DE ALTURA,RECOBRIMENTO MINIMO DE 1,20M E MAXIMO DE 4,50M, SOB A INFLUENCIA DO TREM-TIPO RODOVIARIO.FORNECIMENTO </v>
          </cell>
          <cell r="C23465" t="str">
            <v>M</v>
          </cell>
        </row>
        <row r="23466">
          <cell r="A23466" t="str">
            <v>20.085.0585-A</v>
          </cell>
          <cell r="B23466" t="str">
            <v xml:space="preserve">BUEIRO SIMPLES EM ARCO,CONSTITUIDO DE CHAPAS COM REVESTIMENT O EPOXY,COM 6,30MM DE ESPESSURA,PARAFUSOS,PORCAS E FERRAMENT AS NECESSARIAS,COM DIMENSOES EM TORNO DE 11,78M DE VAO E 4,8 0M DE ALTURA,RECOBRIMENTO MINIMO DE 1,20M E MAXIMO DE 4,50M, SOB A INFLUENCIA DO TREM-TIPO RODOVIARIO.FORNECIMENTO </v>
          </cell>
          <cell r="C23466" t="str">
            <v>M</v>
          </cell>
        </row>
        <row r="23467">
          <cell r="A23467" t="str">
            <v>20.085.0590-0</v>
          </cell>
          <cell r="B23467" t="str">
            <v xml:space="preserve">TUNNEL LINER,PARA PROCESSO NAO DESTRUTIVO,CIRCULAR,CONSTITUI DO DE CHAPAS GALVANIZADAS,COM ESPESSURA DE 2,70MM, DIAMETRO DE 1,20M,PARAFUSOS,PORCAS E FERRAMENTAS NECESSARIAS,RECOBRIM ENTO MINIMO DE 1,20M E MAXIMO DE 12,90M,SOB A INFLUENCIA DO TREM-TIPO RODOVIARIO.FORNECIMENTO </v>
          </cell>
          <cell r="C23467" t="str">
            <v>M</v>
          </cell>
        </row>
        <row r="23468">
          <cell r="A23468" t="str">
            <v>20.085.0590-A</v>
          </cell>
          <cell r="B23468" t="str">
            <v xml:space="preserve">TUNNEL LINER,PARA PROCESSO NAO DESTRUTIVO,CIRCULAR,CONSTITUI DO DE CHAPAS GALVANIZADAS,COM ESPESSURA DE 2,70MM, DIAMETRO DE 1,20M,PARAFUSOS,PORCAS E FERRAMENTAS NECESSARIAS,RECOBRIM ENTO MINIMO DE 1,20M E MAXIMO DE 12,90M,SOB A INFLUENCIA DO TREM-TIPO RODOVIARIO.FORNECIMENTO </v>
          </cell>
          <cell r="C23468" t="str">
            <v>M</v>
          </cell>
        </row>
        <row r="23469">
          <cell r="A23469" t="str">
            <v>20.085.0595-0</v>
          </cell>
          <cell r="B23469" t="str">
            <v xml:space="preserve">TUNNEL LINER,PARA PROCESSO NAO DESTRUTIVO,CIRCULAR,CONSTITUI DO DE CHAPAS COM REVESTIMENTO EPOXY,COM ESPESSURA DE 2,70MM, DIAMETRO DE 1,20M,PARAFUSOS,PORCAS E FERRAMENTAS NECESSARIAS ,RECOBRIMENTO MINIMO DE 1,20M E MAXIMO DE 12,90M,SOB A INFLU ENCIA DO TREM-TIPO RODOVIARIO.FORNECIMENTO </v>
          </cell>
          <cell r="C23469" t="str">
            <v>M</v>
          </cell>
        </row>
        <row r="23470">
          <cell r="A23470" t="str">
            <v>20.085.0595-A</v>
          </cell>
          <cell r="B23470" t="str">
            <v xml:space="preserve">TUNNEL LINER,PARA PROCESSO NAO DESTRUTIVO,CIRCULAR,CONSTITUI DO DE CHAPAS COM REVESTIMENTO EPOXY,COM ESPESSURA DE 2,70MM, DIAMETRO DE 1,20M,PARAFUSOS,PORCAS E FERRAMENTAS NECESSARIAS ,RECOBRIMENTO MINIMO DE 1,20M E MAXIMO DE 12,90M,SOB A INFLU ENCIA DO TREM-TIPO RODOVIARIO.FORNECIMENTO </v>
          </cell>
          <cell r="C23470" t="str">
            <v>M</v>
          </cell>
        </row>
        <row r="23471">
          <cell r="A23471" t="str">
            <v>20.085.0600-0</v>
          </cell>
          <cell r="B23471" t="str">
            <v xml:space="preserve">TUNNEL LINER,PARA PROCESSO NAO DESTRUTIVO,CIRCULAR,CONSTITUI DO DE CHAPAS GALVANIZADAS,COM ESPESSURA DE 2,70MM, DIAMETRO DE 1,60M,PARAFUSOS,PORCAS E FERRAMENTAS NECESSARIAS,RECOBRIM ENTO MINIMO DE 1,20M E MAXIMO DE 9,60M, SOB A INFLUENCIA DO TREM-TIPO RODOVIARIO.FORNECIMENTO </v>
          </cell>
          <cell r="C23471" t="str">
            <v>M</v>
          </cell>
        </row>
        <row r="23472">
          <cell r="A23472" t="str">
            <v>20.085.0600-A</v>
          </cell>
          <cell r="B23472" t="str">
            <v xml:space="preserve">TUNNEL LINER,PARA PROCESSO NAO DESTRUTIVO,CIRCULAR,CONSTITUI DO DE CHAPAS GALVANIZADAS,COM ESPESSURA DE 2,70MM, DIAMETRO DE 1,60M,PARAFUSOS,PORCAS E FERRAMENTAS NECESSARIAS,RECOBRIM ENTO MINIMO DE 1,20M E MAXIMO DE 9,60M, SOB A INFLUENCIA DO TREM-TIPO RODOVIARIO.FORNECIMENTO </v>
          </cell>
          <cell r="C23472" t="str">
            <v>M</v>
          </cell>
        </row>
        <row r="23473">
          <cell r="A23473" t="str">
            <v>20.085.0605-0</v>
          </cell>
          <cell r="B23473" t="str">
            <v xml:space="preserve">TUNNEL LINER,PARA PROCESSO NAO DESTRUTIVO,CIRCULAR,CONSTITUI DO DE CHAPAS COM REVESTIMENTO EPOXY,COM ESPESSURA DE 2,70MM, DIAMETRO DE 1,60M,PARAFUSOS,PORCAS E FERRAMENTAS NECESSARIAS ,RECOBRIMENTO MINIMO DE 1,20M E MAXIMO DE 9,60M,SOB A INFLUE NCIA DO TREM-TIPO RODOVIARIO.FORNECIMENTO </v>
          </cell>
          <cell r="C23473" t="str">
            <v>M</v>
          </cell>
        </row>
        <row r="23474">
          <cell r="A23474" t="str">
            <v>20.085.0605-A</v>
          </cell>
          <cell r="B23474" t="str">
            <v xml:space="preserve">TUNNEL LINER,PARA PROCESSO NAO DESTRUTIVO,CIRCULAR,CONSTITUI DO DE CHAPAS COM REVESTIMENTO EPOXY,COM ESPESSURA DE 2,70MM, DIAMETRO DE 1,60M,PARAFUSOS,PORCAS E FERRAMENTAS NECESSARIAS ,RECOBRIMENTO MINIMO DE 1,20M E MAXIMO DE 9,60M,SOB A INFLUE NCIA DO TREM-TIPO RODOVIARIO.FORNECIMENTO </v>
          </cell>
          <cell r="C23474" t="str">
            <v>M</v>
          </cell>
        </row>
        <row r="23475">
          <cell r="A23475" t="str">
            <v>20.085.0610-0</v>
          </cell>
          <cell r="B23475" t="str">
            <v xml:space="preserve">TUNNEL LINER,PARA PROCESSO NAO DESTRUTIVO,CIRCULAR,CONSTITUI DO DE CHAPAS GALVANIZADAS,COM ESPESSURA DE 2,70MM, DIAMETRO DE 2,00M,PARAFUSOS,PORCAS E FERRAMENTAS NECESSARIAS,RECOBRIM ENTO MINIMO DE 1,50M E MAXIMO DE 7,70M, SOB A INFLUENCIA DO TREM-TIPO RODOVIARIO.FORNECIMENTO </v>
          </cell>
          <cell r="C23475" t="str">
            <v>M</v>
          </cell>
        </row>
        <row r="23476">
          <cell r="A23476" t="str">
            <v>20.085.0610-A</v>
          </cell>
          <cell r="B23476" t="str">
            <v xml:space="preserve">TUNNEL LINER,PARA PROCESSO NAO DESTRUTIVO,CIRCULAR,CONSTITUI DO DE CHAPAS GALVANIZADAS,COM ESPESSURA DE 2,70MM, DIAMETRO DE 2,00M,PARAFUSOS,PORCAS E FERRAMENTAS NECESSARIAS,RECOBRIM ENTO MINIMO DE 1,50M E MAXIMO DE 7,70M, SOB A INFLUENCIA DO TREM-TIPO RODOVIARIO.FORNECIMENTO </v>
          </cell>
          <cell r="C23476" t="str">
            <v>M</v>
          </cell>
        </row>
        <row r="23477">
          <cell r="A23477" t="str">
            <v>20.085.0615-0</v>
          </cell>
          <cell r="B23477" t="str">
            <v xml:space="preserve">TUNNEL LINER,PARA PROCESSO NAO DESTRUTIVO,CIRCULAR,CONSTITUI DO DE CHAPAS COM REVESTIMENTO EPOXY,COM ESPESSURA DE 2,70MM, DIAMETRO DE 2,00M,PARAFUSOS,PORCAS E FERRAMENTAS NECESSARIAS ,RECOBRIMENTO MINIMO DE 1,50M E MAXIMO DE 7,70M,SOB A INFLUE NCIA DO TREM-TIPO RODOVIARIO.FORNECIMENTO </v>
          </cell>
          <cell r="C23477" t="str">
            <v>M</v>
          </cell>
        </row>
        <row r="23478">
          <cell r="A23478" t="str">
            <v>20.085.0615-A</v>
          </cell>
          <cell r="B23478" t="str">
            <v xml:space="preserve">TUNNEL LINER,PARA PROCESSO NAO DESTRUTIVO,CIRCULAR,CONSTITUI DO DE CHAPAS COM REVESTIMENTO EPOXY,COM ESPESSURA DE 2,70MM, DIAMETRO DE 2,00M,PARAFUSOS,PORCAS E FERRAMENTAS NECESSARIAS ,RECOBRIMENTO MINIMO DE 1,50M E MAXIMO DE 7,70M,SOB A INFLUE NCIA DO TREM-TIPO RODOVIARIO.FORNECIMENTO </v>
          </cell>
          <cell r="C23478" t="str">
            <v>M</v>
          </cell>
        </row>
        <row r="23479">
          <cell r="A23479" t="str">
            <v>20.085.0620-0</v>
          </cell>
          <cell r="B23479" t="str">
            <v xml:space="preserve">TUNNEL LINER,PARA PROCESSO NAO DESTRUTIVO,CIRCULAR,CONSTITUI DO DE CHAPAS GALVANIZADAS,COM ESPESSURA DE 2,70MM, DIAMETRO DE 2,40M,PARAFUSOS,PORCAS E FERRAMENTAS NECESSARIAS,RECOBRIM ENTO MINIMO DE 1,90M E MAXIMO DE 6,40M, SOB A INFLUENCIA DO TREM-TIPO RODOVIARIO.FORNECIMENTO </v>
          </cell>
          <cell r="C23479" t="str">
            <v>M</v>
          </cell>
        </row>
        <row r="23480">
          <cell r="A23480" t="str">
            <v>20.085.0620-A</v>
          </cell>
          <cell r="B23480" t="str">
            <v xml:space="preserve">TUNNEL LINER,PARA PROCESSO NAO DESTRUTIVO,CIRCULAR,CONSTITUI DO DE CHAPAS GALVANIZADAS,COM ESPESSURA DE 2,70MM, DIAMETRO DE 2,40M,PARAFUSOS,PORCAS E FERRAMENTAS NECESSARIAS,RECOBRIM ENTO MINIMO DE 1,90M E MAXIMO DE 6,40M, SOB A INFLUENCIA DO TREM-TIPO RODOVIARIO.FORNECIMENTO </v>
          </cell>
          <cell r="C23480" t="str">
            <v>M</v>
          </cell>
        </row>
        <row r="23481">
          <cell r="A23481" t="str">
            <v>20.085.0625-0</v>
          </cell>
          <cell r="B23481" t="str">
            <v xml:space="preserve">TUNNEL LINER,PARA PROCESSO NAO DESTRUTIVO,CIRCULAR,CONSTITUI DO DE CHAPAS COM REVESTIMENTO EPOXY,COM ESPESSURA DE 2,70MM, DIAMETRO DE 2,40M,PARAFUSOS,PORCAS E FERRAMENTAS NECESSARIAS ,RECOBRIMENTO MINIMO DE 1,90M E MAXIMO DE 6,40M,SOB A INFLUE NCIA DO TREM-TIPO RODOVIARIO.FORNECIMENTO </v>
          </cell>
          <cell r="C23481" t="str">
            <v>M</v>
          </cell>
        </row>
        <row r="23482">
          <cell r="A23482" t="str">
            <v>20.085.0625-A</v>
          </cell>
          <cell r="B23482" t="str">
            <v xml:space="preserve">TUNNEL LINER,PARA PROCESSO NAO DESTRUTIVO,CIRCULAR,CONSTITUI DO DE CHAPAS COM REVESTIMENTO EPOXY,COM ESPESSURA DE 2,70MM, DIAMETRO DE 2,40M,PARAFUSOS,PORCAS E FERRAMENTAS NECESSARIAS ,RECOBRIMENTO MINIMO DE 1,90M E MAXIMO DE 6,40M,SOB A INFLUE NCIA DO TREM-TIPO RODOVIARIO.FORNECIMENTO </v>
          </cell>
          <cell r="C23482" t="str">
            <v>M</v>
          </cell>
        </row>
        <row r="23483">
          <cell r="A23483" t="str">
            <v>20.085.0630-0</v>
          </cell>
          <cell r="B23483" t="str">
            <v xml:space="preserve">TUNNEL LINER,PARA PROCESSO NAO DESTRUTIVO,CIRCULAR,CONSTITUI DO DE CHAPAS GALVANIZADAS,COM ESPESSURA DE 2,70MM, DIAMETRO DE 2,80M,PARAFUSOS,PORCAS E FERRAMENTAS NECESSARIAS,RECOBRIM ENTO MINIMO DE 2,20M E MAXIMO DE 5,50M, SOB A INFLUENCIA DO TREM-TIPO RODOVIARIO.FORNECIMENTO </v>
          </cell>
          <cell r="C23483" t="str">
            <v>M</v>
          </cell>
        </row>
        <row r="23484">
          <cell r="A23484" t="str">
            <v>20.085.0630-A</v>
          </cell>
          <cell r="B23484" t="str">
            <v xml:space="preserve">TUNNEL LINER,PARA PROCESSO NAO DESTRUTIVO,CIRCULAR,CONSTITUI DO DE CHAPAS GALVANIZADAS,COM ESPESSURA DE 2,70MM, DIAMETRO DE 2,80M,PARAFUSOS,PORCAS E FERRAMENTAS NECESSARIAS,RECOBRIM ENTO MINIMO DE 2,20M E MAXIMO DE 5,50M, SOB A INFLUENCIA DO TREM-TIPO RODOVIARIO.FORNECIMENTO </v>
          </cell>
          <cell r="C23484" t="str">
            <v>M</v>
          </cell>
        </row>
        <row r="23485">
          <cell r="A23485" t="str">
            <v>20.085.0635-0</v>
          </cell>
          <cell r="B23485" t="str">
            <v xml:space="preserve">TUNNEL LINER,PARA PROCESSO NAO DESTRUTIVO,CIRCULAR,CONSTITUI DO DE CHAPAS COM REVESTIMENTO EPOXY,COM ESPESSURA DE 2,70MM, DIAMETRO DE 2,80M,PARAFUSOS,PORCAS E FERRAMENTAS NECESSARIAS ,RECOBRIMENTO MINIMO DE 2,20M E MAXIMO DE 5,50M,SOB A INFLUE NCIA DO TREM-TIPO RODOVIARIO.FORNECIMENTO </v>
          </cell>
          <cell r="C23485" t="str">
            <v>M</v>
          </cell>
        </row>
        <row r="23486">
          <cell r="A23486" t="str">
            <v>20.085.0635-A</v>
          </cell>
          <cell r="B23486" t="str">
            <v xml:space="preserve">TUNNEL LINER,PARA PROCESSO NAO DESTRUTIVO,CIRCULAR,CONSTITUI DO DE CHAPAS COM REVESTIMENTO EPOXY,COM ESPESSURA DE 2,70MM, DIAMETRO DE 2,80M,PARAFUSOS,PORCAS E FERRAMENTAS NECESSARIAS ,RECOBRIMENTO MINIMO DE 2,20M E MAXIMO DE 5,50M,SOB A INFLUE NCIA DO TREM-TIPO RODOVIARIO.FORNECIMENTO </v>
          </cell>
          <cell r="C23486" t="str">
            <v>M</v>
          </cell>
        </row>
        <row r="23487">
          <cell r="A23487" t="str">
            <v>20.085.0640-0</v>
          </cell>
          <cell r="B23487" t="str">
            <v xml:space="preserve">TUNNEL LINER,PARA PROCESSO NAO DESTRUTIVO,CIRCULAR,CONSTITUI DO DE CHAPAS GALVANIZADAS,COM ESPESSURA DE 2,70MM, DIAMETRO DE 3,20M,PARAFUSOS,PORCAS E FERRAMENTAS NECESSARIAS,RECOBRIM ENTO MINIMO DE 2,40M E MAXIMO DE 4,80M, SOB A INFLUENCIA DO TREM-TIPO RODOVIARIO.FORNECIMENTO </v>
          </cell>
          <cell r="C23487" t="str">
            <v>M</v>
          </cell>
        </row>
        <row r="23488">
          <cell r="A23488" t="str">
            <v>20.085.0640-A</v>
          </cell>
          <cell r="B23488" t="str">
            <v xml:space="preserve">TUNNEL LINER,PARA PROCESSO NAO DESTRUTIVO,CIRCULAR,CONSTITUI DO DE CHAPAS GALVANIZADAS,COM ESPESSURA DE 2,70MM, DIAMETRO DE 3,20M,PARAFUSOS,PORCAS E FERRAMENTAS NECESSARIAS,RECOBRIM ENTO MINIMO DE 2,40M E MAXIMO DE 4,80M, SOB A INFLUENCIA DO TREM-TIPO RODOVIARIO.FORNECIMENTO </v>
          </cell>
          <cell r="C23488" t="str">
            <v>M</v>
          </cell>
        </row>
        <row r="23489">
          <cell r="A23489" t="str">
            <v>20.085.0645-0</v>
          </cell>
          <cell r="B23489" t="str">
            <v xml:space="preserve">TUNNEL LINER,PARA PROCESSO NAO DESTRUTIVO,CIRCULAR,CONSTITUI DO DE CHAPAS COM REVESTIMENTO EPOXY,COM ESPESSURA DE 2,70MM, DIAMETRO DE 3,20M,PARAFUSOS,PORCAS E FERRAMENTAS NECESSARIAS ,RECOBRIMENTO MINIMO DE 2,40M E MAXIMO DE 4,80M,SOB A INFLUE NCIA DO TREM-TIPO RODOVIARIO.FORNECIMENTO </v>
          </cell>
          <cell r="C23489" t="str">
            <v>M</v>
          </cell>
        </row>
        <row r="23490">
          <cell r="A23490" t="str">
            <v>20.085.0645-A</v>
          </cell>
          <cell r="B23490" t="str">
            <v xml:space="preserve">TUNNEL LINER,PARA PROCESSO NAO DESTRUTIVO,CIRCULAR,CONSTITUI DO DE CHAPAS COM REVESTIMENTO EPOXY,COM ESPESSURA DE 2,70MM, DIAMETRO DE 3,20M,PARAFUSOS,PORCAS E FERRAMENTAS NECESSARIAS ,RECOBRIMENTO MINIMO DE 2,40M E MAXIMO DE 4,80M,SOB A INFLUE NCIA DO TREM-TIPO RODOVIARIO.FORNECIMENTO </v>
          </cell>
          <cell r="C23490" t="str">
            <v>M</v>
          </cell>
        </row>
        <row r="23491">
          <cell r="A23491" t="str">
            <v>20.085.0650-0</v>
          </cell>
          <cell r="B23491" t="str">
            <v xml:space="preserve">TUNNEL LINER,PARA PROCESSO NAO DESTRUTIVO,CIRCULAR,CONSTITUI DO DE CHAPAS GALVANIZADS,COM ESPESSURA DE 2,70MM,DIAMETRO DE 3,60M,PARAFUSOS,PORCAS E FERRAMENTAS NECESSARIAS,RECOBRIMEN TO MINIMO DE 2,60M E MAXIMO DE 4,30M,SOB A INFLUENCIA DO TRE M-TIPO RODOVIARIO.FORNECIMENTO </v>
          </cell>
          <cell r="C23491" t="str">
            <v>M</v>
          </cell>
        </row>
        <row r="23492">
          <cell r="A23492" t="str">
            <v>20.085.0650-A</v>
          </cell>
          <cell r="B23492" t="str">
            <v xml:space="preserve">TUNNEL LINER,PARA PROCESSO NAO DESTRUTIVO,CIRCULAR,CONSTITUI DO DE CHAPAS GALVANIZADS,COM ESPESSURA DE 2,70MM,DIAMETRO DE 3,60M,PARAFUSOS,PORCAS E FERRAMENTAS NECESSARIAS,RECOBRIMEN TO MINIMO DE 2,60M E MAXIMO DE 4,30M,SOB A INFLUENCIA DO TRE M-TIPO RODOVIARIO.FORNECIMENTO </v>
          </cell>
          <cell r="C23492" t="str">
            <v>M</v>
          </cell>
        </row>
        <row r="23493">
          <cell r="A23493" t="str">
            <v>20.085.0655-0</v>
          </cell>
          <cell r="B23493" t="str">
            <v xml:space="preserve">TUNNEL LINER,PARA PROCESSO NAO DESTRUTIVO,CIRCULAR,CONSTITUI DO DE CHAPAS COM REVESTIMENTO EPOXY,COM ESPESSURA DE 2,70MM, DIAMETRO DE 3,60M,PARAFUSOS,PORCAS E FERRAMENTAS NECESSARIAS ,RECOBRIMENTO MINIMO DE 2.60M E MAXIMO DE 4,30M,SOB A INFLUE NCIA DO TREM-TIPO RODOVIARIO.FORNECIMENTO </v>
          </cell>
          <cell r="C23493" t="str">
            <v>M</v>
          </cell>
        </row>
        <row r="23494">
          <cell r="A23494" t="str">
            <v>20.085.0655-A</v>
          </cell>
          <cell r="B23494" t="str">
            <v xml:space="preserve">TUNNEL LINER,PARA PROCESSO NAO DESTRUTIVO,CIRCULAR,CONSTITUI DO DE CHAPAS COM REVESTIMENTO EPOXY,COM ESPESSURA DE 2,70MM, DIAMETRO DE 3,60M,PARAFUSOS,PORCAS E FERRAMENTAS NECESSARIAS ,RECOBRIMENTO MINIMO DE 2.60M E MAXIMO DE 4,30M,SOB A INFLUE NCIA DO TREM-TIPO RODOVIARIO.FORNECIMENTO </v>
          </cell>
          <cell r="C23494" t="str">
            <v>M</v>
          </cell>
        </row>
        <row r="23495">
          <cell r="A23495" t="str">
            <v>20.085.0660-0</v>
          </cell>
          <cell r="B23495" t="e">
            <v>#NAME?</v>
          </cell>
          <cell r="C23495" t="str">
            <v>M</v>
          </cell>
        </row>
        <row r="23496">
          <cell r="A23496" t="str">
            <v>20.085.0660-A</v>
          </cell>
          <cell r="B23496" t="e">
            <v>#NAME?</v>
          </cell>
          <cell r="C23496" t="str">
            <v>M</v>
          </cell>
        </row>
        <row r="23497">
          <cell r="A23497" t="str">
            <v>20.085.0665-0</v>
          </cell>
          <cell r="B23497" t="str">
            <v xml:space="preserve">TUNNEL LINER,PARA PROCESSO NAO DESTRUTIVO,CIRCULAR,CONSTITUI DO DE CHAPAS COM REVESTIMENTO EPOXY,COM ESPESSURA DE 3,40MM, DIAMETRO DE 4,00M,PARAFUSOS,PORCAS E FERRAMENTAS NECESSARIAS ,RECOBRIMENTO MINIMO DE 2,80M E MAXIMO DE 4,60M,SOB A INFLUE NCIA DO TREM-TIPO RODOVIARIO.FORNECIMENTO </v>
          </cell>
          <cell r="C23497" t="str">
            <v>M</v>
          </cell>
        </row>
        <row r="23498">
          <cell r="A23498" t="str">
            <v>20.085.0665-A</v>
          </cell>
          <cell r="B23498" t="str">
            <v xml:space="preserve">TUNNEL LINER,PARA PROCESSO NAO DESTRUTIVO,CIRCULAR,CONSTITUI DO DE CHAPAS COM REVESTIMENTO EPOXY,COM ESPESSURA DE 3,40MM, DIAMETRO DE 4,00M,PARAFUSOS,PORCAS E FERRAMENTAS NECESSARIAS ,RECOBRIMENTO MINIMO DE 2,80M E MAXIMO DE 4,60M,SOB A INFLUE NCIA DO TREM-TIPO RODOVIARIO.FORNECIMENTO </v>
          </cell>
          <cell r="C23498" t="str">
            <v>M</v>
          </cell>
        </row>
        <row r="23499">
          <cell r="A23499" t="str">
            <v>20.085.0670-0</v>
          </cell>
          <cell r="B23499" t="str">
            <v xml:space="preserve">TUNNEL LINER,PARA PROCESSO NAO DESTRUTIVO,CIRCULAR,CONSTITUI DO DE CHAPAS GALVANIZADAS,COM ESPESSURA DE 4,70MM, DIAMETRO DE 4,40M,PARAFUSOS,PORCAS E FERRAMENTAS NECESSARIAS,RECOBRIM ENTO MINIMO DE 3,00M E MAXIMO DE 5,20M, SOB A INFLUENCIA DO TREM-TIPO RODOVIARIO.FORNECIMENTO </v>
          </cell>
          <cell r="C23499" t="str">
            <v>M</v>
          </cell>
        </row>
        <row r="23500">
          <cell r="A23500" t="str">
            <v>20.085.0670-A</v>
          </cell>
          <cell r="B23500" t="str">
            <v xml:space="preserve">TUNNEL LINER,PARA PROCESSO NAO DESTRUTIVO,CIRCULAR,CONSTITUI DO DE CHAPAS GALVANIZADAS,COM ESPESSURA DE 4,70MM, DIAMETRO DE 4,40M,PARAFUSOS,PORCAS E FERRAMENTAS NECESSARIAS,RECOBRIM ENTO MINIMO DE 3,00M E MAXIMO DE 5,20M, SOB A INFLUENCIA DO TREM-TIPO RODOVIARIO.FORNECIMENTO </v>
          </cell>
          <cell r="C23500" t="str">
            <v>M</v>
          </cell>
        </row>
        <row r="23501">
          <cell r="A23501" t="str">
            <v>20.085.0675-0</v>
          </cell>
          <cell r="B23501" t="str">
            <v xml:space="preserve">TUNNEL LINER,PARA PROCESSO NAO DESTRUTIVO,CIRCULAR,CONSTITUI DO DE CHAPAS COM REVESTIMENTO EPOXY,COM 4,70MM DE ESPESSURA, DIAMETRO DE 4,40M,PARAFUSOS,PORCAS E FERRAMENTAS NECESSARIAS ,RECOBRIMENTO MINIMO DE 3,00M E MAXIMO DE 5,20M,SOB A INFLUE NCIA DO TREM-TIPO RODOVIARIO.FORNECIMENTO </v>
          </cell>
          <cell r="C23501" t="str">
            <v>M</v>
          </cell>
        </row>
        <row r="23502">
          <cell r="A23502" t="str">
            <v>20.085.0675-A</v>
          </cell>
          <cell r="B23502" t="str">
            <v xml:space="preserve">TUNNEL LINER,PARA PROCESSO NAO DESTRUTIVO,CIRCULAR,CONSTITUI DO DE CHAPAS COM REVESTIMENTO EPOXY,COM 4,70MM DE ESPESSURA, DIAMETRO DE 4,40M,PARAFUSOS,PORCAS E FERRAMENTAS NECESSARIAS ,RECOBRIMENTO MINIMO DE 3,00M E MAXIMO DE 5,20M,SOB A INFLUE NCIA DO TREM-TIPO RODOVIARIO.FORNECIMENTO </v>
          </cell>
          <cell r="C23502" t="str">
            <v>M</v>
          </cell>
        </row>
        <row r="23503">
          <cell r="A23503" t="str">
            <v>20.085.0680-0</v>
          </cell>
          <cell r="B23503" t="str">
            <v xml:space="preserve">TUNNEL LINER,PARA PROCESSO NAO DESTRUTIVO,CIRCULAR,CONSTITUI DO DE CHAPAS GALVANIZADAS,COM ESPESSURA DE 6,30MM, DIAMETRO DE 4,80M,PARAFUSOS,PORCAS E FERRAMENTAS NECESSARIAS,RECOBRIM ENTO MINIMO DE 3,20M E MAXIMO DE 5,80M, SOB A INFLUENCIA DO TREM-TIPO RODOVIARIO.FORNECIMENTO </v>
          </cell>
          <cell r="C23503" t="str">
            <v>M</v>
          </cell>
        </row>
        <row r="23504">
          <cell r="A23504" t="str">
            <v>20.085.0680-A</v>
          </cell>
          <cell r="B23504" t="str">
            <v xml:space="preserve">TUNNEL LINER,PARA PROCESSO NAO DESTRUTIVO,CIRCULAR,CONSTITUI DO DE CHAPAS GALVANIZADAS,COM ESPESSURA DE 6,30MM, DIAMETRO DE 4,80M,PARAFUSOS,PORCAS E FERRAMENTAS NECESSARIAS,RECOBRIM ENTO MINIMO DE 3,20M E MAXIMO DE 5,80M, SOB A INFLUENCIA DO TREM-TIPO RODOVIARIO.FORNECIMENTO </v>
          </cell>
          <cell r="C23504" t="str">
            <v>M</v>
          </cell>
        </row>
        <row r="23505">
          <cell r="A23505" t="str">
            <v>20.085.0685-0</v>
          </cell>
          <cell r="B23505" t="str">
            <v xml:space="preserve">TUNNEL LINER,PARA PROCESSO NAO DESTRUTIVO,CIRCULAR,CONSTITUI DO DE CHAPAS COM REVESTIMENTO EPOXY,COM ESPESSURA DE 6,30MM, DIAMETRO DE 4,80M,PARAFUSOS,PORCAS E FERRAMENTAS NECESSARIAS ,RECOBRIMENTO MINIMO DE 3,20M E MAXIMO DE 5,80M,SOB A INFLUE NCIA DO TREM-TIPO RODOVIARIO.FORNECIMENTO </v>
          </cell>
          <cell r="C23505" t="str">
            <v>M</v>
          </cell>
        </row>
        <row r="23506">
          <cell r="A23506" t="str">
            <v>20.085.0685-A</v>
          </cell>
          <cell r="B23506" t="str">
            <v xml:space="preserve">TUNNEL LINER,PARA PROCESSO NAO DESTRUTIVO,CIRCULAR,CONSTITUI DO DE CHAPAS COM REVESTIMENTO EPOXY,COM ESPESSURA DE 6,30MM, DIAMETRO DE 4,80M,PARAFUSOS,PORCAS E FERRAMENTAS NECESSARIAS ,RECOBRIMENTO MINIMO DE 3,20M E MAXIMO DE 5,80M,SOB A INFLUE NCIA DO TREM-TIPO RODOVIARIO.FORNECIMENTO </v>
          </cell>
          <cell r="C23506" t="str">
            <v>M</v>
          </cell>
        </row>
        <row r="23507">
          <cell r="A23507" t="str">
            <v>20.085.9999-0</v>
          </cell>
          <cell r="B23507" t="str">
            <v xml:space="preserve">FAMILIA 20,085 FORNEC.MATERIAIS E FERRAMENTAS    </v>
          </cell>
        </row>
        <row r="23508">
          <cell r="A23508" t="str">
            <v>20.085.9999-A</v>
          </cell>
          <cell r="B23508" t="str">
            <v xml:space="preserve">FAMILIA 20,085 FORNEC.MATERIAIS E FERRAMENTAS    </v>
          </cell>
        </row>
        <row r="23509">
          <cell r="A23509" t="str">
            <v>20.086.0100-0</v>
          </cell>
          <cell r="B23509" t="str">
            <v>PASSAGEM DE GADO,CONSTITUIDA DE CHAPAS GALVANIZADAS OU REVES TIDAS COM EPOXY,ESPESSURA DE 2,70MM,PARAFUSOS,PORCAS E FERRA MENTAS NECESSARIAS,COM DIMENSOES EM TORNO DE 2,20M DE VAO E 2,25M DE ALTURA,RECOBRIMENTO MINIMO DE 0,30M E MAXIMO DE 8,9 0M,SOB A INFLUENCIA DO TREM-TIPO RODOVIARIO,EXCLUSIVE ANDAIM E.ASSENTAMENTO</v>
          </cell>
          <cell r="C23509" t="str">
            <v>M</v>
          </cell>
        </row>
        <row r="23510">
          <cell r="A23510" t="str">
            <v>20.086.0100-A</v>
          </cell>
          <cell r="B23510" t="str">
            <v>PASSAGEM DE GADO,CONSTITUIDA DE CHAPAS GALVANIZADAS OU REVES TIDAS COM EPOXY,ESPESSURA DE 2,70MM,PARAFUSOS,PORCAS E FERRA MENTAS NECESSARIAS,COM DIMENSOES EM TORNO DE 2,20M DE VAO E 2,25M DE ALTURA,RECOBRIMENTO MINIMO DE 0,30M E MAXIMO DE 8,9 0M,SOB A INFLUENCIA DO TREM-TIPO RODOVIARIO,EXCLUSIVE ANDAIM E.ASSENTAMENTO</v>
          </cell>
          <cell r="C23510" t="str">
            <v>M</v>
          </cell>
        </row>
        <row r="23511">
          <cell r="A23511" t="str">
            <v>20.086.0110-0</v>
          </cell>
          <cell r="B23511" t="str">
            <v>PASSAGEM DE GADO,CONSTITUIDA DE CHAPAS GALVANIZADAS OU REVES TIDAS COM EPOXY,ESPESSURA DE 2,70MM,PARAFUSOS,PORCAS E FERRA MENTAS NECESSARIAS,COM DIMENSOES EM TORNO DE 2,90M DE VAO E 3,10M DE ALTURA,RECOBRIMENTO MINIMO DE 0,60M E MAXIMO DE 11, 40M,SOB A INFLUENCIA DO TREM-TIPO RODOVIARIO,EXCLUSIVE ANDAI ME.ASSENTAMENTO</v>
          </cell>
          <cell r="C23511" t="str">
            <v>M</v>
          </cell>
        </row>
        <row r="23512">
          <cell r="A23512" t="str">
            <v>20.086.0110-A</v>
          </cell>
          <cell r="B23512" t="str">
            <v>PASSAGEM DE GADO,CONSTITUIDA DE CHAPAS GALVANIZADAS OU REVES TIDAS COM EPOXY,ESPESSURA DE 2,70MM,PARAFUSOS,PORCAS E FERRA MENTAS NECESSARIAS,COM DIMENSOES EM TORNO DE 2,90M DE VAO E 3,10M DE ALTURA,RECOBRIMENTO MINIMO DE 0,60M E MAXIMO DE 11, 40M,SOB A INFLUENCIA DO TREM-TIPO RODOVIARIO,EXCLUSIVE ANDAI ME.ASSENTAMENTO</v>
          </cell>
          <cell r="C23512" t="str">
            <v>M</v>
          </cell>
        </row>
        <row r="23513">
          <cell r="A23513" t="str">
            <v>20.086.0120-0</v>
          </cell>
          <cell r="B23513" t="str">
            <v>PASSAGEM INFERIOR CONSTITUIDA DE CHAPAS GALVANIZADAS OU REVE STIDAS COM EPOXY,ESPESSURA DE 2,70MM,PARAFUSOS,PORCAS E FERR AMENTAS NECESSARIAS,COM DIMENSOES EM TORNO DE 3,70M DE VAO E 3,50M DE ALTURA,RECOBRIMENTO MINIMO DE 0,60M E MAXIMO DE 11 ,10M,SOB A INFLUENCIA DO TREM-TIPO RODOVIARIO,EXCLUSIVE ANDA IME.ASSENTAMENTO</v>
          </cell>
          <cell r="C23513" t="str">
            <v>M</v>
          </cell>
        </row>
        <row r="23514">
          <cell r="A23514" t="str">
            <v>20.086.0120-A</v>
          </cell>
          <cell r="B23514" t="str">
            <v>PASSAGEM INFERIOR CONSTITUIDA DE CHAPAS GALVANIZADAS OU REVE STIDAS COM EPOXY,ESPESSURA DE 2,70MM,PARAFUSOS,PORCAS E FERR AMENTAS NECESSARIAS,COM DIMENSOES EM TORNO DE 3,70M DE VAO E 3,50M DE ALTURA,RECOBRIMENTO MINIMO DE 0,60M E MAXIMO DE 11 ,10M,SOB A INFLUENCIA DO TREM-TIPO RODOVIARIO,EXCLUSIVE ANDA IME.ASSENTAMENTO</v>
          </cell>
          <cell r="C23514" t="str">
            <v>M</v>
          </cell>
        </row>
        <row r="23515">
          <cell r="A23515" t="str">
            <v>20.086.0130-0</v>
          </cell>
          <cell r="B23515" t="str">
            <v>PASSAGEM INFERIOR CONSTITUIDA DE CHAPAS GALVANIZADAS OU REVE STIDAS COM EPOXY,ESPESSURA DE 2,70MM,PARAFUSOS,PORCAS E FERR AMENTAS NECESSARIAS,COM DIMENSOES EM TORNO DE 4,20M DE VAO E 3,90M DE ALTURA,RECOBRIMENTO MINIMO DE 0,60M E MAXIMO DE 9, 70M,SOB A INFLUENCIA DO TREM-TIPO RODOVIARIO,EXCLUSIVE ANDAI ME.ASSENTAMENTO</v>
          </cell>
          <cell r="C23515" t="str">
            <v>M</v>
          </cell>
        </row>
        <row r="23516">
          <cell r="A23516" t="str">
            <v>20.086.0130-A</v>
          </cell>
          <cell r="B23516" t="str">
            <v>PASSAGEM INFERIOR CONSTITUIDA DE CHAPAS GALVANIZADAS OU REVE STIDAS COM EPOXY,ESPESSURA DE 2,70MM,PARAFUSOS,PORCAS E FERR AMENTAS NECESSARIAS,COM DIMENSOES EM TORNO DE 4,20M DE VAO E 3,90M DE ALTURA,RECOBRIMENTO MINIMO DE 0,60M E MAXIMO DE 9, 70M,SOB A INFLUENCIA DO TREM-TIPO RODOVIARIO,EXCLUSIVE ANDAI ME.ASSENTAMENTO</v>
          </cell>
          <cell r="C23516" t="str">
            <v>M</v>
          </cell>
        </row>
        <row r="23517">
          <cell r="A23517" t="str">
            <v>20.086.0140-0</v>
          </cell>
          <cell r="B23517" t="str">
            <v>PASSAGEM INFERIOR CONSTITUIDA DE CHAPAS GALVANIZADAS OU REVE STIDAS COM EPOXY,ESPESSURA DE 2,70MM,PARAFUSOS,PORCAS E FERR AMENTAS NECESSARIAS,COM DIMENSOES EM TORNO DE 4,80M DE VAO E 4,75M DE ALTURA,RECOBRIMENTO MINIMO DE 0,90M E MAXIMO DE 8, 50M,SOB A INFLUENCIA DO TREM-TIPO RODOVIARIO,EXCLUSIVE ANDAI ME.ASSENTAMENTO</v>
          </cell>
          <cell r="C23517" t="str">
            <v>M</v>
          </cell>
        </row>
        <row r="23518">
          <cell r="A23518" t="str">
            <v>20.086.0140-A</v>
          </cell>
          <cell r="B23518" t="str">
            <v>PASSAGEM INFERIOR CONSTITUIDA DE CHAPAS GALVANIZADAS OU REVE STIDAS COM EPOXY,ESPESSURA DE 2,70MM,PARAFUSOS,PORCAS E FERR AMENTAS NECESSARIAS,COM DIMENSOES EM TORNO DE 4,80M DE VAO E 4,75M DE ALTURA,RECOBRIMENTO MINIMO DE 0,90M E MAXIMO DE 8, 50M,SOB A INFLUENCIA DO TREM-TIPO RODOVIARIO,EXCLUSIVE ANDAI ME.ASSENTAMENTO</v>
          </cell>
          <cell r="C23518" t="str">
            <v>M</v>
          </cell>
        </row>
        <row r="23519">
          <cell r="A23519" t="str">
            <v>20.086.0150-0</v>
          </cell>
          <cell r="B23519" t="str">
            <v>PASSAGEM INFERIOR CONSTITUIDA DE CHAPAS GALVANIZADAS OU REVE STIDAS COM EPOXY,ESPESSURA DE 3,40MM,PARAFUSOS,PORCAS E FERR AMENTAS NECESSARIAS,COM DIMENSOES EM TORNO DE 5,00M DE VAO E 4,85M DE ALTURA,RECOBRIMENTO MINIMO DE 0,90M E MAXIMO DE 8, 60M,SOB A INFLUENCIA DO TREM-TIPO RODOVIARIO,EXCLUSIVE ANDAI ME.ASSENTAMENTO</v>
          </cell>
          <cell r="C23519" t="str">
            <v>M</v>
          </cell>
        </row>
        <row r="23520">
          <cell r="A23520" t="str">
            <v>20.086.0150-A</v>
          </cell>
          <cell r="B23520" t="str">
            <v>PASSAGEM INFERIOR CONSTITUIDA DE CHAPAS GALVANIZADAS OU REVE STIDAS COM EPOXY,ESPESSURA DE 3,40MM,PARAFUSOS,PORCAS E FERR AMENTAS NECESSARIAS,COM DIMENSOES EM TORNO DE 5,00M DE VAO E 4,85M DE ALTURA,RECOBRIMENTO MINIMO DE 0,90M E MAXIMO DE 8, 60M,SOB A INFLUENCIA DO TREM-TIPO RODOVIARIO,EXCLUSIVE ANDAI ME.ASSENTAMENTO</v>
          </cell>
          <cell r="C23520" t="str">
            <v>M</v>
          </cell>
        </row>
        <row r="23521">
          <cell r="A23521" t="str">
            <v>20.086.0160-0</v>
          </cell>
          <cell r="B23521" t="str">
            <v>PASSAGEM INFERIOR CONSTITUIDA DE CHAPAS GALVANIZADAS OU REVE STIDAS COM EPOXY,ESPESSURA DE 4,70MM,PARAFUSOS,PORCAS E FERR AMENTAS NECESSARIAS,COM DIMENSOES EM TORNO DE 5,85M DE VAO E 5,30M DE ALTURA,RECOBRIMENTO MINIMO DE 0,90M E MAXIMO DE 8, 50M,SOB A INFLUENCIA DO TREM-TIPO RODOVIARIO,EXCLUSIVE ANDAI ME.ASSENTAMENTO</v>
          </cell>
          <cell r="C23521" t="str">
            <v>M</v>
          </cell>
        </row>
        <row r="23522">
          <cell r="A23522" t="str">
            <v>20.086.0160-A</v>
          </cell>
          <cell r="B23522" t="str">
            <v>PASSAGEM INFERIOR CONSTITUIDA DE CHAPAS GALVANIZADAS OU REVE STIDAS COM EPOXY,ESPESSURA DE 4,70MM,PARAFUSOS,PORCAS E FERR AMENTAS NECESSARIAS,COM DIMENSOES EM TORNO DE 5,85M DE VAO E 5,30M DE ALTURA,RECOBRIMENTO MINIMO DE 0,90M E MAXIMO DE 8, 50M,SOB A INFLUENCIA DO TREM-TIPO RODOVIARIO,EXCLUSIVE ANDAI ME.ASSENTAMENTO</v>
          </cell>
          <cell r="C23522" t="str">
            <v>M</v>
          </cell>
        </row>
        <row r="23523">
          <cell r="A23523" t="str">
            <v>20.086.0170-0</v>
          </cell>
          <cell r="B23523" t="str">
            <v xml:space="preserve">BUEIRO SIMPLES CIRCULAR,CONSTITUIDO DE CHAPAS GALVANIZADAS O U REVESTIDAS COM EPOXY,ESPESSURA DE 2MM,DIAMETRO DE 0,60M,PA RAFUSOS,PORCAS E FERRAMENTAS NECESSARIAS,RECOBRIMENTO MINIMO DE 0,30M E MAXIMO DE 25,00M,SOB A INFLUENCIA DO TREM-TIPO R ODOVIARIO,EXCLUSIVE ANDAIME.ASSENTAMENTO </v>
          </cell>
          <cell r="C23523" t="str">
            <v>M</v>
          </cell>
        </row>
        <row r="23524">
          <cell r="A23524" t="str">
            <v>20.086.0170-A</v>
          </cell>
          <cell r="B23524" t="str">
            <v xml:space="preserve">BUEIRO SIMPLES CIRCULAR,CONSTITUIDO DE CHAPAS GALVANIZADAS O U REVESTIDAS COM EPOXY,ESPESSURA DE 2MM,DIAMETRO DE 0,60M,PA RAFUSOS,PORCAS E FERRAMENTAS NECESSARIAS,RECOBRIMENTO MINIMO DE 0,30M E MAXIMO DE 25,00M,SOB A INFLUENCIA DO TREM-TIPO R ODOVIARIO,EXCLUSIVE ANDAIME.ASSENTAMENTO </v>
          </cell>
          <cell r="C23524" t="str">
            <v>M</v>
          </cell>
        </row>
        <row r="23525">
          <cell r="A23525" t="str">
            <v>20.086.0180-0</v>
          </cell>
          <cell r="B23525" t="str">
            <v xml:space="preserve">BUEIRO SIMPLES CIRCULAR,CONSTITUIDO DE CHAPAS GALVANIZADAS O U REVESTIDAS COM EPOXY,ESPESSURA DE 2MM,DIAMETRO DE 0,80M,PA RAFUSOS,PORCAS E FERRAMENTAS NECESSARIAS,RECOBRIMENTO MINIMO DE 0,30M E MAXIMO DE 18,80M,SOB A INFLUENCIA DO TREM-TIPO R ODOVIARIO,EXCLUSIVE ANDAIME.ASSENTAMENTO </v>
          </cell>
          <cell r="C23525" t="str">
            <v>M</v>
          </cell>
        </row>
        <row r="23526">
          <cell r="A23526" t="str">
            <v>20.086.0180-A</v>
          </cell>
          <cell r="B23526" t="str">
            <v xml:space="preserve">BUEIRO SIMPLES CIRCULAR,CONSTITUIDO DE CHAPAS GALVANIZADAS O U REVESTIDAS COM EPOXY,ESPESSURA DE 2MM,DIAMETRO DE 0,80M,PA RAFUSOS,PORCAS E FERRAMENTAS NECESSARIAS,RECOBRIMENTO MINIMO DE 0,30M E MAXIMO DE 18,80M,SOB A INFLUENCIA DO TREM-TIPO R ODOVIARIO,EXCLUSIVE ANDAIME.ASSENTAMENTO </v>
          </cell>
          <cell r="C23526" t="str">
            <v>M</v>
          </cell>
        </row>
        <row r="23527">
          <cell r="A23527" t="str">
            <v>20.086.0190-0</v>
          </cell>
          <cell r="B23527" t="str">
            <v xml:space="preserve">BUEIRO SIMPLES CIRCULAR,CONSTITUIDO DE CHAPAS GALVANIZADAS O U REVESTIDAS COM EPOXY,ESPESSURA DE 2MM,DIAMETRO DE 1,00M,PA RAFUSOS,PORCAS E FERRAMENTAS NECESSARIAS,RECOBRIMENTO MINIMO DE 0,30M E MAXIMO DE 15,00M,SOB A INFLUENCIA DO TREM-TIPO R ODOVIARIO,EXCLUSIVE ANDAIME.ASSENTAMENTO </v>
          </cell>
          <cell r="C23527" t="str">
            <v>M</v>
          </cell>
        </row>
        <row r="23528">
          <cell r="A23528" t="str">
            <v>20.086.0190-A</v>
          </cell>
          <cell r="B23528" t="str">
            <v xml:space="preserve">BUEIRO SIMPLES CIRCULAR,CONSTITUIDO DE CHAPAS GALVANIZADAS O U REVESTIDAS COM EPOXY,ESPESSURA DE 2MM,DIAMETRO DE 1,00M,PA RAFUSOS,PORCAS E FERRAMENTAS NECESSARIAS,RECOBRIMENTO MINIMO DE 0,30M E MAXIMO DE 15,00M,SOB A INFLUENCIA DO TREM-TIPO R ODOVIARIO,EXCLUSIVE ANDAIME.ASSENTAMENTO </v>
          </cell>
          <cell r="C23528" t="str">
            <v>M</v>
          </cell>
        </row>
        <row r="23529">
          <cell r="A23529" t="str">
            <v>20.086.0200-0</v>
          </cell>
          <cell r="B23529" t="str">
            <v xml:space="preserve">BUEIRO SIMPLES CIRCULAR,CONSTITUIDO DE CHAPAS GALVANIZADAS O U REVESTIDAS COM EPOXY,ESPESSURA DE 2MM,DIAMETRO DE 1,20M,PA RAFUSOS,PORCAS E FERRAMENTAS NECESSARIAS,RECOBRIMENTO MINIMO DE 0,30M E MAXIMO DE 12,50M,SOB A INFLUENCIA DO TREM-TIPO R ODOVIARIO,EXCLUSIVE ANDAIME.ASSENTAMENTO </v>
          </cell>
          <cell r="C23529" t="str">
            <v>M</v>
          </cell>
        </row>
        <row r="23530">
          <cell r="A23530" t="str">
            <v>20.086.0200-A</v>
          </cell>
          <cell r="B23530" t="str">
            <v xml:space="preserve">BUEIRO SIMPLES CIRCULAR,CONSTITUIDO DE CHAPAS GALVANIZADAS O U REVESTIDAS COM EPOXY,ESPESSURA DE 2MM,DIAMETRO DE 1,20M,PA RAFUSOS,PORCAS E FERRAMENTAS NECESSARIAS,RECOBRIMENTO MINIMO DE 0,30M E MAXIMO DE 12,50M,SOB A INFLUENCIA DO TREM-TIPO R ODOVIARIO,EXCLUSIVE ANDAIME.ASSENTAMENTO </v>
          </cell>
          <cell r="C23530" t="str">
            <v>M</v>
          </cell>
        </row>
        <row r="23531">
          <cell r="A23531" t="str">
            <v>20.086.0210-0</v>
          </cell>
          <cell r="B23531" t="str">
            <v xml:space="preserve">BUEIRO SIMPLES CIRCULAR,CONSTITUIDO DE CHAPAS GALVANIZADAS O U REVESTIDAS COM EPOXY,ESPESSURA DE 2MM,DIAMETRO DE 1,50M,PA RAFUSOS,PORCAS E FERRAMENTAS NECESSARIAS,RECOBRIMENTO MINIMO DE 0,30M E MAXIMO DE 10,00M,SOB A INFLUENCIA DO TREM-TIPO R ODOVIARIO,EXCLUSIVE ANDAIME.ASSENTAMENTO </v>
          </cell>
          <cell r="C23531" t="str">
            <v>M</v>
          </cell>
        </row>
        <row r="23532">
          <cell r="A23532" t="str">
            <v>20.086.0210-A</v>
          </cell>
          <cell r="B23532" t="str">
            <v xml:space="preserve">BUEIRO SIMPLES CIRCULAR,CONSTITUIDO DE CHAPAS GALVANIZADAS O U REVESTIDAS COM EPOXY,ESPESSURA DE 2MM,DIAMETRO DE 1,50M,PA RAFUSOS,PORCAS E FERRAMENTAS NECESSARIAS,RECOBRIMENTO MINIMO DE 0,30M E MAXIMO DE 10,00M,SOB A INFLUENCIA DO TREM-TIPO R ODOVIARIO,EXCLUSIVE ANDAIME.ASSENTAMENTO </v>
          </cell>
          <cell r="C23532" t="str">
            <v>M</v>
          </cell>
        </row>
        <row r="23533">
          <cell r="A23533" t="str">
            <v>20.086.0220-0</v>
          </cell>
          <cell r="B23533" t="str">
            <v xml:space="preserve">BUEIRO SIMPLES CIRCULAR,CONSTITUIDO DE CHAPAS GALVANIZADAS O U REVESTIDAS COM EPOXY,ESPESSURA DE 2MM,DIAMETRO DE 1,80M,PA RAFUSOS,PORCAS E FERRAMENTAS NECESSARIAS,RECOBRIMENTO MINIMO DE 0,40M E MAXIMO DE 8,30M,SOB A INFLUENCIA DO TREM-TIPO RO DOVIARIO,EXCLUSIVE ANDAIME.ASSENTAMENTO </v>
          </cell>
          <cell r="C23533" t="str">
            <v>M</v>
          </cell>
        </row>
        <row r="23534">
          <cell r="A23534" t="str">
            <v>20.086.0220-A</v>
          </cell>
          <cell r="B23534" t="str">
            <v xml:space="preserve">BUEIRO SIMPLES CIRCULAR,CONSTITUIDO DE CHAPAS GALVANIZADAS O U REVESTIDAS COM EPOXY,ESPESSURA DE 2MM,DIAMETRO DE 1,80M,PA RAFUSOS,PORCAS E FERRAMENTAS NECESSARIAS,RECOBRIMENTO MINIMO DE 0,40M E MAXIMO DE 8,30M,SOB A INFLUENCIA DO TREM-TIPO RO DOVIARIO,EXCLUSIVE ANDAIME.ASSENTAMENTO </v>
          </cell>
          <cell r="C23534" t="str">
            <v>M</v>
          </cell>
        </row>
        <row r="23535">
          <cell r="A23535" t="str">
            <v>20.086.0230-0</v>
          </cell>
          <cell r="B23535" t="str">
            <v xml:space="preserve">BUEIRO SIMPLES CIRCULAR,CONSTITUIDO DE CHAPAS GALVANIZADAS O U REVESTIDAS COM EPOXY,ESPESSURA DE 2MM,DIAMETRO DE 2,00M,PA RAFUSOS,PORCAS E FERRAMENTAS NECESSARIAS,RECOBRIMENTO MINIMO DE 0,50M E MAXIMO DE 7,50M,SOB A INFLUENCIA DO TREM-TIPO RO DOVIARIO,EXCLUSIVE ANDAIME.ASSENTAMENTO </v>
          </cell>
          <cell r="C23535" t="str">
            <v>M</v>
          </cell>
        </row>
        <row r="23536">
          <cell r="A23536" t="str">
            <v>20.086.0230-A</v>
          </cell>
          <cell r="B23536" t="str">
            <v xml:space="preserve">BUEIRO SIMPLES CIRCULAR,CONSTITUIDO DE CHAPAS GALVANIZADAS O U REVESTIDAS COM EPOXY,ESPESSURA DE 2MM,DIAMETRO DE 2,00M,PA RAFUSOS,PORCAS E FERRAMENTAS NECESSARIAS,RECOBRIMENTO MINIMO DE 0,50M E MAXIMO DE 7,50M,SOB A INFLUENCIA DO TREM-TIPO RO DOVIARIO,EXCLUSIVE ANDAIME.ASSENTAMENTO </v>
          </cell>
          <cell r="C23536" t="str">
            <v>M</v>
          </cell>
        </row>
        <row r="23537">
          <cell r="A23537" t="str">
            <v>20.086.0240-0</v>
          </cell>
          <cell r="B23537" t="str">
            <v xml:space="preserve">BUEIRO SIMPLES CIRCULAR,CONSTITUIDO DE CHAPAS GALVANIZADAS O U REVESTIDAS COM EPOXY,ESPESSURA DE 2,70MM,DIAMETRO DE 2,20M ,PARAFUSOS,PORCAS E FERRAMENTAS NECESSARIAS,RECOBRIMENTO MIN IMO DE 0,50M E MAXIMO DE 9,50M,SOB A INFLUENCIA DO TREM-TIPO RODOVIARIO,EXCLUSIVE ANDAIME.ASSENTAMENTO </v>
          </cell>
          <cell r="C23537" t="str">
            <v>M</v>
          </cell>
        </row>
        <row r="23538">
          <cell r="A23538" t="str">
            <v>20.086.0240-A</v>
          </cell>
          <cell r="B23538" t="str">
            <v xml:space="preserve">BUEIRO SIMPLES CIRCULAR,CONSTITUIDO DE CHAPAS GALVANIZADAS O U REVESTIDAS COM EPOXY,ESPESSURA DE 2,70MM,DIAMETRO DE 2,20M ,PARAFUSOS,PORCAS E FERRAMENTAS NECESSARIAS,RECOBRIMENTO MIN IMO DE 0,50M E MAXIMO DE 9,50M,SOB A INFLUENCIA DO TREM-TIPO RODOVIARIO,EXCLUSIVE ANDAIME.ASSENTAMENTO </v>
          </cell>
          <cell r="C23538" t="str">
            <v>M</v>
          </cell>
        </row>
        <row r="23539">
          <cell r="A23539" t="str">
            <v>20.086.0250-0</v>
          </cell>
          <cell r="B23539" t="str">
            <v xml:space="preserve">BUEIRO SIMPLES CIRCULAR,CONSTITUIDO DE CHAPAS GALVANIZADAS O U REVESTIDAS COM EPOXY,ESPESSURA DE 2,70MM,DIAMETRO DE 2,40M ,PARAFUSOS,PORCAS E FERRAMENTAS NECESSARIAS,RECOBRIMENTO MIN IMO DE 0,50M E MAXIMO DE 8,70M,SOB A INFLUENCIA DO TREM-TIPO RODOVIARIO,EXCLUSIVE ANDAIME.ASSENTAMENTO </v>
          </cell>
          <cell r="C23539" t="str">
            <v>M</v>
          </cell>
        </row>
        <row r="23540">
          <cell r="A23540" t="str">
            <v>20.086.0250-A</v>
          </cell>
          <cell r="B23540" t="str">
            <v xml:space="preserve">BUEIRO SIMPLES CIRCULAR,CONSTITUIDO DE CHAPAS GALVANIZADAS O U REVESTIDAS COM EPOXY,ESPESSURA DE 2,70MM,DIAMETRO DE 2,40M ,PARAFUSOS,PORCAS E FERRAMENTAS NECESSARIAS,RECOBRIMENTO MIN IMO DE 0,50M E MAXIMO DE 8,70M,SOB A INFLUENCIA DO TREM-TIPO RODOVIARIO,EXCLUSIVE ANDAIME.ASSENTAMENTO </v>
          </cell>
          <cell r="C23540" t="str">
            <v>M</v>
          </cell>
        </row>
        <row r="23541">
          <cell r="A23541" t="str">
            <v>20.086.0260-0</v>
          </cell>
          <cell r="B23541" t="str">
            <v xml:space="preserve">BUEIRO SIMPLES CIRCULAR,CONSTITUIDO DE CHAPAS GALVANIZADAS O U REVESTIDAS COM EPOXY,ESPESSURA DE 3,40MM,DIAMETRO DE 2,60M ,PARAFUSOS,PORCAS E FERRAMENTAS NECESSARIAS,RECOBRIMENTO MIN IMO DE 0,50M E MAXIMO DE 10,60M,SOB A INFLUENCIA DO TREM-TIP O RODOVIARIO,EXCLUSIVE ANDAIME.ASSENTAMENTO </v>
          </cell>
          <cell r="C23541" t="str">
            <v>M</v>
          </cell>
        </row>
        <row r="23542">
          <cell r="A23542" t="str">
            <v>20.086.0260-A</v>
          </cell>
          <cell r="B23542" t="str">
            <v xml:space="preserve">BUEIRO SIMPLES CIRCULAR,CONSTITUIDO DE CHAPAS GALVANIZADAS O U REVESTIDAS COM EPOXY,ESPESSURA DE 3,40MM,DIAMETRO DE 2,60M ,PARAFUSOS,PORCAS E FERRAMENTAS NECESSARIAS,RECOBRIMENTO MIN IMO DE 0,50M E MAXIMO DE 10,60M,SOB A INFLUENCIA DO TREM-TIP O RODOVIARIO,EXCLUSIVE ANDAIME.ASSENTAMENTO </v>
          </cell>
          <cell r="C23542" t="str">
            <v>M</v>
          </cell>
        </row>
        <row r="23543">
          <cell r="A23543" t="str">
            <v>20.086.0270-0</v>
          </cell>
          <cell r="B23543" t="str">
            <v xml:space="preserve">BUEIRO SIMPLES CIRCULAR,CONSTITUIDO DE CHAPAS GALVANIZADAS O U REVESTIDAS COM EPOXY,ESPESSURA DE 3,40MM,DIAMETRO DE 2,80M ,PARAFUSOS,PORCAS E FERRAMENTAS NECESSARIAS,RECOBRIMENTO MIN IMO DE 0,50M E MAXIMO DE 9,80M,SOB A INFLUENCIA DO TREM-TIPO RODOVIARIO,EXCLUSIVE ANDAIME.ASSENTAMENTO </v>
          </cell>
          <cell r="C23543" t="str">
            <v>M</v>
          </cell>
        </row>
        <row r="23544">
          <cell r="A23544" t="str">
            <v>20.086.0270-A</v>
          </cell>
          <cell r="B23544" t="str">
            <v xml:space="preserve">BUEIRO SIMPLES CIRCULAR,CONSTITUIDO DE CHAPAS GALVANIZADAS O U REVESTIDAS COM EPOXY,ESPESSURA DE 3,40MM,DIAMETRO DE 2,80M ,PARAFUSOS,PORCAS E FERRAMENTAS NECESSARIAS,RECOBRIMENTO MIN IMO DE 0,50M E MAXIMO DE 9,80M,SOB A INFLUENCIA DO TREM-TIPO RODOVIARIO,EXCLUSIVE ANDAIME.ASSENTAMENTO </v>
          </cell>
          <cell r="C23544" t="str">
            <v>M</v>
          </cell>
        </row>
        <row r="23545">
          <cell r="A23545" t="str">
            <v>20.086.0280-0</v>
          </cell>
          <cell r="B23545" t="str">
            <v xml:space="preserve">BUEIRO SIMPLES CIRCULAR,CONSTITUIDO DE CHAPAS GALVANIZADAS O U REVESTIDAS COM EPOXY,ESPESSURA DE 2,70MM,DIAMETRO DE 3,05M ,PARAFUSOS,PORCAS E FERRAMENTAS NECESSARIAS,RECOBRIMENTO MIN IMO DE 0,45M E MAXIMO DE 13,10M,SOB A INFLUENCIA DO TREM-TIP A RODOVIARIO,EXCLUSIVE ANDAIME.ASSENTAMENTO </v>
          </cell>
          <cell r="C23545" t="str">
            <v>M</v>
          </cell>
        </row>
        <row r="23546">
          <cell r="A23546" t="str">
            <v>20.086.0280-A</v>
          </cell>
          <cell r="B23546" t="str">
            <v xml:space="preserve">BUEIRO SIMPLES CIRCULAR,CONSTITUIDO DE CHAPAS GALVANIZADAS O U REVESTIDAS COM EPOXY,ESPESSURA DE 2,70MM,DIAMETRO DE 3,05M ,PARAFUSOS,PORCAS E FERRAMENTAS NECESSARIAS,RECOBRIMENTO MIN IMO DE 0,45M E MAXIMO DE 13,10M,SOB A INFLUENCIA DO TREM-TIP A RODOVIARIO,EXCLUSIVE ANDAIME.ASSENTAMENTO </v>
          </cell>
          <cell r="C23546" t="str">
            <v>M</v>
          </cell>
        </row>
        <row r="23547">
          <cell r="A23547" t="str">
            <v>20.086.0290-0</v>
          </cell>
          <cell r="B23547" t="str">
            <v xml:space="preserve">BUEIRO SIMPLES CIRCULAR,CONSTITUIDO DE CHAPAS GALVANIZADAS O U REVESTIDAS COM EPOXY,ESPESSURA DE 2,70MM,DIAMETRO DE 3,40M ,PARAFUSOS,PORCAS E FERRAMENTAS NECESSARIAS,RECOBRIMENTO MIN IMO DE 0,45M E MAXIMO DE 11,70M,SOB A INFLUENCIA DO TREM-TIP O RODOVIARIO,EXCLUSIVE ANDAIME.ASSENTAMENTO </v>
          </cell>
          <cell r="C23547" t="str">
            <v>M</v>
          </cell>
        </row>
        <row r="23548">
          <cell r="A23548" t="str">
            <v>20.086.0290-A</v>
          </cell>
          <cell r="B23548" t="str">
            <v xml:space="preserve">BUEIRO SIMPLES CIRCULAR,CONSTITUIDO DE CHAPAS GALVANIZADAS O U REVESTIDAS COM EPOXY,ESPESSURA DE 2,70MM,DIAMETRO DE 3,40M ,PARAFUSOS,PORCAS E FERRAMENTAS NECESSARIAS,RECOBRIMENTO MIN IMO DE 0,45M E MAXIMO DE 11,70M,SOB A INFLUENCIA DO TREM-TIP O RODOVIARIO,EXCLUSIVE ANDAIME.ASSENTAMENTO </v>
          </cell>
          <cell r="C23548" t="str">
            <v>M</v>
          </cell>
        </row>
        <row r="23549">
          <cell r="A23549" t="str">
            <v>20.086.0300-0</v>
          </cell>
          <cell r="B23549" t="str">
            <v xml:space="preserve">BUEIRO SIMPLES CIRCULAR,CONSTITUIDO DE CHAPAS GALVANIZADAS O U REVESTIDAS COM EPOXY,ESPESSURA DE 2,70MM,DIAMETRO DE 3,80M ,PARAFUSOS,PORCAS E FERRAMENTAS NECESSARIAS,RECOBRIMENTO MIN IMO DE 0,60M E MAXIMO DE 10,50M,SOB A INFLUENCIA DO TREM-TIP O RODOVIARIO,EXCLUSIVE ANDAIME.ASSENTAMENTO </v>
          </cell>
          <cell r="C23549" t="str">
            <v>M</v>
          </cell>
        </row>
        <row r="23550">
          <cell r="A23550" t="str">
            <v>20.086.0300-A</v>
          </cell>
          <cell r="B23550" t="str">
            <v xml:space="preserve">BUEIRO SIMPLES CIRCULAR,CONSTITUIDO DE CHAPAS GALVANIZADAS O U REVESTIDAS COM EPOXY,ESPESSURA DE 2,70MM,DIAMETRO DE 3,80M ,PARAFUSOS,PORCAS E FERRAMENTAS NECESSARIAS,RECOBRIMENTO MIN IMO DE 0,60M E MAXIMO DE 10,50M,SOB A INFLUENCIA DO TREM-TIP O RODOVIARIO,EXCLUSIVE ANDAIME.ASSENTAMENTO </v>
          </cell>
          <cell r="C23550" t="str">
            <v>M</v>
          </cell>
        </row>
        <row r="23551">
          <cell r="A23551" t="str">
            <v>20.086.0310-0</v>
          </cell>
          <cell r="B23551" t="str">
            <v xml:space="preserve">BUEIRO SIMPLES CIRCULAR,CONSTITUIDO DE CHAPAS GALVANIZADAS O U REVESTIDAS COM EPOXY,ESPESSURA DE 2,70MM,DIAMETRO DE 4,20M ,PARAFUSOS,PORCAS E FERRAMENTAS NECESSARIAS,RECOBRIMENTO MIN IMO DE 0,60M E MAXIMO DE 9,50M,SOB A INFLUENCIA DO TREM-TIPO RODOVIARIO,EXCLUSIVE ANDAIME.ASSENTAMENTO </v>
          </cell>
          <cell r="C23551" t="str">
            <v>M</v>
          </cell>
        </row>
        <row r="23552">
          <cell r="A23552" t="str">
            <v>20.086.0310-A</v>
          </cell>
          <cell r="B23552" t="str">
            <v xml:space="preserve">BUEIRO SIMPLES CIRCULAR,CONSTITUIDO DE CHAPAS GALVANIZADAS O U REVESTIDAS COM EPOXY,ESPESSURA DE 2,70MM,DIAMETRO DE 4,20M ,PARAFUSOS,PORCAS E FERRAMENTAS NECESSARIAS,RECOBRIMENTO MIN IMO DE 0,60M E MAXIMO DE 9,50M,SOB A INFLUENCIA DO TREM-TIPO RODOVIARIO,EXCLUSIVE ANDAIME.ASSENTAMENTO </v>
          </cell>
          <cell r="C23552" t="str">
            <v>M</v>
          </cell>
        </row>
        <row r="23553">
          <cell r="A23553" t="str">
            <v>20.086.0320-0</v>
          </cell>
          <cell r="B23553" t="str">
            <v xml:space="preserve">BUEIRO SIMPLES CIRCULAR,CONSTITUIDO DE CHAPAS GALVANIZADAS O U REVESTIDAS COM EPOXY,ESPESSURA DE 2,70MM,DIAMETRO DE 4,60M ,PARAFUSOS,PORCAS E FERRAMENTAS NECESSARIAS,RECOBRIMENTO MIN IMO DE 0,60M E MAXIMO DE 8,70M,SOB A INFLUENCIA DO TREM-TIPO RODOVIARIO,EXCLUSIVE ANDAIME.ASSENTAMENTO </v>
          </cell>
          <cell r="C23553" t="str">
            <v>M</v>
          </cell>
        </row>
        <row r="23554">
          <cell r="A23554" t="str">
            <v>20.086.0320-A</v>
          </cell>
          <cell r="B23554" t="str">
            <v xml:space="preserve">BUEIRO SIMPLES CIRCULAR,CONSTITUIDO DE CHAPAS GALVANIZADAS O U REVESTIDAS COM EPOXY,ESPESSURA DE 2,70MM,DIAMETRO DE 4,60M ,PARAFUSOS,PORCAS E FERRAMENTAS NECESSARIAS,RECOBRIMENTO MIN IMO DE 0,60M E MAXIMO DE 8,70M,SOB A INFLUENCIA DO TREM-TIPO RODOVIARIO,EXCLUSIVE ANDAIME.ASSENTAMENTO </v>
          </cell>
          <cell r="C23554" t="str">
            <v>M</v>
          </cell>
        </row>
        <row r="23555">
          <cell r="A23555" t="str">
            <v>20.086.0330-0</v>
          </cell>
          <cell r="B23555" t="str">
            <v>BUEIRO SIMPLES LENTICULAR,CONSTITUIDO DE CHAPAS GALVANIZADAS OU REVESTIDAS COM EPOXY,ESPESSURA DE 2MM,PARAFUSOS,PORCAS E FERRAMENTAS NECESSARIAS,COM DIMENSOES EM TORNO DE 1,00M DE VAO E 0,80M DE ALTURA,RECOBRIMENTO MINIMO DE 0,30M E MAXIMO DE 6,80M,SOB A INFLUENCIA DO TREM-TIPO RODOVIARIO,EXCLUSIVE ANDAIME.ASSENTAMENTO</v>
          </cell>
          <cell r="C23555" t="str">
            <v>M</v>
          </cell>
        </row>
        <row r="23556">
          <cell r="A23556" t="str">
            <v>20.086.0330-A</v>
          </cell>
          <cell r="B23556" t="str">
            <v>BUEIRO SIMPLES LENTICULAR,CONSTITUIDO DE CHAPAS GALVANIZADAS OU REVESTIDAS COM EPOXY,ESPESSURA DE 2MM,PARAFUSOS,PORCAS E FERRAMENTAS NECESSARIAS,COM DIMENSOES EM TORNO DE 1,00M DE VAO E 0,80M DE ALTURA,RECOBRIMENTO MINIMO DE 0,30M E MAXIMO DE 6,80M,SOB A INFLUENCIA DO TREM-TIPO RODOVIARIO,EXCLUSIVE ANDAIME.ASSENTAMENTO</v>
          </cell>
          <cell r="C23556" t="str">
            <v>M</v>
          </cell>
        </row>
        <row r="23557">
          <cell r="A23557" t="str">
            <v>20.086.0340-0</v>
          </cell>
          <cell r="B23557" t="str">
            <v>BUEIRO SIMPLES LENTICULAR,CONSTITUIDO DE CHAPAS GALVANIZADAS OU REVESTIDAS COM EPOXY,ESPESSURA DE 2MM,PARAFUSOS,PORCAS E FERRAMENTAS NECESSARIAS,COM DIMENSOES EM TORNO DE 1,20M DE VAO E 1,00M DE ALTURA,RECOBRIMENTO MINIMO DE 0,30M E MAXIMO DE 9,00M,SOB A INFLUENCIA DO TREM-TIPO RODOVIARIO,EXCLUSIVE ANDAIME.ASSENTAMENTO</v>
          </cell>
          <cell r="C23557" t="str">
            <v>M</v>
          </cell>
        </row>
        <row r="23558">
          <cell r="A23558" t="str">
            <v>20.086.0340-A</v>
          </cell>
          <cell r="B23558" t="str">
            <v>BUEIRO SIMPLES LENTICULAR,CONSTITUIDO DE CHAPAS GALVANIZADAS OU REVESTIDAS COM EPOXY,ESPESSURA DE 2MM,PARAFUSOS,PORCAS E FERRAMENTAS NECESSARIAS,COM DIMENSOES EM TORNO DE 1,20M DE VAO E 1,00M DE ALTURA,RECOBRIMENTO MINIMO DE 0,30M E MAXIMO DE 9,00M,SOB A INFLUENCIA DO TREM-TIPO RODOVIARIO,EXCLUSIVE ANDAIME.ASSENTAMENTO</v>
          </cell>
          <cell r="C23558" t="str">
            <v>M</v>
          </cell>
        </row>
        <row r="23559">
          <cell r="A23559" t="str">
            <v>20.086.0350-0</v>
          </cell>
          <cell r="B23559" t="str">
            <v>BUEIRO SIMPLES LENTICULAR,CONSTITUIDO DE CHAPAS GALVANIZADAS OU REVESTIDAS COM EPOXY,ESPESSURA DE 2MM,PARAFUSOS,PORCAS E FERRAMENTAS NECESSARIAS,COM DIMENSOES EM TORNO DE 1,45M DE VAO E 1,10M DE ALTURA,RECOBRIMENTO MINIMO DE 0,40M E MAXIMO DE 7,40M,SOB A INFLUENCIA DO TREM-TIPO RODOVIARIO,EXCLUSIVE ANDAIME.ASSENTAMENTO</v>
          </cell>
          <cell r="C23559" t="str">
            <v>M</v>
          </cell>
        </row>
        <row r="23560">
          <cell r="A23560" t="str">
            <v>20.086.0350-A</v>
          </cell>
          <cell r="B23560" t="str">
            <v>BUEIRO SIMPLES LENTICULAR,CONSTITUIDO DE CHAPAS GALVANIZADAS OU REVESTIDAS COM EPOXY,ESPESSURA DE 2MM,PARAFUSOS,PORCAS E FERRAMENTAS NECESSARIAS,COM DIMENSOES EM TORNO DE 1,45M DE VAO E 1,10M DE ALTURA,RECOBRIMENTO MINIMO DE 0,40M E MAXIMO DE 7,40M,SOB A INFLUENCIA DO TREM-TIPO RODOVIARIO,EXCLUSIVE ANDAIME.ASSENTAMENTO</v>
          </cell>
          <cell r="C23560" t="str">
            <v>M</v>
          </cell>
        </row>
        <row r="23561">
          <cell r="A23561" t="str">
            <v>20.086.0360-0</v>
          </cell>
          <cell r="B23561" t="str">
            <v>BUEIRO SIMPLES LENTICULAR,CONSTITUIDO DE CHAPAS GALVANIZADAS OU REVESTIDAS COM EPOXY,ESPESSURA DE 2MM,PARAFUSOS,PORCAS E FERRAMENTAS NECESSARIAS,COM DIMENSOES EM TORNO DE 1,85M DE VAO E 1,50M DE ALTURA,RECOBRIMENTO MINIMO DE 0,50M E MAXIMO DE 8,10M,SOB A INFLUENCIA DO TREM-TIPO RODOVIARIO,EXCLUSIVE ANDAIME.ASSENTAMENTO</v>
          </cell>
          <cell r="C23561" t="str">
            <v>M</v>
          </cell>
        </row>
        <row r="23562">
          <cell r="A23562" t="str">
            <v>20.086.0360-A</v>
          </cell>
          <cell r="B23562" t="str">
            <v>BUEIRO SIMPLES LENTICULAR,CONSTITUIDO DE CHAPAS GALVANIZADAS OU REVESTIDAS COM EPOXY,ESPESSURA DE 2MM,PARAFUSOS,PORCAS E FERRAMENTAS NECESSARIAS,COM DIMENSOES EM TORNO DE 1,85M DE VAO E 1,50M DE ALTURA,RECOBRIMENTO MINIMO DE 0,50M E MAXIMO DE 8,10M,SOB A INFLUENCIA DO TREM-TIPO RODOVIARIO,EXCLUSIVE ANDAIME.ASSENTAMENTO</v>
          </cell>
          <cell r="C23562" t="str">
            <v>M</v>
          </cell>
        </row>
        <row r="23563">
          <cell r="A23563" t="str">
            <v>20.086.0370-0</v>
          </cell>
          <cell r="B23563" t="str">
            <v>BUEIRO SIMPLES LENTICULAR,CONSTITUIDO DE CHAPAS GALVANIZADAS OU REVESTIDAS COM EPOXY,ESPESSURA DE 2MM,PARAFUSOS,PORCAS E FERRAMENTAS NECESSARIAS,COM DIMENSOES EM TORNO DE 2,15M DE VAO E 1,60M DE ALTURA,RECOBRIMENTO MINIMO DE 0,60M E MAXIMO DE 7,00M,SOB A INFLUENCIA DO TREM-TIPO RODOVIARIO,EXCLUSIVE ANDAIME.ASSENTAMENTO</v>
          </cell>
          <cell r="C23563" t="str">
            <v>M</v>
          </cell>
        </row>
        <row r="23564">
          <cell r="A23564" t="str">
            <v>20.086.0370-A</v>
          </cell>
          <cell r="B23564" t="str">
            <v>BUEIRO SIMPLES LENTICULAR,CONSTITUIDO DE CHAPAS GALVANIZADAS OU REVESTIDAS COM EPOXY,ESPESSURA DE 2MM,PARAFUSOS,PORCAS E FERRAMENTAS NECESSARIAS,COM DIMENSOES EM TORNO DE 2,15M DE VAO E 1,60M DE ALTURA,RECOBRIMENTO MINIMO DE 0,60M E MAXIMO DE 7,00M,SOB A INFLUENCIA DO TREM-TIPO RODOVIARIO,EXCLUSIVE ANDAIME.ASSENTAMENTO</v>
          </cell>
          <cell r="C23564" t="str">
            <v>M</v>
          </cell>
        </row>
        <row r="23565">
          <cell r="A23565" t="str">
            <v>20.086.0380-0</v>
          </cell>
          <cell r="B23565" t="str">
            <v>BUEIRO SIMPLES LENTICULAR,CONSTITUIDO DE CHAPAS GALVANIZADAS OU REVESTIDAS COM EPOXY,ESPESSURA DE 2MM,PARAFUSOS,PORCAS E FERRAMENTAS NECESSARIAS,COM DIMENSOES EM TORNO DE 2,30M DE VAO E 1,65M DE ALTURA,RECOBRIMENTO MINIMO DE 0,60M E MAXIMO DE 6,50M,SOB A INFLUENCIA DO TREM-TIPO RODOVIARIO,EXCLUSIVE ANDAIME.ASSENTAMENTO</v>
          </cell>
          <cell r="C23565" t="str">
            <v>M</v>
          </cell>
        </row>
        <row r="23566">
          <cell r="A23566" t="str">
            <v>20.086.0380-A</v>
          </cell>
          <cell r="B23566" t="str">
            <v>BUEIRO SIMPLES LENTICULAR,CONSTITUIDO DE CHAPAS GALVANIZADAS OU REVESTIDAS COM EPOXY,ESPESSURA DE 2MM,PARAFUSOS,PORCAS E FERRAMENTAS NECESSARIAS,COM DIMENSOES EM TORNO DE 2,30M DE VAO E 1,65M DE ALTURA,RECOBRIMENTO MINIMO DE 0,60M E MAXIMO DE 6,50M,SOB A INFLUENCIA DO TREM-TIPO RODOVIARIO,EXCLUSIVE ANDAIME.ASSENTAMENTO</v>
          </cell>
          <cell r="C23566" t="str">
            <v>M</v>
          </cell>
        </row>
        <row r="23567">
          <cell r="A23567" t="str">
            <v>20.086.0390-0</v>
          </cell>
          <cell r="B23567" t="str">
            <v>BUEIRO SIMPLES LENTICULAR,CONSTITUIDO DE CHAPAS GALVANIZADAS OU REVESTIDAS COM EPOXY,ESPESSURA DE 2MM,PARAFUSOS,PORCAS E FERRAMENTAS NECESSARIAS,COM DIMENSOES EM TORNO DE 2,50M DE VAO E 2,20M DE ALTURA,RECOBRIMENTO MINIMO DE 0,60M E MAXIMO DE 6,00M,SOB A INFLUENCIA DO TREM-TIPO RODOVIARIO,EXCLUSIVE ANDAIME.ASSENTAMENTO</v>
          </cell>
          <cell r="C23567" t="str">
            <v>M</v>
          </cell>
        </row>
        <row r="23568">
          <cell r="A23568" t="str">
            <v>20.086.0390-A</v>
          </cell>
          <cell r="B23568" t="str">
            <v>BUEIRO SIMPLES LENTICULAR,CONSTITUIDO DE CHAPAS GALVANIZADAS OU REVESTIDAS COM EPOXY,ESPESSURA DE 2MM,PARAFUSOS,PORCAS E FERRAMENTAS NECESSARIAS,COM DIMENSOES EM TORNO DE 2,50M DE VAO E 2,20M DE ALTURA,RECOBRIMENTO MINIMO DE 0,60M E MAXIMO DE 6,00M,SOB A INFLUENCIA DO TREM-TIPO RODOVIARIO,EXCLUSIVE ANDAIME.ASSENTAMENTO</v>
          </cell>
          <cell r="C23568" t="str">
            <v>M</v>
          </cell>
        </row>
        <row r="23569">
          <cell r="A23569" t="str">
            <v>20.086.0400-0</v>
          </cell>
          <cell r="B23569" t="str">
            <v>BUEIRO SIMPLES LENTICULAR,CONSTITUIDO DE CHAPAS GALVANIZADAS OU REVESTIDAS COM EPOXY,ESPESSURA DE 2,70MM,PARAFUSOS,PORCA S E FERRAMENTAS NECESSARIAS,COM DIMENSOES EM TORNO DE 3,05M DE VAO E 2,05M DE ALTURA,RECOBRIMENTO MINIMO DE 0,60M E MAXI MO DE 6,80M,SOB A INFLUENCIA DO TREM-TIPO RODOVIARIO,EXCLUSI VE ANDAIME.ASSENTAMENTO</v>
          </cell>
          <cell r="C23569" t="str">
            <v>M</v>
          </cell>
        </row>
        <row r="23570">
          <cell r="A23570" t="str">
            <v>20.086.0400-A</v>
          </cell>
          <cell r="B23570" t="str">
            <v>BUEIRO SIMPLES LENTICULAR,CONSTITUIDO DE CHAPAS GALVANIZADAS OU REVESTIDAS COM EPOXY,ESPESSURA DE 2,70MM,PARAFUSOS,PORCA S E FERRAMENTAS NECESSARIAS,COM DIMENSOES EM TORNO DE 3,05M DE VAO E 2,05M DE ALTURA,RECOBRIMENTO MINIMO DE 0,60M E MAXI MO DE 6,80M,SOB A INFLUENCIA DO TREM-TIPO RODOVIARIO,EXCLUSI VE ANDAIME.ASSENTAMENTO</v>
          </cell>
          <cell r="C23570" t="str">
            <v>M</v>
          </cell>
        </row>
        <row r="23571">
          <cell r="A23571" t="str">
            <v>20.086.0410-0</v>
          </cell>
          <cell r="B23571" t="str">
            <v>BUEIRO SIMPLES LENTICULAR,CONSTITUIDO DE CHAPAS GALVANIZADAS OU REVESTIDAS COM EPOXY,ESPESSURA DE 2,70MM,PARAFUSOS,PORCA S E FERRAMENTAS NECESSARIAS,COM DIMENSOES EM TORNO DE 4,15M DE VAO E 2,80M DE ALTURA,RECOBRIMENTO MINIMO DE 0,60M E MAXI MO DE 6,80M,SOB A INFLUENCIA DO TREM-TIPO RODOVIARIO,EXCLUSI VE ANDAIME.ASSENTAMENTO</v>
          </cell>
          <cell r="C23571" t="str">
            <v>M</v>
          </cell>
        </row>
        <row r="23572">
          <cell r="A23572" t="str">
            <v>20.086.0410-A</v>
          </cell>
          <cell r="B23572" t="str">
            <v>BUEIRO SIMPLES LENTICULAR,CONSTITUIDO DE CHAPAS GALVANIZADAS OU REVESTIDAS COM EPOXY,ESPESSURA DE 2,70MM,PARAFUSOS,PORCA S E FERRAMENTAS NECESSARIAS,COM DIMENSOES EM TORNO DE 4,15M DE VAO E 2,80M DE ALTURA,RECOBRIMENTO MINIMO DE 0,60M E MAXI MO DE 6,80M,SOB A INFLUENCIA DO TREM-TIPO RODOVIARIO,EXCLUSI VE ANDAIME.ASSENTAMENTO</v>
          </cell>
          <cell r="C23572" t="str">
            <v>M</v>
          </cell>
        </row>
        <row r="23573">
          <cell r="A23573" t="str">
            <v>20.086.0420-0</v>
          </cell>
          <cell r="B23573" t="str">
            <v>BUEIRO SIMPLES LENTICULAR,CONSTITUIDO DE CHAPAS GALVANIZADAS OU REVESTIDAS COM EPOXY,ESPESSURA DE 3,40MM,PARAFUSOS,PORCA S E FERRAMENTAS NECESSARIAS,COM DIMENSOES EM TORNO DE 4,80M DE VAO E 3,05M DE ALTURA,RECOBRIMENTO MINIMO DE 0,75M E MAXI MO DE 5,80M,SOB A INFLUENCIA DO TREM-TIPO RODOVIARIO,EXCLUSI VE ANDAIME.ASSENTAMENTO</v>
          </cell>
          <cell r="C23573" t="str">
            <v>M</v>
          </cell>
        </row>
        <row r="23574">
          <cell r="A23574" t="str">
            <v>20.086.0420-A</v>
          </cell>
          <cell r="B23574" t="str">
            <v>BUEIRO SIMPLES LENTICULAR,CONSTITUIDO DE CHAPAS GALVANIZADAS OU REVESTIDAS COM EPOXY,ESPESSURA DE 3,40MM,PARAFUSOS,PORCA S E FERRAMENTAS NECESSARIAS,COM DIMENSOES EM TORNO DE 4,80M DE VAO E 3,05M DE ALTURA,RECOBRIMENTO MINIMO DE 0,75M E MAXI MO DE 5,80M,SOB A INFLUENCIA DO TREM-TIPO RODOVIARIO,EXCLUSI VE ANDAIME.ASSENTAMENTO</v>
          </cell>
          <cell r="C23574" t="str">
            <v>M</v>
          </cell>
        </row>
        <row r="23575">
          <cell r="A23575" t="str">
            <v>20.086.0430-0</v>
          </cell>
          <cell r="B23575" t="str">
            <v>BUEIRO SIMPLES LENTICULAR,CONSTITUIDO DE CHAPAS GALVANIZADAS OU REVESTIDAS COM EPOXY,ESPESSURA DE 3,40MM,PARAFUSOS,PORCA S E FERRAMENTAS NECESSARIAS,COM DIMENSOES EM TORNO DE 5,45M DE VAO E 3,35M DE ALTURA,RECOBRIMENTO MINIMO DE 0,75M E MAXI MO DE 4,40M,SOB A INFLUENCIA DO TREM-TIPO RODOVIARIO,EXCLUSI VE ANDAIME.ASSENTAMENTO</v>
          </cell>
          <cell r="C23575" t="str">
            <v>M</v>
          </cell>
        </row>
        <row r="23576">
          <cell r="A23576" t="str">
            <v>20.086.0430-A</v>
          </cell>
          <cell r="B23576" t="str">
            <v>BUEIRO SIMPLES LENTICULAR,CONSTITUIDO DE CHAPAS GALVANIZADAS OU REVESTIDAS COM EPOXY,ESPESSURA DE 3,40MM,PARAFUSOS,PORCA S E FERRAMENTAS NECESSARIAS,COM DIMENSOES EM TORNO DE 5,45M DE VAO E 3,35M DE ALTURA,RECOBRIMENTO MINIMO DE 0,75M E MAXI MO DE 4,40M,SOB A INFLUENCIA DO TREM-TIPO RODOVIARIO,EXCLUSI VE ANDAIME.ASSENTAMENTO</v>
          </cell>
          <cell r="C23576" t="str">
            <v>M</v>
          </cell>
        </row>
        <row r="23577">
          <cell r="A23577" t="str">
            <v>20.086.0440-0</v>
          </cell>
          <cell r="B23577" t="str">
            <v>BUEIRO SIMPLES LENTICULAR,CONSTITUIDO DE CHAPAS GALVANIZADAS OU REVESTIDAS COM EPOXY,ESPESSURA DE 3,40MM,PARAFUSOS,PORCA AS E FERRAMENTAS NECESSARIAS,COM DIMENSOES EM TORNO DE 6,60M DE VAO E 3,85M DE ALTURA,RECOBRIMENTO MINIMO DE 0,90M E MAXI MO DE 3,30M,SOB A INFLUENCIA DO TREM-TIPO RODOVIARIO,EXCLUSI VE ANDAIME.ASSENTAMENTO</v>
          </cell>
          <cell r="C23577" t="str">
            <v>M</v>
          </cell>
        </row>
        <row r="23578">
          <cell r="A23578" t="str">
            <v>20.086.0440-A</v>
          </cell>
          <cell r="B23578" t="str">
            <v>BUEIRO SIMPLES LENTICULAR,CONSTITUIDO DE CHAPAS GALVANIZADAS OU REVESTIDAS COM EPOXY,ESPESSURA DE 3,40MM,PARAFUSOS,PORCA AS E FERRAMENTAS NECESSARIAS,COM DIMENSOES EM TORNO DE 6,60M DE VAO E 3,85M DE ALTURA,RECOBRIMENTO MINIMO DE 0,90M E MAXI MO DE 3,30M,SOB A INFLUENCIA DO TREM-TIPO RODOVIARIO,EXCLUSI VE ANDAIME.ASSENTAMENTO</v>
          </cell>
          <cell r="C23578" t="str">
            <v>M</v>
          </cell>
        </row>
        <row r="23579">
          <cell r="A23579" t="str">
            <v>20.086.0450-0</v>
          </cell>
          <cell r="B23579" t="str">
            <v>BUEIRO SIMPLES EM ARCO,CONSTITUIDO DE CHAPAS GALVANIZADAS OU REVESTIDAS COM EPOXY,ESPESSURA DE 3,40MM,PARAFUSOS,PORCAS E FERRAMENTAS NECESSARIAS,COM DIMENSOES EM TORNO DE 5,92M DE VAO E 2,08M DE ALTURA,RECOBRIMENTO MINIMO DE 0,75M E MAXIMO DE 4,00M,SOB A INFLUENCIA DO TREM-TIPO RODOVIARIO,EXCLUSIVE ANDAIME.ASSENTAMENTO</v>
          </cell>
          <cell r="C23579" t="str">
            <v>M</v>
          </cell>
        </row>
        <row r="23580">
          <cell r="A23580" t="str">
            <v>20.086.0450-A</v>
          </cell>
          <cell r="B23580" t="str">
            <v>BUEIRO SIMPLES EM ARCO,CONSTITUIDO DE CHAPAS GALVANIZADAS OU REVESTIDAS COM EPOXY,ESPESSURA DE 3,40MM,PARAFUSOS,PORCAS E FERRAMENTAS NECESSARIAS,COM DIMENSOES EM TORNO DE 5,92M DE VAO E 2,08M DE ALTURA,RECOBRIMENTO MINIMO DE 0,75M E MAXIMO DE 4,00M,SOB A INFLUENCIA DO TREM-TIPO RODOVIARIO,EXCLUSIVE ANDAIME.ASSENTAMENTO</v>
          </cell>
          <cell r="C23580" t="str">
            <v>M</v>
          </cell>
        </row>
        <row r="23581">
          <cell r="A23581" t="str">
            <v>20.086.0460-0</v>
          </cell>
          <cell r="B23581" t="str">
            <v>BUEIRO SIMPLES EM ARCO,CONSTITUIDO DE CHAPAS GALVANIZADAS OU REVESTIDAS COM EPOXY,ESPESSURA DE 3,40MM,PARAFUSOS,PORCAS E FERRAMENTAS NECESSARIAS,COM DIMENSOES EM TORNO DE 6,12M DE VAO E 2,77M DE ALTURA,RECOBRIMENTO MINIMO DE 0,75M E MAXIMO DE 4,00M,SOB A INFLUENCIA DO TREM-TIPO RODOVIARIO,EXCLUSIVE ANDAIME.ASSENTAMENTO</v>
          </cell>
          <cell r="C23581" t="str">
            <v>M</v>
          </cell>
        </row>
        <row r="23582">
          <cell r="A23582" t="str">
            <v>20.086.0460-A</v>
          </cell>
          <cell r="B23582" t="str">
            <v>BUEIRO SIMPLES EM ARCO,CONSTITUIDO DE CHAPAS GALVANIZADAS OU REVESTIDAS COM EPOXY,ESPESSURA DE 3,40MM,PARAFUSOS,PORCAS E FERRAMENTAS NECESSARIAS,COM DIMENSOES EM TORNO DE 6,12M DE VAO E 2,77M DE ALTURA,RECOBRIMENTO MINIMO DE 0,75M E MAXIMO DE 4,00M,SOB A INFLUENCIA DO TREM-TIPO RODOVIARIO,EXCLUSIVE ANDAIME.ASSENTAMENTO</v>
          </cell>
          <cell r="C23582" t="str">
            <v>M</v>
          </cell>
        </row>
        <row r="23583">
          <cell r="A23583" t="str">
            <v>20.086.0470-0</v>
          </cell>
          <cell r="B23583" t="str">
            <v>BUEIRO SIMPLES EM ARCO,CONSTITUIDO DE CHAPAS GALVANIZADAS OU REVESTIDAS COM EPOXY,ESPESSURA DE 3,40MM,PARAFUSOS,PORCAS E FERRAMENTAS NECESSARIAS,COM DIMENSOES EM TORNO DE 6,78M DE VAO E 2,41M DE ALTURA,RECOBRIMENTO MINIMO DE 0,75M E MAXIMO DE 3,50M,SOB A INFLUENCIA DO TREM-TIPO RODOVIARIO,EXCLUSIVE ANDAIME.ASSENTAMENTO</v>
          </cell>
          <cell r="C23583" t="str">
            <v>M</v>
          </cell>
        </row>
        <row r="23584">
          <cell r="A23584" t="str">
            <v>20.086.0470-A</v>
          </cell>
          <cell r="B23584" t="str">
            <v>BUEIRO SIMPLES EM ARCO,CONSTITUIDO DE CHAPAS GALVANIZADAS OU REVESTIDAS COM EPOXY,ESPESSURA DE 3,40MM,PARAFUSOS,PORCAS E FERRAMENTAS NECESSARIAS,COM DIMENSOES EM TORNO DE 6,78M DE VAO E 2,41M DE ALTURA,RECOBRIMENTO MINIMO DE 0,75M E MAXIMO DE 3,50M,SOB A INFLUENCIA DO TREM-TIPO RODOVIARIO,EXCLUSIVE ANDAIME.ASSENTAMENTO</v>
          </cell>
          <cell r="C23584" t="str">
            <v>M</v>
          </cell>
        </row>
        <row r="23585">
          <cell r="A23585" t="str">
            <v>20.086.0480-0</v>
          </cell>
          <cell r="B23585" t="str">
            <v>BUEIRO SIMPLES EM ARCO,CONSTITUIDO DE CHAPAS GALVANIZADAS OU REVESTIDAS COM EPOXY,ESPESSURA DE 3,40MM,PARAFUSO,PORCAS E FERRAMENTAS NECESSARIAS,COM DIMENSOES EM TORNO DE 6,96M DE V AO E 4,42M DE ALTURA,RECOBRIMENTO MINIMO DE 0,75M E MAXIMO D E 4,00M,SOB A INFLUENCIA DO TREM-TIPO RODOVIARIO,EXCLUSIVE A NDAIME.ASSENTAMENTO</v>
          </cell>
          <cell r="C23585" t="str">
            <v>M</v>
          </cell>
        </row>
        <row r="23586">
          <cell r="A23586" t="str">
            <v>20.086.0480-A</v>
          </cell>
          <cell r="B23586" t="str">
            <v>BUEIRO SIMPLES EM ARCO,CONSTITUIDO DE CHAPAS GALVANIZADAS OU REVESTIDAS COM EPOXY,ESPESSURA DE 3,40MM,PARAFUSO,PORCAS E FERRAMENTAS NECESSARIAS,COM DIMENSOES EM TORNO DE 6,96M DE V AO E 4,42M DE ALTURA,RECOBRIMENTO MINIMO DE 0,75M E MAXIMO D E 4,00M,SOB A INFLUENCIA DO TREM-TIPO RODOVIARIO,EXCLUSIVE A NDAIME.ASSENTAMENTO</v>
          </cell>
          <cell r="C23586" t="str">
            <v>M</v>
          </cell>
        </row>
        <row r="23587">
          <cell r="A23587" t="str">
            <v>20.086.0490-0</v>
          </cell>
          <cell r="B23587" t="str">
            <v>BUEIRO SIMPLES EM ARCO,CONSTITUIDO DE CHAPAS GALVANIZADAS OU REVESTIDAS COM EPOXY,ESPESSURA DE 3,40MM,PARAFUSOS,PORCAS E FERRAMENTAS NECESSARIAS,COM DIMENSOES EM TORNO DE 7,67M DE VAO E 2,57M DE ALTURA,RECOBRIMENTO MINIMO DE 0,90M E MAXIMO DE 3,00M,SOB A INFLUENCIA DO TREM-TIPO RODOVIARIO,EXCLUSIVE ANDAIME.ASSENTAMENTO</v>
          </cell>
          <cell r="C23587" t="str">
            <v>M</v>
          </cell>
        </row>
        <row r="23588">
          <cell r="A23588" t="str">
            <v>20.086.0490-A</v>
          </cell>
          <cell r="B23588" t="str">
            <v>BUEIRO SIMPLES EM ARCO,CONSTITUIDO DE CHAPAS GALVANIZADAS OU REVESTIDAS COM EPOXY,ESPESSURA DE 3,40MM,PARAFUSOS,PORCAS E FERRAMENTAS NECESSARIAS,COM DIMENSOES EM TORNO DE 7,67M DE VAO E 2,57M DE ALTURA,RECOBRIMENTO MINIMO DE 0,90M E MAXIMO DE 3,00M,SOB A INFLUENCIA DO TREM-TIPO RODOVIARIO,EXCLUSIVE ANDAIME.ASSENTAMENTO</v>
          </cell>
          <cell r="C23588" t="str">
            <v>M</v>
          </cell>
        </row>
        <row r="23589">
          <cell r="A23589" t="str">
            <v>20.086.0500-0</v>
          </cell>
          <cell r="B23589" t="str">
            <v>BUEIRO SIMPLES EM ARCO,CONSTITUIDO DE CHAPAS GALVANIZADAS OU REVESTIDAS COM EPOXY,ESPESSURA DE 3,40MM,PARAFUSOS,PORCAS E FERRAMENTAS NECESSARIAS,COM DIMENSOES EM TORNO DE 7,85M DE VAO E 4,60M DE ALTURA,RECOBRIMENTO MINIMO DE 0,90M E MAXIMO DE 3,00M,SOB A INFLUENCIA DO TREM-TIPO RODOVIARIO,EXCLUSIVE ANDAIME.ASSENTAMENTO</v>
          </cell>
          <cell r="C23589" t="str">
            <v>M</v>
          </cell>
        </row>
        <row r="23590">
          <cell r="A23590" t="str">
            <v>20.086.0500-A</v>
          </cell>
          <cell r="B23590" t="str">
            <v>BUEIRO SIMPLES EM ARCO,CONSTITUIDO DE CHAPAS GALVANIZADAS OU REVESTIDAS COM EPOXY,ESPESSURA DE 3,40MM,PARAFUSOS,PORCAS E FERRAMENTAS NECESSARIAS,COM DIMENSOES EM TORNO DE 7,85M DE VAO E 4,60M DE ALTURA,RECOBRIMENTO MINIMO DE 0,90M E MAXIMO DE 3,00M,SOB A INFLUENCIA DO TREM-TIPO RODOVIARIO,EXCLUSIVE ANDAIME.ASSENTAMENTO</v>
          </cell>
          <cell r="C23590" t="str">
            <v>M</v>
          </cell>
        </row>
        <row r="23591">
          <cell r="A23591" t="str">
            <v>20.086.0510-0</v>
          </cell>
          <cell r="B23591" t="str">
            <v>BUEIRO SIMPLES EM ARCO,CONSTITUIDO DE CHAPAS GALVANIZADAS OU REVESTIDAS COM EPOXY,ESPESSURA DE 3,40MM,PARAFUSOS,PORCAS E FERRAMENTAS NECESSARIAS,COM DIMENSOES EM TORNO DE 8,79M DE VAO E 2,95M DE ALTURA,RECOBRIMENTO MINIMO DE 0,90M E MAXIMO DE 3,50M,SOB A INFLUENCIA DO TREM-TIPO RODOVIARIO,EXCLUSIVE ANDAIME.ASSENTAMENTO</v>
          </cell>
          <cell r="C23591" t="str">
            <v>M</v>
          </cell>
        </row>
        <row r="23592">
          <cell r="A23592" t="str">
            <v>20.086.0510-A</v>
          </cell>
          <cell r="B23592" t="str">
            <v>BUEIRO SIMPLES EM ARCO,CONSTITUIDO DE CHAPAS GALVANIZADAS OU REVESTIDAS COM EPOXY,ESPESSURA DE 3,40MM,PARAFUSOS,PORCAS E FERRAMENTAS NECESSARIAS,COM DIMENSOES EM TORNO DE 8,79M DE VAO E 2,95M DE ALTURA,RECOBRIMENTO MINIMO DE 0,90M E MAXIMO DE 3,50M,SOB A INFLUENCIA DO TREM-TIPO RODOVIARIO,EXCLUSIVE ANDAIME.ASSENTAMENTO</v>
          </cell>
          <cell r="C23592" t="str">
            <v>M</v>
          </cell>
        </row>
        <row r="23593">
          <cell r="A23593" t="str">
            <v>20.086.0520-0</v>
          </cell>
          <cell r="B23593" t="str">
            <v>BUEIRO SIMPLES EM ARCO,CONSTITUIDO DE CHAPAS GALVANIZADAS OU REVESTIDAS COM EPOXY,ESPESSURA DE 3,40MM,PARAFUSOS PORCAS E FERRAMENTAS NECESSARIAS,COM DIMENSOES EM TORNO DE 8,97M DE VAO E 5,00M DE ALTURA,RECOBRIMENTO MINIMO DE 0,90M E MAXIMO DE 4,00M,SOB A INFLUENCIA DO TREM-TIPO RODOVIARIO,EXCLUSIVE ANDAIME.ASSENTAMENTO</v>
          </cell>
          <cell r="C23593" t="str">
            <v>M</v>
          </cell>
        </row>
        <row r="23594">
          <cell r="A23594" t="str">
            <v>20.086.0520-A</v>
          </cell>
          <cell r="B23594" t="str">
            <v>BUEIRO SIMPLES EM ARCO,CONSTITUIDO DE CHAPAS GALVANIZADAS OU REVESTIDAS COM EPOXY,ESPESSURA DE 3,40MM,PARAFUSOS PORCAS E FERRAMENTAS NECESSARIAS,COM DIMENSOES EM TORNO DE 8,97M DE VAO E 5,00M DE ALTURA,RECOBRIMENTO MINIMO DE 0,90M E MAXIMO DE 4,00M,SOB A INFLUENCIA DO TREM-TIPO RODOVIARIO,EXCLUSIVE ANDAIME.ASSENTAMENTO</v>
          </cell>
          <cell r="C23594" t="str">
            <v>M</v>
          </cell>
        </row>
        <row r="23595">
          <cell r="A23595" t="str">
            <v>20.086.0530-0</v>
          </cell>
          <cell r="B23595" t="str">
            <v>BUEIRO SIMPLES EM ARCO,CONSTITUIDO DE CHAPAS GALVANIZADAS OU REVESTIDAS COM EPOXY,ESPESSURA DE 4,70MM,PARAFUSOS,PORCAS E FERRAMENTAS NECESSARIAS,COM DIMENSOES EM TORNO DE 9,45M DE VAO E 3,07M DE ALTURA,RECOBRIMENTO MINIMO DE 0,90M E MAXIMO DE 4,00M,SOB A INFLUENCIA DO TREM-TIPO RODOVIARIO,EXCLUSIVE ANDAIME.ASSENTAMENTO</v>
          </cell>
          <cell r="C23595" t="str">
            <v>M</v>
          </cell>
        </row>
        <row r="23596">
          <cell r="A23596" t="str">
            <v>20.086.0530-A</v>
          </cell>
          <cell r="B23596" t="str">
            <v>BUEIRO SIMPLES EM ARCO,CONSTITUIDO DE CHAPAS GALVANIZADAS OU REVESTIDAS COM EPOXY,ESPESSURA DE 4,70MM,PARAFUSOS,PORCAS E FERRAMENTAS NECESSARIAS,COM DIMENSOES EM TORNO DE 9,45M DE VAO E 3,07M DE ALTURA,RECOBRIMENTO MINIMO DE 0,90M E MAXIMO DE 4,00M,SOB A INFLUENCIA DO TREM-TIPO RODOVIARIO,EXCLUSIVE ANDAIME.ASSENTAMENTO</v>
          </cell>
          <cell r="C23596" t="str">
            <v>M</v>
          </cell>
        </row>
        <row r="23597">
          <cell r="A23597" t="str">
            <v>20.086.0540-0</v>
          </cell>
          <cell r="B23597" t="str">
            <v>BUEIRO SIMPLES EM ARCO,CONSTITUIDO DE CHAPAS GALVANIZADAS OU REVESTIDAS COM EPOXY,ESPESSURA DE 4,70MM,PARAFUSOS,PORCAS E FERRAMENTAS NECESSARIAS,COM DIMENSOES EM TORNO DE 9,86M DE VAO E 6,07M DE ALTURA,RECOBRIMENTO MINIMO DE 0,90M E MAXIMO DE 4,00M,SOB A INFLUENCIA DO TREM-TIPO RODOVIARIO,EXCLUSIVE ANDAIME.ASSENTAMENTO</v>
          </cell>
          <cell r="C23597" t="str">
            <v>M</v>
          </cell>
        </row>
        <row r="23598">
          <cell r="A23598" t="str">
            <v>20.086.0540-A</v>
          </cell>
          <cell r="B23598" t="str">
            <v>BUEIRO SIMPLES EM ARCO,CONSTITUIDO DE CHAPAS GALVANIZADAS OU REVESTIDAS COM EPOXY,ESPESSURA DE 4,70MM,PARAFUSOS,PORCAS E FERRAMENTAS NECESSARIAS,COM DIMENSOES EM TORNO DE 9,86M DE VAO E 6,07M DE ALTURA,RECOBRIMENTO MINIMO DE 0,90M E MAXIMO DE 4,00M,SOB A INFLUENCIA DO TREM-TIPO RODOVIARIO,EXCLUSIVE ANDAIME.ASSENTAMENTO</v>
          </cell>
          <cell r="C23598" t="str">
            <v>M</v>
          </cell>
        </row>
        <row r="23599">
          <cell r="A23599" t="str">
            <v>20.086.0550-0</v>
          </cell>
          <cell r="B23599" t="str">
            <v>BUEIRO SIMPLES EM ARCO,CONSTITUIDO DE CHAPAS GALVANIZADAS OU REVESTIDAS COM EPOXY,ESPESSURA DE 6,30MM,PARAFUSOS,PORCAS E FERRAMENTAS NECESSARIAS,COM DIMENSOES EM TORNO DE 10,77M DE VAO E 3,48M DE ALTURA,RECOBRIMENTO MINIMO DE 1,20M E MAXIMO DE 4,00M,SOB A INFLUENCIA DO TREM-TIPO RODOVIARIO,EXCLUSIVE ANDAIME.ASSENTAMENTO</v>
          </cell>
          <cell r="C23599" t="str">
            <v>M</v>
          </cell>
        </row>
        <row r="23600">
          <cell r="A23600" t="str">
            <v>20.086.0550-A</v>
          </cell>
          <cell r="B23600" t="str">
            <v>BUEIRO SIMPLES EM ARCO,CONSTITUIDO DE CHAPAS GALVANIZADAS OU REVESTIDAS COM EPOXY,ESPESSURA DE 6,30MM,PARAFUSOS,PORCAS E FERRAMENTAS NECESSARIAS,COM DIMENSOES EM TORNO DE 10,77M DE VAO E 3,48M DE ALTURA,RECOBRIMENTO MINIMO DE 1,20M E MAXIMO DE 4,00M,SOB A INFLUENCIA DO TREM-TIPO RODOVIARIO,EXCLUSIVE ANDAIME.ASSENTAMENTO</v>
          </cell>
          <cell r="C23600" t="str">
            <v>M</v>
          </cell>
        </row>
        <row r="23601">
          <cell r="A23601" t="str">
            <v>20.086.0560-0</v>
          </cell>
          <cell r="B23601" t="str">
            <v>BUEIRO SIMPLES EM ARCO,CONSTITUIDO DE CHAPAS GALVANIZADAS OU REVESTIDAS COM EPOXY,ESPESSURA DE 6,30MM,PARAFUSOS,PORCAS E FERRAMENTAS NECESSARIAS,COM DIMENSOES EM TORNO DE 10,97M DE VAO E 6,53M DE ALTURA,RECOBRIMENTO MINIMO DE 1,20M E MAXIMO DE 4,50M,SOB A INFLUENCIA DO TREM-TIPO RODOVIARIO,EXCLUSIVE ANDAIME.ASSENTAMENTO</v>
          </cell>
          <cell r="C23601" t="str">
            <v>M</v>
          </cell>
        </row>
        <row r="23602">
          <cell r="A23602" t="str">
            <v>20.086.0560-A</v>
          </cell>
          <cell r="B23602" t="str">
            <v>BUEIRO SIMPLES EM ARCO,CONSTITUIDO DE CHAPAS GALVANIZADAS OU REVESTIDAS COM EPOXY,ESPESSURA DE 6,30MM,PARAFUSOS,PORCAS E FERRAMENTAS NECESSARIAS,COM DIMENSOES EM TORNO DE 10,97M DE VAO E 6,53M DE ALTURA,RECOBRIMENTO MINIMO DE 1,20M E MAXIMO DE 4,50M,SOB A INFLUENCIA DO TREM-TIPO RODOVIARIO,EXCLUSIVE ANDAIME.ASSENTAMENTO</v>
          </cell>
          <cell r="C23602" t="str">
            <v>M</v>
          </cell>
        </row>
        <row r="23603">
          <cell r="A23603" t="str">
            <v>20.086.0570-0</v>
          </cell>
          <cell r="B23603" t="str">
            <v>BUEIRO SIMPLES EM ARCO,CONSTITUIDO DE CHAPAS GALVANIZADAS OU REVESTIDAS COM EPOXY,ESPESSURA DE 6,30MM,PARAFUSOS,PORCAS E FERRAMENTAS NECESSARIAS,COM DIMENSOES EM TORNO DE 11,58M DE VAO E 7,16M DE ALTURA,RECOBRIMENTO MINIMO DE 1,20M E MAXIMO DE 4,50M,SOB A INFLUENCIA DO TREM-TIPO RODOVIARIO,EXCLUSIVE ANDAIME.ASSENTAMENTO</v>
          </cell>
          <cell r="C23603" t="str">
            <v>M</v>
          </cell>
        </row>
        <row r="23604">
          <cell r="A23604" t="str">
            <v>20.086.0570-A</v>
          </cell>
          <cell r="B23604" t="str">
            <v>BUEIRO SIMPLES EM ARCO,CONSTITUIDO DE CHAPAS GALVANIZADAS OU REVESTIDAS COM EPOXY,ESPESSURA DE 6,30MM,PARAFUSOS,PORCAS E FERRAMENTAS NECESSARIAS,COM DIMENSOES EM TORNO DE 11,58M DE VAO E 7,16M DE ALTURA,RECOBRIMENTO MINIMO DE 1,20M E MAXIMO DE 4,50M,SOB A INFLUENCIA DO TREM-TIPO RODOVIARIO,EXCLUSIVE ANDAIME.ASSENTAMENTO</v>
          </cell>
          <cell r="C23604" t="str">
            <v>M</v>
          </cell>
        </row>
        <row r="23605">
          <cell r="A23605" t="str">
            <v>20.086.0580-0</v>
          </cell>
          <cell r="B23605" t="str">
            <v>BUEIRO SIMPLES EM ARCO,CONSTITUIDO DE CHAPAS GALVANIZADAS OU REVESTIDAS COM EPOXY,ESPESSURA DE 6,30MM,PARAFUSOS,PORCAS E FERRAMENTAS NECESSARIAS,COM DIMENSOES EM TORNO DE 11,78M DE VAO E 4,80M DE ALTURA,RECOBRIMENTO MINIMO DE 1,20M E MAXIMO DE 4,50M,SOB A INFLUENCIA DO TREM-TIPO RODOVIARIO,EXCLUSIVE ANDAIME.ASSENTAMENTO</v>
          </cell>
          <cell r="C23605" t="str">
            <v>M</v>
          </cell>
        </row>
        <row r="23606">
          <cell r="A23606" t="str">
            <v>20.086.0580-A</v>
          </cell>
          <cell r="B23606" t="str">
            <v>BUEIRO SIMPLES EM ARCO,CONSTITUIDO DE CHAPAS GALVANIZADAS OU REVESTIDAS COM EPOXY,ESPESSURA DE 6,30MM,PARAFUSOS,PORCAS E FERRAMENTAS NECESSARIAS,COM DIMENSOES EM TORNO DE 11,78M DE VAO E 4,80M DE ALTURA,RECOBRIMENTO MINIMO DE 1,20M E MAXIMO DE 4,50M,SOB A INFLUENCIA DO TREM-TIPO RODOVIARIO,EXCLUSIVE ANDAIME.ASSENTAMENTO</v>
          </cell>
          <cell r="C23606" t="str">
            <v>M</v>
          </cell>
        </row>
        <row r="23607">
          <cell r="A23607" t="str">
            <v>20.086.0590-0</v>
          </cell>
          <cell r="B23607" t="str">
            <v>TUNNEL LINER,PARA PROCESSO NAO DESTRUTIVO,CIRCULAR,CONSTITUI DO DE CHAPAS GALVANIZADAS OU REVESTIDAS COM EPOXY,ESPESSURA DE 2,70MM,DIAMETRO DE 1,20M,PARAFUSOS, PORCAS E FERRAMENTAS NECESSARIAS,RECOBRIMENTO MINIMO DE 1,20M E MAXIMO DE 12,90M, SOB A INFLUENCIA DO TREM-TIPO RODOVIARIO,EXCLUSIVE ANDAIME E ESCAVACAO DENTRO DO TUNEL.ASSENTAMENTO</v>
          </cell>
          <cell r="C23607" t="str">
            <v>M</v>
          </cell>
        </row>
        <row r="23608">
          <cell r="A23608" t="str">
            <v>20.086.0590-A</v>
          </cell>
          <cell r="B23608" t="str">
            <v>TUNNEL LINER,PARA PROCESSO NAO DESTRUTIVO,CIRCULAR,CONSTITUI DO DE CHAPAS GALVANIZADAS OU REVESTIDAS COM EPOXY,ESPESSURA DE 2,70MM,DIAMETRO DE 1,20M,PARAFUSOS, PORCAS E FERRAMENTAS NECESSARIAS,RECOBRIMENTO MINIMO DE 1,20M E MAXIMO DE 12,90M, SOB A INFLUENCIA DO TREM-TIPO RODOVIARIO,EXCLUSIVE ANDAIME E ESCAVACAO DENTRO DO TUNEL.ASSENTAMENTO</v>
          </cell>
          <cell r="C23608" t="str">
            <v>M</v>
          </cell>
        </row>
        <row r="23609">
          <cell r="A23609" t="str">
            <v>20.086.0600-0</v>
          </cell>
          <cell r="B23609" t="str">
            <v>TUNNEL LINER,PARA PROCESSO NAO DESTRUTIVO,CIRCULAR,CONSTITUI DO DE CHAPAS GALVANIZADAS OU REVESTIDAS COM EPOXY,ESPESSURA DE 2,70MM,DIAMETRO DE 1,60M,PARAFUSOS, PORCAS E FERRAMENTAS NECESSARIAS,RECOBRIMENTO MINIMO DE 1,20M E MAXIMO DE 9,60M, SOB A INFLUENCIA DO TREM-TIPO RODOVIARIO,EXCLUSIVE ANDAIME E ESCAVACAO DENTRO DO TUNEL.ASSENTAMENTO</v>
          </cell>
          <cell r="C23609" t="str">
            <v>M</v>
          </cell>
        </row>
        <row r="23610">
          <cell r="A23610" t="str">
            <v>20.086.0600-A</v>
          </cell>
          <cell r="B23610" t="str">
            <v>TUNNEL LINER,PARA PROCESSO NAO DESTRUTIVO,CIRCULAR,CONSTITUI DO DE CHAPAS GALVANIZADAS OU REVESTIDAS COM EPOXY,ESPESSURA DE 2,70MM,DIAMETRO DE 1,60M,PARAFUSOS, PORCAS E FERRAMENTAS NECESSARIAS,RECOBRIMENTO MINIMO DE 1,20M E MAXIMO DE 9,60M, SOB A INFLUENCIA DO TREM-TIPO RODOVIARIO,EXCLUSIVE ANDAIME E ESCAVACAO DENTRO DO TUNEL.ASSENTAMENTO</v>
          </cell>
          <cell r="C23610" t="str">
            <v>M</v>
          </cell>
        </row>
        <row r="23611">
          <cell r="A23611" t="str">
            <v>20.086.0610-0</v>
          </cell>
          <cell r="B23611" t="str">
            <v>TUNNEL LINER,PARA PROCESSO NAO DESTRUTIVO,CIRCULAR,CONSTITUI DO DE CHAPAS GALVANIZADAS OU REVESTIDAS COM EPOXY,ESPESSURA DE 2,70MM,DIAMETRO DE 2,00M,PARAFUSOS, PORCAS E FERRAMENTAS NECESSARIAS,RECOBRIMENTO MINIMO DE 1,50M E MAXIMO DE 7,70M, SOB A INFLUENCIA DO TREM-TIPO RODOVIARIO,EXCLUSIVE ANDAIME E ESCAVACAO DENTRO DO TUNEL.ASSENTAMENTO</v>
          </cell>
          <cell r="C23611" t="str">
            <v>M</v>
          </cell>
        </row>
        <row r="23612">
          <cell r="A23612" t="str">
            <v>20.086.0610-A</v>
          </cell>
          <cell r="B23612" t="str">
            <v>TUNNEL LINER,PARA PROCESSO NAO DESTRUTIVO,CIRCULAR,CONSTITUI DO DE CHAPAS GALVANIZADAS OU REVESTIDAS COM EPOXY,ESPESSURA DE 2,70MM,DIAMETRO DE 2,00M,PARAFUSOS, PORCAS E FERRAMENTAS NECESSARIAS,RECOBRIMENTO MINIMO DE 1,50M E MAXIMO DE 7,70M, SOB A INFLUENCIA DO TREM-TIPO RODOVIARIO,EXCLUSIVE ANDAIME E ESCAVACAO DENTRO DO TUNEL.ASSENTAMENTO</v>
          </cell>
          <cell r="C23612" t="str">
            <v>M</v>
          </cell>
        </row>
        <row r="23613">
          <cell r="A23613" t="str">
            <v>20.086.0620-0</v>
          </cell>
          <cell r="B23613" t="str">
            <v>TUNNEL LINER,PARA PROCESSO NAO DESTRUTIVO,CIRCULAR,CONSTITUI DO DE CHAPAS GALVANIZADAS OU REVESTIDAS COM EPOXY,ESPESSURA DE 2,70MM,DIAMETRO DE 2,40M,PARAFUSOS, PORCAS E FERRAMENTAS NECESSARIAS,RECOBRIMENTO MINIMO DE 1,90M E MAXIMO DE 6,40M, SOB A INFLUENCIA DO TREM-TIPO RODOVIARIO,EXCLUSIVE ANDAIME E ESCAVACAO DENTRO DO TUNEL.ASSENTAMENTO</v>
          </cell>
          <cell r="C23613" t="str">
            <v>M</v>
          </cell>
        </row>
        <row r="23614">
          <cell r="A23614" t="str">
            <v>20.086.0620-A</v>
          </cell>
          <cell r="B23614" t="str">
            <v>TUNNEL LINER,PARA PROCESSO NAO DESTRUTIVO,CIRCULAR,CONSTITUI DO DE CHAPAS GALVANIZADAS OU REVESTIDAS COM EPOXY,ESPESSURA DE 2,70MM,DIAMETRO DE 2,40M,PARAFUSOS, PORCAS E FERRAMENTAS NECESSARIAS,RECOBRIMENTO MINIMO DE 1,90M E MAXIMO DE 6,40M, SOB A INFLUENCIA DO TREM-TIPO RODOVIARIO,EXCLUSIVE ANDAIME E ESCAVACAO DENTRO DO TUNEL.ASSENTAMENTO</v>
          </cell>
          <cell r="C23614" t="str">
            <v>M</v>
          </cell>
        </row>
        <row r="23615">
          <cell r="A23615" t="str">
            <v>20.086.0630-0</v>
          </cell>
          <cell r="B23615" t="str">
            <v>TUNNEL LINER,PARA PROCESSO NAO DESTRUTIVO,CIRCULAR,CONSTITUI DO DE CHAPAS GALVANIZADAS OU REVESTIDAS COM EPOXY,ESPESSURA DE 2,70MM,DIAMETRO DE 2,80M,PARAFUSOS, PORCAS E FERRAMENTAS NECESSARIAS,RECOBRIMENTO MINIMO DE 2,20M E MAXIMO DE 5,50M, SOB A INFLUENCIA DO TREM-TIPO RODOVIARIO,EXCLUSIVE ANDAIME E ESCAVACAO DENTRO DO TUNEL.ASSENTAMENTO</v>
          </cell>
          <cell r="C23615" t="str">
            <v>M</v>
          </cell>
        </row>
        <row r="23616">
          <cell r="A23616" t="str">
            <v>20.086.0630-A</v>
          </cell>
          <cell r="B23616" t="str">
            <v>TUNNEL LINER,PARA PROCESSO NAO DESTRUTIVO,CIRCULAR,CONSTITUI DO DE CHAPAS GALVANIZADAS OU REVESTIDAS COM EPOXY,ESPESSURA DE 2,70MM,DIAMETRO DE 2,80M,PARAFUSOS, PORCAS E FERRAMENTAS NECESSARIAS,RECOBRIMENTO MINIMO DE 2,20M E MAXIMO DE 5,50M, SOB A INFLUENCIA DO TREM-TIPO RODOVIARIO,EXCLUSIVE ANDAIME E ESCAVACAO DENTRO DO TUNEL.ASSENTAMENTO</v>
          </cell>
          <cell r="C23616" t="str">
            <v>M</v>
          </cell>
        </row>
        <row r="23617">
          <cell r="A23617" t="str">
            <v>20.086.0640-0</v>
          </cell>
          <cell r="B23617" t="str">
            <v>TUNNEL LINER,PARA PROCESSO NAO DESTRUTIVO,CIRCULAR,CONSTITUI DO DE CHAPAS GALVANIZADAS OU REVESTIDAS COM EPOXY,ESPESSURA DE 2,70MM,DIAMETRO DE 3,20M,PARAFUSOS, PORCAS E FERRAMENTAS NECESSARIAS,RECOBRIMENTO MINIMO DE 2,40M E MAXIMO DE 4,80M, SOB A INFLUENCIA DO TREM-TIPO RODOVIARIO,EXCLUSIVE ANDAIME E ESCAVACAO DENTRO DO TUNEL.ASSENTAMENTO</v>
          </cell>
          <cell r="C23617" t="str">
            <v>M</v>
          </cell>
        </row>
        <row r="23618">
          <cell r="A23618" t="str">
            <v>20.086.0640-A</v>
          </cell>
          <cell r="B23618" t="str">
            <v>TUNNEL LINER,PARA PROCESSO NAO DESTRUTIVO,CIRCULAR,CONSTITUI DO DE CHAPAS GALVANIZADAS OU REVESTIDAS COM EPOXY,ESPESSURA DE 2,70MM,DIAMETRO DE 3,20M,PARAFUSOS, PORCAS E FERRAMENTAS NECESSARIAS,RECOBRIMENTO MINIMO DE 2,40M E MAXIMO DE 4,80M, SOB A INFLUENCIA DO TREM-TIPO RODOVIARIO,EXCLUSIVE ANDAIME E ESCAVACAO DENTRO DO TUNEL.ASSENTAMENTO</v>
          </cell>
          <cell r="C23618" t="str">
            <v>M</v>
          </cell>
        </row>
        <row r="23619">
          <cell r="A23619" t="str">
            <v>20.086.0650-0</v>
          </cell>
          <cell r="B23619" t="str">
            <v>TUNNEL LINER,PARA PROCESSO NAO DESTRUTIVO,CIRCULAR,CONSTITUI DO DE CHAPAS GALVANIZADAS OU REVESTIDAS COM EPOXY,ESPESSURA DE 2,70MM,DIAMETRO DE 3,60M,PARAFUSOS, PORCAS E FERRAMENTAS NECESSARIAS,RECOBRIMENTO MINIMO DE 2,60M E MAXIMO DE 4,30M, SOB A INFLUENCIA DO TREM-TIPO RODOVIARIO,EXCLUSIVE ANDAIME E ESCAVACAO DENTRO DO TUNEL.ASSENTAMENTO</v>
          </cell>
          <cell r="C23619" t="str">
            <v>M</v>
          </cell>
        </row>
        <row r="23620">
          <cell r="A23620" t="str">
            <v>20.086.0650-A</v>
          </cell>
          <cell r="B23620" t="str">
            <v>TUNNEL LINER,PARA PROCESSO NAO DESTRUTIVO,CIRCULAR,CONSTITUI DO DE CHAPAS GALVANIZADAS OU REVESTIDAS COM EPOXY,ESPESSURA DE 2,70MM,DIAMETRO DE 3,60M,PARAFUSOS, PORCAS E FERRAMENTAS NECESSARIAS,RECOBRIMENTO MINIMO DE 2,60M E MAXIMO DE 4,30M, SOB A INFLUENCIA DO TREM-TIPO RODOVIARIO,EXCLUSIVE ANDAIME E ESCAVACAO DENTRO DO TUNEL.ASSENTAMENTO</v>
          </cell>
          <cell r="C23620" t="str">
            <v>M</v>
          </cell>
        </row>
        <row r="23621">
          <cell r="A23621" t="str">
            <v>20.086.0660-0</v>
          </cell>
          <cell r="B23621" t="str">
            <v>TUNNEL LINER,PARA PROCESSO NAO DESTRUTIVO,CIRCULAR,CONSTITUI DO DE CHAPAS GALVANIZADAS OU REVESTIDAS COM EPOXY,ESPESSURA DE 3,40MM,DIAMETRO DE 4,00M,PARAFUSOS, PORCAS E FERRAMENTAS NECESSARIAS,RECOBRIMENTO MINIMO DE 2,80M E MAXIMO DE 4,60M, SOB A INFLUENCIA DO TREM-TIPO RODOVIARIO,EXCLUSIVE ANDAIME E ESCAVACAO DENTRO DO TUNEL.ASSENTAMENTO</v>
          </cell>
          <cell r="C23621" t="str">
            <v>M</v>
          </cell>
        </row>
        <row r="23622">
          <cell r="A23622" t="str">
            <v>20.086.0660-A</v>
          </cell>
          <cell r="B23622" t="str">
            <v>TUNNEL LINER,PARA PROCESSO NAO DESTRUTIVO,CIRCULAR,CONSTITUI DO DE CHAPAS GALVANIZADAS OU REVESTIDAS COM EPOXY,ESPESSURA DE 3,40MM,DIAMETRO DE 4,00M,PARAFUSOS, PORCAS E FERRAMENTAS NECESSARIAS,RECOBRIMENTO MINIMO DE 2,80M E MAXIMO DE 4,60M, SOB A INFLUENCIA DO TREM-TIPO RODOVIARIO,EXCLUSIVE ANDAIME E ESCAVACAO DENTRO DO TUNEL.ASSENTAMENTO</v>
          </cell>
          <cell r="C23622" t="str">
            <v>M</v>
          </cell>
        </row>
        <row r="23623">
          <cell r="A23623" t="str">
            <v>20.086.0670-0</v>
          </cell>
          <cell r="B23623" t="str">
            <v>TUNNEL LINER,PARA PROCESSO NAO DESTRUTIVO,CIRCULAR,CONSTITUI DO DE CHAPAS GALVANIZADAS OU REVESTIDAS COM EPOXY,ESPESSURA DE 4,70MM,DIAMETRO DE 4,40M,PARAFUSOS, PORCAS E FERRAMENTAS NECESSARIAS,RECOBRIMENTO MINIMO DE 3,00M E MAXIMO DE 5,20M, SOB A INFLUENCIA DO TREM-TIPO RODOVIARIO,EXCLUSIVE ANDAIME E ESCAVACAO DENTRO DO TUNEL.ASSENTAMENTO</v>
          </cell>
          <cell r="C23623" t="str">
            <v>M</v>
          </cell>
        </row>
        <row r="23624">
          <cell r="A23624" t="str">
            <v>20.086.0670-A</v>
          </cell>
          <cell r="B23624" t="str">
            <v>TUNNEL LINER,PARA PROCESSO NAO DESTRUTIVO,CIRCULAR,CONSTITUI DO DE CHAPAS GALVANIZADAS OU REVESTIDAS COM EPOXY,ESPESSURA DE 4,70MM,DIAMETRO DE 4,40M,PARAFUSOS, PORCAS E FERRAMENTAS NECESSARIAS,RECOBRIMENTO MINIMO DE 3,00M E MAXIMO DE 5,20M, SOB A INFLUENCIA DO TREM-TIPO RODOVIARIO,EXCLUSIVE ANDAIME E ESCAVACAO DENTRO DO TUNEL.ASSENTAMENTO</v>
          </cell>
          <cell r="C23624" t="str">
            <v>M</v>
          </cell>
        </row>
        <row r="23625">
          <cell r="A23625" t="str">
            <v>20.086.0680-0</v>
          </cell>
          <cell r="B23625" t="str">
            <v>TUNNEL LINER,PARA PROCESSO NAO DESTRUTIVO,CIRCULAR,CONSTITUI DO DE CHAPAS GALVANIZADAS OU REVESTIDAS COM EPOXY,ESPESSURA DE 6,30MM,DIAMETRO DE 4,80M,PARAFUSOS, PORCAS E FERRAMENTAS NECESSARIAS,RECOBRIMENTO MINIMO DE 3,20M E MAXIMO DE 5,80M, SOB A INFLUENCIA DO TREM-TIPO RODOVIARIO,EXCLUSIVE ANDAIME E ESCAVACAO DENTRO DO TUNEL.ASSENTAMENTO</v>
          </cell>
          <cell r="C23625" t="str">
            <v>M</v>
          </cell>
        </row>
        <row r="23626">
          <cell r="A23626" t="str">
            <v>20.086.0680-A</v>
          </cell>
          <cell r="B23626" t="str">
            <v>TUNNEL LINER,PARA PROCESSO NAO DESTRUTIVO,CIRCULAR,CONSTITUI DO DE CHAPAS GALVANIZADAS OU REVESTIDAS COM EPOXY,ESPESSURA DE 6,30MM,DIAMETRO DE 4,80M,PARAFUSOS, PORCAS E FERRAMENTAS NECESSARIAS,RECOBRIMENTO MINIMO DE 3,20M E MAXIMO DE 5,80M, SOB A INFLUENCIA DO TREM-TIPO RODOVIARIO,EXCLUSIVE ANDAIME E ESCAVACAO DENTRO DO TUNEL.ASSENTAMENTO</v>
          </cell>
          <cell r="C23626" t="str">
            <v>M</v>
          </cell>
        </row>
        <row r="23627">
          <cell r="A23627" t="str">
            <v>20.086.9999-0</v>
          </cell>
          <cell r="B23627" t="str">
            <v xml:space="preserve">FAMILIA 20,086 PASSAGEM CABO A.    </v>
          </cell>
        </row>
        <row r="23628">
          <cell r="A23628" t="str">
            <v>20.086.9999-A</v>
          </cell>
          <cell r="B23628" t="str">
            <v xml:space="preserve">FAMILIA 20,086 PASSAGEM CABO A.    </v>
          </cell>
        </row>
        <row r="23629">
          <cell r="A23629" t="str">
            <v>20.090.0001-1</v>
          </cell>
          <cell r="B23629" t="str">
            <v xml:space="preserve">BRITAGEM DE ROCHA,APROVEITAMENTO DA ESCAVACAO DE MATERIAL DE 3¬ CATEGORIA,PARA IMPLANTACAO OU ALARGAMENTO DE RODOVIAS,EX CLUSIVE O TRANSPORTE DO BRITADOR,INCLUSIVE ESCAVACAO(POR M3 DE PEDRA BRITADA)  </v>
          </cell>
          <cell r="C23629" t="str">
            <v>M3</v>
          </cell>
        </row>
        <row r="23630">
          <cell r="A23630" t="str">
            <v>20.090.0001-B</v>
          </cell>
          <cell r="B23630" t="str">
            <v xml:space="preserve">BRITAGEM DE ROCHA,APROVEITAMENTO DA ESCAVACAO DE MATERIAL DE 3¬ CATEGORIA,PARA IMPLANTACAO OU ALARGAMENTO DE RODOVIAS,EX CLUSIVE O TRANSPORTE DO BRITADOR,INCLUSIVE ESCAVACAO(POR M3 DE PEDRA BRITADA)  </v>
          </cell>
          <cell r="C23630" t="str">
            <v>M3</v>
          </cell>
        </row>
        <row r="23631">
          <cell r="A23631" t="str">
            <v>20.090.0005-1</v>
          </cell>
          <cell r="B23631" t="str">
            <v xml:space="preserve">EXTRACAO DE ROCHA EM EXPLORACAO DE PEDREIRA,EXCLUSIVE BRITAG EM    </v>
          </cell>
          <cell r="C23631" t="str">
            <v>M3</v>
          </cell>
        </row>
        <row r="23632">
          <cell r="A23632" t="str">
            <v>20.090.0005-B</v>
          </cell>
          <cell r="B23632" t="str">
            <v xml:space="preserve">EXTRACAO DE ROCHA EM EXPLORACAO DE PEDREIRA,EXCLUSIVE BRITAG EM    </v>
          </cell>
          <cell r="C23632" t="str">
            <v>M3</v>
          </cell>
        </row>
        <row r="23633">
          <cell r="A23633" t="str">
            <v>20.090.0006-0</v>
          </cell>
          <cell r="B23633" t="str">
            <v xml:space="preserve">FRAGMENTACAO,CARGA,TRANSPORTE E BRITAGEM DE ROCHA JA EXTRAID A,EM EXPLORACAO DE PEDREIRA,EXCLUSIVE TRANSPORTE DO BRITADOR (POR M3 DE PEDRA BRITADA)   </v>
          </cell>
          <cell r="C23633" t="str">
            <v>M3</v>
          </cell>
        </row>
        <row r="23634">
          <cell r="A23634" t="str">
            <v>20.090.0006-A</v>
          </cell>
          <cell r="B23634" t="str">
            <v xml:space="preserve">FRAGMENTACAO,CARGA,TRANSPORTE E BRITAGEM DE ROCHA JA EXTRAID A,EM EXPLORACAO DE PEDREIRA,EXCLUSIVE TRANSPORTE DO BRITADOR (POR M3 DE PEDRA BRITADA)   </v>
          </cell>
          <cell r="C23634" t="str">
            <v>M3</v>
          </cell>
        </row>
        <row r="23635">
          <cell r="A23635" t="str">
            <v>20.090.9999-0</v>
          </cell>
          <cell r="B23635" t="str">
            <v xml:space="preserve">FAMILIA 20,090 BRINTAGEM DE ROCHA    </v>
          </cell>
        </row>
        <row r="23636">
          <cell r="A23636" t="str">
            <v>20.090.9999-A</v>
          </cell>
          <cell r="B23636" t="str">
            <v xml:space="preserve">FAMILIA 20,090 BRINTAGEM DE ROCHA    </v>
          </cell>
        </row>
        <row r="23637">
          <cell r="A23637" t="str">
            <v>20.091.0001-1</v>
          </cell>
          <cell r="B23637" t="str">
            <v xml:space="preserve">EXTRACAO DE AREIA DE RIO,POR MEIO DE DRAGAGEM,INCLUSIVE CARG A,SENDO O CUSTO REFERIDO AO VOLUME DO CAMINHAO    </v>
          </cell>
          <cell r="C23637" t="str">
            <v>M3</v>
          </cell>
        </row>
        <row r="23638">
          <cell r="A23638" t="str">
            <v>20.091.0001-B</v>
          </cell>
          <cell r="B23638" t="str">
            <v xml:space="preserve">EXTRACAO DE AREIA DE RIO,POR MEIO DE DRAGAGEM,INCLUSIVE CARG A,SENDO O CUSTO REFERIDO AO VOLUME DO CAMINHAO    </v>
          </cell>
          <cell r="C23638" t="str">
            <v>M3</v>
          </cell>
        </row>
        <row r="23639">
          <cell r="A23639" t="str">
            <v>20.091.9999-0</v>
          </cell>
          <cell r="B23639" t="str">
            <v xml:space="preserve">FAMILIA 20,091 EXTRACAO AREIA D/RIO    </v>
          </cell>
        </row>
        <row r="23640">
          <cell r="A23640" t="str">
            <v>20.091.9999-A</v>
          </cell>
          <cell r="B23640" t="str">
            <v xml:space="preserve">FAMILIA 20,091 EXTRACAO AREIA D/RIO    </v>
          </cell>
        </row>
        <row r="23641">
          <cell r="A23641" t="str">
            <v>20.092.0001-0</v>
          </cell>
          <cell r="B23641" t="str">
            <v xml:space="preserve">AREIA,INCLUSIVE TRANPORTE,PARA REGIAO METROPOLITANA DO RIO D E JANEIRO.FORNECIMENTO    </v>
          </cell>
          <cell r="C23641" t="str">
            <v>M3</v>
          </cell>
        </row>
        <row r="23642">
          <cell r="A23642" t="str">
            <v>20.092.0001-A</v>
          </cell>
          <cell r="B23642" t="str">
            <v xml:space="preserve">AREIA,INCLUSIVE TRANPORTE,PARA REGIAO METROPOLITANA DO RIO D E JANEIRO.FORNECIMENTO    </v>
          </cell>
          <cell r="C23642" t="str">
            <v>M3</v>
          </cell>
        </row>
        <row r="23643">
          <cell r="A23643" t="str">
            <v>20.092.9999-0</v>
          </cell>
          <cell r="B23643" t="str">
            <v xml:space="preserve">FAMILIA 20,092 FORNECIMENTO D/AREIA REVENDEDOR    </v>
          </cell>
        </row>
        <row r="23644">
          <cell r="A23644" t="str">
            <v>20.092.9999-A</v>
          </cell>
          <cell r="B23644" t="str">
            <v xml:space="preserve">FAMILIA 20,092 FORNECIMENTO D/AREIA REVENDEDOR    </v>
          </cell>
        </row>
        <row r="23645">
          <cell r="A23645" t="str">
            <v>20.093.0001-0</v>
          </cell>
          <cell r="B23645" t="str">
            <v xml:space="preserve">CIMENTO PORTLAND CP-II-32,INCLUSIVE TRANSPORTE.FORNECIMENTO     </v>
          </cell>
          <cell r="C23645" t="str">
            <v>KG</v>
          </cell>
        </row>
        <row r="23646">
          <cell r="A23646" t="str">
            <v>20.093.0001-A</v>
          </cell>
          <cell r="B23646" t="str">
            <v xml:space="preserve">CIMENTO PORTLAND CP-II-32,INCLUSIVE TRANSPORTE.FORNECIMENTO     </v>
          </cell>
          <cell r="C23646" t="str">
            <v>KG</v>
          </cell>
        </row>
        <row r="23647">
          <cell r="A23647" t="str">
            <v>20.093.9999-0</v>
          </cell>
          <cell r="B23647" t="str">
            <v xml:space="preserve">FAMILIA 20,093 FORNECIMENTO CIMENTO REVENDEDOR    </v>
          </cell>
        </row>
        <row r="23648">
          <cell r="A23648" t="str">
            <v>20.093.9999-A</v>
          </cell>
          <cell r="B23648" t="str">
            <v xml:space="preserve">FAMILIA 20,093 FORNECIMENTO CIMENTO REVENDEDOR    </v>
          </cell>
        </row>
        <row r="23649">
          <cell r="A23649" t="str">
            <v>20.096.0001-0</v>
          </cell>
          <cell r="B23649" t="str">
            <v xml:space="preserve">CASCALHINHO(PEDRA ZERO),INCLUSIVE TRANSPORTE,PARA REGIAO MET ROPOLITANA DO RIO DE JANEIRO.FORNECIMENTO    </v>
          </cell>
          <cell r="C23649" t="str">
            <v>M3</v>
          </cell>
        </row>
        <row r="23650">
          <cell r="A23650" t="str">
            <v>20.096.0001-A</v>
          </cell>
          <cell r="B23650" t="str">
            <v xml:space="preserve">CASCALHINHO(PEDRA ZERO),INCLUSIVE TRANSPORTE,PARA REGIAO MET ROPOLITANA DO RIO DE JANEIRO.FORNECIMENTO    </v>
          </cell>
          <cell r="C23650" t="str">
            <v>M3</v>
          </cell>
        </row>
        <row r="23651">
          <cell r="A23651" t="str">
            <v>20.096.9999-0</v>
          </cell>
          <cell r="B23651" t="str">
            <v xml:space="preserve">FAMILIA 20,096 FORNECIMENTO CASCALHINHO REVENDEDOR    </v>
          </cell>
        </row>
        <row r="23652">
          <cell r="A23652" t="str">
            <v>20.096.9999-A</v>
          </cell>
          <cell r="B23652" t="str">
            <v xml:space="preserve">FAMILIA 20,096 FORNECIMENTO CASCALHINHO REVENDEDOR    </v>
          </cell>
        </row>
        <row r="23653">
          <cell r="A23653" t="str">
            <v>20.097.0001-0</v>
          </cell>
          <cell r="B23653" t="str">
            <v xml:space="preserve">PEDRA BRITADA N║1,INCLUSIVE TRANSPORTE,PARA REGIAO METROPOLI TANA DO RIO DE JANEIRO.FORNECIMENTO    </v>
          </cell>
          <cell r="C23653" t="str">
            <v>M3</v>
          </cell>
        </row>
        <row r="23654">
          <cell r="A23654" t="str">
            <v>20.097.0001-A</v>
          </cell>
          <cell r="B23654" t="str">
            <v xml:space="preserve">PEDRA BRITADA N║1,INCLUSIVE TRANSPORTE,PARA REGIAO METROPOLI TANA DO RIO DE JANEIRO.FORNECIMENTO    </v>
          </cell>
          <cell r="C23654" t="str">
            <v>M3</v>
          </cell>
        </row>
        <row r="23655">
          <cell r="A23655" t="str">
            <v>20.097.0002-0</v>
          </cell>
          <cell r="B23655" t="str">
            <v xml:space="preserve">PEDRA BRITADA N║2,INCLUSIVE TRANSPORTE,PARA REGIAO METROPOLI TANA DO RIO DE JANEIRO.FORNECIMENTO    </v>
          </cell>
          <cell r="C23655" t="str">
            <v>M3</v>
          </cell>
        </row>
        <row r="23656">
          <cell r="A23656" t="str">
            <v>20.097.0002-A</v>
          </cell>
          <cell r="B23656" t="str">
            <v xml:space="preserve">PEDRA BRITADA N║2,INCLUSIVE TRANSPORTE,PARA REGIAO METROPOLI TANA DO RIO DE JANEIRO.FORNECIMENTO    </v>
          </cell>
          <cell r="C23656" t="str">
            <v>M3</v>
          </cell>
        </row>
        <row r="23657">
          <cell r="A23657" t="str">
            <v>20.097.0003-0</v>
          </cell>
          <cell r="B23657" t="str">
            <v xml:space="preserve">PEDRA BRITADA N║3,INCLUSIVE TRANSPORTE,PARA REGIAO METROPOLI TANA DO RIO DE JANEIRO.FORNECIMENTO    </v>
          </cell>
          <cell r="C23657" t="str">
            <v>M3</v>
          </cell>
        </row>
        <row r="23658">
          <cell r="A23658" t="str">
            <v>20.097.0003-A</v>
          </cell>
          <cell r="B23658" t="str">
            <v xml:space="preserve">PEDRA BRITADA N║3,INCLUSIVE TRANSPORTE,PARA REGIAO METROPOLI TANA DO RIO DE JANEIRO.FORNECIMENTO    </v>
          </cell>
          <cell r="C23658" t="str">
            <v>M3</v>
          </cell>
        </row>
        <row r="23659">
          <cell r="A23659" t="str">
            <v>20.097.0004-0</v>
          </cell>
          <cell r="B23659" t="str">
            <v xml:space="preserve">BRITA CORRIDA,INCLUSIVE TRANSPORTE,PARA REGIAO METROPOLITANA DO RIO DE JANEIRO.FORNECIMENTO    </v>
          </cell>
          <cell r="C23659" t="str">
            <v>M3</v>
          </cell>
        </row>
        <row r="23660">
          <cell r="A23660" t="str">
            <v>20.097.0004-A</v>
          </cell>
          <cell r="B23660" t="str">
            <v xml:space="preserve">BRITA CORRIDA,INCLUSIVE TRANSPORTE,PARA REGIAO METROPOLITANA DO RIO DE JANEIRO.FORNECIMENTO    </v>
          </cell>
          <cell r="C23660" t="str">
            <v>M3</v>
          </cell>
        </row>
        <row r="23661">
          <cell r="A23661" t="str">
            <v>20.097.0005-0</v>
          </cell>
          <cell r="B23661" t="str">
            <v xml:space="preserve">PO-DE-PEDRA, INCLUSIVE TRANSPORTE PARA REGIAO METROPOLITANA DO RIO DE JANEIRO.FORNECIMENTO    </v>
          </cell>
          <cell r="C23661" t="str">
            <v>M3</v>
          </cell>
        </row>
        <row r="23662">
          <cell r="A23662" t="str">
            <v>20.097.0005-A</v>
          </cell>
          <cell r="B23662" t="str">
            <v xml:space="preserve">PO-DE-PEDRA, INCLUSIVE TRANSPORTE PARA REGIAO METROPOLITANA DO RIO DE JANEIRO.FORNECIMENTO    </v>
          </cell>
          <cell r="C23662" t="str">
            <v>M3</v>
          </cell>
        </row>
        <row r="23663">
          <cell r="A23663" t="str">
            <v>20.097.0010-0</v>
          </cell>
          <cell r="B23663" t="str">
            <v xml:space="preserve">BRITA GRADUADA,INCLUSIVE TRANSPORTE,PARA REGIAO METROPOLITAN A DO RIO DE JANEIRO.FORNECIMENTO    </v>
          </cell>
          <cell r="C23663" t="str">
            <v>M3</v>
          </cell>
        </row>
        <row r="23664">
          <cell r="A23664" t="str">
            <v>20.097.0010-A</v>
          </cell>
          <cell r="B23664" t="str">
            <v xml:space="preserve">BRITA GRADUADA,INCLUSIVE TRANSPORTE,PARA REGIAO METROPOLITAN A DO RIO DE JANEIRO.FORNECIMENTO    </v>
          </cell>
          <cell r="C23664" t="str">
            <v>M3</v>
          </cell>
        </row>
        <row r="23665">
          <cell r="A23665" t="str">
            <v>20.097.0011-0</v>
          </cell>
          <cell r="B23665" t="str">
            <v xml:space="preserve">BRITA GRADUADA COM ADICAO DE 1% DE CIMENTO,INCLUSIVE TRANSPO RTE,PARA REGIAO METROPOLITANA DO RIO DE JANEIRO.FORNECIMENTO    </v>
          </cell>
          <cell r="C23665" t="str">
            <v>M3</v>
          </cell>
        </row>
        <row r="23666">
          <cell r="A23666" t="str">
            <v>20.097.0011-A</v>
          </cell>
          <cell r="B23666" t="str">
            <v xml:space="preserve">BRITA GRADUADA COM ADICAO DE 1% DE CIMENTO,INCLUSIVE TRANSPO RTE,PARA REGIAO METROPOLITANA DO RIO DE JANEIRO.FORNECIMENTO    </v>
          </cell>
          <cell r="C23666" t="str">
            <v>M3</v>
          </cell>
        </row>
        <row r="23667">
          <cell r="A23667" t="str">
            <v>20.097.9999-0</v>
          </cell>
          <cell r="B23667" t="str">
            <v xml:space="preserve">FAMILIA 20,097 FORNEC.PEDRA BRITADA C/TRANSPORTE    </v>
          </cell>
        </row>
        <row r="23668">
          <cell r="A23668" t="str">
            <v>20.097.9999-A</v>
          </cell>
          <cell r="B23668" t="str">
            <v xml:space="preserve">FAMILIA 20,097 FORNEC.PEDRA BRITADA C/TRANSPORTE    </v>
          </cell>
        </row>
        <row r="23669">
          <cell r="A23669" t="str">
            <v>20.098.0001-0</v>
          </cell>
          <cell r="B23669" t="str">
            <v xml:space="preserve">PEDRA-DE-MAO,INCLUSIVE TRANSPORTE,PARA REGIAO METROPOLITANA DO RIO DE JANEIRO.FORNECIMENTO    </v>
          </cell>
          <cell r="C23669" t="str">
            <v>M3</v>
          </cell>
        </row>
        <row r="23670">
          <cell r="A23670" t="str">
            <v>20.098.0001-A</v>
          </cell>
          <cell r="B23670" t="str">
            <v xml:space="preserve">PEDRA-DE-MAO,INCLUSIVE TRANSPORTE,PARA REGIAO METROPOLITANA DO RIO DE JANEIRO.FORNECIMENTO    </v>
          </cell>
          <cell r="C23670" t="str">
            <v>M3</v>
          </cell>
        </row>
        <row r="23671">
          <cell r="A23671" t="str">
            <v>20.098.9999-0</v>
          </cell>
          <cell r="B23671" t="str">
            <v xml:space="preserve">FAMILIA 20,098 FORNEC.PEDRA DE MAO C/TRANSPORTE    </v>
          </cell>
        </row>
        <row r="23672">
          <cell r="A23672" t="str">
            <v>20.098.9999-A</v>
          </cell>
          <cell r="B23672" t="str">
            <v xml:space="preserve">FAMILIA 20,098 FORNEC.PEDRA DE MAO C/TRANSPORTE    </v>
          </cell>
        </row>
        <row r="23673">
          <cell r="A23673" t="str">
            <v>20.099.0001-0</v>
          </cell>
          <cell r="B23673" t="str">
            <v xml:space="preserve">PO-DE-PEDRA,SEM CONSIDERAR O TRANSPORTE DA PEDREIRA ATE O LO CAL DE UTILIZACAO,INCLUSIVE CARGA NO CAMINHAO.FORNECIMENTO    </v>
          </cell>
          <cell r="C23673" t="str">
            <v>M3</v>
          </cell>
        </row>
        <row r="23674">
          <cell r="A23674" t="str">
            <v>20.099.0001-A</v>
          </cell>
          <cell r="B23674" t="str">
            <v xml:space="preserve">PO-DE-PEDRA,SEM CONSIDERAR O TRANSPORTE DA PEDREIRA ATE O LO CAL DE UTILIZACAO,INCLUSIVE CARGA NO CAMINHAO.FORNECIMENTO    </v>
          </cell>
          <cell r="C23674" t="str">
            <v>M3</v>
          </cell>
        </row>
        <row r="23675">
          <cell r="A23675" t="str">
            <v>20.099.9999-0</v>
          </cell>
          <cell r="B23675" t="str">
            <v xml:space="preserve">FAMILIA 20,099     </v>
          </cell>
        </row>
        <row r="23676">
          <cell r="A23676" t="str">
            <v>20.099.9999-A</v>
          </cell>
          <cell r="B23676" t="str">
            <v xml:space="preserve">FAMILIA 20,099     </v>
          </cell>
        </row>
        <row r="23677">
          <cell r="A23677" t="str">
            <v>20.100.0001-0</v>
          </cell>
          <cell r="B23677" t="str">
            <v xml:space="preserve">POLIMERO TIPO SBS GRANULADO,INCLUSIVE TRANSPORTE.FORNECIMENT O    </v>
          </cell>
          <cell r="C23677" t="str">
            <v>KG</v>
          </cell>
        </row>
        <row r="23678">
          <cell r="A23678" t="str">
            <v>20.100.0001-A</v>
          </cell>
          <cell r="B23678" t="str">
            <v xml:space="preserve">POLIMERO TIPO SBS GRANULADO,INCLUSIVE TRANSPORTE.FORNECIMENT O    </v>
          </cell>
          <cell r="C23678" t="str">
            <v>KG</v>
          </cell>
        </row>
        <row r="23679">
          <cell r="A23679" t="str">
            <v>20.100.0005-0</v>
          </cell>
          <cell r="B23679" t="str">
            <v xml:space="preserve">CONCRETO BETUMINOSO USINADO A QUENTE.PREPARO E FORNECIMENTO     </v>
          </cell>
          <cell r="C23679" t="str">
            <v>M3</v>
          </cell>
        </row>
        <row r="23680">
          <cell r="A23680" t="str">
            <v>20.100.0005-A</v>
          </cell>
          <cell r="B23680" t="str">
            <v xml:space="preserve">CONCRETO BETUMINOSO USINADO A QUENTE.PREPARO E FORNECIMENTO     </v>
          </cell>
          <cell r="C23680" t="str">
            <v>M3</v>
          </cell>
        </row>
        <row r="23681">
          <cell r="A23681" t="str">
            <v>20.100.0010-0</v>
          </cell>
          <cell r="B23681" t="str">
            <v xml:space="preserve">CONCRETO BETUMINOSO USINADO A QUENTE,EXCLUSIVE FORNECIMENTO DO CAP.PREPARO E FORNECIMENTO    </v>
          </cell>
          <cell r="C23681" t="str">
            <v>M3</v>
          </cell>
        </row>
        <row r="23682">
          <cell r="A23682" t="str">
            <v>20.100.0010-A</v>
          </cell>
          <cell r="B23682" t="str">
            <v xml:space="preserve">CONCRETO BETUMINOSO USINADO A QUENTE,EXCLUSIVE FORNECIMENTO DO CAP.PREPARO E FORNECIMENTO    </v>
          </cell>
          <cell r="C23682" t="str">
            <v>M3</v>
          </cell>
        </row>
        <row r="23683">
          <cell r="A23683" t="str">
            <v>20.100.0011-0</v>
          </cell>
          <cell r="B23683" t="str">
            <v xml:space="preserve">CONCRETO BETUMINOSO USINADO A QUENTE,EXCLUSIVE PREPARO,INCLU SIVE TRANSPORTE.CUSTO SOMENTE DOS MATERIAIS.FORNECIMENTO    </v>
          </cell>
          <cell r="C23683" t="str">
            <v>M3</v>
          </cell>
        </row>
        <row r="23684">
          <cell r="A23684" t="str">
            <v>20.100.0011-A</v>
          </cell>
          <cell r="B23684" t="str">
            <v xml:space="preserve">CONCRETO BETUMINOSO USINADO A QUENTE,EXCLUSIVE PREPARO,INCLU SIVE TRANSPORTE.CUSTO SOMENTE DOS MATERIAIS.FORNECIMENTO    </v>
          </cell>
          <cell r="C23684" t="str">
            <v>M3</v>
          </cell>
        </row>
        <row r="23685">
          <cell r="A23685" t="str">
            <v>20.100.0012-0</v>
          </cell>
          <cell r="B23685" t="str">
            <v xml:space="preserve">CONCRETO BETUMINOSO USINADO A QUENTE,MASSA MUITO FINA.PREPAR O E FORNECIMENTO    </v>
          </cell>
          <cell r="C23685" t="str">
            <v>M3</v>
          </cell>
        </row>
        <row r="23686">
          <cell r="A23686" t="str">
            <v>20.100.0012-A</v>
          </cell>
          <cell r="B23686" t="str">
            <v xml:space="preserve">CONCRETO BETUMINOSO USINADO A QUENTE,MASSA MUITO FINA.PREPAR O E FORNECIMENTO    </v>
          </cell>
          <cell r="C23686" t="str">
            <v>M3</v>
          </cell>
        </row>
        <row r="23687">
          <cell r="A23687" t="str">
            <v>20.100.0013-0</v>
          </cell>
          <cell r="B23687" t="str">
            <v xml:space="preserve">CONCRETO BETUMINOSO USINADO A QUENTE,MASSA MUITO FINA.FORNEC IMENTO,EXCLUSIVE PREPARO    </v>
          </cell>
          <cell r="C23687" t="str">
            <v>M3</v>
          </cell>
        </row>
        <row r="23688">
          <cell r="A23688" t="str">
            <v>20.100.0013-A</v>
          </cell>
          <cell r="B23688" t="str">
            <v xml:space="preserve">CONCRETO BETUMINOSO USINADO A QUENTE,MASSA MUITO FINA.FORNEC IMENTO,EXCLUSIVE PREPARO    </v>
          </cell>
          <cell r="C23688" t="str">
            <v>M3</v>
          </cell>
        </row>
        <row r="23689">
          <cell r="A23689" t="str">
            <v>20.100.0015-0</v>
          </cell>
          <cell r="B23689" t="str">
            <v xml:space="preserve">LAMA ASFALTICA,FINA,INCLUSIVE TRANSPORTE.CUSTO SOMENTE DOS M ATERIAIS.FORNECIMENTO    </v>
          </cell>
          <cell r="C23689" t="str">
            <v>M2</v>
          </cell>
        </row>
        <row r="23690">
          <cell r="A23690" t="str">
            <v>20.100.0015-A</v>
          </cell>
          <cell r="B23690" t="str">
            <v xml:space="preserve">LAMA ASFALTICA,FINA,INCLUSIVE TRANSPORTE.CUSTO SOMENTE DOS M ATERIAIS.FORNECIMENTO    </v>
          </cell>
          <cell r="C23690" t="str">
            <v>M2</v>
          </cell>
        </row>
        <row r="23691">
          <cell r="A23691" t="str">
            <v>20.100.0016-0</v>
          </cell>
          <cell r="B23691" t="str">
            <v xml:space="preserve">LAMA ASFALTICA,GROSSA,INCLUSIVE TRANSPORTE.CUSTO SOMENTE DOS MATERIAIS.FORNECIMENTO    </v>
          </cell>
          <cell r="C23691" t="str">
            <v>M2</v>
          </cell>
        </row>
        <row r="23692">
          <cell r="A23692" t="str">
            <v>20.100.0016-A</v>
          </cell>
          <cell r="B23692" t="str">
            <v xml:space="preserve">LAMA ASFALTICA,GROSSA,INCLUSIVE TRANSPORTE.CUSTO SOMENTE DOS MATERIAIS.FORNECIMENTO    </v>
          </cell>
          <cell r="C23692" t="str">
            <v>M2</v>
          </cell>
        </row>
        <row r="23693">
          <cell r="A23693" t="str">
            <v>20.100.0030-0</v>
          </cell>
          <cell r="B23693" t="str">
            <v xml:space="preserve">CAMADA POROSA DE ATRITO EM CBUQ,MODIFICADO POR POLIMERO,INCL USIVE TRANSPORTE.CUSTO SOMENTE DOS MATERIAIS.FORNECIMENTO    </v>
          </cell>
          <cell r="C23693" t="str">
            <v>M3</v>
          </cell>
        </row>
        <row r="23694">
          <cell r="A23694" t="str">
            <v>20.100.0030-A</v>
          </cell>
          <cell r="B23694" t="str">
            <v xml:space="preserve">CAMADA POROSA DE ATRITO EM CBUQ,MODIFICADO POR POLIMERO,INCL USIVE TRANSPORTE.CUSTO SOMENTE DOS MATERIAIS.FORNECIMENTO    </v>
          </cell>
          <cell r="C23694" t="str">
            <v>M3</v>
          </cell>
        </row>
        <row r="23695">
          <cell r="A23695" t="str">
            <v>20.100.0050-0</v>
          </cell>
          <cell r="B23695" t="str">
            <v xml:space="preserve">CONCRETO BETUMINOSO USINADO A QUENTE TIPO "BINDER",EXCLUSIVE PREPARO,INCLUSIVE TRANSPORTE.CUSTO SOMENTE DOS MATERIAIS.FO RNECIMENTO   </v>
          </cell>
          <cell r="C23695" t="str">
            <v>M3</v>
          </cell>
        </row>
        <row r="23696">
          <cell r="A23696" t="str">
            <v>20.100.0050-A</v>
          </cell>
          <cell r="B23696" t="str">
            <v xml:space="preserve">CONCRETO BETUMINOSO USINADO A QUENTE TIPO "BINDER",EXCLUSIVE PREPARO,INCLUSIVE TRANSPORTE.CUSTO SOMENTE DOS MATERIAIS.FO RNECIMENTO   </v>
          </cell>
          <cell r="C23696" t="str">
            <v>M3</v>
          </cell>
        </row>
        <row r="23697">
          <cell r="A23697" t="str">
            <v>20.100.0060-0</v>
          </cell>
          <cell r="B23697" t="str">
            <v xml:space="preserve">IMPRIMACAO,INCLUSIVE TRANSPORTE.CUSTO SOMENTE DOS MATERIAIS. FORNECIMENTO    </v>
          </cell>
          <cell r="C23697" t="str">
            <v>M2</v>
          </cell>
        </row>
        <row r="23698">
          <cell r="A23698" t="str">
            <v>20.100.0060-A</v>
          </cell>
          <cell r="B23698" t="str">
            <v xml:space="preserve">IMPRIMACAO,INCLUSIVE TRANSPORTE.CUSTO SOMENTE DOS MATERIAIS. FORNECIMENTO    </v>
          </cell>
          <cell r="C23698" t="str">
            <v>M2</v>
          </cell>
        </row>
        <row r="23699">
          <cell r="A23699" t="str">
            <v>20.100.0070-0</v>
          </cell>
          <cell r="B23699" t="str">
            <v xml:space="preserve">PINTURA DE LIGACAO,INCLUSIVE TRANSPORTE.CUSTO SOMENTE DOS MA TERIAIS.FORNECIMENTO    </v>
          </cell>
          <cell r="C23699" t="str">
            <v>M2</v>
          </cell>
        </row>
        <row r="23700">
          <cell r="A23700" t="str">
            <v>20.100.0070-A</v>
          </cell>
          <cell r="B23700" t="str">
            <v xml:space="preserve">PINTURA DE LIGACAO,INCLUSIVE TRANSPORTE.CUSTO SOMENTE DOS MA TERIAIS.FORNECIMENTO    </v>
          </cell>
          <cell r="C23700" t="str">
            <v>M2</v>
          </cell>
        </row>
        <row r="23701">
          <cell r="A23701" t="str">
            <v>20.100.0075-0</v>
          </cell>
          <cell r="B23701" t="str">
            <v xml:space="preserve">PRE-MISTURADO A FRIO.PREPARO E FORNECIMENTO     </v>
          </cell>
          <cell r="C23701" t="str">
            <v>M3</v>
          </cell>
        </row>
        <row r="23702">
          <cell r="A23702" t="str">
            <v>20.100.0075-A</v>
          </cell>
          <cell r="B23702" t="str">
            <v xml:space="preserve">PRE-MISTURADO A FRIO.PREPARO E FORNECIMENTO     </v>
          </cell>
          <cell r="C23702" t="str">
            <v>M3</v>
          </cell>
        </row>
        <row r="23703">
          <cell r="A23703" t="str">
            <v>20.100.0080-0</v>
          </cell>
          <cell r="B23703" t="str">
            <v xml:space="preserve">TRATAMENTO SUPERFICIAL SIMPLES,INCLUSIVE TRANSPORTE.CUSTO SO MENTE DOS MATERIAIS.FORNECIMENTO    </v>
          </cell>
          <cell r="C23703" t="str">
            <v>M2</v>
          </cell>
        </row>
        <row r="23704">
          <cell r="A23704" t="str">
            <v>20.100.0080-A</v>
          </cell>
          <cell r="B23704" t="str">
            <v xml:space="preserve">TRATAMENTO SUPERFICIAL SIMPLES,INCLUSIVE TRANSPORTE.CUSTO SO MENTE DOS MATERIAIS.FORNECIMENTO    </v>
          </cell>
          <cell r="C23704" t="str">
            <v>M2</v>
          </cell>
        </row>
        <row r="23705">
          <cell r="A23705" t="str">
            <v>20.100.0085-0</v>
          </cell>
          <cell r="B23705" t="str">
            <v xml:space="preserve">TRATAMENTO SUPERFICIAL DUPLO,UTILIZANDO ESCORIA DE ACIARIA.C USTO SOMENTE DOS MATERIAIS,EXCLUSIVE TRANSPORTE DA ESCORIA D E ACIARIA.FORNECIMENTO   </v>
          </cell>
          <cell r="C23705" t="str">
            <v>M2</v>
          </cell>
        </row>
        <row r="23706">
          <cell r="A23706" t="str">
            <v>20.100.0085-A</v>
          </cell>
          <cell r="B23706" t="str">
            <v xml:space="preserve">TRATAMENTO SUPERFICIAL DUPLO,UTILIZANDO ESCORIA DE ACIARIA.C USTO SOMENTE DOS MATERIAIS,EXCLUSIVE TRANSPORTE DA ESCORIA D E ACIARIA.FORNECIMENTO   </v>
          </cell>
          <cell r="C23706" t="str">
            <v>M2</v>
          </cell>
        </row>
        <row r="23707">
          <cell r="A23707" t="str">
            <v>20.100.0090-0</v>
          </cell>
          <cell r="B23707" t="str">
            <v xml:space="preserve">TRATAMENTO SUPERFICIAL DUPLO,INCLUSIVE TRANSPORTE.CUSTO SOME NTE DOS MATERIAIS.FORNECIMENTO    </v>
          </cell>
          <cell r="C23707" t="str">
            <v>M2</v>
          </cell>
        </row>
        <row r="23708">
          <cell r="A23708" t="str">
            <v>20.100.0090-A</v>
          </cell>
          <cell r="B23708" t="str">
            <v xml:space="preserve">TRATAMENTO SUPERFICIAL DUPLO,INCLUSIVE TRANSPORTE.CUSTO SOME NTE DOS MATERIAIS.FORNECIMENTO    </v>
          </cell>
          <cell r="C23708" t="str">
            <v>M2</v>
          </cell>
        </row>
        <row r="23709">
          <cell r="A23709" t="str">
            <v>20.100.0095-0</v>
          </cell>
          <cell r="B23709" t="str">
            <v xml:space="preserve">TRATAMENTO SUPERFICIAL TRIPLO,INCLUSIVE TRANSPORTE.CUSTO SOM ENTE DOS MATERIAIS.FORNECIMENTO    </v>
          </cell>
          <cell r="C23709" t="str">
            <v>M2</v>
          </cell>
        </row>
        <row r="23710">
          <cell r="A23710" t="str">
            <v>20.100.0095-A</v>
          </cell>
          <cell r="B23710" t="str">
            <v xml:space="preserve">TRATAMENTO SUPERFICIAL TRIPLO,INCLUSIVE TRANSPORTE.CUSTO SOM ENTE DOS MATERIAIS.FORNECIMENTO    </v>
          </cell>
          <cell r="C23710" t="str">
            <v>M2</v>
          </cell>
        </row>
        <row r="23711">
          <cell r="A23711" t="str">
            <v>20.100.9999-0</v>
          </cell>
          <cell r="B23711" t="str">
            <v xml:space="preserve">FAMILIA 20,100 FORN.DE FILLER C/TRANSPORTE    </v>
          </cell>
        </row>
        <row r="23712">
          <cell r="A23712" t="str">
            <v>20.100.9999-A</v>
          </cell>
          <cell r="B23712" t="str">
            <v xml:space="preserve">FAMILIA 20,100 FORN.DE FILLER C/TRANSPORTE    </v>
          </cell>
        </row>
        <row r="23713">
          <cell r="A23713" t="str">
            <v>20.101.0011-0</v>
          </cell>
          <cell r="B23713" t="str">
            <v xml:space="preserve">EMULSAO ASFALTICA CATIONICA,TIPO RR-2C,INCLUSIVE TRANSPORTE. CUSTO SOMENTE DOS MATERIAIS.FORNECIMENTO    </v>
          </cell>
          <cell r="C23713" t="str">
            <v>T</v>
          </cell>
        </row>
        <row r="23714">
          <cell r="A23714" t="str">
            <v>20.101.0011-A</v>
          </cell>
          <cell r="B23714" t="str">
            <v xml:space="preserve">EMULSAO ASFALTICA CATIONICA,TIPO RR-2C,INCLUSIVE TRANSPORTE. CUSTO SOMENTE DOS MATERIAIS.FORNECIMENTO    </v>
          </cell>
          <cell r="C23714" t="str">
            <v>T</v>
          </cell>
        </row>
        <row r="23715">
          <cell r="A23715" t="str">
            <v>20.101.0013-0</v>
          </cell>
          <cell r="B23715" t="str">
            <v xml:space="preserve">EMULSAO ASFALTICA CATIONICA,TIPO RL-1C,INCLUSIVE TRANSPORTE. CUSTO SOMENTE DOS MATERIAIS.FORNECIMENTO    </v>
          </cell>
          <cell r="C23715" t="str">
            <v>T</v>
          </cell>
        </row>
        <row r="23716">
          <cell r="A23716" t="str">
            <v>20.101.0013-A</v>
          </cell>
          <cell r="B23716" t="str">
            <v xml:space="preserve">EMULSAO ASFALTICA CATIONICA,TIPO RL-1C,INCLUSIVE TRANSPORTE. CUSTO SOMENTE DOS MATERIAIS.FORNECIMENTO    </v>
          </cell>
          <cell r="C23716" t="str">
            <v>T</v>
          </cell>
        </row>
        <row r="23717">
          <cell r="A23717" t="str">
            <v>20.101.9999-0</v>
          </cell>
          <cell r="B23717" t="str">
            <v xml:space="preserve">FAMILIA 20.101     </v>
          </cell>
        </row>
        <row r="23718">
          <cell r="A23718" t="str">
            <v>20.101.9999-A</v>
          </cell>
          <cell r="B23718" t="str">
            <v xml:space="preserve">FAMILIA 20.101     </v>
          </cell>
        </row>
        <row r="23719">
          <cell r="A23719" t="str">
            <v>20.102.0003-0</v>
          </cell>
          <cell r="B23719" t="str">
            <v xml:space="preserve">EMULSAO ASFALTICA CATIONICA RR-1C,INCLUSIVE TRANSPORTE.CUSTO SOMENTE DOS MATERIAIS.FORNECIMENTO    </v>
          </cell>
          <cell r="C23719" t="str">
            <v>T</v>
          </cell>
        </row>
        <row r="23720">
          <cell r="A23720" t="str">
            <v>20.102.0003-A</v>
          </cell>
          <cell r="B23720" t="str">
            <v xml:space="preserve">EMULSAO ASFALTICA CATIONICA RR-1C,INCLUSIVE TRANSPORTE.CUSTO SOMENTE DOS MATERIAIS.FORNECIMENTO    </v>
          </cell>
          <cell r="C23720" t="str">
            <v>T</v>
          </cell>
        </row>
        <row r="23721">
          <cell r="A23721" t="str">
            <v>20.102.0004-0</v>
          </cell>
          <cell r="B23721" t="str">
            <v xml:space="preserve">EMULSAO ASFALTICA CATIONICA,TIPO RM-1C,INCLUSIVE TRANSPORTE. CUSTO SOMENTE DOS MATERIAIS.FORNECIMENTO    </v>
          </cell>
          <cell r="C23721" t="str">
            <v>T</v>
          </cell>
        </row>
        <row r="23722">
          <cell r="A23722" t="str">
            <v>20.102.0004-A</v>
          </cell>
          <cell r="B23722" t="str">
            <v xml:space="preserve">EMULSAO ASFALTICA CATIONICA,TIPO RM-1C,INCLUSIVE TRANSPORTE. CUSTO SOMENTE DOS MATERIAIS.FORNECIMENTO    </v>
          </cell>
          <cell r="C23722" t="str">
            <v>T</v>
          </cell>
        </row>
        <row r="23723">
          <cell r="A23723" t="str">
            <v>20.102.0006-0</v>
          </cell>
          <cell r="B23723" t="str">
            <v xml:space="preserve">ASFALTO DILUIDO,TIPO CM-30,INCLUSIVE TRANSPORTE.CUSTO SOMENT E DOS MATERIAIS.FORNECIMENTO    </v>
          </cell>
          <cell r="C23723" t="str">
            <v>T</v>
          </cell>
        </row>
        <row r="23724">
          <cell r="A23724" t="str">
            <v>20.102.0006-A</v>
          </cell>
          <cell r="B23724" t="str">
            <v xml:space="preserve">ASFALTO DILUIDO,TIPO CM-30,INCLUSIVE TRANSPORTE.CUSTO SOMENT E DOS MATERIAIS.FORNECIMENTO    </v>
          </cell>
          <cell r="C23724" t="str">
            <v>T</v>
          </cell>
        </row>
        <row r="23725">
          <cell r="A23725" t="str">
            <v>20.102.0007-0</v>
          </cell>
          <cell r="B23725" t="str">
            <v xml:space="preserve">MATERIAL BETUMINOSO,TIPO CIMENTO ASFALTICO CAP-30/45,INCLUSI VE TRANSPORTE.CUSTO SOMENTE DOS MATERIAIS.FORNECIMENTO    </v>
          </cell>
          <cell r="C23725" t="str">
            <v>T</v>
          </cell>
        </row>
        <row r="23726">
          <cell r="A23726" t="str">
            <v>20.102.0007-A</v>
          </cell>
          <cell r="B23726" t="str">
            <v xml:space="preserve">MATERIAL BETUMINOSO,TIPO CIMENTO ASFALTICO CAP-30/45,INCLUSI VE TRANSPORTE.CUSTO SOMENTE DOS MATERIAIS.FORNECIMENTO    </v>
          </cell>
          <cell r="C23726" t="str">
            <v>T</v>
          </cell>
        </row>
        <row r="23727">
          <cell r="A23727" t="str">
            <v>20.102.0008-0</v>
          </cell>
          <cell r="B23727" t="str">
            <v xml:space="preserve">MATERIAL BETUMINOSO,TIPO CIMENTO ASFALTICO CAP-50/70,INCLUSI VE TRANSPORTE.FORNECIMENTO    </v>
          </cell>
          <cell r="C23727" t="str">
            <v>T</v>
          </cell>
        </row>
        <row r="23728">
          <cell r="A23728" t="str">
            <v>20.102.0008-A</v>
          </cell>
          <cell r="B23728" t="str">
            <v xml:space="preserve">MATERIAL BETUMINOSO,TIPO CIMENTO ASFALTICO CAP-50/70,INCLUSI VE TRANSPORTE.FORNECIMENTO    </v>
          </cell>
          <cell r="C23728" t="str">
            <v>T</v>
          </cell>
        </row>
        <row r="23729">
          <cell r="A23729" t="str">
            <v>20.102.9999-0</v>
          </cell>
          <cell r="B23729" t="str">
            <v xml:space="preserve">FAMILIA 20,102 FORN.MATERIAL BETUMINOSO C/TRANSPORTE    </v>
          </cell>
        </row>
        <row r="23730">
          <cell r="A23730" t="str">
            <v>20.102.9999-A</v>
          </cell>
          <cell r="B23730" t="str">
            <v xml:space="preserve">FAMILIA 20,102 FORN.MATERIAL BETUMINOSO C/TRANSPORTE    </v>
          </cell>
        </row>
        <row r="23731">
          <cell r="A23731" t="str">
            <v>20.103.0001-0</v>
          </cell>
          <cell r="B23731" t="str">
            <v xml:space="preserve">DOPE DE ADESIVIDADE,EXCLUSIVE TRANSPORTE.FORNECIMENTO     </v>
          </cell>
          <cell r="C23731" t="str">
            <v>T</v>
          </cell>
        </row>
        <row r="23732">
          <cell r="A23732" t="str">
            <v>20.103.0001-A</v>
          </cell>
          <cell r="B23732" t="str">
            <v xml:space="preserve">DOPE DE ADESIVIDADE,EXCLUSIVE TRANSPORTE.FORNECIMENTO     </v>
          </cell>
          <cell r="C23732" t="str">
            <v>T</v>
          </cell>
        </row>
        <row r="23733">
          <cell r="A23733" t="str">
            <v>20.103.9999-0</v>
          </cell>
          <cell r="B23733" t="str">
            <v xml:space="preserve">FAMILIA 20,103 FORNECIMENTO DOPE ADESIVIDADE    </v>
          </cell>
        </row>
        <row r="23734">
          <cell r="A23734" t="str">
            <v>20.103.9999-A</v>
          </cell>
          <cell r="B23734" t="str">
            <v xml:space="preserve">FAMILIA 20,103 FORNECIMENTO DOPE ADESIVIDADE    </v>
          </cell>
        </row>
        <row r="23735">
          <cell r="A23735" t="str">
            <v>20.104.0001-0</v>
          </cell>
          <cell r="B23735" t="str">
            <v xml:space="preserve">SAIBRO,INCLUSIVE TRANSPORTE.FORNECIMENTO     </v>
          </cell>
          <cell r="C23735" t="str">
            <v>M3</v>
          </cell>
        </row>
        <row r="23736">
          <cell r="A23736" t="str">
            <v>20.104.0001-A</v>
          </cell>
          <cell r="B23736" t="str">
            <v xml:space="preserve">SAIBRO,INCLUSIVE TRANSPORTE.FORNECIMENTO     </v>
          </cell>
          <cell r="C23736" t="str">
            <v>M3</v>
          </cell>
        </row>
        <row r="23737">
          <cell r="A23737" t="str">
            <v>20.104.0005-0</v>
          </cell>
          <cell r="B23737" t="str">
            <v xml:space="preserve">SAIBRO,EXCLUSIVE TRANSPORTE,INCLUSIVE CARGA NO CAMINHAO     </v>
          </cell>
          <cell r="C23737" t="str">
            <v>M3</v>
          </cell>
        </row>
        <row r="23738">
          <cell r="A23738" t="str">
            <v>20.104.0005-A</v>
          </cell>
          <cell r="B23738" t="str">
            <v xml:space="preserve">SAIBRO,EXCLUSIVE TRANSPORTE,INCLUSIVE CARGA NO CAMINHAO     </v>
          </cell>
          <cell r="C23738" t="str">
            <v>M3</v>
          </cell>
        </row>
        <row r="23739">
          <cell r="A23739" t="str">
            <v>20.104.9999-0</v>
          </cell>
          <cell r="B23739" t="str">
            <v xml:space="preserve">FAMILIA 20.104     </v>
          </cell>
        </row>
        <row r="23740">
          <cell r="A23740" t="str">
            <v>20.104.9999-A</v>
          </cell>
          <cell r="B23740" t="str">
            <v xml:space="preserve">FAMILIA 20.104     </v>
          </cell>
        </row>
        <row r="23741">
          <cell r="A23741" t="str">
            <v>20.105.0001-0</v>
          </cell>
          <cell r="B23741" t="str">
            <v xml:space="preserve">PINTURA COM CAL,DE GUARDA-CORPO,GUARDA-RODA E MURETA DE PROT ECAO EM PONTES E VIADUTOS,MEDIDA PELO DOBRO DA AREA TOTAL(LA RGURA X ALTURA)   </v>
          </cell>
          <cell r="C23741" t="str">
            <v>M2</v>
          </cell>
        </row>
        <row r="23742">
          <cell r="A23742" t="str">
            <v>20.105.0001-A</v>
          </cell>
          <cell r="B23742" t="str">
            <v xml:space="preserve">PINTURA COM CAL,DE GUARDA-CORPO,GUARDA-RODA E MURETA DE PROT ECAO EM PONTES E VIADUTOS,MEDIDA PELO DOBRO DA AREA TOTAL(LA RGURA X ALTURA)   </v>
          </cell>
          <cell r="C23742" t="str">
            <v>M2</v>
          </cell>
        </row>
        <row r="23743">
          <cell r="A23743" t="str">
            <v>20.105.0004-0</v>
          </cell>
          <cell r="B23743" t="str">
            <v xml:space="preserve">PO-DE-BORRACHA GRANULADO(DENSIDADE ENTRE 0,3 E 0,4),INCLUSIV E TRANSPORTE PARA REGIAO METROPOLITANA DO RIO DE JANEIRO.FOR NECIMENTO   </v>
          </cell>
          <cell r="C23743" t="str">
            <v>T</v>
          </cell>
        </row>
        <row r="23744">
          <cell r="A23744" t="str">
            <v>20.105.0004-A</v>
          </cell>
          <cell r="B23744" t="str">
            <v xml:space="preserve">PO-DE-BORRACHA GRANULADO(DENSIDADE ENTRE 0,3 E 0,4),INCLUSIV E TRANSPORTE PARA REGIAO METROPOLITANA DO RIO DE JANEIRO.FOR NECIMENTO   </v>
          </cell>
          <cell r="C23744" t="str">
            <v>T</v>
          </cell>
        </row>
        <row r="23745">
          <cell r="A23745" t="str">
            <v>20.105.0005-0</v>
          </cell>
          <cell r="B23745" t="str">
            <v xml:space="preserve">PINTURA DE MEIO-FIO COM CAL,COM UMA DEMAO     </v>
          </cell>
          <cell r="C23745" t="str">
            <v>M</v>
          </cell>
        </row>
        <row r="23746">
          <cell r="A23746" t="str">
            <v>20.105.0005-A</v>
          </cell>
          <cell r="B23746" t="str">
            <v xml:space="preserve">PINTURA DE MEIO-FIO COM CAL,COM UMA DEMAO     </v>
          </cell>
          <cell r="C23746" t="str">
            <v>M</v>
          </cell>
        </row>
        <row r="23747">
          <cell r="A23747" t="str">
            <v>20.105.9999-0</v>
          </cell>
          <cell r="B23747" t="str">
            <v xml:space="preserve">FAMILIA 20,105 PINTURA COM CAL    </v>
          </cell>
        </row>
        <row r="23748">
          <cell r="A23748" t="str">
            <v>20.105.9999-A</v>
          </cell>
          <cell r="B23748" t="str">
            <v xml:space="preserve">FAMILIA 20,105 PINTURA COM CAL    </v>
          </cell>
        </row>
        <row r="23749">
          <cell r="A23749" t="str">
            <v>20.106.0001-0</v>
          </cell>
          <cell r="B23749" t="str">
            <v xml:space="preserve">PINTURA COM TINTA A BASE DE PVA,DE GUARDA-CORPO,GUARDA-RODA E MURETA DE PROTECAO EM PONTES E VIADUTOS,MEDIDA PELO DOBRO DA AREA TOTAL(LARGURA X ALTURA)   </v>
          </cell>
          <cell r="C23749" t="str">
            <v>M2</v>
          </cell>
        </row>
        <row r="23750">
          <cell r="A23750" t="str">
            <v>20.106.0001-A</v>
          </cell>
          <cell r="B23750" t="str">
            <v xml:space="preserve">PINTURA COM TINTA A BASE DE PVA,DE GUARDA-CORPO,GUARDA-RODA E MURETA DE PROTECAO EM PONTES E VIADUTOS,MEDIDA PELO DOBRO DA AREA TOTAL(LARGURA X ALTURA)   </v>
          </cell>
          <cell r="C23750" t="str">
            <v>M2</v>
          </cell>
        </row>
        <row r="23751">
          <cell r="A23751" t="str">
            <v>20.106.9999-0</v>
          </cell>
          <cell r="B23751" t="str">
            <v xml:space="preserve">FAMILIA 20,106 PINTURA A BASE DE PVA    </v>
          </cell>
        </row>
        <row r="23752">
          <cell r="A23752" t="str">
            <v>20.106.9999-A</v>
          </cell>
          <cell r="B23752" t="str">
            <v xml:space="preserve">FAMILIA 20,106 PINTURA A BASE DE PVA    </v>
          </cell>
        </row>
        <row r="23753">
          <cell r="A23753" t="str">
            <v>20.107.0001-0</v>
          </cell>
          <cell r="B23753" t="str">
            <v xml:space="preserve">DEFENSAS METALICAS:RECUPERACAO E ASSENTAMENTO COM RETIRADA,P INTURA EM 2 DEMAOS E POSTERIOR RECOLOCACAO    </v>
          </cell>
          <cell r="C23753" t="str">
            <v>M</v>
          </cell>
        </row>
        <row r="23754">
          <cell r="A23754" t="str">
            <v>20.107.0001-A</v>
          </cell>
          <cell r="B23754" t="str">
            <v xml:space="preserve">DEFENSAS METALICAS:RECUPERACAO E ASSENTAMENTO COM RETIRADA,P INTURA EM 2 DEMAOS E POSTERIOR RECOLOCACAO    </v>
          </cell>
          <cell r="C23754" t="str">
            <v>M</v>
          </cell>
        </row>
        <row r="23755">
          <cell r="A23755" t="str">
            <v>20.107.9999-0</v>
          </cell>
          <cell r="B23755" t="str">
            <v xml:space="preserve">FAMILIA 20,107 DEFENSAS METALICAS    </v>
          </cell>
        </row>
        <row r="23756">
          <cell r="A23756" t="str">
            <v>20.107.9999-A</v>
          </cell>
          <cell r="B23756" t="str">
            <v xml:space="preserve">FAMILIA 20,107 DEFENSAS METALICAS    </v>
          </cell>
        </row>
        <row r="23757">
          <cell r="A23757" t="str">
            <v>20.108.0001-0</v>
          </cell>
          <cell r="B23757" t="str">
            <v xml:space="preserve">EMULSAO ASFALTICA CATIONICA,TIPO RR-2C,EXCLUSIVE TRANSPORTE. CUSTO SOMENTE DOS MATERIAIS.FORNECIMENTO    </v>
          </cell>
          <cell r="C23757" t="str">
            <v>T</v>
          </cell>
        </row>
        <row r="23758">
          <cell r="A23758" t="str">
            <v>20.108.0001-A</v>
          </cell>
          <cell r="B23758" t="str">
            <v xml:space="preserve">EMULSAO ASFALTICA CATIONICA,TIPO RR-2C,EXCLUSIVE TRANSPORTE. CUSTO SOMENTE DOS MATERIAIS.FORNECIMENTO    </v>
          </cell>
          <cell r="C23758" t="str">
            <v>T</v>
          </cell>
        </row>
        <row r="23759">
          <cell r="A23759" t="str">
            <v>20.108.0003-0</v>
          </cell>
          <cell r="B23759" t="str">
            <v xml:space="preserve">EMULSAO ASFALTICA CATIONICA,TIPO RL-1C,EXCLUSIVE TRANSPORTE. CUSTO SOMENTE DOS MATERIAIS.FORNECIMENTO    </v>
          </cell>
          <cell r="C23759" t="str">
            <v>T</v>
          </cell>
        </row>
        <row r="23760">
          <cell r="A23760" t="str">
            <v>20.108.0003-A</v>
          </cell>
          <cell r="B23760" t="str">
            <v xml:space="preserve">EMULSAO ASFALTICA CATIONICA,TIPO RL-1C,EXCLUSIVE TRANSPORTE. CUSTO SOMENTE DOS MATERIAIS.FORNECIMENTO    </v>
          </cell>
          <cell r="C23760" t="str">
            <v>T</v>
          </cell>
        </row>
        <row r="23761">
          <cell r="A23761" t="str">
            <v>20.108.0005-0</v>
          </cell>
          <cell r="B23761" t="str">
            <v xml:space="preserve">EMULSAO ASFALTICA CATIONICA,TIPO RR-1C,EXCLUSIVE TRANSPORTE. CUSTO SOMENTE DOS MATERIAIS.FORNECIMENTO    </v>
          </cell>
          <cell r="C23761" t="str">
            <v>T</v>
          </cell>
        </row>
        <row r="23762">
          <cell r="A23762" t="str">
            <v>20.108.0005-A</v>
          </cell>
          <cell r="B23762" t="str">
            <v xml:space="preserve">EMULSAO ASFALTICA CATIONICA,TIPO RR-1C,EXCLUSIVE TRANSPORTE. CUSTO SOMENTE DOS MATERIAIS.FORNECIMENTO    </v>
          </cell>
          <cell r="C23762" t="str">
            <v>T</v>
          </cell>
        </row>
        <row r="23763">
          <cell r="A23763" t="str">
            <v>20.108.0007-0</v>
          </cell>
          <cell r="B23763" t="str">
            <v xml:space="preserve">EMULSAO ASFALTICA CATIONICA,TIPO RM-1C,EXCLUSIVE TRANSPORTE. CUSTO SOMENTE DOS MATERIAIS.FORNECIMENTO    </v>
          </cell>
          <cell r="C23763" t="str">
            <v>T</v>
          </cell>
        </row>
        <row r="23764">
          <cell r="A23764" t="str">
            <v>20.108.0007-A</v>
          </cell>
          <cell r="B23764" t="str">
            <v xml:space="preserve">EMULSAO ASFALTICA CATIONICA,TIPO RM-1C,EXCLUSIVE TRANSPORTE. CUSTO SOMENTE DOS MATERIAIS.FORNECIMENTO    </v>
          </cell>
          <cell r="C23764" t="str">
            <v>T</v>
          </cell>
        </row>
        <row r="23765">
          <cell r="A23765" t="str">
            <v>20.108.0012-0</v>
          </cell>
          <cell r="B23765" t="str">
            <v xml:space="preserve">ASFALTO DILUIDO,TIPO CM-30,EXCLUSIVE TRANSPORTE.CUSTO SOMENT E DOS MATEIRIAS.FORNECIMENTO    </v>
          </cell>
          <cell r="C23765" t="str">
            <v>T</v>
          </cell>
        </row>
        <row r="23766">
          <cell r="A23766" t="str">
            <v>20.108.0012-A</v>
          </cell>
          <cell r="B23766" t="str">
            <v xml:space="preserve">ASFALTO DILUIDO,TIPO CM-30,EXCLUSIVE TRANSPORTE.CUSTO SOMENT E DOS MATEIRIAS.FORNECIMENTO    </v>
          </cell>
          <cell r="C23766" t="str">
            <v>T</v>
          </cell>
        </row>
        <row r="23767">
          <cell r="A23767" t="str">
            <v>20.108.0015-0</v>
          </cell>
          <cell r="B23767" t="str">
            <v xml:space="preserve">MATERIAL BETUMINOSO,TIPO CIMENTO ASFALTICO CAP-30/45,EXCLUSI VE TRANSPORTE.CUSTO SOMENTE DOS MATERIAIS.FORNECIMENTO    </v>
          </cell>
          <cell r="C23767" t="str">
            <v>T</v>
          </cell>
        </row>
        <row r="23768">
          <cell r="A23768" t="str">
            <v>20.108.0015-A</v>
          </cell>
          <cell r="B23768" t="str">
            <v xml:space="preserve">MATERIAL BETUMINOSO,TIPO CIMENTO ASFALTICO CAP-30/45,EXCLUSI VE TRANSPORTE.CUSTO SOMENTE DOS MATERIAIS.FORNECIMENTO    </v>
          </cell>
          <cell r="C23768" t="str">
            <v>T</v>
          </cell>
        </row>
        <row r="23769">
          <cell r="A23769" t="str">
            <v>20.108.0017-0</v>
          </cell>
          <cell r="B23769" t="str">
            <v xml:space="preserve">MATERIAL BETUMINOSO,TIPO CIMENTO ASFALTICO CAP-50/70,EXCLUSI VE TRANSPORTE.CUSTO SOMENTE DOS MATERIAIS.FORNECIMENTO    </v>
          </cell>
          <cell r="C23769" t="str">
            <v>T</v>
          </cell>
        </row>
        <row r="23770">
          <cell r="A23770" t="str">
            <v>20.108.0017-A</v>
          </cell>
          <cell r="B23770" t="str">
            <v xml:space="preserve">MATERIAL BETUMINOSO,TIPO CIMENTO ASFALTICO CAP-50/70,EXCLUSI VE TRANSPORTE.CUSTO SOMENTE DOS MATERIAIS.FORNECIMENTO    </v>
          </cell>
          <cell r="C23770" t="str">
            <v>T</v>
          </cell>
        </row>
        <row r="23771">
          <cell r="A23771" t="str">
            <v>20.110.9999-0</v>
          </cell>
          <cell r="B23771" t="str">
            <v xml:space="preserve">FAMILIA 20,110 ESTRADAS    </v>
          </cell>
        </row>
        <row r="23772">
          <cell r="A23772" t="str">
            <v>20.110.9999-A</v>
          </cell>
          <cell r="B23772" t="str">
            <v xml:space="preserve">FAMILIA 20,110 ESTRADAS    </v>
          </cell>
        </row>
        <row r="23773">
          <cell r="A23773" t="str">
            <v>20.111.0001-0</v>
          </cell>
          <cell r="B23773" t="str">
            <v xml:space="preserve">CASCALHINHO (PEDRA ZERO) PARA REGIAO DE CAMPOS,EXCLUSIVE TRA NSPORTE,INCLUSIVE CARGA NO CAMINHAO.FORNECIMENTO    </v>
          </cell>
          <cell r="C23773" t="str">
            <v>M3</v>
          </cell>
        </row>
        <row r="23774">
          <cell r="A23774" t="str">
            <v>20.111.0001-A</v>
          </cell>
          <cell r="B23774" t="str">
            <v xml:space="preserve">CASCALHINHO (PEDRA ZERO) PARA REGIAO DE CAMPOS,EXCLUSIVE TRA NSPORTE,INCLUSIVE CARGA NO CAMINHAO.FORNECIMENTO    </v>
          </cell>
          <cell r="C23774" t="str">
            <v>M3</v>
          </cell>
        </row>
        <row r="23775">
          <cell r="A23775" t="str">
            <v>20.111.0006-0</v>
          </cell>
          <cell r="B23775" t="str">
            <v xml:space="preserve">PEDRA BRITADA 1,2 E 3 PARA REGIAO DE CAMPOS,EXCLUSIVE TRANPO RTE,INCLUSIVE CARGA NO CAMINHAO.FORNECIMENTO    </v>
          </cell>
          <cell r="C23775" t="str">
            <v>M3</v>
          </cell>
        </row>
        <row r="23776">
          <cell r="A23776" t="str">
            <v>20.111.0006-A</v>
          </cell>
          <cell r="B23776" t="str">
            <v xml:space="preserve">PEDRA BRITADA 1,2 E 3 PARA REGIAO DE CAMPOS,EXCLUSIVE TRANPO RTE,INCLUSIVE CARGA NO CAMINHAO.FORNECIMENTO    </v>
          </cell>
          <cell r="C23776" t="str">
            <v>M3</v>
          </cell>
        </row>
        <row r="23777">
          <cell r="A23777" t="str">
            <v>20.111.0007-0</v>
          </cell>
          <cell r="B23777" t="str">
            <v xml:space="preserve">BRITA CORRIDA PARA REGIAO DE CAMPOS,EXCLUSIVE TRANSPORTE,INC LUSIVE CARGA NO CAMINHAO.FORNECIMENTO    </v>
          </cell>
          <cell r="C23777" t="str">
            <v>M3</v>
          </cell>
        </row>
        <row r="23778">
          <cell r="A23778" t="str">
            <v>20.111.0007-A</v>
          </cell>
          <cell r="B23778" t="str">
            <v xml:space="preserve">BRITA CORRIDA PARA REGIAO DE CAMPOS,EXCLUSIVE TRANSPORTE,INC LUSIVE CARGA NO CAMINHAO.FORNECIMENTO    </v>
          </cell>
          <cell r="C23778" t="str">
            <v>M3</v>
          </cell>
        </row>
        <row r="23779">
          <cell r="A23779" t="str">
            <v>20.111.0008-0</v>
          </cell>
          <cell r="B23779" t="str">
            <v xml:space="preserve">PO-DE-PEDRA,PARA REGIAO DE CAMPOS,EXCLUSIVE TRANSPORTE,INCLU SIVE CARGA NO CAMINHAO.FORNECIMENTO    </v>
          </cell>
          <cell r="C23779" t="str">
            <v>M3</v>
          </cell>
        </row>
        <row r="23780">
          <cell r="A23780" t="str">
            <v>20.111.0008-A</v>
          </cell>
          <cell r="B23780" t="str">
            <v xml:space="preserve">PO-DE-PEDRA,PARA REGIAO DE CAMPOS,EXCLUSIVE TRANSPORTE,INCLU SIVE CARGA NO CAMINHAO.FORNECIMENTO    </v>
          </cell>
          <cell r="C23780" t="str">
            <v>M3</v>
          </cell>
        </row>
        <row r="23781">
          <cell r="A23781" t="str">
            <v>20.111.0009-0</v>
          </cell>
          <cell r="B23781" t="str">
            <v xml:space="preserve">PEDRA-DE-MAO PARA REGIAO DE CAMPOS,EXCLUSIVE TRANSPORTE,INCL USIVE CARGA NO CAMINHAO.FORNECIMENTO    </v>
          </cell>
          <cell r="C23781" t="str">
            <v>M3</v>
          </cell>
        </row>
        <row r="23782">
          <cell r="A23782" t="str">
            <v>20.111.0009-A</v>
          </cell>
          <cell r="B23782" t="str">
            <v xml:space="preserve">PEDRA-DE-MAO PARA REGIAO DE CAMPOS,EXCLUSIVE TRANSPORTE,INCL USIVE CARGA NO CAMINHAO.FORNECIMENTO    </v>
          </cell>
          <cell r="C23782" t="str">
            <v>M3</v>
          </cell>
        </row>
        <row r="23783">
          <cell r="A23783" t="str">
            <v>20.111.0010-0</v>
          </cell>
          <cell r="B23783" t="str">
            <v xml:space="preserve">AREIA PARA A REGIAO DE CAMPOS DOS GOYTACAZES,EXCLUSIVE TRANS PORTE,INCLUSIVE CARGA NO CAMINHAO.FORNECIMENTO    </v>
          </cell>
          <cell r="C23783" t="str">
            <v>M3</v>
          </cell>
        </row>
        <row r="23784">
          <cell r="A23784" t="str">
            <v>20.111.0010-A</v>
          </cell>
          <cell r="B23784" t="str">
            <v xml:space="preserve">AREIA PARA A REGIAO DE CAMPOS DOS GOYTACAZES,EXCLUSIVE TRANS PORTE,INCLUSIVE CARGA NO CAMINHAO.FORNECIMENTO    </v>
          </cell>
          <cell r="C23784" t="str">
            <v>M3</v>
          </cell>
        </row>
        <row r="23785">
          <cell r="A23785" t="str">
            <v>20.111.9999-0</v>
          </cell>
          <cell r="B23785" t="str">
            <v xml:space="preserve">FAMILIA 20,111 FORN.CASCALHINHO PEDRA ZERO(CAMPO)    </v>
          </cell>
        </row>
        <row r="23786">
          <cell r="A23786" t="str">
            <v>20.111.9999-A</v>
          </cell>
          <cell r="B23786" t="str">
            <v xml:space="preserve">FAMILIA 20,111 FORN.CASCALHINHO PEDRA ZERO(CAMPO)    </v>
          </cell>
        </row>
        <row r="23787">
          <cell r="A23787" t="str">
            <v>20.112.0010-0</v>
          </cell>
          <cell r="B23787" t="str">
            <v xml:space="preserve">CASCALHINHO (PEDRA ZERO) PARA REGIAO DE ITAPERUNA,EXCLUSIVE TRANSPORTE,INCLUSIVE CARGA NO CAMINHAO.FORNECIMENTO    </v>
          </cell>
          <cell r="C23787" t="str">
            <v>M3</v>
          </cell>
        </row>
        <row r="23788">
          <cell r="A23788" t="str">
            <v>20.112.0010-A</v>
          </cell>
          <cell r="B23788" t="str">
            <v xml:space="preserve">CASCALHINHO (PEDRA ZERO) PARA REGIAO DE ITAPERUNA,EXCLUSIVE TRANSPORTE,INCLUSIVE CARGA NO CAMINHAO.FORNECIMENTO    </v>
          </cell>
          <cell r="C23788" t="str">
            <v>M3</v>
          </cell>
        </row>
        <row r="23789">
          <cell r="A23789" t="str">
            <v>20.112.0011-0</v>
          </cell>
          <cell r="B23789" t="str">
            <v xml:space="preserve">PEDRA BRITADA 1 PARA REGIAO DE ITAPERUNA,EXCLUSIVE TRANSPORT E,INCLUSIVE CARGA NO CAMINHAO.FORNECIMENTO    </v>
          </cell>
          <cell r="C23789" t="str">
            <v>M3</v>
          </cell>
        </row>
        <row r="23790">
          <cell r="A23790" t="str">
            <v>20.112.0011-A</v>
          </cell>
          <cell r="B23790" t="str">
            <v xml:space="preserve">PEDRA BRITADA 1 PARA REGIAO DE ITAPERUNA,EXCLUSIVE TRANSPORT E,INCLUSIVE CARGA NO CAMINHAO.FORNECIMENTO    </v>
          </cell>
          <cell r="C23790" t="str">
            <v>M3</v>
          </cell>
        </row>
        <row r="23791">
          <cell r="A23791" t="str">
            <v>20.112.0013-0</v>
          </cell>
          <cell r="B23791" t="str">
            <v xml:space="preserve">PO-DE-PEDRA PARA REGIAO DE ITAPERUNA,EXCLUSIVE TRANSPORTE,IN CLUSIVE CARGA NO CAMINHAO.FORNECIMENTO    </v>
          </cell>
          <cell r="C23791" t="str">
            <v>M3</v>
          </cell>
        </row>
        <row r="23792">
          <cell r="A23792" t="str">
            <v>20.112.0013-A</v>
          </cell>
          <cell r="B23792" t="str">
            <v xml:space="preserve">PO-DE-PEDRA PARA REGIAO DE ITAPERUNA,EXCLUSIVE TRANSPORTE,IN CLUSIVE CARGA NO CAMINHAO.FORNECIMENTO    </v>
          </cell>
          <cell r="C23792" t="str">
            <v>M3</v>
          </cell>
        </row>
        <row r="23793">
          <cell r="A23793" t="str">
            <v>20.112.0014-0</v>
          </cell>
          <cell r="B23793" t="str">
            <v xml:space="preserve">PEDRA-DE-MAO PARA REGIAO DE ITAPERUNA,EXCLUSIVE TRANSPORTE,I NCLUSIVE CARGA NO CAMINHAO.FORNECIMENTO    </v>
          </cell>
          <cell r="C23793" t="str">
            <v>M3</v>
          </cell>
        </row>
        <row r="23794">
          <cell r="A23794" t="str">
            <v>20.112.0014-A</v>
          </cell>
          <cell r="B23794" t="str">
            <v xml:space="preserve">PEDRA-DE-MAO PARA REGIAO DE ITAPERUNA,EXCLUSIVE TRANSPORTE,I NCLUSIVE CARGA NO CAMINHAO.FORNECIMENTO    </v>
          </cell>
          <cell r="C23794" t="str">
            <v>M3</v>
          </cell>
        </row>
        <row r="23795">
          <cell r="A23795" t="str">
            <v>20.112.0015-0</v>
          </cell>
          <cell r="B23795" t="str">
            <v xml:space="preserve">AREIA PARA A REGIAO DE ITAPERUNA,EXCLUSIVE TRANSPORTE,INCLUS IVE CARGA NO CAMINHAO.FORNECIMENTO    </v>
          </cell>
          <cell r="C23795" t="str">
            <v>M3</v>
          </cell>
        </row>
        <row r="23796">
          <cell r="A23796" t="str">
            <v>20.112.0015-A</v>
          </cell>
          <cell r="B23796" t="str">
            <v xml:space="preserve">AREIA PARA A REGIAO DE ITAPERUNA,EXCLUSIVE TRANSPORTE,INCLUS IVE CARGA NO CAMINHAO.FORNECIMENTO    </v>
          </cell>
          <cell r="C23796" t="str">
            <v>M3</v>
          </cell>
        </row>
        <row r="23797">
          <cell r="A23797" t="str">
            <v>20.112.9999-0</v>
          </cell>
          <cell r="B23797" t="str">
            <v xml:space="preserve">FAMILIA 20,112 FORN.PEDRA BRITADA    </v>
          </cell>
        </row>
        <row r="23798">
          <cell r="A23798" t="str">
            <v>20.112.9999-A</v>
          </cell>
          <cell r="B23798" t="str">
            <v xml:space="preserve">FAMILIA 20,112 FORN.PEDRA BRITADA    </v>
          </cell>
        </row>
        <row r="23799">
          <cell r="A23799" t="str">
            <v>20.113.0010-0</v>
          </cell>
          <cell r="B23799" t="str">
            <v xml:space="preserve">CASCALHINHO (PEDRA ZERO) PARA REGIAO DE MACAE,EXCLUSIVE TRAN SPORTE,INCLUSIVE CARGA NO CAMINHAO.FORNECIMENTO    </v>
          </cell>
          <cell r="C23799" t="str">
            <v>M3</v>
          </cell>
        </row>
        <row r="23800">
          <cell r="A23800" t="str">
            <v>20.113.0010-A</v>
          </cell>
          <cell r="B23800" t="str">
            <v xml:space="preserve">CASCALHINHO (PEDRA ZERO) PARA REGIAO DE MACAE,EXCLUSIVE TRAN SPORTE,INCLUSIVE CARGA NO CAMINHAO.FORNECIMENTO    </v>
          </cell>
          <cell r="C23800" t="str">
            <v>M3</v>
          </cell>
        </row>
        <row r="23801">
          <cell r="A23801" t="str">
            <v>20.113.0011-0</v>
          </cell>
          <cell r="B23801" t="str">
            <v xml:space="preserve">PEDRA BRITADA 1, 2 E 3 PARA REGIAO DE MACAE,EXCLUSIVE TRANSP ORTE,INCLUSIVE CARGA NO CAMINHAO.FORNECIMENTO    </v>
          </cell>
          <cell r="C23801" t="str">
            <v>M3</v>
          </cell>
        </row>
        <row r="23802">
          <cell r="A23802" t="str">
            <v>20.113.0011-A</v>
          </cell>
          <cell r="B23802" t="str">
            <v xml:space="preserve">PEDRA BRITADA 1, 2 E 3 PARA REGIAO DE MACAE,EXCLUSIVE TRANSP ORTE,INCLUSIVE CARGA NO CAMINHAO.FORNECIMENTO    </v>
          </cell>
          <cell r="C23802" t="str">
            <v>M3</v>
          </cell>
        </row>
        <row r="23803">
          <cell r="A23803" t="str">
            <v>20.113.0012-0</v>
          </cell>
          <cell r="B23803" t="str">
            <v xml:space="preserve">BRITA CORRIDA PARA REGIAO DE MACAE,EXCLUSIVE TRANSPORTE,INCL USIVE CARGA NO CAMINHAO.FORNECIMENTO    </v>
          </cell>
          <cell r="C23803" t="str">
            <v>M3</v>
          </cell>
        </row>
        <row r="23804">
          <cell r="A23804" t="str">
            <v>20.113.0012-A</v>
          </cell>
          <cell r="B23804" t="str">
            <v xml:space="preserve">BRITA CORRIDA PARA REGIAO DE MACAE,EXCLUSIVE TRANSPORTE,INCL USIVE CARGA NO CAMINHAO.FORNECIMENTO    </v>
          </cell>
          <cell r="C23804" t="str">
            <v>M3</v>
          </cell>
        </row>
        <row r="23805">
          <cell r="A23805" t="str">
            <v>20.113.0013-0</v>
          </cell>
          <cell r="B23805" t="str">
            <v xml:space="preserve">PO-DE-PEDRA PARA REGIAO DE MACAE,EXCLUSIVE TRANSPORTE,INCLUS IVE CARGA NO CAMINHAO.FORNECIMENTO    </v>
          </cell>
          <cell r="C23805" t="str">
            <v>M3</v>
          </cell>
        </row>
        <row r="23806">
          <cell r="A23806" t="str">
            <v>20.113.0013-A</v>
          </cell>
          <cell r="B23806" t="str">
            <v xml:space="preserve">PO-DE-PEDRA PARA REGIAO DE MACAE,EXCLUSIVE TRANSPORTE,INCLUS IVE CARGA NO CAMINHAO.FORNECIMENTO    </v>
          </cell>
          <cell r="C23806" t="str">
            <v>M3</v>
          </cell>
        </row>
        <row r="23807">
          <cell r="A23807" t="str">
            <v>20.113.0014-0</v>
          </cell>
          <cell r="B23807" t="str">
            <v xml:space="preserve">PEDRA-DE-MAO PARA REGIAO DE MACAE,EXCLUSIVE TRANSPORTE,INCLU SIVE CARGA NO CAMINHAO.FORNECIMENTO    </v>
          </cell>
          <cell r="C23807" t="str">
            <v>M3</v>
          </cell>
        </row>
        <row r="23808">
          <cell r="A23808" t="str">
            <v>20.113.0014-A</v>
          </cell>
          <cell r="B23808" t="str">
            <v xml:space="preserve">PEDRA-DE-MAO PARA REGIAO DE MACAE,EXCLUSIVE TRANSPORTE,INCLU SIVE CARGA NO CAMINHAO.FORNECIMENTO    </v>
          </cell>
          <cell r="C23808" t="str">
            <v>M3</v>
          </cell>
        </row>
        <row r="23809">
          <cell r="A23809" t="str">
            <v>20.113.0015-0</v>
          </cell>
          <cell r="B23809" t="str">
            <v xml:space="preserve">AREIA PARA A REGIAO DE MACAE,EXCLUSIVE TRANSPORTE,INCLUSIVE CARGA NO CAMINHAO.FORNECIMENTO    </v>
          </cell>
          <cell r="C23809" t="str">
            <v>M3</v>
          </cell>
        </row>
        <row r="23810">
          <cell r="A23810" t="str">
            <v>20.113.0015-A</v>
          </cell>
          <cell r="B23810" t="str">
            <v xml:space="preserve">AREIA PARA A REGIAO DE MACAE,EXCLUSIVE TRANSPORTE,INCLUSIVE CARGA NO CAMINHAO.FORNECIMENTO    </v>
          </cell>
          <cell r="C23810" t="str">
            <v>M3</v>
          </cell>
        </row>
        <row r="23811">
          <cell r="A23811" t="str">
            <v>20.113.9999-0</v>
          </cell>
          <cell r="B23811" t="str">
            <v xml:space="preserve">FAMILIA 20,113 FORN.BRITA CORRIDA    </v>
          </cell>
        </row>
        <row r="23812">
          <cell r="A23812" t="str">
            <v>20.113.9999-A</v>
          </cell>
          <cell r="B23812" t="str">
            <v xml:space="preserve">FAMILIA 20,113 FORN.BRITA CORRIDA    </v>
          </cell>
        </row>
        <row r="23813">
          <cell r="A23813" t="str">
            <v>20.114.0010-0</v>
          </cell>
          <cell r="B23813" t="str">
            <v xml:space="preserve">CASCALHINHO (PEDRA ZERO) PARA REGIAO DE NOVA FRIBURGO,EXCLUS IVE TRANSPORTE,INCLUSIVE CARGA NO CAMINHAO.FORNECIMENTO    </v>
          </cell>
          <cell r="C23813" t="str">
            <v>M3</v>
          </cell>
        </row>
        <row r="23814">
          <cell r="A23814" t="str">
            <v>20.114.0010-A</v>
          </cell>
          <cell r="B23814" t="str">
            <v xml:space="preserve">CASCALHINHO (PEDRA ZERO) PARA REGIAO DE NOVA FRIBURGO,EXCLUS IVE TRANSPORTE,INCLUSIVE CARGA NO CAMINHAO.FORNECIMENTO    </v>
          </cell>
          <cell r="C23814" t="str">
            <v>M3</v>
          </cell>
        </row>
        <row r="23815">
          <cell r="A23815" t="str">
            <v>20.114.0011-0</v>
          </cell>
          <cell r="B23815" t="str">
            <v xml:space="preserve">PEDRA BRITADA 1, 2 E 3 PARA REGIAO DE NOVA FRIBURGO,EXCLUSIV E TRANSPORTE,INCLUSIVE CARGA NO CAMINHAO.FORNECIMENTO    </v>
          </cell>
          <cell r="C23815" t="str">
            <v>M3</v>
          </cell>
        </row>
        <row r="23816">
          <cell r="A23816" t="str">
            <v>20.114.0011-A</v>
          </cell>
          <cell r="B23816" t="str">
            <v xml:space="preserve">PEDRA BRITADA 1, 2 E 3 PARA REGIAO DE NOVA FRIBURGO,EXCLUSIV E TRANSPORTE,INCLUSIVE CARGA NO CAMINHAO.FORNECIMENTO    </v>
          </cell>
          <cell r="C23816" t="str">
            <v>M3</v>
          </cell>
        </row>
        <row r="23817">
          <cell r="A23817" t="str">
            <v>20.114.0012-0</v>
          </cell>
          <cell r="B23817" t="str">
            <v xml:space="preserve">BRITA CORRIDA PARA REGIAO DE NOVA FRIBURGO,EXCLUSIVE TRANSPO RTE,INCLUSIVE CARGA NO CAMINHAO.FORNECIMENTO    </v>
          </cell>
          <cell r="C23817" t="str">
            <v>M3</v>
          </cell>
        </row>
        <row r="23818">
          <cell r="A23818" t="str">
            <v>20.114.0012-A</v>
          </cell>
          <cell r="B23818" t="str">
            <v xml:space="preserve">BRITA CORRIDA PARA REGIAO DE NOVA FRIBURGO,EXCLUSIVE TRANSPO RTE,INCLUSIVE CARGA NO CAMINHAO.FORNECIMENTO    </v>
          </cell>
          <cell r="C23818" t="str">
            <v>M3</v>
          </cell>
        </row>
        <row r="23819">
          <cell r="A23819" t="str">
            <v>20.114.0013-0</v>
          </cell>
          <cell r="B23819" t="str">
            <v xml:space="preserve">PO-DE-PEDRA PARA REGIAO DE NOVA FRIBURGO,EXCLUSIVE TRANSPORT E,INCLUSIVE CARGA NO CAMINHAO.FORNECIMENTO    </v>
          </cell>
          <cell r="C23819" t="str">
            <v>M3</v>
          </cell>
        </row>
        <row r="23820">
          <cell r="A23820" t="str">
            <v>20.114.0013-A</v>
          </cell>
          <cell r="B23820" t="str">
            <v xml:space="preserve">PO-DE-PEDRA PARA REGIAO DE NOVA FRIBURGO,EXCLUSIVE TRANSPORT E,INCLUSIVE CARGA NO CAMINHAO.FORNECIMENTO    </v>
          </cell>
          <cell r="C23820" t="str">
            <v>M3</v>
          </cell>
        </row>
        <row r="23821">
          <cell r="A23821" t="str">
            <v>20.114.0014-0</v>
          </cell>
          <cell r="B23821" t="str">
            <v xml:space="preserve">PEDRA-DE-MAO PARA REGIAO DE NOVA FRIBURGO,EXCLUSIVE TRANSPOR TE,INCLUSIVE CARGA NO CAMINHAO.FORNECIMENTO    </v>
          </cell>
          <cell r="C23821" t="str">
            <v>M3</v>
          </cell>
        </row>
        <row r="23822">
          <cell r="A23822" t="str">
            <v>20.114.0014-A</v>
          </cell>
          <cell r="B23822" t="str">
            <v xml:space="preserve">PEDRA-DE-MAO PARA REGIAO DE NOVA FRIBURGO,EXCLUSIVE TRANSPOR TE,INCLUSIVE CARGA NO CAMINHAO.FORNECIMENTO    </v>
          </cell>
          <cell r="C23822" t="str">
            <v>M3</v>
          </cell>
        </row>
        <row r="23823">
          <cell r="A23823" t="str">
            <v>20.114.0015-0</v>
          </cell>
          <cell r="B23823" t="str">
            <v xml:space="preserve">AREIA PARA A REGIAO DE NOVA FRIBURGO,EXCLUSIVE TRANSPORTE,IN CLUSIVE CARGA NO CAMINHAO.FORNECIMENTO    </v>
          </cell>
          <cell r="C23823" t="str">
            <v>M3</v>
          </cell>
        </row>
        <row r="23824">
          <cell r="A23824" t="str">
            <v>20.114.0015-A</v>
          </cell>
          <cell r="B23824" t="str">
            <v xml:space="preserve">AREIA PARA A REGIAO DE NOVA FRIBURGO,EXCLUSIVE TRANSPORTE,IN CLUSIVE CARGA NO CAMINHAO.FORNECIMENTO    </v>
          </cell>
          <cell r="C23824" t="str">
            <v>M3</v>
          </cell>
        </row>
        <row r="23825">
          <cell r="A23825" t="str">
            <v>20.114.9999-0</v>
          </cell>
          <cell r="B23825" t="str">
            <v xml:space="preserve">FAMILIA 20,114 FORN.PO-DE-PEDRA    </v>
          </cell>
        </row>
        <row r="23826">
          <cell r="A23826" t="str">
            <v>20.114.9999-A</v>
          </cell>
          <cell r="B23826" t="str">
            <v xml:space="preserve">FAMILIA 20,114 FORN.PO-DE-PEDRA    </v>
          </cell>
        </row>
        <row r="23827">
          <cell r="A23827" t="str">
            <v>20.115.0010-0</v>
          </cell>
          <cell r="B23827" t="str">
            <v xml:space="preserve">CASCALHINHO (PEDRA ZERO) PARA REGIAO DE BARRA MANSA,EXCLUSIV E TRANSPORTE,INCLUSIVE CARGA NO CAMINHAO.FORNECIMENTO    </v>
          </cell>
          <cell r="C23827" t="str">
            <v>M3</v>
          </cell>
        </row>
        <row r="23828">
          <cell r="A23828" t="str">
            <v>20.115.0010-A</v>
          </cell>
          <cell r="B23828" t="str">
            <v xml:space="preserve">CASCALHINHO (PEDRA ZERO) PARA REGIAO DE BARRA MANSA,EXCLUSIV E TRANSPORTE,INCLUSIVE CARGA NO CAMINHAO.FORNECIMENTO    </v>
          </cell>
          <cell r="C23828" t="str">
            <v>M3</v>
          </cell>
        </row>
        <row r="23829">
          <cell r="A23829" t="str">
            <v>20.115.0011-0</v>
          </cell>
          <cell r="B23829" t="str">
            <v xml:space="preserve">PEDRA BRITADA 1, 2 E 3 PARA REGIAO DE BARRA MANSA,EXCLUSIVE TRANSPORTE,INCLUSIVE CARGA NO CAMINHAO.FORNECIMENTO    </v>
          </cell>
          <cell r="C23829" t="str">
            <v>M3</v>
          </cell>
        </row>
        <row r="23830">
          <cell r="A23830" t="str">
            <v>20.115.0011-A</v>
          </cell>
          <cell r="B23830" t="str">
            <v xml:space="preserve">PEDRA BRITADA 1, 2 E 3 PARA REGIAO DE BARRA MANSA,EXCLUSIVE TRANSPORTE,INCLUSIVE CARGA NO CAMINHAO.FORNECIMENTO    </v>
          </cell>
          <cell r="C23830" t="str">
            <v>M3</v>
          </cell>
        </row>
        <row r="23831">
          <cell r="A23831" t="str">
            <v>20.115.0012-0</v>
          </cell>
          <cell r="B23831" t="str">
            <v xml:space="preserve">BRITA CORRIDA PARA REGIAO DE BARRA MANSA,EXCLUSIVE TRANSPORT E,INCLUSIVE CARGA NO CAMINHAO.FORNECIMENTO    </v>
          </cell>
          <cell r="C23831" t="str">
            <v>M3</v>
          </cell>
        </row>
        <row r="23832">
          <cell r="A23832" t="str">
            <v>20.115.0012-A</v>
          </cell>
          <cell r="B23832" t="str">
            <v xml:space="preserve">BRITA CORRIDA PARA REGIAO DE BARRA MANSA,EXCLUSIVE TRANSPORT E,INCLUSIVE CARGA NO CAMINHAO.FORNECIMENTO    </v>
          </cell>
          <cell r="C23832" t="str">
            <v>M3</v>
          </cell>
        </row>
        <row r="23833">
          <cell r="A23833" t="str">
            <v>20.115.0013-0</v>
          </cell>
          <cell r="B23833" t="str">
            <v xml:space="preserve">PO-DE-PEDRA PARA REGIAO DE BARRA MANSA,EXCLUSIVE TRANSPORTE, INCLUSIVE CARGA NO CAMINHAO.FORNECIMENTO    </v>
          </cell>
          <cell r="C23833" t="str">
            <v>M3</v>
          </cell>
        </row>
        <row r="23834">
          <cell r="A23834" t="str">
            <v>20.115.0013-A</v>
          </cell>
          <cell r="B23834" t="str">
            <v xml:space="preserve">PO-DE-PEDRA PARA REGIAO DE BARRA MANSA,EXCLUSIVE TRANSPORTE, INCLUSIVE CARGA NO CAMINHAO.FORNECIMENTO    </v>
          </cell>
          <cell r="C23834" t="str">
            <v>M3</v>
          </cell>
        </row>
        <row r="23835">
          <cell r="A23835" t="str">
            <v>20.115.0014-0</v>
          </cell>
          <cell r="B23835" t="str">
            <v xml:space="preserve">PEDRA-DE-MAO PARA REGIAO DE BARRA MANSA,EXCLUSIVE TRANSPORTE ,INCLUSIVE CARGA NO CAMINHAO.FORNECIMENTO    </v>
          </cell>
          <cell r="C23835" t="str">
            <v>M3</v>
          </cell>
        </row>
        <row r="23836">
          <cell r="A23836" t="str">
            <v>20.115.0014-A</v>
          </cell>
          <cell r="B23836" t="str">
            <v xml:space="preserve">PEDRA-DE-MAO PARA REGIAO DE BARRA MANSA,EXCLUSIVE TRANSPORTE ,INCLUSIVE CARGA NO CAMINHAO.FORNECIMENTO    </v>
          </cell>
          <cell r="C23836" t="str">
            <v>M3</v>
          </cell>
        </row>
        <row r="23837">
          <cell r="A23837" t="str">
            <v>20.115.0015-0</v>
          </cell>
          <cell r="B23837" t="str">
            <v xml:space="preserve">AREIA PARA REGIAO DE BARRA MANSA,EXCLUSIVE TRANSPORTE,INCLUS IVE CARGA NO CAMINHAO.FORNECIMENTO    </v>
          </cell>
          <cell r="C23837" t="str">
            <v>M3</v>
          </cell>
        </row>
        <row r="23838">
          <cell r="A23838" t="str">
            <v>20.115.0015-A</v>
          </cell>
          <cell r="B23838" t="str">
            <v xml:space="preserve">AREIA PARA REGIAO DE BARRA MANSA,EXCLUSIVE TRANSPORTE,INCLUS IVE CARGA NO CAMINHAO.FORNECIMENTO    </v>
          </cell>
          <cell r="C23838" t="str">
            <v>M3</v>
          </cell>
        </row>
        <row r="23839">
          <cell r="A23839" t="str">
            <v>20.115.9999-0</v>
          </cell>
          <cell r="B23839" t="str">
            <v xml:space="preserve">FAMILIA 20,115 FORN.DE PEDRA DE MAO    </v>
          </cell>
        </row>
        <row r="23840">
          <cell r="A23840" t="str">
            <v>20.115.9999-A</v>
          </cell>
          <cell r="B23840" t="str">
            <v xml:space="preserve">FAMILIA 20,115 FORN.DE PEDRA DE MAO    </v>
          </cell>
        </row>
        <row r="23841">
          <cell r="A23841" t="str">
            <v>20.116.0005-0</v>
          </cell>
          <cell r="B23841" t="str">
            <v xml:space="preserve">PEDRA BRITADA N║3 PARA REGIAO METROPOLITANA DO RIO DE JANEIR O,EXCLUSIVE TRANSPORTE,INCLUSIVE CARGA NO CAMINHAO.FORNECIME NTO   </v>
          </cell>
          <cell r="C23841" t="str">
            <v>M3</v>
          </cell>
        </row>
        <row r="23842">
          <cell r="A23842" t="str">
            <v>20.116.0005-A</v>
          </cell>
          <cell r="B23842" t="str">
            <v xml:space="preserve">PEDRA BRITADA N║3 PARA REGIAO METROPOLITANA DO RIO DE JANEIR O,EXCLUSIVE TRANSPORTE,INCLUSIVE CARGA NO CAMINHAO.FORNECIME NTO   </v>
          </cell>
          <cell r="C23842" t="str">
            <v>M3</v>
          </cell>
        </row>
        <row r="23843">
          <cell r="A23843" t="str">
            <v>20.116.0006-0</v>
          </cell>
          <cell r="B23843" t="str">
            <v xml:space="preserve">PEDRA BRITADA N║2,PARA REGIAO METROPOLITANA DO RIO DE JANEIR O,EXCLUSIVE TRANSPORTE,INCLUSIVE CARGA NO CAMINHAO.FORNECIME NTO   </v>
          </cell>
          <cell r="C23843" t="str">
            <v>M3</v>
          </cell>
        </row>
        <row r="23844">
          <cell r="A23844" t="str">
            <v>20.116.0006-A</v>
          </cell>
          <cell r="B23844" t="str">
            <v xml:space="preserve">PEDRA BRITADA N║2,PARA REGIAO METROPOLITANA DO RIO DE JANEIR O,EXCLUSIVE TRANSPORTE,INCLUSIVE CARGA NO CAMINHAO.FORNECIME NTO   </v>
          </cell>
          <cell r="C23844" t="str">
            <v>M3</v>
          </cell>
        </row>
        <row r="23845">
          <cell r="A23845" t="str">
            <v>20.116.0007-0</v>
          </cell>
          <cell r="B23845" t="str">
            <v xml:space="preserve">PEDRA BRITADA N║1,PARA REGIAO METROPOLITANA DO RIO DE JANEIR O,EXCLUSIVE TRANSPORTE,INCLUSIVE CARGA NO CAMINHAO.FORNECIME NTO   </v>
          </cell>
          <cell r="C23845" t="str">
            <v>M3</v>
          </cell>
        </row>
        <row r="23846">
          <cell r="A23846" t="str">
            <v>20.116.0007-A</v>
          </cell>
          <cell r="B23846" t="str">
            <v xml:space="preserve">PEDRA BRITADA N║1,PARA REGIAO METROPOLITANA DO RIO DE JANEIR O,EXCLUSIVE TRANSPORTE,INCLUSIVE CARGA NO CAMINHAO.FORNECIME NTO   </v>
          </cell>
          <cell r="C23846" t="str">
            <v>M3</v>
          </cell>
        </row>
        <row r="23847">
          <cell r="A23847" t="str">
            <v>20.116.0008-0</v>
          </cell>
          <cell r="B23847" t="str">
            <v xml:space="preserve">PEDRA BRITADA N║0,PARA REGIAO METROPOLITANA DO RIO DE JANEIR O,EXCLUSIVE TRANSPORTE,INCLUSIVE CARGA NO CAMINHAO.FORNECIME NTO   </v>
          </cell>
          <cell r="C23847" t="str">
            <v>M3</v>
          </cell>
        </row>
        <row r="23848">
          <cell r="A23848" t="str">
            <v>20.116.0008-A</v>
          </cell>
          <cell r="B23848" t="str">
            <v xml:space="preserve">PEDRA BRITADA N║0,PARA REGIAO METROPOLITANA DO RIO DE JANEIR O,EXCLUSIVE TRANSPORTE,INCLUSIVE CARGA NO CAMINHAO.FORNECIME NTO   </v>
          </cell>
          <cell r="C23848" t="str">
            <v>M3</v>
          </cell>
        </row>
        <row r="23849">
          <cell r="A23849" t="str">
            <v>20.116.0012-0</v>
          </cell>
          <cell r="B23849" t="str">
            <v xml:space="preserve">BRITA CORRIDA PARA REGIAO METROPOLITANA DO RIO DE JANEIRO,EX CLUSIVE TRANSPORTE,INCLUSIVE CARGA NO CAMINHAO.FORNECIMENTO    </v>
          </cell>
          <cell r="C23849" t="str">
            <v>M3</v>
          </cell>
        </row>
        <row r="23850">
          <cell r="A23850" t="str">
            <v>20.116.0012-A</v>
          </cell>
          <cell r="B23850" t="str">
            <v xml:space="preserve">BRITA CORRIDA PARA REGIAO METROPOLITANA DO RIO DE JANEIRO,EX CLUSIVE TRANSPORTE,INCLUSIVE CARGA NO CAMINHAO.FORNECIMENTO    </v>
          </cell>
          <cell r="C23850" t="str">
            <v>M3</v>
          </cell>
        </row>
        <row r="23851">
          <cell r="A23851" t="str">
            <v>20.116.0013-0</v>
          </cell>
          <cell r="B23851" t="str">
            <v xml:space="preserve">PEDRA-DE-MAO PARA REGIAO METROPOLITANA DO RIO DE JANEIRO,EXC LUSIVE TRANSPORTE,INCLUSIVE CARGA NO CAMINHAO.FORNECIMENTO    </v>
          </cell>
          <cell r="C23851" t="str">
            <v>M3</v>
          </cell>
        </row>
        <row r="23852">
          <cell r="A23852" t="str">
            <v>20.116.0013-A</v>
          </cell>
          <cell r="B23852" t="str">
            <v xml:space="preserve">PEDRA-DE-MAO PARA REGIAO METROPOLITANA DO RIO DE JANEIRO,EXC LUSIVE TRANSPORTE,INCLUSIVE CARGA NO CAMINHAO.FORNECIMENTO    </v>
          </cell>
          <cell r="C23852" t="str">
            <v>M3</v>
          </cell>
        </row>
        <row r="23853">
          <cell r="A23853" t="str">
            <v>20.116.0014-0</v>
          </cell>
          <cell r="B23853" t="str">
            <v xml:space="preserve">AREIA PARA REGIAO METROPOLITANA DO RIO DE JANEIRO,EXCLUSIVE TRANSPORTE,INCLUSIVE CARGA NO CAMINHAO.FORNECIMENTO    </v>
          </cell>
          <cell r="C23853" t="str">
            <v>M3</v>
          </cell>
        </row>
        <row r="23854">
          <cell r="A23854" t="str">
            <v>20.116.0014-A</v>
          </cell>
          <cell r="B23854" t="str">
            <v xml:space="preserve">AREIA PARA REGIAO METROPOLITANA DO RIO DE JANEIRO,EXCLUSIVE TRANSPORTE,INCLUSIVE CARGA NO CAMINHAO.FORNECIMENTO    </v>
          </cell>
          <cell r="C23854" t="str">
            <v>M3</v>
          </cell>
        </row>
        <row r="23855">
          <cell r="A23855" t="str">
            <v>20.116.0020-0</v>
          </cell>
          <cell r="B23855" t="str">
            <v xml:space="preserve">PO-DE-PEDRA PARA REGIAO METROPOLITANA DO RIO DE JANEIRO,EXCL USIVE TRANSPORTE,INCLUSIVE CARGA NO CAMINHAO.FORNECIMENTO    </v>
          </cell>
          <cell r="C23855" t="str">
            <v>M3</v>
          </cell>
        </row>
        <row r="23856">
          <cell r="A23856" t="str">
            <v>20.116.0020-A</v>
          </cell>
          <cell r="B23856" t="str">
            <v xml:space="preserve">PO-DE-PEDRA PARA REGIAO METROPOLITANA DO RIO DE JANEIRO,EXCL USIVE TRANSPORTE,INCLUSIVE CARGA NO CAMINHAO.FORNECIMENTO    </v>
          </cell>
          <cell r="C23856" t="str">
            <v>M3</v>
          </cell>
        </row>
        <row r="23857">
          <cell r="A23857" t="str">
            <v>20.116.9999-0</v>
          </cell>
          <cell r="B23857" t="str">
            <v xml:space="preserve">FAMILIA 20.116 FORNECIMENTO DE BRITA, PEDRA DE MAO, AREIA E PO DE PEDRA PAR A A REGIAO METROPOLITANA DO RIO DE JANEIRO   </v>
          </cell>
        </row>
        <row r="23858">
          <cell r="A23858" t="str">
            <v>20.116.9999-A</v>
          </cell>
          <cell r="B23858" t="str">
            <v xml:space="preserve">FAMILIA 20.116 FORNECIMENTO DE BRITA, PEDRA DE MAO, AREIA E PO DE PEDRA PAR A A REGIAO METROPOLITANA DO RIO DE JANEIRO   </v>
          </cell>
        </row>
        <row r="23859">
          <cell r="A23859" t="str">
            <v>20.125.9999-0</v>
          </cell>
          <cell r="B23859" t="str">
            <v xml:space="preserve">FAMILIA 20,125 TRANSPORTE    </v>
          </cell>
        </row>
        <row r="23860">
          <cell r="A23860" t="str">
            <v>20.125.9999-A</v>
          </cell>
          <cell r="B23860" t="str">
            <v xml:space="preserve">FAMILIA 20,125 TRANSPORTE    </v>
          </cell>
        </row>
        <row r="23861">
          <cell r="A23861" t="str">
            <v>20.170.0001-0</v>
          </cell>
          <cell r="B23861" t="str">
            <v xml:space="preserve">CONSTRUCAO DE FAIXA DELIMITADORA (VIBRADOR) EM CONCRETO SIMP LES,INCLUSIVE FORNECIMENTO DOS MATERIAIS    </v>
          </cell>
          <cell r="C23861" t="str">
            <v>M</v>
          </cell>
        </row>
        <row r="23862">
          <cell r="A23862" t="str">
            <v>20.170.0001-A</v>
          </cell>
          <cell r="B23862" t="str">
            <v xml:space="preserve">CONSTRUCAO DE FAIXA DELIMITADORA (VIBRADOR) EM CONCRETO SIMP LES,INCLUSIVE FORNECIMENTO DOS MATERIAIS    </v>
          </cell>
          <cell r="C23862" t="str">
            <v>M</v>
          </cell>
        </row>
        <row r="23863">
          <cell r="A23863" t="str">
            <v>20.170.0002-0</v>
          </cell>
          <cell r="B23863" t="str">
            <v xml:space="preserve">SONORIZADOR DE CONCRETO MOLDADO NO LOCAL,MEDINDO (10,5X5,0)M ,INCLUSIVE REJUNTAMENTO,BARRAS DE LIGACAO,ESCAVACAO,IMPRIMAC AO   </v>
          </cell>
          <cell r="C23863" t="str">
            <v>UN</v>
          </cell>
        </row>
        <row r="23864">
          <cell r="A23864" t="str">
            <v>20.170.0002-A</v>
          </cell>
          <cell r="B23864" t="str">
            <v xml:space="preserve">SONORIZADOR DE CONCRETO MOLDADO NO LOCAL,MEDINDO (10,5X5,0)M ,INCLUSIVE REJUNTAMENTO,BARRAS DE LIGACAO,ESCAVACAO,IMPRIMAC AO   </v>
          </cell>
          <cell r="C23864" t="str">
            <v>UN</v>
          </cell>
        </row>
        <row r="23865">
          <cell r="A23865" t="str">
            <v>20.170.0005-0</v>
          </cell>
          <cell r="B23865" t="e">
            <v>#NAME?</v>
          </cell>
          <cell r="C23865" t="str">
            <v>UN</v>
          </cell>
        </row>
        <row r="23866">
          <cell r="A23866" t="str">
            <v>20.170.0005-A</v>
          </cell>
          <cell r="B23866" t="e">
            <v>#NAME?</v>
          </cell>
          <cell r="C23866" t="str">
            <v>UN</v>
          </cell>
        </row>
        <row r="23867">
          <cell r="A23867" t="str">
            <v>20.170.0015-0</v>
          </cell>
          <cell r="B23867" t="str">
            <v xml:space="preserve">ONDULACAO EM CONCRETO(QUEBRA-MOLA)MOLDADA NO LOCAL,MEDINDO(1 0,50X3,70)M, INCLUSIVE REJUNTAMENTO, BARRAS DE LIGACAO, ESCA VACAO E IMPRIMACAO   </v>
          </cell>
          <cell r="C23867" t="str">
            <v>UN</v>
          </cell>
        </row>
        <row r="23868">
          <cell r="A23868" t="str">
            <v>20.170.0015-A</v>
          </cell>
          <cell r="B23868" t="str">
            <v xml:space="preserve">ONDULACAO EM CONCRETO(QUEBRA-MOLA)MOLDADA NO LOCAL,MEDINDO(1 0,50X3,70)M, INCLUSIVE REJUNTAMENTO, BARRAS DE LIGACAO, ESCA VACAO E IMPRIMACAO   </v>
          </cell>
          <cell r="C23868" t="str">
            <v>UN</v>
          </cell>
        </row>
        <row r="23869">
          <cell r="A23869" t="str">
            <v>20.170.9999-0</v>
          </cell>
          <cell r="B23869" t="str">
            <v xml:space="preserve">FAMILIA 20.170 CONSTRUCAO DE FAIXAS    </v>
          </cell>
        </row>
        <row r="23870">
          <cell r="A23870" t="str">
            <v>20.170.9999-A</v>
          </cell>
          <cell r="B23870" t="str">
            <v xml:space="preserve">FAMILIA 20.170 CONSTRUCAO DE FAIXAS    </v>
          </cell>
        </row>
        <row r="23871">
          <cell r="A23871" t="str">
            <v>20.175.0002-1</v>
          </cell>
          <cell r="B23871" t="str">
            <v xml:space="preserve">BARREIRA PRE-MOLDADA EXTERNA,EM CONCRETO ARMADO(FCK=25MPA,AC O CA-50),TIPO DER-RJ,MEDINDO 0,15M NO TOPO,0,40M NA BASE E 0 ,77M DE ALTURA,INCLUINDO FERROS DE LIGACAO E FORNECIMENTO DO S MATERIAIS  </v>
          </cell>
          <cell r="C23871" t="str">
            <v>M</v>
          </cell>
        </row>
        <row r="23872">
          <cell r="A23872" t="str">
            <v>20.175.0002-B</v>
          </cell>
          <cell r="B23872" t="str">
            <v xml:space="preserve">BARREIRA PRE-MOLDADA EXTERNA,EM CONCRETO ARMADO(FCK=25MPA,AC O CA-50),TIPO DER-RJ,MEDINDO 0,15M NO TOPO,0,40M NA BASE E 0 ,77M DE ALTURA,INCLUINDO FERROS DE LIGACAO E FORNECIMENTO DO S MATERIAIS  </v>
          </cell>
          <cell r="C23872" t="str">
            <v>M</v>
          </cell>
        </row>
        <row r="23873">
          <cell r="A23873" t="str">
            <v>20.175.0003-0</v>
          </cell>
          <cell r="B23873" t="str">
            <v xml:space="preserve">BARREIRA PRE-MOLDADA EXTERNA,EM CONCRETO ARMADO(FCK=25MPA,AC O CA-50),TIPO DER-RJ,MEDINDO 0,25M NO TOPO,0,40M NA BASE E 1 ,14M DE ALTURA,INCLUINDO VIGOTA HORIZONTAL,MONTANTE A CADA 1 ,00M,FERROS DE LIGACAO E FORNECIMENTO DOS MATERIAIS  </v>
          </cell>
          <cell r="C23873" t="str">
            <v>M</v>
          </cell>
        </row>
        <row r="23874">
          <cell r="A23874" t="str">
            <v>20.175.0003-A</v>
          </cell>
          <cell r="B23874" t="str">
            <v xml:space="preserve">BARREIRA PRE-MOLDADA EXTERNA,EM CONCRETO ARMADO(FCK=25MPA,AC O CA-50),TIPO DER-RJ,MEDINDO 0,25M NO TOPO,0,40M NA BASE E 1 ,14M DE ALTURA,INCLUINDO VIGOTA HORIZONTAL,MONTANTE A CADA 1 ,00M,FERROS DE LIGACAO E FORNECIMENTO DOS MATERIAIS  </v>
          </cell>
          <cell r="C23874" t="str">
            <v>M</v>
          </cell>
        </row>
        <row r="23875">
          <cell r="A23875" t="str">
            <v>20.175.0004-0</v>
          </cell>
          <cell r="B23875" t="str">
            <v xml:space="preserve">BARREIRA DUPLA PRE-MOLDADA INTERNA(DIVISORIA DE PISTA),EM CO NCRETO ARMADO(FCK=25MPA,ACO CA-50),TIPO DER-RJ,MEDINDO 0,15M NO TOPO,0,65M NA BASE E 0,77M DE ALTURA,INCLUINDO FERROS DE LIGACAO E FORNECIMENTO DOS MATERIAIS  </v>
          </cell>
          <cell r="C23875" t="str">
            <v>M</v>
          </cell>
        </row>
        <row r="23876">
          <cell r="A23876" t="str">
            <v>20.175.0004-A</v>
          </cell>
          <cell r="B23876" t="str">
            <v xml:space="preserve">BARREIRA DUPLA PRE-MOLDADA INTERNA(DIVISORIA DE PISTA),EM CO NCRETO ARMADO(FCK=25MPA,ACO CA-50),TIPO DER-RJ,MEDINDO 0,15M NO TOPO,0,65M NA BASE E 0,77M DE ALTURA,INCLUINDO FERROS DE LIGACAO E FORNECIMENTO DOS MATERIAIS  </v>
          </cell>
          <cell r="C23876" t="str">
            <v>M</v>
          </cell>
        </row>
        <row r="23877">
          <cell r="A23877" t="str">
            <v>20.175.0005-0</v>
          </cell>
          <cell r="B23877" t="str">
            <v>BARREIRA PRE-MOLDADA EXTERNA,EM CONCRETO ARMADO(FCK=25MPA,AC O CA-50),FIXADA EM SOLO TIPO DER-RJ,MEDINDO 0,15M NO TOPO,0, 40M NA BASE E 1,47M DE ALTURA TOTAL(SENDO PARTE ENTERRADA),T ENDO SAPATA LATERAL DE CONCRETO ARMADO,CONCRETADA NO LOCAL,C OM 1,50M DE LARGURA,INCLUSIVE FORNECIMENTO DOS MATERIAIS,EXC LUSIVE BERCOS</v>
          </cell>
          <cell r="C23877" t="str">
            <v>M</v>
          </cell>
        </row>
        <row r="23878">
          <cell r="A23878" t="str">
            <v>20.175.0005-A</v>
          </cell>
          <cell r="B23878" t="str">
            <v>BARREIRA PRE-MOLDADA EXTERNA,EM CONCRETO ARMADO(FCK=25MPA,AC O CA-50),FIXADA EM SOLO TIPO DER-RJ,MEDINDO 0,15M NO TOPO,0, 40M NA BASE E 1,47M DE ALTURA TOTAL(SENDO PARTE ENTERRADA),T ENDO SAPATA LATERAL DE CONCRETO ARMADO,CONCRETADA NO LOCAL,C OM 1,50M DE LARGURA,INCLUSIVE FORNECIMENTO DOS MATERIAIS,EXC LUSIVE BERCOS</v>
          </cell>
          <cell r="C23878" t="str">
            <v>M</v>
          </cell>
        </row>
        <row r="23879">
          <cell r="A23879" t="str">
            <v>20.175.0006-0</v>
          </cell>
          <cell r="B23879" t="str">
            <v>BARREIRA PRE-MOLDADA EXTERNA,EM CONCRETO ARMADO(FCK=25MPA,AC O CA-50),FIXADA EM SOLO,TIPO DER-RJ,MEDINDO 0,25M NO TOPO,0, 40M NA BASE E 2,34M DE ALTURA TOTAL(SENDO PARTE ENTERRADA),I NCLUINDO VIGOTAS HORIZONTAIS,MONTANTES A CADA 1,00M,TENDO SA PATA LATERAL DE CONCRETO ARMADO,CONCRETADA NO LOCAL,C/0,60M DE LARGURA,INCLUSIVE FORNECIMENTO DOS MATERIAIS,EXCL.BERCOS</v>
          </cell>
          <cell r="C23879" t="str">
            <v>M</v>
          </cell>
        </row>
        <row r="23880">
          <cell r="A23880" t="str">
            <v>20.175.0006-A</v>
          </cell>
          <cell r="B23880" t="str">
            <v>BARREIRA PRE-MOLDADA EXTERNA,EM CONCRETO ARMADO(FCK=25MPA,AC O CA-50),FIXADA EM SOLO,TIPO DER-RJ,MEDINDO 0,25M NO TOPO,0, 40M NA BASE E 2,34M DE ALTURA TOTAL(SENDO PARTE ENTERRADA),I NCLUINDO VIGOTAS HORIZONTAIS,MONTANTES A CADA 1,00M,TENDO SA PATA LATERAL DE CONCRETO ARMADO,CONCRETADA NO LOCAL,C/0,60M DE LARGURA,INCLUSIVE FORNECIMENTO DOS MATERIAIS,EXCL.BERCOS</v>
          </cell>
          <cell r="C23880" t="str">
            <v>M</v>
          </cell>
        </row>
        <row r="23881">
          <cell r="A23881" t="str">
            <v>20.175.0007-0</v>
          </cell>
          <cell r="B23881" t="str">
            <v>BARREIRA DUPLA PRE-MOLDADA INTERNA(DIVISORIA DE PISTA),EM CO NCRETO ARMADO(FCK=25MPA,ACO CA-50),FIXADA EM SOLO,TIPO DER-R J,MEDINDO 0,15M NO TOPO,0,65M NA BASE E 1,27M DE ALTURA TOTA L(SENDO PARTE ENTERRADA),TENDO SAPATAS LATERIAIS DE CONCRETO ARMADO COM 0,50M DE LARGURA,CONCRETADA NO LOCAL,INCLUSIVE F ORNECIMENTO DOS MATERIAIS,EXCLUSIVE BERCOS</v>
          </cell>
          <cell r="C23881" t="str">
            <v>M</v>
          </cell>
        </row>
        <row r="23882">
          <cell r="A23882" t="str">
            <v>20.175.0007-A</v>
          </cell>
          <cell r="B23882" t="str">
            <v>BARREIRA DUPLA PRE-MOLDADA INTERNA(DIVISORIA DE PISTA),EM CO NCRETO ARMADO(FCK=25MPA,ACO CA-50),FIXADA EM SOLO,TIPO DER-R J,MEDINDO 0,15M NO TOPO,0,65M NA BASE E 1,27M DE ALTURA TOTA L(SENDO PARTE ENTERRADA),TENDO SAPATAS LATERIAIS DE CONCRETO ARMADO COM 0,50M DE LARGURA,CONCRETADA NO LOCAL,INCLUSIVE F ORNECIMENTO DOS MATERIAIS,EXCLUSIVE BERCOS</v>
          </cell>
          <cell r="C23882" t="str">
            <v>M</v>
          </cell>
        </row>
        <row r="23883">
          <cell r="A23883" t="str">
            <v>20.175.0010-1</v>
          </cell>
          <cell r="B23883" t="str">
            <v xml:space="preserve">GUARDA-CORPO EM CONCRETO ARMADO(FCK=15MPA,ACO CA-50),FORMADO POR QUADROS RETANGULARES DE 1,90X0,50M SUSTENTADOS POR DOIS MONTANTES DE 0,85M DE ALTURA,INCLUSIVE FORNECIMENTO DOS MAT ERIAIS E ELEMENTOS DE FIXACAO NA PONTE  </v>
          </cell>
          <cell r="C23883" t="str">
            <v>M</v>
          </cell>
        </row>
        <row r="23884">
          <cell r="A23884" t="str">
            <v>20.175.0010-B</v>
          </cell>
          <cell r="B23884" t="str">
            <v xml:space="preserve">GUARDA-CORPO EM CONCRETO ARMADO(FCK=15MPA,ACO CA-50),FORMADO POR QUADROS RETANGULARES DE 1,90X0,50M SUSTENTADOS POR DOIS MONTANTES DE 0,85M DE ALTURA,INCLUSIVE FORNECIMENTO DOS MAT ERIAIS E ELEMENTOS DE FIXACAO NA PONTE  </v>
          </cell>
          <cell r="C23884" t="str">
            <v>M</v>
          </cell>
        </row>
        <row r="23885">
          <cell r="A23885" t="str">
            <v>20.175.0015-0</v>
          </cell>
          <cell r="B23885" t="str">
            <v xml:space="preserve">GUARDA-CORPO EM PILARES DE CONCRETO E BARRA DE ACO HORIZONTA IS DE 1.1/2" DE ACO GALVANIZADO    </v>
          </cell>
          <cell r="C23885" t="str">
            <v>M</v>
          </cell>
        </row>
        <row r="23886">
          <cell r="A23886" t="str">
            <v>20.175.0015-A</v>
          </cell>
          <cell r="B23886" t="str">
            <v xml:space="preserve">GUARDA-CORPO EM PILARES DE CONCRETO E BARRA DE ACO HORIZONTA IS DE 1.1/2" DE ACO GALVANIZADO    </v>
          </cell>
          <cell r="C23886" t="str">
            <v>M</v>
          </cell>
        </row>
        <row r="23887">
          <cell r="A23887" t="str">
            <v>20.175.9999-0</v>
          </cell>
          <cell r="B23887" t="str">
            <v xml:space="preserve">FAMILIA 20,175 GUARDA-CORPO    </v>
          </cell>
        </row>
        <row r="23888">
          <cell r="A23888" t="str">
            <v>20.175.9999-A</v>
          </cell>
          <cell r="B23888" t="str">
            <v xml:space="preserve">FAMILIA 20,175 GUARDA-CORPO    </v>
          </cell>
        </row>
        <row r="23889">
          <cell r="A23889" t="str">
            <v>20.176.0010-0</v>
          </cell>
          <cell r="B23889" t="str">
            <v xml:space="preserve">GUARDA-CORPO COM 0,90M DE ALTURA,FORMADO POR DUAS LINHAS DE TUBO DE PVC DE 75MM,APOIADOS EM MONTANTES DE CONCRETO A CADA 2,0M   </v>
          </cell>
          <cell r="C23889" t="str">
            <v>M</v>
          </cell>
        </row>
        <row r="23890">
          <cell r="A23890" t="str">
            <v>20.176.0010-A</v>
          </cell>
          <cell r="B23890" t="str">
            <v xml:space="preserve">GUARDA-CORPO COM 0,90M DE ALTURA,FORMADO POR DUAS LINHAS DE TUBO DE PVC DE 75MM,APOIADOS EM MONTANTES DE CONCRETO A CADA 2,0M   </v>
          </cell>
          <cell r="C23890" t="str">
            <v>M</v>
          </cell>
        </row>
        <row r="23891">
          <cell r="A23891" t="str">
            <v>20.176.9999-0</v>
          </cell>
          <cell r="B23891" t="str">
            <v xml:space="preserve">FAMILIA 20.176 GUARDA CORPO EM TUBOS DE PVC E MONTANTES DE CONCRETO    </v>
          </cell>
        </row>
        <row r="23892">
          <cell r="A23892" t="str">
            <v>20.176.9999-A</v>
          </cell>
          <cell r="B23892" t="str">
            <v xml:space="preserve">FAMILIA 20.176 GUARDA CORPO EM TUBOS DE PVC E MONTANTES DE CONCRETO    </v>
          </cell>
        </row>
        <row r="23893">
          <cell r="A23893" t="str">
            <v>20.180.0001-0</v>
          </cell>
          <cell r="B23893" t="str">
            <v xml:space="preserve">MURETA DIVISORIA DE TRAFEGO,EM CONCRETO SIMPLES,TIPO AVENIDA BRASIL,COM A FORMA EXECUTADA EM CHAPAS DE MADEIRA COMPENSAD A DE 14MM RESINADA E DE 20MM PLASTIFICADA,INCLUSIVE FORNECIM ENTO DOS MATERIAIS  </v>
          </cell>
          <cell r="C23893" t="str">
            <v>M</v>
          </cell>
        </row>
        <row r="23894">
          <cell r="A23894" t="str">
            <v>20.180.0001-A</v>
          </cell>
          <cell r="B23894" t="str">
            <v xml:space="preserve">MURETA DIVISORIA DE TRAFEGO,EM CONCRETO SIMPLES,TIPO AVENIDA BRASIL,COM A FORMA EXECUTADA EM CHAPAS DE MADEIRA COMPENSAD A DE 14MM RESINADA E DE 20MM PLASTIFICADA,INCLUSIVE FORNECIM ENTO DOS MATERIAIS  </v>
          </cell>
          <cell r="C23894" t="str">
            <v>M</v>
          </cell>
        </row>
        <row r="23895">
          <cell r="A23895" t="str">
            <v>20.180.0002-0</v>
          </cell>
          <cell r="B23895" t="str">
            <v xml:space="preserve">MURETA DIVISORIA DE TRAFEGO,EM CONCRETO SIMPLES,TIPO AVENIDA BRASIL,INCLUSIVE FORNECIMENTO DOS MATERIAIS,EXCLUSIVE FORMA    </v>
          </cell>
          <cell r="C23895" t="str">
            <v>M</v>
          </cell>
        </row>
        <row r="23896">
          <cell r="A23896" t="str">
            <v>20.180.0002-A</v>
          </cell>
          <cell r="B23896" t="str">
            <v xml:space="preserve">MURETA DIVISORIA DE TRAFEGO,EM CONCRETO SIMPLES,TIPO AVENIDA BRASIL,INCLUSIVE FORNECIMENTO DOS MATERIAIS,EXCLUSIVE FORMA    </v>
          </cell>
          <cell r="C23896" t="str">
            <v>M</v>
          </cell>
        </row>
        <row r="23897">
          <cell r="A23897" t="str">
            <v>20.180.9999-0</v>
          </cell>
          <cell r="B23897" t="str">
            <v xml:space="preserve">FAMILIA 20,180 MURETA DIVISORIA    </v>
          </cell>
        </row>
        <row r="23898">
          <cell r="A23898" t="str">
            <v>20.180.9999-A</v>
          </cell>
          <cell r="B23898" t="str">
            <v xml:space="preserve">FAMILIA 20,180 MURETA DIVISORIA    </v>
          </cell>
        </row>
        <row r="23899">
          <cell r="A23899" t="str">
            <v>20.181.0001-0</v>
          </cell>
          <cell r="B23899" t="str">
            <v xml:space="preserve">FORMA METALICA PARA MURETA DIVISORIA DE TRAFEGO,TIPO AVENIDA BRASIL(ITEM 20.180.0001),INCLUSIVE RETIRADA DA MESMA E DO E SCORAMENTO,ADIMITINDO-SE ATE 25 VEZES A UTILIZACAO   </v>
          </cell>
          <cell r="C23899" t="str">
            <v>M</v>
          </cell>
        </row>
        <row r="23900">
          <cell r="A23900" t="str">
            <v>20.181.0001-A</v>
          </cell>
          <cell r="B23900" t="str">
            <v xml:space="preserve">FORMA METALICA PARA MURETA DIVISORIA DE TRAFEGO,TIPO AVENIDA BRASIL(ITEM 20.180.0001),INCLUSIVE RETIRADA DA MESMA E DO E SCORAMENTO,ADIMITINDO-SE ATE 25 VEZES A UTILIZACAO   </v>
          </cell>
          <cell r="C23900" t="str">
            <v>M</v>
          </cell>
        </row>
        <row r="23901">
          <cell r="A23901" t="str">
            <v>20.181.0005-1</v>
          </cell>
          <cell r="B23901" t="str">
            <v xml:space="preserve">PROTECAO DE ESCORAMENTO PARA "LATERAL DE PISTA" (NAVIO),MEDI NDO 1,50M DE LARGURA,1,50M DE ALTURA,0,30M DE ESPESSURA DE P AREDE E 16,00M DE COMPRIMENTO UTILIZANDO CONCRETO E TRILHO,C ONFORME DESENHO DO DER-RJ  </v>
          </cell>
          <cell r="C23901" t="str">
            <v>UN</v>
          </cell>
        </row>
        <row r="23902">
          <cell r="A23902" t="str">
            <v>20.181.0005-B</v>
          </cell>
          <cell r="B23902" t="str">
            <v xml:space="preserve">PROTECAO DE ESCORAMENTO PARA "LATERAL DE PISTA" (NAVIO),MEDI NDO 1,50M DE LARGURA,1,50M DE ALTURA,0,30M DE ESPESSURA DE P AREDE E 16,00M DE COMPRIMENTO UTILIZANDO CONCRETO E TRILHO,C ONFORME DESENHO DO DER-RJ  </v>
          </cell>
          <cell r="C23902" t="str">
            <v>UN</v>
          </cell>
        </row>
        <row r="23903">
          <cell r="A23903" t="str">
            <v>20.181.0006-1</v>
          </cell>
          <cell r="B23903" t="str">
            <v xml:space="preserve">PROTECAO DE ESCORAMENTO PARA "CENTRO DE PISTA" (NAVIO),MEDIN DO 3,00M DE LARGURA,1,50M DE ALTURA,0,30M DE ESPESSURA DE PA REDE E 16,00M DE COMPRIMENTO UTILIZANDO CONCRETO E TRILHO,CO NFORME DESENHO DO DER-RJ  </v>
          </cell>
          <cell r="C23903" t="str">
            <v>UN</v>
          </cell>
        </row>
        <row r="23904">
          <cell r="A23904" t="str">
            <v>20.181.0006-B</v>
          </cell>
          <cell r="B23904" t="str">
            <v xml:space="preserve">PROTECAO DE ESCORAMENTO PARA "CENTRO DE PISTA" (NAVIO),MEDIN DO 3,00M DE LARGURA,1,50M DE ALTURA,0,30M DE ESPESSURA DE PA REDE E 16,00M DE COMPRIMENTO UTILIZANDO CONCRETO E TRILHO,CO NFORME DESENHO DO DER-RJ  </v>
          </cell>
          <cell r="C23904" t="str">
            <v>UN</v>
          </cell>
        </row>
        <row r="23905">
          <cell r="A23905" t="str">
            <v>20.181.9999-0</v>
          </cell>
          <cell r="B23905" t="str">
            <v xml:space="preserve">FAMILIA 20,181 FORMA METALICA    </v>
          </cell>
        </row>
        <row r="23906">
          <cell r="A23906" t="str">
            <v>20.181.9999-A</v>
          </cell>
          <cell r="B23906" t="str">
            <v xml:space="preserve">FAMILIA 20,181 FORMA METALICA    </v>
          </cell>
        </row>
        <row r="23907">
          <cell r="A23907" t="str">
            <v>20.183.0001-1</v>
          </cell>
          <cell r="B23907" t="str">
            <v xml:space="preserve">PROTECAO PARA VEICULOS,EM VERGALHOES,PRESOS A ESTRUTURA EXIS TENTE,TELA DE ACO (MALHA N║12 DE 8X8CM) E LONA DE PLASTICO (POLIETILENO),REAPROVEITAMENTO DA TELA DE ACO 4 VEZES E DO PLASTICO 2 VEZES  </v>
          </cell>
          <cell r="C23907" t="str">
            <v>M2</v>
          </cell>
        </row>
        <row r="23908">
          <cell r="A23908" t="str">
            <v>20.183.0001-B</v>
          </cell>
          <cell r="B23908" t="str">
            <v xml:space="preserve">PROTECAO PARA VEICULOS,EM VERGALHOES,PRESOS A ESTRUTURA EXIS TENTE,TELA DE ACO (MALHA N║12 DE 8X8CM) E LONA DE PLASTICO (POLIETILENO),REAPROVEITAMENTO DA TELA DE ACO 4 VEZES E DO PLASTICO 2 VEZES  </v>
          </cell>
          <cell r="C23908" t="str">
            <v>M2</v>
          </cell>
        </row>
        <row r="23909">
          <cell r="A23909" t="str">
            <v>20.183.9999-0</v>
          </cell>
          <cell r="B23909" t="str">
            <v xml:space="preserve">FAMILIA 20,183 PROTECAO P/VEICULOS    </v>
          </cell>
        </row>
        <row r="23910">
          <cell r="A23910" t="str">
            <v>20.183.9999-A</v>
          </cell>
          <cell r="B23910" t="str">
            <v xml:space="preserve">FAMILIA 20,183 PROTECAO P/VEICULOS    </v>
          </cell>
        </row>
        <row r="23911">
          <cell r="A23911" t="str">
            <v>20.198.0001-0</v>
          </cell>
          <cell r="B23911" t="str">
            <v xml:space="preserve">PONTE BRANCA,EM MADEIRA DE LEI,SOBRE ESTACAS DE EUCALIPTO.FO RNECIMENTO,COLOCACAO E ARRANCAMENTO    </v>
          </cell>
          <cell r="C23911" t="str">
            <v>M2</v>
          </cell>
        </row>
        <row r="23912">
          <cell r="A23912" t="str">
            <v>20.198.0001-A</v>
          </cell>
          <cell r="B23912" t="str">
            <v xml:space="preserve">PONTE BRANCA,EM MADEIRA DE LEI,SOBRE ESTACAS DE EUCALIPTO.FO RNECIMENTO,COLOCACAO E ARRANCAMENTO    </v>
          </cell>
          <cell r="C23912" t="str">
            <v>M2</v>
          </cell>
        </row>
        <row r="23913">
          <cell r="A23913" t="str">
            <v>20.198.9999-0</v>
          </cell>
          <cell r="B23913" t="str">
            <v xml:space="preserve">FAMILIA 20,198 CONST.PONTE BRANCA    </v>
          </cell>
        </row>
        <row r="23914">
          <cell r="A23914" t="str">
            <v>20.198.9999-A</v>
          </cell>
          <cell r="B23914" t="str">
            <v xml:space="preserve">FAMILIA 20,198 CONST.PONTE BRANCA    </v>
          </cell>
        </row>
        <row r="23915">
          <cell r="A23915" t="str">
            <v>20.200.9999-0</v>
          </cell>
          <cell r="B23915" t="str">
            <v xml:space="preserve">INDICE DA FAMILIA     </v>
          </cell>
        </row>
        <row r="23916">
          <cell r="A23916" t="str">
            <v>20.200.9999-A</v>
          </cell>
          <cell r="B23916" t="str">
            <v xml:space="preserve">INDICE DA FAMILIA     </v>
          </cell>
        </row>
        <row r="23917">
          <cell r="A23917" t="str">
            <v>21.001.0010-0</v>
          </cell>
          <cell r="B23917" t="str">
            <v xml:space="preserve">ASSENTAMENTO DE POSTE DE CONCRETO,CIRCULAR,RETO DE 9,00M,COM CABECA DE CONCRETO,EXCLUSIVE FORNECIMENTO DO POSTE E DA CAB ECA   </v>
          </cell>
          <cell r="C23917" t="str">
            <v>UN</v>
          </cell>
        </row>
        <row r="23918">
          <cell r="A23918" t="str">
            <v>21.001.0010-A</v>
          </cell>
          <cell r="B23918" t="str">
            <v xml:space="preserve">ASSENTAMENTO DE POSTE DE CONCRETO,CIRCULAR,RETO DE 9,00M,COM CABECA DE CONCRETO,EXCLUSIVE FORNECIMENTO DO POSTE E DA CAB ECA   </v>
          </cell>
          <cell r="C23918" t="str">
            <v>UN</v>
          </cell>
        </row>
        <row r="23919">
          <cell r="A23919" t="str">
            <v>21.001.0015-0</v>
          </cell>
          <cell r="B23919" t="str">
            <v xml:space="preserve">ASSENTAMENTO DE POSTE DE CONCRETO,CIRCULAR,RETO DE 11,00M,CO M CABECA DE CONCRETO,EXCLUSIVE FORNECIMENTO DO POSTE E DA CA BECA   </v>
          </cell>
          <cell r="C23919" t="str">
            <v>UN</v>
          </cell>
        </row>
        <row r="23920">
          <cell r="A23920" t="str">
            <v>21.001.0015-A</v>
          </cell>
          <cell r="B23920" t="str">
            <v xml:space="preserve">ASSENTAMENTO DE POSTE DE CONCRETO,CIRCULAR,RETO DE 11,00M,CO M CABECA DE CONCRETO,EXCLUSIVE FORNECIMENTO DO POSTE E DA CA BECA   </v>
          </cell>
          <cell r="C23920" t="str">
            <v>UN</v>
          </cell>
        </row>
        <row r="23921">
          <cell r="A23921" t="str">
            <v>21.001.0020-0</v>
          </cell>
          <cell r="B23921" t="str">
            <v xml:space="preserve">ASSENTAMENTO DE POSTE DE CONCRETO,CIRCULAR,RETO DE 12,00M CO M CABECA DE CONCRETO,EXCLUSIVE FORNECIMENTO DO POSTE E DA CA BECA   </v>
          </cell>
          <cell r="C23921" t="str">
            <v>UN</v>
          </cell>
        </row>
        <row r="23922">
          <cell r="A23922" t="str">
            <v>21.001.0020-A</v>
          </cell>
          <cell r="B23922" t="str">
            <v xml:space="preserve">ASSENTAMENTO DE POSTE DE CONCRETO,CIRCULAR,RETO DE 12,00M CO M CABECA DE CONCRETO,EXCLUSIVE FORNECIMENTO DO POSTE E DA CA BECA   </v>
          </cell>
          <cell r="C23922" t="str">
            <v>UN</v>
          </cell>
        </row>
        <row r="23923">
          <cell r="A23923" t="str">
            <v>21.001.0021-0</v>
          </cell>
          <cell r="B23923" t="str">
            <v xml:space="preserve">ASSENTAMENTO DE POSTE DE CONCRETO,CIRCULAR,RETO DE 13,00M,CO M CABECA DE CONCRETO,EXCLUSIVE FORNECIMENTO DO POSTE E DA CA BECA   </v>
          </cell>
          <cell r="C23923" t="str">
            <v>UN</v>
          </cell>
        </row>
        <row r="23924">
          <cell r="A23924" t="str">
            <v>21.001.0021-A</v>
          </cell>
          <cell r="B23924" t="str">
            <v xml:space="preserve">ASSENTAMENTO DE POSTE DE CONCRETO,CIRCULAR,RETO DE 13,00M,CO M CABECA DE CONCRETO,EXCLUSIVE FORNECIMENTO DO POSTE E DA CA BECA   </v>
          </cell>
          <cell r="C23924" t="str">
            <v>UN</v>
          </cell>
        </row>
        <row r="23925">
          <cell r="A23925" t="str">
            <v>21.001.0025-0</v>
          </cell>
          <cell r="B23925" t="str">
            <v xml:space="preserve">ASSENTAMENTO DE POSTE DE CONCRETO,CIRCULAR,RETO DE 17,00M,CO M CABECA DE CONCRETO,EXCLUSIVE FORNECIMENTO DO POSTE E DA CA BECA   </v>
          </cell>
          <cell r="C23925" t="str">
            <v>UN</v>
          </cell>
        </row>
        <row r="23926">
          <cell r="A23926" t="str">
            <v>21.001.0025-A</v>
          </cell>
          <cell r="B23926" t="str">
            <v xml:space="preserve">ASSENTAMENTO DE POSTE DE CONCRETO,CIRCULAR,RETO DE 17,00M,CO M CABECA DE CONCRETO,EXCLUSIVE FORNECIMENTO DO POSTE E DA CA BECA   </v>
          </cell>
          <cell r="C23926" t="str">
            <v>UN</v>
          </cell>
        </row>
        <row r="23927">
          <cell r="A23927" t="str">
            <v>21.001.0060-0</v>
          </cell>
          <cell r="B23927" t="str">
            <v xml:space="preserve">ASSENTAMENTO DE POSTE RETO,DE ACO DE 3,50 ATE 6,00M,COM ENGA STAMENTO DA PARTE INFERIOR DA COLUNA DIRETAMENTE NO SOLO,EXC LUSIVE FORNECIMENTO DO POSTE   </v>
          </cell>
          <cell r="C23927" t="str">
            <v>UN</v>
          </cell>
        </row>
        <row r="23928">
          <cell r="A23928" t="str">
            <v>21.001.0060-A</v>
          </cell>
          <cell r="B23928" t="str">
            <v xml:space="preserve">ASSENTAMENTO DE POSTE RETO,DE ACO DE 3,50 ATE 6,00M,COM ENGA STAMENTO DA PARTE INFERIOR DA COLUNA DIRETAMENTE NO SOLO,EXC LUSIVE FORNECIMENTO DO POSTE   </v>
          </cell>
          <cell r="C23928" t="str">
            <v>UN</v>
          </cell>
        </row>
        <row r="23929">
          <cell r="A23929" t="str">
            <v>21.001.0062-0</v>
          </cell>
          <cell r="B23929" t="str">
            <v xml:space="preserve">ASSENTAMENTO DE POSTE RETO,DE ACO DE 7,00 ATE 11,00M,COM ENG ASTAMENTO DA PARTE INFERIOR DA COLUNA DIRETAMENTE NO SOLO,EX CLUSIVE FORNECIMENTO DO POSTE   </v>
          </cell>
          <cell r="C23929" t="str">
            <v>UN</v>
          </cell>
        </row>
        <row r="23930">
          <cell r="A23930" t="str">
            <v>21.001.0062-A</v>
          </cell>
          <cell r="B23930" t="str">
            <v xml:space="preserve">ASSENTAMENTO DE POSTE RETO,DE ACO DE 7,00 ATE 11,00M,COM ENG ASTAMENTO DA PARTE INFERIOR DA COLUNA DIRETAMENTE NO SOLO,EX CLUSIVE FORNECIMENTO DO POSTE   </v>
          </cell>
          <cell r="C23930" t="str">
            <v>UN</v>
          </cell>
        </row>
        <row r="23931">
          <cell r="A23931" t="str">
            <v>21.001.0065-0</v>
          </cell>
          <cell r="B23931" t="str">
            <v xml:space="preserve">ASSENTAMENTO DE POSTE RETO,DE ACO DE 13,00 ATE 20,00M,COM EN GASTAMENTO DA PARTE INFERIOR DA COLUNA DIRETAMENTE NO SOLO,E XCLUSIVE FORNECIMENTO DO POSTE   </v>
          </cell>
          <cell r="C23931" t="str">
            <v>UN</v>
          </cell>
        </row>
        <row r="23932">
          <cell r="A23932" t="str">
            <v>21.001.0065-A</v>
          </cell>
          <cell r="B23932" t="str">
            <v xml:space="preserve">ASSENTAMENTO DE POSTE RETO,DE ACO DE 13,00 ATE 20,00M,COM EN GASTAMENTO DA PARTE INFERIOR DA COLUNA DIRETAMENTE NO SOLO,E XCLUSIVE FORNECIMENTO DO POSTE   </v>
          </cell>
          <cell r="C23932" t="str">
            <v>UN</v>
          </cell>
        </row>
        <row r="23933">
          <cell r="A23933" t="str">
            <v>21.001.0070-0</v>
          </cell>
          <cell r="B23933" t="str">
            <v xml:space="preserve">ASSENTAMENTO DE POSTE CURVO,DE ACO DE 7,00M,DE 1 BRACO,COM E NGASTAMENTO DA PARTE INFERIOR DA COLUNA DIRETAMENTE NO SOLO, EXCLUSIVE FORNECIMENTO DO POSTE   </v>
          </cell>
          <cell r="C23933" t="str">
            <v>UN</v>
          </cell>
        </row>
        <row r="23934">
          <cell r="A23934" t="str">
            <v>21.001.0070-A</v>
          </cell>
          <cell r="B23934" t="str">
            <v xml:space="preserve">ASSENTAMENTO DE POSTE CURVO,DE ACO DE 7,00M,DE 1 BRACO,COM E NGASTAMENTO DA PARTE INFERIOR DA COLUNA DIRETAMENTE NO SOLO, EXCLUSIVE FORNECIMENTO DO POSTE   </v>
          </cell>
          <cell r="C23934" t="str">
            <v>UN</v>
          </cell>
        </row>
        <row r="23935">
          <cell r="A23935" t="str">
            <v>21.001.0075-0</v>
          </cell>
          <cell r="B23935" t="str">
            <v xml:space="preserve">ASSENTAMENTO DE POSTE CURVO,DE ACO DE 7,00M,DE 2 BRACOS,COM ENGASTAMENTO DA PARTE INFERIOR DA COLUNA DIRETAMENTE NO SOLO ,EXCLUSIVE FORNECIMENTO DO POSTE   </v>
          </cell>
          <cell r="C23935" t="str">
            <v>UN</v>
          </cell>
        </row>
        <row r="23936">
          <cell r="A23936" t="str">
            <v>21.001.0075-A</v>
          </cell>
          <cell r="B23936" t="str">
            <v xml:space="preserve">ASSENTAMENTO DE POSTE CURVO,DE ACO DE 7,00M,DE 2 BRACOS,COM ENGASTAMENTO DA PARTE INFERIOR DA COLUNA DIRETAMENTE NO SOLO ,EXCLUSIVE FORNECIMENTO DO POSTE   </v>
          </cell>
          <cell r="C23936" t="str">
            <v>UN</v>
          </cell>
        </row>
        <row r="23937">
          <cell r="A23937" t="str">
            <v>21.001.0080-0</v>
          </cell>
          <cell r="B23937" t="str">
            <v xml:space="preserve">ASSENTAMENTO DE POSTE CURVO,DE ACO DE 8,00 ATE 12,00M,DE 1 B RACO,COM ENGASTAMENTO DA PARTE INFERIOR DA COLUNA DIRETAMENT E NO SOLO,EXCLUSIVE FORNECIMENTO DO POSTE   </v>
          </cell>
          <cell r="C23937" t="str">
            <v>UN</v>
          </cell>
        </row>
        <row r="23938">
          <cell r="A23938" t="str">
            <v>21.001.0080-A</v>
          </cell>
          <cell r="B23938" t="str">
            <v xml:space="preserve">ASSENTAMENTO DE POSTE CURVO,DE ACO DE 8,00 ATE 12,00M,DE 1 B RACO,COM ENGASTAMENTO DA PARTE INFERIOR DA COLUNA DIRETAMENT E NO SOLO,EXCLUSIVE FORNECIMENTO DO POSTE   </v>
          </cell>
          <cell r="C23938" t="str">
            <v>UN</v>
          </cell>
        </row>
        <row r="23939">
          <cell r="A23939" t="str">
            <v>21.001.0090-0</v>
          </cell>
          <cell r="B23939" t="str">
            <v xml:space="preserve">ASSENTAMENTO DE POSTE CURVO,DE ACO DE 8,00 ATE 12,00M,DE 2 B RACOS,COM ENGASTAMENTO DA PARTE INFERIOR DA COLUNA DIRETAMEN E NO SOLO,EXCLUSIVE FORNECIMENTO DO POSTE   </v>
          </cell>
          <cell r="C23939" t="str">
            <v>UN</v>
          </cell>
        </row>
        <row r="23940">
          <cell r="A23940" t="str">
            <v>21.001.0090-A</v>
          </cell>
          <cell r="B23940" t="str">
            <v xml:space="preserve">ASSENTAMENTO DE POSTE CURVO,DE ACO DE 8,00 ATE 12,00M,DE 2 B RACOS,COM ENGASTAMENTO DA PARTE INFERIOR DA COLUNA DIRETAMEN E NO SOLO,EXCLUSIVE FORNECIMENTO DO POSTE   </v>
          </cell>
          <cell r="C23940" t="str">
            <v>UN</v>
          </cell>
        </row>
        <row r="23941">
          <cell r="A23941" t="str">
            <v>21.001.0095-0</v>
          </cell>
          <cell r="B23941" t="str">
            <v xml:space="preserve">ASSENTAMENTO DE POSTE DE MADEIRA CIRCULAR DE 7,00M ATE 11,00 M,EXCLUSIVE FORNECIMENTO DO POSTE    </v>
          </cell>
          <cell r="C23941" t="str">
            <v>UN</v>
          </cell>
        </row>
        <row r="23942">
          <cell r="A23942" t="str">
            <v>21.001.0095-A</v>
          </cell>
          <cell r="B23942" t="str">
            <v xml:space="preserve">ASSENTAMENTO DE POSTE DE MADEIRA CIRCULAR DE 7,00M ATE 11,00 M,EXCLUSIVE FORNECIMENTO DO POSTE    </v>
          </cell>
          <cell r="C23942" t="str">
            <v>UN</v>
          </cell>
        </row>
        <row r="23943">
          <cell r="A23943" t="str">
            <v>21.001.0150-0</v>
          </cell>
          <cell r="B23943" t="str">
            <v xml:space="preserve">ASSENTAMENTO DE POSTE DE CONCRETO,CIRCULAR RETO DE 23,00M,EM FUNDACAO ESPECIAL,EXCLUSIVE FUNDACAO E FORNECIMENTO DO POST E   </v>
          </cell>
          <cell r="C23943" t="str">
            <v>UN</v>
          </cell>
        </row>
        <row r="23944">
          <cell r="A23944" t="str">
            <v>21.001.0150-A</v>
          </cell>
          <cell r="B23944" t="str">
            <v xml:space="preserve">ASSENTAMENTO DE POSTE DE CONCRETO,CIRCULAR RETO DE 23,00M,EM FUNDACAO ESPECIAL,EXCLUSIVE FUNDACAO E FORNECIMENTO DO POST E   </v>
          </cell>
          <cell r="C23944" t="str">
            <v>UN</v>
          </cell>
        </row>
        <row r="23945">
          <cell r="A23945" t="str">
            <v>21.001.0155-0</v>
          </cell>
          <cell r="B23945" t="str">
            <v xml:space="preserve">ASSENTAMENTO DE POSTE DE CONCRETO,CIRCULAR RETO DE 33,00M,EM FUNDACAO ESPECIAL,EXCLUSIVE FUNDACAO E FORNECIMENTO DO POST E   </v>
          </cell>
          <cell r="C23945" t="str">
            <v>UN</v>
          </cell>
        </row>
        <row r="23946">
          <cell r="A23946" t="str">
            <v>21.001.0155-A</v>
          </cell>
          <cell r="B23946" t="str">
            <v xml:space="preserve">ASSENTAMENTO DE POSTE DE CONCRETO,CIRCULAR RETO DE 33,00M,EM FUNDACAO ESPECIAL,EXCLUSIVE FUNDACAO E FORNECIMENTO DO POST E   </v>
          </cell>
          <cell r="C23946" t="str">
            <v>UN</v>
          </cell>
        </row>
        <row r="23947">
          <cell r="A23947" t="str">
            <v>21.001.0160-0</v>
          </cell>
          <cell r="B23947" t="str">
            <v xml:space="preserve">ASSENTAMENTO DE POSTE RETO,DE ACO DE 3,50 ATE 6,00M,COM FLAN GE DE ACO SOLDADO NA SUA BASE,FIXADO POR PARAFUSOS CHUMBADOR ES ENGASTADOS EM FUNDACAO DE CONCRETO,EXCLUSIVE FUNDACAO E FORNECIMENTO DO POSTE  </v>
          </cell>
          <cell r="C23947" t="str">
            <v>UN</v>
          </cell>
        </row>
        <row r="23948">
          <cell r="A23948" t="str">
            <v>21.001.0160-A</v>
          </cell>
          <cell r="B23948" t="str">
            <v xml:space="preserve">ASSENTAMENTO DE POSTE RETO,DE ACO DE 3,50 ATE 6,00M,COM FLAN GE DE ACO SOLDADO NA SUA BASE,FIXADO POR PARAFUSOS CHUMBADOR ES ENGASTADOS EM FUNDACAO DE CONCRETO,EXCLUSIVE FUNDACAO E FORNECIMENTO DO POSTE  </v>
          </cell>
          <cell r="C23948" t="str">
            <v>UN</v>
          </cell>
        </row>
        <row r="23949">
          <cell r="A23949" t="str">
            <v>21.001.0165-0</v>
          </cell>
          <cell r="B23949" t="str">
            <v xml:space="preserve">ASSENTAMENTO DE POSTE RETO,DE ACO DE 7,00 ATE 9,00M,COM FLAN GE DE ACO SOLDADO NA SUA BASE,FIXADO POR PARAFUSOS CHUMBADOR RES ENGASTADOS EM FUNDACAO DE CONCRETO,EXCLUSIVE FUNDACAO E FORNECIMENTO DO POSTE  </v>
          </cell>
          <cell r="C23949" t="str">
            <v>UN</v>
          </cell>
        </row>
        <row r="23950">
          <cell r="A23950" t="str">
            <v>21.001.0165-A</v>
          </cell>
          <cell r="B23950" t="str">
            <v xml:space="preserve">ASSENTAMENTO DE POSTE RETO,DE ACO DE 7,00 ATE 9,00M,COM FLAN GE DE ACO SOLDADO NA SUA BASE,FIXADO POR PARAFUSOS CHUMBADOR RES ENGASTADOS EM FUNDACAO DE CONCRETO,EXCLUSIVE FUNDACAO E FORNECIMENTO DO POSTE  </v>
          </cell>
          <cell r="C23950" t="str">
            <v>UN</v>
          </cell>
        </row>
        <row r="23951">
          <cell r="A23951" t="str">
            <v>21.001.0170-0</v>
          </cell>
          <cell r="B23951" t="str">
            <v xml:space="preserve">ASSENTAMENTO DE POSTE RETO,DE ACO DE 13,00 ATE 20,00M,COM FL ANGE DE ACO SOLDADO NA SUA BASE,FIXADO POR PARAFUSOS CHUMBAD ORES ENGASTADOS EM FUNDACAO DE CONCRETO,EXCLUSIVE FUNDACAO E FORNECIMENTO DO POSTE  </v>
          </cell>
          <cell r="C23951" t="str">
            <v>UN</v>
          </cell>
        </row>
        <row r="23952">
          <cell r="A23952" t="str">
            <v>21.001.0170-A</v>
          </cell>
          <cell r="B23952" t="str">
            <v xml:space="preserve">ASSENTAMENTO DE POSTE RETO,DE ACO DE 13,00 ATE 20,00M,COM FL ANGE DE ACO SOLDADO NA SUA BASE,FIXADO POR PARAFUSOS CHUMBAD ORES ENGASTADOS EM FUNDACAO DE CONCRETO,EXCLUSIVE FUNDACAO E FORNECIMENTO DO POSTE  </v>
          </cell>
          <cell r="C23952" t="str">
            <v>UN</v>
          </cell>
        </row>
        <row r="23953">
          <cell r="A23953" t="str">
            <v>21.001.0175-0</v>
          </cell>
          <cell r="B23953" t="str">
            <v xml:space="preserve">ASSENTAMENTO DE POSTE CURVO,DE 1 BRACO,DE ACO DE 8,00 ATE 9, 00M,COM FLANGE DE ACO SOLDADO NA SUA BASE,FIXADO POR PARAFUS OS CHUMBADORES ENGASTADOS EM FUNDACAO DE CONCRETO,EXCLUSIVE FUNDACAO E FORNECIMENTO DO POSTE  </v>
          </cell>
          <cell r="C23953" t="str">
            <v>UN</v>
          </cell>
        </row>
        <row r="23954">
          <cell r="A23954" t="str">
            <v>21.001.0175-A</v>
          </cell>
          <cell r="B23954" t="str">
            <v xml:space="preserve">ASSENTAMENTO DE POSTE CURVO,DE 1 BRACO,DE ACO DE 8,00 ATE 9, 00M,COM FLANGE DE ACO SOLDADO NA SUA BASE,FIXADO POR PARAFUS OS CHUMBADORES ENGASTADOS EM FUNDACAO DE CONCRETO,EXCLUSIVE FUNDACAO E FORNECIMENTO DO POSTE  </v>
          </cell>
          <cell r="C23954" t="str">
            <v>UN</v>
          </cell>
        </row>
        <row r="23955">
          <cell r="A23955" t="str">
            <v>21.001.0180-0</v>
          </cell>
          <cell r="B23955" t="str">
            <v xml:space="preserve">ASSENTAMENTO DE POSTE CURVO,DE 1 BRACO,DE ACO DE 10,00 ATE 1 2,00M,COM FLANGE DE ACO SOLDADO NA SUA BASE,FIXADO POR PARAF USOS CHUMBADORES ENGASTADOS EM FUNDACAO DE CONCRETO,EXCLUSIV E FUNDACAO E FORNECIMENTO DO POSTE  </v>
          </cell>
          <cell r="C23955" t="str">
            <v>UN</v>
          </cell>
        </row>
        <row r="23956">
          <cell r="A23956" t="str">
            <v>21.001.0180-A</v>
          </cell>
          <cell r="B23956" t="str">
            <v xml:space="preserve">ASSENTAMENTO DE POSTE CURVO,DE 1 BRACO,DE ACO DE 10,00 ATE 1 2,00M,COM FLANGE DE ACO SOLDADO NA SUA BASE,FIXADO POR PARAF USOS CHUMBADORES ENGASTADOS EM FUNDACAO DE CONCRETO,EXCLUSIV E FUNDACAO E FORNECIMENTO DO POSTE  </v>
          </cell>
          <cell r="C23956" t="str">
            <v>UN</v>
          </cell>
        </row>
        <row r="23957">
          <cell r="A23957" t="str">
            <v>21.001.0185-0</v>
          </cell>
          <cell r="B23957" t="str">
            <v xml:space="preserve">ASSENTAMENTO DE POSTE CURVO,DE 2 BRACOS,DE ACO DE 8,00 ATE 9 ,00M,COM FLANGE DE ACO SOLDADO NA SUA BASE,FIXADO POR PARAFU SOS CHUMBADORES ENGASTADOS EM FUNDACAO DE CONCRETO,EXCLUSIVE FUNDACAO E FORNECIMENTO DO POSTE  </v>
          </cell>
          <cell r="C23957" t="str">
            <v>UN</v>
          </cell>
        </row>
        <row r="23958">
          <cell r="A23958" t="str">
            <v>21.001.0185-A</v>
          </cell>
          <cell r="B23958" t="str">
            <v xml:space="preserve">ASSENTAMENTO DE POSTE CURVO,DE 2 BRACOS,DE ACO DE 8,00 ATE 9 ,00M,COM FLANGE DE ACO SOLDADO NA SUA BASE,FIXADO POR PARAFU SOS CHUMBADORES ENGASTADOS EM FUNDACAO DE CONCRETO,EXCLUSIVE FUNDACAO E FORNECIMENTO DO POSTE  </v>
          </cell>
          <cell r="C23958" t="str">
            <v>UN</v>
          </cell>
        </row>
        <row r="23959">
          <cell r="A23959" t="str">
            <v>21.001.0190-0</v>
          </cell>
          <cell r="B23959" t="str">
            <v xml:space="preserve">ASSENTAMENTO DE POSTE CURVO,DE 2 BRACOS,DE ACO DE 10,00 ATE 12,00M,COM FLANGE DE ACO SOLDADO NA SUA BASE,FIXADO POR PARA FUSOS CHUMBADORES ENGASTADOS EM FUNDACAO DE CONCRETO,EXCLUSI VE FUNDACAO E FORNECIMENTO DO POSTE  </v>
          </cell>
          <cell r="C23959" t="str">
            <v>UN</v>
          </cell>
        </row>
        <row r="23960">
          <cell r="A23960" t="str">
            <v>21.001.0190-A</v>
          </cell>
          <cell r="B23960" t="str">
            <v xml:space="preserve">ASSENTAMENTO DE POSTE CURVO,DE 2 BRACOS,DE ACO DE 10,00 ATE 12,00M,COM FLANGE DE ACO SOLDADO NA SUA BASE,FIXADO POR PARA FUSOS CHUMBADORES ENGASTADOS EM FUNDACAO DE CONCRETO,EXCLUSI VE FUNDACAO E FORNECIMENTO DO POSTE  </v>
          </cell>
          <cell r="C23960" t="str">
            <v>UN</v>
          </cell>
        </row>
        <row r="23961">
          <cell r="A23961" t="str">
            <v>21.001.9999-0</v>
          </cell>
          <cell r="B23961" t="str">
            <v xml:space="preserve">FAMILIA 21.001. ASSENTAMENTO DE POSTE CONCRETO E ACO    </v>
          </cell>
        </row>
        <row r="23962">
          <cell r="A23962" t="str">
            <v>21.001.9999-A</v>
          </cell>
          <cell r="B23962" t="str">
            <v xml:space="preserve">FAMILIA 21.001. ASSENTAMENTO DE POSTE CONCRETO E ACO    </v>
          </cell>
        </row>
        <row r="23963">
          <cell r="A23963" t="str">
            <v>21.002.0010-0</v>
          </cell>
          <cell r="B23963" t="str">
            <v xml:space="preserve">POSTE DE CONCRETO COM SECAO CIRCULAR,RETO,COM 9,00M DE COMPR IMENTO,TIPO LEVE,EXCLUSIVE TRANSPORTE.FORNECIMENTO    </v>
          </cell>
          <cell r="C23963" t="str">
            <v>UN</v>
          </cell>
        </row>
        <row r="23964">
          <cell r="A23964" t="str">
            <v>21.002.0010-A</v>
          </cell>
          <cell r="B23964" t="str">
            <v xml:space="preserve">POSTE DE CONCRETO COM SECAO CIRCULAR,RETO,COM 9,00M DE COMPR IMENTO,TIPO LEVE,EXCLUSIVE TRANSPORTE.FORNECIMENTO    </v>
          </cell>
          <cell r="C23964" t="str">
            <v>UN</v>
          </cell>
        </row>
        <row r="23965">
          <cell r="A23965" t="str">
            <v>21.002.0015-0</v>
          </cell>
          <cell r="B23965" t="str">
            <v xml:space="preserve">POSTE DE CONCRETO COM SECAO CIRCULAR,RETO,COM 11,00M DE COMP RIMENTO,TIPO LEVE,EXCLUSIVE TRANSPORTE.FORNECIMENTO    </v>
          </cell>
          <cell r="C23965" t="str">
            <v>UN</v>
          </cell>
        </row>
        <row r="23966">
          <cell r="A23966" t="str">
            <v>21.002.0015-A</v>
          </cell>
          <cell r="B23966" t="str">
            <v xml:space="preserve">POSTE DE CONCRETO COM SECAO CIRCULAR,RETO,COM 11,00M DE COMP RIMENTO,TIPO LEVE,EXCLUSIVE TRANSPORTE.FORNECIMENTO    </v>
          </cell>
          <cell r="C23966" t="str">
            <v>UN</v>
          </cell>
        </row>
        <row r="23967">
          <cell r="A23967" t="str">
            <v>21.002.0020-0</v>
          </cell>
          <cell r="B23967" t="str">
            <v xml:space="preserve">POSTE DE CONCRETO COM SECAO CIRCULAR,RETO,COM 11,00M DE COMP RIMENTO,TIPO PESADO,EXCLUSIVE TRANSPORTE.FORNECIMENTO    </v>
          </cell>
          <cell r="C23967" t="str">
            <v>UN</v>
          </cell>
        </row>
        <row r="23968">
          <cell r="A23968" t="str">
            <v>21.002.0020-A</v>
          </cell>
          <cell r="B23968" t="str">
            <v xml:space="preserve">POSTE DE CONCRETO COM SECAO CIRCULAR,RETO,COM 11,00M DE COMP RIMENTO,TIPO PESADO,EXCLUSIVE TRANSPORTE.FORNECIMENTO    </v>
          </cell>
          <cell r="C23968" t="str">
            <v>UN</v>
          </cell>
        </row>
        <row r="23969">
          <cell r="A23969" t="str">
            <v>21.002.0025-0</v>
          </cell>
          <cell r="B23969" t="str">
            <v xml:space="preserve">POSTE DE CONCRETO COM SECAO CIRCULAR,RETO,COM 12,00M DE COMP RIMENTO,TIPO LEVE,EXCLUSIVE TRANSPORTE.FORNECIMENTO    </v>
          </cell>
          <cell r="C23969" t="str">
            <v>UN</v>
          </cell>
        </row>
        <row r="23970">
          <cell r="A23970" t="str">
            <v>21.002.0025-A</v>
          </cell>
          <cell r="B23970" t="str">
            <v xml:space="preserve">POSTE DE CONCRETO COM SECAO CIRCULAR,RETO,COM 12,00M DE COMP RIMENTO,TIPO LEVE,EXCLUSIVE TRANSPORTE.FORNECIMENTO    </v>
          </cell>
          <cell r="C23970" t="str">
            <v>UN</v>
          </cell>
        </row>
        <row r="23971">
          <cell r="A23971" t="str">
            <v>21.002.0030-0</v>
          </cell>
          <cell r="B23971" t="str">
            <v xml:space="preserve">POSTE DE CONCRETO COM SECAO CIRCULAR,RETO,COM 12,00M DE COMP RIMENTO,TIPO PESADO,EXCLUSIVE TRANSPORTE.FORNECIMENTO    </v>
          </cell>
          <cell r="C23971" t="str">
            <v>UN</v>
          </cell>
        </row>
        <row r="23972">
          <cell r="A23972" t="str">
            <v>21.002.0030-A</v>
          </cell>
          <cell r="B23972" t="str">
            <v xml:space="preserve">POSTE DE CONCRETO COM SECAO CIRCULAR,RETO,COM 12,00M DE COMP RIMENTO,TIPO PESADO,EXCLUSIVE TRANSPORTE.FORNECIMENTO    </v>
          </cell>
          <cell r="C23972" t="str">
            <v>UN</v>
          </cell>
        </row>
        <row r="23973">
          <cell r="A23973" t="str">
            <v>21.002.0035-0</v>
          </cell>
          <cell r="B23973" t="str">
            <v xml:space="preserve">POSTE DE CONCRETO,COM SECAO CIRCULAR,RETO,COM 13,00M DE COMP RIMENTO,CONICIDADE REDUZIDA,EXCLUSIVE TRANSPORTE.FORNECIMENT O   </v>
          </cell>
          <cell r="C23973" t="str">
            <v>UN</v>
          </cell>
        </row>
        <row r="23974">
          <cell r="A23974" t="str">
            <v>21.002.0035-A</v>
          </cell>
          <cell r="B23974" t="str">
            <v xml:space="preserve">POSTE DE CONCRETO,COM SECAO CIRCULAR,RETO,COM 13,00M DE COMP RIMENTO,CONICIDADE REDUZIDA,EXCLUSIVE TRANSPORTE.FORNECIMENT O   </v>
          </cell>
          <cell r="C23974" t="str">
            <v>UN</v>
          </cell>
        </row>
        <row r="23975">
          <cell r="A23975" t="str">
            <v>21.002.0040-0</v>
          </cell>
          <cell r="B23975" t="str">
            <v xml:space="preserve">POSTE DE CONCRETO,COM SECAO CIRCULAR,RETO,COM 17,00M DE COMP RIMENTO,CONICIDADE REDUZIDA,EXCLUSIVE TRANSPORTE.FORNECIMENT O   </v>
          </cell>
          <cell r="C23975" t="str">
            <v>UN</v>
          </cell>
        </row>
        <row r="23976">
          <cell r="A23976" t="str">
            <v>21.002.0040-A</v>
          </cell>
          <cell r="B23976" t="str">
            <v xml:space="preserve">POSTE DE CONCRETO,COM SECAO CIRCULAR,RETO,COM 17,00M DE COMP RIMENTO,CONICIDADE REDUZIDA,EXCLUSIVE TRANSPORTE.FORNECIMENT O   </v>
          </cell>
          <cell r="C23976" t="str">
            <v>UN</v>
          </cell>
        </row>
        <row r="23977">
          <cell r="A23977" t="str">
            <v>21.002.0045-0</v>
          </cell>
          <cell r="B23977" t="str">
            <v xml:space="preserve">POSTE DE CONCRETO,COM SECAO CIRCULAR,RETO,COM 22,50M DE COMP RIMENTO,CONICIDADE REDUZIDA,EXCLUSIVE TRANSPORTE.FORNECIMENT O   </v>
          </cell>
          <cell r="C23977" t="str">
            <v>UN</v>
          </cell>
        </row>
        <row r="23978">
          <cell r="A23978" t="str">
            <v>21.002.0045-A</v>
          </cell>
          <cell r="B23978" t="str">
            <v xml:space="preserve">POSTE DE CONCRETO,COM SECAO CIRCULAR,RETO,COM 22,50M DE COMP RIMENTO,CONICIDADE REDUZIDA,EXCLUSIVE TRANSPORTE.FORNECIMENT O   </v>
          </cell>
          <cell r="C23978" t="str">
            <v>UN</v>
          </cell>
        </row>
        <row r="23979">
          <cell r="A23979" t="str">
            <v>21.002.9999-0</v>
          </cell>
          <cell r="B23979" t="str">
            <v xml:space="preserve">FAMILIA 21.002 FORNECIMENTO DE POSTES DE CONCRETO    </v>
          </cell>
        </row>
        <row r="23980">
          <cell r="A23980" t="str">
            <v>21.002.9999-A</v>
          </cell>
          <cell r="B23980" t="str">
            <v xml:space="preserve">FAMILIA 21.002 FORNECIMENTO DE POSTES DE CONCRETO    </v>
          </cell>
        </row>
        <row r="23981">
          <cell r="A23981" t="str">
            <v>21.003.0010-0</v>
          </cell>
          <cell r="B23981" t="str">
            <v xml:space="preserve">POSTE DE ACO,RETO,DE 3,00M,COM SAPATA,COM FURACAO PARA FIXAC AO DE SEMAFORO REPETIDOR E PARA FIXACAO DE SEMAFORO PARA PED ESTRE,E PLACA INDICATIVA DE RUA,COM 4 CHUMBADORES DE 7/8"X50 CM,TIPO IV-B,PADRAO RIOMAR.FORNECIMENTO  </v>
          </cell>
          <cell r="C23981" t="str">
            <v>UN</v>
          </cell>
        </row>
        <row r="23982">
          <cell r="A23982" t="str">
            <v>21.003.0010-A</v>
          </cell>
          <cell r="B23982" t="str">
            <v xml:space="preserve">POSTE DE ACO,RETO,DE 3,00M,COM SAPATA,COM FURACAO PARA FIXAC AO DE SEMAFORO REPETIDOR E PARA FIXACAO DE SEMAFORO PARA PED ESTRE,E PLACA INDICATIVA DE RUA,COM 4 CHUMBADORES DE 7/8"X50 CM,TIPO IV-B,PADRAO RIOMAR.FORNECIMENTO  </v>
          </cell>
          <cell r="C23982" t="str">
            <v>UN</v>
          </cell>
        </row>
        <row r="23983">
          <cell r="A23983" t="str">
            <v>21.003.0015-0</v>
          </cell>
          <cell r="B23983" t="str">
            <v xml:space="preserve">POSTE DE ACO SAE 1006/1020,RETO,PADRAO HADOCK LOBO,MONTAGEM 1,ALTURA UTIL DE 4,50M,COM FLANGE,CONICO CONTINUO SEM EMENDA S E BRACO SIMPLES COM 0,45M PARA FIXACAO DE LUMINARIA,CONFOR ME DESENHO A2-1978-PD E ESPECIFICACAO EM-RIOLUZ-N║4.FORNECIM ENTO </v>
          </cell>
          <cell r="C23983" t="str">
            <v>UN</v>
          </cell>
        </row>
        <row r="23984">
          <cell r="A23984" t="str">
            <v>21.003.0015-A</v>
          </cell>
          <cell r="B23984" t="str">
            <v xml:space="preserve">POSTE DE ACO SAE 1006/1020,RETO,PADRAO HADOCK LOBO,MONTAGEM 1,ALTURA UTIL DE 4,50M,COM FLANGE,CONICO CONTINUO SEM EMENDA S E BRACO SIMPLES COM 0,45M PARA FIXACAO DE LUMINARIA,CONFOR ME DESENHO A2-1978-PD E ESPECIFICACAO EM-RIOLUZ-N║4.FORNECIM ENTO </v>
          </cell>
          <cell r="C23984" t="str">
            <v>UN</v>
          </cell>
        </row>
        <row r="23985">
          <cell r="A23985" t="str">
            <v>21.003.0020-0</v>
          </cell>
          <cell r="B23985" t="str">
            <v xml:space="preserve">POSTE DE ACO SAE 1006/1020,RETO,PADRAO HADOCK LOBO,MONTAGEM 1,ALTURA UTIL DE 6,00M,COM FLANGE,CONICO CONTINUO SEM EMENDA S E BRACO SIMPLES COM 0,60M PARA FIXACAO DE LUMINARIA,CONFOR ME DESENHO A2-1978-PD E ESPECIFICACAO EM-RIOLUZ-N║4.FORNECIM ENTO </v>
          </cell>
          <cell r="C23985" t="str">
            <v>UN</v>
          </cell>
        </row>
        <row r="23986">
          <cell r="A23986" t="str">
            <v>21.003.0020-A</v>
          </cell>
          <cell r="B23986" t="str">
            <v xml:space="preserve">POSTE DE ACO SAE 1006/1020,RETO,PADRAO HADOCK LOBO,MONTAGEM 1,ALTURA UTIL DE 6,00M,COM FLANGE,CONICO CONTINUO SEM EMENDA S E BRACO SIMPLES COM 0,60M PARA FIXACAO DE LUMINARIA,CONFOR ME DESENHO A2-1978-PD E ESPECIFICACAO EM-RIOLUZ-N║4.FORNECIM ENTO </v>
          </cell>
          <cell r="C23986" t="str">
            <v>UN</v>
          </cell>
        </row>
        <row r="23987">
          <cell r="A23987" t="str">
            <v>21.003.0025-0</v>
          </cell>
          <cell r="B23987" t="str">
            <v xml:space="preserve">POSTE DE ACO SAE 1006/1020,RETO,PADRAO HADOCK LOBO,MONTAGEM 1,ALTURA UTIL DE 9,00M,COM FLANGE,CONICO CONTINUO SEM EMENDA S E BRACO SIMPLES COM 1,10M PARA FIXACAO DE LUMINARIA,CONFOR ME DESENHO A2-1978-PD E ESPECIFICACAO EM-RIOLUZ-N║4.FORNECIM ENTO </v>
          </cell>
          <cell r="C23987" t="str">
            <v>UN</v>
          </cell>
        </row>
        <row r="23988">
          <cell r="A23988" t="str">
            <v>21.003.0025-A</v>
          </cell>
          <cell r="B23988" t="str">
            <v xml:space="preserve">POSTE DE ACO SAE 1006/1020,RETO,PADRAO HADOCK LOBO,MONTAGEM 1,ALTURA UTIL DE 9,00M,COM FLANGE,CONICO CONTINUO SEM EMENDA S E BRACO SIMPLES COM 1,10M PARA FIXACAO DE LUMINARIA,CONFOR ME DESENHO A2-1978-PD E ESPECIFICACAO EM-RIOLUZ-N║4.FORNECIM ENTO </v>
          </cell>
          <cell r="C23988" t="str">
            <v>UN</v>
          </cell>
        </row>
        <row r="23989">
          <cell r="A23989" t="str">
            <v>21.003.0030-0</v>
          </cell>
          <cell r="B23989" t="str">
            <v xml:space="preserve">POSTE DE ACO SAE 1006/1020,RETO,PADRAO HADOCK LOBO,MONTAGEM 2,ALTURA UTIL DE 4,50M,COM FLANGE,CONICO CONTINUO SEM EMENDA S E BRACO DUPLO COM 0,45M PARA FIXACAO DE LUMINARIA,CONFORME DESENHO A2-1978-PD E ESPECIFICACAO EM-RIOLUZ-N║4.FORNECIMEN TO </v>
          </cell>
          <cell r="C23989" t="str">
            <v>UN</v>
          </cell>
        </row>
        <row r="23990">
          <cell r="A23990" t="str">
            <v>21.003.0030-A</v>
          </cell>
          <cell r="B23990" t="str">
            <v xml:space="preserve">POSTE DE ACO SAE 1006/1020,RETO,PADRAO HADOCK LOBO,MONTAGEM 2,ALTURA UTIL DE 4,50M,COM FLANGE,CONICO CONTINUO SEM EMENDA S E BRACO DUPLO COM 0,45M PARA FIXACAO DE LUMINARIA,CONFORME DESENHO A2-1978-PD E ESPECIFICACAO EM-RIOLUZ-N║4.FORNECIMEN TO </v>
          </cell>
          <cell r="C23990" t="str">
            <v>UN</v>
          </cell>
        </row>
        <row r="23991">
          <cell r="A23991" t="str">
            <v>21.003.0035-0</v>
          </cell>
          <cell r="B23991" t="str">
            <v xml:space="preserve">POSTE DE ACO SAE 1006/1020,RETO,PADRAO HADOCK LOBO,MONTAGEM 2,ALTURA UTIL DE 6,00M,COM FLANGE,CONICO CONTINUO SEM EMENDA S E BRACO DUPLO COM 0,60M PARA FIXACAO DE LUMINARIA,CONFORME DESENHO A2-1978-PD E ESPECIFICACAO EM-RIOLUZ-N║4.FORNECIMEN TO </v>
          </cell>
          <cell r="C23991" t="str">
            <v>UN</v>
          </cell>
        </row>
        <row r="23992">
          <cell r="A23992" t="str">
            <v>21.003.0035-A</v>
          </cell>
          <cell r="B23992" t="str">
            <v xml:space="preserve">POSTE DE ACO SAE 1006/1020,RETO,PADRAO HADOCK LOBO,MONTAGEM 2,ALTURA UTIL DE 6,00M,COM FLANGE,CONICO CONTINUO SEM EMENDA S E BRACO DUPLO COM 0,60M PARA FIXACAO DE LUMINARIA,CONFORME DESENHO A2-1978-PD E ESPECIFICACAO EM-RIOLUZ-N║4.FORNECIMEN TO </v>
          </cell>
          <cell r="C23992" t="str">
            <v>UN</v>
          </cell>
        </row>
        <row r="23993">
          <cell r="A23993" t="str">
            <v>21.003.0040-0</v>
          </cell>
          <cell r="B23993" t="str">
            <v xml:space="preserve">POSTE DE ACO SAE 1006/1020,RETO,PADRAO HADOCK LOBO,MONTAGEM 2,ALTURA UTIL DE 9,00M,COM FLANGE,CONICO CONTINUO SEM EMENDA S E BRACO DUPLO COM 1,10M PARA FIXACAO DE LUMINARIA,CONFORME DESENHO A2-1978-PD E ESPECIFICACAO EM-RIOLUZ-N║4.FORNECIMEN TO </v>
          </cell>
          <cell r="C23993" t="str">
            <v>UN</v>
          </cell>
        </row>
        <row r="23994">
          <cell r="A23994" t="str">
            <v>21.003.0040-A</v>
          </cell>
          <cell r="B23994" t="str">
            <v xml:space="preserve">POSTE DE ACO SAE 1006/1020,RETO,PADRAO HADOCK LOBO,MONTAGEM 2,ALTURA UTIL DE 9,00M,COM FLANGE,CONICO CONTINUO SEM EMENDA S E BRACO DUPLO COM 1,10M PARA FIXACAO DE LUMINARIA,CONFORME DESENHO A2-1978-PD E ESPECIFICACAO EM-RIOLUZ-N║4.FORNECIMEN TO </v>
          </cell>
          <cell r="C23994" t="str">
            <v>UN</v>
          </cell>
        </row>
        <row r="23995">
          <cell r="A23995" t="str">
            <v>21.003.0045-0</v>
          </cell>
          <cell r="B23995" t="str">
            <v xml:space="preserve">POSTE DE ACO SAE 1006/1020,RETO,PADRAO HADOCK LOBO,MONTAGEM 3.1,ALTURA UTIL DE 9,00M,COM FLANGE,CONICO CONTINUO SEM EMEN DAS E BRACO SIMPLES COM 1,10M E 0,60M PARA FIXACAO DE LUMINA RIAS A 9,00M E 6,00M RESPECTIVAMENTE,CONFORME DESENHO A2-197 8-PD E ESPECIFICACAO EM-RIOLUZ-N║4.FORNECIMENTO </v>
          </cell>
          <cell r="C23995" t="str">
            <v>UN</v>
          </cell>
        </row>
        <row r="23996">
          <cell r="A23996" t="str">
            <v>21.003.0045-A</v>
          </cell>
          <cell r="B23996" t="str">
            <v xml:space="preserve">POSTE DE ACO SAE 1006/1020,RETO,PADRAO HADOCK LOBO,MONTAGEM 3.1,ALTURA UTIL DE 9,00M,COM FLANGE,CONICO CONTINUO SEM EMEN DAS E BRACO SIMPLES COM 1,10M E 0,60M PARA FIXACAO DE LUMINA RIAS A 9,00M E 6,00M RESPECTIVAMENTE,CONFORME DESENHO A2-197 8-PD E ESPECIFICACAO EM-RIOLUZ-N║4.FORNECIMENTO </v>
          </cell>
          <cell r="C23996" t="str">
            <v>UN</v>
          </cell>
        </row>
        <row r="23997">
          <cell r="A23997" t="str">
            <v>21.003.0050-0</v>
          </cell>
          <cell r="B23997" t="str">
            <v xml:space="preserve">POSTE DE ACO SAE 1006/1020,RETO,PADRAO HADOCK LOBO,MONTAGEM 3.2,ALTURA UTIL DE 9,00M,COM FLANGE,CONICO CONTINUO SEM EMEN DAS E BRACO SIMPLES COM 1,10M E 0,45M PARA FIXACAO DE LUMINA RIAS A 9,00M E 4,50M RESPECTIVAMENTE,CONFORME DESENHO A2-197 8-PD E ESPECIFICACAO EM-RIOLUZ-N║4.FORNECIMENTO </v>
          </cell>
          <cell r="C23997" t="str">
            <v>UN</v>
          </cell>
        </row>
        <row r="23998">
          <cell r="A23998" t="str">
            <v>21.003.0050-A</v>
          </cell>
          <cell r="B23998" t="str">
            <v xml:space="preserve">POSTE DE ACO SAE 1006/1020,RETO,PADRAO HADOCK LOBO,MONTAGEM 3.2,ALTURA UTIL DE 9,00M,COM FLANGE,CONICO CONTINUO SEM EMEN DAS E BRACO SIMPLES COM 1,10M E 0,45M PARA FIXACAO DE LUMINA RIAS A 9,00M E 4,50M RESPECTIVAMENTE,CONFORME DESENHO A2-197 8-PD E ESPECIFICACAO EM-RIOLUZ-N║4.FORNECIMENTO </v>
          </cell>
          <cell r="C23998" t="str">
            <v>UN</v>
          </cell>
        </row>
        <row r="23999">
          <cell r="A23999" t="str">
            <v>21.003.0052-0</v>
          </cell>
          <cell r="B23999" t="str">
            <v xml:space="preserve">POSTE DE ACO,RETO,CONICO CONTINUO,ALTURA DE 3,50M,SEM SAPATA .FORNECIMENTO    </v>
          </cell>
          <cell r="C23999" t="str">
            <v>UN</v>
          </cell>
        </row>
        <row r="24000">
          <cell r="A24000" t="str">
            <v>21.003.0052-A</v>
          </cell>
          <cell r="B24000" t="str">
            <v xml:space="preserve">POSTE DE ACO,RETO,CONICO CONTINUO,ALTURA DE 3,50M,SEM SAPATA .FORNECIMENTO    </v>
          </cell>
          <cell r="C24000" t="str">
            <v>UN</v>
          </cell>
        </row>
        <row r="24001">
          <cell r="A24001" t="str">
            <v>21.003.0053-0</v>
          </cell>
          <cell r="B24001" t="str">
            <v xml:space="preserve">POSTE DE ACO,RETO,CONICO CONTINUO,ALTURA DE 3,50M,COM SAPATA E BASE(PADRAO RIO CIDADE CATETE).FORNECIMENTO    </v>
          </cell>
          <cell r="C24001" t="str">
            <v>UN</v>
          </cell>
        </row>
        <row r="24002">
          <cell r="A24002" t="str">
            <v>21.003.0053-A</v>
          </cell>
          <cell r="B24002" t="str">
            <v xml:space="preserve">POSTE DE ACO,RETO,CONICO CONTINUO,ALTURA DE 3,50M,COM SAPATA E BASE(PADRAO RIO CIDADE CATETE).FORNECIMENTO    </v>
          </cell>
          <cell r="C24002" t="str">
            <v>UN</v>
          </cell>
        </row>
        <row r="24003">
          <cell r="A24003" t="str">
            <v>21.003.0054-0</v>
          </cell>
          <cell r="B24003" t="str">
            <v xml:space="preserve">POSTE DE ACO,RETO,CONICO CONTINUO,ALTURA DE 4,50M,SEM SAPATA ESPECIFICACAO EM-CME-04 DA RIOLUZ.FORNECIMENTO    </v>
          </cell>
          <cell r="C24003" t="str">
            <v>UN</v>
          </cell>
        </row>
        <row r="24004">
          <cell r="A24004" t="str">
            <v>21.003.0054-A</v>
          </cell>
          <cell r="B24004" t="str">
            <v xml:space="preserve">POSTE DE ACO,RETO,CONICO CONTINUO,ALTURA DE 4,50M,SEM SAPATA ESPECIFICACAO EM-CME-04 DA RIOLUZ.FORNECIMENTO    </v>
          </cell>
          <cell r="C24004" t="str">
            <v>UN</v>
          </cell>
        </row>
        <row r="24005">
          <cell r="A24005" t="str">
            <v>21.003.0055-0</v>
          </cell>
          <cell r="B24005" t="str">
            <v xml:space="preserve">POSTE DE ACO,RETO,CONICO CONTINUO,ALTURA DE 4,50M,COM SAPATA ESPECIFICACAO EM-CME-04 DA RIOLUZ.FORNECIMENTO    </v>
          </cell>
          <cell r="C24005" t="str">
            <v>UN</v>
          </cell>
        </row>
        <row r="24006">
          <cell r="A24006" t="str">
            <v>21.003.0055-A</v>
          </cell>
          <cell r="B24006" t="str">
            <v xml:space="preserve">POSTE DE ACO,RETO,CONICO CONTINUO,ALTURA DE 4,50M,COM SAPATA ESPECIFICACAO EM-CME-04 DA RIOLUZ.FORNECIMENTO    </v>
          </cell>
          <cell r="C24006" t="str">
            <v>UN</v>
          </cell>
        </row>
        <row r="24007">
          <cell r="A24007" t="str">
            <v>21.003.0056-0</v>
          </cell>
          <cell r="B24007" t="str">
            <v xml:space="preserve">POSTE DE ACO,RETO,CONICO CONTINUO,ALTURA DE 9,00M,SEM SAPATA .FORNECIMENTO    </v>
          </cell>
          <cell r="C24007" t="str">
            <v>UN</v>
          </cell>
        </row>
        <row r="24008">
          <cell r="A24008" t="str">
            <v>21.003.0056-A</v>
          </cell>
          <cell r="B24008" t="str">
            <v xml:space="preserve">POSTE DE ACO,RETO,CONICO CONTINUO,ALTURA DE 9,00M,SEM SAPATA .FORNECIMENTO    </v>
          </cell>
          <cell r="C24008" t="str">
            <v>UN</v>
          </cell>
        </row>
        <row r="24009">
          <cell r="A24009" t="str">
            <v>21.003.0057-0</v>
          </cell>
          <cell r="B24009" t="str">
            <v xml:space="preserve">POSTE DE ACO,RETO,CONICO CONTINUO,ALTURA DE 9,00M,COM SAPATA .FORNECIMENTO    </v>
          </cell>
          <cell r="C24009" t="str">
            <v>UN</v>
          </cell>
        </row>
        <row r="24010">
          <cell r="A24010" t="str">
            <v>21.003.0057-A</v>
          </cell>
          <cell r="B24010" t="str">
            <v xml:space="preserve">POSTE DE ACO,RETO,CONICO CONTINUO,ALTURA DE 9,00M,COM SAPATA .FORNECIMENTO    </v>
          </cell>
          <cell r="C24010" t="str">
            <v>UN</v>
          </cell>
        </row>
        <row r="24011">
          <cell r="A24011" t="str">
            <v>21.003.0058-0</v>
          </cell>
          <cell r="B24011" t="str">
            <v xml:space="preserve">POSTE DE ACO,RETO,CONICO CONTINUO,ALTURA DE 10,00M,COM SAPAT A CIRCULAR E BASE(PADRAO RIO CIDADE CATETE).FORNECIMENTO    </v>
          </cell>
          <cell r="C24011" t="str">
            <v>UN</v>
          </cell>
        </row>
        <row r="24012">
          <cell r="A24012" t="str">
            <v>21.003.0058-A</v>
          </cell>
          <cell r="B24012" t="str">
            <v xml:space="preserve">POSTE DE ACO,RETO,CONICO CONTINUO,ALTURA DE 10,00M,COM SAPAT A CIRCULAR E BASE(PADRAO RIO CIDADE CATETE).FORNECIMENTO    </v>
          </cell>
          <cell r="C24012" t="str">
            <v>UN</v>
          </cell>
        </row>
        <row r="24013">
          <cell r="A24013" t="str">
            <v>21.003.0060-0</v>
          </cell>
          <cell r="B24013" t="str">
            <v xml:space="preserve">POSTE DE ACO,RETO,CONICO CONTINUO,ALTURA DE 12,00M,COM SAPAT A.FORNECIMENTO    </v>
          </cell>
          <cell r="C24013" t="str">
            <v>UN</v>
          </cell>
        </row>
        <row r="24014">
          <cell r="A24014" t="str">
            <v>21.003.0060-A</v>
          </cell>
          <cell r="B24014" t="str">
            <v xml:space="preserve">POSTE DE ACO,RETO,CONICO CONTINUO,ALTURA DE 12,00M,COM SAPAT A.FORNECIMENTO    </v>
          </cell>
          <cell r="C24014" t="str">
            <v>UN</v>
          </cell>
        </row>
        <row r="24015">
          <cell r="A24015" t="str">
            <v>21.003.0065-0</v>
          </cell>
          <cell r="B24015" t="str">
            <v xml:space="preserve">POSTE DE ACO,RETO,CONICO CONTINUO,ALTURA DE 15,00M,COM SAPAT A.FORNECIMENTO    </v>
          </cell>
          <cell r="C24015" t="str">
            <v>UN</v>
          </cell>
        </row>
        <row r="24016">
          <cell r="A24016" t="str">
            <v>21.003.0065-A</v>
          </cell>
          <cell r="B24016" t="str">
            <v xml:space="preserve">POSTE DE ACO,RETO,CONICO CONTINUO,ALTURA DE 15,00M,COM SAPAT A.FORNECIMENTO    </v>
          </cell>
          <cell r="C24016" t="str">
            <v>UN</v>
          </cell>
        </row>
        <row r="24017">
          <cell r="A24017" t="str">
            <v>21.003.0070-0</v>
          </cell>
          <cell r="B24017" t="str">
            <v xml:space="preserve">POSTE DE ACO,CURVO,CONICO CONTINUO,SIMPLES,(9X2,5)M,SEM SAPA TA.FORNECIMENTO    </v>
          </cell>
          <cell r="C24017" t="str">
            <v>UN</v>
          </cell>
        </row>
        <row r="24018">
          <cell r="A24018" t="str">
            <v>21.003.0070-A</v>
          </cell>
          <cell r="B24018" t="str">
            <v xml:space="preserve">POSTE DE ACO,CURVO,CONICO CONTINUO,SIMPLES,(9X2,5)M,SEM SAPA TA.FORNECIMENTO    </v>
          </cell>
          <cell r="C24018" t="str">
            <v>UN</v>
          </cell>
        </row>
        <row r="24019">
          <cell r="A24019" t="str">
            <v>21.003.0072-0</v>
          </cell>
          <cell r="B24019" t="str">
            <v xml:space="preserve">POSTE DE ACO,CURVO,CONICO CONTINUO,SIMPLES,(9X2,5)M,COM SAPA TA.FORNECIMENTO    </v>
          </cell>
          <cell r="C24019" t="str">
            <v>UN</v>
          </cell>
        </row>
        <row r="24020">
          <cell r="A24020" t="str">
            <v>21.003.0072-A</v>
          </cell>
          <cell r="B24020" t="str">
            <v xml:space="preserve">POSTE DE ACO,CURVO,CONICO CONTINUO,SIMPLES,(9X2,5)M,COM SAPA TA.FORNECIMENTO    </v>
          </cell>
          <cell r="C24020" t="str">
            <v>UN</v>
          </cell>
        </row>
        <row r="24021">
          <cell r="A24021" t="str">
            <v>21.003.0075-0</v>
          </cell>
          <cell r="B24021" t="str">
            <v xml:space="preserve">POSTE DE ACO,CURVO,CONICO CONTINUO,(9X2,5)M,DUPLO E COM SAPA TA.FORNECIMENTO    </v>
          </cell>
          <cell r="C24021" t="str">
            <v>UN</v>
          </cell>
        </row>
        <row r="24022">
          <cell r="A24022" t="str">
            <v>21.003.0075-A</v>
          </cell>
          <cell r="B24022" t="str">
            <v xml:space="preserve">POSTE DE ACO,CURVO,CONICO CONTINUO,(9X2,5)M,DUPLO E COM SAPA TA.FORNECIMENTO    </v>
          </cell>
          <cell r="C24022" t="str">
            <v>UN</v>
          </cell>
        </row>
        <row r="24023">
          <cell r="A24023" t="str">
            <v>21.003.0078-0</v>
          </cell>
          <cell r="B24023" t="str">
            <v xml:space="preserve">POSTE DE ACO,CURVO,CONICO CONTINUO,(9X2,5)M,DUPLO E SEM SAPA TA.FORNECIMENTO    </v>
          </cell>
          <cell r="C24023" t="str">
            <v>UN</v>
          </cell>
        </row>
        <row r="24024">
          <cell r="A24024" t="str">
            <v>21.003.0078-A</v>
          </cell>
          <cell r="B24024" t="str">
            <v xml:space="preserve">POSTE DE ACO,CURVO,CONICO CONTINUO,(9X2,5)M,DUPLO E SEM SAPA TA.FORNECIMENTO    </v>
          </cell>
          <cell r="C24024" t="str">
            <v>UN</v>
          </cell>
        </row>
        <row r="24025">
          <cell r="A24025" t="str">
            <v>21.003.0080-0</v>
          </cell>
          <cell r="B24025" t="str">
            <v xml:space="preserve">POSTE DE ACO,RETO,CONICO CONTINUO OU ESCALONADO,ALTURA DE 6, 00M,SEM SAPATA.FORNECIMENTO    </v>
          </cell>
          <cell r="C24025" t="str">
            <v>UN</v>
          </cell>
        </row>
        <row r="24026">
          <cell r="A24026" t="str">
            <v>21.003.0080-A</v>
          </cell>
          <cell r="B24026" t="str">
            <v xml:space="preserve">POSTE DE ACO,RETO,CONICO CONTINUO OU ESCALONADO,ALTURA DE 6, 00M,SEM SAPATA.FORNECIMENTO    </v>
          </cell>
          <cell r="C24026" t="str">
            <v>UN</v>
          </cell>
        </row>
        <row r="24027">
          <cell r="A24027" t="str">
            <v>21.003.0085-0</v>
          </cell>
          <cell r="B24027" t="str">
            <v xml:space="preserve">POSTE DE ACO,RETO,CONICO CONTINUO OU ESCALONADO,ALTURA DE 7, 00M,SEM SAPATA.FORNECIMENTO    </v>
          </cell>
          <cell r="C24027" t="str">
            <v>UN</v>
          </cell>
        </row>
        <row r="24028">
          <cell r="A24028" t="str">
            <v>21.003.0085-A</v>
          </cell>
          <cell r="B24028" t="str">
            <v xml:space="preserve">POSTE DE ACO,RETO,CONICO CONTINUO OU ESCALONADO,ALTURA DE 7, 00M,SEM SAPATA.FORNECIMENTO    </v>
          </cell>
          <cell r="C24028" t="str">
            <v>UN</v>
          </cell>
        </row>
        <row r="24029">
          <cell r="A24029" t="str">
            <v>21.003.0090-0</v>
          </cell>
          <cell r="B24029" t="str">
            <v>POSTE DE ACO,RETO,DE 7,00M,COM SAPATA,ESCALONADO,BRACO DE AC O CURVO COM DIAMETRO DE 60,3MM E PROJECAO HORIZONTAL DE 2,50 M PARA LUMINARIA SUPERIOR E BRACO DE ACO RETO DE 1,00M COM D IAMETRO DE 60,3MM PARA LUMINARIA INFERIOR,COM SUPORTE PARA U M GALHARDETE E SUPORTE PARA PLACA INDICATIVA DE RUA,COM 4 CH UMBADORES DE 7/8"X70CM,TIPO 1,PADRAO RIOMAR.FORNECIMENTO</v>
          </cell>
          <cell r="C24029" t="str">
            <v>UN</v>
          </cell>
        </row>
        <row r="24030">
          <cell r="A24030" t="str">
            <v>21.003.0090-A</v>
          </cell>
          <cell r="B24030" t="str">
            <v>POSTE DE ACO,RETO,DE 7,00M,COM SAPATA,ESCALONADO,BRACO DE AC O CURVO COM DIAMETRO DE 60,3MM E PROJECAO HORIZONTAL DE 2,50 M PARA LUMINARIA SUPERIOR E BRACO DE ACO RETO DE 1,00M COM D IAMETRO DE 60,3MM PARA LUMINARIA INFERIOR,COM SUPORTE PARA U M GALHARDETE E SUPORTE PARA PLACA INDICATIVA DE RUA,COM 4 CH UMBADORES DE 7/8"X70CM,TIPO 1,PADRAO RIOMAR.FORNECIMENTO</v>
          </cell>
          <cell r="C24030" t="str">
            <v>UN</v>
          </cell>
        </row>
        <row r="24031">
          <cell r="A24031" t="str">
            <v>21.003.0095-0</v>
          </cell>
          <cell r="B24031" t="str">
            <v xml:space="preserve">POSTE DE ACO,RETO,DE 7,00M,COM SAPATA,ESCALONADO,2 BRACOS DE ACO CURVO COM DIAMETRO DE 60,3MM E PROJECAO HORIZONTAL DE 2 ,50M PARA LUMINARIA SUPERIOR E COM SUPORTE PARA 2 GALHARDETE S E SUPORTE PARA PLACA INDICATIVA DE RUA,COM 4 CHUMBADORES D E 7/8"X70CM,TIPO II,PADRAO RIOMAR.FORNECIMENTO </v>
          </cell>
          <cell r="C24031" t="str">
            <v>UN</v>
          </cell>
        </row>
        <row r="24032">
          <cell r="A24032" t="str">
            <v>21.003.0095-A</v>
          </cell>
          <cell r="B24032" t="str">
            <v xml:space="preserve">POSTE DE ACO,RETO,DE 7,00M,COM SAPATA,ESCALONADO,2 BRACOS DE ACO CURVO COM DIAMETRO DE 60,3MM E PROJECAO HORIZONTAL DE 2 ,50M PARA LUMINARIA SUPERIOR E COM SUPORTE PARA 2 GALHARDETE S E SUPORTE PARA PLACA INDICATIVA DE RUA,COM 4 CHUMBADORES D E 7/8"X70CM,TIPO II,PADRAO RIOMAR.FORNECIMENTO </v>
          </cell>
          <cell r="C24032" t="str">
            <v>UN</v>
          </cell>
        </row>
        <row r="24033">
          <cell r="A24033" t="str">
            <v>21.003.0100-0</v>
          </cell>
          <cell r="B24033" t="str">
            <v>POSTE DE ACO,RETO,DE 7,00M,COM SAPATA,ESCALONADO,2 BRACOS DE ACO CURVO COM DIAMETRO DE 60,3MM E PROJECAO HORIZONTAL DE 2 ,50M PARA LUMINARIA SUPERIOR E 2 BRACOS DE ACO RETO DE 3,70M COM DIAMETRO DE 76MM PARA SEMAFORO,FURACAO PARA FIXACAO DE SEMAFORO REPETIDOR,COM 4 CHUMBADORES DE 7/8"X70CM,TIPO II-A, PADRAO RIOMAR.FORNECIMENTO</v>
          </cell>
          <cell r="C24033" t="str">
            <v>UN</v>
          </cell>
        </row>
        <row r="24034">
          <cell r="A24034" t="str">
            <v>21.003.0100-A</v>
          </cell>
          <cell r="B24034" t="str">
            <v>POSTE DE ACO,RETO,DE 7,00M,COM SAPATA,ESCALONADO,2 BRACOS DE ACO CURVO COM DIAMETRO DE 60,3MM E PROJECAO HORIZONTAL DE 2 ,50M PARA LUMINARIA SUPERIOR E 2 BRACOS DE ACO RETO DE 3,70M COM DIAMETRO DE 76MM PARA SEMAFORO,FURACAO PARA FIXACAO DE SEMAFORO REPETIDOR,COM 4 CHUMBADORES DE 7/8"X70CM,TIPO II-A, PADRAO RIOMAR.FORNECIMENTO</v>
          </cell>
          <cell r="C24034" t="str">
            <v>UN</v>
          </cell>
        </row>
        <row r="24035">
          <cell r="A24035" t="str">
            <v>21.003.0105-0</v>
          </cell>
          <cell r="B24035" t="str">
            <v xml:space="preserve">POSTE DE ACO,RETO,DE 7,00M,COM SAPATA,ESCALONADO,BRACO DE AC O CURVO COM DIAMETRO DE 60,3MM E PROJECAO HORIZONTAL DE 2,50 M PARA LUMINARIA SUPERIOR COM SUPORTE PARA GALHARDETE E SUPO RTE PARA PLACA INDICATIVA DE RUA,COM 4 CHUMBADORES DE 7/8"X 70CM,TIPO III,PADRAO RIOMAR.FORNECIMENTO </v>
          </cell>
          <cell r="C24035" t="str">
            <v>UN</v>
          </cell>
        </row>
        <row r="24036">
          <cell r="A24036" t="str">
            <v>21.003.0105-A</v>
          </cell>
          <cell r="B24036" t="str">
            <v xml:space="preserve">POSTE DE ACO,RETO,DE 7,00M,COM SAPATA,ESCALONADO,BRACO DE AC O CURVO COM DIAMETRO DE 60,3MM E PROJECAO HORIZONTAL DE 2,50 M PARA LUMINARIA SUPERIOR COM SUPORTE PARA GALHARDETE E SUPO RTE PARA PLACA INDICATIVA DE RUA,COM 4 CHUMBADORES DE 7/8"X 70CM,TIPO III,PADRAO RIOMAR.FORNECIMENTO </v>
          </cell>
          <cell r="C24036" t="str">
            <v>UN</v>
          </cell>
        </row>
        <row r="24037">
          <cell r="A24037" t="str">
            <v>21.003.0110-0</v>
          </cell>
          <cell r="B24037" t="str">
            <v>POSTE DE ACO,RETO,7,00M,SAPATA,ESCALONADO,BRACO ACO CURVO DI AMETRO 60,3MM E PROJECAO HORIZONTAL 2,50M P/LUMINARIA SUPERI OR E BRACO DE ACO RETO 3,70M C/DIAMETRO 76MM P/PLACA DE SINA LIZACAO E SEMAFORO,C/SUPORTE P/GALHARDETE,FURACAO P/FIXACAO P/PLACA INDICATIVA DE RUA E P/FIXACAO DE SEMAFORO REPETIDOR, C/4 CHUMBADORES 7/8"X70CM,TIPO III-A,PADRAO RIOMAR.FORNECIM.</v>
          </cell>
          <cell r="C24037" t="str">
            <v>UN</v>
          </cell>
        </row>
        <row r="24038">
          <cell r="A24038" t="str">
            <v>21.003.0110-A</v>
          </cell>
          <cell r="B24038" t="str">
            <v>POSTE DE ACO,RETO,7,00M,SAPATA,ESCALONADO,BRACO ACO CURVO DI AMETRO 60,3MM E PROJECAO HORIZONTAL 2,50M P/LUMINARIA SUPERI OR E BRACO DE ACO RETO 3,70M C/DIAMETRO 76MM P/PLACA DE SINA LIZACAO E SEMAFORO,C/SUPORTE P/GALHARDETE,FURACAO P/FIXACAO P/PLACA INDICATIVA DE RUA E P/FIXACAO DE SEMAFORO REPETIDOR, C/4 CHUMBADORES 7/8"X70CM,TIPO III-A,PADRAO RIOMAR.FORNECIM.</v>
          </cell>
          <cell r="C24038" t="str">
            <v>UN</v>
          </cell>
        </row>
        <row r="24039">
          <cell r="A24039" t="str">
            <v>21.003.0115-0</v>
          </cell>
          <cell r="B24039" t="str">
            <v>POSTE DE ACO,RETO DE 7,00M,C/SAPATA,ESCALONADO,BRACO ACO CUR VO C/DIAMETRO 60,3MM E PROJECAO HORIZONTAL 2,50M P/LUMINARIA SUPERIOR E BRACO DE ACO RETO 1M C/DIAMETRO DE 60,3MM P/LUMIN ARIA INFERIOR,C/BRACO DE ACO RETO DE 3,70M E DIAMETRO 76MM P /PLACA INDICATIVA DE RUA E P/FIXACAO DE SEMAFORO REPETIDOR C /4 CHUMBADORES 7/8"X70CM,TIPO I-A,PADRAO RIOMAR.FORNECIMENTO</v>
          </cell>
          <cell r="C24039" t="str">
            <v>UN</v>
          </cell>
        </row>
        <row r="24040">
          <cell r="A24040" t="str">
            <v>21.003.0115-A</v>
          </cell>
          <cell r="B24040" t="str">
            <v>POSTE DE ACO,RETO DE 7,00M,C/SAPATA,ESCALONADO,BRACO ACO CUR VO C/DIAMETRO 60,3MM E PROJECAO HORIZONTAL 2,50M P/LUMINARIA SUPERIOR E BRACO DE ACO RETO 1M C/DIAMETRO DE 60,3MM P/LUMIN ARIA INFERIOR,C/BRACO DE ACO RETO DE 3,70M E DIAMETRO 76MM P /PLACA INDICATIVA DE RUA E P/FIXACAO DE SEMAFORO REPETIDOR C /4 CHUMBADORES 7/8"X70CM,TIPO I-A,PADRAO RIOMAR.FORNECIMENTO</v>
          </cell>
          <cell r="C24040" t="str">
            <v>UN</v>
          </cell>
        </row>
        <row r="24041">
          <cell r="A24041" t="str">
            <v>21.003.0140-0</v>
          </cell>
          <cell r="B24041" t="str">
            <v>POSTE DE ACO,RETO(SAE 1006-1020),S/ALETAS,DE 5600MM C/BASE C ILINDRICA DE ACO SAE 1006-1020 C/DIMENSOES(400X300MM) GALVAN IZADO A FOGO PINTADO CONFORME PEDIDO.BASE DEVERA TER CHUMBAD ORES DE ACO GALVANIZADO A FOGO C/DIMENSOES 7/8"X500MM E PARA FUSO P/FIXACAO DO POSTE C/7/8"X2 1/2".BASE TERA JANELA DE IN SPECAO ARTICULADA,CONFORME DESENHO A2-1918-PD RIOLUZ.FORNEC.</v>
          </cell>
          <cell r="C24041" t="str">
            <v>UN</v>
          </cell>
        </row>
        <row r="24042">
          <cell r="A24042" t="str">
            <v>21.003.0140-A</v>
          </cell>
          <cell r="B24042" t="str">
            <v>POSTE DE ACO,RETO(SAE 1006-1020),S/ALETAS,DE 5600MM C/BASE C ILINDRICA DE ACO SAE 1006-1020 C/DIMENSOES(400X300MM) GALVAN IZADO A FOGO PINTADO CONFORME PEDIDO.BASE DEVERA TER CHUMBAD ORES DE ACO GALVANIZADO A FOGO C/DIMENSOES 7/8"X500MM E PARA FUSO P/FIXACAO DO POSTE C/7/8"X2 1/2".BASE TERA JANELA DE IN SPECAO ARTICULADA,CONFORME DESENHO A2-1918-PD RIOLUZ.FORNEC.</v>
          </cell>
          <cell r="C24042" t="str">
            <v>UN</v>
          </cell>
        </row>
        <row r="24043">
          <cell r="A24043" t="str">
            <v>21.003.0150-0</v>
          </cell>
          <cell r="B24043" t="str">
            <v>POSTE MULTI-USO DE ACO,RETO,CILINDRICO,ALTURA 9,50M,PROPRIO PARA MONTAGEM EM BASE DE SUSTENTACAO C/DIAMETRO 6",ESPESSURA 7,11MM,GALVANIZADO,C/A POSSIBILIDADE DE SER EQUIPADO C/BRACO P/SEMAFORO,BRACO P/PLACA DE TRANSITO,PLACAS DE RUA,SEMAFORO S (REPETIDO E PEDESTRE),BRACOS P/LUMINARIAS,GALHARDETE,C/TOM ADA NA PARTE SUPERIOR(VER DESENHO A1-1859-PD).FORNECIMENTO</v>
          </cell>
          <cell r="C24043" t="str">
            <v>UN</v>
          </cell>
        </row>
        <row r="24044">
          <cell r="A24044" t="str">
            <v>21.003.0150-A</v>
          </cell>
          <cell r="B24044" t="str">
            <v>POSTE MULTI-USO DE ACO,RETO,CILINDRICO,ALTURA 9,50M,PROPRIO PARA MONTAGEM EM BASE DE SUSTENTACAO C/DIAMETRO 6",ESPESSURA 7,11MM,GALVANIZADO,C/A POSSIBILIDADE DE SER EQUIPADO C/BRACO P/SEMAFORO,BRACO P/PLACA DE TRANSITO,PLACAS DE RUA,SEMAFORO S (REPETIDO E PEDESTRE),BRACOS P/LUMINARIAS,GALHARDETE,C/TOM ADA NA PARTE SUPERIOR(VER DESENHO A1-1859-PD).FORNECIMENTO</v>
          </cell>
          <cell r="C24044" t="str">
            <v>UN</v>
          </cell>
        </row>
        <row r="24045">
          <cell r="A24045" t="str">
            <v>21.003.9999-0</v>
          </cell>
          <cell r="B24045" t="str">
            <v xml:space="preserve">FAMILIA 21.003 FORNECIMENTO DE POSTES DE ACO    </v>
          </cell>
        </row>
        <row r="24046">
          <cell r="A24046" t="str">
            <v>21.003.9999-A</v>
          </cell>
          <cell r="B24046" t="str">
            <v xml:space="preserve">FAMILIA 21.003 FORNECIMENTO DE POSTES DE ACO    </v>
          </cell>
        </row>
        <row r="24047">
          <cell r="A24047" t="str">
            <v>21.004.0005-0</v>
          </cell>
          <cell r="B24047" t="str">
            <v xml:space="preserve">POSTE DE MADEIRA RETO,TIPO MEDIO,COM 7,00M DE ALTURA.FORNECI MENTO    </v>
          </cell>
          <cell r="C24047" t="str">
            <v>UN</v>
          </cell>
        </row>
        <row r="24048">
          <cell r="A24048" t="str">
            <v>21.004.0005-A</v>
          </cell>
          <cell r="B24048" t="str">
            <v xml:space="preserve">POSTE DE MADEIRA RETO,TIPO MEDIO,COM 7,00M DE ALTURA.FORNECI MENTO    </v>
          </cell>
          <cell r="C24048" t="str">
            <v>UN</v>
          </cell>
        </row>
        <row r="24049">
          <cell r="A24049" t="str">
            <v>21.004.0007-0</v>
          </cell>
          <cell r="B24049" t="str">
            <v xml:space="preserve">POSTE DE MADEIRA RETO,TIPO MEDIO,COM 9,00M DE ALTURA.FORNECI MENTO    </v>
          </cell>
          <cell r="C24049" t="str">
            <v>UN</v>
          </cell>
        </row>
        <row r="24050">
          <cell r="A24050" t="str">
            <v>21.004.0007-A</v>
          </cell>
          <cell r="B24050" t="str">
            <v xml:space="preserve">POSTE DE MADEIRA RETO,TIPO MEDIO,COM 9,00M DE ALTURA.FORNECI MENTO    </v>
          </cell>
          <cell r="C24050" t="str">
            <v>UN</v>
          </cell>
        </row>
        <row r="24051">
          <cell r="A24051" t="str">
            <v>21.004.0095-0</v>
          </cell>
          <cell r="B24051" t="str">
            <v xml:space="preserve">RETIRADA DE POSTE DE CONCRETO OU ACO,DE 3,50 A 9,00M     </v>
          </cell>
          <cell r="C24051" t="str">
            <v>UN</v>
          </cell>
        </row>
        <row r="24052">
          <cell r="A24052" t="str">
            <v>21.004.0095-A</v>
          </cell>
          <cell r="B24052" t="str">
            <v xml:space="preserve">RETIRADA DE POSTE DE CONCRETO OU ACO,DE 3,50 A 9,00M     </v>
          </cell>
          <cell r="C24052" t="str">
            <v>UN</v>
          </cell>
        </row>
        <row r="24053">
          <cell r="A24053" t="str">
            <v>21.004.0100-0</v>
          </cell>
          <cell r="B24053" t="str">
            <v xml:space="preserve">RETIRADA DE POSTE DE CONCRETO OU ACO,DE 10,00 A 12,00M     </v>
          </cell>
          <cell r="C24053" t="str">
            <v>UN</v>
          </cell>
        </row>
        <row r="24054">
          <cell r="A24054" t="str">
            <v>21.004.0100-A</v>
          </cell>
          <cell r="B24054" t="str">
            <v xml:space="preserve">RETIRADA DE POSTE DE CONCRETO OU ACO,DE 10,00 A 12,00M     </v>
          </cell>
          <cell r="C24054" t="str">
            <v>UN</v>
          </cell>
        </row>
        <row r="24055">
          <cell r="A24055" t="str">
            <v>21.004.0101-0</v>
          </cell>
          <cell r="B24055" t="str">
            <v xml:space="preserve">RETIRADA DE POSTE DE CONCRETO OU ACO, DE 13,00 A 15,00M     </v>
          </cell>
          <cell r="C24055" t="str">
            <v>UN</v>
          </cell>
        </row>
        <row r="24056">
          <cell r="A24056" t="str">
            <v>21.004.0101-A</v>
          </cell>
          <cell r="B24056" t="str">
            <v xml:space="preserve">RETIRADA DE POSTE DE CONCRETO OU ACO, DE 13,00 A 15,00M     </v>
          </cell>
          <cell r="C24056" t="str">
            <v>UN</v>
          </cell>
        </row>
        <row r="24057">
          <cell r="A24057" t="str">
            <v>21.004.0102-0</v>
          </cell>
          <cell r="B24057" t="str">
            <v xml:space="preserve">RETIRADA DE POSTE DE CONCRETO OU ACO,DE 16,00 A 23,00M     </v>
          </cell>
          <cell r="C24057" t="str">
            <v>UN</v>
          </cell>
        </row>
        <row r="24058">
          <cell r="A24058" t="str">
            <v>21.004.0102-A</v>
          </cell>
          <cell r="B24058" t="str">
            <v xml:space="preserve">RETIRADA DE POSTE DE CONCRETO OU ACO,DE 16,00 A 23,00M     </v>
          </cell>
          <cell r="C24058" t="str">
            <v>UN</v>
          </cell>
        </row>
        <row r="24059">
          <cell r="A24059" t="str">
            <v>21.004.0105-0</v>
          </cell>
          <cell r="B24059" t="str">
            <v xml:space="preserve">RETIRADA DE CONJUNTO DE CHAVES,FUSIVEIS E FERRAGENS EM LINHA DE 13,2KV    </v>
          </cell>
          <cell r="C24059" t="str">
            <v>UN</v>
          </cell>
        </row>
        <row r="24060">
          <cell r="A24060" t="str">
            <v>21.004.0105-A</v>
          </cell>
          <cell r="B24060" t="str">
            <v xml:space="preserve">RETIRADA DE CONJUNTO DE CHAVES,FUSIVEIS E FERRAGENS EM LINHA DE 13,2KV    </v>
          </cell>
          <cell r="C24060" t="str">
            <v>UN</v>
          </cell>
        </row>
        <row r="24061">
          <cell r="A24061" t="str">
            <v>21.004.0108-0</v>
          </cell>
          <cell r="B24061" t="str">
            <v xml:space="preserve">RETIRADA DE CONJUNTO DE FERRAGENS EM LINHA DE 13,2KV     </v>
          </cell>
          <cell r="C24061" t="str">
            <v>UN</v>
          </cell>
        </row>
        <row r="24062">
          <cell r="A24062" t="str">
            <v>21.004.0108-A</v>
          </cell>
          <cell r="B24062" t="str">
            <v xml:space="preserve">RETIRADA DE CONJUNTO DE FERRAGENS EM LINHA DE 13,2KV     </v>
          </cell>
          <cell r="C24062" t="str">
            <v>UN</v>
          </cell>
        </row>
        <row r="24063">
          <cell r="A24063" t="str">
            <v>21.004.0110-0</v>
          </cell>
          <cell r="B24063" t="str">
            <v xml:space="preserve">RETIRADA DE CONJUNTO DE FERRAGENS EM LINHA DE B.T.     </v>
          </cell>
          <cell r="C24063" t="str">
            <v>UN</v>
          </cell>
        </row>
        <row r="24064">
          <cell r="A24064" t="str">
            <v>21.004.0110-A</v>
          </cell>
          <cell r="B24064" t="str">
            <v xml:space="preserve">RETIRADA DE CONJUNTO DE FERRAGENS EM LINHA DE B.T.     </v>
          </cell>
          <cell r="C24064" t="str">
            <v>UN</v>
          </cell>
        </row>
        <row r="24065">
          <cell r="A24065" t="str">
            <v>21.004.0120-0</v>
          </cell>
          <cell r="B24065" t="str">
            <v xml:space="preserve">RETIRADA DE TRANSFORMADORES DE 5 ATE 112,5KVA     </v>
          </cell>
          <cell r="C24065" t="str">
            <v>UN</v>
          </cell>
        </row>
        <row r="24066">
          <cell r="A24066" t="str">
            <v>21.004.0120-A</v>
          </cell>
          <cell r="B24066" t="str">
            <v xml:space="preserve">RETIRADA DE TRANSFORMADORES DE 5 ATE 112,5KVA     </v>
          </cell>
          <cell r="C24066" t="str">
            <v>UN</v>
          </cell>
        </row>
        <row r="24067">
          <cell r="A24067" t="str">
            <v>21.004.0125-0</v>
          </cell>
          <cell r="B24067" t="str">
            <v xml:space="preserve">RETIRADA DE CONJUNTO DE ATERRAMENTO     </v>
          </cell>
          <cell r="C24067" t="str">
            <v>UN</v>
          </cell>
        </row>
        <row r="24068">
          <cell r="A24068" t="str">
            <v>21.004.0125-A</v>
          </cell>
          <cell r="B24068" t="str">
            <v xml:space="preserve">RETIRADA DE CONJUNTO DE ATERRAMENTO     </v>
          </cell>
          <cell r="C24068" t="str">
            <v>UN</v>
          </cell>
        </row>
        <row r="24069">
          <cell r="A24069" t="str">
            <v>21.004.0130-0</v>
          </cell>
          <cell r="B24069" t="str">
            <v xml:space="preserve">RETIRADA DE REDE AEREA DE 13,2KV(LANCE)     </v>
          </cell>
          <cell r="C24069" t="str">
            <v>UN</v>
          </cell>
        </row>
        <row r="24070">
          <cell r="A24070" t="str">
            <v>21.004.0130-A</v>
          </cell>
          <cell r="B24070" t="str">
            <v xml:space="preserve">RETIRADA DE REDE AEREA DE 13,2KV(LANCE)     </v>
          </cell>
          <cell r="C24070" t="str">
            <v>UN</v>
          </cell>
        </row>
        <row r="24071">
          <cell r="A24071" t="str">
            <v>21.004.0135-0</v>
          </cell>
          <cell r="B24071" t="str">
            <v xml:space="preserve">RETIRADA DE REDE AEREA DE B.T.(LANCE)     </v>
          </cell>
          <cell r="C24071" t="str">
            <v>UN</v>
          </cell>
        </row>
        <row r="24072">
          <cell r="A24072" t="str">
            <v>21.004.0135-A</v>
          </cell>
          <cell r="B24072" t="str">
            <v xml:space="preserve">RETIRADA DE REDE AEREA DE B.T.(LANCE)     </v>
          </cell>
          <cell r="C24072" t="str">
            <v>UN</v>
          </cell>
        </row>
        <row r="24073">
          <cell r="A24073" t="str">
            <v>21.004.0140-0</v>
          </cell>
          <cell r="B24073" t="str">
            <v xml:space="preserve">RETIRADA DE LUMINARIA EM ALTURA DE 4,00 A 9,00M     </v>
          </cell>
          <cell r="C24073" t="str">
            <v>UN</v>
          </cell>
        </row>
        <row r="24074">
          <cell r="A24074" t="str">
            <v>21.004.0140-A</v>
          </cell>
          <cell r="B24074" t="str">
            <v xml:space="preserve">RETIRADA DE LUMINARIA EM ALTURA DE 4,00 A 9,00M     </v>
          </cell>
          <cell r="C24074" t="str">
            <v>UN</v>
          </cell>
        </row>
        <row r="24075">
          <cell r="A24075" t="str">
            <v>21.004.0141-0</v>
          </cell>
          <cell r="B24075" t="str">
            <v xml:space="preserve">RETIRADA DE LUMINARIA EM ALTURA DE 10,00 A 12,00M     </v>
          </cell>
          <cell r="C24075" t="str">
            <v>UN</v>
          </cell>
        </row>
        <row r="24076">
          <cell r="A24076" t="str">
            <v>21.004.0141-A</v>
          </cell>
          <cell r="B24076" t="str">
            <v xml:space="preserve">RETIRADA DE LUMINARIA EM ALTURA DE 10,00 A 12,00M     </v>
          </cell>
          <cell r="C24076" t="str">
            <v>UN</v>
          </cell>
        </row>
        <row r="24077">
          <cell r="A24077" t="str">
            <v>21.004.0142-0</v>
          </cell>
          <cell r="B24077" t="str">
            <v xml:space="preserve">RETIRADA DE LUMINARIA EM ALTURA DE 13,00 A 15,00M     </v>
          </cell>
          <cell r="C24077" t="str">
            <v>UN</v>
          </cell>
        </row>
        <row r="24078">
          <cell r="A24078" t="str">
            <v>21.004.0142-A</v>
          </cell>
          <cell r="B24078" t="str">
            <v xml:space="preserve">RETIRADA DE LUMINARIA EM ALTURA DE 13,00 A 15,00M     </v>
          </cell>
          <cell r="C24078" t="str">
            <v>UN</v>
          </cell>
        </row>
        <row r="24079">
          <cell r="A24079" t="str">
            <v>21.004.0143-0</v>
          </cell>
          <cell r="B24079" t="str">
            <v xml:space="preserve">RETIRADA DE LUMINARIA EM ALTURA DE 16,00 ATE 23,00M     </v>
          </cell>
          <cell r="C24079" t="str">
            <v>UN</v>
          </cell>
        </row>
        <row r="24080">
          <cell r="A24080" t="str">
            <v>21.004.0143-A</v>
          </cell>
          <cell r="B24080" t="str">
            <v xml:space="preserve">RETIRADA DE LUMINARIA EM ALTURA DE 16,00 ATE 23,00M     </v>
          </cell>
          <cell r="C24080" t="str">
            <v>UN</v>
          </cell>
        </row>
        <row r="24081">
          <cell r="A24081" t="str">
            <v>21.004.0144-0</v>
          </cell>
          <cell r="B24081" t="str">
            <v xml:space="preserve">RETIRADA DE LUMINARIA EM ALTURA DE 30,00M     </v>
          </cell>
          <cell r="C24081" t="str">
            <v>UN</v>
          </cell>
        </row>
        <row r="24082">
          <cell r="A24082" t="str">
            <v>21.004.0144-A</v>
          </cell>
          <cell r="B24082" t="str">
            <v xml:space="preserve">RETIRADA DE LUMINARIA EM ALTURA DE 30,00M     </v>
          </cell>
          <cell r="C24082" t="str">
            <v>UN</v>
          </cell>
        </row>
        <row r="24083">
          <cell r="A24083" t="str">
            <v>21.004.0150-0</v>
          </cell>
          <cell r="B24083" t="str">
            <v xml:space="preserve">RETIRADA DE LUMINARIA,INSTALADA EM CORDOALHA,TETO OU PAREDE     </v>
          </cell>
          <cell r="C24083" t="str">
            <v>UN</v>
          </cell>
        </row>
        <row r="24084">
          <cell r="A24084" t="str">
            <v>21.004.0150-A</v>
          </cell>
          <cell r="B24084" t="str">
            <v xml:space="preserve">RETIRADA DE LUMINARIA,INSTALADA EM CORDOALHA,TETO OU PAREDE     </v>
          </cell>
          <cell r="C24084" t="str">
            <v>UN</v>
          </cell>
        </row>
        <row r="24085">
          <cell r="A24085" t="str">
            <v>21.004.0153-0</v>
          </cell>
          <cell r="B24085" t="str">
            <v xml:space="preserve">RETIRADA DE PROJETOR,INSTALADO EM TETO,PISO,PAREDE OU POSTE     </v>
          </cell>
          <cell r="C24085" t="str">
            <v>UN</v>
          </cell>
        </row>
        <row r="24086">
          <cell r="A24086" t="str">
            <v>21.004.0153-A</v>
          </cell>
          <cell r="B24086" t="str">
            <v xml:space="preserve">RETIRADA DE PROJETOR,INSTALADO EM TETO,PISO,PAREDE OU POSTE     </v>
          </cell>
          <cell r="C24086" t="str">
            <v>UN</v>
          </cell>
        </row>
        <row r="24087">
          <cell r="A24087" t="str">
            <v>21.004.0155-0</v>
          </cell>
          <cell r="B24087" t="str">
            <v xml:space="preserve">RETIRADA DE BRACO PADRAO RIOLUZ,PARA FIXACAO DE LUMINARIAS     </v>
          </cell>
          <cell r="C24087" t="str">
            <v>UN</v>
          </cell>
        </row>
        <row r="24088">
          <cell r="A24088" t="str">
            <v>21.004.0155-A</v>
          </cell>
          <cell r="B24088" t="str">
            <v xml:space="preserve">RETIRADA DE BRACO PADRAO RIOLUZ,PARA FIXACAO DE LUMINARIAS     </v>
          </cell>
          <cell r="C24088" t="str">
            <v>UN</v>
          </cell>
        </row>
        <row r="24089">
          <cell r="A24089" t="str">
            <v>21.004.0158-0</v>
          </cell>
          <cell r="B24089" t="str">
            <v xml:space="preserve">RETIRADA DE REATOR PARA LAMPADA DE DESCARGA INSTALADO ATE 7, 00 DE ALTURA    </v>
          </cell>
          <cell r="C24089" t="str">
            <v>UN</v>
          </cell>
        </row>
        <row r="24090">
          <cell r="A24090" t="str">
            <v>21.004.0158-A</v>
          </cell>
          <cell r="B24090" t="str">
            <v xml:space="preserve">RETIRADA DE REATOR PARA LAMPADA DE DESCARGA INSTALADO ATE 7, 00 DE ALTURA    </v>
          </cell>
          <cell r="C24090" t="str">
            <v>UN</v>
          </cell>
        </row>
        <row r="24091">
          <cell r="A24091" t="str">
            <v>21.004.0160-0</v>
          </cell>
          <cell r="B24091" t="str">
            <v xml:space="preserve">RETIRADA DE REATOR PARA LAMPADA DE DESCARGA,INSTALADO DE 8,0 0 ATE 12,00M DE ALTURA    </v>
          </cell>
          <cell r="C24091" t="str">
            <v>UN</v>
          </cell>
        </row>
        <row r="24092">
          <cell r="A24092" t="str">
            <v>21.004.0160-A</v>
          </cell>
          <cell r="B24092" t="str">
            <v xml:space="preserve">RETIRADA DE REATOR PARA LAMPADA DE DESCARGA,INSTALADO DE 8,0 0 ATE 12,00M DE ALTURA    </v>
          </cell>
          <cell r="C24092" t="str">
            <v>UN</v>
          </cell>
        </row>
        <row r="24093">
          <cell r="A24093" t="str">
            <v>21.004.0165-0</v>
          </cell>
          <cell r="B24093" t="str">
            <v xml:space="preserve">RETIRADA DE REATOR PARA LAMPADA DE DESCARGA,INSTALADO EM CAI XA DE PASSAGEM    </v>
          </cell>
          <cell r="C24093" t="str">
            <v>UN</v>
          </cell>
        </row>
        <row r="24094">
          <cell r="A24094" t="str">
            <v>21.004.0165-A</v>
          </cell>
          <cell r="B24094" t="str">
            <v xml:space="preserve">RETIRADA DE REATOR PARA LAMPADA DE DESCARGA,INSTALADO EM CAI XA DE PASSAGEM    </v>
          </cell>
          <cell r="C24094" t="str">
            <v>UN</v>
          </cell>
        </row>
        <row r="24095">
          <cell r="A24095" t="str">
            <v>21.004.0168-0</v>
          </cell>
          <cell r="B24095" t="str">
            <v xml:space="preserve">SUBSTITUICAO DE LAMPADA E LAVAGEM DO REFRATOR,EXCLUSIVE LAMP ADA    </v>
          </cell>
          <cell r="C24095" t="str">
            <v>UN</v>
          </cell>
        </row>
        <row r="24096">
          <cell r="A24096" t="str">
            <v>21.004.0168-A</v>
          </cell>
          <cell r="B24096" t="str">
            <v xml:space="preserve">SUBSTITUICAO DE LAMPADA E LAVAGEM DO REFRATOR,EXCLUSIVE LAMP ADA    </v>
          </cell>
          <cell r="C24096" t="str">
            <v>UN</v>
          </cell>
        </row>
        <row r="24097">
          <cell r="A24097" t="str">
            <v>21.004.0170-0</v>
          </cell>
          <cell r="B24097" t="str">
            <v xml:space="preserve">RETIRADA OU SUBSTITUICAO DE RELE FOTOELETRICO INDIVIDUAL,INS TALADO ATE 12,00M DE ALTURA    </v>
          </cell>
          <cell r="C24097" t="str">
            <v>UN</v>
          </cell>
        </row>
        <row r="24098">
          <cell r="A24098" t="str">
            <v>21.004.0170-A</v>
          </cell>
          <cell r="B24098" t="str">
            <v xml:space="preserve">RETIRADA OU SUBSTITUICAO DE RELE FOTOELETRICO INDIVIDUAL,INS TALADO ATE 12,00M DE ALTURA    </v>
          </cell>
          <cell r="C24098" t="str">
            <v>UN</v>
          </cell>
        </row>
        <row r="24099">
          <cell r="A24099" t="str">
            <v>21.004.0175-0</v>
          </cell>
          <cell r="B24099" t="str">
            <v xml:space="preserve">RETIRADA DE EQUIPAMENTO DE COMANDO DE CIRCUITO     </v>
          </cell>
          <cell r="C24099" t="str">
            <v>UN</v>
          </cell>
        </row>
        <row r="24100">
          <cell r="A24100" t="str">
            <v>21.004.0175-A</v>
          </cell>
          <cell r="B24100" t="str">
            <v xml:space="preserve">RETIRADA DE EQUIPAMENTO DE COMANDO DE CIRCUITO     </v>
          </cell>
          <cell r="C24100" t="str">
            <v>UN</v>
          </cell>
        </row>
        <row r="24101">
          <cell r="A24101" t="str">
            <v>21.004.0185-0</v>
          </cell>
          <cell r="B24101" t="str">
            <v xml:space="preserve">RETIRADA DE CONDUTORES SINGELOS OU MULTIPLOS,INSTALADOS EM L INHA DE DUTOS    </v>
          </cell>
          <cell r="C24101" t="str">
            <v>M</v>
          </cell>
        </row>
        <row r="24102">
          <cell r="A24102" t="str">
            <v>21.004.0185-A</v>
          </cell>
          <cell r="B24102" t="str">
            <v xml:space="preserve">RETIRADA DE CONDUTORES SINGELOS OU MULTIPLOS,INSTALADOS EM L INHA DE DUTOS    </v>
          </cell>
          <cell r="C24102" t="str">
            <v>M</v>
          </cell>
        </row>
        <row r="24103">
          <cell r="A24103" t="str">
            <v>21.004.0186-0</v>
          </cell>
          <cell r="B24103" t="str">
            <v xml:space="preserve">RETIRADA DE NUCLEO,PARA FIXACAO DE LUMINARIAS,INSTALADO EM T OPO DE POSTE,ATE 15,00M DE ALTURA    </v>
          </cell>
          <cell r="C24103" t="str">
            <v>UN</v>
          </cell>
        </row>
        <row r="24104">
          <cell r="A24104" t="str">
            <v>21.004.0186-A</v>
          </cell>
          <cell r="B24104" t="str">
            <v xml:space="preserve">RETIRADA DE NUCLEO,PARA FIXACAO DE LUMINARIAS,INSTALADO EM T OPO DE POSTE,ATE 15,00M DE ALTURA    </v>
          </cell>
          <cell r="C24104" t="str">
            <v>UN</v>
          </cell>
        </row>
        <row r="24105">
          <cell r="A24105" t="str">
            <v>21.004.0187-0</v>
          </cell>
          <cell r="B24105" t="str">
            <v xml:space="preserve">RETIRADA DE NUCLEO,PARA FIXACAO DE LUMINARIAS,INSTALADO EM T OPO DE POSTE,DE 16,00 ATE 20,00M DE ALTURA    </v>
          </cell>
          <cell r="C24105" t="str">
            <v>UN</v>
          </cell>
        </row>
        <row r="24106">
          <cell r="A24106" t="str">
            <v>21.004.0187-A</v>
          </cell>
          <cell r="B24106" t="str">
            <v xml:space="preserve">RETIRADA DE NUCLEO,PARA FIXACAO DE LUMINARIAS,INSTALADO EM T OPO DE POSTE,DE 16,00 ATE 20,00M DE ALTURA    </v>
          </cell>
          <cell r="C24106" t="str">
            <v>UN</v>
          </cell>
        </row>
        <row r="24107">
          <cell r="A24107" t="str">
            <v>21.004.0188-0</v>
          </cell>
          <cell r="B24107" t="str">
            <v xml:space="preserve">RETIRADA DE NUCLEO,PARA FIXACAO DE LUMINARIAS,INSTALADO EM T OPO DE POSTE,DE 21,00 ATE 45,00M DE ALTURA    </v>
          </cell>
          <cell r="C24107" t="str">
            <v>UN</v>
          </cell>
        </row>
        <row r="24108">
          <cell r="A24108" t="str">
            <v>21.004.0188-A</v>
          </cell>
          <cell r="B24108" t="str">
            <v xml:space="preserve">RETIRADA DE NUCLEO,PARA FIXACAO DE LUMINARIAS,INSTALADO EM T OPO DE POSTE,DE 21,00 ATE 45,00M DE ALTURA    </v>
          </cell>
          <cell r="C24108" t="str">
            <v>UN</v>
          </cell>
        </row>
        <row r="24109">
          <cell r="A24109" t="str">
            <v>21.004.0190-0</v>
          </cell>
          <cell r="B24109" t="str">
            <v xml:space="preserve">RETIRADA DE LAMPADA E ACONDICIONAMENTO EM CAIXA DE PAPELAO, EXCLUSIVE FORNECIMENTO DA CAIXA    </v>
          </cell>
          <cell r="C24109" t="str">
            <v>UN</v>
          </cell>
        </row>
        <row r="24110">
          <cell r="A24110" t="str">
            <v>21.004.0190-A</v>
          </cell>
          <cell r="B24110" t="str">
            <v xml:space="preserve">RETIRADA DE LAMPADA E ACONDICIONAMENTO EM CAIXA DE PAPELAO, EXCLUSIVE FORNECIMENTO DA CAIXA    </v>
          </cell>
          <cell r="C24110" t="str">
            <v>UN</v>
          </cell>
        </row>
        <row r="24111">
          <cell r="A24111" t="str">
            <v>21.004.0200-0</v>
          </cell>
          <cell r="B24111" t="str">
            <v xml:space="preserve">RETIRADA DE POSTE DE MADEIRA     </v>
          </cell>
          <cell r="C24111" t="str">
            <v>UN</v>
          </cell>
        </row>
        <row r="24112">
          <cell r="A24112" t="str">
            <v>21.004.0200-A</v>
          </cell>
          <cell r="B24112" t="str">
            <v xml:space="preserve">RETIRADA DE POSTE DE MADEIRA     </v>
          </cell>
          <cell r="C24112" t="str">
            <v>UN</v>
          </cell>
        </row>
        <row r="24113">
          <cell r="A24113" t="str">
            <v>21.004.9999-0</v>
          </cell>
          <cell r="B24113" t="str">
            <v xml:space="preserve">FAMILIA 21.004. ASSENT.E RETIRADA DE POSTE CONCR./ACO    </v>
          </cell>
        </row>
        <row r="24114">
          <cell r="A24114" t="str">
            <v>21.004.9999-A</v>
          </cell>
          <cell r="B24114" t="str">
            <v xml:space="preserve">FAMILIA 21.004. ASSENT.E RETIRADA DE POSTE CONCR./ACO    </v>
          </cell>
        </row>
        <row r="24115">
          <cell r="A24115" t="str">
            <v>21.005.0010-0</v>
          </cell>
          <cell r="B24115" t="str">
            <v xml:space="preserve">POSTE DE ACO,CONTINUO,CURVO,CONICO,SIMPLES,SEM BASE,COM JANE LA DE INSPECAO,DE 9,00M.FORNECIMENTO E ASSENTAMENTO    </v>
          </cell>
          <cell r="C24115" t="str">
            <v>UN</v>
          </cell>
        </row>
        <row r="24116">
          <cell r="A24116" t="str">
            <v>21.005.0010-A</v>
          </cell>
          <cell r="B24116" t="str">
            <v xml:space="preserve">POSTE DE ACO,CONTINUO,CURVO,CONICO,SIMPLES,SEM BASE,COM JANE LA DE INSPECAO,DE 9,00M.FORNECIMENTO E ASSENTAMENTO    </v>
          </cell>
          <cell r="C24116" t="str">
            <v>UN</v>
          </cell>
        </row>
        <row r="24117">
          <cell r="A24117" t="str">
            <v>21.005.0011-0</v>
          </cell>
          <cell r="B24117" t="str">
            <v xml:space="preserve">POSTE DE ACO,CONTINUO,CURVO,CONICO,SIMPLES,COM BASE,COM JANE LA DE INSPECAO,DE 9,00M.FORNECIMENTO E ASSENTAMENTO    </v>
          </cell>
          <cell r="C24117" t="str">
            <v>UN</v>
          </cell>
        </row>
        <row r="24118">
          <cell r="A24118" t="str">
            <v>21.005.0011-A</v>
          </cell>
          <cell r="B24118" t="str">
            <v xml:space="preserve">POSTE DE ACO,CONTINUO,CURVO,CONICO,SIMPLES,COM BASE,COM JANE LA DE INSPECAO,DE 9,00M.FORNECIMENTO E ASSENTAMENTO    </v>
          </cell>
          <cell r="C24118" t="str">
            <v>UN</v>
          </cell>
        </row>
        <row r="24119">
          <cell r="A24119" t="str">
            <v>21.005.0015-0</v>
          </cell>
          <cell r="B24119" t="str">
            <v xml:space="preserve">POSTE DE ACO,CONTINUO,CURVO,CONICO,DUPLO,SEM BASE,COM JANELA DE INSPECAO,DE 9,00M.FORNECIMENTO E ASSENTAMENTO    </v>
          </cell>
          <cell r="C24119" t="str">
            <v>UN</v>
          </cell>
        </row>
        <row r="24120">
          <cell r="A24120" t="str">
            <v>21.005.0015-A</v>
          </cell>
          <cell r="B24120" t="str">
            <v xml:space="preserve">POSTE DE ACO,CONTINUO,CURVO,CONICO,DUPLO,SEM BASE,COM JANELA DE INSPECAO,DE 9,00M.FORNECIMENTO E ASSENTAMENTO    </v>
          </cell>
          <cell r="C24120" t="str">
            <v>UN</v>
          </cell>
        </row>
        <row r="24121">
          <cell r="A24121" t="str">
            <v>21.005.0016-0</v>
          </cell>
          <cell r="B24121" t="str">
            <v xml:space="preserve">POSTE DE ACO,CONTINUO,CURVO,CONICO,DUPLO,COM BASE,COM JANELA DE INSPECAO,DE 9,00M.FORNECIMENTO E ASSENTAMENTO    </v>
          </cell>
          <cell r="C24121" t="str">
            <v>UN</v>
          </cell>
        </row>
        <row r="24122">
          <cell r="A24122" t="str">
            <v>21.005.0016-A</v>
          </cell>
          <cell r="B24122" t="str">
            <v xml:space="preserve">POSTE DE ACO,CONTINUO,CURVO,CONICO,DUPLO,COM BASE,COM JANELA DE INSPECAO,DE 9,00M.FORNECIMENTO E ASSENTAMENTO    </v>
          </cell>
          <cell r="C24122" t="str">
            <v>UN</v>
          </cell>
        </row>
        <row r="24123">
          <cell r="A24123" t="str">
            <v>21.005.0020-0</v>
          </cell>
          <cell r="B24123" t="str">
            <v xml:space="preserve">POSTE DE ACO,CONTINUO,RETO,CONICO,SIMPLES,COM FLANGE DE ACO SOLDADO NA SUA BASE,FIXADO POR PARAFUSOS CHUMBADORES,DE 9,00 M.FORNECIMENTO E ASSENTAMENTO   </v>
          </cell>
          <cell r="C24123" t="str">
            <v>UN</v>
          </cell>
        </row>
        <row r="24124">
          <cell r="A24124" t="str">
            <v>21.005.0020-A</v>
          </cell>
          <cell r="B24124" t="str">
            <v xml:space="preserve">POSTE DE ACO,CONTINUO,RETO,CONICO,SIMPLES,COM FLANGE DE ACO SOLDADO NA SUA BASE,FIXADO POR PARAFUSOS CHUMBADORES,DE 9,00 M.FORNECIMENTO E ASSENTAMENTO   </v>
          </cell>
          <cell r="C24124" t="str">
            <v>UN</v>
          </cell>
        </row>
        <row r="24125">
          <cell r="A24125" t="str">
            <v>21.005.0050-0</v>
          </cell>
          <cell r="B24125" t="str">
            <v xml:space="preserve">POSTE DE ACO,CONTINUO,RETO,CONICO,SIMPLES,COM ENGASTAMENTO D A PARTE INFERIOR DA COLUNA DIRETAMENTE NO SOLO,DE 7,00M.FORN ECIMENTO E ASSENTAMENTO   </v>
          </cell>
          <cell r="C24125" t="str">
            <v>UN</v>
          </cell>
        </row>
        <row r="24126">
          <cell r="A24126" t="str">
            <v>21.005.0050-A</v>
          </cell>
          <cell r="B24126" t="str">
            <v xml:space="preserve">POSTE DE ACO,CONTINUO,RETO,CONICO,SIMPLES,COM ENGASTAMENTO D A PARTE INFERIOR DA COLUNA DIRETAMENTE NO SOLO,DE 7,00M.FORN ECIMENTO E ASSENTAMENTO   </v>
          </cell>
          <cell r="C24126" t="str">
            <v>UN</v>
          </cell>
        </row>
        <row r="24127">
          <cell r="A24127" t="str">
            <v>21.005.9999-0</v>
          </cell>
          <cell r="B24127" t="str">
            <v xml:space="preserve">FAMILIA 21.005. FORN.E ASSENT.POSTE DE ACO    </v>
          </cell>
        </row>
        <row r="24128">
          <cell r="A24128" t="str">
            <v>21.005.9999-A</v>
          </cell>
          <cell r="B24128" t="str">
            <v xml:space="preserve">FAMILIA 21.005. FORN.E ASSENT.POSTE DE ACO    </v>
          </cell>
        </row>
        <row r="24129">
          <cell r="A24129" t="str">
            <v>21.006.0010-0</v>
          </cell>
          <cell r="B24129" t="str">
            <v xml:space="preserve">POSTE DE MADEIRA,RETO,ALTURA DE 9,00M,TIPO MEDIO,INCLUSIVE E SCAVACAO E REATERRO.FORNECIMENTO E ASSENTAMENTO    </v>
          </cell>
          <cell r="C24129" t="str">
            <v>UN</v>
          </cell>
        </row>
        <row r="24130">
          <cell r="A24130" t="str">
            <v>21.006.0010-A</v>
          </cell>
          <cell r="B24130" t="str">
            <v xml:space="preserve">POSTE DE MADEIRA,RETO,ALTURA DE 9,00M,TIPO MEDIO,INCLUSIVE E SCAVACAO E REATERRO.FORNECIMENTO E ASSENTAMENTO    </v>
          </cell>
          <cell r="C24130" t="str">
            <v>UN</v>
          </cell>
        </row>
        <row r="24131">
          <cell r="A24131" t="str">
            <v>21.006.0015-0</v>
          </cell>
          <cell r="B24131" t="str">
            <v xml:space="preserve">POSTE DE MADEIRA RETO,ALTURA DE 7,00M,TIPO MEDIO,INCLUSIVE E SCAVACAO E REATERRO.FORNECIMENTO E ASSENTAMENTO    </v>
          </cell>
          <cell r="C24131" t="str">
            <v>UN</v>
          </cell>
        </row>
        <row r="24132">
          <cell r="A24132" t="str">
            <v>21.006.0015-A</v>
          </cell>
          <cell r="B24132" t="str">
            <v xml:space="preserve">POSTE DE MADEIRA RETO,ALTURA DE 7,00M,TIPO MEDIO,INCLUSIVE E SCAVACAO E REATERRO.FORNECIMENTO E ASSENTAMENTO    </v>
          </cell>
          <cell r="C24132" t="str">
            <v>UN</v>
          </cell>
        </row>
        <row r="24133">
          <cell r="A24133" t="str">
            <v>21.006.9999-0</v>
          </cell>
          <cell r="B24133" t="str">
            <v xml:space="preserve">FAMILIA 21.006 FORNECIMENTO E ASSENTAMENTO DE POSTE DE MADEIRA    </v>
          </cell>
        </row>
        <row r="24134">
          <cell r="A24134" t="str">
            <v>21.006.9999-A</v>
          </cell>
          <cell r="B24134" t="str">
            <v xml:space="preserve">FAMILIA 21.006 FORNECIMENTO E ASSENTAMENTO DE POSTE DE MADEIRA    </v>
          </cell>
        </row>
        <row r="24135">
          <cell r="A24135" t="str">
            <v>21.007.0010-0</v>
          </cell>
          <cell r="B24135" t="str">
            <v xml:space="preserve">POSTE DE FERRO FUNDIDO,TIPO H-1,DE 4,50M DE ALTURA UTIL,EQUI PADO COM GLOBO.MONTAGEM    </v>
          </cell>
          <cell r="C24135" t="str">
            <v>UN</v>
          </cell>
        </row>
        <row r="24136">
          <cell r="A24136" t="str">
            <v>21.007.0010-A</v>
          </cell>
          <cell r="B24136" t="str">
            <v xml:space="preserve">POSTE DE FERRO FUNDIDO,TIPO H-1,DE 4,50M DE ALTURA UTIL,EQUI PADO COM GLOBO.MONTAGEM    </v>
          </cell>
          <cell r="C24136" t="str">
            <v>UN</v>
          </cell>
        </row>
        <row r="24137">
          <cell r="A24137" t="str">
            <v>21.007.0015-0</v>
          </cell>
          <cell r="B24137" t="str">
            <v xml:space="preserve">POSTE DE FERRO FUNDIDO,TIPO H-3,DE 4,50M DE ALTURA UTIL,EQUI PADO COM GLOBO.MONTAGEM    </v>
          </cell>
          <cell r="C24137" t="str">
            <v>UN</v>
          </cell>
        </row>
        <row r="24138">
          <cell r="A24138" t="str">
            <v>21.007.0015-A</v>
          </cell>
          <cell r="B24138" t="str">
            <v xml:space="preserve">POSTE DE FERRO FUNDIDO,TIPO H-3,DE 4,50M DE ALTURA UTIL,EQUI PADO COM GLOBO.MONTAGEM    </v>
          </cell>
          <cell r="C24138" t="str">
            <v>UN</v>
          </cell>
        </row>
        <row r="24139">
          <cell r="A24139" t="str">
            <v>21.007.9999-0</v>
          </cell>
          <cell r="B24139" t="str">
            <v xml:space="preserve">FAMILIA 21.007. MONTAGEM DE POSTE DE FERRO    </v>
          </cell>
        </row>
        <row r="24140">
          <cell r="A24140" t="str">
            <v>21.007.9999-A</v>
          </cell>
          <cell r="B24140" t="str">
            <v xml:space="preserve">FAMILIA 21.007. MONTAGEM DE POSTE DE FERRO    </v>
          </cell>
        </row>
        <row r="24141">
          <cell r="A24141" t="str">
            <v>21.008.0010-0</v>
          </cell>
          <cell r="B24141" t="str">
            <v xml:space="preserve">TORRE EM ACO SAE 1010/1020 GALVANIZADO A FOGO,POLIGONAL,FLAN GEADO,DE 12,00M,COM ESCADA MARINHEIRO,GUARDA CORPO E PLATAFO RMA PARA 6 PROJETORES.FORNECIMENTO   </v>
          </cell>
          <cell r="C24141" t="str">
            <v>UN</v>
          </cell>
        </row>
        <row r="24142">
          <cell r="A24142" t="str">
            <v>21.008.0010-A</v>
          </cell>
          <cell r="B24142" t="str">
            <v xml:space="preserve">TORRE EM ACO SAE 1010/1020 GALVANIZADO A FOGO,POLIGONAL,FLAN GEADO,DE 12,00M,COM ESCADA MARINHEIRO,GUARDA CORPO E PLATAFO RMA PARA 6 PROJETORES.FORNECIMENTO   </v>
          </cell>
          <cell r="C24142" t="str">
            <v>UN</v>
          </cell>
        </row>
        <row r="24143">
          <cell r="A24143" t="str">
            <v>21.008.0020-0</v>
          </cell>
          <cell r="B24143" t="str">
            <v xml:space="preserve">TORRE EM ACO SAE 1010/1020 GALVANIZADO A FOGO,POLIGONAL,FLAN GEADO,DE 15,00M,COM ESCADA MARINHEIRO,GUARDA CORPO E PLATAFO RMA PARA 6 PROJETORES.FORNECIMENTO   </v>
          </cell>
          <cell r="C24143" t="str">
            <v>UN</v>
          </cell>
        </row>
        <row r="24144">
          <cell r="A24144" t="str">
            <v>21.008.0020-A</v>
          </cell>
          <cell r="B24144" t="str">
            <v xml:space="preserve">TORRE EM ACO SAE 1010/1020 GALVANIZADO A FOGO,POLIGONAL,FLAN GEADO,DE 15,00M,COM ESCADA MARINHEIRO,GUARDA CORPO E PLATAFO RMA PARA 6 PROJETORES.FORNECIMENTO   </v>
          </cell>
          <cell r="C24144" t="str">
            <v>UN</v>
          </cell>
        </row>
        <row r="24145">
          <cell r="A24145" t="str">
            <v>21.008.0025-0</v>
          </cell>
          <cell r="B24145" t="str">
            <v xml:space="preserve">TORRE EM ACO SAE 1010/1020 GALVANIZADO A FOGO,POLIGONAL,FLAN GEADO,DE 20,00M,COM ESCADA MARINHEIRO,GUARDA CORPO E PLATAFO RMA PARA 6 PROJETORES.FORNECIMENTO   </v>
          </cell>
          <cell r="C24145" t="str">
            <v>UN</v>
          </cell>
        </row>
        <row r="24146">
          <cell r="A24146" t="str">
            <v>21.008.0025-A</v>
          </cell>
          <cell r="B24146" t="str">
            <v xml:space="preserve">TORRE EM ACO SAE 1010/1020 GALVANIZADO A FOGO,POLIGONAL,FLAN GEADO,DE 20,00M,COM ESCADA MARINHEIRO,GUARDA CORPO E PLATAFO RMA PARA 6 PROJETORES.FORNECIMENTO   </v>
          </cell>
          <cell r="C24146" t="str">
            <v>UN</v>
          </cell>
        </row>
        <row r="24147">
          <cell r="A24147" t="str">
            <v>21.008.0030-0</v>
          </cell>
          <cell r="B24147" t="str">
            <v>TOTEM EM COLUNA DE FORMA ELIPTICA C/ALTURA DE 2420MM,CONFECC IONADA EM ACO CARBONO GALVANIZADO,P/ACONDICIONAMENTO DE EQUI PAMENTOS ELETRICOS MONTADOS EM CHASSI DE ALUMINIO,P/INSTALAC AO DE UM COMANDO DE ACIONAMENTO DE IP E CHAVE SECCIONADORA P ARA ABERTURA EM CARGA.C/BARRAMENTO DE COBRE P/FASES E NEUTRO E ADESIVO INSTITUCIONAL.CONFORME DESENHO A2-1995-PD.FORN.</v>
          </cell>
          <cell r="C24147" t="str">
            <v>UN</v>
          </cell>
        </row>
        <row r="24148">
          <cell r="A24148" t="str">
            <v>21.008.0030-A</v>
          </cell>
          <cell r="B24148" t="str">
            <v>TOTEM EM COLUNA DE FORMA ELIPTICA C/ALTURA DE 2420MM,CONFECC IONADA EM ACO CARBONO GALVANIZADO,P/ACONDICIONAMENTO DE EQUI PAMENTOS ELETRICOS MONTADOS EM CHASSI DE ALUMINIO,P/INSTALAC AO DE UM COMANDO DE ACIONAMENTO DE IP E CHAVE SECCIONADORA P ARA ABERTURA EM CARGA.C/BARRAMENTO DE COBRE P/FASES E NEUTRO E ADESIVO INSTITUCIONAL.CONFORME DESENHO A2-1995-PD.FORN.</v>
          </cell>
          <cell r="C24148" t="str">
            <v>UN</v>
          </cell>
        </row>
        <row r="24149">
          <cell r="A24149" t="str">
            <v>21.008.9999-0</v>
          </cell>
          <cell r="B24149" t="str">
            <v xml:space="preserve">FAMILIA 21.008 FORNECIMENTO DE TORRES DE ACO    </v>
          </cell>
        </row>
        <row r="24150">
          <cell r="A24150" t="str">
            <v>21.008.9999-A</v>
          </cell>
          <cell r="B24150" t="str">
            <v xml:space="preserve">FAMILIA 21.008 FORNECIMENTO DE TORRES DE ACO    </v>
          </cell>
        </row>
        <row r="24151">
          <cell r="A24151" t="str">
            <v>21.009.0010-0</v>
          </cell>
          <cell r="B24151" t="str">
            <v xml:space="preserve">PINTURA DE POSTE RETO DE ACO,DE 3,50 A 6,00M,COM DUAS DEMAOS DE TINTA FENOLICA DE ALTA RESISTENCIA AS INTEMPERIES,DE SEC AGEM RAPIDA,NA COR ALUMINIO   </v>
          </cell>
          <cell r="C24151" t="str">
            <v>UN</v>
          </cell>
        </row>
        <row r="24152">
          <cell r="A24152" t="str">
            <v>21.009.0010-A</v>
          </cell>
          <cell r="B24152" t="str">
            <v xml:space="preserve">PINTURA DE POSTE RETO DE ACO,DE 3,50 A 6,00M,COM DUAS DEMAOS DE TINTA FENOLICA DE ALTA RESISTENCIA AS INTEMPERIES,DE SEC AGEM RAPIDA,NA COR ALUMINIO   </v>
          </cell>
          <cell r="C24152" t="str">
            <v>UN</v>
          </cell>
        </row>
        <row r="24153">
          <cell r="A24153" t="str">
            <v>21.009.0011-0</v>
          </cell>
          <cell r="B24153" t="str">
            <v xml:space="preserve">PINTURA DE POSTE RETO DE ACO,DE 7,00 ATE 9,00M,COM DUAS DEMA OS DE TINTA FENOLICA DE ALTA RESISTENCIA AS INTEMPERIES,DE S ECAGEM RAPIDA,NA COR ALUMINIO   </v>
          </cell>
          <cell r="C24153" t="str">
            <v>UN</v>
          </cell>
        </row>
        <row r="24154">
          <cell r="A24154" t="str">
            <v>21.009.0011-A</v>
          </cell>
          <cell r="B24154" t="str">
            <v xml:space="preserve">PINTURA DE POSTE RETO DE ACO,DE 7,00 ATE 9,00M,COM DUAS DEMA OS DE TINTA FENOLICA DE ALTA RESISTENCIA AS INTEMPERIES,DE S ECAGEM RAPIDA,NA COR ALUMINIO   </v>
          </cell>
          <cell r="C24154" t="str">
            <v>UN</v>
          </cell>
        </row>
        <row r="24155">
          <cell r="A24155" t="str">
            <v>21.009.0012-0</v>
          </cell>
          <cell r="B24155" t="str">
            <v xml:space="preserve">PINTURA DE POSTE RETO DE ACO,DE 10,00 ATE 15,00M,COM DUAS DE MAOS DE TINTA FENOLICA DE ALTA RESISTENCIA AS INTEMPERIES,DE SECAGEM RAPIDA,NA COR ALUMINIO   </v>
          </cell>
          <cell r="C24155" t="str">
            <v>UN</v>
          </cell>
        </row>
        <row r="24156">
          <cell r="A24156" t="str">
            <v>21.009.0012-A</v>
          </cell>
          <cell r="B24156" t="str">
            <v xml:space="preserve">PINTURA DE POSTE RETO DE ACO,DE 10,00 ATE 15,00M,COM DUAS DE MAOS DE TINTA FENOLICA DE ALTA RESISTENCIA AS INTEMPERIES,DE SECAGEM RAPIDA,NA COR ALUMINIO   </v>
          </cell>
          <cell r="C24156" t="str">
            <v>UN</v>
          </cell>
        </row>
        <row r="24157">
          <cell r="A24157" t="str">
            <v>21.009.0013-0</v>
          </cell>
          <cell r="B24157" t="str">
            <v xml:space="preserve">PINTURA DE POSTE RETO DE ACO,DE 16,00 ATE 20,00M,COM DUAS DE MAOS DE TINTA FENOLICA DE ALTA RESISTENCIA AS INTEMPERIES,DE SECAGEM RAPIDA,NA COR ALUMINIO   </v>
          </cell>
          <cell r="C24157" t="str">
            <v>UN</v>
          </cell>
        </row>
        <row r="24158">
          <cell r="A24158" t="str">
            <v>21.009.0013-A</v>
          </cell>
          <cell r="B24158" t="str">
            <v xml:space="preserve">PINTURA DE POSTE RETO DE ACO,DE 16,00 ATE 20,00M,COM DUAS DE MAOS DE TINTA FENOLICA DE ALTA RESISTENCIA AS INTEMPERIES,DE SECAGEM RAPIDA,NA COR ALUMINIO   </v>
          </cell>
          <cell r="C24158" t="str">
            <v>UN</v>
          </cell>
        </row>
        <row r="24159">
          <cell r="A24159" t="str">
            <v>21.009.0030-0</v>
          </cell>
          <cell r="B24159" t="str">
            <v xml:space="preserve">PINTURA DE POSTE CURVO,DE ACO,COM 1 BRACO,DE 7,00 ATE 10,00M ,COM DUAS DEMAOS DE TINTA FENOLICA DE ALTA RESISTENCIA AS IN TEMPERIES,DE SECAGEM RAPIDA,NA COR ALUMINIO   </v>
          </cell>
          <cell r="C24159" t="str">
            <v>UN</v>
          </cell>
        </row>
        <row r="24160">
          <cell r="A24160" t="str">
            <v>21.009.0030-A</v>
          </cell>
          <cell r="B24160" t="str">
            <v xml:space="preserve">PINTURA DE POSTE CURVO,DE ACO,COM 1 BRACO,DE 7,00 ATE 10,00M ,COM DUAS DEMAOS DE TINTA FENOLICA DE ALTA RESISTENCIA AS IN TEMPERIES,DE SECAGEM RAPIDA,NA COR ALUMINIO   </v>
          </cell>
          <cell r="C24160" t="str">
            <v>UN</v>
          </cell>
        </row>
        <row r="24161">
          <cell r="A24161" t="str">
            <v>21.009.0031-0</v>
          </cell>
          <cell r="B24161" t="str">
            <v xml:space="preserve">PINTURA DE POSTE CURVO DE ACO,COM 1 BRACO,DE 11,00 ATE 15,00 M,COM DUAS DEMAOS DE TINTA FENOLICA DE ALTA RESISTENCIA AS I NTEMPERIES,DE SECAGEM RAPIDA,NA COR ALUMINIO   </v>
          </cell>
          <cell r="C24161" t="str">
            <v>UN</v>
          </cell>
        </row>
        <row r="24162">
          <cell r="A24162" t="str">
            <v>21.009.0031-A</v>
          </cell>
          <cell r="B24162" t="str">
            <v xml:space="preserve">PINTURA DE POSTE CURVO DE ACO,COM 1 BRACO,DE 11,00 ATE 15,00 M,COM DUAS DEMAOS DE TINTA FENOLICA DE ALTA RESISTENCIA AS I NTEMPERIES,DE SECAGEM RAPIDA,NA COR ALUMINIO   </v>
          </cell>
          <cell r="C24162" t="str">
            <v>UN</v>
          </cell>
        </row>
        <row r="24163">
          <cell r="A24163" t="str">
            <v>21.009.0040-0</v>
          </cell>
          <cell r="B24163" t="str">
            <v xml:space="preserve">PINTURA DE POSTE CURVO DE ACO,COM 2 BRACOS,DE 7,00 A 10,00M, COM DUAS DEMAOS DE TINTA FENOLICA DE ALTA RESISTENCIA AS INT EMPERIES,DE SECAGEM RAPIDA,NA COR ALUMINIO   </v>
          </cell>
          <cell r="C24163" t="str">
            <v>UN</v>
          </cell>
        </row>
        <row r="24164">
          <cell r="A24164" t="str">
            <v>21.009.0040-A</v>
          </cell>
          <cell r="B24164" t="str">
            <v xml:space="preserve">PINTURA DE POSTE CURVO DE ACO,COM 2 BRACOS,DE 7,00 A 10,00M, COM DUAS DEMAOS DE TINTA FENOLICA DE ALTA RESISTENCIA AS INT EMPERIES,DE SECAGEM RAPIDA,NA COR ALUMINIO   </v>
          </cell>
          <cell r="C24164" t="str">
            <v>UN</v>
          </cell>
        </row>
        <row r="24165">
          <cell r="A24165" t="str">
            <v>21.009.0041-0</v>
          </cell>
          <cell r="B24165" t="str">
            <v xml:space="preserve">PINTURA DE POSTE CURVO DE ACO,COM 2 BRACOS,DE 11,00 A 15,00M ,COM DUAS DEMAOS DE TINTA FENOLICA DE ALTA RESISTENCIA AS IN TEMPERIES DE SECAGEM RAPIDA,NA COR ALUMINIO   </v>
          </cell>
          <cell r="C24165" t="str">
            <v>UN</v>
          </cell>
        </row>
        <row r="24166">
          <cell r="A24166" t="str">
            <v>21.009.0041-A</v>
          </cell>
          <cell r="B24166" t="str">
            <v xml:space="preserve">PINTURA DE POSTE CURVO DE ACO,COM 2 BRACOS,DE 11,00 A 15,00M ,COM DUAS DEMAOS DE TINTA FENOLICA DE ALTA RESISTENCIA AS IN TEMPERIES DE SECAGEM RAPIDA,NA COR ALUMINIO   </v>
          </cell>
          <cell r="C24166" t="str">
            <v>UN</v>
          </cell>
        </row>
        <row r="24167">
          <cell r="A24167" t="str">
            <v>21.009.0080-0</v>
          </cell>
          <cell r="B24167" t="str">
            <v xml:space="preserve">PINTURA DE POSTE ORNAMENTAL DE 4,50M DE ALTURA UTIL,COM DUAS DEMAOS DE TINTA BRONZE METALICO OU SIMILAR    </v>
          </cell>
          <cell r="C24167" t="str">
            <v>UN</v>
          </cell>
        </row>
        <row r="24168">
          <cell r="A24168" t="str">
            <v>21.009.0080-A</v>
          </cell>
          <cell r="B24168" t="str">
            <v xml:space="preserve">PINTURA DE POSTE ORNAMENTAL DE 4,50M DE ALTURA UTIL,COM DUAS DEMAOS DE TINTA BRONZE METALICO OU SIMILAR    </v>
          </cell>
          <cell r="C24168" t="str">
            <v>UN</v>
          </cell>
        </row>
        <row r="24169">
          <cell r="A24169" t="str">
            <v>21.009.0081-0</v>
          </cell>
          <cell r="B24169" t="str">
            <v xml:space="preserve">PINTURA DE POSTE ORNAMENTAL DE 4,50M DE ALTURA UTIL,TIPO H-1 ,COM DUAS DEMAOS DE TINTA BRONZE METALICO OU SIMILAR    </v>
          </cell>
          <cell r="C24169" t="str">
            <v>UN</v>
          </cell>
        </row>
        <row r="24170">
          <cell r="A24170" t="str">
            <v>21.009.0081-A</v>
          </cell>
          <cell r="B24170" t="str">
            <v xml:space="preserve">PINTURA DE POSTE ORNAMENTAL DE 4,50M DE ALTURA UTIL,TIPO H-1 ,COM DUAS DEMAOS DE TINTA BRONZE METALICO OU SIMILAR    </v>
          </cell>
          <cell r="C24170" t="str">
            <v>UN</v>
          </cell>
        </row>
        <row r="24171">
          <cell r="A24171" t="str">
            <v>21.009.0100-0</v>
          </cell>
          <cell r="B24171" t="str">
            <v xml:space="preserve">PINTURA DE POSTE RETO,DE ACO,DE 3,50 A 6,00M,COM UMA DEMAO D E TINTA GRAFITE COM PROPRIEDADES DE PRIMER E DE ACABAMENTO,C OM ALTO TEOR DE ZARCAO   </v>
          </cell>
          <cell r="C24171" t="str">
            <v>UN</v>
          </cell>
        </row>
        <row r="24172">
          <cell r="A24172" t="str">
            <v>21.009.0100-A</v>
          </cell>
          <cell r="B24172" t="str">
            <v xml:space="preserve">PINTURA DE POSTE RETO,DE ACO,DE 3,50 A 6,00M,COM UMA DEMAO D E TINTA GRAFITE COM PROPRIEDADES DE PRIMER E DE ACABAMENTO,C OM ALTO TEOR DE ZARCAO   </v>
          </cell>
          <cell r="C24172" t="str">
            <v>UN</v>
          </cell>
        </row>
        <row r="24173">
          <cell r="A24173" t="str">
            <v>21.009.0101-0</v>
          </cell>
          <cell r="B24173" t="str">
            <v xml:space="preserve">PINTURA DE POSTE RETO,DE ACO,DE 7,00 A 9,00M,COM UMA DEMAO D E TINTA GRAFITE COM PROPRIEDADES DE PRIMER E DE ACABAMENTO,C OM ALTO TEOR DE ZARCAO   </v>
          </cell>
          <cell r="C24173" t="str">
            <v>UN</v>
          </cell>
        </row>
        <row r="24174">
          <cell r="A24174" t="str">
            <v>21.009.0101-A</v>
          </cell>
          <cell r="B24174" t="str">
            <v xml:space="preserve">PINTURA DE POSTE RETO,DE ACO,DE 7,00 A 9,00M,COM UMA DEMAO D E TINTA GRAFITE COM PROPRIEDADES DE PRIMER E DE ACABAMENTO,C OM ALTO TEOR DE ZARCAO   </v>
          </cell>
          <cell r="C24174" t="str">
            <v>UN</v>
          </cell>
        </row>
        <row r="24175">
          <cell r="A24175" t="str">
            <v>21.009.0102-0</v>
          </cell>
          <cell r="B24175" t="str">
            <v xml:space="preserve">PINTURA DE POSTE RETO,DE ACO,DE 10,00 A 15,00M,COM UMA DEMAO DE TINTA GRAFITE,COM PROPRIEDADES DE PRIMER E DE ACABAMENTO ,COM ALTO TEOR DE ZARCAO   </v>
          </cell>
          <cell r="C24175" t="str">
            <v>UN</v>
          </cell>
        </row>
        <row r="24176">
          <cell r="A24176" t="str">
            <v>21.009.0102-A</v>
          </cell>
          <cell r="B24176" t="str">
            <v xml:space="preserve">PINTURA DE POSTE RETO,DE ACO,DE 10,00 A 15,00M,COM UMA DEMAO DE TINTA GRAFITE,COM PROPRIEDADES DE PRIMER E DE ACABAMENTO ,COM ALTO TEOR DE ZARCAO   </v>
          </cell>
          <cell r="C24176" t="str">
            <v>UN</v>
          </cell>
        </row>
        <row r="24177">
          <cell r="A24177" t="str">
            <v>21.009.0105-0</v>
          </cell>
          <cell r="B24177" t="str">
            <v xml:space="preserve">PINTURA DE POSTE RETO,DE ACO,DE 16,00 A 20,00M,COM UMA DEMAO DE TINTA GRAFITE,COM PROPRIEDADES DE PRIMER E DE ACABAMENTO ,COM ALTO TEOR DE ZARCAO   </v>
          </cell>
          <cell r="C24177" t="str">
            <v>UN</v>
          </cell>
        </row>
        <row r="24178">
          <cell r="A24178" t="str">
            <v>21.009.0105-A</v>
          </cell>
          <cell r="B24178" t="str">
            <v xml:space="preserve">PINTURA DE POSTE RETO,DE ACO,DE 16,00 A 20,00M,COM UMA DEMAO DE TINTA GRAFITE,COM PROPRIEDADES DE PRIMER E DE ACABAMENTO ,COM ALTO TEOR DE ZARCAO   </v>
          </cell>
          <cell r="C24178" t="str">
            <v>UN</v>
          </cell>
        </row>
        <row r="24179">
          <cell r="A24179" t="str">
            <v>21.009.0106-0</v>
          </cell>
          <cell r="B24179" t="str">
            <v xml:space="preserve">PINTURA DE POSTE CURVO,DE ACO,DE 8,00 A 9,00M,COM 1 BRACO CO M UMA DEMAO DE TINTA GRAFITE,COM PROPRIEDADES DE PRIMER E DE ACABAMENTO,COM ALTO TEOR DE ZARCAO   </v>
          </cell>
          <cell r="C24179" t="str">
            <v>UN</v>
          </cell>
        </row>
        <row r="24180">
          <cell r="A24180" t="str">
            <v>21.009.0106-A</v>
          </cell>
          <cell r="B24180" t="str">
            <v xml:space="preserve">PINTURA DE POSTE CURVO,DE ACO,DE 8,00 A 9,00M,COM 1 BRACO CO M UMA DEMAO DE TINTA GRAFITE,COM PROPRIEDADES DE PRIMER E DE ACABAMENTO,COM ALTO TEOR DE ZARCAO   </v>
          </cell>
          <cell r="C24180" t="str">
            <v>UN</v>
          </cell>
        </row>
        <row r="24181">
          <cell r="A24181" t="str">
            <v>21.009.0107-0</v>
          </cell>
          <cell r="B24181" t="str">
            <v xml:space="preserve">PINTURA DE POSTE CURVO,DE ACO,DE 8,00 A 9,00M,COM 2 BRACOS C OM UMA DEMAO DE TINTA GRAFITE,COM PROPRIEDADES DE PRIMER E D E ACABAMENTO,COM ALTO TEOR DE ZARCAO   </v>
          </cell>
          <cell r="C24181" t="str">
            <v>UN</v>
          </cell>
        </row>
        <row r="24182">
          <cell r="A24182" t="str">
            <v>21.009.0107-A</v>
          </cell>
          <cell r="B24182" t="str">
            <v xml:space="preserve">PINTURA DE POSTE CURVO,DE ACO,DE 8,00 A 9,00M,COM 2 BRACOS C OM UMA DEMAO DE TINTA GRAFITE,COM PROPRIEDADES DE PRIMER E D E ACABAMENTO,COM ALTO TEOR DE ZARCAO   </v>
          </cell>
          <cell r="C24182" t="str">
            <v>UN</v>
          </cell>
        </row>
        <row r="24183">
          <cell r="A24183" t="str">
            <v>21.009.0108-0</v>
          </cell>
          <cell r="B24183" t="str">
            <v xml:space="preserve">PINTURA DE PROJETOR PRJ-01,CONFORME PROJETO N║A4-1188-PD,RIO LUZ,COM UMA DEMAO DE TINTA GRAFITE,COM PROPRIEDADES DE PRIME R E DE ACABAMENTO,COM ALTO TEOR DE ZARCAO   </v>
          </cell>
          <cell r="C24183" t="str">
            <v>UN</v>
          </cell>
        </row>
        <row r="24184">
          <cell r="A24184" t="str">
            <v>21.009.0108-A</v>
          </cell>
          <cell r="B24184" t="str">
            <v xml:space="preserve">PINTURA DE PROJETOR PRJ-01,CONFORME PROJETO N║A4-1188-PD,RIO LUZ,COM UMA DEMAO DE TINTA GRAFITE,COM PROPRIEDADES DE PRIME R E DE ACABAMENTO,COM ALTO TEOR DE ZARCAO   </v>
          </cell>
          <cell r="C24184" t="str">
            <v>UN</v>
          </cell>
        </row>
        <row r="24185">
          <cell r="A24185" t="str">
            <v>21.009.0109-0</v>
          </cell>
          <cell r="B24185" t="str">
            <v xml:space="preserve">PINTURA DE LUMINARIA LRJ-16,CONFORME PROJETO N║A4-1682-PD,RI OLUZ,COM UMA DEMAO DE TINTA GRAFITE COM PROPRIEDADES DE PRIM ER E DE ACABAMENTO,COM ALTO TEOR DE ZARCAO   </v>
          </cell>
          <cell r="C24185" t="str">
            <v>UN</v>
          </cell>
        </row>
        <row r="24186">
          <cell r="A24186" t="str">
            <v>21.009.0109-A</v>
          </cell>
          <cell r="B24186" t="str">
            <v xml:space="preserve">PINTURA DE LUMINARIA LRJ-16,CONFORME PROJETO N║A4-1682-PD,RI OLUZ,COM UMA DEMAO DE TINTA GRAFITE COM PROPRIEDADES DE PRIM ER E DE ACABAMENTO,COM ALTO TEOR DE ZARCAO   </v>
          </cell>
          <cell r="C24186" t="str">
            <v>UN</v>
          </cell>
        </row>
        <row r="24187">
          <cell r="A24187" t="str">
            <v>21.009.0110-0</v>
          </cell>
          <cell r="B24187" t="str">
            <v xml:space="preserve">PINTURA DE BASE SIMPLES PARA LUMINARIA LRJ-16,PROJETO RIOLUZ ,COM UMA DEMAO DE TINTA GRAFITE,COM PROPRIEDADES DE PRIMER E DE ACABAMENTO,COM ALTO TEOR DE ZARCAO   </v>
          </cell>
          <cell r="C24187" t="str">
            <v>UN</v>
          </cell>
        </row>
        <row r="24188">
          <cell r="A24188" t="str">
            <v>21.009.0110-A</v>
          </cell>
          <cell r="B24188" t="str">
            <v xml:space="preserve">PINTURA DE BASE SIMPLES PARA LUMINARIA LRJ-16,PROJETO RIOLUZ ,COM UMA DEMAO DE TINTA GRAFITE,COM PROPRIEDADES DE PRIMER E DE ACABAMENTO,COM ALTO TEOR DE ZARCAO   </v>
          </cell>
          <cell r="C24188" t="str">
            <v>UN</v>
          </cell>
        </row>
        <row r="24189">
          <cell r="A24189" t="str">
            <v>21.009.0111-0</v>
          </cell>
          <cell r="B24189" t="str">
            <v xml:space="preserve">PINTURA EM BASE DUPLA PARA LUMINARIA LRJ-16,PROJETO RIOLUZ,C OM UMA DEMAO DE TINTA GRAFITE,COM PROPRIEDADES DE PRIMER E D E ACABAMENTO,COM ALTO TEOR DE ZARCAO   </v>
          </cell>
          <cell r="C24189" t="str">
            <v>UN</v>
          </cell>
        </row>
        <row r="24190">
          <cell r="A24190" t="str">
            <v>21.009.0111-A</v>
          </cell>
          <cell r="B24190" t="str">
            <v xml:space="preserve">PINTURA EM BASE DUPLA PARA LUMINARIA LRJ-16,PROJETO RIOLUZ,C OM UMA DEMAO DE TINTA GRAFITE,COM PROPRIEDADES DE PRIMER E D E ACABAMENTO,COM ALTO TEOR DE ZARCAO   </v>
          </cell>
          <cell r="C24190" t="str">
            <v>UN</v>
          </cell>
        </row>
        <row r="24191">
          <cell r="A24191" t="str">
            <v>21.009.0112-0</v>
          </cell>
          <cell r="B24191" t="str">
            <v xml:space="preserve">PINTURA EM BASE TRIPLA PARA LUMINARIA LRJ-16,PROJETO RIOLUZ, COM UMA DEMAO DE TINTA GRAFITE,COM PROPRIEDADES DE PRIMER E DE ACABAMENTO,COM ALTO TEOR DE ZARCAO   </v>
          </cell>
          <cell r="C24191" t="str">
            <v>UN</v>
          </cell>
        </row>
        <row r="24192">
          <cell r="A24192" t="str">
            <v>21.009.0112-A</v>
          </cell>
          <cell r="B24192" t="str">
            <v xml:space="preserve">PINTURA EM BASE TRIPLA PARA LUMINARIA LRJ-16,PROJETO RIOLUZ, COM UMA DEMAO DE TINTA GRAFITE,COM PROPRIEDADES DE PRIMER E DE ACABAMENTO,COM ALTO TEOR DE ZARCAO   </v>
          </cell>
          <cell r="C24192" t="str">
            <v>UN</v>
          </cell>
        </row>
        <row r="24193">
          <cell r="A24193" t="str">
            <v>21.009.0113-0</v>
          </cell>
          <cell r="B24193" t="str">
            <v xml:space="preserve">PINTURA EM BASE QUADRUPLA PARA LUMINARIA LRJ-16,PROJETO RIOL UZ,COM UMA DEMAO DE TINTA GRAFITE,COM PROPRIEDADES DE PRIMER E DE ACABAMENTO,COM ALTO TEOR DE ZARCAO   </v>
          </cell>
          <cell r="C24193" t="str">
            <v>UN</v>
          </cell>
        </row>
        <row r="24194">
          <cell r="A24194" t="str">
            <v>21.009.0113-A</v>
          </cell>
          <cell r="B24194" t="str">
            <v xml:space="preserve">PINTURA EM BASE QUADRUPLA PARA LUMINARIA LRJ-16,PROJETO RIOL UZ,COM UMA DEMAO DE TINTA GRAFITE,COM PROPRIEDADES DE PRIMER E DE ACABAMENTO,COM ALTO TEOR DE ZARCAO   </v>
          </cell>
          <cell r="C24194" t="str">
            <v>UN</v>
          </cell>
        </row>
        <row r="24195">
          <cell r="A24195" t="str">
            <v>21.009.0114-0</v>
          </cell>
          <cell r="B24195" t="str">
            <v xml:space="preserve">PINTURA EM CONJUNTO DE LUMINARIAS 4 PETALAS LRJ-11 OU LRJ-13 ,CONFORME PROJETO N║A4-1792-PD,RIOLUZ,COM UMA DEMAO DE TINTA GRAFITE,COM PROPRIEDADES DE PRIMER E DE ACABAMENTO,COM ALTO TEOR DE ZARCAO  </v>
          </cell>
          <cell r="C24195" t="str">
            <v>UN</v>
          </cell>
        </row>
        <row r="24196">
          <cell r="A24196" t="str">
            <v>21.009.0114-A</v>
          </cell>
          <cell r="B24196" t="str">
            <v xml:space="preserve">PINTURA EM CONJUNTO DE LUMINARIAS 4 PETALAS LRJ-11 OU LRJ-13 ,CONFORME PROJETO N║A4-1792-PD,RIOLUZ,COM UMA DEMAO DE TINTA GRAFITE,COM PROPRIEDADES DE PRIMER E DE ACABAMENTO,COM ALTO TEOR DE ZARCAO  </v>
          </cell>
          <cell r="C24196" t="str">
            <v>UN</v>
          </cell>
        </row>
        <row r="24197">
          <cell r="A24197" t="str">
            <v>21.009.0115-0</v>
          </cell>
          <cell r="B24197" t="str">
            <v xml:space="preserve">PINTURA EM SUPORTE PARA LUMINARIA LRJ-11 OU LRJ-13,CONFORME PROJETO N║A3-1812-PD,RIOLUZ,COM UMA DEMAO DE TINTA GRAFITE,C OM PROPRIEDADES DE PRIMER E DE ACABAMENTO,COM ALTO TEOR DE Z ARCAO  </v>
          </cell>
          <cell r="C24197" t="str">
            <v>UN</v>
          </cell>
        </row>
        <row r="24198">
          <cell r="A24198" t="str">
            <v>21.009.0115-A</v>
          </cell>
          <cell r="B24198" t="str">
            <v xml:space="preserve">PINTURA EM SUPORTE PARA LUMINARIA LRJ-11 OU LRJ-13,CONFORME PROJETO N║A3-1812-PD,RIOLUZ,COM UMA DEMAO DE TINTA GRAFITE,C OM PROPRIEDADES DE PRIMER E DE ACABAMENTO,COM ALTO TEOR DE Z ARCAO  </v>
          </cell>
          <cell r="C24198" t="str">
            <v>UN</v>
          </cell>
        </row>
        <row r="24199">
          <cell r="A24199" t="str">
            <v>21.009.0116-0</v>
          </cell>
          <cell r="B24199" t="str">
            <v xml:space="preserve">PINTURA EM LUMINARIA LRJ-01,CONFORME PROJETO N║A4-1176-PD,RI OLUZ,COM UMA DEMAO DE TINTA GRAFITE,COM PROPRIEDADES DE PRIM ER E DE ACABAMENTO,COM ALTO TEOR DE ZARCAO   </v>
          </cell>
          <cell r="C24199" t="str">
            <v>UN</v>
          </cell>
        </row>
        <row r="24200">
          <cell r="A24200" t="str">
            <v>21.009.0116-A</v>
          </cell>
          <cell r="B24200" t="str">
            <v xml:space="preserve">PINTURA EM LUMINARIA LRJ-01,CONFORME PROJETO N║A4-1176-PD,RI OLUZ,COM UMA DEMAO DE TINTA GRAFITE,COM PROPRIEDADES DE PRIM ER E DE ACABAMENTO,COM ALTO TEOR DE ZARCAO   </v>
          </cell>
          <cell r="C24200" t="str">
            <v>UN</v>
          </cell>
        </row>
        <row r="24201">
          <cell r="A24201" t="str">
            <v>21.009.9999-0</v>
          </cell>
          <cell r="B24201" t="str">
            <v xml:space="preserve">FAMILIA 21.009. PINTURA DE POSTE    </v>
          </cell>
        </row>
        <row r="24202">
          <cell r="A24202" t="str">
            <v>21.009.9999-A</v>
          </cell>
          <cell r="B24202" t="str">
            <v xml:space="preserve">FAMILIA 21.009. PINTURA DE POSTE    </v>
          </cell>
        </row>
        <row r="24203">
          <cell r="A24203" t="str">
            <v>21.010.0005-0</v>
          </cell>
          <cell r="B24203" t="str">
            <v xml:space="preserve">PINTURA DE POSTE RETO,DE ACO,DE 4,50 A 6,00M,COM TINTA DE AC ABAMENTO GRAFITE SINTETICO,A BASE DE RESINA ALQUIDICA,APLICA DA SOBRE ZARCAO DE SECAGEM RAPIDA,COR LARANJA,DA MESMA LINHA DO FABRICANTE,INCLUSIVE LIMPEZA,LIXAMENTO,DESENGORDURAMENTO E DUAS DEMAOS DE ACABAMENTO </v>
          </cell>
          <cell r="C24203" t="str">
            <v>UN</v>
          </cell>
        </row>
        <row r="24204">
          <cell r="A24204" t="str">
            <v>21.010.0005-A</v>
          </cell>
          <cell r="B24204" t="str">
            <v xml:space="preserve">PINTURA DE POSTE RETO,DE ACO,DE 4,50 A 6,00M,COM TINTA DE AC ABAMENTO GRAFITE SINTETICO,A BASE DE RESINA ALQUIDICA,APLICA DA SOBRE ZARCAO DE SECAGEM RAPIDA,COR LARANJA,DA MESMA LINHA DO FABRICANTE,INCLUSIVE LIMPEZA,LIXAMENTO,DESENGORDURAMENTO E DUAS DEMAOS DE ACABAMENTO </v>
          </cell>
          <cell r="C24204" t="str">
            <v>UN</v>
          </cell>
        </row>
        <row r="24205">
          <cell r="A24205" t="str">
            <v>21.010.0010-0</v>
          </cell>
          <cell r="B24205" t="str">
            <v xml:space="preserve">PINTURA DE POSTE RETO,DE ACO,DE 7,00 A 9,00M,COM TINTA DE AC ABAMENTO GRAFITE SINTETICO,A BASE DE RESINA ALQUIDICA,APLICA DA SOBRE ZARCAO DE SECAGEM RAPIDA,COR LARANJA,DA MESMA LINHA DO FABRICANTE,INCLUSIVE LIMPEZA,LIXAMENTO,DESENGORDURAMENTO E DUAS DEMAOS DE ACABAMENTO </v>
          </cell>
          <cell r="C24205" t="str">
            <v>UN</v>
          </cell>
        </row>
        <row r="24206">
          <cell r="A24206" t="str">
            <v>21.010.0010-A</v>
          </cell>
          <cell r="B24206" t="str">
            <v xml:space="preserve">PINTURA DE POSTE RETO,DE ACO,DE 7,00 A 9,00M,COM TINTA DE AC ABAMENTO GRAFITE SINTETICO,A BASE DE RESINA ALQUIDICA,APLICA DA SOBRE ZARCAO DE SECAGEM RAPIDA,COR LARANJA,DA MESMA LINHA DO FABRICANTE,INCLUSIVE LIMPEZA,LIXAMENTO,DESENGORDURAMENTO E DUAS DEMAOS DE ACABAMENTO </v>
          </cell>
          <cell r="C24206" t="str">
            <v>UN</v>
          </cell>
        </row>
        <row r="24207">
          <cell r="A24207" t="str">
            <v>21.010.0015-0</v>
          </cell>
          <cell r="B24207" t="str">
            <v xml:space="preserve">PINTURA DE POSTE RETO,DE ACO,DE 10,00 A 15,00M,COM TINTA DE ACABAMENTO GRAFITE SINTETICO,A BASE DE RESINA ALQUIDICA,APLI CADA SOBRE ZARCAO DE SECAGEM RAPIDA,COR LARANJA,DA MESMA LIN HA DO FABRICANTE,INCLUSIVE LIMPEZA,LIXAMENTO,DESENGORDURAMEN TO E DUAS DEMAOS DE ACABAMENTO </v>
          </cell>
          <cell r="C24207" t="str">
            <v>UN</v>
          </cell>
        </row>
        <row r="24208">
          <cell r="A24208" t="str">
            <v>21.010.0015-A</v>
          </cell>
          <cell r="B24208" t="str">
            <v xml:space="preserve">PINTURA DE POSTE RETO,DE ACO,DE 10,00 A 15,00M,COM TINTA DE ACABAMENTO GRAFITE SINTETICO,A BASE DE RESINA ALQUIDICA,APLI CADA SOBRE ZARCAO DE SECAGEM RAPIDA,COR LARANJA,DA MESMA LIN HA DO FABRICANTE,INCLUSIVE LIMPEZA,LIXAMENTO,DESENGORDURAMEN TO E DUAS DEMAOS DE ACABAMENTO </v>
          </cell>
          <cell r="C24208" t="str">
            <v>UN</v>
          </cell>
        </row>
        <row r="24209">
          <cell r="A24209" t="str">
            <v>21.010.0020-0</v>
          </cell>
          <cell r="B24209" t="str">
            <v xml:space="preserve">PINTURA DE POSTE RETO,DE ACO,DE 16,00 A 20,00M,COM TINTA DE ACABAMENTO GRAFITE SINTETICO A BASE DE RESINA ALQUIDICA,APLI CADA SOBRE ZARCAO DE SECAGEM RAPIDA,COR LARANJA,DA MESMA LIN HA DO FABRICANTE,INCLUSIVE LIMPEZA,LIXAMENTO,DESENGORDURAMEN TO E DUAS DEMAOS DE ACABAMENTO </v>
          </cell>
          <cell r="C24209" t="str">
            <v>UN</v>
          </cell>
        </row>
        <row r="24210">
          <cell r="A24210" t="str">
            <v>21.010.0020-A</v>
          </cell>
          <cell r="B24210" t="str">
            <v xml:space="preserve">PINTURA DE POSTE RETO,DE ACO,DE 16,00 A 20,00M,COM TINTA DE ACABAMENTO GRAFITE SINTETICO A BASE DE RESINA ALQUIDICA,APLI CADA SOBRE ZARCAO DE SECAGEM RAPIDA,COR LARANJA,DA MESMA LIN HA DO FABRICANTE,INCLUSIVE LIMPEZA,LIXAMENTO,DESENGORDURAMEN TO E DUAS DEMAOS DE ACABAMENTO </v>
          </cell>
          <cell r="C24210" t="str">
            <v>UN</v>
          </cell>
        </row>
        <row r="24211">
          <cell r="A24211" t="str">
            <v>21.010.0025-0</v>
          </cell>
          <cell r="B24211" t="str">
            <v xml:space="preserve">PINTURA DE POSTE CURVO,DE ACO,DE 9,00M,COM 1 BRACO,COM TINTA DE ACABAMENTO GRAFITE SINTETICO A BASE DE RESINA ALQUIDICA, APLICADA SOBRE ZARCAO DE SECAGEM RAPIDA,COR LARANJA,DA MESMA LINHA DO FABRICANTE,INCLUSIVE LIMPEZA,LIXAMENTO,DESENGORDUR AMENTO E DUAS DEMAOS DE ACABAMENTO </v>
          </cell>
          <cell r="C24211" t="str">
            <v>UN</v>
          </cell>
        </row>
        <row r="24212">
          <cell r="A24212" t="str">
            <v>21.010.0025-A</v>
          </cell>
          <cell r="B24212" t="str">
            <v xml:space="preserve">PINTURA DE POSTE CURVO,DE ACO,DE 9,00M,COM 1 BRACO,COM TINTA DE ACABAMENTO GRAFITE SINTETICO A BASE DE RESINA ALQUIDICA, APLICADA SOBRE ZARCAO DE SECAGEM RAPIDA,COR LARANJA,DA MESMA LINHA DO FABRICANTE,INCLUSIVE LIMPEZA,LIXAMENTO,DESENGORDUR AMENTO E DUAS DEMAOS DE ACABAMENTO </v>
          </cell>
          <cell r="C24212" t="str">
            <v>UN</v>
          </cell>
        </row>
        <row r="24213">
          <cell r="A24213" t="str">
            <v>21.010.0030-0</v>
          </cell>
          <cell r="B24213" t="str">
            <v xml:space="preserve">PINTURA DE POSTE CURVO,DE ACO,DE 9,00M,COM 2 BRACOS,COM TINT A DE ACABAMENTO GRAFITE SINTETICO A BASE DE RESINA ALQUIDICA ,APLICADA SOBRE ZARCAO DE SECAGEM RAPIDA,COR LARANJA,DA MESM A LINHA DO FABRICANTE,INCLUSIVE LIMPEZA,LIXAMENTO,DESENGORDU RAMENTO E DUAS DEMAOS DE ACABAMENTO </v>
          </cell>
          <cell r="C24213" t="str">
            <v>UN</v>
          </cell>
        </row>
        <row r="24214">
          <cell r="A24214" t="str">
            <v>21.010.0030-A</v>
          </cell>
          <cell r="B24214" t="str">
            <v xml:space="preserve">PINTURA DE POSTE CURVO,DE ACO,DE 9,00M,COM 2 BRACOS,COM TINT A DE ACABAMENTO GRAFITE SINTETICO A BASE DE RESINA ALQUIDICA ,APLICADA SOBRE ZARCAO DE SECAGEM RAPIDA,COR LARANJA,DA MESM A LINHA DO FABRICANTE,INCLUSIVE LIMPEZA,LIXAMENTO,DESENGORDU RAMENTO E DUAS DEMAOS DE ACABAMENTO </v>
          </cell>
          <cell r="C24214" t="str">
            <v>UN</v>
          </cell>
        </row>
        <row r="24215">
          <cell r="A24215" t="str">
            <v>21.010.0035-0</v>
          </cell>
          <cell r="B24215" t="str">
            <v xml:space="preserve">PINTURA DE POSTE CURVO,DE ACO,DE 12,00M,COM 1 BRACO,COM TINT A DE ACABAMENTO GRAFITE SINTETICO A BASE DE RESINA ALQUIDICA ,APLICADA SOBRE ZARCAO DE SECAGEM RAPIDA,COR LARANJA,DA MESM A LINHA DO FABRICANTE,INCLUSIVE LIMPEZA,LIXAMENTO,DESENGORDU RAMENTO E DUAS DEMAOS DE ACABAMENTO </v>
          </cell>
          <cell r="C24215" t="str">
            <v>UN</v>
          </cell>
        </row>
        <row r="24216">
          <cell r="A24216" t="str">
            <v>21.010.0035-A</v>
          </cell>
          <cell r="B24216" t="str">
            <v xml:space="preserve">PINTURA DE POSTE CURVO,DE ACO,DE 12,00M,COM 1 BRACO,COM TINT A DE ACABAMENTO GRAFITE SINTETICO A BASE DE RESINA ALQUIDICA ,APLICADA SOBRE ZARCAO DE SECAGEM RAPIDA,COR LARANJA,DA MESM A LINHA DO FABRICANTE,INCLUSIVE LIMPEZA,LIXAMENTO,DESENGORDU RAMENTO E DUAS DEMAOS DE ACABAMENTO </v>
          </cell>
          <cell r="C24216" t="str">
            <v>UN</v>
          </cell>
        </row>
        <row r="24217">
          <cell r="A24217" t="str">
            <v>21.010.0040-0</v>
          </cell>
          <cell r="B24217" t="str">
            <v xml:space="preserve">PINTURA DE POSTE CURVO,DE ACO,DE 12,00M,COM 2 BRACOS,COM TIN TA DE ACABAMENTO GRAFITE SINTETICO A BASE DE RESINA ALQUIDIC A,APLICADA SOBRE ZARCAO DE SECAGEM RAPIDA,COR LARANJA,DA MES MA LINHA DO FABRICANTE,INCLUSIVE LIMPEZA,LIXAMENTO,DESENGORD URAMENTO E DUAS DEMAOS DE ACABAMENTO </v>
          </cell>
          <cell r="C24217" t="str">
            <v>UN</v>
          </cell>
        </row>
        <row r="24218">
          <cell r="A24218" t="str">
            <v>21.010.0040-A</v>
          </cell>
          <cell r="B24218" t="str">
            <v xml:space="preserve">PINTURA DE POSTE CURVO,DE ACO,DE 12,00M,COM 2 BRACOS,COM TIN TA DE ACABAMENTO GRAFITE SINTETICO A BASE DE RESINA ALQUIDIC A,APLICADA SOBRE ZARCAO DE SECAGEM RAPIDA,COR LARANJA,DA MES MA LINHA DO FABRICANTE,INCLUSIVE LIMPEZA,LIXAMENTO,DESENGORD URAMENTO E DUAS DEMAOS DE ACABAMENTO </v>
          </cell>
          <cell r="C24218" t="str">
            <v>UN</v>
          </cell>
        </row>
        <row r="24219">
          <cell r="A24219" t="str">
            <v>21.010.0045-0</v>
          </cell>
          <cell r="B24219" t="str">
            <v xml:space="preserve">PINTURA DE BRACO COM 2 DEMAOS DE TINTA ALUMINAC OU SIMILAR     </v>
          </cell>
          <cell r="C24219" t="str">
            <v>UN</v>
          </cell>
        </row>
        <row r="24220">
          <cell r="A24220" t="str">
            <v>21.010.0045-A</v>
          </cell>
          <cell r="B24220" t="str">
            <v xml:space="preserve">PINTURA DE BRACO COM 2 DEMAOS DE TINTA ALUMINAC OU SIMILAR     </v>
          </cell>
          <cell r="C24220" t="str">
            <v>UN</v>
          </cell>
        </row>
        <row r="24221">
          <cell r="A24221" t="str">
            <v>21.010.0050-0</v>
          </cell>
          <cell r="B24221" t="str">
            <v xml:space="preserve">PINTURA DE POSTE DE CONCRETO,DE 17,00M,COM 1 DEMAO DE SIKATO P OU SIMILAR E 2 DEMAOS DE TINTA INTERNACIONAL OU SIMILAR    </v>
          </cell>
          <cell r="C24221" t="str">
            <v>UN</v>
          </cell>
        </row>
        <row r="24222">
          <cell r="A24222" t="str">
            <v>21.010.0050-A</v>
          </cell>
          <cell r="B24222" t="str">
            <v xml:space="preserve">PINTURA DE POSTE DE CONCRETO,DE 17,00M,COM 1 DEMAO DE SIKATO P OU SIMILAR E 2 DEMAOS DE TINTA INTERNACIONAL OU SIMILAR    </v>
          </cell>
          <cell r="C24222" t="str">
            <v>UN</v>
          </cell>
        </row>
        <row r="24223">
          <cell r="A24223" t="str">
            <v>21.010.9999-0</v>
          </cell>
          <cell r="B24223" t="str">
            <v xml:space="preserve">INDICE DA FAMILIA     </v>
          </cell>
        </row>
        <row r="24224">
          <cell r="A24224" t="str">
            <v>21.010.9999-A</v>
          </cell>
          <cell r="B24224" t="str">
            <v xml:space="preserve">INDICE DA FAMILIA     </v>
          </cell>
        </row>
        <row r="24225">
          <cell r="A24225" t="str">
            <v>21.011.0010-0</v>
          </cell>
          <cell r="B24225" t="str">
            <v xml:space="preserve">FUNDACAO SIMPLES DE CONCRETO PRE-MOLDADO,PROJETO RIOLUZ,COM CHUMBADORES DE ACO,PROVIDO DE ARRUELAS E PORCAS PARA FIXACAO DE POSTE RETO DE ACO,DE 3,50 ATE 6,00M,EXCLUSIVE O POSTE E C HUMBADORES  </v>
          </cell>
          <cell r="C24225" t="str">
            <v>UN</v>
          </cell>
        </row>
        <row r="24226">
          <cell r="A24226" t="str">
            <v>21.011.0010-A</v>
          </cell>
          <cell r="B24226" t="str">
            <v xml:space="preserve">FUNDACAO SIMPLES DE CONCRETO PRE-MOLDADO,PROJETO RIOLUZ,COM CHUMBADORES DE ACO,PROVIDO DE ARRUELAS E PORCAS PARA FIXACAO DE POSTE RETO DE ACO,DE 3,50 ATE 6,00M,EXCLUSIVE O POSTE E C HUMBADORES  </v>
          </cell>
          <cell r="C24226" t="str">
            <v>UN</v>
          </cell>
        </row>
        <row r="24227">
          <cell r="A24227" t="str">
            <v>21.011.0012-0</v>
          </cell>
          <cell r="B24227" t="str">
            <v xml:space="preserve">FUNDACAO SIMPLES DE CONCRETO PRE-MOLDADO,PROJETO RIOLUZ,COM CHUMBADORES DE ACO,PROVIDO DE ARRUELAS E PORCAS PARA FIXACAO DE POSTE RETO DE ACO,DE 7,00 ATE 9,00M,EXCLUSIVE O POSTE E C HUMBADORES  </v>
          </cell>
          <cell r="C24227" t="str">
            <v>UN</v>
          </cell>
        </row>
        <row r="24228">
          <cell r="A24228" t="str">
            <v>21.011.0012-A</v>
          </cell>
          <cell r="B24228" t="str">
            <v xml:space="preserve">FUNDACAO SIMPLES DE CONCRETO PRE-MOLDADO,PROJETO RIOLUZ,COM CHUMBADORES DE ACO,PROVIDO DE ARRUELAS E PORCAS PARA FIXACAO DE POSTE RETO DE ACO,DE 7,00 ATE 9,00M,EXCLUSIVE O POSTE E C HUMBADORES  </v>
          </cell>
          <cell r="C24228" t="str">
            <v>UN</v>
          </cell>
        </row>
        <row r="24229">
          <cell r="A24229" t="str">
            <v>21.011.0015-0</v>
          </cell>
          <cell r="B24229" t="str">
            <v xml:space="preserve">FUNDACAO SIMPLES DE CONCRETO PRE-MOLDADO,PROJETO RIOLUZ,COM CHUMBADORES DE ACO,PROVIDO DE ARRUELAS E PORCAS PARA FIXACAO DE POSTE RETO DE ACO,DE 12,00 ATE 15,00M,EXCLUSIVE O POSTE E CHUMBADORES  </v>
          </cell>
          <cell r="C24229" t="str">
            <v>UN</v>
          </cell>
        </row>
        <row r="24230">
          <cell r="A24230" t="str">
            <v>21.011.0015-A</v>
          </cell>
          <cell r="B24230" t="str">
            <v xml:space="preserve">FUNDACAO SIMPLES DE CONCRETO PRE-MOLDADO,PROJETO RIOLUZ,COM CHUMBADORES DE ACO,PROVIDO DE ARRUELAS E PORCAS PARA FIXACAO DE POSTE RETO DE ACO,DE 12,00 ATE 15,00M,EXCLUSIVE O POSTE E CHUMBADORES  </v>
          </cell>
          <cell r="C24230" t="str">
            <v>UN</v>
          </cell>
        </row>
        <row r="24231">
          <cell r="A24231" t="str">
            <v>21.011.0016-0</v>
          </cell>
          <cell r="B24231" t="str">
            <v xml:space="preserve">FUNDACAO SIMPLES DE CONCRETO PRE-MOLDADO,PROJETO RIOLUZ,COM CHUMBADORES DE ACO,PROVIDO DE ARRUELAS E PORCAS PARA FIXACAO DE POSTE RETO DE ACO,DE 16,00 ATE 20,00M,EXCLUSIVE POSTE E C HUMBADORES  </v>
          </cell>
          <cell r="C24231" t="str">
            <v>UN</v>
          </cell>
        </row>
        <row r="24232">
          <cell r="A24232" t="str">
            <v>21.011.0016-A</v>
          </cell>
          <cell r="B24232" t="str">
            <v xml:space="preserve">FUNDACAO SIMPLES DE CONCRETO PRE-MOLDADO,PROJETO RIOLUZ,COM CHUMBADORES DE ACO,PROVIDO DE ARRUELAS E PORCAS PARA FIXACAO DE POSTE RETO DE ACO,DE 16,00 ATE 20,00M,EXCLUSIVE POSTE E C HUMBADORES  </v>
          </cell>
          <cell r="C24232" t="str">
            <v>UN</v>
          </cell>
        </row>
        <row r="24233">
          <cell r="A24233" t="str">
            <v>21.011.0020-0</v>
          </cell>
          <cell r="B24233" t="str">
            <v xml:space="preserve">FUNDACAO SIMPLES DE CONCRETO PRE-MOLDADO,PROJETO RIOLUZ,COM CHUMBADORES DE ACO,PROVIDO DE ARRUELAS E PORCAS PARA FIXACAO DE POSTE CURVO DE ACO,DE 1 BRACO,DE 8,00 ATE 9,00M,EXCLUSIVE O POSTE E CHUMBADORES  </v>
          </cell>
          <cell r="C24233" t="str">
            <v>UN</v>
          </cell>
        </row>
        <row r="24234">
          <cell r="A24234" t="str">
            <v>21.011.0020-A</v>
          </cell>
          <cell r="B24234" t="str">
            <v xml:space="preserve">FUNDACAO SIMPLES DE CONCRETO PRE-MOLDADO,PROJETO RIOLUZ,COM CHUMBADORES DE ACO,PROVIDO DE ARRUELAS E PORCAS PARA FIXACAO DE POSTE CURVO DE ACO,DE 1 BRACO,DE 8,00 ATE 9,00M,EXCLUSIVE O POSTE E CHUMBADORES  </v>
          </cell>
          <cell r="C24234" t="str">
            <v>UN</v>
          </cell>
        </row>
        <row r="24235">
          <cell r="A24235" t="str">
            <v>21.011.0021-0</v>
          </cell>
          <cell r="B24235" t="str">
            <v xml:space="preserve">FUNDACAO SIMPLES DE CONCRETO PRE-MOLDADO,PROJETO RIOLUZ,COM CHUMBADORES DE ACO,PROVIDO DE ARRUELAS E PORCAS PARA FIXACAO DE POSTE CURVO DE ACO,DE 1 BRACO,DE 10,00 ATE 12,00M,EXCLUSI VE O POSTE E CHUMBADORES  </v>
          </cell>
          <cell r="C24235" t="str">
            <v>UN</v>
          </cell>
        </row>
        <row r="24236">
          <cell r="A24236" t="str">
            <v>21.011.0021-A</v>
          </cell>
          <cell r="B24236" t="str">
            <v xml:space="preserve">FUNDACAO SIMPLES DE CONCRETO PRE-MOLDADO,PROJETO RIOLUZ,COM CHUMBADORES DE ACO,PROVIDO DE ARRUELAS E PORCAS PARA FIXACAO DE POSTE CURVO DE ACO,DE 1 BRACO,DE 10,00 ATE 12,00M,EXCLUSI VE O POSTE E CHUMBADORES  </v>
          </cell>
          <cell r="C24236" t="str">
            <v>UN</v>
          </cell>
        </row>
        <row r="24237">
          <cell r="A24237" t="str">
            <v>21.011.0025-0</v>
          </cell>
          <cell r="B24237" t="str">
            <v xml:space="preserve">FUNDACAO SIMPLES DE CONCRETO PRE-MOLDADO,PROJETO RIOLUZ COM CHUMBADORES DE ACO,PROVIDO DE ARRUELAS E PORCAS PARA FIXACAO DE POSTE CURVO DE ACO,DE 2 BRACOS,DE 8,00 ATE 9,00M,EXCLUSIV E O POSTE E CHUMBADORES  </v>
          </cell>
          <cell r="C24237" t="str">
            <v>UN</v>
          </cell>
        </row>
        <row r="24238">
          <cell r="A24238" t="str">
            <v>21.011.0025-A</v>
          </cell>
          <cell r="B24238" t="str">
            <v xml:space="preserve">FUNDACAO SIMPLES DE CONCRETO PRE-MOLDADO,PROJETO RIOLUZ COM CHUMBADORES DE ACO,PROVIDO DE ARRUELAS E PORCAS PARA FIXACAO DE POSTE CURVO DE ACO,DE 2 BRACOS,DE 8,00 ATE 9,00M,EXCLUSIV E O POSTE E CHUMBADORES  </v>
          </cell>
          <cell r="C24238" t="str">
            <v>UN</v>
          </cell>
        </row>
        <row r="24239">
          <cell r="A24239" t="str">
            <v>21.011.0026-0</v>
          </cell>
          <cell r="B24239" t="str">
            <v xml:space="preserve">FUNDACAO SIMPLES DE CONCRETO PRE-MOLDADO,PROJETO RIOLUZ,COM CHUMBADORES DE ACO,PROVIDO DE ARRUELAS E PORCAS PARA FIXACAO DE POSTE CURVO DE ACO,DE 2 BRACOS,DE 10,00 ATE 12,00M,EXCLUS IVE O POSTE E CHUMBADORES  </v>
          </cell>
          <cell r="C24239" t="str">
            <v>UN</v>
          </cell>
        </row>
        <row r="24240">
          <cell r="A24240" t="str">
            <v>21.011.0026-A</v>
          </cell>
          <cell r="B24240" t="str">
            <v xml:space="preserve">FUNDACAO SIMPLES DE CONCRETO PRE-MOLDADO,PROJETO RIOLUZ,COM CHUMBADORES DE ACO,PROVIDO DE ARRUELAS E PORCAS PARA FIXACAO DE POSTE CURVO DE ACO,DE 2 BRACOS,DE 10,00 ATE 12,00M,EXCLUS IVE O POSTE E CHUMBADORES  </v>
          </cell>
          <cell r="C24240" t="str">
            <v>UN</v>
          </cell>
        </row>
        <row r="24241">
          <cell r="A24241" t="str">
            <v>21.011.0030-0</v>
          </cell>
          <cell r="B24241" t="str">
            <v xml:space="preserve">FUNDACAO ESPECIAL PARA FIXACAO DE POSTE DE CONCRETO,CIRCULAR ,RETO,DE 9,00M,EM TERRENO PANTANOSO OU ATERRADO,CONFORME PRO JETO N║A4-1651-PD,RIOLUZ,EXCLUSIVE O POSTE   </v>
          </cell>
          <cell r="C24241" t="str">
            <v>UN</v>
          </cell>
        </row>
        <row r="24242">
          <cell r="A24242" t="str">
            <v>21.011.0030-A</v>
          </cell>
          <cell r="B24242" t="str">
            <v xml:space="preserve">FUNDACAO ESPECIAL PARA FIXACAO DE POSTE DE CONCRETO,CIRCULAR ,RETO,DE 9,00M,EM TERRENO PANTANOSO OU ATERRADO,CONFORME PRO JETO N║A4-1651-PD,RIOLUZ,EXCLUSIVE O POSTE   </v>
          </cell>
          <cell r="C24242" t="str">
            <v>UN</v>
          </cell>
        </row>
        <row r="24243">
          <cell r="A24243" t="str">
            <v>21.011.0035-0</v>
          </cell>
          <cell r="B24243" t="str">
            <v xml:space="preserve">FUNDACAO ESPECIAL PARA FIXACAO DE POSTE DE CONCRETO,CIRCULAR ,RETO DE 13,00M,EM TERRENO PANTANOSO OU ATERRADO,CONFORME PR OJETO N║A4-1651-PD,RIOLUZ,EXCLUSIVE O POSTE   </v>
          </cell>
          <cell r="C24243" t="str">
            <v>UN</v>
          </cell>
        </row>
        <row r="24244">
          <cell r="A24244" t="str">
            <v>21.011.0035-A</v>
          </cell>
          <cell r="B24244" t="str">
            <v xml:space="preserve">FUNDACAO ESPECIAL PARA FIXACAO DE POSTE DE CONCRETO,CIRCULAR ,RETO DE 13,00M,EM TERRENO PANTANOSO OU ATERRADO,CONFORME PR OJETO N║A4-1651-PD,RIOLUZ,EXCLUSIVE O POSTE   </v>
          </cell>
          <cell r="C24244" t="str">
            <v>UN</v>
          </cell>
        </row>
        <row r="24245">
          <cell r="A24245" t="str">
            <v>21.011.0040-0</v>
          </cell>
          <cell r="B24245" t="str">
            <v xml:space="preserve">FUNDACAO ESPECIAL PARA FIXACAO DE POSTE DE CONCRETO,CIRCULAR ,RETO,DE 17,00M,EM TERRENO PANTANOSO OU ATERRADO,CONFORME PR OJETO N║ A4-1651-PD,RIOLUZ,EXCLUSIVE O POSTE   </v>
          </cell>
          <cell r="C24245" t="str">
            <v>UN</v>
          </cell>
        </row>
        <row r="24246">
          <cell r="A24246" t="str">
            <v>21.011.0040-A</v>
          </cell>
          <cell r="B24246" t="str">
            <v xml:space="preserve">FUNDACAO ESPECIAL PARA FIXACAO DE POSTE DE CONCRETO,CIRCULAR ,RETO,DE 17,00M,EM TERRENO PANTANOSO OU ATERRADO,CONFORME PR OJETO N║ A4-1651-PD,RIOLUZ,EXCLUSIVE O POSTE   </v>
          </cell>
          <cell r="C24246" t="str">
            <v>UN</v>
          </cell>
        </row>
        <row r="24247">
          <cell r="A24247" t="str">
            <v>21.011.0050-0</v>
          </cell>
          <cell r="B24247" t="str">
            <v xml:space="preserve">FUNDACAO ESPECIAL PARA FIXACAO DE POSTE DE CONCRETO,CIRCULAR ,RETO,DE 23,00M,EM TERRENO PANTANOSO OU ATERRADO,CONFORME PR OJETO N║ A4-1651-PD,RIOLUZ,EXCLUSIVE O POSTE   </v>
          </cell>
          <cell r="C24247" t="str">
            <v>UN</v>
          </cell>
        </row>
        <row r="24248">
          <cell r="A24248" t="str">
            <v>21.011.0050-A</v>
          </cell>
          <cell r="B24248" t="str">
            <v xml:space="preserve">FUNDACAO ESPECIAL PARA FIXACAO DE POSTE DE CONCRETO,CIRCULAR ,RETO,DE 23,00M,EM TERRENO PANTANOSO OU ATERRADO,CONFORME PR OJETO N║ A4-1651-PD,RIOLUZ,EXCLUSIVE O POSTE   </v>
          </cell>
          <cell r="C24248" t="str">
            <v>UN</v>
          </cell>
        </row>
        <row r="24249">
          <cell r="A24249" t="str">
            <v>21.011.0060-0</v>
          </cell>
          <cell r="B24249" t="str">
            <v xml:space="preserve">FUNDACAO ESPECIAL PARA FIXACAO DE POSTE DE CONCRETO,CIRCULAR ,RETO,DE 33,00M,EM TERRENO PANTANOSO OU ATERRADO,CONFORME PR OJETO N║ A4-1651-PD,RIOLUZ,EXCLUSIVE O POSTE   </v>
          </cell>
          <cell r="C24249" t="str">
            <v>UN</v>
          </cell>
        </row>
        <row r="24250">
          <cell r="A24250" t="str">
            <v>21.011.0060-A</v>
          </cell>
          <cell r="B24250" t="str">
            <v xml:space="preserve">FUNDACAO ESPECIAL PARA FIXACAO DE POSTE DE CONCRETO,CIRCULAR ,RETO,DE 33,00M,EM TERRENO PANTANOSO OU ATERRADO,CONFORME PR OJETO N║ A4-1651-PD,RIOLUZ,EXCLUSIVE O POSTE   </v>
          </cell>
          <cell r="C24250" t="str">
            <v>UN</v>
          </cell>
        </row>
        <row r="24251">
          <cell r="A24251" t="str">
            <v>21.011.0070-0</v>
          </cell>
          <cell r="B24251" t="str">
            <v xml:space="preserve">FUNDACAO ESPECIAL PARA FIXACAO DE POSTE DE ACO,RETO OU CURVO ,COM FLANGE DE 1 OU 2 BRACOS,DE 16,00 ATE 20,00M,EM TERRENO PANTANOSO OU ATERRADO,CONFORME PROJETO N║ A4-1651-PD,RIOLUZ, EXCLUSIVE O POSTE  </v>
          </cell>
          <cell r="C24251" t="str">
            <v>UN</v>
          </cell>
        </row>
        <row r="24252">
          <cell r="A24252" t="str">
            <v>21.011.0070-A</v>
          </cell>
          <cell r="B24252" t="str">
            <v xml:space="preserve">FUNDACAO ESPECIAL PARA FIXACAO DE POSTE DE ACO,RETO OU CURVO ,COM FLANGE DE 1 OU 2 BRACOS,DE 16,00 ATE 20,00M,EM TERRENO PANTANOSO OU ATERRADO,CONFORME PROJETO N║ A4-1651-PD,RIOLUZ, EXCLUSIVE O POSTE  </v>
          </cell>
          <cell r="C24252" t="str">
            <v>UN</v>
          </cell>
        </row>
        <row r="24253">
          <cell r="A24253" t="str">
            <v>21.011.0075-0</v>
          </cell>
          <cell r="B24253" t="str">
            <v xml:space="preserve">FUNDACAO PARA POSTE RETO,DE ACO,DE 3,50 A 6,00M,EM TERRENO D E AREIA,ARGILA OU PICARRA,INCLUSIVE INSTALACAO E FORNECIMENT O DE TAMPA DE PROTECAO   </v>
          </cell>
          <cell r="C24253" t="str">
            <v>UN</v>
          </cell>
        </row>
        <row r="24254">
          <cell r="A24254" t="str">
            <v>21.011.0075-A</v>
          </cell>
          <cell r="B24254" t="str">
            <v xml:space="preserve">FUNDACAO PARA POSTE RETO,DE ACO,DE 3,50 A 6,00M,EM TERRENO D E AREIA,ARGILA OU PICARRA,INCLUSIVE INSTALACAO E FORNECIMENT O DE TAMPA DE PROTECAO   </v>
          </cell>
          <cell r="C24254" t="str">
            <v>UN</v>
          </cell>
        </row>
        <row r="24255">
          <cell r="A24255" t="str">
            <v>21.011.0080-0</v>
          </cell>
          <cell r="B24255" t="str">
            <v xml:space="preserve">FUNDACAO PARA POSTE RETO,DE ACO,DE 7,00 A 9,00M,EM TERRENO D E AREIA,ARGILA OU PICARRA,INCLUSIVE INSTALACAO E FORNECIMENT O DE TAMPA DE PROTECAO   </v>
          </cell>
          <cell r="C24255" t="str">
            <v>UN</v>
          </cell>
        </row>
        <row r="24256">
          <cell r="A24256" t="str">
            <v>21.011.0080-A</v>
          </cell>
          <cell r="B24256" t="str">
            <v xml:space="preserve">FUNDACAO PARA POSTE RETO,DE ACO,DE 7,00 A 9,00M,EM TERRENO D E AREIA,ARGILA OU PICARRA,INCLUSIVE INSTALACAO E FORNECIMENT O DE TAMPA DE PROTECAO   </v>
          </cell>
          <cell r="C24256" t="str">
            <v>UN</v>
          </cell>
        </row>
        <row r="24257">
          <cell r="A24257" t="str">
            <v>21.011.0085-0</v>
          </cell>
          <cell r="B24257" t="str">
            <v xml:space="preserve">FUNDACAO PARA POSTE RETO,DE ACO,DE 10,00 A 15,00M,EM TERRENO DE AREIA,ARGILA OU PICARRA,INCLUSIVE INSTALACAO E FORNECIME NTO DE TAMPA DE PROTECAO   </v>
          </cell>
          <cell r="C24257" t="str">
            <v>UN</v>
          </cell>
        </row>
        <row r="24258">
          <cell r="A24258" t="str">
            <v>21.011.0085-A</v>
          </cell>
          <cell r="B24258" t="str">
            <v xml:space="preserve">FUNDACAO PARA POSTE RETO,DE ACO,DE 10,00 A 15,00M,EM TERRENO DE AREIA,ARGILA OU PICARRA,INCLUSIVE INSTALACAO E FORNECIME NTO DE TAMPA DE PROTECAO   </v>
          </cell>
          <cell r="C24258" t="str">
            <v>UN</v>
          </cell>
        </row>
        <row r="24259">
          <cell r="A24259" t="str">
            <v>21.011.0090-0</v>
          </cell>
          <cell r="B24259" t="str">
            <v xml:space="preserve">FUNDACAO PARA POSTE CURVO,DE ACO,DE 8,00 A 9,00M,DE 1 OU 2 B RACOS,EM TERRRENO DE AREIA,ARGILA OU PICARRA,INCLUSIVE INSTA LACAO E FORNECIMENTO DE TAMPA DE PROTECAO   </v>
          </cell>
          <cell r="C24259" t="str">
            <v>UN</v>
          </cell>
        </row>
        <row r="24260">
          <cell r="A24260" t="str">
            <v>21.011.0090-A</v>
          </cell>
          <cell r="B24260" t="str">
            <v xml:space="preserve">FUNDACAO PARA POSTE CURVO,DE ACO,DE 8,00 A 9,00M,DE 1 OU 2 B RACOS,EM TERRRENO DE AREIA,ARGILA OU PICARRA,INCLUSIVE INSTA LACAO E FORNECIMENTO DE TAMPA DE PROTECAO   </v>
          </cell>
          <cell r="C24260" t="str">
            <v>UN</v>
          </cell>
        </row>
        <row r="24261">
          <cell r="A24261" t="str">
            <v>21.011.0095-0</v>
          </cell>
          <cell r="B24261" t="str">
            <v xml:space="preserve">FUNDACAO PARA POSTE DE CONCRETO,CIRCULAR,ATE 12,00M DE ALTUR A,EM TERRENO DE AREIA,ARGILA OU PICARRA,INCLUSIVE INSTALACAO E FORNECIMENTO DE TAMPA DE PROTECAO   </v>
          </cell>
          <cell r="C24261" t="str">
            <v>UN</v>
          </cell>
        </row>
        <row r="24262">
          <cell r="A24262" t="str">
            <v>21.011.0095-A</v>
          </cell>
          <cell r="B24262" t="str">
            <v xml:space="preserve">FUNDACAO PARA POSTE DE CONCRETO,CIRCULAR,ATE 12,00M DE ALTUR A,EM TERRENO DE AREIA,ARGILA OU PICARRA,INCLUSIVE INSTALACAO E FORNECIMENTO DE TAMPA DE PROTECAO   </v>
          </cell>
          <cell r="C24262" t="str">
            <v>UN</v>
          </cell>
        </row>
        <row r="24263">
          <cell r="A24263" t="str">
            <v>21.011.0100-0</v>
          </cell>
          <cell r="B24263" t="str">
            <v xml:space="preserve">FUNDACAO PARA POSTE DE CONCRETO,CIRCULAR,DE 13,00M DE ALTURA ,EM TERRENO DE AREIA,ARGILA OU PICARRA,INCLUSIVE INSTALACAO E FORNECIMENTO DE TAMPA DE PROTECAO   </v>
          </cell>
          <cell r="C24263" t="str">
            <v>UN</v>
          </cell>
        </row>
        <row r="24264">
          <cell r="A24264" t="str">
            <v>21.011.0100-A</v>
          </cell>
          <cell r="B24264" t="str">
            <v xml:space="preserve">FUNDACAO PARA POSTE DE CONCRETO,CIRCULAR,DE 13,00M DE ALTURA ,EM TERRENO DE AREIA,ARGILA OU PICARRA,INCLUSIVE INSTALACAO E FORNECIMENTO DE TAMPA DE PROTECAO   </v>
          </cell>
          <cell r="C24264" t="str">
            <v>UN</v>
          </cell>
        </row>
        <row r="24265">
          <cell r="A24265" t="str">
            <v>21.011.9999-0</v>
          </cell>
          <cell r="B24265" t="str">
            <v xml:space="preserve">FAMILIA 21.011. FUNDACAO SIMPLES E ESPECIAL P/POSTE    </v>
          </cell>
        </row>
        <row r="24266">
          <cell r="A24266" t="str">
            <v>21.011.9999-A</v>
          </cell>
          <cell r="B24266" t="str">
            <v xml:space="preserve">FAMILIA 21.011. FUNDACAO SIMPLES E ESPECIAL P/POSTE    </v>
          </cell>
        </row>
        <row r="24267">
          <cell r="A24267" t="str">
            <v>21.013.0010-0</v>
          </cell>
          <cell r="B24267" t="str">
            <v xml:space="preserve">CHUMBADORES DE ACO,PARA FIXACAO DE POSTE RETO OU CURVO,DE AC O,DE 7,00 ATE 9,00M,COM FLANGE.FORNECIMENTO E COLOCACAO    </v>
          </cell>
          <cell r="C24267" t="str">
            <v>UN</v>
          </cell>
        </row>
        <row r="24268">
          <cell r="A24268" t="str">
            <v>21.013.0010-A</v>
          </cell>
          <cell r="B24268" t="str">
            <v xml:space="preserve">CHUMBADORES DE ACO,PARA FIXACAO DE POSTE RETO OU CURVO,DE AC O,DE 7,00 ATE 9,00M,COM FLANGE.FORNECIMENTO E COLOCACAO    </v>
          </cell>
          <cell r="C24268" t="str">
            <v>UN</v>
          </cell>
        </row>
        <row r="24269">
          <cell r="A24269" t="str">
            <v>21.013.9999-0</v>
          </cell>
          <cell r="B24269" t="str">
            <v xml:space="preserve">FAMILIA 21.013 CHUMBADORES D/ACO    </v>
          </cell>
          <cell r="C24269">
            <v>0</v>
          </cell>
        </row>
        <row r="24270">
          <cell r="A24270" t="str">
            <v>21.013.9999-A</v>
          </cell>
          <cell r="B24270" t="str">
            <v xml:space="preserve">FAMILIA 21.013 CHUMBADORES D/ACO    </v>
          </cell>
          <cell r="C24270">
            <v>0</v>
          </cell>
        </row>
        <row r="24271">
          <cell r="A24271" t="str">
            <v>21.015.0179-0</v>
          </cell>
          <cell r="B24271" t="str">
            <v xml:space="preserve">ARMACAO SECUNDARIA VERTICAL,COMPLETA,PARA UMA REDE DE B.T.,E XCLUSIVE FORNECIMENTO DA ARMACAO E DAS CINTAS DE FIXACAO.INS TALACAO   </v>
          </cell>
          <cell r="C24271" t="str">
            <v>UN</v>
          </cell>
        </row>
        <row r="24272">
          <cell r="A24272" t="str">
            <v>21.015.0179-A</v>
          </cell>
          <cell r="B24272" t="str">
            <v xml:space="preserve">ARMACAO SECUNDARIA VERTICAL,COMPLETA,PARA UMA REDE DE B.T.,E XCLUSIVE FORNECIMENTO DA ARMACAO E DAS CINTAS DE FIXACAO.INS TALACAO   </v>
          </cell>
          <cell r="C24272" t="str">
            <v>UN</v>
          </cell>
        </row>
        <row r="24273">
          <cell r="A24273" t="str">
            <v>21.015.0181-0</v>
          </cell>
          <cell r="B24273" t="str">
            <v xml:space="preserve">ARMACAO SECUNDARIA VERTICAL,DE 4(QUATRO)ESTRIBOS,COMPLETA,PA RA UMA REDE DE B.T.,DE 4(QUATRO)CONDUTORES,PARA ALINHAMENTO RETO,ANGULO INFERIOR A 90║ E PONTO TERMINAL,EXCLUSIVE FORNEC IMENTO DAS CINTAS DE FIXACAO(VER CONJUNTO BTV 1).FORNECIMENT O E INSTALACAO </v>
          </cell>
          <cell r="C24273" t="str">
            <v>UN</v>
          </cell>
        </row>
        <row r="24274">
          <cell r="A24274" t="str">
            <v>21.015.0181-A</v>
          </cell>
          <cell r="B24274" t="str">
            <v xml:space="preserve">ARMACAO SECUNDARIA VERTICAL,DE 4(QUATRO)ESTRIBOS,COMPLETA,PA RA UMA REDE DE B.T.,DE 4(QUATRO)CONDUTORES,PARA ALINHAMENTO RETO,ANGULO INFERIOR A 90║ E PONTO TERMINAL,EXCLUSIVE FORNEC IMENTO DAS CINTAS DE FIXACAO(VER CONJUNTO BTV 1).FORNECIMENT O E INSTALACAO </v>
          </cell>
          <cell r="C24274" t="str">
            <v>UN</v>
          </cell>
        </row>
        <row r="24275">
          <cell r="A24275" t="str">
            <v>21.015.0182-0</v>
          </cell>
          <cell r="B24275" t="str">
            <v xml:space="preserve">ARMACAO SECUNDARIA VERTICAL,DE 3(TRES)ESTRIBOS,COMPLETA,PARA UMA REDE DE B.T.,DE 3(TRES)CONDUTORES,PARA ALINHAMENTO RETO ,ANGULO INFERIOR A 90║ E PONTO TERMINAL,EXCLUSIVE FORNECIMEN TO DAS CINTAS DE FIXACAO (VER CONJUNTO BTV 1).FORNECIMENTO E INSTALACAO </v>
          </cell>
          <cell r="C24275" t="str">
            <v>UN</v>
          </cell>
        </row>
        <row r="24276">
          <cell r="A24276" t="str">
            <v>21.015.0182-A</v>
          </cell>
          <cell r="B24276" t="str">
            <v xml:space="preserve">ARMACAO SECUNDARIA VERTICAL,DE 3(TRES)ESTRIBOS,COMPLETA,PARA UMA REDE DE B.T.,DE 3(TRES)CONDUTORES,PARA ALINHAMENTO RETO ,ANGULO INFERIOR A 90║ E PONTO TERMINAL,EXCLUSIVE FORNECIMEN TO DAS CINTAS DE FIXACAO (VER CONJUNTO BTV 1).FORNECIMENTO E INSTALACAO </v>
          </cell>
          <cell r="C24276" t="str">
            <v>UN</v>
          </cell>
        </row>
        <row r="24277">
          <cell r="A24277" t="str">
            <v>21.015.0184-0</v>
          </cell>
          <cell r="B24277" t="str">
            <v xml:space="preserve">CONJUNTO PARA FIXACAO DE REDE 13,8KV,TRIFASICA,EXCLUSIVE FOR NECIMENTO DOS ISOLADORES E FERRAGENS.INSTALACAO    </v>
          </cell>
          <cell r="C24277" t="str">
            <v>UN</v>
          </cell>
        </row>
        <row r="24278">
          <cell r="A24278" t="str">
            <v>21.015.0184-A</v>
          </cell>
          <cell r="B24278" t="str">
            <v xml:space="preserve">CONJUNTO PARA FIXACAO DE REDE 13,8KV,TRIFASICA,EXCLUSIVE FOR NECIMENTO DOS ISOLADORES E FERRAGENS.INSTALACAO    </v>
          </cell>
          <cell r="C24278" t="str">
            <v>UN</v>
          </cell>
        </row>
        <row r="24279">
          <cell r="A24279" t="str">
            <v>21.015.0186-0</v>
          </cell>
          <cell r="B24279" t="str">
            <v xml:space="preserve">FERRAGENS SINGELAS,PARA 1 LINHA,DE 13,8KV,BIFASICA TRIANGULA R,POSTE AO CENTRO,PARA ALINHAMENTOS RETOS E ANGULOS ATE 30║( CONJUNTO 13 A1).INSTALACAO   </v>
          </cell>
          <cell r="C24279" t="str">
            <v>UN</v>
          </cell>
        </row>
        <row r="24280">
          <cell r="A24280" t="str">
            <v>21.015.0186-A</v>
          </cell>
          <cell r="B24280" t="str">
            <v xml:space="preserve">FERRAGENS SINGELAS,PARA 1 LINHA,DE 13,8KV,BIFASICA TRIANGULA R,POSTE AO CENTRO,PARA ALINHAMENTOS RETOS E ANGULOS ATE 30║( CONJUNTO 13 A1).INSTALACAO   </v>
          </cell>
          <cell r="C24280" t="str">
            <v>UN</v>
          </cell>
        </row>
        <row r="24281">
          <cell r="A24281" t="str">
            <v>21.015.0188-0</v>
          </cell>
          <cell r="B24281" t="str">
            <v xml:space="preserve">CONJUNTO PARA FIXACAO DE REDE 13,8KV,TRIFASICA,HORIZONTAL,PO STE AO CENTRO,PARA PEQUENOS ANGULOS,PADRAO MADEIRA,MONTAGEM NORMAL,TIPO 13N2.FORNECIMENTO E INSTALACAO   </v>
          </cell>
          <cell r="C24281" t="str">
            <v>UN</v>
          </cell>
        </row>
        <row r="24282">
          <cell r="A24282" t="str">
            <v>21.015.0188-A</v>
          </cell>
          <cell r="B24282" t="str">
            <v xml:space="preserve">CONJUNTO PARA FIXACAO DE REDE 13,8KV,TRIFASICA,HORIZONTAL,PO STE AO CENTRO,PARA PEQUENOS ANGULOS,PADRAO MADEIRA,MONTAGEM NORMAL,TIPO 13N2.FORNECIMENTO E INSTALACAO   </v>
          </cell>
          <cell r="C24282" t="str">
            <v>UN</v>
          </cell>
        </row>
        <row r="24283">
          <cell r="A24283" t="str">
            <v>21.015.0190-0</v>
          </cell>
          <cell r="B24283" t="str">
            <v xml:space="preserve">CONJUNTO PARA FIXACAO DE REDE 13,8KV,TRIFASICA,HORIZONTAL,PO STE AO CENTRO,PARA PEQUENOS ANGULOS,PADRAO MADEIRA,PARA FIM DE LINHA,TIPO 13N5.FORNECIMENTO E INSTALACAO   </v>
          </cell>
          <cell r="C24283" t="str">
            <v>UN</v>
          </cell>
        </row>
        <row r="24284">
          <cell r="A24284" t="str">
            <v>21.015.0190-A</v>
          </cell>
          <cell r="B24284" t="str">
            <v xml:space="preserve">CONJUNTO PARA FIXACAO DE REDE 13,8KV,TRIFASICA,HORIZONTAL,PO STE AO CENTRO,PARA PEQUENOS ANGULOS,PADRAO MADEIRA,PARA FIM DE LINHA,TIPO 13N5.FORNECIMENTO E INSTALACAO   </v>
          </cell>
          <cell r="C24284" t="str">
            <v>UN</v>
          </cell>
        </row>
        <row r="24285">
          <cell r="A24285" t="str">
            <v>21.015.0192-0</v>
          </cell>
          <cell r="B24285" t="str">
            <v xml:space="preserve">FERRAGENS SINGELAS E 2 CHAVES FUSIVEIS,EM 1 LINHA DE 13,8KV, HORIZONTAL,POSTE AO CENTRO,EXCLUSIVE FORNECIMENTO DAS CHAVES FUSIVEIS,DOS ISOLADORES E FERRAGENS DA LINHA EXISTENTE.INSTA LACAO  </v>
          </cell>
          <cell r="C24285" t="str">
            <v>UN</v>
          </cell>
        </row>
        <row r="24286">
          <cell r="A24286" t="str">
            <v>21.015.0192-A</v>
          </cell>
          <cell r="B24286" t="str">
            <v xml:space="preserve">FERRAGENS SINGELAS E 2 CHAVES FUSIVEIS,EM 1 LINHA DE 13,8KV, HORIZONTAL,POSTE AO CENTRO,EXCLUSIVE FORNECIMENTO DAS CHAVES FUSIVEIS,DOS ISOLADORES E FERRAGENS DA LINHA EXISTENTE.INSTA LACAO  </v>
          </cell>
          <cell r="C24286" t="str">
            <v>UN</v>
          </cell>
        </row>
        <row r="24287">
          <cell r="A24287" t="str">
            <v>21.015.0194-0</v>
          </cell>
          <cell r="B24287" t="str">
            <v xml:space="preserve">FERRAGENS SINGELAS E 3 CHAVES FUSIVEIS,EM 1 LINHA DE 13,8KV, HORIZONTAL,POSTE AO CENTRO,EXCLUSIVE FORNECIMENTO DAS CHAVES FUSIVEIS,DOS ISOLADORES E FERRAGENS DA LINHA EXISTENTE.INSTA LACAO  </v>
          </cell>
          <cell r="C24287" t="str">
            <v>UN</v>
          </cell>
        </row>
        <row r="24288">
          <cell r="A24288" t="str">
            <v>21.015.0194-A</v>
          </cell>
          <cell r="B24288" t="str">
            <v xml:space="preserve">FERRAGENS SINGELAS E 3 CHAVES FUSIVEIS,EM 1 LINHA DE 13,8KV, HORIZONTAL,POSTE AO CENTRO,EXCLUSIVE FORNECIMENTO DAS CHAVES FUSIVEIS,DOS ISOLADORES E FERRAGENS DA LINHA EXISTENTE.INSTA LACAO  </v>
          </cell>
          <cell r="C24288" t="str">
            <v>UN</v>
          </cell>
        </row>
        <row r="24289">
          <cell r="A24289" t="str">
            <v>21.015.0196-0</v>
          </cell>
          <cell r="B24289" t="str">
            <v xml:space="preserve">CHAVES FUSIVEIS(TRES),EM 1 LINHA DE 13,8KV,HORIZONTAL,POSTE CENTRO,INCLUSIVE SUPORTE DE FIXACAO,PADRAO MADEIRA,MONTAGEM NORMAL,TIPO 13N8,EXCLUSIVE ISOLADORES E FERRAGENS DA LINHA E XISTENTE.FORNECIMENTO E INSTALACAO  </v>
          </cell>
          <cell r="C24289" t="str">
            <v>UN</v>
          </cell>
        </row>
        <row r="24290">
          <cell r="A24290" t="str">
            <v>21.015.0196-A</v>
          </cell>
          <cell r="B24290" t="str">
            <v xml:space="preserve">CHAVES FUSIVEIS(TRES),EM 1 LINHA DE 13,8KV,HORIZONTAL,POSTE CENTRO,INCLUSIVE SUPORTE DE FIXACAO,PADRAO MADEIRA,MONTAGEM NORMAL,TIPO 13N8,EXCLUSIVE ISOLADORES E FERRAGENS DA LINHA E XISTENTE.FORNECIMENTO E INSTALACAO  </v>
          </cell>
          <cell r="C24290" t="str">
            <v>UN</v>
          </cell>
        </row>
        <row r="24291">
          <cell r="A24291" t="str">
            <v>21.015.0198-0</v>
          </cell>
          <cell r="B24291" t="str">
            <v xml:space="preserve">FERRAGENS SINGELAS,PARA 2 LINHAS,DE 25KV,HORIZONTAIS,POSTE A O CENTRO,PARA ALINHAMENTOS RETOS E ANGULOS ATE 30░(CONJUNTO 25 E1).INSTALACAO   </v>
          </cell>
          <cell r="C24291" t="str">
            <v>UN</v>
          </cell>
        </row>
        <row r="24292">
          <cell r="A24292" t="str">
            <v>21.015.0198-A</v>
          </cell>
          <cell r="B24292" t="str">
            <v xml:space="preserve">FERRAGENS SINGELAS,PARA 2 LINHAS,DE 25KV,HORIZONTAIS,POSTE A O CENTRO,PARA ALINHAMENTOS RETOS E ANGULOS ATE 30░(CONJUNTO 25 E1).INSTALACAO   </v>
          </cell>
          <cell r="C24292" t="str">
            <v>UN</v>
          </cell>
        </row>
        <row r="24293">
          <cell r="A24293" t="str">
            <v>21.015.0201-0</v>
          </cell>
          <cell r="B24293" t="str">
            <v xml:space="preserve">TRANSFORMADOR DE 5 A 112,5KVA,SOB LINHA DE 13,8KV,EXCLUSIVE FERRAGENS DE SUPORTES,CHAVES FUSIVEIS COM RESPECTIVAS FERRAG ENS E TRANSFORMADORES,INCLUSIVE INTERLIGACAO DE AT E BT,SEND O ESTA ULTIMA COM CONECTORES DE LINHA,EXCLUSIVE CONECTORES.I NSTALACAO </v>
          </cell>
          <cell r="C24293" t="str">
            <v>UN</v>
          </cell>
        </row>
        <row r="24294">
          <cell r="A24294" t="str">
            <v>21.015.0201-A</v>
          </cell>
          <cell r="B24294" t="str">
            <v xml:space="preserve">TRANSFORMADOR DE 5 A 112,5KVA,SOB LINHA DE 13,8KV,EXCLUSIVE FERRAGENS DE SUPORTES,CHAVES FUSIVEIS COM RESPECTIVAS FERRAG ENS E TRANSFORMADORES,INCLUSIVE INTERLIGACAO DE AT E BT,SEND O ESTA ULTIMA COM CONECTORES DE LINHA,EXCLUSIVE CONECTORES.I NSTALACAO </v>
          </cell>
          <cell r="C24294" t="str">
            <v>UN</v>
          </cell>
        </row>
        <row r="24295">
          <cell r="A24295" t="str">
            <v>21.015.0205-0</v>
          </cell>
          <cell r="B24295" t="str">
            <v xml:space="preserve">SUPORTE PARA MONTAGEM DE TRANSFORMADOR EM POSTE.FORNECIMENTO     </v>
          </cell>
          <cell r="C24295" t="str">
            <v>UN</v>
          </cell>
        </row>
        <row r="24296">
          <cell r="A24296" t="str">
            <v>21.015.0205-A</v>
          </cell>
          <cell r="B24296" t="str">
            <v xml:space="preserve">SUPORTE PARA MONTAGEM DE TRANSFORMADOR EM POSTE.FORNECIMENTO     </v>
          </cell>
          <cell r="C24296" t="str">
            <v>UN</v>
          </cell>
        </row>
        <row r="24297">
          <cell r="A24297" t="str">
            <v>21.015.0207-0</v>
          </cell>
          <cell r="B24297" t="str">
            <v xml:space="preserve">ATERRAMENTO DE CAIXA HAND-HOLE     </v>
          </cell>
          <cell r="C24297" t="str">
            <v>UN</v>
          </cell>
        </row>
        <row r="24298">
          <cell r="A24298" t="str">
            <v>21.015.0207-A</v>
          </cell>
          <cell r="B24298" t="str">
            <v xml:space="preserve">ATERRAMENTO DE CAIXA HAND-HOLE     </v>
          </cell>
          <cell r="C24298" t="str">
            <v>UN</v>
          </cell>
        </row>
        <row r="24299">
          <cell r="A24299" t="str">
            <v>21.015.0208-0</v>
          </cell>
          <cell r="B24299" t="str">
            <v xml:space="preserve">ATERRAMENTO DE POSTE DE ACO,INCLUSIVE FORNECIMENTO DOS MATER IAIS    </v>
          </cell>
          <cell r="C24299" t="str">
            <v>UN</v>
          </cell>
        </row>
        <row r="24300">
          <cell r="A24300" t="str">
            <v>21.015.0208-A</v>
          </cell>
          <cell r="B24300" t="str">
            <v xml:space="preserve">ATERRAMENTO DE POSTE DE ACO,INCLUSIVE FORNECIMENTO DOS MATER IAIS    </v>
          </cell>
          <cell r="C24300" t="str">
            <v>UN</v>
          </cell>
        </row>
        <row r="24301">
          <cell r="A24301" t="str">
            <v>21.015.0209-0</v>
          </cell>
          <cell r="B24301" t="str">
            <v xml:space="preserve">ATERRAMENTO DE TAMPAO,INCLUSIVE FORNECIMENTO DOS MATERIAIS     </v>
          </cell>
          <cell r="C24301" t="str">
            <v>UN</v>
          </cell>
        </row>
        <row r="24302">
          <cell r="A24302" t="str">
            <v>21.015.0209-A</v>
          </cell>
          <cell r="B24302" t="str">
            <v xml:space="preserve">ATERRAMENTO DE TAMPAO,INCLUSIVE FORNECIMENTO DOS MATERIAIS     </v>
          </cell>
          <cell r="C24302" t="str">
            <v>UN</v>
          </cell>
        </row>
        <row r="24303">
          <cell r="A24303" t="str">
            <v>21.015.0210-0</v>
          </cell>
          <cell r="B24303" t="str">
            <v xml:space="preserve">CONJUNTO DE ATERRAMENTO PARA TRANSFORMADOR(VER DESENHO A2-13 4-CP).FORNECIMENTO E INSTALACAO    </v>
          </cell>
          <cell r="C24303" t="str">
            <v>UN</v>
          </cell>
        </row>
        <row r="24304">
          <cell r="A24304" t="str">
            <v>21.015.0210-A</v>
          </cell>
          <cell r="B24304" t="str">
            <v xml:space="preserve">CONJUNTO DE ATERRAMENTO PARA TRANSFORMADOR(VER DESENHO A2-13 4-CP).FORNECIMENTO E INSTALACAO    </v>
          </cell>
          <cell r="C24304" t="str">
            <v>UN</v>
          </cell>
        </row>
        <row r="24305">
          <cell r="A24305" t="str">
            <v>21.015.0220-0</v>
          </cell>
          <cell r="B24305" t="str">
            <v xml:space="preserve">CONJUNTO PARA ATERRAMENTO DE REDE DE B.T.(VER DESENHO A2-134 -CP).FORNECIMENTO E INSTALACAO    </v>
          </cell>
          <cell r="C24305" t="str">
            <v>UN</v>
          </cell>
        </row>
        <row r="24306">
          <cell r="A24306" t="str">
            <v>21.015.0220-A</v>
          </cell>
          <cell r="B24306" t="str">
            <v xml:space="preserve">CONJUNTO PARA ATERRAMENTO DE REDE DE B.T.(VER DESENHO A2-134 -CP).FORNECIMENTO E INSTALACAO    </v>
          </cell>
          <cell r="C24306" t="str">
            <v>UN</v>
          </cell>
        </row>
        <row r="24307">
          <cell r="A24307" t="str">
            <v>21.015.0230-0</v>
          </cell>
          <cell r="B24307" t="str">
            <v xml:space="preserve">HASTE PARA ATERRAMENTO,DE 5/8"(16MM),COM 2,50M DE COMPRIMENT O.FORNECIMENTO    </v>
          </cell>
          <cell r="C24307" t="str">
            <v>UN</v>
          </cell>
        </row>
        <row r="24308">
          <cell r="A24308" t="str">
            <v>21.015.0230-A</v>
          </cell>
          <cell r="B24308" t="str">
            <v xml:space="preserve">HASTE PARA ATERRAMENTO,DE 5/8"(16MM),COM 2,50M DE COMPRIMENT O.FORNECIMENTO    </v>
          </cell>
          <cell r="C24308" t="str">
            <v>UN</v>
          </cell>
        </row>
        <row r="24309">
          <cell r="A24309" t="str">
            <v>21.015.0235-0</v>
          </cell>
          <cell r="B24309" t="str">
            <v xml:space="preserve">HASTE PARA ATERRAMENTO,DE 5/8"(16MM),COM 2,50M A 3,00M DE CO MPRIMENTO.COLOCACAO    </v>
          </cell>
          <cell r="C24309" t="str">
            <v>UN</v>
          </cell>
        </row>
        <row r="24310">
          <cell r="A24310" t="str">
            <v>21.015.0235-A</v>
          </cell>
          <cell r="B24310" t="str">
            <v xml:space="preserve">HASTE PARA ATERRAMENTO,DE 5/8"(16MM),COM 2,50M A 3,00M DE CO MPRIMENTO.COLOCACAO    </v>
          </cell>
          <cell r="C24310" t="str">
            <v>UN</v>
          </cell>
        </row>
        <row r="24311">
          <cell r="A24311" t="str">
            <v>21.015.9999-0</v>
          </cell>
          <cell r="B24311" t="str">
            <v xml:space="preserve">FAMILIA 21.015 FERRAGENS P/LINHAS E REDES    </v>
          </cell>
          <cell r="C24311">
            <v>0</v>
          </cell>
        </row>
        <row r="24312">
          <cell r="A24312" t="str">
            <v>21.015.9999-A</v>
          </cell>
          <cell r="B24312" t="str">
            <v xml:space="preserve">FAMILIA 21.015 FERRAGENS P/LINHAS E REDES    </v>
          </cell>
          <cell r="C24312">
            <v>0</v>
          </cell>
        </row>
        <row r="24313">
          <cell r="A24313" t="str">
            <v>21.018.0010-0</v>
          </cell>
          <cell r="B24313" t="str">
            <v xml:space="preserve">REDE DE 13,8KV,AEREA,COM 2(DOIS)CONDUTORES DE COBRE,EXCLUSIV E FORNECIMENTO DOS CONDUTORES(LANCE).INSTALACAO    </v>
          </cell>
          <cell r="C24313" t="str">
            <v>UN</v>
          </cell>
        </row>
        <row r="24314">
          <cell r="A24314" t="str">
            <v>21.018.0010-A</v>
          </cell>
          <cell r="B24314" t="str">
            <v xml:space="preserve">REDE DE 13,8KV,AEREA,COM 2(DOIS)CONDUTORES DE COBRE,EXCLUSIV E FORNECIMENTO DOS CONDUTORES(LANCE).INSTALACAO    </v>
          </cell>
          <cell r="C24314" t="str">
            <v>UN</v>
          </cell>
        </row>
        <row r="24315">
          <cell r="A24315" t="str">
            <v>21.018.0012-0</v>
          </cell>
          <cell r="B24315" t="str">
            <v xml:space="preserve">REDE DE 13,8KV,AEREA,COM 3(TRES)CONDUTORES DE COBRE,EXCLUSIV E FORNECIMENTO DOS CONDUTORES(LANCE).INSTALACAO    </v>
          </cell>
          <cell r="C24315" t="str">
            <v>UN</v>
          </cell>
        </row>
        <row r="24316">
          <cell r="A24316" t="str">
            <v>21.018.0012-A</v>
          </cell>
          <cell r="B24316" t="str">
            <v xml:space="preserve">REDE DE 13,8KV,AEREA,COM 3(TRES)CONDUTORES DE COBRE,EXCLUSIV E FORNECIMENTO DOS CONDUTORES(LANCE).INSTALACAO    </v>
          </cell>
          <cell r="C24316" t="str">
            <v>UN</v>
          </cell>
        </row>
        <row r="24317">
          <cell r="A24317" t="str">
            <v>21.018.0015-0</v>
          </cell>
          <cell r="B24317" t="str">
            <v xml:space="preserve">REDE DE 13,8KV,AEREA,COM 2 CONDUTORES DE ALUMINIO,EXCLUSIVE FORNECIMENTO DOS CONDUTORES(LANCE).INSTALACAO    </v>
          </cell>
          <cell r="C24317" t="str">
            <v>UN</v>
          </cell>
        </row>
        <row r="24318">
          <cell r="A24318" t="str">
            <v>21.018.0015-A</v>
          </cell>
          <cell r="B24318" t="str">
            <v xml:space="preserve">REDE DE 13,8KV,AEREA,COM 2 CONDUTORES DE ALUMINIO,EXCLUSIVE FORNECIMENTO DOS CONDUTORES(LANCE).INSTALACAO    </v>
          </cell>
          <cell r="C24318" t="str">
            <v>UN</v>
          </cell>
        </row>
        <row r="24319">
          <cell r="A24319" t="str">
            <v>21.018.0018-0</v>
          </cell>
          <cell r="B24319" t="str">
            <v xml:space="preserve">REDE DE 13,8KV,AEREA,COM 3 CONDUTORES DE ALUMINIO,EXCLUSIVE FORNECIMENTO DOS CONDUTORES(LANCE).INSTALACAO    </v>
          </cell>
          <cell r="C24319" t="str">
            <v>UN</v>
          </cell>
        </row>
        <row r="24320">
          <cell r="A24320" t="str">
            <v>21.018.0018-A</v>
          </cell>
          <cell r="B24320" t="str">
            <v xml:space="preserve">REDE DE 13,8KV,AEREA,COM 3 CONDUTORES DE ALUMINIO,EXCLUSIVE FORNECIMENTO DOS CONDUTORES(LANCE).INSTALACAO    </v>
          </cell>
          <cell r="C24320" t="str">
            <v>UN</v>
          </cell>
        </row>
        <row r="24321">
          <cell r="A24321" t="str">
            <v>21.018.0020-0</v>
          </cell>
          <cell r="B24321" t="str">
            <v xml:space="preserve">REDE DE B.T.,AEREA,COM 1(UM)CONDUTOR DE COBRE,EXCLUSIVE FORN ECIMENTO DO CONDUTOR (LANCE).INSTALACAO    </v>
          </cell>
          <cell r="C24321" t="str">
            <v>UN</v>
          </cell>
        </row>
        <row r="24322">
          <cell r="A24322" t="str">
            <v>21.018.0020-A</v>
          </cell>
          <cell r="B24322" t="str">
            <v xml:space="preserve">REDE DE B.T.,AEREA,COM 1(UM)CONDUTOR DE COBRE,EXCLUSIVE FORN ECIMENTO DO CONDUTOR (LANCE).INSTALACAO    </v>
          </cell>
          <cell r="C24322" t="str">
            <v>UN</v>
          </cell>
        </row>
        <row r="24323">
          <cell r="A24323" t="str">
            <v>21.018.0021-0</v>
          </cell>
          <cell r="B24323" t="str">
            <v xml:space="preserve">REDE DE B.T.,AEREA,COM 2(DOIS)CONDUTORES DE COBRE,EXCLUSIVE FORNECIMENTO DOS CONDUTORES(LANCE).INSTALACAO    </v>
          </cell>
          <cell r="C24323" t="str">
            <v>UN</v>
          </cell>
        </row>
        <row r="24324">
          <cell r="A24324" t="str">
            <v>21.018.0021-A</v>
          </cell>
          <cell r="B24324" t="str">
            <v xml:space="preserve">REDE DE B.T.,AEREA,COM 2(DOIS)CONDUTORES DE COBRE,EXCLUSIVE FORNECIMENTO DOS CONDUTORES(LANCE).INSTALACAO    </v>
          </cell>
          <cell r="C24324" t="str">
            <v>UN</v>
          </cell>
        </row>
        <row r="24325">
          <cell r="A24325" t="str">
            <v>21.018.0022-0</v>
          </cell>
          <cell r="B24325" t="str">
            <v xml:space="preserve">REDE DE B.T.,AEREA,COM 3(TRES)CONDUTORES DE COBRE,EXCLUSIVE FORNECIMENTO DOS CONDUTORES(LANCE).INSTALACAO    </v>
          </cell>
          <cell r="C24325" t="str">
            <v>UN</v>
          </cell>
        </row>
        <row r="24326">
          <cell r="A24326" t="str">
            <v>21.018.0022-A</v>
          </cell>
          <cell r="B24326" t="str">
            <v xml:space="preserve">REDE DE B.T.,AEREA,COM 3(TRES)CONDUTORES DE COBRE,EXCLUSIVE FORNECIMENTO DOS CONDUTORES(LANCE).INSTALACAO    </v>
          </cell>
          <cell r="C24326" t="str">
            <v>UN</v>
          </cell>
        </row>
        <row r="24327">
          <cell r="A24327" t="str">
            <v>21.018.0023-0</v>
          </cell>
          <cell r="B24327" t="str">
            <v xml:space="preserve">REDE DE B.T.,AEREA,COM 4(QUATRO)CONDUTORES DE COBRE,EXCLUSIV E FORNECIMENTO DOS CONDUTORES(LANCE).INSTALACAO    </v>
          </cell>
          <cell r="C24327" t="str">
            <v>UN</v>
          </cell>
        </row>
        <row r="24328">
          <cell r="A24328" t="str">
            <v>21.018.0023-A</v>
          </cell>
          <cell r="B24328" t="str">
            <v xml:space="preserve">REDE DE B.T.,AEREA,COM 4(QUATRO)CONDUTORES DE COBRE,EXCLUSIV E FORNECIMENTO DOS CONDUTORES(LANCE).INSTALACAO    </v>
          </cell>
          <cell r="C24328" t="str">
            <v>UN</v>
          </cell>
        </row>
        <row r="24329">
          <cell r="A24329" t="str">
            <v>21.018.0025-0</v>
          </cell>
          <cell r="B24329" t="str">
            <v xml:space="preserve">REDE DE B.T.,AEREA,COM 3(TRES)CONDUTORES DE ALUMINIO,EXCLUSI VE FORNECIMENTO DOS CONDUTORES(LANCE).INSTALACAO    </v>
          </cell>
          <cell r="C24329" t="str">
            <v>UN</v>
          </cell>
        </row>
        <row r="24330">
          <cell r="A24330" t="str">
            <v>21.018.0025-A</v>
          </cell>
          <cell r="B24330" t="str">
            <v xml:space="preserve">REDE DE B.T.,AEREA,COM 3(TRES)CONDUTORES DE ALUMINIO,EXCLUSI VE FORNECIMENTO DOS CONDUTORES(LANCE).INSTALACAO    </v>
          </cell>
          <cell r="C24330" t="str">
            <v>UN</v>
          </cell>
        </row>
        <row r="24331">
          <cell r="A24331" t="str">
            <v>21.018.0030-0</v>
          </cell>
          <cell r="B24331" t="str">
            <v xml:space="preserve">REDE DE B.T.,AEREA,COM 4(QUATRO)CONDUTORES DE ALUMINIO,EXCLU SIVE FORNECIMENTO DOS CONDUTORES(LANCE).INSTALACAO    </v>
          </cell>
          <cell r="C24331" t="str">
            <v>UN</v>
          </cell>
        </row>
        <row r="24332">
          <cell r="A24332" t="str">
            <v>21.018.0030-A</v>
          </cell>
          <cell r="B24332" t="str">
            <v xml:space="preserve">REDE DE B.T.,AEREA,COM 4(QUATRO)CONDUTORES DE ALUMINIO,EXCLU SIVE FORNECIMENTO DOS CONDUTORES(LANCE).INSTALACAO    </v>
          </cell>
          <cell r="C24332" t="str">
            <v>UN</v>
          </cell>
        </row>
        <row r="24333">
          <cell r="A24333" t="str">
            <v>21.018.0031-0</v>
          </cell>
          <cell r="B24333" t="str">
            <v xml:space="preserve">REDE DE B.T.,AEREA,COM 1(UM)CONDUTOR DE ALUMINIO,EXCLUSIVE F ORNECIMENTO DO CONDUTOR(LANCE).INSTALACAO    </v>
          </cell>
          <cell r="C24333" t="str">
            <v>UN</v>
          </cell>
        </row>
        <row r="24334">
          <cell r="A24334" t="str">
            <v>21.018.0031-A</v>
          </cell>
          <cell r="B24334" t="str">
            <v xml:space="preserve">REDE DE B.T.,AEREA,COM 1(UM)CONDUTOR DE ALUMINIO,EXCLUSIVE F ORNECIMENTO DO CONDUTOR(LANCE).INSTALACAO    </v>
          </cell>
          <cell r="C24334" t="str">
            <v>UN</v>
          </cell>
        </row>
        <row r="24335">
          <cell r="A24335" t="str">
            <v>21.018.0032-0</v>
          </cell>
          <cell r="B24335" t="str">
            <v xml:space="preserve">REDE DE B.T.,AEREA,COM 2(DOIS)CONDUTORES DE ALUMINIO,EXCLUSI VE FORNECIMENTO DO CONDUTOR(LANCE).INSTALACAO    </v>
          </cell>
          <cell r="C24335" t="str">
            <v>UN</v>
          </cell>
        </row>
        <row r="24336">
          <cell r="A24336" t="str">
            <v>21.018.0032-A</v>
          </cell>
          <cell r="B24336" t="str">
            <v xml:space="preserve">REDE DE B.T.,AEREA,COM 2(DOIS)CONDUTORES DE ALUMINIO,EXCLUSI VE FORNECIMENTO DO CONDUTOR(LANCE).INSTALACAO    </v>
          </cell>
          <cell r="C24336" t="str">
            <v>UN</v>
          </cell>
        </row>
        <row r="24337">
          <cell r="A24337" t="str">
            <v>21.018.0035-0</v>
          </cell>
          <cell r="B24337" t="str">
            <v xml:space="preserve">REDE B.T.,AEREA,COM CABO MULTIPLEX OU SIMILAR,DE ALUMINIO,EX CLUSIVE FORNECIMENTO DO CABO.INSTALACAO    </v>
          </cell>
          <cell r="C24337" t="str">
            <v>UN</v>
          </cell>
        </row>
        <row r="24338">
          <cell r="A24338" t="str">
            <v>21.018.0035-A</v>
          </cell>
          <cell r="B24338" t="str">
            <v xml:space="preserve">REDE B.T.,AEREA,COM CABO MULTIPLEX OU SIMILAR,DE ALUMINIO,EX CLUSIVE FORNECIMENTO DO CABO.INSTALACAO    </v>
          </cell>
          <cell r="C24338" t="str">
            <v>UN</v>
          </cell>
        </row>
        <row r="24339">
          <cell r="A24339" t="str">
            <v>21.018.0040-0</v>
          </cell>
          <cell r="B24339" t="str">
            <v xml:space="preserve">ISOLADOR DE BAIXA TENSAO(BT),TIPO CARRETEL,NA COR MARROM,MED INDO(72X72)MM.FORNECIMENTO    </v>
          </cell>
          <cell r="C24339" t="str">
            <v>UN</v>
          </cell>
        </row>
        <row r="24340">
          <cell r="A24340" t="str">
            <v>21.018.0040-A</v>
          </cell>
          <cell r="B24340" t="str">
            <v xml:space="preserve">ISOLADOR DE BAIXA TENSAO(BT),TIPO CARRETEL,NA COR MARROM,MED INDO(72X72)MM.FORNECIMENTO    </v>
          </cell>
          <cell r="C24340" t="str">
            <v>UN</v>
          </cell>
        </row>
        <row r="24341">
          <cell r="A24341" t="str">
            <v>21.018.0045-0</v>
          </cell>
          <cell r="B24341" t="str">
            <v xml:space="preserve">ISOLADOR TIPO PINO,13,8KV.FORNECIMENTO     </v>
          </cell>
          <cell r="C24341" t="str">
            <v>UN</v>
          </cell>
        </row>
        <row r="24342">
          <cell r="A24342" t="str">
            <v>21.018.0045-A</v>
          </cell>
          <cell r="B24342" t="str">
            <v xml:space="preserve">ISOLADOR TIPO PINO,13,8KV.FORNECIMENTO     </v>
          </cell>
          <cell r="C24342" t="str">
            <v>UN</v>
          </cell>
        </row>
        <row r="24343">
          <cell r="A24343" t="str">
            <v>21.018.0050-0</v>
          </cell>
          <cell r="B24343" t="str">
            <v xml:space="preserve">MUFLA TERMINAL PARA CABO SINGELO 50MM2,15KV,INCLUSIVE BRACAD EIRA PARA FIXACAO.FORNECIMENTO E ASSENTAMENTO    </v>
          </cell>
          <cell r="C24343" t="str">
            <v>UN</v>
          </cell>
        </row>
        <row r="24344">
          <cell r="A24344" t="str">
            <v>21.018.0050-A</v>
          </cell>
          <cell r="B24344" t="str">
            <v xml:space="preserve">MUFLA TERMINAL PARA CABO SINGELO 50MM2,15KV,INCLUSIVE BRACAD EIRA PARA FIXACAO.FORNECIMENTO E ASSENTAMENTO    </v>
          </cell>
          <cell r="C24344" t="str">
            <v>UN</v>
          </cell>
        </row>
        <row r="24345">
          <cell r="A24345" t="str">
            <v>21.018.9999-0</v>
          </cell>
          <cell r="B24345" t="str">
            <v xml:space="preserve">FAMILIA 21.018 INSTALACAO DE REDES COLOCACAO DE MATERIAIS    </v>
          </cell>
          <cell r="C24345">
            <v>0</v>
          </cell>
        </row>
        <row r="24346">
          <cell r="A24346" t="str">
            <v>21.018.9999-A</v>
          </cell>
          <cell r="B24346" t="str">
            <v xml:space="preserve">FAMILIA 21.018 INSTALACAO DE REDES COLOCACAO DE MATERIAIS    </v>
          </cell>
          <cell r="C24346">
            <v>0</v>
          </cell>
        </row>
        <row r="24347">
          <cell r="A24347" t="str">
            <v>21.019.0040-0</v>
          </cell>
          <cell r="B24347" t="str">
            <v>BRACO CURVO,EM ACO DE BAIXO TEOR DE CARBONO SAE 1010/1020 GA LVANIZADO A FUSAO,INTERNA E EXTERNAMENTE POR IMERSAO UNICA E M BANHO DE ZINCO,CONFORME NBR-7398 E 7400 DA ABNT,COM 1,77M DE PROJECAO HORIZONTAL,DIAMETRO EXTERNO DE 25,5MM,CONFORME D ESENHO A4-1688-PD E ESPECIFICACAO EM-RIOLUZ N║17.FORNECIMENT O</v>
          </cell>
          <cell r="C24347" t="str">
            <v>UN</v>
          </cell>
        </row>
        <row r="24348">
          <cell r="A24348" t="str">
            <v>21.019.0040-A</v>
          </cell>
          <cell r="B24348" t="str">
            <v>BRACO CURVO,EM ACO DE BAIXO TEOR DE CARBONO SAE 1010/1020 GA LVANIZADO A FUSAO,INTERNA E EXTERNAMENTE POR IMERSAO UNICA E M BANHO DE ZINCO,CONFORME NBR-7398 E 7400 DA ABNT,COM 1,77M DE PROJECAO HORIZONTAL,DIAMETRO EXTERNO DE 25,5MM,CONFORME D ESENHO A4-1688-PD E ESPECIFICACAO EM-RIOLUZ N║17.FORNECIMENT O</v>
          </cell>
          <cell r="C24348" t="str">
            <v>UN</v>
          </cell>
        </row>
        <row r="24349">
          <cell r="A24349" t="str">
            <v>21.019.0045-0</v>
          </cell>
          <cell r="B24349" t="str">
            <v xml:space="preserve">BRACO CURVO,EM ACO DE BAIXO TEOR DE CARBONO SAE 1010/1020 GA LVANIZADO A FUSAO,INTERNA E EXTERNAMENTE POR IMERSAO UNICA E M BANHO DE ZINCO,CONFORME NBR-7398 E 7400 DA ABNT,COM 1,77M DE PROJECAO HORIZONTAL,DIAMETRO EXTERNO DE 48MM,CONFORME DES ENHO A4-1407-PD E ESPECIFICACAO EM-RIOLUZ N║17.FORNECIMENTO </v>
          </cell>
          <cell r="C24349" t="str">
            <v>UN</v>
          </cell>
        </row>
        <row r="24350">
          <cell r="A24350" t="str">
            <v>21.019.0045-A</v>
          </cell>
          <cell r="B24350" t="str">
            <v xml:space="preserve">BRACO CURVO,EM ACO DE BAIXO TEOR DE CARBONO SAE 1010/1020 GA LVANIZADO A FUSAO,INTERNA E EXTERNAMENTE POR IMERSAO UNICA E M BANHO DE ZINCO,CONFORME NBR-7398 E 7400 DA ABNT,COM 1,77M DE PROJECAO HORIZONTAL,DIAMETRO EXTERNO DE 48MM,CONFORME DES ENHO A4-1407-PD E ESPECIFICACAO EM-RIOLUZ N║17.FORNECIMENTO </v>
          </cell>
          <cell r="C24350" t="str">
            <v>UN</v>
          </cell>
        </row>
        <row r="24351">
          <cell r="A24351" t="str">
            <v>21.019.0055-0</v>
          </cell>
          <cell r="B24351" t="str">
            <v>BRACO CURVO,EM ACO DE BAIXO TEOR DE CARBONO SAE 1010/1020 GA LVANIZADO A FUSAO,INTERNA E EXTERNAMENTE POR IMERSAO UNICA E M BANHO DE ZINCO,CONFORME NBR-7398 E 7400 DA ABNT,COM 3,50M DE PROJECAO HORIZONTAL,DIAMETRO EXTERNO DE 60,3MM,CONFORME D ESENHO A4-1153-PD E ESPECIFICACAO EM-RIOLUZ N║17.FORNECIMENT O</v>
          </cell>
          <cell r="C24351" t="str">
            <v>UN</v>
          </cell>
        </row>
        <row r="24352">
          <cell r="A24352" t="str">
            <v>21.019.0055-A</v>
          </cell>
          <cell r="B24352" t="str">
            <v>BRACO CURVO,EM ACO DE BAIXO TEOR DE CARBONO SAE 1010/1020 GA LVANIZADO A FUSAO,INTERNA E EXTERNAMENTE POR IMERSAO UNICA E M BANHO DE ZINCO,CONFORME NBR-7398 E 7400 DA ABNT,COM 3,50M DE PROJECAO HORIZONTAL,DIAMETRO EXTERNO DE 60,3MM,CONFORME D ESENHO A4-1153-PD E ESPECIFICACAO EM-RIOLUZ N║17.FORNECIMENT O</v>
          </cell>
          <cell r="C24352" t="str">
            <v>UN</v>
          </cell>
        </row>
        <row r="24353">
          <cell r="A24353" t="str">
            <v>21.019.0060-0</v>
          </cell>
          <cell r="B24353" t="str">
            <v xml:space="preserve">BRACO RETO,EM ACO DE BAIXO TEOR DE CARBONO SAE 1010/1020 GAL VANIZADO A FUSAO,INTERNA E EXTERNAMENTE POR IMERSAO UNICA EM BANHO DE ZINCO,CONFORME NBR-7398 E 7400 DA ABNT,COM 0,57M D E PROJECAO HORIZONTAL,DIAMETRO EXTERNO DE 25,5MM,CONFORME DE SENHO A4-1408-PD E ESPECIFICACAO EM-RIOLUZ N║17.FORNECIMENTO </v>
          </cell>
          <cell r="C24353" t="str">
            <v>UN</v>
          </cell>
        </row>
        <row r="24354">
          <cell r="A24354" t="str">
            <v>21.019.0060-A</v>
          </cell>
          <cell r="B24354" t="str">
            <v xml:space="preserve">BRACO RETO,EM ACO DE BAIXO TEOR DE CARBONO SAE 1010/1020 GAL VANIZADO A FUSAO,INTERNA E EXTERNAMENTE POR IMERSAO UNICA EM BANHO DE ZINCO,CONFORME NBR-7398 E 7400 DA ABNT,COM 0,57M D E PROJECAO HORIZONTAL,DIAMETRO EXTERNO DE 25,5MM,CONFORME DE SENHO A4-1408-PD E ESPECIFICACAO EM-RIOLUZ N║17.FORNECIMENTO </v>
          </cell>
          <cell r="C24354" t="str">
            <v>UN</v>
          </cell>
        </row>
        <row r="24355">
          <cell r="A24355" t="str">
            <v>21.019.0070-0</v>
          </cell>
          <cell r="B24355" t="str">
            <v>BRACO CURVO,EM ACO DE BAIXO TEOR DE CARBONO SAE 1010/1020 GA LVANIZADO A FUSAO,INTERNA E EXTERNAMENTE POR IMERSAO UNICA E M BANHO DE ZINCO,CONFORME NBR-7398 E 7400 DA ABNT,COM 2,50M DE PROJECAO HORIZONTAL,DIAMETRO EXTERNO DE 60,3MM,CONFORME D ESENHO A4-1229-PD E ESPECIFICACAO EM-RIOLUZ N║17.FORNECIMENT O</v>
          </cell>
          <cell r="C24355" t="str">
            <v>UN</v>
          </cell>
        </row>
        <row r="24356">
          <cell r="A24356" t="str">
            <v>21.019.0070-A</v>
          </cell>
          <cell r="B24356" t="str">
            <v>BRACO CURVO,EM ACO DE BAIXO TEOR DE CARBONO SAE 1010/1020 GA LVANIZADO A FUSAO,INTERNA E EXTERNAMENTE POR IMERSAO UNICA E M BANHO DE ZINCO,CONFORME NBR-7398 E 7400 DA ABNT,COM 2,50M DE PROJECAO HORIZONTAL,DIAMETRO EXTERNO DE 60,3MM,CONFORME D ESENHO A4-1229-PD E ESPECIFICACAO EM-RIOLUZ N║17.FORNECIMENT O</v>
          </cell>
          <cell r="C24356" t="str">
            <v>UN</v>
          </cell>
        </row>
        <row r="24357">
          <cell r="A24357" t="str">
            <v>21.019.0075-0</v>
          </cell>
          <cell r="B24357" t="str">
            <v xml:space="preserve">BRACO DE ACO GALVANIZADO,CURVO,COM 2,50M DE PROJECAO HORIZON TAL E DIAMETRO EXTERNO DE 48MM.FORNECIMENTO    </v>
          </cell>
          <cell r="C24357" t="str">
            <v>UN</v>
          </cell>
        </row>
        <row r="24358">
          <cell r="A24358" t="str">
            <v>21.019.0075-A</v>
          </cell>
          <cell r="B24358" t="str">
            <v xml:space="preserve">BRACO DE ACO GALVANIZADO,CURVO,COM 2,50M DE PROJECAO HORIZON TAL E DIAMETRO EXTERNO DE 48MM.FORNECIMENTO    </v>
          </cell>
          <cell r="C24358" t="str">
            <v>UN</v>
          </cell>
        </row>
        <row r="24359">
          <cell r="A24359" t="str">
            <v>21.019.0078-0</v>
          </cell>
          <cell r="B24359" t="str">
            <v>LUMINARIA LRJ-35 PARA LAMPADA VAPOR DE SODIO OU MULTIVAPOR M ETALICO DE 70W,COM EQUIPAMENTO AUXILIAR INTEGRADO 220V(EM-RI OLUZ N║30),ENCAIXE EM TUBO COM DIAMETRO DE 48MM,CORPO DE ALU MINIO INJETADO A ALTA PRESSAO,DIFUSOR EM POLICARBONATO INJET ADO,RECEPTACULO E-27 COM ISOLAMENTO POR 5KV,CONFORME ESPECIF ICACAO EM-RIOLUZ N║65.FORNECIMENTO</v>
          </cell>
          <cell r="C24359" t="str">
            <v>UN</v>
          </cell>
        </row>
        <row r="24360">
          <cell r="A24360" t="str">
            <v>21.019.0078-A</v>
          </cell>
          <cell r="B24360" t="str">
            <v>LUMINARIA LRJ-35 PARA LAMPADA VAPOR DE SODIO OU MULTIVAPOR M ETALICO DE 70W,COM EQUIPAMENTO AUXILIAR INTEGRADO 220V(EM-RI OLUZ N║30),ENCAIXE EM TUBO COM DIAMETRO DE 48MM,CORPO DE ALU MINIO INJETADO A ALTA PRESSAO,DIFUSOR EM POLICARBONATO INJET ADO,RECEPTACULO E-27 COM ISOLAMENTO POR 5KV,CONFORME ESPECIF ICACAO EM-RIOLUZ N║65.FORNECIMENTO</v>
          </cell>
          <cell r="C24360" t="str">
            <v>UN</v>
          </cell>
        </row>
        <row r="24361">
          <cell r="A24361" t="str">
            <v>21.019.0080-0</v>
          </cell>
          <cell r="B24361" t="str">
            <v>LUMINARIA LRJ-35 PARA LAMPADA VAPOR DE SODIO DE 100W,TUBULAR ,COM EQUIPAMENTO AUXILIAR INTEGRADO 220V(EM-RIOLUZ N║30),ENC AIXE EM TUBO COM DIAMETRO DE 48MM,CORPO EM ALUMINIO INJETADO A ALTA PRESSAO,DIFUSOR EM POLICARBONATO INJETADO,RECEPTACUL O E-40 COM ISOLAMENTO PARA 5KV,CONFORME ESPECIFICACAO EM-RIO LUZ N║65.FORNECIMENTO</v>
          </cell>
          <cell r="C24361" t="str">
            <v>UN</v>
          </cell>
        </row>
        <row r="24362">
          <cell r="A24362" t="str">
            <v>21.019.0080-A</v>
          </cell>
          <cell r="B24362" t="str">
            <v>LUMINARIA LRJ-35 PARA LAMPADA VAPOR DE SODIO DE 100W,TUBULAR ,COM EQUIPAMENTO AUXILIAR INTEGRADO 220V(EM-RIOLUZ N║30),ENC AIXE EM TUBO COM DIAMETRO DE 48MM,CORPO EM ALUMINIO INJETADO A ALTA PRESSAO,DIFUSOR EM POLICARBONATO INJETADO,RECEPTACUL O E-40 COM ISOLAMENTO PARA 5KV,CONFORME ESPECIFICACAO EM-RIO LUZ N║65.FORNECIMENTO</v>
          </cell>
          <cell r="C24362" t="str">
            <v>UN</v>
          </cell>
        </row>
        <row r="24363">
          <cell r="A24363" t="str">
            <v>21.019.0085-0</v>
          </cell>
          <cell r="B24363" t="str">
            <v>LUMINARIA LRJ-35 PARA LAMPADA MULTIVAPOR METALICO DE 100W,TU BULAR OU OVOIDE CLARA,COM EQUIPAMENTO AUXILIAR INTEGRADO 220 V(EM-RIOLUZ N║30),ENCAIXE EM TUBO COM DIAMETRO DE 48MM,CORPO EM ALUMINIO INJETADO A ALTA PRESSAO,DIFUSOR EM POLICARBONAT O INJETADO,RECEPTACULO E-27 COM ISOLAMENTO PARA 5KV,CONFORME ESPECIFICACAO EM-RIOLUZ N║65.FORNECIMENTO</v>
          </cell>
          <cell r="C24363" t="str">
            <v>UN</v>
          </cell>
        </row>
        <row r="24364">
          <cell r="A24364" t="str">
            <v>21.019.0085-A</v>
          </cell>
          <cell r="B24364" t="str">
            <v>LUMINARIA LRJ-35 PARA LAMPADA MULTIVAPOR METALICO DE 100W,TU BULAR OU OVOIDE CLARA,COM EQUIPAMENTO AUXILIAR INTEGRADO 220 V(EM-RIOLUZ N║30),ENCAIXE EM TUBO COM DIAMETRO DE 48MM,CORPO EM ALUMINIO INJETADO A ALTA PRESSAO,DIFUSOR EM POLICARBONAT O INJETADO,RECEPTACULO E-27 COM ISOLAMENTO PARA 5KV,CONFORME ESPECIFICACAO EM-RIOLUZ N║65.FORNECIMENTO</v>
          </cell>
          <cell r="C24364" t="str">
            <v>UN</v>
          </cell>
        </row>
        <row r="24365">
          <cell r="A24365" t="str">
            <v>21.019.0090-0</v>
          </cell>
          <cell r="B24365" t="str">
            <v>LUMINARIA LRJ-36 PARA LAMPADA VAPOR DE SODIO OU MULTIVAPOR M ETALICO DE 150W,TUBULAR,COM EQUIPAMENTO AUXILIAR INTEGRADO,2 20V(EM-RIOLUZ N║30),COM ENCAIXE EM TUBO COM DIAMETRO 48MM,CO RPO EM ALUMINIO INJETADO A ALTA PRESSAO,DIFUSOR EM POLICARBO NATO INJETADO,RECEPTACULO E-40,COM ISOLAMENTO PARA 5KV,EM-RI OLUZ N║67.FORNECIMENTO</v>
          </cell>
          <cell r="C24365" t="str">
            <v>UN</v>
          </cell>
        </row>
        <row r="24366">
          <cell r="A24366" t="str">
            <v>21.019.0090-A</v>
          </cell>
          <cell r="B24366" t="str">
            <v>LUMINARIA LRJ-36 PARA LAMPADA VAPOR DE SODIO OU MULTIVAPOR M ETALICO DE 150W,TUBULAR,COM EQUIPAMENTO AUXILIAR INTEGRADO,2 20V(EM-RIOLUZ N║30),COM ENCAIXE EM TUBO COM DIAMETRO 48MM,CO RPO EM ALUMINIO INJETADO A ALTA PRESSAO,DIFUSOR EM POLICARBO NATO INJETADO,RECEPTACULO E-40,COM ISOLAMENTO PARA 5KV,EM-RI OLUZ N║67.FORNECIMENTO</v>
          </cell>
          <cell r="C24366" t="str">
            <v>UN</v>
          </cell>
        </row>
        <row r="24367">
          <cell r="A24367" t="str">
            <v>21.019.0095-0</v>
          </cell>
          <cell r="B24367" t="str">
            <v>LUMINARIA LRJ-33 PARA LAMPADA VAPOR DE SODIO OU MULTIVAPOR M ETALICO DE 250W,IP-66,VIDRO CURVO,CORPO EM ALUMINIO INJETADO ,PARA ENCAIXE EM TUBO COM DIAMETRO DE 60,3MM,COM EQUIPAMENTO AUXILIAR INTEGRADO(EM-RIOLUZ N║30),REFLETOR EM CHAPA DE ALU MINIO 99,85% CONFORME ESPECIFICACAO EM-RIOLUZ N║63.FORNECIME NTO</v>
          </cell>
          <cell r="C24367" t="str">
            <v>UN</v>
          </cell>
        </row>
        <row r="24368">
          <cell r="A24368" t="str">
            <v>21.019.0095-A</v>
          </cell>
          <cell r="B24368" t="str">
            <v>LUMINARIA LRJ-33 PARA LAMPADA VAPOR DE SODIO OU MULTIVAPOR M ETALICO DE 250W,IP-66,VIDRO CURVO,CORPO EM ALUMINIO INJETADO ,PARA ENCAIXE EM TUBO COM DIAMETRO DE 60,3MM,COM EQUIPAMENTO AUXILIAR INTEGRADO(EM-RIOLUZ N║30),REFLETOR EM CHAPA DE ALU MINIO 99,85% CONFORME ESPECIFICACAO EM-RIOLUZ N║63.FORNECIME NTO</v>
          </cell>
          <cell r="C24368" t="str">
            <v>UN</v>
          </cell>
        </row>
        <row r="24369">
          <cell r="A24369" t="str">
            <v>21.019.0105-0</v>
          </cell>
          <cell r="B24369" t="str">
            <v>LUMINARIA LRJ-37 PARA LAMPADA A VAPOR DE SODIO OU MULTIVAPOR METALICO DE 250W TUBULAR,COM EQUIPAMENTO AUXILIAR INTEGRADO 220/250V (EM-RIOLUZ N║30),ENCAIXE EM TUBO COM DIAMETRO DE 6 0,3MM,CORPO EM ALUMINIO INJETADO A ALTA PRESSAO,DIFUSOR EM P OLICARBONATO INJETADO,RECEPTACULO E-40 COM ISOLAMENTO PARA 5 KV,CONFORME ESPECIFICACAO EM-RIOLUZ N║68.FORNECIMENTO</v>
          </cell>
          <cell r="C24369" t="str">
            <v>UN</v>
          </cell>
        </row>
        <row r="24370">
          <cell r="A24370" t="str">
            <v>21.019.0105-A</v>
          </cell>
          <cell r="B24370" t="str">
            <v>LUMINARIA LRJ-37 PARA LAMPADA A VAPOR DE SODIO OU MULTIVAPOR METALICO DE 250W TUBULAR,COM EQUIPAMENTO AUXILIAR INTEGRADO 220/250V (EM-RIOLUZ N║30),ENCAIXE EM TUBO COM DIAMETRO DE 6 0,3MM,CORPO EM ALUMINIO INJETADO A ALTA PRESSAO,DIFUSOR EM P OLICARBONATO INJETADO,RECEPTACULO E-40 COM ISOLAMENTO PARA 5 KV,CONFORME ESPECIFICACAO EM-RIOLUZ N║68.FORNECIMENTO</v>
          </cell>
          <cell r="C24370" t="str">
            <v>UN</v>
          </cell>
        </row>
        <row r="24371">
          <cell r="A24371" t="str">
            <v>21.019.0110-0</v>
          </cell>
          <cell r="B24371" t="str">
            <v>LUMINARIA LRJ-32 PARA LAMPADA VAPOR DE SODIO OU MULTIVAPOR M ETALICO DE 400W,IP-66,VIDRO CURVO,CORPO EM ALUMINIO INJETADO ,PARA ENCAIXE EM TUBO COM DIAMETRO DE 60,3MM,COM EQUIPAMENTO AUXILIAR INTEGRADO (EM-RIOLUZ N║30),REFLETOR EM CHAPA DE AL UMINIO 99,85% CONFORME ESPECIFICACAO EM-RIOLUZ N║62.FORNECIM ENTO</v>
          </cell>
          <cell r="C24371" t="str">
            <v>UN</v>
          </cell>
        </row>
        <row r="24372">
          <cell r="A24372" t="str">
            <v>21.019.0110-A</v>
          </cell>
          <cell r="B24372" t="str">
            <v>LUMINARIA LRJ-32 PARA LAMPADA VAPOR DE SODIO OU MULTIVAPOR M ETALICO DE 400W,IP-66,VIDRO CURVO,CORPO EM ALUMINIO INJETADO ,PARA ENCAIXE EM TUBO COM DIAMETRO DE 60,3MM,COM EQUIPAMENTO AUXILIAR INTEGRADO (EM-RIOLUZ N║30),REFLETOR EM CHAPA DE AL UMINIO 99,85% CONFORME ESPECIFICACAO EM-RIOLUZ N║62.FORNECIM ENTO</v>
          </cell>
          <cell r="C24372" t="str">
            <v>UN</v>
          </cell>
        </row>
        <row r="24373">
          <cell r="A24373" t="str">
            <v>21.019.9999-0</v>
          </cell>
          <cell r="B24373" t="str">
            <v xml:space="preserve">FAMILIA 21.019 FORNECIMENTO DE BRACOS E LUMINARIAS EM POSTES    </v>
          </cell>
        </row>
        <row r="24374">
          <cell r="A24374" t="str">
            <v>21.019.9999-A</v>
          </cell>
          <cell r="B24374" t="str">
            <v xml:space="preserve">FAMILIA 21.019 FORNECIMENTO DE BRACOS E LUMINARIAS EM POSTES    </v>
          </cell>
        </row>
        <row r="24375">
          <cell r="A24375" t="str">
            <v>21.020.0050-0</v>
          </cell>
          <cell r="B24375" t="str">
            <v xml:space="preserve">BRACO,PADRAO RIOLUZ,COM 0,57M OU 1,77M DE PROJECAO HORIZONTA L,PARA LUMINARIA LRJ-10,EM POSTE DE CONCRETO,COM FORNECIMENT O DAS FERRAGENS DE FIXACAO,EXCLUSIVE FORNECIMENTO DO BRACO.C OLOCACAO  </v>
          </cell>
          <cell r="C24375" t="str">
            <v>UN</v>
          </cell>
        </row>
        <row r="24376">
          <cell r="A24376" t="str">
            <v>21.020.0050-A</v>
          </cell>
          <cell r="B24376" t="str">
            <v xml:space="preserve">BRACO,PADRAO RIOLUZ,COM 0,57M OU 1,77M DE PROJECAO HORIZONTA L,PARA LUMINARIA LRJ-10,EM POSTE DE CONCRETO,COM FORNECIMENT O DAS FERRAGENS DE FIXACAO,EXCLUSIVE FORNECIMENTO DO BRACO.C OLOCACAO  </v>
          </cell>
          <cell r="C24376" t="str">
            <v>UN</v>
          </cell>
        </row>
        <row r="24377">
          <cell r="A24377" t="str">
            <v>21.020.0055-0</v>
          </cell>
          <cell r="B24377" t="str">
            <v xml:space="preserve">BRACO,PADRAO RIOLUZ,DE 1,50M ATE 2,50M DE PROJECAO HORIZONTA L,EM POSTE RETO DE ACO OU CONCRETO,COM FORNECIMENTO DAS FERR AGENS DE FIXACAO,EXCLUSIVE FORNECIMENTO DO BRACO.COLOCACAO   </v>
          </cell>
          <cell r="C24377" t="str">
            <v>UN</v>
          </cell>
        </row>
        <row r="24378">
          <cell r="A24378" t="str">
            <v>21.020.0055-A</v>
          </cell>
          <cell r="B24378" t="str">
            <v xml:space="preserve">BRACO,PADRAO RIOLUZ,DE 1,50M ATE 2,50M DE PROJECAO HORIZONTA L,EM POSTE RETO DE ACO OU CONCRETO,COM FORNECIMENTO DAS FERR AGENS DE FIXACAO,EXCLUSIVE FORNECIMENTO DO BRACO.COLOCACAO   </v>
          </cell>
          <cell r="C24378" t="str">
            <v>UN</v>
          </cell>
        </row>
        <row r="24379">
          <cell r="A24379" t="str">
            <v>21.020.0060-0</v>
          </cell>
          <cell r="B24379" t="str">
            <v xml:space="preserve">BRACO,PADRAO RIOLUZ,DE 2,60M ATE 3,50M DE PROJECAO HORIZONTA L,EM POSTE RETO DE ACO OU CONCRETO,COM FORNECIMENTO DAS FERR AGENS DE FIXACAO,EXCLUSIVE FORNECIMENTO DO BRACO.COLOCACAO   </v>
          </cell>
          <cell r="C24379" t="str">
            <v>UN</v>
          </cell>
        </row>
        <row r="24380">
          <cell r="A24380" t="str">
            <v>21.020.0060-A</v>
          </cell>
          <cell r="B24380" t="str">
            <v xml:space="preserve">BRACO,PADRAO RIOLUZ,DE 2,60M ATE 3,50M DE PROJECAO HORIZONTA L,EM POSTE RETO DE ACO OU CONCRETO,COM FORNECIMENTO DAS FERR AGENS DE FIXACAO,EXCLUSIVE FORNECIMENTO DO BRACO.COLOCACAO   </v>
          </cell>
          <cell r="C24380" t="str">
            <v>UN</v>
          </cell>
        </row>
        <row r="24381">
          <cell r="A24381" t="str">
            <v>21.020.0065-0</v>
          </cell>
          <cell r="B24381" t="str">
            <v xml:space="preserve">LUMINARIA COM LAMPADA DE DESCARGA,COM OU SEM REATOR INTEGRAD O,EM PONTA DE BRACO OU POSTE RETO(ACO OU CONCRETO)ATE 6M DE ALTURA,EXCLUSIVE FORNECIMENTO DA LUMINARIA.COLOCACAO   </v>
          </cell>
          <cell r="C24381" t="str">
            <v>UN</v>
          </cell>
        </row>
        <row r="24382">
          <cell r="A24382" t="str">
            <v>21.020.0065-A</v>
          </cell>
          <cell r="B24382" t="str">
            <v xml:space="preserve">LUMINARIA COM LAMPADA DE DESCARGA,COM OU SEM REATOR INTEGRAD O,EM PONTA DE BRACO OU POSTE RETO(ACO OU CONCRETO)ATE 6M DE ALTURA,EXCLUSIVE FORNECIMENTO DA LUMINARIA.COLOCACAO   </v>
          </cell>
          <cell r="C24382" t="str">
            <v>UN</v>
          </cell>
        </row>
        <row r="24383">
          <cell r="A24383" t="str">
            <v>21.020.0070-0</v>
          </cell>
          <cell r="B24383" t="str">
            <v xml:space="preserve">LUMINARIA ABERTA COM LAMPADA DE DESCARGA,SEM REATOR INTEGRAD O,EM PONTA DE BRACO,ATE 10M DE ALTURA,EXCLUSIVE FORNECIMENTO DA LUMINARIA.COLOCACAO   </v>
          </cell>
          <cell r="C24383" t="str">
            <v>UN</v>
          </cell>
        </row>
        <row r="24384">
          <cell r="A24384" t="str">
            <v>21.020.0070-A</v>
          </cell>
          <cell r="B24384" t="str">
            <v xml:space="preserve">LUMINARIA ABERTA COM LAMPADA DE DESCARGA,SEM REATOR INTEGRAD O,EM PONTA DE BRACO,ATE 10M DE ALTURA,EXCLUSIVE FORNECIMENTO DA LUMINARIA.COLOCACAO   </v>
          </cell>
          <cell r="C24384" t="str">
            <v>UN</v>
          </cell>
        </row>
        <row r="24385">
          <cell r="A24385" t="str">
            <v>21.020.0075-0</v>
          </cell>
          <cell r="B24385" t="str">
            <v xml:space="preserve">LUMINARIA FECHADA COM LAMPADA DE DESCARGA,COM REATOR INTEGRA DO,EM PONTA DE BRACO OU POSTE DE ACO CURVO ATE 10,00M DE ALT URA,EXCLUSIVE FORNECIMENTO DA LUMINARIA.COLOCACAO   </v>
          </cell>
          <cell r="C24385" t="str">
            <v>UN</v>
          </cell>
        </row>
        <row r="24386">
          <cell r="A24386" t="str">
            <v>21.020.0075-A</v>
          </cell>
          <cell r="B24386" t="str">
            <v xml:space="preserve">LUMINARIA FECHADA COM LAMPADA DE DESCARGA,COM REATOR INTEGRA DO,EM PONTA DE BRACO OU POSTE DE ACO CURVO ATE 10,00M DE ALT URA,EXCLUSIVE FORNECIMENTO DA LUMINARIA.COLOCACAO   </v>
          </cell>
          <cell r="C24386" t="str">
            <v>UN</v>
          </cell>
        </row>
        <row r="24387">
          <cell r="A24387" t="str">
            <v>21.020.0080-0</v>
          </cell>
          <cell r="B24387" t="str">
            <v xml:space="preserve">LUMINARIA FECHADA COM LAMPADA DE DESCARGA,SEM REATOR INTEGRA DO,EM PONTA DE BRACO OU POSTE DE ACO CURVO ATE 10,00M DE ALT URA,EXCLUSIVE FORNECIMENTO DA LUMINARIA.COLOCACAO   </v>
          </cell>
          <cell r="C24387" t="str">
            <v>UN</v>
          </cell>
        </row>
        <row r="24388">
          <cell r="A24388" t="str">
            <v>21.020.0080-A</v>
          </cell>
          <cell r="B24388" t="str">
            <v xml:space="preserve">LUMINARIA FECHADA COM LAMPADA DE DESCARGA,SEM REATOR INTEGRA DO,EM PONTA DE BRACO OU POSTE DE ACO CURVO ATE 10,00M DE ALT URA,EXCLUSIVE FORNECIMENTO DA LUMINARIA.COLOCACAO   </v>
          </cell>
          <cell r="C24388" t="str">
            <v>UN</v>
          </cell>
        </row>
        <row r="24389">
          <cell r="A24389" t="str">
            <v>21.020.0085-0</v>
          </cell>
          <cell r="B24389" t="str">
            <v xml:space="preserve">LUMINARIA COM LAMPADA DE DESCARGA,COM OU SEM REATOR INTEGRAD O,EM PONTA DE BRACO OU POSTE DE ACO CURVO,DE 11,00M ATE 15,0 0M DE ALTURA,EXCLUSIVE FORNECIMENTO DA LUMINARIA.COLOCACAO   </v>
          </cell>
          <cell r="C24389" t="str">
            <v>UN</v>
          </cell>
        </row>
        <row r="24390">
          <cell r="A24390" t="str">
            <v>21.020.0085-A</v>
          </cell>
          <cell r="B24390" t="str">
            <v xml:space="preserve">LUMINARIA COM LAMPADA DE DESCARGA,COM OU SEM REATOR INTEGRAD O,EM PONTA DE BRACO OU POSTE DE ACO CURVO,DE 11,00M ATE 15,0 0M DE ALTURA,EXCLUSIVE FORNECIMENTO DA LUMINARIA.COLOCACAO   </v>
          </cell>
          <cell r="C24390" t="str">
            <v>UN</v>
          </cell>
        </row>
        <row r="24391">
          <cell r="A24391" t="str">
            <v>21.020.0090-0</v>
          </cell>
          <cell r="B24391" t="str">
            <v xml:space="preserve">BASE PARA TOPO DE POSTE,EM POSTE RETO(ACO OU CONCRETO),PARA ALTURAS DE 10,00 ATE 15,00M,PARA LUMINARIA PONTA DE BRACO,EX CLUSIVE LUMINARIAS E BASE.COLOCACAO   </v>
          </cell>
          <cell r="C24391" t="str">
            <v>UN</v>
          </cell>
        </row>
        <row r="24392">
          <cell r="A24392" t="str">
            <v>21.020.0090-A</v>
          </cell>
          <cell r="B24392" t="str">
            <v xml:space="preserve">BASE PARA TOPO DE POSTE,EM POSTE RETO(ACO OU CONCRETO),PARA ALTURAS DE 10,00 ATE 15,00M,PARA LUMINARIA PONTA DE BRACO,EX CLUSIVE LUMINARIAS E BASE.COLOCACAO   </v>
          </cell>
          <cell r="C24392" t="str">
            <v>UN</v>
          </cell>
        </row>
        <row r="24393">
          <cell r="A24393" t="str">
            <v>21.020.0095-0</v>
          </cell>
          <cell r="B24393" t="str">
            <v xml:space="preserve">BASE PARA TOPO DE POSTE,EM POSTE RETO(ACO OU CONCRETO),PARA ALTURA DE 9,00M,PARA LUMINARIA PONTA DE BRACO,EXCLUSIVE LUMI NARIAS E BASE.COLOCACAO   </v>
          </cell>
          <cell r="C24393" t="str">
            <v>UN</v>
          </cell>
        </row>
        <row r="24394">
          <cell r="A24394" t="str">
            <v>21.020.0095-A</v>
          </cell>
          <cell r="B24394" t="str">
            <v xml:space="preserve">BASE PARA TOPO DE POSTE,EM POSTE RETO(ACO OU CONCRETO),PARA ALTURA DE 9,00M,PARA LUMINARIA PONTA DE BRACO,EXCLUSIVE LUMI NARIAS E BASE.COLOCACAO   </v>
          </cell>
          <cell r="C24394" t="str">
            <v>UN</v>
          </cell>
        </row>
        <row r="24395">
          <cell r="A24395" t="str">
            <v>21.020.0106-0</v>
          </cell>
          <cell r="B24395" t="str">
            <v xml:space="preserve">COMANDO DE CIRCUITO,PADRAO RIOLUZ,EXCLUSIVE O FORNECIMENTO D AS FERRAGENS DE FIXACAO E DO COMANDO.COLOCACAO    </v>
          </cell>
          <cell r="C24395" t="str">
            <v>UN</v>
          </cell>
        </row>
        <row r="24396">
          <cell r="A24396" t="str">
            <v>21.020.0106-A</v>
          </cell>
          <cell r="B24396" t="str">
            <v xml:space="preserve">COMANDO DE CIRCUITO,PADRAO RIOLUZ,EXCLUSIVE O FORNECIMENTO D AS FERRAGENS DE FIXACAO E DO COMANDO.COLOCACAO    </v>
          </cell>
          <cell r="C24396" t="str">
            <v>UN</v>
          </cell>
        </row>
        <row r="24397">
          <cell r="A24397" t="str">
            <v>21.020.0107-0</v>
          </cell>
          <cell r="B24397" t="str">
            <v xml:space="preserve">CONDUITE FLEXIVEL GALVANIZADO,COM DIAMETRO DE 63MM(2.1/2"),P ARA ACABAMENTO.FORNECIMENTO E COLOCACAO    </v>
          </cell>
          <cell r="C24397" t="str">
            <v>M</v>
          </cell>
        </row>
        <row r="24398">
          <cell r="A24398" t="str">
            <v>21.020.0107-A</v>
          </cell>
          <cell r="B24398" t="str">
            <v xml:space="preserve">CONDUITE FLEXIVEL GALVANIZADO,COM DIAMETRO DE 63MM(2.1/2"),P ARA ACABAMENTO.FORNECIMENTO E COLOCACAO    </v>
          </cell>
          <cell r="C24398" t="str">
            <v>M</v>
          </cell>
        </row>
        <row r="24399">
          <cell r="A24399" t="str">
            <v>21.020.9999-0</v>
          </cell>
          <cell r="B24399" t="str">
            <v xml:space="preserve">FAMILIA 21.020 COLOCACAO LUMINARIA REATOR E BRACO    </v>
          </cell>
          <cell r="C24399">
            <v>0</v>
          </cell>
        </row>
        <row r="24400">
          <cell r="A24400" t="str">
            <v>21.020.9999-A</v>
          </cell>
          <cell r="B24400" t="str">
            <v xml:space="preserve">FAMILIA 21.020 COLOCACAO LUMINARIA REATOR E BRACO    </v>
          </cell>
          <cell r="C24400">
            <v>0</v>
          </cell>
        </row>
        <row r="24401">
          <cell r="A24401" t="str">
            <v>21.021.0010-0</v>
          </cell>
          <cell r="B24401" t="str">
            <v xml:space="preserve">BASE PARA SUSTENTACAO DE POSTE DE ACO RETO DE ATE 7,00M,MODE LO TRAPEZOIDAL EM ACO ZINCADO,COM ALTURA DE 400MM,COM PORTIN HOLA DE VISITA,INCLUSIVE CHUMBADORES E PARAFUSOS.FORNECIMENT O  </v>
          </cell>
          <cell r="C24401" t="str">
            <v>UN</v>
          </cell>
        </row>
        <row r="24402">
          <cell r="A24402" t="str">
            <v>21.021.0010-A</v>
          </cell>
          <cell r="B24402" t="str">
            <v xml:space="preserve">BASE PARA SUSTENTACAO DE POSTE DE ACO RETO DE ATE 7,00M,MODE LO TRAPEZOIDAL EM ACO ZINCADO,COM ALTURA DE 400MM,COM PORTIN HOLA DE VISITA,INCLUSIVE CHUMBADORES E PARAFUSOS.FORNECIMENT O  </v>
          </cell>
          <cell r="C24402" t="str">
            <v>UN</v>
          </cell>
        </row>
        <row r="24403">
          <cell r="A24403" t="str">
            <v>21.021.0015-0</v>
          </cell>
          <cell r="B24403" t="str">
            <v xml:space="preserve">BASE PARA SUSTENTACAO DE POSTE DE ACO RETO DE 8,00 ATE 12,00 M,MODELO TRAPEZOIDAL EM ACO ZINCADO,COM ALTURA DE 400MM,COM PORTINHOLA DE VISITA,INCLUSIVE CHUMBADORES E PARAFUSOS.FORNE CIMENTO  </v>
          </cell>
          <cell r="C24403" t="str">
            <v>UN</v>
          </cell>
        </row>
        <row r="24404">
          <cell r="A24404" t="str">
            <v>21.021.0015-A</v>
          </cell>
          <cell r="B24404" t="str">
            <v xml:space="preserve">BASE PARA SUSTENTACAO DE POSTE DE ACO RETO DE 8,00 ATE 12,00 M,MODELO TRAPEZOIDAL EM ACO ZINCADO,COM ALTURA DE 400MM,COM PORTINHOLA DE VISITA,INCLUSIVE CHUMBADORES E PARAFUSOS.FORNE CIMENTO  </v>
          </cell>
          <cell r="C24404" t="str">
            <v>UN</v>
          </cell>
        </row>
        <row r="24405">
          <cell r="A24405" t="str">
            <v>21.021.9999-0</v>
          </cell>
          <cell r="B24405" t="str">
            <v xml:space="preserve">FAMILIA 21.021 FORNECIMENTO DE BASE PARA SUSTENTACAO DE POSTE    </v>
          </cell>
        </row>
        <row r="24406">
          <cell r="A24406" t="str">
            <v>21.021.9999-A</v>
          </cell>
          <cell r="B24406" t="str">
            <v xml:space="preserve">FAMILIA 21.021 FORNECIMENTO DE BASE PARA SUSTENTACAO DE POSTE    </v>
          </cell>
        </row>
        <row r="24407">
          <cell r="A24407" t="str">
            <v>21.022.0010-0</v>
          </cell>
          <cell r="B24407" t="str">
            <v xml:space="preserve">NUCLEO DE FIXACAO PARA 01(UMA)LUMINARIA ABERTA OU FECHADA,TI PO TREVO,EM POSTE RETO(ACO OU CONCRETO)DE 15,00M,EXCLUSIVE L UMINARIA E NUCLEO.COLOCACAO   </v>
          </cell>
          <cell r="C24407" t="str">
            <v>UN</v>
          </cell>
        </row>
        <row r="24408">
          <cell r="A24408" t="str">
            <v>21.022.0010-A</v>
          </cell>
          <cell r="B24408" t="str">
            <v xml:space="preserve">NUCLEO DE FIXACAO PARA 01(UMA)LUMINARIA ABERTA OU FECHADA,TI PO TREVO,EM POSTE RETO(ACO OU CONCRETO)DE 15,00M,EXCLUSIVE L UMINARIA E NUCLEO.COLOCACAO   </v>
          </cell>
          <cell r="C24408" t="str">
            <v>UN</v>
          </cell>
        </row>
        <row r="24409">
          <cell r="A24409" t="str">
            <v>21.022.0015-0</v>
          </cell>
          <cell r="B24409" t="str">
            <v xml:space="preserve">NUCLEO DE FIXACAO PARA 01(UMA)LUMINARIA ABERTA OU FECHADA,TI PO TREVO,EM POSTE RETO(ACO OU CONCRETO)DE 20,00M,EXCLUSIVE L UMINARIA E NUCLEO.COLOCACAO   </v>
          </cell>
          <cell r="C24409" t="str">
            <v>UN</v>
          </cell>
        </row>
        <row r="24410">
          <cell r="A24410" t="str">
            <v>21.022.0015-A</v>
          </cell>
          <cell r="B24410" t="str">
            <v xml:space="preserve">NUCLEO DE FIXACAO PARA 01(UMA)LUMINARIA ABERTA OU FECHADA,TI PO TREVO,EM POSTE RETO(ACO OU CONCRETO)DE 20,00M,EXCLUSIVE L UMINARIA E NUCLEO.COLOCACAO   </v>
          </cell>
          <cell r="C24410" t="str">
            <v>UN</v>
          </cell>
        </row>
        <row r="24411">
          <cell r="A24411" t="str">
            <v>21.022.0020-0</v>
          </cell>
          <cell r="B24411" t="str">
            <v xml:space="preserve">NUCLEO DE FIXACAO PARA 01(UMA)LUMINARIA ABERTA OU FECHADA,TI PO TREVO,EM POSTE RETO(ACO OU CONCRETO)DE 30,00M,EXCLUSIVE L UMINARIA E NUCLEO.COLOCACAO   </v>
          </cell>
          <cell r="C24411" t="str">
            <v>UN</v>
          </cell>
        </row>
        <row r="24412">
          <cell r="A24412" t="str">
            <v>21.022.0020-A</v>
          </cell>
          <cell r="B24412" t="str">
            <v xml:space="preserve">NUCLEO DE FIXACAO PARA 01(UMA)LUMINARIA ABERTA OU FECHADA,TI PO TREVO,EM POSTE RETO(ACO OU CONCRETO)DE 30,00M,EXCLUSIVE L UMINARIA E NUCLEO.COLOCACAO   </v>
          </cell>
          <cell r="C24412" t="str">
            <v>UN</v>
          </cell>
        </row>
        <row r="24413">
          <cell r="A24413" t="str">
            <v>21.022.9999-0</v>
          </cell>
          <cell r="B24413" t="str">
            <v xml:space="preserve">FAMILIA 21.022 FORNECIMENTO E COLOCACAO DE BRACO    </v>
          </cell>
          <cell r="C24413">
            <v>0</v>
          </cell>
        </row>
        <row r="24414">
          <cell r="A24414" t="str">
            <v>21.022.9999-A</v>
          </cell>
          <cell r="B24414" t="str">
            <v xml:space="preserve">FAMILIA 21.022 FORNECIMENTO E COLOCACAO DE BRACO    </v>
          </cell>
          <cell r="C24414">
            <v>0</v>
          </cell>
        </row>
        <row r="24415">
          <cell r="A24415" t="str">
            <v>21.023.0030-0</v>
          </cell>
          <cell r="B24415" t="str">
            <v>NUCLEO SIMPLES P/LUMINARIAS DECORATIVAS LDRJ-07/09,EM ACO DE BAIXO TEOR DE CARBONO SAE 1010/1020 GALVANIZADO A FUSAO,INT ERNA E EXTERNAMENTE POR IMERSAO UNICA EM BANHO DE ZINCO,CONF ORME NBR-7398 E 7400 DA ABNT,NUCLEO DIAM.INTERNO 68MM,C/PESC COCO DE 50MM DE ALTURA E DIAMETRO EXTERNO 48MM,CONFORME DESE NHO A2-1824-PD E ESPECIFICACAO EM-RIOLUZ N║40.FORNECIMENTO</v>
          </cell>
          <cell r="C24415" t="str">
            <v>UN</v>
          </cell>
        </row>
        <row r="24416">
          <cell r="A24416" t="str">
            <v>21.023.0030-A</v>
          </cell>
          <cell r="B24416" t="str">
            <v>NUCLEO SIMPLES P/LUMINARIAS DECORATIVAS LDRJ-07/09,EM ACO DE BAIXO TEOR DE CARBONO SAE 1010/1020 GALVANIZADO A FUSAO,INT ERNA E EXTERNAMENTE POR IMERSAO UNICA EM BANHO DE ZINCO,CONF ORME NBR-7398 E 7400 DA ABNT,NUCLEO DIAM.INTERNO 68MM,C/PESC COCO DE 50MM DE ALTURA E DIAMETRO EXTERNO 48MM,CONFORME DESE NHO A2-1824-PD E ESPECIFICACAO EM-RIOLUZ N║40.FORNECIMENTO</v>
          </cell>
          <cell r="C24416" t="str">
            <v>UN</v>
          </cell>
        </row>
        <row r="24417">
          <cell r="A24417" t="str">
            <v>21.023.0035-0</v>
          </cell>
          <cell r="B24417" t="str">
            <v>NUCLEO SIMPLES PARA LUMINARIAS LRJ-09/16/25,EM ACO DE BAIXO TEOR DE CARBONO SAE 1010/1020 GALVANIZADO A FUSAO,INTERNA E EXTERNAMENTE POR IMERSAO UNICA EM BANHO DE ZINCO,CONFORME NB R-7398 E 7400 DA ABNT,NUCLEO DIAMETRO INTERNO 68MM,BRACOS CO M DIAMETRO EXTERNO 48MM,COMPRIMENTO 140MM,CONFORME DESENHO A 2-1791-PD E ESPECIFICACAO EM-RIOLUZ N║40.FORNECIMENTO</v>
          </cell>
          <cell r="C24417" t="str">
            <v>UN</v>
          </cell>
        </row>
        <row r="24418">
          <cell r="A24418" t="str">
            <v>21.023.0035-A</v>
          </cell>
          <cell r="B24418" t="str">
            <v>NUCLEO SIMPLES PARA LUMINARIAS LRJ-09/16/25,EM ACO DE BAIXO TEOR DE CARBONO SAE 1010/1020 GALVANIZADO A FUSAO,INTERNA E EXTERNAMENTE POR IMERSAO UNICA EM BANHO DE ZINCO,CONFORME NB R-7398 E 7400 DA ABNT,NUCLEO DIAMETRO INTERNO 68MM,BRACOS CO M DIAMETRO EXTERNO 48MM,COMPRIMENTO 140MM,CONFORME DESENHO A 2-1791-PD E ESPECIFICACAO EM-RIOLUZ N║40.FORNECIMENTO</v>
          </cell>
          <cell r="C24418" t="str">
            <v>UN</v>
          </cell>
        </row>
        <row r="24419">
          <cell r="A24419" t="str">
            <v>21.023.0040-0</v>
          </cell>
          <cell r="B24419" t="str">
            <v>NUCLEO SIMPLES PARA LUMINARIA LDRJ-11 EM ACO DE BAIXO TEOR D E CARBONO SAE 1010/1020 GALVANIZADO A FUSAO,INTERNA E EXTERN AMENTE POR IMERSAO UNICA EM BANHO DE ZINCO,CONFORME NBR-7398 E 7400 DA ABNT,PARA INSTALACAO EM POSTE DE ACO CURVO OU RET O DE 9,00M DE ALTURA UTIL.CONFORME ESPECIFICACAO EM-RIOLUZ-4 0,DESENHO A4-1990-PD.FORNECIMENTO</v>
          </cell>
          <cell r="C24419" t="str">
            <v>UN</v>
          </cell>
        </row>
        <row r="24420">
          <cell r="A24420" t="str">
            <v>21.023.0040-A</v>
          </cell>
          <cell r="B24420" t="str">
            <v>NUCLEO SIMPLES PARA LUMINARIA LDRJ-11 EM ACO DE BAIXO TEOR D E CARBONO SAE 1010/1020 GALVANIZADO A FUSAO,INTERNA E EXTERN AMENTE POR IMERSAO UNICA EM BANHO DE ZINCO,CONFORME NBR-7398 E 7400 DA ABNT,PARA INSTALACAO EM POSTE DE ACO CURVO OU RET O DE 9,00M DE ALTURA UTIL.CONFORME ESPECIFICACAO EM-RIOLUZ-4 0,DESENHO A4-1990-PD.FORNECIMENTO</v>
          </cell>
          <cell r="C24420" t="str">
            <v>UN</v>
          </cell>
        </row>
        <row r="24421">
          <cell r="A24421" t="str">
            <v>21.023.0045-0</v>
          </cell>
          <cell r="B24421" t="str">
            <v>NUCLEO DUPLO P/LUMINARIAS LRJ-01/17/23/24/30/31,EM ACO DE BA IXO TEOR DE CARBONO SAE 1010/1020 GALVANIZADO A FUSAO,INTERN A E EXTERNAMENTE POR IMERSAO UNICA EM BANHO DE ZINCO,CONFORM E NBR-7398 E 7400 DA ABNT,NUCLEO DIAMETRO INTERNO 128MM,BRAC OS COM DIAMETRO EXTERNO 60,3MM,COMPRIMENTO 160MM,CONFORME DE SENHO A2-1913-PD E ESPECIFICACAO EM-RIOLUZ N║40.FORNECIMENTO</v>
          </cell>
          <cell r="C24421" t="str">
            <v>UN</v>
          </cell>
        </row>
        <row r="24422">
          <cell r="A24422" t="str">
            <v>21.023.0045-A</v>
          </cell>
          <cell r="B24422" t="str">
            <v>NUCLEO DUPLO P/LUMINARIAS LRJ-01/17/23/24/30/31,EM ACO DE BA IXO TEOR DE CARBONO SAE 1010/1020 GALVANIZADO A FUSAO,INTERN A E EXTERNAMENTE POR IMERSAO UNICA EM BANHO DE ZINCO,CONFORM E NBR-7398 E 7400 DA ABNT,NUCLEO DIAMETRO INTERNO 128MM,BRAC OS COM DIAMETRO EXTERNO 60,3MM,COMPRIMENTO 160MM,CONFORME DE SENHO A2-1913-PD E ESPECIFICACAO EM-RIOLUZ N║40.FORNECIMENTO</v>
          </cell>
          <cell r="C24422" t="str">
            <v>UN</v>
          </cell>
        </row>
        <row r="24423">
          <cell r="A24423" t="str">
            <v>21.023.0050-0</v>
          </cell>
          <cell r="B24423" t="str">
            <v>NUCLEO DUPLO P/LUMINARIA DECORATIVA LDRJ-06,ACO DE BAIXO TEO R DE CARBONO SAE 1010/1020 GALVANIZADO A FUSAO,INTERNA E EXT ERNAMENTE POR IMERSAO UNICA EM BANHO DE ZINCO,CONFORME NBR-7 398/7400 DA ABNT,NUCLEO DIAM.INTERNO 68MM,BRACOS C/SECAO RET ANGULAR C/MEDIDAS INTERNAS 109X57MM E COMPRIMENTO 220MM,CONF ORME DESENHO A2-1819-PD E ESPECIFICACAO EM-RIOLUZ N║40.FORN.</v>
          </cell>
          <cell r="C24423" t="str">
            <v>UN</v>
          </cell>
        </row>
        <row r="24424">
          <cell r="A24424" t="str">
            <v>21.023.0050-A</v>
          </cell>
          <cell r="B24424" t="str">
            <v>NUCLEO DUPLO P/LUMINARIA DECORATIVA LDRJ-06,ACO DE BAIXO TEO R DE CARBONO SAE 1010/1020 GALVANIZADO A FUSAO,INTERNA E EXT ERNAMENTE POR IMERSAO UNICA EM BANHO DE ZINCO,CONFORME NBR-7 398/7400 DA ABNT,NUCLEO DIAM.INTERNO 68MM,BRACOS C/SECAO RET ANGULAR C/MEDIDAS INTERNAS 109X57MM E COMPRIMENTO 220MM,CONF ORME DESENHO A2-1819-PD E ESPECIFICACAO EM-RIOLUZ N║40.FORN.</v>
          </cell>
          <cell r="C24424" t="str">
            <v>UN</v>
          </cell>
        </row>
        <row r="24425">
          <cell r="A24425" t="str">
            <v>21.023.0055-0</v>
          </cell>
          <cell r="B24425" t="str">
            <v>NUCLEO DUPLO P/LUMINARIAS DECORATIVAS LDRJ-07/09,EM ACO DE B AIXO TEOR DE CARBONO SAE 1010/1020 GALVANIZADO A FUSAO,INTER NA E EXTERNAMENTE POR IMERSAO UNICA EM BANHO DE ZINCO,CONFOR ME NBR-7398/7400 DA ABNT,NUCLEO DIAM.INTERNO 68MM,BRACOS EM FORMA DE "T"NAS DIMENSOES 290X200MM E DIAM.EXTERNO 48MM,CONF ORME DESENHO A2-1839-PD E ESPECIFICACAO EM-RIOLUZ N║40.FORN.</v>
          </cell>
          <cell r="C24425" t="str">
            <v>UN</v>
          </cell>
        </row>
        <row r="24426">
          <cell r="A24426" t="str">
            <v>21.023.0055-A</v>
          </cell>
          <cell r="B24426" t="str">
            <v>NUCLEO DUPLO P/LUMINARIAS DECORATIVAS LDRJ-07/09,EM ACO DE B AIXO TEOR DE CARBONO SAE 1010/1020 GALVANIZADO A FUSAO,INTER NA E EXTERNAMENTE POR IMERSAO UNICA EM BANHO DE ZINCO,CONFOR ME NBR-7398/7400 DA ABNT,NUCLEO DIAM.INTERNO 68MM,BRACOS EM FORMA DE "T"NAS DIMENSOES 290X200MM E DIAM.EXTERNO 48MM,CONF ORME DESENHO A2-1839-PD E ESPECIFICACAO EM-RIOLUZ N║40.FORN.</v>
          </cell>
          <cell r="C24426" t="str">
            <v>UN</v>
          </cell>
        </row>
        <row r="24427">
          <cell r="A24427" t="str">
            <v>21.023.0060-0</v>
          </cell>
          <cell r="B24427" t="str">
            <v>NUCLEO DUPLO P/LUMINARIAS LRJ-09/16/25,EM ACO DE BAIXO TEOR DE CARBONO SAE 1010/1020 GALVANIZADO A FUSAO,INTERNA E EXTER NAMENTE POR IMERSAO UNICA EM BANHO DE ZINCO,CONFORME NBR-739 8 E 7400 DA ABNT,NUCLEO DIAMETRO INTERNO 68MM,BRACOS COM DIA METRO EXTERNO 48MM,COMPRIMENTO 140MM,CONFORME DESENHO A2-179 1-PD E ESPECIFICACAO EM-RIOLUZ N║40.FORNECIMENTO</v>
          </cell>
          <cell r="C24427" t="str">
            <v>UN</v>
          </cell>
        </row>
        <row r="24428">
          <cell r="A24428" t="str">
            <v>21.023.0060-A</v>
          </cell>
          <cell r="B24428" t="str">
            <v>NUCLEO DUPLO P/LUMINARIAS LRJ-09/16/25,EM ACO DE BAIXO TEOR DE CARBONO SAE 1010/1020 GALVANIZADO A FUSAO,INTERNA E EXTER NAMENTE POR IMERSAO UNICA EM BANHO DE ZINCO,CONFORME NBR-739 8 E 7400 DA ABNT,NUCLEO DIAMETRO INTERNO 68MM,BRACOS COM DIA METRO EXTERNO 48MM,COMPRIMENTO 140MM,CONFORME DESENHO A2-179 1-PD E ESPECIFICACAO EM-RIOLUZ N║40.FORNECIMENTO</v>
          </cell>
          <cell r="C24428" t="str">
            <v>UN</v>
          </cell>
        </row>
        <row r="24429">
          <cell r="A24429" t="str">
            <v>21.023.0065-0</v>
          </cell>
          <cell r="B24429" t="str">
            <v>NUCLEO TRIPLO P/LUMINARIAS DECORATIVAS LDRJ-07/09,ACO DE BAI XO TEOR DE CARBONO SAE 1010/1020 GALVANIZADO A FUSAO,INTERNA E EXTERNAMENTE POR IMERSAO UNICA EM BANHO DE ZINCO,CONFORME NBR-7398 E 7400 DA ABNT,NUCLEO DIAM.INTERNO 68MM,BRACOS EM F ORMA DE "T" NAS DIMENSOES 290X200MM E DIAM.EXTERNO 48MM,CONF ORME DESENHO A2-1839-PD E ESPECIFICACAO EM-RIOLUZ N║40.FORN.</v>
          </cell>
          <cell r="C24429" t="str">
            <v>UN</v>
          </cell>
        </row>
        <row r="24430">
          <cell r="A24430" t="str">
            <v>21.023.0065-A</v>
          </cell>
          <cell r="B24430" t="str">
            <v>NUCLEO TRIPLO P/LUMINARIAS DECORATIVAS LDRJ-07/09,ACO DE BAI XO TEOR DE CARBONO SAE 1010/1020 GALVANIZADO A FUSAO,INTERNA E EXTERNAMENTE POR IMERSAO UNICA EM BANHO DE ZINCO,CONFORME NBR-7398 E 7400 DA ABNT,NUCLEO DIAM.INTERNO 68MM,BRACOS EM F ORMA DE "T" NAS DIMENSOES 290X200MM E DIAM.EXTERNO 48MM,CONF ORME DESENHO A2-1839-PD E ESPECIFICACAO EM-RIOLUZ N║40.FORN.</v>
          </cell>
          <cell r="C24430" t="str">
            <v>UN</v>
          </cell>
        </row>
        <row r="24431">
          <cell r="A24431" t="str">
            <v>21.023.0070-0</v>
          </cell>
          <cell r="B24431" t="str">
            <v>NUCLEO TRIPLO P/LUMINARIAS LRJ-09/16/25,ACO DE BAIXO TEOR DE CARBONO SAE 1010/1020 GALVANIZADO A FUSAO,INTERNA E EXTERNA MENTE POR IMERSAO UNICA EM BANHO DE ZINCO,CONFORME NBR-7398 E 7400 DA ABNT,NUCLEO DIAMETRO INTERNO 68MM,BRACOS COM DIAME TRO EXTERNO 48MM,COMPRIMENTO 140MM,CONFORME DESENHO A2-1791- PD E ESPECIFICACAO EM-RIOLUZ N║40.FORNECIMENTO</v>
          </cell>
          <cell r="C24431" t="str">
            <v>UN</v>
          </cell>
        </row>
        <row r="24432">
          <cell r="A24432" t="str">
            <v>21.023.0070-A</v>
          </cell>
          <cell r="B24432" t="str">
            <v>NUCLEO TRIPLO P/LUMINARIAS LRJ-09/16/25,ACO DE BAIXO TEOR DE CARBONO SAE 1010/1020 GALVANIZADO A FUSAO,INTERNA E EXTERNA MENTE POR IMERSAO UNICA EM BANHO DE ZINCO,CONFORME NBR-7398 E 7400 DA ABNT,NUCLEO DIAMETRO INTERNO 68MM,BRACOS COM DIAME TRO EXTERNO 48MM,COMPRIMENTO 140MM,CONFORME DESENHO A2-1791- PD E ESPECIFICACAO EM-RIOLUZ N║40.FORNECIMENTO</v>
          </cell>
          <cell r="C24432" t="str">
            <v>UN</v>
          </cell>
        </row>
        <row r="24433">
          <cell r="A24433" t="str">
            <v>21.023.0075-0</v>
          </cell>
          <cell r="B24433" t="str">
            <v>NUCLEO QUADRUPLO P/LUMINARIAS LRJ-01/17/23/24/30/31,ACO DE B AIXO TEOR DE CARBONO SAE 1010/1020 GALVANIZADO A FUSAO,INTER NA E EXTERNAMENTE POR IMERSAO UNICA EM BANHO DE ZINCO,CONFOR ME NBR-7398 E 7400 DA ABNT,NUCLEO DIAMETRO INTERNO DE 128MM, BRACOS COM DIAMETRO EXTERNO 60,3MM,COMPRIMENTO 160MM,CONFORM E DESENHO A2-1913-PD E ESPECIFICACAO EM-RIOLUZ N║40.FORN.</v>
          </cell>
          <cell r="C24433" t="str">
            <v>UN</v>
          </cell>
        </row>
        <row r="24434">
          <cell r="A24434" t="str">
            <v>21.023.0075-A</v>
          </cell>
          <cell r="B24434" t="str">
            <v>NUCLEO QUADRUPLO P/LUMINARIAS LRJ-01/17/23/24/30/31,ACO DE B AIXO TEOR DE CARBONO SAE 1010/1020 GALVANIZADO A FUSAO,INTER NA E EXTERNAMENTE POR IMERSAO UNICA EM BANHO DE ZINCO,CONFOR ME NBR-7398 E 7400 DA ABNT,NUCLEO DIAMETRO INTERNO DE 128MM, BRACOS COM DIAMETRO EXTERNO 60,3MM,COMPRIMENTO 160MM,CONFORM E DESENHO A2-1913-PD E ESPECIFICACAO EM-RIOLUZ N║40.FORN.</v>
          </cell>
          <cell r="C24434" t="str">
            <v>UN</v>
          </cell>
        </row>
        <row r="24435">
          <cell r="A24435" t="str">
            <v>21.023.0080-0</v>
          </cell>
          <cell r="B24435" t="str">
            <v>NUCLEO QUADRUPLO P/LUMINARIAS DECORATIVAS LDRJ-07/09,ACO DE BAIXO TEOR DE CARBONO SAE 1010/1020 GALVANIZADO A FUSAO,INTE RNA E EXTERNAMENTE POR IMERSAO UNICA EM BANHO DE ZINCO,CONFO RME NBR-7398/7400 DA ABNT,NUCLEO DIAM.INTERNO 68MM,BRACOS EM FORMA DE "T" NAS DIMENSOES 290X200MM E DIAM.EXTERNO 48MM,CON FORME DESENHO A2-1839-PD E ESPECIFICACAO EM-RIOLUZ N║40.FORN</v>
          </cell>
          <cell r="C24435" t="str">
            <v>UN</v>
          </cell>
        </row>
        <row r="24436">
          <cell r="A24436" t="str">
            <v>21.023.0080-A</v>
          </cell>
          <cell r="B24436" t="str">
            <v>NUCLEO QUADRUPLO P/LUMINARIAS DECORATIVAS LDRJ-07/09,ACO DE BAIXO TEOR DE CARBONO SAE 1010/1020 GALVANIZADO A FUSAO,INTE RNA E EXTERNAMENTE POR IMERSAO UNICA EM BANHO DE ZINCO,CONFO RME NBR-7398/7400 DA ABNT,NUCLEO DIAM.INTERNO 68MM,BRACOS EM FORMA DE "T" NAS DIMENSOES 290X200MM E DIAM.EXTERNO 48MM,CON FORME DESENHO A2-1839-PD E ESPECIFICACAO EM-RIOLUZ N║40.FORN</v>
          </cell>
          <cell r="C24436" t="str">
            <v>UN</v>
          </cell>
        </row>
        <row r="24437">
          <cell r="A24437" t="str">
            <v>21.023.0085-0</v>
          </cell>
          <cell r="B24437" t="e">
            <v>#NAME?</v>
          </cell>
          <cell r="C24437" t="str">
            <v>UN</v>
          </cell>
        </row>
        <row r="24438">
          <cell r="A24438" t="str">
            <v>21.023.0085-A</v>
          </cell>
          <cell r="B24438" t="e">
            <v>#NAME?</v>
          </cell>
          <cell r="C24438" t="str">
            <v>UN</v>
          </cell>
        </row>
        <row r="24439">
          <cell r="A24439" t="str">
            <v>21.023.0090-0</v>
          </cell>
          <cell r="B24439" t="str">
            <v>NUCLEO SEXTUPLO P/LUMINARIAS LRJ-01/17/23/24/30/31,ACO DE BA IXO TEOR DE CARBONO SAE 1010/1020 GALVANIZADO A FUSAO,INTERN A E EXTERNAMENTE POR IMERSAO UNICA EM BANHO DE ZINCO,CONFORM E NBR-7398 E 7400 DA ABNT,NUCLEO DIAMETRO INTERNO 128MM,BRAC OS COM DIAMETRO EXTERNO 60,3MM,COMPRIMENTO 250MM,CONFORME DE SENHO A2-1913-PD E ESPECIFICACAO EM-RIOLUZ N║40.FORNECIMENTO</v>
          </cell>
          <cell r="C24439" t="str">
            <v>UN</v>
          </cell>
        </row>
        <row r="24440">
          <cell r="A24440" t="str">
            <v>21.023.0090-A</v>
          </cell>
          <cell r="B24440" t="str">
            <v>NUCLEO SEXTUPLO P/LUMINARIAS LRJ-01/17/23/24/30/31,ACO DE BA IXO TEOR DE CARBONO SAE 1010/1020 GALVANIZADO A FUSAO,INTERN A E EXTERNAMENTE POR IMERSAO UNICA EM BANHO DE ZINCO,CONFORM E NBR-7398 E 7400 DA ABNT,NUCLEO DIAMETRO INTERNO 128MM,BRAC OS COM DIAMETRO EXTERNO 60,3MM,COMPRIMENTO 250MM,CONFORME DE SENHO A2-1913-PD E ESPECIFICACAO EM-RIOLUZ N║40.FORNECIMENTO</v>
          </cell>
          <cell r="C24440" t="str">
            <v>UN</v>
          </cell>
        </row>
        <row r="24441">
          <cell r="A24441" t="str">
            <v>21.023.9999-0</v>
          </cell>
          <cell r="B24441" t="str">
            <v xml:space="preserve">FAMILIA 21.023 CONECTORES    </v>
          </cell>
        </row>
        <row r="24442">
          <cell r="A24442" t="str">
            <v>21.023.9999-A</v>
          </cell>
          <cell r="B24442" t="str">
            <v xml:space="preserve">FAMILIA 21.023 CONECTORES    </v>
          </cell>
        </row>
        <row r="24443">
          <cell r="A24443" t="str">
            <v>21.024.0010-0</v>
          </cell>
          <cell r="B24443" t="str">
            <v xml:space="preserve">UM CONDUTOR SINGELO EM LINHA DE DUTOS,EXCLUSIVE FORNECIMENTO DE CONDUTOR E DOS DUTOS.COLOCACAO    </v>
          </cell>
          <cell r="C24443" t="str">
            <v>M</v>
          </cell>
        </row>
        <row r="24444">
          <cell r="A24444" t="str">
            <v>21.024.0010-A</v>
          </cell>
          <cell r="B24444" t="str">
            <v xml:space="preserve">UM CONDUTOR SINGELO EM LINHA DE DUTOS,EXCLUSIVE FORNECIMENTO DE CONDUTOR E DOS DUTOS.COLOCACAO    </v>
          </cell>
          <cell r="C24444" t="str">
            <v>M</v>
          </cell>
        </row>
        <row r="24445">
          <cell r="A24445" t="str">
            <v>21.024.0015-0</v>
          </cell>
          <cell r="B24445" t="str">
            <v xml:space="preserve">2(DOIS)CONDUTORES SINGELOS EM LINHA DE DUTOS,EXCLUSIVE FORNE CIMENTO DE CONDUTOR E DOS DUTOS.COLOCACAO    </v>
          </cell>
          <cell r="C24445" t="str">
            <v>M</v>
          </cell>
        </row>
        <row r="24446">
          <cell r="A24446" t="str">
            <v>21.024.0015-A</v>
          </cell>
          <cell r="B24446" t="str">
            <v xml:space="preserve">2(DOIS)CONDUTORES SINGELOS EM LINHA DE DUTOS,EXCLUSIVE FORNE CIMENTO DE CONDUTOR E DOS DUTOS.COLOCACAO    </v>
          </cell>
          <cell r="C24446" t="str">
            <v>M</v>
          </cell>
        </row>
        <row r="24447">
          <cell r="A24447" t="str">
            <v>21.024.0020-0</v>
          </cell>
          <cell r="B24447" t="str">
            <v xml:space="preserve">3(TRES)CONDUTORES SINGELOS EM LINHA DE DUTOS,EXCLUSIVE FORNE CIMENTO DE CONDUTOR E DOS DUTOS.COLOCACAO    </v>
          </cell>
          <cell r="C24447" t="str">
            <v>M</v>
          </cell>
        </row>
        <row r="24448">
          <cell r="A24448" t="str">
            <v>21.024.0020-A</v>
          </cell>
          <cell r="B24448" t="str">
            <v xml:space="preserve">3(TRES)CONDUTORES SINGELOS EM LINHA DE DUTOS,EXCLUSIVE FORNE CIMENTO DE CONDUTOR E DOS DUTOS.COLOCACAO    </v>
          </cell>
          <cell r="C24448" t="str">
            <v>M</v>
          </cell>
        </row>
        <row r="24449">
          <cell r="A24449" t="str">
            <v>21.024.0025-0</v>
          </cell>
          <cell r="B24449" t="str">
            <v xml:space="preserve">4(QUATRO)CONDUTORES SINGELOS EM LINHA DE DUTOS,EXCLUSIVE FOR NECIMENTO DE CONDUTOR E DOS DUTOS.COLOCACAO    </v>
          </cell>
          <cell r="C24449" t="str">
            <v>M</v>
          </cell>
        </row>
        <row r="24450">
          <cell r="A24450" t="str">
            <v>21.024.0025-A</v>
          </cell>
          <cell r="B24450" t="str">
            <v xml:space="preserve">4(QUATRO)CONDUTORES SINGELOS EM LINHA DE DUTOS,EXCLUSIVE FOR NECIMENTO DE CONDUTOR E DOS DUTOS.COLOCACAO    </v>
          </cell>
          <cell r="C24450" t="str">
            <v>M</v>
          </cell>
        </row>
        <row r="24451">
          <cell r="A24451" t="str">
            <v>21.024.0030-0</v>
          </cell>
          <cell r="B24451" t="str">
            <v xml:space="preserve">UM CABO BIFASICO,EM LINHA DE DUTOS,EXCLUSIVE FORNECIMENTO DO S CABOS E DOS DUTOS.COLOCACAO    </v>
          </cell>
          <cell r="C24451" t="str">
            <v>M</v>
          </cell>
        </row>
        <row r="24452">
          <cell r="A24452" t="str">
            <v>21.024.0030-A</v>
          </cell>
          <cell r="B24452" t="str">
            <v xml:space="preserve">UM CABO BIFASICO,EM LINHA DE DUTOS,EXCLUSIVE FORNECIMENTO DO S CABOS E DOS DUTOS.COLOCACAO    </v>
          </cell>
          <cell r="C24452" t="str">
            <v>M</v>
          </cell>
        </row>
        <row r="24453">
          <cell r="A24453" t="str">
            <v>21.024.0035-0</v>
          </cell>
          <cell r="B24453" t="str">
            <v xml:space="preserve">UM CABO TRIFASICO,EM LINHA DE DUTOS,EXCLUSIVE FORNECIMENTO D OS CABOS E DOS DUTOS.COLOCACAO    </v>
          </cell>
          <cell r="C24453" t="str">
            <v>M</v>
          </cell>
        </row>
        <row r="24454">
          <cell r="A24454" t="str">
            <v>21.024.0035-A</v>
          </cell>
          <cell r="B24454" t="str">
            <v xml:space="preserve">UM CABO TRIFASICO,EM LINHA DE DUTOS,EXCLUSIVE FORNECIMENTO D OS CABOS E DOS DUTOS.COLOCACAO    </v>
          </cell>
          <cell r="C24454" t="str">
            <v>M</v>
          </cell>
        </row>
        <row r="24455">
          <cell r="A24455" t="str">
            <v>21.024.0040-0</v>
          </cell>
          <cell r="B24455" t="str">
            <v xml:space="preserve">ARAME DE FERRO GALVANIZADO,SECAO 2MM2(12AWG),EMBUCHADO COM P APEL,EM LINHA DE DUTOS,EXCLUSIVE DUTOS.FORNECIMENTO E COLOCA CAO   </v>
          </cell>
          <cell r="C24455" t="str">
            <v>M</v>
          </cell>
        </row>
        <row r="24456">
          <cell r="A24456" t="str">
            <v>21.024.0040-A</v>
          </cell>
          <cell r="B24456" t="str">
            <v xml:space="preserve">ARAME DE FERRO GALVANIZADO,SECAO 2MM2(12AWG),EMBUCHADO COM P APEL,EM LINHA DE DUTOS,EXCLUSIVE DUTOS.FORNECIMENTO E COLOCA CAO   </v>
          </cell>
          <cell r="C24456" t="str">
            <v>M</v>
          </cell>
        </row>
        <row r="24457">
          <cell r="A24457" t="str">
            <v>21.024.0100-0</v>
          </cell>
          <cell r="B24457" t="str">
            <v xml:space="preserve">ANILHA DE NYLON PARA INDENTIFICACAO DE CONDUTOR XLPE DE 25 A 35MM2.FORNECIMENTO    </v>
          </cell>
          <cell r="C24457" t="str">
            <v>UN</v>
          </cell>
        </row>
        <row r="24458">
          <cell r="A24458" t="str">
            <v>21.024.0100-A</v>
          </cell>
          <cell r="B24458" t="str">
            <v xml:space="preserve">ANILHA DE NYLON PARA INDENTIFICACAO DE CONDUTOR XLPE DE 25 A 35MM2.FORNECIMENTO    </v>
          </cell>
          <cell r="C24458" t="str">
            <v>UN</v>
          </cell>
        </row>
        <row r="24459">
          <cell r="A24459" t="str">
            <v>21.024.0105-0</v>
          </cell>
          <cell r="B24459" t="str">
            <v xml:space="preserve">ANILHA DE NYLON PARA IDENTIFICACAO DE CONDUTOR XLPE DE 50 A 70MM2.FORNECIMENTO    </v>
          </cell>
          <cell r="C24459" t="str">
            <v>UN</v>
          </cell>
        </row>
        <row r="24460">
          <cell r="A24460" t="str">
            <v>21.024.0105-A</v>
          </cell>
          <cell r="B24460" t="str">
            <v xml:space="preserve">ANILHA DE NYLON PARA IDENTIFICACAO DE CONDUTOR XLPE DE 50 A 70MM2.FORNECIMENTO    </v>
          </cell>
          <cell r="C24460" t="str">
            <v>UN</v>
          </cell>
        </row>
        <row r="24461">
          <cell r="A24461" t="str">
            <v>21.024.9999-0</v>
          </cell>
          <cell r="B24461" t="str">
            <v xml:space="preserve">FAMILIA 21.024 CONDUTORES / COMANDOS    </v>
          </cell>
        </row>
        <row r="24462">
          <cell r="A24462" t="str">
            <v>21.024.9999-A</v>
          </cell>
          <cell r="B24462" t="str">
            <v xml:space="preserve">FAMILIA 21.024 CONDUTORES / COMANDOS    </v>
          </cell>
        </row>
        <row r="24463">
          <cell r="A24463" t="str">
            <v>21.025.9999-0</v>
          </cell>
          <cell r="B24463" t="str">
            <v xml:space="preserve">FAMILIA 21.025 CAIXA DE LIGACAO    </v>
          </cell>
          <cell r="C24463">
            <v>0</v>
          </cell>
        </row>
        <row r="24464">
          <cell r="A24464" t="str">
            <v>21.025.9999-A</v>
          </cell>
          <cell r="B24464" t="str">
            <v xml:space="preserve">FAMILIA 21.025 CAIXA DE LIGACAO    </v>
          </cell>
          <cell r="C24464">
            <v>0</v>
          </cell>
        </row>
        <row r="24465">
          <cell r="A24465" t="str">
            <v>21.026.0010-0</v>
          </cell>
          <cell r="B24465" t="str">
            <v xml:space="preserve">CABO DE COBRE FLEXIVEL DE 750V,SECAO DE 1X1,5MM2,PVC/70░C.FO RNECIMENTO    </v>
          </cell>
          <cell r="C24465" t="str">
            <v>M</v>
          </cell>
        </row>
        <row r="24466">
          <cell r="A24466" t="str">
            <v>21.026.0010-A</v>
          </cell>
          <cell r="B24466" t="str">
            <v xml:space="preserve">CABO DE COBRE FLEXIVEL DE 750V,SECAO DE 1X1,5MM2,PVC/70░C.FO RNECIMENTO    </v>
          </cell>
          <cell r="C24466" t="str">
            <v>M</v>
          </cell>
        </row>
        <row r="24467">
          <cell r="A24467" t="str">
            <v>21.026.0012-0</v>
          </cell>
          <cell r="B24467" t="str">
            <v xml:space="preserve">CABO DE COBRE FLEXIVEL DE 750V,SECAO DE 2X1,5MM2,PVC/70░C.FO RNECIMENTO    </v>
          </cell>
          <cell r="C24467" t="str">
            <v>M</v>
          </cell>
        </row>
        <row r="24468">
          <cell r="A24468" t="str">
            <v>21.026.0012-A</v>
          </cell>
          <cell r="B24468" t="str">
            <v xml:space="preserve">CABO DE COBRE FLEXIVEL DE 750V,SECAO DE 2X1,5MM2,PVC/70░C.FO RNECIMENTO    </v>
          </cell>
          <cell r="C24468" t="str">
            <v>M</v>
          </cell>
        </row>
        <row r="24469">
          <cell r="A24469" t="str">
            <v>21.026.0015-0</v>
          </cell>
          <cell r="B24469" t="str">
            <v xml:space="preserve">CABO DE COBRE FLEXIVEL DE 750V,SECAO DE 3X1,5MM2,PVC/70║C.FO RNECIMENTO    </v>
          </cell>
          <cell r="C24469" t="str">
            <v>M</v>
          </cell>
        </row>
        <row r="24470">
          <cell r="A24470" t="str">
            <v>21.026.0015-A</v>
          </cell>
          <cell r="B24470" t="str">
            <v xml:space="preserve">CABO DE COBRE FLEXIVEL DE 750V,SECAO DE 3X1,5MM2,PVC/70║C.FO RNECIMENTO    </v>
          </cell>
          <cell r="C24470" t="str">
            <v>M</v>
          </cell>
        </row>
        <row r="24471">
          <cell r="A24471" t="str">
            <v>21.026.0020-0</v>
          </cell>
          <cell r="B24471" t="str">
            <v xml:space="preserve">CABO DE COBRE FLEXIVEL DE 750V,SECAO DE 3X2,5MM2,PVC/70░C.FO RNECIMENTO    </v>
          </cell>
          <cell r="C24471" t="str">
            <v>M</v>
          </cell>
        </row>
        <row r="24472">
          <cell r="A24472" t="str">
            <v>21.026.0020-A</v>
          </cell>
          <cell r="B24472" t="str">
            <v xml:space="preserve">CABO DE COBRE FLEXIVEL DE 750V,SECAO DE 3X2,5MM2,PVC/70░C.FO RNECIMENTO    </v>
          </cell>
          <cell r="C24472" t="str">
            <v>M</v>
          </cell>
        </row>
        <row r="24473">
          <cell r="A24473" t="str">
            <v>21.026.0030-0</v>
          </cell>
          <cell r="B24473" t="str">
            <v xml:space="preserve">CABO DE COBRE FLEXIVEL DE 750V,SECAO DE 2X4,0MM2,PVC/70░C.FO RNECIMENTO    </v>
          </cell>
          <cell r="C24473" t="str">
            <v>M</v>
          </cell>
        </row>
        <row r="24474">
          <cell r="A24474" t="str">
            <v>21.026.0030-A</v>
          </cell>
          <cell r="B24474" t="str">
            <v xml:space="preserve">CABO DE COBRE FLEXIVEL DE 750V,SECAO DE 2X4,0MM2,PVC/70░C.FO RNECIMENTO    </v>
          </cell>
          <cell r="C24474" t="str">
            <v>M</v>
          </cell>
        </row>
        <row r="24475">
          <cell r="A24475" t="str">
            <v>21.026.0035-0</v>
          </cell>
          <cell r="B24475" t="str">
            <v xml:space="preserve">CABO DE COBRE FLEXIVEL DE 750V,SECAO DE 2X6,0MM2,PVC/70░C.FO RNECIMENTO    </v>
          </cell>
          <cell r="C24475" t="str">
            <v>M</v>
          </cell>
        </row>
        <row r="24476">
          <cell r="A24476" t="str">
            <v>21.026.0035-A</v>
          </cell>
          <cell r="B24476" t="str">
            <v xml:space="preserve">CABO DE COBRE FLEXIVEL DE 750V,SECAO DE 2X6,0MM2,PVC/70░C.FO RNECIMENTO    </v>
          </cell>
          <cell r="C24476" t="str">
            <v>M</v>
          </cell>
        </row>
        <row r="24477">
          <cell r="A24477" t="str">
            <v>21.026.0040-0</v>
          </cell>
          <cell r="B24477" t="str">
            <v xml:space="preserve">CABO DE COBRE FLEXIVEL DE 750V,SECAO DE 3X4,0MM2,PVC/70░C.FO RNECIMENTO    </v>
          </cell>
          <cell r="C24477" t="str">
            <v>M</v>
          </cell>
        </row>
        <row r="24478">
          <cell r="A24478" t="str">
            <v>21.026.0040-A</v>
          </cell>
          <cell r="B24478" t="str">
            <v xml:space="preserve">CABO DE COBRE FLEXIVEL DE 750V,SECAO DE 3X4,0MM2,PVC/70░C.FO RNECIMENTO    </v>
          </cell>
          <cell r="C24478" t="str">
            <v>M</v>
          </cell>
        </row>
        <row r="24479">
          <cell r="A24479" t="str">
            <v>21.026.0050-0</v>
          </cell>
          <cell r="B24479" t="str">
            <v xml:space="preserve">CABO DE COBRE FLEXIVEL DE 750V,SECAO DE 4X4,0MM2,PVC/70░C.FO RNECIMENTO    </v>
          </cell>
          <cell r="C24479" t="str">
            <v>M</v>
          </cell>
        </row>
        <row r="24480">
          <cell r="A24480" t="str">
            <v>21.026.0050-A</v>
          </cell>
          <cell r="B24480" t="str">
            <v xml:space="preserve">CABO DE COBRE FLEXIVEL DE 750V,SECAO DE 4X4,0MM2,PVC/70░C.FO RNECIMENTO    </v>
          </cell>
          <cell r="C24480" t="str">
            <v>M</v>
          </cell>
        </row>
        <row r="24481">
          <cell r="A24481" t="str">
            <v>21.026.0055-0</v>
          </cell>
          <cell r="B24481" t="str">
            <v xml:space="preserve">CABO DE COBRE FLEXIVEL DE 750V,SECAO DE 3X6,0MM2,PVC/70░C.FO RNECIMENTO    </v>
          </cell>
          <cell r="C24481" t="str">
            <v>M</v>
          </cell>
        </row>
        <row r="24482">
          <cell r="A24482" t="str">
            <v>21.026.0055-A</v>
          </cell>
          <cell r="B24482" t="str">
            <v xml:space="preserve">CABO DE COBRE FLEXIVEL DE 750V,SECAO DE 3X6,0MM2,PVC/70░C.FO RNECIMENTO    </v>
          </cell>
          <cell r="C24482" t="str">
            <v>M</v>
          </cell>
        </row>
        <row r="24483">
          <cell r="A24483" t="str">
            <v>21.026.0060-0</v>
          </cell>
          <cell r="B24483" t="str">
            <v xml:space="preserve">CABO DE COBRE FLEXIVEL DE 750V,SECAO DE 2X10,0MM2,PVC/70░C.F ORNECIMENTO    </v>
          </cell>
          <cell r="C24483" t="str">
            <v>M</v>
          </cell>
        </row>
        <row r="24484">
          <cell r="A24484" t="str">
            <v>21.026.0060-A</v>
          </cell>
          <cell r="B24484" t="str">
            <v xml:space="preserve">CABO DE COBRE FLEXIVEL DE 750V,SECAO DE 2X10,0MM2,PVC/70░C.F ORNECIMENTO    </v>
          </cell>
          <cell r="C24484" t="str">
            <v>M</v>
          </cell>
        </row>
        <row r="24485">
          <cell r="A24485" t="str">
            <v>21.026.0065-0</v>
          </cell>
          <cell r="B24485" t="str">
            <v xml:space="preserve">CABO DE COBRE FLEXIVEL DE 750V,SECAO DE 3X10,0MM2,PVC/70░C.F ORNECIMENTO    </v>
          </cell>
          <cell r="C24485" t="str">
            <v>M</v>
          </cell>
        </row>
        <row r="24486">
          <cell r="A24486" t="str">
            <v>21.026.0065-A</v>
          </cell>
          <cell r="B24486" t="str">
            <v xml:space="preserve">CABO DE COBRE FLEXIVEL DE 750V,SECAO DE 3X10,0MM2,PVC/70░C.F ORNECIMENTO    </v>
          </cell>
          <cell r="C24486" t="str">
            <v>M</v>
          </cell>
        </row>
        <row r="24487">
          <cell r="A24487" t="str">
            <v>21.026.0070-0</v>
          </cell>
          <cell r="B24487" t="str">
            <v xml:space="preserve">CABO DE COBRE FLEXIVEL DE 750V,SECAO DE 4X10,0MM2,PVC/70░.FO RNECIMENTO    </v>
          </cell>
          <cell r="C24487" t="str">
            <v>M</v>
          </cell>
        </row>
        <row r="24488">
          <cell r="A24488" t="str">
            <v>21.026.0070-A</v>
          </cell>
          <cell r="B24488" t="str">
            <v xml:space="preserve">CABO DE COBRE FLEXIVEL DE 750V,SECAO DE 4X10,0MM2,PVC/70░.FO RNECIMENTO    </v>
          </cell>
          <cell r="C24488" t="str">
            <v>M</v>
          </cell>
        </row>
        <row r="24489">
          <cell r="A24489" t="str">
            <v>21.026.0075-0</v>
          </cell>
          <cell r="B24489" t="str">
            <v xml:space="preserve">CABO DE COBRE FLEXIVEL DE 750V,SECAO DE 1X16,0MM2,PVC/70░.FO RNECIMENTO    </v>
          </cell>
          <cell r="C24489" t="str">
            <v>M</v>
          </cell>
        </row>
        <row r="24490">
          <cell r="A24490" t="str">
            <v>21.026.0075-A</v>
          </cell>
          <cell r="B24490" t="str">
            <v xml:space="preserve">CABO DE COBRE FLEXIVEL DE 750V,SECAO DE 1X16,0MM2,PVC/70░.FO RNECIMENTO    </v>
          </cell>
          <cell r="C24490" t="str">
            <v>M</v>
          </cell>
        </row>
        <row r="24491">
          <cell r="A24491" t="str">
            <v>21.026.0080-0</v>
          </cell>
          <cell r="B24491" t="str">
            <v xml:space="preserve">CABO DE COBRE FLEXIVEL DE 750V,SECAO DE 3X16,0MM2,PVC/70░.FO RNECIMENTO    </v>
          </cell>
          <cell r="C24491" t="str">
            <v>M</v>
          </cell>
        </row>
        <row r="24492">
          <cell r="A24492" t="str">
            <v>21.026.0080-A</v>
          </cell>
          <cell r="B24492" t="str">
            <v xml:space="preserve">CABO DE COBRE FLEXIVEL DE 750V,SECAO DE 3X16,0MM2,PVC/70░.FO RNECIMENTO    </v>
          </cell>
          <cell r="C24492" t="str">
            <v>M</v>
          </cell>
        </row>
        <row r="24493">
          <cell r="A24493" t="str">
            <v>21.026.0100-0</v>
          </cell>
          <cell r="B24493" t="str">
            <v xml:space="preserve">CABO DE COBRE RIGIDO,DE 1KV,SECAO DE 6,00MM2,PVC/70║C.FORNEC IMENTO    </v>
          </cell>
          <cell r="C24493" t="str">
            <v>M</v>
          </cell>
        </row>
        <row r="24494">
          <cell r="A24494" t="str">
            <v>21.026.0100-A</v>
          </cell>
          <cell r="B24494" t="str">
            <v xml:space="preserve">CABO DE COBRE RIGIDO,DE 1KV,SECAO DE 6,00MM2,PVC/70║C.FORNEC IMENTO    </v>
          </cell>
          <cell r="C24494" t="str">
            <v>M</v>
          </cell>
        </row>
        <row r="24495">
          <cell r="A24495" t="str">
            <v>21.026.0105-0</v>
          </cell>
          <cell r="B24495" t="str">
            <v xml:space="preserve">CABO DE COBRE RIGIDO,DE 1KV,SECAO DE 16MM2,PVC/70║C.FORNECIM ENTO    </v>
          </cell>
          <cell r="C24495" t="str">
            <v>M</v>
          </cell>
        </row>
        <row r="24496">
          <cell r="A24496" t="str">
            <v>21.026.0105-A</v>
          </cell>
          <cell r="B24496" t="str">
            <v xml:space="preserve">CABO DE COBRE RIGIDO,DE 1KV,SECAO DE 16MM2,PVC/70║C.FORNECIM ENTO    </v>
          </cell>
          <cell r="C24496" t="str">
            <v>M</v>
          </cell>
        </row>
        <row r="24497">
          <cell r="A24497" t="str">
            <v>21.026.0110-0</v>
          </cell>
          <cell r="B24497" t="str">
            <v xml:space="preserve">CABO DE COBRE RIGIDO,DE 1KV,SECAO DE 25MM2,PVC/70║C.FORNECIM ENTO    </v>
          </cell>
          <cell r="C24497" t="str">
            <v>M</v>
          </cell>
        </row>
        <row r="24498">
          <cell r="A24498" t="str">
            <v>21.026.0110-A</v>
          </cell>
          <cell r="B24498" t="str">
            <v xml:space="preserve">CABO DE COBRE RIGIDO,DE 1KV,SECAO DE 25MM2,PVC/70║C.FORNECIM ENTO    </v>
          </cell>
          <cell r="C24498" t="str">
            <v>M</v>
          </cell>
        </row>
        <row r="24499">
          <cell r="A24499" t="str">
            <v>21.026.0120-0</v>
          </cell>
          <cell r="B24499" t="str">
            <v xml:space="preserve">CABO DE COBRE RIGIDO,DE 1KV,SECAO DE 35MM2,PVC/70║C.FORNECIM ENTO    </v>
          </cell>
          <cell r="C24499" t="str">
            <v>M</v>
          </cell>
        </row>
        <row r="24500">
          <cell r="A24500" t="str">
            <v>21.026.0120-A</v>
          </cell>
          <cell r="B24500" t="str">
            <v xml:space="preserve">CABO DE COBRE RIGIDO,DE 1KV,SECAO DE 35MM2,PVC/70║C.FORNECIM ENTO    </v>
          </cell>
          <cell r="C24500" t="str">
            <v>M</v>
          </cell>
        </row>
        <row r="24501">
          <cell r="A24501" t="str">
            <v>21.026.0130-0</v>
          </cell>
          <cell r="B24501" t="str">
            <v xml:space="preserve">CABO DE COBRE RIGIDO,DE 1KV,SECAO DE 50MM2,PVC/70║C.FORNECIM ENTO    </v>
          </cell>
          <cell r="C24501" t="str">
            <v>M</v>
          </cell>
        </row>
        <row r="24502">
          <cell r="A24502" t="str">
            <v>21.026.0130-A</v>
          </cell>
          <cell r="B24502" t="str">
            <v xml:space="preserve">CABO DE COBRE RIGIDO,DE 1KV,SECAO DE 50MM2,PVC/70║C.FORNECIM ENTO    </v>
          </cell>
          <cell r="C24502" t="str">
            <v>M</v>
          </cell>
        </row>
        <row r="24503">
          <cell r="A24503" t="str">
            <v>21.026.0200-0</v>
          </cell>
          <cell r="B24503" t="str">
            <v xml:space="preserve">CABO DE COBRE RIGIDO,SECAO DE 10MM2,FORMADOS POR CONDUTORES EM FIOS DE COBRE NU,ENCORDOAMENTO CLASSE 2,ISOLAMENTO PARA 1 KV,EM POLIETILENO RETICULADO(XLPE)OU ETILENO PROPILENO(EPR), COM CAPA DE COBERTURA EM PVC NA COR PRETA,NBR 7286,NBR 7287 E ESPECIFICACAO RIOLUZ EM-RIOLUZ-74.FORNECIMENTO </v>
          </cell>
          <cell r="C24503" t="str">
            <v>M</v>
          </cell>
        </row>
        <row r="24504">
          <cell r="A24504" t="str">
            <v>21.026.0200-A</v>
          </cell>
          <cell r="B24504" t="str">
            <v xml:space="preserve">CABO DE COBRE RIGIDO,SECAO DE 10MM2,FORMADOS POR CONDUTORES EM FIOS DE COBRE NU,ENCORDOAMENTO CLASSE 2,ISOLAMENTO PARA 1 KV,EM POLIETILENO RETICULADO(XLPE)OU ETILENO PROPILENO(EPR), COM CAPA DE COBERTURA EM PVC NA COR PRETA,NBR 7286,NBR 7287 E ESPECIFICACAO RIOLUZ EM-RIOLUZ-74.FORNECIMENTO </v>
          </cell>
          <cell r="C24504" t="str">
            <v>M</v>
          </cell>
        </row>
        <row r="24505">
          <cell r="A24505" t="str">
            <v>21.026.0250-0</v>
          </cell>
          <cell r="B24505" t="str">
            <v xml:space="preserve">CABO DE COBRE RIGIDO,SECAO DE 25MM2,FORMADOS POR CONDUTORES EM FIOS DE COBRE NU,ENCORDOAMENTO CLASSE 2,ISOLAMENTO PARA 1 KV,EM POLIETILENO RETICULADO(XLPE)OU ETILENO PROPILENO(EPR), COM CAPA DE COBERTURA EM PVC NA COR PRETA,NBR 7286,NBR 7287 E ESPECIFICACAO RIOLUZ EM-RIOLUZ-74.FORNECIMENTO </v>
          </cell>
          <cell r="C24505" t="str">
            <v>M</v>
          </cell>
        </row>
        <row r="24506">
          <cell r="A24506" t="str">
            <v>21.026.0250-A</v>
          </cell>
          <cell r="B24506" t="str">
            <v xml:space="preserve">CABO DE COBRE RIGIDO,SECAO DE 25MM2,FORMADOS POR CONDUTORES EM FIOS DE COBRE NU,ENCORDOAMENTO CLASSE 2,ISOLAMENTO PARA 1 KV,EM POLIETILENO RETICULADO(XLPE)OU ETILENO PROPILENO(EPR), COM CAPA DE COBERTURA EM PVC NA COR PRETA,NBR 7286,NBR 7287 E ESPECIFICACAO RIOLUZ EM-RIOLUZ-74.FORNECIMENTO </v>
          </cell>
          <cell r="C24506" t="str">
            <v>M</v>
          </cell>
        </row>
        <row r="24507">
          <cell r="A24507" t="str">
            <v>21.026.0290-0</v>
          </cell>
          <cell r="B24507" t="str">
            <v xml:space="preserve">CABO DE COBRE RIGIDO,SECAO DE 25MM2,8,7 A 15KV,ISOLADO EPR/X LPE.FORNECIMENTO    </v>
          </cell>
          <cell r="C24507" t="str">
            <v>M</v>
          </cell>
        </row>
        <row r="24508">
          <cell r="A24508" t="str">
            <v>21.026.0290-A</v>
          </cell>
          <cell r="B24508" t="str">
            <v xml:space="preserve">CABO DE COBRE RIGIDO,SECAO DE 25MM2,8,7 A 15KV,ISOLADO EPR/X LPE.FORNECIMENTO    </v>
          </cell>
          <cell r="C24508" t="str">
            <v>M</v>
          </cell>
        </row>
        <row r="24509">
          <cell r="A24509" t="str">
            <v>21.026.0350-0</v>
          </cell>
          <cell r="B24509" t="str">
            <v xml:space="preserve">CABO DE COBRE RIGIDO,SECAO DE 50MM2,FORMADOS POR CONDUTORES EM FIOS DE COBRE NU,ENCORDOAMENTO CLASSE 2,ISOLAMENTO PARA 1 KV,EM POLIETILENO RETICULADO(XLPE)OU ETILENO PROPILENO(EPR), COM CAPA DE COBERTURA EM PVC NA COR PRETA,NBR 7286,NBR 7287 E ESPECIFICACAO RIOLUZ EM-RIOLUZ-74.FORNECIMENTO </v>
          </cell>
          <cell r="C24509" t="str">
            <v>M</v>
          </cell>
        </row>
        <row r="24510">
          <cell r="A24510" t="str">
            <v>21.026.0350-A</v>
          </cell>
          <cell r="B24510" t="str">
            <v xml:space="preserve">CABO DE COBRE RIGIDO,SECAO DE 50MM2,FORMADOS POR CONDUTORES EM FIOS DE COBRE NU,ENCORDOAMENTO CLASSE 2,ISOLAMENTO PARA 1 KV,EM POLIETILENO RETICULADO(XLPE)OU ETILENO PROPILENO(EPR), COM CAPA DE COBERTURA EM PVC NA COR PRETA,NBR 7286,NBR 7287 E ESPECIFICACAO RIOLUZ EM-RIOLUZ-74.FORNECIMENTO </v>
          </cell>
          <cell r="C24510" t="str">
            <v>M</v>
          </cell>
        </row>
        <row r="24511">
          <cell r="A24511" t="str">
            <v>21.026.0400-0</v>
          </cell>
          <cell r="B24511" t="str">
            <v xml:space="preserve">CABO DE COBRE RIGIDO,SECAO DE 3X1X50MM2,TRIPLEXADO,20KV,ISOL ADO EPR/XLPE.FORNECIMENTO    </v>
          </cell>
          <cell r="C24511" t="str">
            <v>M</v>
          </cell>
        </row>
        <row r="24512">
          <cell r="A24512" t="str">
            <v>21.026.0400-A</v>
          </cell>
          <cell r="B24512" t="str">
            <v xml:space="preserve">CABO DE COBRE RIGIDO,SECAO DE 3X1X50MM2,TRIPLEXADO,20KV,ISOL ADO EPR/XLPE.FORNECIMENTO    </v>
          </cell>
          <cell r="C24512" t="str">
            <v>M</v>
          </cell>
        </row>
        <row r="24513">
          <cell r="A24513" t="str">
            <v>21.026.0450-0</v>
          </cell>
          <cell r="B24513" t="str">
            <v xml:space="preserve">CABO DE COBRE RIGIDO,SECAO DE 70MM2,FORMADOS POR CONDUTORES EM FIOS DE COBRE NU,ENCORDOAMENTO CLASSE 2,ISOLAMENTO PARA 1 KV,EM POLIETILENO RETICULADO(XLPE)OU ETILENO PROPILENO(EPR), COM CAPA DE COBERTURA EM PVC NA COR PRETA,NBR 7286,NBR 7287 E ESPECIFICACAO RIOLUZ EM-RIOLUZ-74.FORNECIMENTO </v>
          </cell>
          <cell r="C24513" t="str">
            <v>M</v>
          </cell>
        </row>
        <row r="24514">
          <cell r="A24514" t="str">
            <v>21.026.0450-A</v>
          </cell>
          <cell r="B24514" t="str">
            <v xml:space="preserve">CABO DE COBRE RIGIDO,SECAO DE 70MM2,FORMADOS POR CONDUTORES EM FIOS DE COBRE NU,ENCORDOAMENTO CLASSE 2,ISOLAMENTO PARA 1 KV,EM POLIETILENO RETICULADO(XLPE)OU ETILENO PROPILENO(EPR), COM CAPA DE COBERTURA EM PVC NA COR PRETA,NBR 7286,NBR 7287 E ESPECIFICACAO RIOLUZ EM-RIOLUZ-74.FORNECIMENTO </v>
          </cell>
          <cell r="C24514" t="str">
            <v>M</v>
          </cell>
        </row>
        <row r="24515">
          <cell r="A24515" t="str">
            <v>21.026.9999-0</v>
          </cell>
          <cell r="B24515" t="str">
            <v xml:space="preserve">FAMILIA 21.026 FORNECIMENTO DE CABOS DE COBRE    </v>
          </cell>
        </row>
        <row r="24516">
          <cell r="A24516" t="str">
            <v>21.026.9999-A</v>
          </cell>
          <cell r="B24516" t="str">
            <v xml:space="preserve">FAMILIA 21.026 FORNECIMENTO DE CABOS DE COBRE    </v>
          </cell>
        </row>
        <row r="24517">
          <cell r="A24517" t="str">
            <v>21.027.0010-0</v>
          </cell>
          <cell r="B24517" t="str">
            <v xml:space="preserve">CABO DE ALUMINIO NU,2AWG,SEM ALMA DE ACO(CA).FORNECIMENTO.(1 M=0,093KG)    </v>
          </cell>
          <cell r="C24517" t="str">
            <v>M</v>
          </cell>
        </row>
        <row r="24518">
          <cell r="A24518" t="str">
            <v>21.027.0010-A</v>
          </cell>
          <cell r="B24518" t="str">
            <v xml:space="preserve">CABO DE ALUMINIO NU,2AWG,SEM ALMA DE ACO(CA).FORNECIMENTO.(1 M=0,093KG)    </v>
          </cell>
          <cell r="C24518" t="str">
            <v>M</v>
          </cell>
        </row>
        <row r="24519">
          <cell r="A24519" t="str">
            <v>21.027.0015-0</v>
          </cell>
          <cell r="B24519" t="str">
            <v xml:space="preserve">CABO DE ALUMINIO WPP 2AWG.FORNECIMENTO     </v>
          </cell>
          <cell r="C24519" t="str">
            <v>M</v>
          </cell>
        </row>
        <row r="24520">
          <cell r="A24520" t="str">
            <v>21.027.0015-A</v>
          </cell>
          <cell r="B24520" t="str">
            <v xml:space="preserve">CABO DE ALUMINIO WPP 2AWG.FORNECIMENTO     </v>
          </cell>
          <cell r="C24520" t="str">
            <v>M</v>
          </cell>
        </row>
        <row r="24521">
          <cell r="A24521" t="str">
            <v>21.027.0020-0</v>
          </cell>
          <cell r="B24521" t="str">
            <v xml:space="preserve">CABO DE ALUMINIO NU,1/0AWG,COM ALMA DE ACO(CAA).FORNECIMENTO (1M=0,216KG)    </v>
          </cell>
          <cell r="C24521" t="str">
            <v>M</v>
          </cell>
        </row>
        <row r="24522">
          <cell r="A24522" t="str">
            <v>21.027.0020-A</v>
          </cell>
          <cell r="B24522" t="str">
            <v xml:space="preserve">CABO DE ALUMINIO NU,1/0AWG,COM ALMA DE ACO(CAA).FORNECIMENTO (1M=0,216KG)    </v>
          </cell>
          <cell r="C24522" t="str">
            <v>M</v>
          </cell>
        </row>
        <row r="24523">
          <cell r="A24523" t="str">
            <v>21.027.0025-0</v>
          </cell>
          <cell r="B24523" t="str">
            <v xml:space="preserve">CABO DE ALUMINIO,SECAO DE 50MM2,FORMADOS POR CONDUTORES EM F IOS DE ALUMINIO NU,ENCORDOAMENTO CLASSE 2,ISOLAMENTO PARA 1K V,EM POLIETILENO RETICULADO(XLPE)OU ETILENO PROPILENO(EPR),C OM CAPA DE COBERTURA EM PVC NA COR PRETA,NBR 7286,NBR 7287 E ESPECIFICACAO RIOLUZ EM-RIOLUZ-74.FORNECIMENTO </v>
          </cell>
          <cell r="C24523" t="str">
            <v>M</v>
          </cell>
        </row>
        <row r="24524">
          <cell r="A24524" t="str">
            <v>21.027.0025-A</v>
          </cell>
          <cell r="B24524" t="str">
            <v xml:space="preserve">CABO DE ALUMINIO,SECAO DE 50MM2,FORMADOS POR CONDUTORES EM F IOS DE ALUMINIO NU,ENCORDOAMENTO CLASSE 2,ISOLAMENTO PARA 1K V,EM POLIETILENO RETICULADO(XLPE)OU ETILENO PROPILENO(EPR),C OM CAPA DE COBERTURA EM PVC NA COR PRETA,NBR 7286,NBR 7287 E ESPECIFICACAO RIOLUZ EM-RIOLUZ-74.FORNECIMENTO </v>
          </cell>
          <cell r="C24524" t="str">
            <v>M</v>
          </cell>
        </row>
        <row r="24525">
          <cell r="A24525" t="str">
            <v>21.027.0040-0</v>
          </cell>
          <cell r="B24525" t="str">
            <v xml:space="preserve">CABO DE ALUMINIO WPP,1KV,1/0AWG.FORNECIMENTO     </v>
          </cell>
          <cell r="C24525" t="str">
            <v>M</v>
          </cell>
        </row>
        <row r="24526">
          <cell r="A24526" t="str">
            <v>21.027.0040-A</v>
          </cell>
          <cell r="B24526" t="str">
            <v xml:space="preserve">CABO DE ALUMINIO WPP,1KV,1/0AWG.FORNECIMENTO     </v>
          </cell>
          <cell r="C24526" t="str">
            <v>M</v>
          </cell>
        </row>
        <row r="24527">
          <cell r="A24527" t="str">
            <v>21.027.0050-0</v>
          </cell>
          <cell r="B24527" t="str">
            <v xml:space="preserve">CABO DE ALUMINIO,SECAO DE 16MM2,FORMADOS POR CONDUTORES EM F IOS DE ALUMINIO NU,ENCORDOAMENTO CLASSE 2,ISOLAMENTO PARA 1K V,EM POLIETILENO RETICULADO(XLPE)OU ETILENO PROPILENO(EPR),C OM CAPA DE COBERTURA EM PVC NA COR PRETA,NBR 7286,NBR 7287 E ESPECIFICACAO RIOLUZ EM-RIOLUZ-74.FORNECIMENTO </v>
          </cell>
          <cell r="C24527" t="str">
            <v>M</v>
          </cell>
        </row>
        <row r="24528">
          <cell r="A24528" t="str">
            <v>21.027.0050-A</v>
          </cell>
          <cell r="B24528" t="str">
            <v xml:space="preserve">CABO DE ALUMINIO,SECAO DE 16MM2,FORMADOS POR CONDUTORES EM F IOS DE ALUMINIO NU,ENCORDOAMENTO CLASSE 2,ISOLAMENTO PARA 1K V,EM POLIETILENO RETICULADO(XLPE)OU ETILENO PROPILENO(EPR),C OM CAPA DE COBERTURA EM PVC NA COR PRETA,NBR 7286,NBR 7287 E ESPECIFICACAO RIOLUZ EM-RIOLUZ-74.FORNECIMENTO </v>
          </cell>
          <cell r="C24528" t="str">
            <v>M</v>
          </cell>
        </row>
        <row r="24529">
          <cell r="A24529" t="str">
            <v>21.027.0060-0</v>
          </cell>
          <cell r="B24529" t="str">
            <v xml:space="preserve">CABO DE ALUMINIO,SECAO DE 35MM2,FORMADOS POR CONDUTORES EM F IOS DE ALUMINIO NU,ENCORDOAMENTO CLASSE 2,ISOLAMENTO PARA 1K V,EM POLIETILENO RETICULADO(XLPE)OU ETILENO PROPILENO(EPR),C OM CAPA DE COBERTURA EM PVC NA COR PRETA,NBR 7286,NBR 7287 E ESPECIFICACAO RIOLUZ EM-RIOLUZ-74.FORNECIMENTO </v>
          </cell>
          <cell r="C24529" t="str">
            <v>M</v>
          </cell>
        </row>
        <row r="24530">
          <cell r="A24530" t="str">
            <v>21.027.0060-A</v>
          </cell>
          <cell r="B24530" t="str">
            <v xml:space="preserve">CABO DE ALUMINIO,SECAO DE 35MM2,FORMADOS POR CONDUTORES EM F IOS DE ALUMINIO NU,ENCORDOAMENTO CLASSE 2,ISOLAMENTO PARA 1K V,EM POLIETILENO RETICULADO(XLPE)OU ETILENO PROPILENO(EPR),C OM CAPA DE COBERTURA EM PVC NA COR PRETA,NBR 7286,NBR 7287 E ESPECIFICACAO RIOLUZ EM-RIOLUZ-74.FORNECIMENTO </v>
          </cell>
          <cell r="C24530" t="str">
            <v>M</v>
          </cell>
        </row>
        <row r="24531">
          <cell r="A24531" t="str">
            <v>21.027.9999-0</v>
          </cell>
          <cell r="B24531" t="str">
            <v xml:space="preserve">FAMILIA 21.027 FORNECIMENTO DE CABOS DE ALUMINIO    </v>
          </cell>
        </row>
        <row r="24532">
          <cell r="A24532" t="str">
            <v>21.027.9999-A</v>
          </cell>
          <cell r="B24532" t="str">
            <v xml:space="preserve">FAMILIA 21.027 FORNECIMENTO DE CABOS DE ALUMINIO    </v>
          </cell>
        </row>
        <row r="24533">
          <cell r="A24533" t="str">
            <v>21.028.0001-0</v>
          </cell>
          <cell r="B24533" t="str">
            <v xml:space="preserve">ALCA PRE-FORMADA DE DISTRIBUICAO,DE ACO RECOBERTO DE ALUMINI O,PARA CABO ENCAPADO,BITOLA DE 25MM2,SEGUNDO DESENHO A4-154- CP.FORNECIMENTO E COLOCACAO   </v>
          </cell>
          <cell r="C24533" t="str">
            <v>UN</v>
          </cell>
        </row>
        <row r="24534">
          <cell r="A24534" t="str">
            <v>21.028.0001-A</v>
          </cell>
          <cell r="B24534" t="str">
            <v xml:space="preserve">ALCA PRE-FORMADA DE DISTRIBUICAO,DE ACO RECOBERTO DE ALUMINI O,PARA CABO ENCAPADO,BITOLA DE 25MM2,SEGUNDO DESENHO A4-154- CP.FORNECIMENTO E COLOCACAO   </v>
          </cell>
          <cell r="C24534" t="str">
            <v>UN</v>
          </cell>
        </row>
        <row r="24535">
          <cell r="A24535" t="str">
            <v>21.028.0002-0</v>
          </cell>
          <cell r="B24535" t="str">
            <v xml:space="preserve">ALCA PRE-FORMADA DE DISTRIBUICAO,DE ACO RECOBERTO DE ALUMINI O,PARA CABO DE ALUMINIO NU,BITOLA DE 25MM2,SEGUNDO DESENHO A 4-154-CP.FORNECIMENTO E COLOCACAO   </v>
          </cell>
          <cell r="C24535" t="str">
            <v>UN</v>
          </cell>
        </row>
        <row r="24536">
          <cell r="A24536" t="str">
            <v>21.028.0002-A</v>
          </cell>
          <cell r="B24536" t="str">
            <v xml:space="preserve">ALCA PRE-FORMADA DE DISTRIBUICAO,DE ACO RECOBERTO DE ALUMINI O,PARA CABO DE ALUMINIO NU,BITOLA DE 25MM2,SEGUNDO DESENHO A 4-154-CP.FORNECIMENTO E COLOCACAO   </v>
          </cell>
          <cell r="C24536" t="str">
            <v>UN</v>
          </cell>
        </row>
        <row r="24537">
          <cell r="A24537" t="str">
            <v>21.028.0003-0</v>
          </cell>
          <cell r="B24537" t="str">
            <v xml:space="preserve">ALCA PRE-FORMADA DE SERVICO,DE ACO RECOBERTO DE ALUMINIO,PAR A CABO ENCAPADO,BITOLA DE 25MM2,SEGUNDO DESENHO A4-154-CP.FO RNECIMENTO E COLOCACAO   </v>
          </cell>
          <cell r="C24537" t="str">
            <v>UN</v>
          </cell>
        </row>
        <row r="24538">
          <cell r="A24538" t="str">
            <v>21.028.0003-A</v>
          </cell>
          <cell r="B24538" t="str">
            <v xml:space="preserve">ALCA PRE-FORMADA DE SERVICO,DE ACO RECOBERTO DE ALUMINIO,PAR A CABO ENCAPADO,BITOLA DE 25MM2,SEGUNDO DESENHO A4-154-CP.FO RNECIMENTO E COLOCACAO   </v>
          </cell>
          <cell r="C24538" t="str">
            <v>UN</v>
          </cell>
        </row>
        <row r="24539">
          <cell r="A24539" t="str">
            <v>21.028.0004-0</v>
          </cell>
          <cell r="B24539" t="e">
            <v>#NAME?</v>
          </cell>
          <cell r="C24539" t="str">
            <v>UN</v>
          </cell>
        </row>
        <row r="24540">
          <cell r="A24540" t="str">
            <v>21.028.0004-A</v>
          </cell>
          <cell r="B24540" t="e">
            <v>#NAME?</v>
          </cell>
          <cell r="C24540" t="str">
            <v>UN</v>
          </cell>
        </row>
        <row r="24541">
          <cell r="A24541" t="str">
            <v>21.028.0010-0</v>
          </cell>
          <cell r="B24541" t="str">
            <v xml:space="preserve">ALCA PRE-FORMADA PARA CABO DE 35MM2.FORNECIMENTO E COLOCACAO     </v>
          </cell>
          <cell r="C24541" t="str">
            <v>UN</v>
          </cell>
        </row>
        <row r="24542">
          <cell r="A24542" t="str">
            <v>21.028.0010-A</v>
          </cell>
          <cell r="B24542" t="str">
            <v xml:space="preserve">ALCA PRE-FORMADA PARA CABO DE 35MM2.FORNECIMENTO E COLOCACAO     </v>
          </cell>
          <cell r="C24542" t="str">
            <v>UN</v>
          </cell>
        </row>
        <row r="24543">
          <cell r="A24543" t="str">
            <v>21.028.0015-0</v>
          </cell>
          <cell r="B24543" t="str">
            <v xml:space="preserve">CONECTOR DE ATERRAMENTO TIPO KC 22H.FORNECIMENTO E INSTALACA O    </v>
          </cell>
          <cell r="C24543" t="str">
            <v>UN</v>
          </cell>
        </row>
        <row r="24544">
          <cell r="A24544" t="str">
            <v>21.028.0015-A</v>
          </cell>
          <cell r="B24544" t="str">
            <v xml:space="preserve">CONECTOR DE ATERRAMENTO TIPO KC 22H.FORNECIMENTO E INSTALACA O    </v>
          </cell>
          <cell r="C24544" t="str">
            <v>UN</v>
          </cell>
        </row>
        <row r="24545">
          <cell r="A24545" t="str">
            <v>21.028.0020-0</v>
          </cell>
          <cell r="B24545" t="str">
            <v xml:space="preserve">CONECTOR PARA HASTE DE ATERRAMENTO DE PARA-RAIO,COM UMA DESC IDA DE 5/8".FORNECIMENTO    </v>
          </cell>
          <cell r="C24545" t="str">
            <v>UN</v>
          </cell>
        </row>
        <row r="24546">
          <cell r="A24546" t="str">
            <v>21.028.0020-A</v>
          </cell>
          <cell r="B24546" t="str">
            <v xml:space="preserve">CONECTOR PARA HASTE DE ATERRAMENTO DE PARA-RAIO,COM UMA DESC IDA DE 5/8".FORNECIMENTO    </v>
          </cell>
          <cell r="C24546" t="str">
            <v>UN</v>
          </cell>
        </row>
        <row r="24547">
          <cell r="A24547" t="str">
            <v>21.028.0025-0</v>
          </cell>
          <cell r="B24547" t="str">
            <v xml:space="preserve">CONECTOR DE PARAFUSO FENDIDO(SPLIT-BOLT)EM LIGA DE COBRE,KS- 17.FORNECIMENTO E INSTALACAO    </v>
          </cell>
          <cell r="C24547" t="str">
            <v>UN</v>
          </cell>
        </row>
        <row r="24548">
          <cell r="A24548" t="str">
            <v>21.028.0025-A</v>
          </cell>
          <cell r="B24548" t="str">
            <v xml:space="preserve">CONECTOR DE PARAFUSO FENDIDO(SPLIT-BOLT)EM LIGA DE COBRE,KS- 17.FORNECIMENTO E INSTALACAO    </v>
          </cell>
          <cell r="C24548" t="str">
            <v>UN</v>
          </cell>
        </row>
        <row r="24549">
          <cell r="A24549" t="str">
            <v>21.028.0030-0</v>
          </cell>
          <cell r="B24549" t="str">
            <v xml:space="preserve">CONECTOR TIPO SPLIT-BOLT,PARA CABO DE 16MM2.FORNECIMENTO     </v>
          </cell>
          <cell r="C24549" t="str">
            <v>UN</v>
          </cell>
        </row>
        <row r="24550">
          <cell r="A24550" t="str">
            <v>21.028.0030-A</v>
          </cell>
          <cell r="B24550" t="str">
            <v xml:space="preserve">CONECTOR TIPO SPLIT-BOLT,PARA CABO DE 16MM2.FORNECIMENTO     </v>
          </cell>
          <cell r="C24550" t="str">
            <v>UN</v>
          </cell>
        </row>
        <row r="24551">
          <cell r="A24551" t="str">
            <v>21.028.0035-0</v>
          </cell>
          <cell r="B24551" t="str">
            <v xml:space="preserve">CONECTOR DE PARAFUSO FENDIDO PARA CABO DE 35X70MM2,KS-26.FOR NECIMENTO E INSTALACAO    </v>
          </cell>
          <cell r="C24551" t="str">
            <v>UN</v>
          </cell>
        </row>
        <row r="24552">
          <cell r="A24552" t="str">
            <v>21.028.0035-A</v>
          </cell>
          <cell r="B24552" t="str">
            <v xml:space="preserve">CONECTOR DE PARAFUSO FENDIDO PARA CABO DE 35X70MM2,KS-26.FOR NECIMENTO E INSTALACAO    </v>
          </cell>
          <cell r="C24552" t="str">
            <v>UN</v>
          </cell>
        </row>
        <row r="24553">
          <cell r="A24553" t="str">
            <v>21.028.0040-0</v>
          </cell>
          <cell r="B24553" t="str">
            <v xml:space="preserve">CONECTOR TIPO ESTRIBO PARA CONDUTOR DE ALUMINIO,1/0AWG.FORNE CIMENTO    </v>
          </cell>
          <cell r="C24553" t="str">
            <v>UN</v>
          </cell>
        </row>
        <row r="24554">
          <cell r="A24554" t="str">
            <v>21.028.0040-A</v>
          </cell>
          <cell r="B24554" t="str">
            <v xml:space="preserve">CONECTOR TIPO ESTRIBO PARA CONDUTOR DE ALUMINIO,1/0AWG.FORNE CIMENTO    </v>
          </cell>
          <cell r="C24554" t="str">
            <v>UN</v>
          </cell>
        </row>
        <row r="24555">
          <cell r="A24555" t="str">
            <v>21.028.0060-0</v>
          </cell>
          <cell r="B24555" t="str">
            <v xml:space="preserve">CONECTOR TIPO CUNHA,EM LIGA DE COBRE ESTANHADO,PARA A FIXACA O DE CONDUTORES DE ALUMINIO OU COBRE,POR EFEITO DE MOLA.MODE LO N║1,PADRAO RIOLUZ,TIPO G.FORNECIMENTO E INSTALACAO   </v>
          </cell>
          <cell r="C24555" t="str">
            <v>UN</v>
          </cell>
        </row>
        <row r="24556">
          <cell r="A24556" t="str">
            <v>21.028.0060-A</v>
          </cell>
          <cell r="B24556" t="str">
            <v xml:space="preserve">CONECTOR TIPO CUNHA,EM LIGA DE COBRE ESTANHADO,PARA A FIXACA O DE CONDUTORES DE ALUMINIO OU COBRE,POR EFEITO DE MOLA.MODE LO N║1,PADRAO RIOLUZ,TIPO G.FORNECIMENTO E INSTALACAO   </v>
          </cell>
          <cell r="C24556" t="str">
            <v>UN</v>
          </cell>
        </row>
        <row r="24557">
          <cell r="A24557" t="str">
            <v>21.028.0065-0</v>
          </cell>
          <cell r="B24557" t="str">
            <v xml:space="preserve">CONECTOR TIPO CUNHA,EM LIGA DE COBRE ESTANHADO,PARA A FIXACA O DE CONDUTORES DE ALUMINIO OU COBRE,POR EFEITO DE MOLA,MODE LO N║2,PADRAO RIOLUZ,TIPO H.FORNECIMENTO E INSTALACAO   </v>
          </cell>
          <cell r="C24557" t="str">
            <v>UN</v>
          </cell>
        </row>
        <row r="24558">
          <cell r="A24558" t="str">
            <v>21.028.0065-A</v>
          </cell>
          <cell r="B24558" t="str">
            <v xml:space="preserve">CONECTOR TIPO CUNHA,EM LIGA DE COBRE ESTANHADO,PARA A FIXACA O DE CONDUTORES DE ALUMINIO OU COBRE,POR EFEITO DE MOLA,MODE LO N║2,PADRAO RIOLUZ,TIPO H.FORNECIMENTO E INSTALACAO   </v>
          </cell>
          <cell r="C24558" t="str">
            <v>UN</v>
          </cell>
        </row>
        <row r="24559">
          <cell r="A24559" t="str">
            <v>21.028.0070-0</v>
          </cell>
          <cell r="B24559" t="str">
            <v xml:space="preserve">CONECTOR TIPO CUNHA,EM LIGA DE COBRE ESTANHADO,PARA A FIXACA O DE CONDUTORES DE ALUMINIO OU COBRE,POR EFEITO DE MOLA.MODE LO N║3,PADRAO RIOLUZ,TIPO K.FORNECIMENTO E INSTALACAO   </v>
          </cell>
          <cell r="C24559" t="str">
            <v>UN</v>
          </cell>
        </row>
        <row r="24560">
          <cell r="A24560" t="str">
            <v>21.028.0070-A</v>
          </cell>
          <cell r="B24560" t="str">
            <v xml:space="preserve">CONECTOR TIPO CUNHA,EM LIGA DE COBRE ESTANHADO,PARA A FIXACA O DE CONDUTORES DE ALUMINIO OU COBRE,POR EFEITO DE MOLA.MODE LO N║3,PADRAO RIOLUZ,TIPO K.FORNECIMENTO E INSTALACAO   </v>
          </cell>
          <cell r="C24560" t="str">
            <v>UN</v>
          </cell>
        </row>
        <row r="24561">
          <cell r="A24561" t="str">
            <v>21.028.0075-0</v>
          </cell>
          <cell r="B24561" t="str">
            <v xml:space="preserve">CONECTOR TIPO CUNHA,EM LIGA DE COBRE ESTANHADO,PARA A FIXACA O DE CONDUTORES DE ALUMINIO OU COBRE,POR EFEITO DE MOLA.MODE LO N║4,PADRAO RIOLUZ,TIPO V.FORNECIMENTO E INSTALACAO   </v>
          </cell>
          <cell r="C24561" t="str">
            <v>UN</v>
          </cell>
        </row>
        <row r="24562">
          <cell r="A24562" t="str">
            <v>21.028.0075-A</v>
          </cell>
          <cell r="B24562" t="str">
            <v xml:space="preserve">CONECTOR TIPO CUNHA,EM LIGA DE COBRE ESTANHADO,PARA A FIXACA O DE CONDUTORES DE ALUMINIO OU COBRE,POR EFEITO DE MOLA.MODE LO N║4,PADRAO RIOLUZ,TIPO V.FORNECIMENTO E INSTALACAO   </v>
          </cell>
          <cell r="C24562" t="str">
            <v>UN</v>
          </cell>
        </row>
        <row r="24563">
          <cell r="A24563" t="str">
            <v>21.028.0080-0</v>
          </cell>
          <cell r="B24563" t="str">
            <v xml:space="preserve">CONECTOR TIPO CUNHA,EM LIGA DE COBRE ESTANHADO,PARA A FIXACA O DE CONDUTORES DE ALUMINIO OU COBRE,POR EFEITO DE MOLA.MODE LO N║5,PADRAO RIOLUZ,TIPO IV.FORNECIMENTO E INSTALACAO   </v>
          </cell>
          <cell r="C24563" t="str">
            <v>UN</v>
          </cell>
        </row>
        <row r="24564">
          <cell r="A24564" t="str">
            <v>21.028.0080-A</v>
          </cell>
          <cell r="B24564" t="str">
            <v xml:space="preserve">CONECTOR TIPO CUNHA,EM LIGA DE COBRE ESTANHADO,PARA A FIXACA O DE CONDUTORES DE ALUMINIO OU COBRE,POR EFEITO DE MOLA.MODE LO N║5,PADRAO RIOLUZ,TIPO IV.FORNECIMENTO E INSTALACAO   </v>
          </cell>
          <cell r="C24564" t="str">
            <v>UN</v>
          </cell>
        </row>
        <row r="24565">
          <cell r="A24565" t="str">
            <v>21.028.0085-0</v>
          </cell>
          <cell r="B24565" t="str">
            <v xml:space="preserve">CONECTOR TIPO CUNHA,EM LIGA DE COBRE ESTANHADO,PARA A FIXACA O DE CONDUTORES DE ALUMINIO OU COBRE,POR EFEITO DE MOLA.MODE LO N║6,PADRAO RIOLUZ,TIPO B.FORNECIMENTO E INSTALACAO   </v>
          </cell>
          <cell r="C24565" t="str">
            <v>UN</v>
          </cell>
        </row>
        <row r="24566">
          <cell r="A24566" t="str">
            <v>21.028.0085-A</v>
          </cell>
          <cell r="B24566" t="str">
            <v xml:space="preserve">CONECTOR TIPO CUNHA,EM LIGA DE COBRE ESTANHADO,PARA A FIXACA O DE CONDUTORES DE ALUMINIO OU COBRE,POR EFEITO DE MOLA.MODE LO N║6,PADRAO RIOLUZ,TIPO B.FORNECIMENTO E INSTALACAO   </v>
          </cell>
          <cell r="C24566" t="str">
            <v>UN</v>
          </cell>
        </row>
        <row r="24567">
          <cell r="A24567" t="str">
            <v>21.028.0090-0</v>
          </cell>
          <cell r="B24567" t="str">
            <v xml:space="preserve">CONECTOR TIPO CUNHA,EM LIGA DE COBRE ESTANHADO,PARA A FIXACA O DE CONDUTORES DE ALUMINIO OU COBRE,POR EFEITO DE MOLA.MODE LO N║7,PADRAO RIOLUZ,TIPO A.FORNECIMENTO E INSTALACAO   </v>
          </cell>
          <cell r="C24567" t="str">
            <v>UN</v>
          </cell>
        </row>
        <row r="24568">
          <cell r="A24568" t="str">
            <v>21.028.0090-A</v>
          </cell>
          <cell r="B24568" t="str">
            <v xml:space="preserve">CONECTOR TIPO CUNHA,EM LIGA DE COBRE ESTANHADO,PARA A FIXACA O DE CONDUTORES DE ALUMINIO OU COBRE,POR EFEITO DE MOLA.MODE LO N║7,PADRAO RIOLUZ,TIPO A.FORNECIMENTO E INSTALACAO   </v>
          </cell>
          <cell r="C24568" t="str">
            <v>UN</v>
          </cell>
        </row>
        <row r="24569">
          <cell r="A24569" t="str">
            <v>21.028.0095-0</v>
          </cell>
          <cell r="B24569" t="str">
            <v xml:space="preserve">CONECTOR TIPO CUNHA,EM LIGA DE COBRE ESTANHADO,PARA A FIXACA O DE CONDUTORES DE ALUMINIO OU COBRE,POR EFEITO DE MOLA.MODE LO N║8,PADRAO RIOLUZ,TIPO C.FORNECIMENTO E INSTALACAO   </v>
          </cell>
          <cell r="C24569" t="str">
            <v>UN</v>
          </cell>
        </row>
        <row r="24570">
          <cell r="A24570" t="str">
            <v>21.028.0095-A</v>
          </cell>
          <cell r="B24570" t="str">
            <v xml:space="preserve">CONECTOR TIPO CUNHA,EM LIGA DE COBRE ESTANHADO,PARA A FIXACA O DE CONDUTORES DE ALUMINIO OU COBRE,POR EFEITO DE MOLA.MODE LO N║8,PADRAO RIOLUZ,TIPO C.FORNECIMENTO E INSTALACAO   </v>
          </cell>
          <cell r="C24570" t="str">
            <v>UN</v>
          </cell>
        </row>
        <row r="24571">
          <cell r="A24571" t="str">
            <v>21.028.0100-0</v>
          </cell>
          <cell r="B24571" t="str">
            <v xml:space="preserve">CONECTOR TIPO CUNHA,EM LIGA DE COBRE ESTANHADO,PARA A FIXACA O DE CONDUTORES DE ALUMINIO OU COBRE,POR EFEITO DE MOLA.MODE LO N║9,PADRAO RIOLUZ,TIPO J.FORNECIMENTO E INSTALACAO   </v>
          </cell>
          <cell r="C24571" t="str">
            <v>UN</v>
          </cell>
        </row>
        <row r="24572">
          <cell r="A24572" t="str">
            <v>21.028.0100-A</v>
          </cell>
          <cell r="B24572" t="str">
            <v xml:space="preserve">CONECTOR TIPO CUNHA,EM LIGA DE COBRE ESTANHADO,PARA A FIXACA O DE CONDUTORES DE ALUMINIO OU COBRE,POR EFEITO DE MOLA.MODE LO N║9,PADRAO RIOLUZ,TIPO J.FORNECIMENTO E INSTALACAO   </v>
          </cell>
          <cell r="C24572" t="str">
            <v>UN</v>
          </cell>
        </row>
        <row r="24573">
          <cell r="A24573" t="str">
            <v>21.028.0105-0</v>
          </cell>
          <cell r="B24573" t="str">
            <v xml:space="preserve">CONECTOR TIPO CUNHA,EM LIGA DE COBRE ESTANHADO,PARA A FIXACA O DE CONDUTORES DE ALUMINIO OU COBRE,POR EFEITO DE MOLA.MODE LO N║10,PADAO RIOLUZ,TIPO F.FORNECIMENTO E INSTALACAO   </v>
          </cell>
          <cell r="C24573" t="str">
            <v>UN</v>
          </cell>
        </row>
        <row r="24574">
          <cell r="A24574" t="str">
            <v>21.028.0105-A</v>
          </cell>
          <cell r="B24574" t="str">
            <v xml:space="preserve">CONECTOR TIPO CUNHA,EM LIGA DE COBRE ESTANHADO,PARA A FIXACA O DE CONDUTORES DE ALUMINIO OU COBRE,POR EFEITO DE MOLA.MODE LO N║10,PADAO RIOLUZ,TIPO F.FORNECIMENTO E INSTALACAO   </v>
          </cell>
          <cell r="C24574" t="str">
            <v>UN</v>
          </cell>
        </row>
        <row r="24575">
          <cell r="A24575" t="str">
            <v>21.028.0110-0</v>
          </cell>
          <cell r="B24575" t="str">
            <v xml:space="preserve">CONECTOR TIPO CUNHA,EM LIGA DE COBRE ESTANHADO,PARA A FIXACA O DE CONDUTORES DE ALUMINIO OU COBRE,POR EFEITO DE MOLA.MODE LO N║11,PADRAO RIOLUZ,TIPO D.FORNECIMENTO E INSTALACAO   </v>
          </cell>
          <cell r="C24575" t="str">
            <v>UN</v>
          </cell>
        </row>
        <row r="24576">
          <cell r="A24576" t="str">
            <v>21.028.0110-A</v>
          </cell>
          <cell r="B24576" t="str">
            <v xml:space="preserve">CONECTOR TIPO CUNHA,EM LIGA DE COBRE ESTANHADO,PARA A FIXACA O DE CONDUTORES DE ALUMINIO OU COBRE,POR EFEITO DE MOLA.MODE LO N║11,PADRAO RIOLUZ,TIPO D.FORNECIMENTO E INSTALACAO   </v>
          </cell>
          <cell r="C24576" t="str">
            <v>UN</v>
          </cell>
        </row>
        <row r="24577">
          <cell r="A24577" t="str">
            <v>21.028.0115-0</v>
          </cell>
          <cell r="B24577" t="str">
            <v xml:space="preserve">CONECTOR TIPO CUNHA,EM LIGA DE COBRE ESTANHADO,PARA A FIXACA O DE CONDUTORES DE ALUMINIO OU COBRE,POR EFEITO DE MOLA.MODE LO N║12,PADRAO RIOLUZ,TIPO I.FORNECIMENTO E INSTALACAO   </v>
          </cell>
          <cell r="C24577" t="str">
            <v>UN</v>
          </cell>
        </row>
        <row r="24578">
          <cell r="A24578" t="str">
            <v>21.028.0115-A</v>
          </cell>
          <cell r="B24578" t="str">
            <v xml:space="preserve">CONECTOR TIPO CUNHA,EM LIGA DE COBRE ESTANHADO,PARA A FIXACA O DE CONDUTORES DE ALUMINIO OU COBRE,POR EFEITO DE MOLA.MODE LO N║12,PADRAO RIOLUZ,TIPO I.FORNECIMENTO E INSTALACAO   </v>
          </cell>
          <cell r="C24578" t="str">
            <v>UN</v>
          </cell>
        </row>
        <row r="24579">
          <cell r="A24579" t="str">
            <v>21.028.0120-0</v>
          </cell>
          <cell r="B24579" t="str">
            <v xml:space="preserve">CONECTOR TIPO CUNHA,EM LIGA DE COBRE ESTANHADO,PARA A FIXACA O DE CONDUTORES DE ALUMINIO OU COBRE,POR EFEITO DE MOLA.MODE LO N║13,PADRAO RIOLUZ,TIPO VII.FORNECIMENTO E INSTALACAO   </v>
          </cell>
          <cell r="C24579" t="str">
            <v>UN</v>
          </cell>
        </row>
        <row r="24580">
          <cell r="A24580" t="str">
            <v>21.028.0120-A</v>
          </cell>
          <cell r="B24580" t="str">
            <v xml:space="preserve">CONECTOR TIPO CUNHA,EM LIGA DE COBRE ESTANHADO,PARA A FIXACA O DE CONDUTORES DE ALUMINIO OU COBRE,POR EFEITO DE MOLA.MODE LO N║13,PADRAO RIOLUZ,TIPO VII.FORNECIMENTO E INSTALACAO   </v>
          </cell>
          <cell r="C24580" t="str">
            <v>UN</v>
          </cell>
        </row>
        <row r="24581">
          <cell r="A24581" t="str">
            <v>21.028.0125-0</v>
          </cell>
          <cell r="B24581" t="str">
            <v xml:space="preserve">CONECTOR TIPO CUNHA,EM LIGA DE COBRE ESTANHADO,PARA A FIXACA O DE CONDUTORES DE ALUMINIO OU COBRE,POR EFEITO DE MOLA.MODE LO N║14,PADRAO RIOLUZ,TIPO VI.FORNECIMENTO E INSTALACAO   </v>
          </cell>
          <cell r="C24581" t="str">
            <v>UN</v>
          </cell>
        </row>
        <row r="24582">
          <cell r="A24582" t="str">
            <v>21.028.0125-A</v>
          </cell>
          <cell r="B24582" t="str">
            <v xml:space="preserve">CONECTOR TIPO CUNHA,EM LIGA DE COBRE ESTANHADO,PARA A FIXACA O DE CONDUTORES DE ALUMINIO OU COBRE,POR EFEITO DE MOLA.MODE LO N║14,PADRAO RIOLUZ,TIPO VI.FORNECIMENTO E INSTALACAO   </v>
          </cell>
          <cell r="C24582" t="str">
            <v>UN</v>
          </cell>
        </row>
        <row r="24583">
          <cell r="A24583" t="str">
            <v>21.028.0130-0</v>
          </cell>
          <cell r="B24583" t="str">
            <v>CONECTOR PERFURANTE PARA REDE SUBTERRANEA,TENSAO DE APLICACA O:0,6/1KV,CORPO ISOLADO RESISTENTE AO AMBIENTE DO SUBSOLO,NA S CORES BRANCA OU BEGE CLARO,CONTATO DENTADO:LIGA DE ALUMINI O ESTANHADO,COM CAMADA DE ESPESSURA DE 8MM E CONDUTIVIDADE E LETRICA MINIMA DE 98% IACS A 20║C,IP-68,PARA CABOS:PRINCIPAL :6MM2-70MM2 E DERIVACAO:1,5MM2-6MM2.FORNECIMENTO</v>
          </cell>
          <cell r="C24583" t="str">
            <v>UN</v>
          </cell>
        </row>
        <row r="24584">
          <cell r="A24584" t="str">
            <v>21.028.0130-A</v>
          </cell>
          <cell r="B24584" t="str">
            <v>CONECTOR PERFURANTE PARA REDE SUBTERRANEA,TENSAO DE APLICACA O:0,6/1KV,CORPO ISOLADO RESISTENTE AO AMBIENTE DO SUBSOLO,NA S CORES BRANCA OU BEGE CLARO,CONTATO DENTADO:LIGA DE ALUMINI O ESTANHADO,COM CAMADA DE ESPESSURA DE 8MM E CONDUTIVIDADE E LETRICA MINIMA DE 98% IACS A 20║C,IP-68,PARA CABOS:PRINCIPAL :6MM2-70MM2 E DERIVACAO:1,5MM2-6MM2.FORNECIMENTO</v>
          </cell>
          <cell r="C24584" t="str">
            <v>UN</v>
          </cell>
        </row>
        <row r="24585">
          <cell r="A24585" t="str">
            <v>21.028.0135-0</v>
          </cell>
          <cell r="B24585" t="str">
            <v>CONECTOR PERFURANTE P/REDE SUBTERRANEA,TENSAO DE APLICACAO:0 ,6/1KV,CORPO ISOLADO RESISTENTE AO AMBIENTE DO SUBSOLO,NAS C ORES BRANCA OU BEGE CLARO,CONTATO DENTADO:LIGA DE ALUMINIO E STANHADO,C/CAMADA DE ESPESSURA MINIMA 8MM E CONDUTIVIDADE EL ETRICA MINIMA 98% IACS A 20║C,GRAU DE PROTECAO:IP-68,P/CABOS :PRINCIPAL:6MM2-70MM2 E DERIVACAO:6MM2-10MM2.FORNECIMENTO</v>
          </cell>
          <cell r="C24585" t="str">
            <v>UN</v>
          </cell>
        </row>
        <row r="24586">
          <cell r="A24586" t="str">
            <v>21.028.0135-A</v>
          </cell>
          <cell r="B24586" t="str">
            <v>CONECTOR PERFURANTE P/REDE SUBTERRANEA,TENSAO DE APLICACAO:0 ,6/1KV,CORPO ISOLADO RESISTENTE AO AMBIENTE DO SUBSOLO,NAS C ORES BRANCA OU BEGE CLARO,CONTATO DENTADO:LIGA DE ALUMINIO E STANHADO,C/CAMADA DE ESPESSURA MINIMA 8MM E CONDUTIVIDADE EL ETRICA MINIMA 98% IACS A 20║C,GRAU DE PROTECAO:IP-68,P/CABOS :PRINCIPAL:6MM2-70MM2 E DERIVACAO:6MM2-10MM2.FORNECIMENTO</v>
          </cell>
          <cell r="C24586" t="str">
            <v>UN</v>
          </cell>
        </row>
        <row r="24587">
          <cell r="A24587" t="str">
            <v>21.028.0140-0</v>
          </cell>
          <cell r="B24587" t="str">
            <v>CONECTOR PERFURANTE P/REDE SUBTERRANEA,TENSAO DE APLICACAO:0 ,6/1KV,CORPO ISOLADO RESISTENTE AO AMBIENTE DO SUBSOLO,NAS C ORES BRANCA OU BEGE CLARO,CONTATO DENTADO:LIGA DE ALUMINIO E STANHADO,C/CAMADA DE ESPESSURA MINIMA 8MM E CONDUTIVIDADE EL ETRICA MINIMA 98% IACS A 20║C,GRAU DE PROTECAO:IP-65,P/CABOS :PRINCIPAL:6MM2-185MM2 E DERIVACAO:1,5MM2-10MM2.FORNECIMENTO</v>
          </cell>
          <cell r="C24587" t="str">
            <v>UN</v>
          </cell>
        </row>
        <row r="24588">
          <cell r="A24588" t="str">
            <v>21.028.0140-A</v>
          </cell>
          <cell r="B24588" t="str">
            <v>CONECTOR PERFURANTE P/REDE SUBTERRANEA,TENSAO DE APLICACAO:0 ,6/1KV,CORPO ISOLADO RESISTENTE AO AMBIENTE DO SUBSOLO,NAS C ORES BRANCA OU BEGE CLARO,CONTATO DENTADO:LIGA DE ALUMINIO E STANHADO,C/CAMADA DE ESPESSURA MINIMA 8MM E CONDUTIVIDADE EL ETRICA MINIMA 98% IACS A 20║C,GRAU DE PROTECAO:IP-65,P/CABOS :PRINCIPAL:6MM2-185MM2 E DERIVACAO:1,5MM2-10MM2.FORNECIMENTO</v>
          </cell>
          <cell r="C24588" t="str">
            <v>UN</v>
          </cell>
        </row>
        <row r="24589">
          <cell r="A24589" t="str">
            <v>21.028.0145-0</v>
          </cell>
          <cell r="B24589" t="str">
            <v>CONECTOR PERFURANTE P/REDE SUBTERRANEA,TENSAO DE APLICACAO:0 ,6/1KV,CORPO ISOLADO RESISTENTE AO AMBIENTE DO SUBSOLO,NAS C ORES BRANCA OU BEGE CLARO,CONTATO DENTADO:LIGA DE ALUMINIO E STANHADO,C/CAMADA DE ESPESSURA MINIMA 8MM E CONDUTIVIDADE EL ETRICA MINIMA 98% IACS A 20║C,GRAU DE PROTECAO:IP-68,P/CABOS :PRINCIPAL:35MM2-120MM2 E DERIVACAO:25MM2-50MM2.FORNECIMENTO</v>
          </cell>
          <cell r="C24589" t="str">
            <v>UN</v>
          </cell>
        </row>
        <row r="24590">
          <cell r="A24590" t="str">
            <v>21.028.0145-A</v>
          </cell>
          <cell r="B24590" t="str">
            <v>CONECTOR PERFURANTE P/REDE SUBTERRANEA,TENSAO DE APLICACAO:0 ,6/1KV,CORPO ISOLADO RESISTENTE AO AMBIENTE DO SUBSOLO,NAS C ORES BRANCA OU BEGE CLARO,CONTATO DENTADO:LIGA DE ALUMINIO E STANHADO,C/CAMADA DE ESPESSURA MINIMA 8MM E CONDUTIVIDADE EL ETRICA MINIMA 98% IACS A 20║C,GRAU DE PROTECAO:IP-68,P/CABOS :PRINCIPAL:35MM2-120MM2 E DERIVACAO:25MM2-50MM2.FORNECIMENTO</v>
          </cell>
          <cell r="C24590" t="str">
            <v>UN</v>
          </cell>
        </row>
        <row r="24591">
          <cell r="A24591" t="str">
            <v>21.028.0150-0</v>
          </cell>
          <cell r="B24591" t="str">
            <v xml:space="preserve">GRAMPO DE LINHA VIVA EM BRONZE FUNDIDO,ACABAMENTO ESTANHADO PARA CABO DE 16 A 120MM2.FORNECIMENTO    </v>
          </cell>
          <cell r="C24591" t="str">
            <v>UN</v>
          </cell>
        </row>
        <row r="24592">
          <cell r="A24592" t="str">
            <v>21.028.0150-A</v>
          </cell>
          <cell r="B24592" t="str">
            <v xml:space="preserve">GRAMPO DE LINHA VIVA EM BRONZE FUNDIDO,ACABAMENTO ESTANHADO PARA CABO DE 16 A 120MM2.FORNECIMENTO    </v>
          </cell>
          <cell r="C24592" t="str">
            <v>UN</v>
          </cell>
        </row>
        <row r="24593">
          <cell r="A24593" t="str">
            <v>21.028.9999-0</v>
          </cell>
          <cell r="B24593" t="str">
            <v xml:space="preserve">FAMILIA 21.028 ALCA PRE-FORMADA E CONECTORES    </v>
          </cell>
        </row>
        <row r="24594">
          <cell r="A24594" t="str">
            <v>21.028.9999-A</v>
          </cell>
          <cell r="B24594" t="str">
            <v xml:space="preserve">FAMILIA 21.028 ALCA PRE-FORMADA E CONECTORES    </v>
          </cell>
        </row>
        <row r="24595">
          <cell r="A24595" t="str">
            <v>21.029.0010-0</v>
          </cell>
          <cell r="B24595" t="str">
            <v xml:space="preserve">CAIXA DE LIGACAO TIPO PETROLETS R=15/C,R=15/TB,R=15/LB OU SI MILAR,COM ENTRADAS ROSQUEADAS DE 1"(25MM).FORNECIMENTO E COL OCACAO   </v>
          </cell>
          <cell r="C24595" t="str">
            <v>UN</v>
          </cell>
        </row>
        <row r="24596">
          <cell r="A24596" t="str">
            <v>21.029.0010-A</v>
          </cell>
          <cell r="B24596" t="str">
            <v xml:space="preserve">CAIXA DE LIGACAO TIPO PETROLETS R=15/C,R=15/TB,R=15/LB OU SI MILAR,COM ENTRADAS ROSQUEADAS DE 1"(25MM).FORNECIMENTO E COL OCACAO   </v>
          </cell>
          <cell r="C24596" t="str">
            <v>UN</v>
          </cell>
        </row>
        <row r="24597">
          <cell r="A24597" t="str">
            <v>21.029.0015-0</v>
          </cell>
          <cell r="B24597" t="str">
            <v xml:space="preserve">CAIXA DE LIGACAO TIPO PRETROLETS R=15/C,R=15/TB,R=15/LB OU S IMILAR,COM ENTRADAS ROSQUEADAS DE 2"(50MM).FORNECIMENTO E CO LOCACAO   </v>
          </cell>
          <cell r="C24597" t="str">
            <v>UN</v>
          </cell>
        </row>
        <row r="24598">
          <cell r="A24598" t="str">
            <v>21.029.0015-A</v>
          </cell>
          <cell r="B24598" t="str">
            <v xml:space="preserve">CAIXA DE LIGACAO TIPO PRETROLETS R=15/C,R=15/TB,R=15/LB OU S IMILAR,COM ENTRADAS ROSQUEADAS DE 2"(50MM).FORNECIMENTO E CO LOCACAO   </v>
          </cell>
          <cell r="C24598" t="str">
            <v>UN</v>
          </cell>
        </row>
        <row r="24599">
          <cell r="A24599" t="str">
            <v>21.029.0020-0</v>
          </cell>
          <cell r="B24599" t="str">
            <v xml:space="preserve">CAIXA DE LIGACAO TIPO CONDULETS R-15/LB-22,COM ENTRADA ROSQU EADA DE 1.1/2"(38MM).FORNECIMENTO E COLOCACAO    </v>
          </cell>
          <cell r="C24599" t="str">
            <v>UN</v>
          </cell>
        </row>
        <row r="24600">
          <cell r="A24600" t="str">
            <v>21.029.0020-A</v>
          </cell>
          <cell r="B24600" t="str">
            <v xml:space="preserve">CAIXA DE LIGACAO TIPO CONDULETS R-15/LB-22,COM ENTRADA ROSQU EADA DE 1.1/2"(38MM).FORNECIMENTO E COLOCACAO    </v>
          </cell>
          <cell r="C24600" t="str">
            <v>UN</v>
          </cell>
        </row>
        <row r="24601">
          <cell r="A24601" t="str">
            <v>21.029.9999-0</v>
          </cell>
          <cell r="B24601" t="str">
            <v xml:space="preserve">FAMILIA 21.029 CAIXAS DE LIGACAO    </v>
          </cell>
        </row>
        <row r="24602">
          <cell r="A24602" t="str">
            <v>21.029.9999-A</v>
          </cell>
          <cell r="B24602" t="str">
            <v xml:space="preserve">FAMILIA 21.029 CAIXAS DE LIGACAO    </v>
          </cell>
        </row>
        <row r="24603">
          <cell r="A24603" t="str">
            <v>21.030.0050-0</v>
          </cell>
          <cell r="B24603" t="str">
            <v xml:space="preserve">CHAVE BLINDADA,BIPOLAR,60A.FORNECIMENTO     </v>
          </cell>
          <cell r="C24603" t="str">
            <v>UN</v>
          </cell>
        </row>
        <row r="24604">
          <cell r="A24604" t="str">
            <v>21.030.0050-A</v>
          </cell>
          <cell r="B24604" t="str">
            <v xml:space="preserve">CHAVE BLINDADA,BIPOLAR,60A.FORNECIMENTO     </v>
          </cell>
          <cell r="C24604" t="str">
            <v>UN</v>
          </cell>
        </row>
        <row r="24605">
          <cell r="A24605" t="str">
            <v>21.030.0055-0</v>
          </cell>
          <cell r="B24605" t="str">
            <v xml:space="preserve">CHAVE CORTA CIRCUITO,DE 100A,15KV,COM FUSIVEL DE CARTUCHO TI PO S-1,EXCLUSIVE ELOS FUSIVEIS.FORNECIMENTO    </v>
          </cell>
          <cell r="C24605" t="str">
            <v>UN</v>
          </cell>
        </row>
        <row r="24606">
          <cell r="A24606" t="str">
            <v>21.030.0055-A</v>
          </cell>
          <cell r="B24606" t="str">
            <v xml:space="preserve">CHAVE CORTA CIRCUITO,DE 100A,15KV,COM FUSIVEL DE CARTUCHO TI PO S-1,EXCLUSIVE ELOS FUSIVEIS.FORNECIMENTO    </v>
          </cell>
          <cell r="C24606" t="str">
            <v>UN</v>
          </cell>
        </row>
        <row r="24607">
          <cell r="A24607" t="str">
            <v>21.030.0060-0</v>
          </cell>
          <cell r="B24607" t="str">
            <v xml:space="preserve">ELO-FUSIVEL,TIPO H,DE 100A.FORNECIMENTO     </v>
          </cell>
          <cell r="C24607" t="str">
            <v>UN</v>
          </cell>
        </row>
        <row r="24608">
          <cell r="A24608" t="str">
            <v>21.030.0060-A</v>
          </cell>
          <cell r="B24608" t="str">
            <v xml:space="preserve">ELO-FUSIVEL,TIPO H,DE 100A.FORNECIMENTO     </v>
          </cell>
          <cell r="C24608" t="str">
            <v>UN</v>
          </cell>
        </row>
        <row r="24609">
          <cell r="A24609" t="str">
            <v>21.030.0065-0</v>
          </cell>
          <cell r="B24609" t="str">
            <v xml:space="preserve">ELO-FUSIVEL,TIPO K,DE 100A,15KV.FORNECIMENTO     </v>
          </cell>
          <cell r="C24609" t="str">
            <v>UN</v>
          </cell>
        </row>
        <row r="24610">
          <cell r="A24610" t="str">
            <v>21.030.0065-A</v>
          </cell>
          <cell r="B24610" t="str">
            <v xml:space="preserve">ELO-FUSIVEL,TIPO K,DE 100A,15KV.FORNECIMENTO     </v>
          </cell>
          <cell r="C24610" t="str">
            <v>UN</v>
          </cell>
        </row>
        <row r="24611">
          <cell r="A24611" t="str">
            <v>21.030.0070-0</v>
          </cell>
          <cell r="B24611" t="str">
            <v xml:space="preserve">ELO-FUSIVEL,TIPO K,DE 200A,15KV.FORNECIMENTO     </v>
          </cell>
          <cell r="C24611" t="str">
            <v>UN</v>
          </cell>
        </row>
        <row r="24612">
          <cell r="A24612" t="str">
            <v>21.030.0070-A</v>
          </cell>
          <cell r="B24612" t="str">
            <v xml:space="preserve">ELO-FUSIVEL,TIPO K,DE 200A,15KV.FORNECIMENTO     </v>
          </cell>
          <cell r="C24612" t="str">
            <v>UN</v>
          </cell>
        </row>
        <row r="24613">
          <cell r="A24613" t="str">
            <v>21.030.0075-0</v>
          </cell>
          <cell r="B24613" t="str">
            <v xml:space="preserve">FUSIVEL NH,TAMANHO 01,CORRENTE NOMINAL DE 36A.FORNECIMENTO     </v>
          </cell>
          <cell r="C24613" t="str">
            <v>UN</v>
          </cell>
        </row>
        <row r="24614">
          <cell r="A24614" t="str">
            <v>21.030.0075-A</v>
          </cell>
          <cell r="B24614" t="str">
            <v xml:space="preserve">FUSIVEL NH,TAMANHO 01,CORRENTE NOMINAL DE 36A.FORNECIMENTO     </v>
          </cell>
          <cell r="C24614" t="str">
            <v>UN</v>
          </cell>
        </row>
        <row r="24615">
          <cell r="A24615" t="str">
            <v>21.030.0080-0</v>
          </cell>
          <cell r="B24615" t="str">
            <v xml:space="preserve">FUSIVEL NH,TAMANHO 00,CORRENTE NOMINAL DE 125A.FORNECIMENTO     </v>
          </cell>
          <cell r="C24615" t="str">
            <v>UN</v>
          </cell>
        </row>
        <row r="24616">
          <cell r="A24616" t="str">
            <v>21.030.0080-A</v>
          </cell>
          <cell r="B24616" t="str">
            <v xml:space="preserve">FUSIVEL NH,TAMANHO 00,CORRENTE NOMINAL DE 125A.FORNECIMENTO     </v>
          </cell>
          <cell r="C24616" t="str">
            <v>UN</v>
          </cell>
        </row>
        <row r="24617">
          <cell r="A24617" t="str">
            <v>21.030.0085-0</v>
          </cell>
          <cell r="B24617" t="str">
            <v xml:space="preserve">FUSIVEL NH,TAMANHO 00,CORRENTE NOMINAL DE 160A.FORNECIMENTO     </v>
          </cell>
          <cell r="C24617" t="str">
            <v>UN</v>
          </cell>
        </row>
        <row r="24618">
          <cell r="A24618" t="str">
            <v>21.030.0085-A</v>
          </cell>
          <cell r="B24618" t="str">
            <v xml:space="preserve">FUSIVEL NH,TAMANHO 00,CORRENTE NOMINAL DE 160A.FORNECIMENTO     </v>
          </cell>
          <cell r="C24618" t="str">
            <v>UN</v>
          </cell>
        </row>
        <row r="24619">
          <cell r="A24619" t="str">
            <v>21.030.0090-0</v>
          </cell>
          <cell r="B24619" t="str">
            <v xml:space="preserve">DISJUNTOR TERMOMAGNETICO,BIPOLAR DE 20A.FORNECIMENTO     </v>
          </cell>
          <cell r="C24619" t="str">
            <v>UN</v>
          </cell>
        </row>
        <row r="24620">
          <cell r="A24620" t="str">
            <v>21.030.0090-A</v>
          </cell>
          <cell r="B24620" t="str">
            <v xml:space="preserve">DISJUNTOR TERMOMAGNETICO,BIPOLAR DE 20A.FORNECIMENTO     </v>
          </cell>
          <cell r="C24620" t="str">
            <v>UN</v>
          </cell>
        </row>
        <row r="24621">
          <cell r="A24621" t="str">
            <v>21.030.0100-0</v>
          </cell>
          <cell r="B24621" t="str">
            <v xml:space="preserve">DISJUNTOR TERMOMAGNETICO,TRIPOLAR DE 40A.FORNECIMENTO     </v>
          </cell>
          <cell r="C24621" t="str">
            <v>UN</v>
          </cell>
        </row>
        <row r="24622">
          <cell r="A24622" t="str">
            <v>21.030.0100-A</v>
          </cell>
          <cell r="B24622" t="str">
            <v xml:space="preserve">DISJUNTOR TERMOMAGNETICO,TRIPOLAR DE 40A.FORNECIMENTO     </v>
          </cell>
          <cell r="C24622" t="str">
            <v>UN</v>
          </cell>
        </row>
        <row r="24623">
          <cell r="A24623" t="str">
            <v>21.030.0105-0</v>
          </cell>
          <cell r="B24623" t="str">
            <v xml:space="preserve">DISJUNTOR TERMOMAGNETICO,TRIPOLAR DE 100A.FORNECIMENTO     </v>
          </cell>
          <cell r="C24623" t="str">
            <v>UN</v>
          </cell>
        </row>
        <row r="24624">
          <cell r="A24624" t="str">
            <v>21.030.0105-A</v>
          </cell>
          <cell r="B24624" t="str">
            <v xml:space="preserve">DISJUNTOR TERMOMAGNETICO,TRIPOLAR DE 100A.FORNECIMENTO     </v>
          </cell>
          <cell r="C24624" t="str">
            <v>UN</v>
          </cell>
        </row>
        <row r="24625">
          <cell r="A24625" t="str">
            <v>21.030.9999-0</v>
          </cell>
          <cell r="B24625" t="str">
            <v xml:space="preserve">FAMILIA 21.030 CAIXA HERMETICA    </v>
          </cell>
        </row>
        <row r="24626">
          <cell r="A24626" t="str">
            <v>21.030.9999-A</v>
          </cell>
          <cell r="B24626" t="str">
            <v xml:space="preserve">FAMILIA 21.030 CAIXA HERMETICA    </v>
          </cell>
        </row>
        <row r="24627">
          <cell r="A24627" t="str">
            <v>21.031.0010-0</v>
          </cell>
          <cell r="B24627" t="str">
            <v xml:space="preserve">BASE EXTERNA PARA RELE FOTOELETRICO.FORNECIMENTO     </v>
          </cell>
          <cell r="C24627" t="str">
            <v>UN</v>
          </cell>
        </row>
        <row r="24628">
          <cell r="A24628" t="str">
            <v>21.031.0010-A</v>
          </cell>
          <cell r="B24628" t="str">
            <v xml:space="preserve">BASE EXTERNA PARA RELE FOTOELETRICO.FORNECIMENTO     </v>
          </cell>
          <cell r="C24628" t="str">
            <v>UN</v>
          </cell>
        </row>
        <row r="24629">
          <cell r="A24629" t="str">
            <v>21.031.0015-0</v>
          </cell>
          <cell r="B24629" t="str">
            <v>RELE FOTOELETRONICO PARA ILUMINACAO PUBLICA,TIPO FAIL-OFF,TE NSAO DE ALIMENTACAO DE 105V E 305V,POTENCIA DA CARGA 1000W O U 1800VA,CORRENTE MAXIMA DA CARGA 10A.CORPO EM POLICARBONATO NA COR AZUL,ESTABILIZADO AO UV,PINOS EM LATAO ESTANHADO,DEV ENDO ATENDER A ESPECIFICACAO EM-RIOLUZ-66 E ANSI C136,10 E N BR 5126,NO QUE COUBER.FORNECIMENTO</v>
          </cell>
          <cell r="C24629" t="str">
            <v>UN</v>
          </cell>
        </row>
        <row r="24630">
          <cell r="A24630" t="str">
            <v>21.031.0015-A</v>
          </cell>
          <cell r="B24630" t="str">
            <v>RELE FOTOELETRONICO PARA ILUMINACAO PUBLICA,TIPO FAIL-OFF,TE NSAO DE ALIMENTACAO DE 105V E 305V,POTENCIA DA CARGA 1000W O U 1800VA,CORRENTE MAXIMA DA CARGA 10A.CORPO EM POLICARBONATO NA COR AZUL,ESTABILIZADO AO UV,PINOS EM LATAO ESTANHADO,DEV ENDO ATENDER A ESPECIFICACAO EM-RIOLUZ-66 E ANSI C136,10 E N BR 5126,NO QUE COUBER.FORNECIMENTO</v>
          </cell>
          <cell r="C24630" t="str">
            <v>UN</v>
          </cell>
        </row>
        <row r="24631">
          <cell r="A24631" t="str">
            <v>21.031.0020-0</v>
          </cell>
          <cell r="B24631" t="str">
            <v xml:space="preserve">RELE TEMPORIZADO,COEL,TIPO RTQD.FORNECIMENTO     </v>
          </cell>
          <cell r="C24631" t="str">
            <v>UN</v>
          </cell>
        </row>
        <row r="24632">
          <cell r="A24632" t="str">
            <v>21.031.0020-A</v>
          </cell>
          <cell r="B24632" t="str">
            <v xml:space="preserve">RELE TEMPORIZADO,COEL,TIPO RTQD.FORNECIMENTO     </v>
          </cell>
          <cell r="C24632" t="str">
            <v>UN</v>
          </cell>
        </row>
        <row r="24633">
          <cell r="A24633" t="str">
            <v>21.031.0025-0</v>
          </cell>
          <cell r="B24633" t="str">
            <v xml:space="preserve">RELE TEMPORIZADO,TIPO FLT 01/NF.FORNECIMENTO     </v>
          </cell>
          <cell r="C24633" t="str">
            <v>UN</v>
          </cell>
        </row>
        <row r="24634">
          <cell r="A24634" t="str">
            <v>21.031.0025-A</v>
          </cell>
          <cell r="B24634" t="str">
            <v xml:space="preserve">RELE TEMPORIZADO,TIPO FLT 01/NF.FORNECIMENTO     </v>
          </cell>
          <cell r="C24634" t="str">
            <v>UN</v>
          </cell>
        </row>
        <row r="24635">
          <cell r="A24635" t="str">
            <v>21.031.0030-0</v>
          </cell>
          <cell r="B24635" t="str">
            <v xml:space="preserve">RELE FOTOELETRICO INDIVIDUAL,COM BASE EM POSTE (ACO OU CONCR ETO) DE ACORDO COM O PADRAO DA RIOLUZ,EXCLUSIVE FORNECIMENTO DO RELE E BASE.ASSENTAMENTO   </v>
          </cell>
          <cell r="C24635" t="str">
            <v>UN</v>
          </cell>
        </row>
        <row r="24636">
          <cell r="A24636" t="str">
            <v>21.031.0030-A</v>
          </cell>
          <cell r="B24636" t="str">
            <v xml:space="preserve">RELE FOTOELETRICO INDIVIDUAL,COM BASE EM POSTE (ACO OU CONCR ETO) DE ACORDO COM O PADRAO DA RIOLUZ,EXCLUSIVE FORNECIMENTO DO RELE E BASE.ASSENTAMENTO   </v>
          </cell>
          <cell r="C24636" t="str">
            <v>UN</v>
          </cell>
        </row>
        <row r="24637">
          <cell r="A24637" t="str">
            <v>21.031.0035-0</v>
          </cell>
          <cell r="B24637" t="str">
            <v xml:space="preserve">RELE FOTOELETRICO INDIVIDUAL,COM BASE,EM PONTA DE BRACO OU P OSTE CURVO (ACO OU CONCRETO) DE ACORDO COM O PADRAO DA RIOLU Z,COM FORNECIMENTO DAS FERRAGENS DE FIXACAO,EXCLUSIVE FORNEC IMENTO DO RELE E BASE.ASSENTAMENTO  </v>
          </cell>
          <cell r="C24637" t="str">
            <v>UN</v>
          </cell>
        </row>
        <row r="24638">
          <cell r="A24638" t="str">
            <v>21.031.0035-A</v>
          </cell>
          <cell r="B24638" t="str">
            <v xml:space="preserve">RELE FOTOELETRICO INDIVIDUAL,COM BASE,EM PONTA DE BRACO OU P OSTE CURVO (ACO OU CONCRETO) DE ACORDO COM O PADRAO DA RIOLU Z,COM FORNECIMENTO DAS FERRAGENS DE FIXACAO,EXCLUSIVE FORNEC IMENTO DO RELE E BASE.ASSENTAMENTO  </v>
          </cell>
          <cell r="C24638" t="str">
            <v>UN</v>
          </cell>
        </row>
        <row r="24639">
          <cell r="A24639" t="str">
            <v>21.031.0040-0</v>
          </cell>
          <cell r="B24639" t="str">
            <v xml:space="preserve">RELE FOTOELETRICO INDIVIDUAL,COM BASE EM POSTE(ACO OU CONCRE TO)DE ACORDO COM O PADRAO DA RIOLUZ,EXCLUSIVE FORNECIMENTO D AS FERRAGENS DE FIXACAO E DO RELE FOTOELETRICO E BASE.ASSENT AMENTO  </v>
          </cell>
          <cell r="C24639" t="str">
            <v>UN</v>
          </cell>
        </row>
        <row r="24640">
          <cell r="A24640" t="str">
            <v>21.031.0040-A</v>
          </cell>
          <cell r="B24640" t="str">
            <v xml:space="preserve">RELE FOTOELETRICO INDIVIDUAL,COM BASE EM POSTE(ACO OU CONCRE TO)DE ACORDO COM O PADRAO DA RIOLUZ,EXCLUSIVE FORNECIMENTO D AS FERRAGENS DE FIXACAO E DO RELE FOTOELETRICO E BASE.ASSENT AMENTO  </v>
          </cell>
          <cell r="C24640" t="str">
            <v>UN</v>
          </cell>
        </row>
        <row r="24641">
          <cell r="A24641" t="str">
            <v>21.031.9999-0</v>
          </cell>
          <cell r="B24641" t="str">
            <v xml:space="preserve">FAMILIA 21.031 RELES    </v>
          </cell>
        </row>
        <row r="24642">
          <cell r="A24642" t="str">
            <v>21.031.9999-A</v>
          </cell>
          <cell r="B24642" t="str">
            <v xml:space="preserve">FAMILIA 21.031 RELES    </v>
          </cell>
        </row>
        <row r="24643">
          <cell r="A24643" t="str">
            <v>21.035.0007-0</v>
          </cell>
          <cell r="B24643" t="str">
            <v xml:space="preserve">CAIXA HAND-HOLE EM ALVENARIA DE TIJOLOS MACICOS DE 7X10X20CM ,PADRAO RIOLUZ,COM DIMENSOES DE 0,40X0,40X0,60M,EXCLUSIVE ES CAVACAO,REATERRO E TAMPAO.FORNECIMENTO E ASSENTAMENTO   </v>
          </cell>
          <cell r="C24643" t="str">
            <v>UN</v>
          </cell>
        </row>
        <row r="24644">
          <cell r="A24644" t="str">
            <v>21.035.0007-A</v>
          </cell>
          <cell r="B24644" t="str">
            <v xml:space="preserve">CAIXA HAND-HOLE EM ALVENARIA DE TIJOLOS MACICOS DE 7X10X20CM ,PADRAO RIOLUZ,COM DIMENSOES DE 0,40X0,40X0,60M,EXCLUSIVE ES CAVACAO,REATERRO E TAMPAO.FORNECIMENTO E ASSENTAMENTO   </v>
          </cell>
          <cell r="C24644" t="str">
            <v>UN</v>
          </cell>
        </row>
        <row r="24645">
          <cell r="A24645" t="str">
            <v>21.035.0008-0</v>
          </cell>
          <cell r="B24645" t="str">
            <v xml:space="preserve">CAIXA HAND-HOLE EM ALVENARIA DE TIJOLOS MACICOS DE 7X10X20CM ,PADRAO RIOLUZ,COM DIMENSOES DE 0,40X0,40X0,90M,EXCLUSIVE ES CAVACAO,REATERRO E TAMPAO.FORNECIMENTO E ASSENTAMENTO   </v>
          </cell>
          <cell r="C24645" t="str">
            <v>UN</v>
          </cell>
        </row>
        <row r="24646">
          <cell r="A24646" t="str">
            <v>21.035.0008-A</v>
          </cell>
          <cell r="B24646" t="str">
            <v xml:space="preserve">CAIXA HAND-HOLE EM ALVENARIA DE TIJOLOS MACICOS DE 7X10X20CM ,PADRAO RIOLUZ,COM DIMENSOES DE 0,40X0,40X0,90M,EXCLUSIVE ES CAVACAO,REATERRO E TAMPAO.FORNECIMENTO E ASSENTAMENTO   </v>
          </cell>
          <cell r="C24646" t="str">
            <v>UN</v>
          </cell>
        </row>
        <row r="24647">
          <cell r="A24647" t="str">
            <v>21.035.0009-0</v>
          </cell>
          <cell r="B24647" t="str">
            <v xml:space="preserve">CAIXA HAND-HOLE,PRE-MOLDADA,EM ANEL DE CONCRETO,CONFORME PRO JETO N║ A4-1683-PD,RIOLUZ,COM DIMENSOES DE 0,60X0,30M,EXCLUS IVE ESCAVACAO,REATERRO E TAMPAO.FORNECIMENTO E ASSENTAMENTO   </v>
          </cell>
          <cell r="C24647" t="str">
            <v>UN</v>
          </cell>
        </row>
        <row r="24648">
          <cell r="A24648" t="str">
            <v>21.035.0009-A</v>
          </cell>
          <cell r="B24648" t="str">
            <v xml:space="preserve">CAIXA HAND-HOLE,PRE-MOLDADA,EM ANEL DE CONCRETO,CONFORME PRO JETO N║ A4-1683-PD,RIOLUZ,COM DIMENSOES DE 0,60X0,30M,EXCLUS IVE ESCAVACAO,REATERRO E TAMPAO.FORNECIMENTO E ASSENTAMENTO   </v>
          </cell>
          <cell r="C24648" t="str">
            <v>UN</v>
          </cell>
        </row>
        <row r="24649">
          <cell r="A24649" t="str">
            <v>21.035.0010-0</v>
          </cell>
          <cell r="B24649" t="str">
            <v xml:space="preserve">CAIXA HAND-HOLE,PRE-MOLDADA,EM ANEL DE CONCRETO,CONFORME PRO JETO N║ A4-1683-PD,RIOLUZ,COM DIMENSOES DE 0,60X0,60M,EXCLUS IVE ESCAVACAO,REATERRO E TAMPAO.FORNECIMENTO E ASSENTAMENTO   </v>
          </cell>
          <cell r="C24649" t="str">
            <v>UN</v>
          </cell>
        </row>
        <row r="24650">
          <cell r="A24650" t="str">
            <v>21.035.0010-A</v>
          </cell>
          <cell r="B24650" t="str">
            <v xml:space="preserve">CAIXA HAND-HOLE,PRE-MOLDADA,EM ANEL DE CONCRETO,CONFORME PRO JETO N║ A4-1683-PD,RIOLUZ,COM DIMENSOES DE 0,60X0,60M,EXCLUS IVE ESCAVACAO,REATERRO E TAMPAO.FORNECIMENTO E ASSENTAMENTO   </v>
          </cell>
          <cell r="C24650" t="str">
            <v>UN</v>
          </cell>
        </row>
        <row r="24651">
          <cell r="A24651" t="str">
            <v>21.035.0012-0</v>
          </cell>
          <cell r="B24651" t="str">
            <v xml:space="preserve">CAIXA HAND-HOLE,PRE-MOLDADA,EM ANEL DE CONCRETO,CONFORME PRO JETO N║ A4-1683-PD,RIOLUZ,COM DIMENSOES DE 0,60X0,90M,EXCLUS IVE ESCAVACAO,REATERRO E TAMPAO.FORNECIMENTO E ASSENTAMENTO   </v>
          </cell>
          <cell r="C24651" t="str">
            <v>UN</v>
          </cell>
        </row>
        <row r="24652">
          <cell r="A24652" t="str">
            <v>21.035.0012-A</v>
          </cell>
          <cell r="B24652" t="str">
            <v xml:space="preserve">CAIXA HAND-HOLE,PRE-MOLDADA,EM ANEL DE CONCRETO,CONFORME PRO JETO N║ A4-1683-PD,RIOLUZ,COM DIMENSOES DE 0,60X0,90M,EXCLUS IVE ESCAVACAO,REATERRO E TAMPAO.FORNECIMENTO E ASSENTAMENTO   </v>
          </cell>
          <cell r="C24652" t="str">
            <v>UN</v>
          </cell>
        </row>
        <row r="24653">
          <cell r="A24653" t="str">
            <v>21.035.0014-0</v>
          </cell>
          <cell r="B24653" t="str">
            <v xml:space="preserve">CAIXA HAND-HOLE,PRE-MOLDADA,EM ANEL DE CONCRETO,CONFORME PRO JETO N║ A4-1683-PD,RIOLUZ,COM DIMENSOES DE 0,30X0,30M,EXCLUS IVE ESCAVACAO,REATERRO E TAMPAO.FORNECIMENTO E ASSENTAMENTO   </v>
          </cell>
          <cell r="C24653" t="str">
            <v>UN</v>
          </cell>
        </row>
        <row r="24654">
          <cell r="A24654" t="str">
            <v>21.035.0014-A</v>
          </cell>
          <cell r="B24654" t="str">
            <v xml:space="preserve">CAIXA HAND-HOLE,PRE-MOLDADA,EM ANEL DE CONCRETO,CONFORME PRO JETO N║ A4-1683-PD,RIOLUZ,COM DIMENSOES DE 0,30X0,30M,EXCLUS IVE ESCAVACAO,REATERRO E TAMPAO.FORNECIMENTO E ASSENTAMENTO   </v>
          </cell>
          <cell r="C24654" t="str">
            <v>UN</v>
          </cell>
        </row>
        <row r="24655">
          <cell r="A24655" t="str">
            <v>21.035.0050-0</v>
          </cell>
          <cell r="B24655" t="str">
            <v xml:space="preserve">CAIXA DE CONCRETO PARA FIXACAO DE PROJETOR,COM TAMPA DE TELA MALETADA DE (5X5)CM E CADEADO,NAS DIMENSOES (80X80X80)CM,CO NFORME DETALHE DO PROJETO RIOLUZ.FORNECIMENTO E ASSENTAMENTO   </v>
          </cell>
          <cell r="C24655" t="str">
            <v>UN</v>
          </cell>
        </row>
        <row r="24656">
          <cell r="A24656" t="str">
            <v>21.035.0050-A</v>
          </cell>
          <cell r="B24656" t="str">
            <v xml:space="preserve">CAIXA DE CONCRETO PARA FIXACAO DE PROJETOR,COM TAMPA DE TELA MALETADA DE (5X5)CM E CADEADO,NAS DIMENSOES (80X80X80)CM,CO NFORME DETALHE DO PROJETO RIOLUZ.FORNECIMENTO E ASSENTAMENTO   </v>
          </cell>
          <cell r="C24656" t="str">
            <v>UN</v>
          </cell>
        </row>
        <row r="24657">
          <cell r="A24657" t="str">
            <v>21.035.0100-0</v>
          </cell>
          <cell r="B24657" t="str">
            <v xml:space="preserve">CAIXA DE ALVENARIA COM BASE DE CONCRETO PARA FIXACAO DE PROJ ETOR,COM TAMPA DE TELA MALETADA DE (5X5)CM E CADEADO NAS DIM ENSOES (80X80X80)CM.FORNECIMENTO E ASSENTAMENTO   </v>
          </cell>
          <cell r="C24657" t="str">
            <v>UN</v>
          </cell>
        </row>
        <row r="24658">
          <cell r="A24658" t="str">
            <v>21.035.0100-A</v>
          </cell>
          <cell r="B24658" t="str">
            <v xml:space="preserve">CAIXA DE ALVENARIA COM BASE DE CONCRETO PARA FIXACAO DE PROJ ETOR,COM TAMPA DE TELA MALETADA DE (5X5)CM E CADEADO NAS DIM ENSOES (80X80X80)CM.FORNECIMENTO E ASSENTAMENTO   </v>
          </cell>
          <cell r="C24658" t="str">
            <v>UN</v>
          </cell>
        </row>
        <row r="24659">
          <cell r="A24659" t="str">
            <v>21.035.0103-0</v>
          </cell>
          <cell r="B24659" t="str">
            <v xml:space="preserve">CAIXA DE ALVENARIA COM BASE DE CONCRETO PARA FIXACAO DE PROJ ETOR,COM TAMPA DE TELA MALETADA (5X5)CM E CADEADO NAS DIMENS OS (110X80X60)CM.FORNECIMENTO E ASSENTAMENTO   </v>
          </cell>
          <cell r="C24659" t="str">
            <v>UN</v>
          </cell>
        </row>
        <row r="24660">
          <cell r="A24660" t="str">
            <v>21.035.0103-A</v>
          </cell>
          <cell r="B24660" t="str">
            <v xml:space="preserve">CAIXA DE ALVENARIA COM BASE DE CONCRETO PARA FIXACAO DE PROJ ETOR,COM TAMPA DE TELA MALETADA (5X5)CM E CADEADO NAS DIMENS OS (110X80X60)CM.FORNECIMENTO E ASSENTAMENTO   </v>
          </cell>
          <cell r="C24660" t="str">
            <v>UN</v>
          </cell>
        </row>
        <row r="24661">
          <cell r="A24661" t="str">
            <v>21.035.0105-0</v>
          </cell>
          <cell r="B24661" t="str">
            <v xml:space="preserve">CAIXA DE ALVENARIA COM BASE DE CONCRETO PARA FIXACAO DE PROJ ETOR,COM TAMPA DE TELA MALETADA (5X5)CM E CADEADO NAS DIMENS OES (110X120X100)CM.FORNECIMENTO E ASSENTAMENTO   </v>
          </cell>
          <cell r="C24661" t="str">
            <v>UN</v>
          </cell>
        </row>
        <row r="24662">
          <cell r="A24662" t="str">
            <v>21.035.0105-A</v>
          </cell>
          <cell r="B24662" t="str">
            <v xml:space="preserve">CAIXA DE ALVENARIA COM BASE DE CONCRETO PARA FIXACAO DE PROJ ETOR,COM TAMPA DE TELA MALETADA (5X5)CM E CADEADO NAS DIMENS OES (110X120X100)CM.FORNECIMENTO E ASSENTAMENTO   </v>
          </cell>
          <cell r="C24662" t="str">
            <v>UN</v>
          </cell>
        </row>
        <row r="24663">
          <cell r="A24663" t="str">
            <v>21.035.0150-0</v>
          </cell>
          <cell r="B24663" t="str">
            <v xml:space="preserve">CAIXA DE PASSAGEM,RETANGULAR,DE ALVENARIA COM TAMPA DE CONCR ETO,DIMENSOES DE(0,80X0,80X1,00)M,EXCLUSIVE FORNECIMENTO DO MATERIAL.ASSENTAMENTO   </v>
          </cell>
          <cell r="C24663" t="str">
            <v>UN</v>
          </cell>
        </row>
        <row r="24664">
          <cell r="A24664" t="str">
            <v>21.035.0150-A</v>
          </cell>
          <cell r="B24664" t="str">
            <v xml:space="preserve">CAIXA DE PASSAGEM,RETANGULAR,DE ALVENARIA COM TAMPA DE CONCR ETO,DIMENSOES DE(0,80X0,80X1,00)M,EXCLUSIVE FORNECIMENTO DO MATERIAL.ASSENTAMENTO   </v>
          </cell>
          <cell r="C24664" t="str">
            <v>UN</v>
          </cell>
        </row>
        <row r="24665">
          <cell r="A24665" t="str">
            <v>21.035.0160-0</v>
          </cell>
          <cell r="B24665" t="str">
            <v xml:space="preserve">CAIXA HERMETICA PARA CHAVE FACA TRIFASICA.COLOCACAO     </v>
          </cell>
          <cell r="C24665" t="str">
            <v>UN</v>
          </cell>
        </row>
        <row r="24666">
          <cell r="A24666" t="str">
            <v>21.035.0160-A</v>
          </cell>
          <cell r="B24666" t="str">
            <v xml:space="preserve">CAIXA HERMETICA PARA CHAVE FACA TRIFASICA.COLOCACAO     </v>
          </cell>
          <cell r="C24666" t="str">
            <v>UN</v>
          </cell>
        </row>
        <row r="24667">
          <cell r="A24667" t="str">
            <v>21.035.0200-0</v>
          </cell>
          <cell r="B24667" t="str">
            <v xml:space="preserve">TAMPAO DE FERRO TIPO LEVE PADRAO RIOLUZ.FORNECIMENTO     </v>
          </cell>
          <cell r="C24667" t="str">
            <v>UN</v>
          </cell>
        </row>
        <row r="24668">
          <cell r="A24668" t="str">
            <v>21.035.0200-A</v>
          </cell>
          <cell r="B24668" t="str">
            <v xml:space="preserve">TAMPAO DE FERRO TIPO LEVE PADRAO RIOLUZ.FORNECIMENTO     </v>
          </cell>
          <cell r="C24668" t="str">
            <v>UN</v>
          </cell>
        </row>
        <row r="24669">
          <cell r="A24669" t="str">
            <v>21.035.0205-0</v>
          </cell>
          <cell r="B24669" t="str">
            <v>TAMPAO DE FERRO FUNDIDO,ARTICULADO,TIPO ESPECIAL,COM EIXO DE ACO INOXIDAVEL,REVESTIDO POR PVC NA ARTICULACAO,DOTADO DE F URACAO PARA FIXACAO DO ARO DE ANEL DE CONCRETO E INSTALACAO DE CONECTORES PARA ATERRAMENTO,COM INSCRICAO RIOLUZ DISCRETA ,EM ALTO RELEVO,CONFORME DESENHO RIOLUZ/A4-1200-PD,ESPECIFIC ACAO EM RIOLUZ N║10.FORNECIMENTO</v>
          </cell>
          <cell r="C24669" t="str">
            <v>UN</v>
          </cell>
        </row>
        <row r="24670">
          <cell r="A24670" t="str">
            <v>21.035.0205-A</v>
          </cell>
          <cell r="B24670" t="str">
            <v>TAMPAO DE FERRO FUNDIDO,ARTICULADO,TIPO ESPECIAL,COM EIXO DE ACO INOXIDAVEL,REVESTIDO POR PVC NA ARTICULACAO,DOTADO DE F URACAO PARA FIXACAO DO ARO DE ANEL DE CONCRETO E INSTALACAO DE CONECTORES PARA ATERRAMENTO,COM INSCRICAO RIOLUZ DISCRETA ,EM ALTO RELEVO,CONFORME DESENHO RIOLUZ/A4-1200-PD,ESPECIFIC ACAO EM RIOLUZ N║10.FORNECIMENTO</v>
          </cell>
          <cell r="C24670" t="str">
            <v>UN</v>
          </cell>
        </row>
        <row r="24671">
          <cell r="A24671" t="str">
            <v>21.035.0220-0</v>
          </cell>
          <cell r="B24671" t="str">
            <v xml:space="preserve">TAMPAO DE FERRO FUNDIDO CINZENTO,ARTICULADO,TIPO LEVE COM CA RGA MAXIMA NO CENTRO DE 2000KGF,DIAMETRO INTERNO DE 300MM,FO RNECIDO COM COLAR E COM RECOBRIMENTO,CONFORME DESENHO A4-120 0-PD,ESPECIFICACAO EM RIOLUZ N║10.FORNECIMENTO  </v>
          </cell>
          <cell r="C24671" t="str">
            <v>UN</v>
          </cell>
        </row>
        <row r="24672">
          <cell r="A24672" t="str">
            <v>21.035.0220-A</v>
          </cell>
          <cell r="B24672" t="str">
            <v xml:space="preserve">TAMPAO DE FERRO FUNDIDO CINZENTO,ARTICULADO,TIPO LEVE COM CA RGA MAXIMA NO CENTRO DE 2000KGF,DIAMETRO INTERNO DE 300MM,FO RNECIDO COM COLAR E COM RECOBRIMENTO,CONFORME DESENHO A4-120 0-PD,ESPECIFICACAO EM RIOLUZ N║10.FORNECIMENTO  </v>
          </cell>
          <cell r="C24672" t="str">
            <v>UN</v>
          </cell>
        </row>
        <row r="24673">
          <cell r="A24673" t="str">
            <v>21.035.0230-0</v>
          </cell>
          <cell r="B24673" t="str">
            <v>TAMPAO DE FERRO FUNDIDO NODULAR,ARTICULADO(PARA TENSAO MINIM A DE 3,54KG/CM2),DIAMETRO INTERNO DE 30CM,COM TRANCA,COM EIX O DE ACO INOXIDAVEL NA ARTICULACAO,DOTADO DE FURACAO ROSQUEA DA PARA INSTALACAO DE CONECTORES PARA ATERRAMENTO,COM INSCRI CAO RIOLUZ EM ALTO RELEVO,DESENHO A4-1992-PD EM-RIOLUZ-10.FO RNECIMENTO</v>
          </cell>
          <cell r="C24673" t="str">
            <v>UN</v>
          </cell>
        </row>
        <row r="24674">
          <cell r="A24674" t="str">
            <v>21.035.0230-A</v>
          </cell>
          <cell r="B24674" t="str">
            <v>TAMPAO DE FERRO FUNDIDO NODULAR,ARTICULADO(PARA TENSAO MINIM A DE 3,54KG/CM2),DIAMETRO INTERNO DE 30CM,COM TRANCA,COM EIX O DE ACO INOXIDAVEL NA ARTICULACAO,DOTADO DE FURACAO ROSQUEA DA PARA INSTALACAO DE CONECTORES PARA ATERRAMENTO,COM INSCRI CAO RIOLUZ EM ALTO RELEVO,DESENHO A4-1992-PD EM-RIOLUZ-10.FO RNECIMENTO</v>
          </cell>
          <cell r="C24674" t="str">
            <v>UN</v>
          </cell>
        </row>
        <row r="24675">
          <cell r="A24675" t="str">
            <v>21.035.0235-0</v>
          </cell>
          <cell r="B24675" t="str">
            <v>TAMPAO DE FERRO FUNDIDO NODULAR,ARTICULADO(PARA TENSAO MINIM A DE 3,54KG/CM2),DIAMETRO INTERNO DE 60CM,COM TRANCA,COM EIX O DE ACO INOXIDAVEL NA ARTICULACAO,DOTADO DE FURACAO ROSQUEA DA PARA INSTALACAO DE CONECTORES PARA ATERRAMENTO,COM INSCRI CAO RIOLUZ EM ALTO RELEVO,DESENHO A4-1992-PD EM-RIOLUZ-10.FO RNECIMENTO</v>
          </cell>
          <cell r="C24675" t="str">
            <v>UN</v>
          </cell>
        </row>
        <row r="24676">
          <cell r="A24676" t="str">
            <v>21.035.0235-A</v>
          </cell>
          <cell r="B24676" t="str">
            <v>TAMPAO DE FERRO FUNDIDO NODULAR,ARTICULADO(PARA TENSAO MINIM A DE 3,54KG/CM2),DIAMETRO INTERNO DE 60CM,COM TRANCA,COM EIX O DE ACO INOXIDAVEL NA ARTICULACAO,DOTADO DE FURACAO ROSQUEA DA PARA INSTALACAO DE CONECTORES PARA ATERRAMENTO,COM INSCRI CAO RIOLUZ EM ALTO RELEVO,DESENHO A4-1992-PD EM-RIOLUZ-10.FO RNECIMENTO</v>
          </cell>
          <cell r="C24676" t="str">
            <v>UN</v>
          </cell>
        </row>
        <row r="24677">
          <cell r="A24677" t="str">
            <v>21.035.0250-0</v>
          </cell>
          <cell r="B24677" t="str">
            <v xml:space="preserve">TAMPAO PARA VEDACAO DE DUTOS ESPIRALADOS FLEXIVEIS EM POLIET ILENO DE ALTA DENSIDADE,NA COR PRETA,DIAMETRO NOMINAL DE 125 MM,COMPRIMENTO DE 225MM,LOTE 335248-0.FORNECIMENTO   </v>
          </cell>
          <cell r="C24677" t="str">
            <v>UN</v>
          </cell>
        </row>
        <row r="24678">
          <cell r="A24678" t="str">
            <v>21.035.0250-A</v>
          </cell>
          <cell r="B24678" t="str">
            <v xml:space="preserve">TAMPAO PARA VEDACAO DE DUTOS ESPIRALADOS FLEXIVEIS EM POLIET ILENO DE ALTA DENSIDADE,NA COR PRETA,DIAMETRO NOMINAL DE 125 MM,COMPRIMENTO DE 225MM,LOTE 335248-0.FORNECIMENTO   </v>
          </cell>
          <cell r="C24678" t="str">
            <v>UN</v>
          </cell>
        </row>
        <row r="24679">
          <cell r="A24679" t="str">
            <v>21.035.9999-0</v>
          </cell>
          <cell r="B24679" t="str">
            <v xml:space="preserve">FAMILIA 21.035 CAIXA DE HAND-HOLE    </v>
          </cell>
        </row>
        <row r="24680">
          <cell r="A24680" t="str">
            <v>21.035.9999-A</v>
          </cell>
          <cell r="B24680" t="str">
            <v xml:space="preserve">FAMILIA 21.035 CAIXA DE HAND-HOLE    </v>
          </cell>
        </row>
        <row r="24681">
          <cell r="A24681" t="str">
            <v>21.036.0010-0</v>
          </cell>
          <cell r="B24681" t="str">
            <v xml:space="preserve">ELETRODUTO DE FERRO GALVANIZADO,TIPO PESADO DIAMETRO DE 25MM (1").FORNECIMENTO    </v>
          </cell>
          <cell r="C24681" t="str">
            <v>M</v>
          </cell>
        </row>
        <row r="24682">
          <cell r="A24682" t="str">
            <v>21.036.0010-A</v>
          </cell>
          <cell r="B24682" t="str">
            <v xml:space="preserve">ELETRODUTO DE FERRO GALVANIZADO,TIPO PESADO DIAMETRO DE 25MM (1").FORNECIMENTO    </v>
          </cell>
          <cell r="C24682" t="str">
            <v>M</v>
          </cell>
        </row>
        <row r="24683">
          <cell r="A24683" t="str">
            <v>21.036.0015-0</v>
          </cell>
          <cell r="B24683" t="str">
            <v xml:space="preserve">ELETRODUTO DE FERRO GALVANIZADO,TIPO PESADO,DIAMETRO DE 38MM (1.1/2").FORNECIMENTO    </v>
          </cell>
          <cell r="C24683" t="str">
            <v>M</v>
          </cell>
        </row>
        <row r="24684">
          <cell r="A24684" t="str">
            <v>21.036.0015-A</v>
          </cell>
          <cell r="B24684" t="str">
            <v xml:space="preserve">ELETRODUTO DE FERRO GALVANIZADO,TIPO PESADO,DIAMETRO DE 38MM (1.1/2").FORNECIMENTO    </v>
          </cell>
          <cell r="C24684" t="str">
            <v>M</v>
          </cell>
        </row>
        <row r="24685">
          <cell r="A24685" t="str">
            <v>21.036.0020-0</v>
          </cell>
          <cell r="B24685" t="str">
            <v xml:space="preserve">ELETRODUTO DE FERRO GALVANIZADO,TIPO PESADO,DIAMETRO DE 50MM (2").FORNECIMENTO    </v>
          </cell>
          <cell r="C24685" t="str">
            <v>M</v>
          </cell>
        </row>
        <row r="24686">
          <cell r="A24686" t="str">
            <v>21.036.0020-A</v>
          </cell>
          <cell r="B24686" t="str">
            <v xml:space="preserve">ELETRODUTO DE FERRO GALVANIZADO,TIPO PESADO,DIAMETRO DE 50MM (2").FORNECIMENTO    </v>
          </cell>
          <cell r="C24686" t="str">
            <v>M</v>
          </cell>
        </row>
        <row r="24687">
          <cell r="A24687" t="str">
            <v>21.036.0025-0</v>
          </cell>
          <cell r="B24687" t="str">
            <v xml:space="preserve">ELETRODUTO DE FERRO GALVANIZADO,TIPO PESADO,DIAMETRO DE 75MM (3").FORNECIMENTO    </v>
          </cell>
          <cell r="C24687" t="str">
            <v>M</v>
          </cell>
        </row>
        <row r="24688">
          <cell r="A24688" t="str">
            <v>21.036.0025-A</v>
          </cell>
          <cell r="B24688" t="str">
            <v xml:space="preserve">ELETRODUTO DE FERRO GALVANIZADO,TIPO PESADO,DIAMETRO DE 75MM (3").FORNECIMENTO    </v>
          </cell>
          <cell r="C24688" t="str">
            <v>M</v>
          </cell>
        </row>
        <row r="24689">
          <cell r="A24689" t="str">
            <v>21.036.0050-0</v>
          </cell>
          <cell r="B24689" t="str">
            <v xml:space="preserve">CURVA LONGA DE 90░ PARA ELETRODUTO,DE ACO GALVANIZADO,DE 25M M(1").FORNECIMENTO    </v>
          </cell>
          <cell r="C24689" t="str">
            <v>UN</v>
          </cell>
        </row>
        <row r="24690">
          <cell r="A24690" t="str">
            <v>21.036.0050-A</v>
          </cell>
          <cell r="B24690" t="str">
            <v xml:space="preserve">CURVA LONGA DE 90░ PARA ELETRODUTO,DE ACO GALVANIZADO,DE 25M M(1").FORNECIMENTO    </v>
          </cell>
          <cell r="C24690" t="str">
            <v>UN</v>
          </cell>
        </row>
        <row r="24691">
          <cell r="A24691" t="str">
            <v>21.036.0055-0</v>
          </cell>
          <cell r="B24691" t="str">
            <v xml:space="preserve">CURVA LONGA DE 90░ PARA ELETRODUTO,DE ACO GALVANIZADO,DE 50M M(2").FORNECIMENTO    </v>
          </cell>
          <cell r="C24691" t="str">
            <v>UN</v>
          </cell>
        </row>
        <row r="24692">
          <cell r="A24692" t="str">
            <v>21.036.0055-A</v>
          </cell>
          <cell r="B24692" t="str">
            <v xml:space="preserve">CURVA LONGA DE 90░ PARA ELETRODUTO,DE ACO GALVANIZADO,DE 50M M(2").FORNECIMENTO    </v>
          </cell>
          <cell r="C24692" t="str">
            <v>UN</v>
          </cell>
        </row>
        <row r="24693">
          <cell r="A24693" t="str">
            <v>21.036.0060-0</v>
          </cell>
          <cell r="B24693" t="str">
            <v xml:space="preserve">CURVA LONGA DE 90░ PARA ELETRODUTO,DE ACO GALVANIZADO,DE 75M M(3").FORNECIMENTO    </v>
          </cell>
          <cell r="C24693" t="str">
            <v>UN</v>
          </cell>
        </row>
        <row r="24694">
          <cell r="A24694" t="str">
            <v>21.036.0060-A</v>
          </cell>
          <cell r="B24694" t="str">
            <v xml:space="preserve">CURVA LONGA DE 90░ PARA ELETRODUTO,DE ACO GALVANIZADO,DE 75M M(3").FORNECIMENTO    </v>
          </cell>
          <cell r="C24694" t="str">
            <v>UN</v>
          </cell>
        </row>
        <row r="24695">
          <cell r="A24695" t="str">
            <v>21.036.0065-0</v>
          </cell>
          <cell r="B24695" t="str">
            <v xml:space="preserve">LUVA PARA ELETRODUTO,DE ACO GALVANIZADO,DE 25MM(1").FORNECIM ENTO    </v>
          </cell>
          <cell r="C24695" t="str">
            <v>UN</v>
          </cell>
        </row>
        <row r="24696">
          <cell r="A24696" t="str">
            <v>21.036.0065-A</v>
          </cell>
          <cell r="B24696" t="str">
            <v xml:space="preserve">LUVA PARA ELETRODUTO,DE ACO GALVANIZADO,DE 25MM(1").FORNECIM ENTO    </v>
          </cell>
          <cell r="C24696" t="str">
            <v>UN</v>
          </cell>
        </row>
        <row r="24697">
          <cell r="A24697" t="str">
            <v>21.036.0070-0</v>
          </cell>
          <cell r="B24697" t="str">
            <v xml:space="preserve">LUVA PARA ELETRODUTO,DE ACO GALVANIZADO,DE 38MM(1 1/2").FORN ECIMENTO    </v>
          </cell>
          <cell r="C24697" t="str">
            <v>UN</v>
          </cell>
        </row>
        <row r="24698">
          <cell r="A24698" t="str">
            <v>21.036.0070-A</v>
          </cell>
          <cell r="B24698" t="str">
            <v xml:space="preserve">LUVA PARA ELETRODUTO,DE ACO GALVANIZADO,DE 38MM(1 1/2").FORN ECIMENTO    </v>
          </cell>
          <cell r="C24698" t="str">
            <v>UN</v>
          </cell>
        </row>
        <row r="24699">
          <cell r="A24699" t="str">
            <v>21.036.0075-0</v>
          </cell>
          <cell r="B24699" t="str">
            <v xml:space="preserve">LUVA PARA ELETRODUTO,DE ACO GALVANIZADO,DE 50MM(2").FORNECIM ENTO    </v>
          </cell>
          <cell r="C24699" t="str">
            <v>UN</v>
          </cell>
        </row>
        <row r="24700">
          <cell r="A24700" t="str">
            <v>21.036.0075-A</v>
          </cell>
          <cell r="B24700" t="str">
            <v xml:space="preserve">LUVA PARA ELETRODUTO,DE ACO GALVANIZADO,DE 50MM(2").FORNECIM ENTO    </v>
          </cell>
          <cell r="C24700" t="str">
            <v>UN</v>
          </cell>
        </row>
        <row r="24701">
          <cell r="A24701" t="str">
            <v>21.036.0080-0</v>
          </cell>
          <cell r="B24701" t="str">
            <v xml:space="preserve">LUVA PARA ELETRODUTO,DE ACO GALVANIZADO,DE 75MM(3").FORNECIM ENTO    </v>
          </cell>
          <cell r="C24701" t="str">
            <v>UN</v>
          </cell>
        </row>
        <row r="24702">
          <cell r="A24702" t="str">
            <v>21.036.0080-A</v>
          </cell>
          <cell r="B24702" t="str">
            <v xml:space="preserve">LUVA PARA ELETRODUTO,DE ACO GALVANIZADO,DE 75MM(3").FORNECIM ENTO    </v>
          </cell>
          <cell r="C24702" t="str">
            <v>UN</v>
          </cell>
        </row>
        <row r="24703">
          <cell r="A24703" t="str">
            <v>21.036.9999-0</v>
          </cell>
          <cell r="B24703" t="str">
            <v xml:space="preserve">     </v>
          </cell>
        </row>
        <row r="24704">
          <cell r="A24704" t="str">
            <v>21.036.9999-A</v>
          </cell>
          <cell r="B24704" t="str">
            <v xml:space="preserve">     </v>
          </cell>
        </row>
        <row r="24705">
          <cell r="A24705" t="str">
            <v>21.037.0010-0</v>
          </cell>
          <cell r="B24705" t="str">
            <v xml:space="preserve">ELETRODUTO DE PVC RIGIDO,ROSQUEAVEL,DE 19MM(3/4").FORNECIMEN TO    </v>
          </cell>
          <cell r="C24705" t="str">
            <v>M</v>
          </cell>
        </row>
        <row r="24706">
          <cell r="A24706" t="str">
            <v>21.037.0010-A</v>
          </cell>
          <cell r="B24706" t="str">
            <v xml:space="preserve">ELETRODUTO DE PVC RIGIDO,ROSQUEAVEL,DE 19MM(3/4").FORNECIMEN TO    </v>
          </cell>
          <cell r="C24706" t="str">
            <v>M</v>
          </cell>
        </row>
        <row r="24707">
          <cell r="A24707" t="str">
            <v>21.037.0015-0</v>
          </cell>
          <cell r="B24707" t="str">
            <v xml:space="preserve">ELETRODUTO DE PVC RIGIDO,ROSQUEAVEL,DE 32MM(1 1/4").FORNECIM ENTO    </v>
          </cell>
          <cell r="C24707" t="str">
            <v>M</v>
          </cell>
        </row>
        <row r="24708">
          <cell r="A24708" t="str">
            <v>21.037.0015-A</v>
          </cell>
          <cell r="B24708" t="str">
            <v xml:space="preserve">ELETRODUTO DE PVC RIGIDO,ROSQUEAVEL,DE 32MM(1 1/4").FORNECIM ENTO    </v>
          </cell>
          <cell r="C24708" t="str">
            <v>M</v>
          </cell>
        </row>
        <row r="24709">
          <cell r="A24709" t="str">
            <v>21.037.0020-0</v>
          </cell>
          <cell r="B24709" t="str">
            <v xml:space="preserve">ELETRODUTO DE PVC RIGIDO,ROSQUEAVEL,DE 75MM(3").FORNECIMENTO     </v>
          </cell>
          <cell r="C24709" t="str">
            <v>M</v>
          </cell>
        </row>
        <row r="24710">
          <cell r="A24710" t="str">
            <v>21.037.0020-A</v>
          </cell>
          <cell r="B24710" t="str">
            <v xml:space="preserve">ELETRODUTO DE PVC RIGIDO,ROSQUEAVEL,DE 75MM(3").FORNECIMENTO     </v>
          </cell>
          <cell r="C24710" t="str">
            <v>M</v>
          </cell>
        </row>
        <row r="24711">
          <cell r="A24711" t="str">
            <v>21.037.0050-0</v>
          </cell>
          <cell r="B24711" t="str">
            <v xml:space="preserve">CURVA LONGA DE 90░ PARA ELETRODUTO,DE PVC RIGIDO,ROSQUEAVEL, DE 25MM(1").FORNECIMENTO    </v>
          </cell>
          <cell r="C24711" t="str">
            <v>UN</v>
          </cell>
        </row>
        <row r="24712">
          <cell r="A24712" t="str">
            <v>21.037.0050-A</v>
          </cell>
          <cell r="B24712" t="str">
            <v xml:space="preserve">CURVA LONGA DE 90░ PARA ELETRODUTO,DE PVC RIGIDO,ROSQUEAVEL, DE 25MM(1").FORNECIMENTO    </v>
          </cell>
          <cell r="C24712" t="str">
            <v>UN</v>
          </cell>
        </row>
        <row r="24713">
          <cell r="A24713" t="str">
            <v>21.037.0100-0</v>
          </cell>
          <cell r="B24713" t="str">
            <v xml:space="preserve">CURVA LONGA DE 90░ PARA ELETRODUTO,DE PVC RIGIDO,ROSQUEAVEL, DE 32MM(1 1/4").FORNECIMENTO    </v>
          </cell>
          <cell r="C24713" t="str">
            <v>UN</v>
          </cell>
        </row>
        <row r="24714">
          <cell r="A24714" t="str">
            <v>21.037.0100-A</v>
          </cell>
          <cell r="B24714" t="str">
            <v xml:space="preserve">CURVA LONGA DE 90░ PARA ELETRODUTO,DE PVC RIGIDO,ROSQUEAVEL, DE 32MM(1 1/4").FORNECIMENTO    </v>
          </cell>
          <cell r="C24714" t="str">
            <v>UN</v>
          </cell>
        </row>
        <row r="24715">
          <cell r="A24715" t="str">
            <v>21.037.0105-0</v>
          </cell>
          <cell r="B24715" t="str">
            <v xml:space="preserve">CURVA LONGA DE 90░ PARA ELETRODUTO,DE PVC RIGIDO,ROSQUEAVEL, DE 50MM(2").FORNECIMENTO    </v>
          </cell>
          <cell r="C24715" t="str">
            <v>UN</v>
          </cell>
        </row>
        <row r="24716">
          <cell r="A24716" t="str">
            <v>21.037.0105-A</v>
          </cell>
          <cell r="B24716" t="str">
            <v xml:space="preserve">CURVA LONGA DE 90░ PARA ELETRODUTO,DE PVC RIGIDO,ROSQUEAVEL, DE 50MM(2").FORNECIMENTO    </v>
          </cell>
          <cell r="C24716" t="str">
            <v>UN</v>
          </cell>
        </row>
        <row r="24717">
          <cell r="A24717" t="str">
            <v>21.037.0108-0</v>
          </cell>
          <cell r="B24717" t="str">
            <v xml:space="preserve">CURVA LONGA DE 90░ PARA ELETRODUTO,DE PVC RIGIDO,ROSQUEAVEL, DE 75MM(3").FORNECIMENTO    </v>
          </cell>
          <cell r="C24717" t="str">
            <v>UN</v>
          </cell>
        </row>
        <row r="24718">
          <cell r="A24718" t="str">
            <v>21.037.0108-A</v>
          </cell>
          <cell r="B24718" t="str">
            <v xml:space="preserve">CURVA LONGA DE 90░ PARA ELETRODUTO,DE PVC RIGIDO,ROSQUEAVEL, DE 75MM(3").FORNECIMENTO    </v>
          </cell>
          <cell r="C24718" t="str">
            <v>UN</v>
          </cell>
        </row>
        <row r="24719">
          <cell r="A24719" t="str">
            <v>21.037.0120-0</v>
          </cell>
          <cell r="B24719" t="str">
            <v xml:space="preserve">LUVA PARA ELETRODUTO,DE PVC RIGIDO,ROSQUEAVEL,DE 25MM(1").FO RNECIMENTO    </v>
          </cell>
          <cell r="C24719" t="str">
            <v>UN</v>
          </cell>
        </row>
        <row r="24720">
          <cell r="A24720" t="str">
            <v>21.037.0120-A</v>
          </cell>
          <cell r="B24720" t="str">
            <v xml:space="preserve">LUVA PARA ELETRODUTO,DE PVC RIGIDO,ROSQUEAVEL,DE 25MM(1").FO RNECIMENTO    </v>
          </cell>
          <cell r="C24720" t="str">
            <v>UN</v>
          </cell>
        </row>
        <row r="24721">
          <cell r="A24721" t="str">
            <v>21.037.0125-0</v>
          </cell>
          <cell r="B24721" t="str">
            <v xml:space="preserve">LUVA PARA ELETRODUTO,DE PVC RIGIDO,ROSQUEAVEL,DE 32MM(1 1/4" ).FORNECIMENTO    </v>
          </cell>
          <cell r="C24721" t="str">
            <v>UN</v>
          </cell>
        </row>
        <row r="24722">
          <cell r="A24722" t="str">
            <v>21.037.0125-A</v>
          </cell>
          <cell r="B24722" t="str">
            <v xml:space="preserve">LUVA PARA ELETRODUTO,DE PVC RIGIDO,ROSQUEAVEL,DE 32MM(1 1/4" ).FORNECIMENTO    </v>
          </cell>
          <cell r="C24722" t="str">
            <v>UN</v>
          </cell>
        </row>
        <row r="24723">
          <cell r="A24723" t="str">
            <v>21.037.0130-0</v>
          </cell>
          <cell r="B24723" t="str">
            <v xml:space="preserve">LUVA PARA ELETRODUTO,DE PVC RIGIDO,ROSQUEAVEL,DE 50MM(2").FO RNECIMENTO    </v>
          </cell>
          <cell r="C24723" t="str">
            <v>UN</v>
          </cell>
        </row>
        <row r="24724">
          <cell r="A24724" t="str">
            <v>21.037.0130-A</v>
          </cell>
          <cell r="B24724" t="str">
            <v xml:space="preserve">LUVA PARA ELETRODUTO,DE PVC RIGIDO,ROSQUEAVEL,DE 50MM(2").FO RNECIMENTO    </v>
          </cell>
          <cell r="C24724" t="str">
            <v>UN</v>
          </cell>
        </row>
        <row r="24725">
          <cell r="A24725" t="str">
            <v>21.037.0135-0</v>
          </cell>
          <cell r="B24725" t="str">
            <v xml:space="preserve">LUVA PARA ELETRODUTO,DE PVC RIGIDO,ROSQUEAVEL,DE 75MM(3").FO RNECIMENTO    </v>
          </cell>
          <cell r="C24725" t="str">
            <v>UN</v>
          </cell>
        </row>
        <row r="24726">
          <cell r="A24726" t="str">
            <v>21.037.0135-A</v>
          </cell>
          <cell r="B24726" t="str">
            <v xml:space="preserve">LUVA PARA ELETRODUTO,DE PVC RIGIDO,ROSQUEAVEL,DE 75MM(3").FO RNECIMENTO    </v>
          </cell>
          <cell r="C24726" t="str">
            <v>UN</v>
          </cell>
        </row>
        <row r="24727">
          <cell r="A24727" t="str">
            <v>21.037.9999-0</v>
          </cell>
          <cell r="B24727" t="str">
            <v xml:space="preserve">FAMILIA 21.037 ELETRODUTOS DE PVC RIGIDO E CONEXOES    </v>
          </cell>
        </row>
        <row r="24728">
          <cell r="A24728" t="str">
            <v>21.037.9999-A</v>
          </cell>
          <cell r="B24728" t="str">
            <v xml:space="preserve">FAMILIA 21.037 ELETRODUTOS DE PVC RIGIDO E CONEXOES    </v>
          </cell>
        </row>
        <row r="24729">
          <cell r="A24729" t="str">
            <v>21.038.0010-0</v>
          </cell>
          <cell r="B24729" t="str">
            <v xml:space="preserve">CONDUITE FLEXIVEL GALVANIZADO,DE 19MM(3/4").FORNECIMENTO E C OLOCACAO    </v>
          </cell>
          <cell r="C24729" t="str">
            <v>M</v>
          </cell>
        </row>
        <row r="24730">
          <cell r="A24730" t="str">
            <v>21.038.0010-A</v>
          </cell>
          <cell r="B24730" t="str">
            <v xml:space="preserve">CONDUITE FLEXIVEL GALVANIZADO,DE 19MM(3/4").FORNECIMENTO E C OLOCACAO    </v>
          </cell>
          <cell r="C24730" t="str">
            <v>M</v>
          </cell>
        </row>
        <row r="24731">
          <cell r="A24731" t="str">
            <v>21.038.0050-0</v>
          </cell>
          <cell r="B24731" t="str">
            <v xml:space="preserve">BOX CURVO DE ALUMINIO DE 38MM(1 1/2").FORNECIMENTO     </v>
          </cell>
          <cell r="C24731" t="str">
            <v>UN</v>
          </cell>
        </row>
        <row r="24732">
          <cell r="A24732" t="str">
            <v>21.038.0050-A</v>
          </cell>
          <cell r="B24732" t="str">
            <v xml:space="preserve">BOX CURVO DE ALUMINIO DE 38MM(1 1/2").FORNECIMENTO     </v>
          </cell>
          <cell r="C24732" t="str">
            <v>UN</v>
          </cell>
        </row>
        <row r="24733">
          <cell r="A24733" t="str">
            <v>21.038.0055-0</v>
          </cell>
          <cell r="B24733" t="str">
            <v xml:space="preserve">BOX CURVO DE ALUMINIO COM BUCHA E ARRUELA DE 50MM(2").FORNEC IMENTO    </v>
          </cell>
          <cell r="C24733" t="str">
            <v>UN</v>
          </cell>
        </row>
        <row r="24734">
          <cell r="A24734" t="str">
            <v>21.038.0055-A</v>
          </cell>
          <cell r="B24734" t="str">
            <v xml:space="preserve">BOX CURVO DE ALUMINIO COM BUCHA E ARRUELA DE 50MM(2").FORNEC IMENTO    </v>
          </cell>
          <cell r="C24734" t="str">
            <v>UN</v>
          </cell>
        </row>
        <row r="24735">
          <cell r="A24735" t="str">
            <v>21.038.0060-0</v>
          </cell>
          <cell r="B24735" t="str">
            <v xml:space="preserve">BOX CURVO DE ALUMINIO COM BUCHA E ARRUELA DE 75MM(3").FORNEC IMENTO    </v>
          </cell>
          <cell r="C24735" t="str">
            <v>UN</v>
          </cell>
        </row>
        <row r="24736">
          <cell r="A24736" t="str">
            <v>21.038.0060-A</v>
          </cell>
          <cell r="B24736" t="str">
            <v xml:space="preserve">BOX CURVO DE ALUMINIO COM BUCHA E ARRUELA DE 75MM(3").FORNEC IMENTO    </v>
          </cell>
          <cell r="C24736" t="str">
            <v>UN</v>
          </cell>
        </row>
        <row r="24737">
          <cell r="A24737" t="str">
            <v>21.038.9999-0</v>
          </cell>
          <cell r="B24737" t="str">
            <v xml:space="preserve">FAMILIA 21.038 CONDUITE FLEXIVEL GALVANIZADO E BOX CURVO DE ALUMINIO    </v>
          </cell>
        </row>
        <row r="24738">
          <cell r="A24738" t="str">
            <v>21.038.9999-A</v>
          </cell>
          <cell r="B24738" t="str">
            <v xml:space="preserve">FAMILIA 21.038 CONDUITE FLEXIVEL GALVANIZADO E BOX CURVO DE ALUMINIO    </v>
          </cell>
        </row>
        <row r="24739">
          <cell r="A24739" t="str">
            <v>21.040.0010-0</v>
          </cell>
          <cell r="B24739" t="str">
            <v xml:space="preserve">CHAPA DE FERRO GALVANIZADO NO 24,DE(1X2)M.FORNECIMENTO     </v>
          </cell>
          <cell r="C24739" t="str">
            <v>KG</v>
          </cell>
        </row>
        <row r="24740">
          <cell r="A24740" t="str">
            <v>21.040.0010-A</v>
          </cell>
          <cell r="B24740" t="str">
            <v xml:space="preserve">CHAPA DE FERRO GALVANIZADO NO 24,DE(1X2)M.FORNECIMENTO     </v>
          </cell>
          <cell r="C24740" t="str">
            <v>KG</v>
          </cell>
        </row>
        <row r="24741">
          <cell r="A24741" t="str">
            <v>21.040.0015-0</v>
          </cell>
          <cell r="B24741" t="str">
            <v xml:space="preserve">COMANDO EM GRUPO CRJ-04 OU SIMILAR,85A.FORNECIMENTO     </v>
          </cell>
          <cell r="C24741" t="str">
            <v>UN</v>
          </cell>
        </row>
        <row r="24742">
          <cell r="A24742" t="str">
            <v>21.040.0015-A</v>
          </cell>
          <cell r="B24742" t="str">
            <v xml:space="preserve">COMANDO EM GRUPO CRJ-04 OU SIMILAR,85A.FORNECIMENTO     </v>
          </cell>
          <cell r="C24742" t="str">
            <v>UN</v>
          </cell>
        </row>
        <row r="24743">
          <cell r="A24743" t="str">
            <v>21.040.0020-0</v>
          </cell>
          <cell r="B24743" t="str">
            <v xml:space="preserve">COMANDO EM GRUPO CRJ-05/220V(140A).FORNECIMENTO     </v>
          </cell>
          <cell r="C24743" t="str">
            <v>UN</v>
          </cell>
        </row>
        <row r="24744">
          <cell r="A24744" t="str">
            <v>21.040.0020-A</v>
          </cell>
          <cell r="B24744" t="str">
            <v xml:space="preserve">COMANDO EM GRUPO CRJ-05/220V(140A).FORNECIMENTO     </v>
          </cell>
          <cell r="C24744" t="str">
            <v>UN</v>
          </cell>
        </row>
        <row r="24745">
          <cell r="A24745" t="str">
            <v>21.040.0050-0</v>
          </cell>
          <cell r="B24745" t="str">
            <v xml:space="preserve">COMANDO PARA IP,COM CAIXA TRIFASICO,CAPACIDADE DE 45A,TIPO C RJ-07,220/127V.FORNECIMENTO    </v>
          </cell>
          <cell r="C24745" t="str">
            <v>UN</v>
          </cell>
        </row>
        <row r="24746">
          <cell r="A24746" t="str">
            <v>21.040.0050-A</v>
          </cell>
          <cell r="B24746" t="str">
            <v xml:space="preserve">COMANDO PARA IP,COM CAIXA TRIFASICO,CAPACIDADE DE 45A,TIPO C RJ-07,220/127V.FORNECIMENTO    </v>
          </cell>
          <cell r="C24746" t="str">
            <v>UN</v>
          </cell>
        </row>
        <row r="24747">
          <cell r="A24747" t="str">
            <v>21.040.0100-0</v>
          </cell>
          <cell r="B24747" t="str">
            <v xml:space="preserve">EQUIPAMENTOS DE COMANDO DE CIRCUITO,PADRAO RIOLUZ,EXCLUSIVE O FORNECIMENTO DAS FERRAGENS DE FIXACAO E DO COMANDO.ASSENTA MENTO   </v>
          </cell>
          <cell r="C24747" t="str">
            <v>UN</v>
          </cell>
        </row>
        <row r="24748">
          <cell r="A24748" t="str">
            <v>21.040.0100-A</v>
          </cell>
          <cell r="B24748" t="str">
            <v xml:space="preserve">EQUIPAMENTOS DE COMANDO DE CIRCUITO,PADRAO RIOLUZ,EXCLUSIVE O FORNECIMENTO DAS FERRAGENS DE FIXACAO E DO COMANDO.ASSENTA MENTO   </v>
          </cell>
          <cell r="C24748" t="str">
            <v>UN</v>
          </cell>
        </row>
        <row r="24749">
          <cell r="A24749" t="str">
            <v>21.040.0110-0</v>
          </cell>
          <cell r="B24749" t="str">
            <v xml:space="preserve">EQUIPAMENTOS DE COMANDO DE CIRCUITO,PADRAO RIOLUZ,COM FORNEC IMENTO DAS FERRAGENS DE FIXACAO,EXCLUSIVE O FORNECIMENTO DO COMANDO.ASSENTAMENTO   </v>
          </cell>
          <cell r="C24749" t="str">
            <v>UN</v>
          </cell>
        </row>
        <row r="24750">
          <cell r="A24750" t="str">
            <v>21.040.0110-A</v>
          </cell>
          <cell r="B24750" t="str">
            <v xml:space="preserve">EQUIPAMENTOS DE COMANDO DE CIRCUITO,PADRAO RIOLUZ,COM FORNEC IMENTO DAS FERRAGENS DE FIXACAO,EXCLUSIVE O FORNECIMENTO DO COMANDO.ASSENTAMENTO   </v>
          </cell>
          <cell r="C24750" t="str">
            <v>UN</v>
          </cell>
        </row>
        <row r="24751">
          <cell r="A24751" t="str">
            <v>21.040.0120-0</v>
          </cell>
          <cell r="B24751" t="str">
            <v xml:space="preserve">CONJUNTO PARA MONTAGEM DE INDICADOR VISUAL DE DIRECAO DE VEN TO(BIRUTA) ADAPTADO PARA BALIZAMENTO NOTURNO.FORNECIMENTO    </v>
          </cell>
          <cell r="C24751" t="str">
            <v>UN</v>
          </cell>
        </row>
        <row r="24752">
          <cell r="A24752" t="str">
            <v>21.040.0120-A</v>
          </cell>
          <cell r="B24752" t="str">
            <v xml:space="preserve">CONJUNTO PARA MONTAGEM DE INDICADOR VISUAL DE DIRECAO DE VEN TO(BIRUTA) ADAPTADO PARA BALIZAMENTO NOTURNO.FORNECIMENTO    </v>
          </cell>
          <cell r="C24752" t="str">
            <v>UN</v>
          </cell>
        </row>
        <row r="24753">
          <cell r="A24753" t="str">
            <v>21.040.0130-0</v>
          </cell>
          <cell r="B24753" t="str">
            <v xml:space="preserve">FONTE DE EMERGENCIA(NO BREAK),COM POTENCIA DE 2KVA,220V/220V ,AUTONOMIA A PLENA CARGA DE 30MIN.FORNECIMENTO    </v>
          </cell>
          <cell r="C24753" t="str">
            <v>UN</v>
          </cell>
        </row>
        <row r="24754">
          <cell r="A24754" t="str">
            <v>21.040.0130-A</v>
          </cell>
          <cell r="B24754" t="str">
            <v xml:space="preserve">FONTE DE EMERGENCIA(NO BREAK),COM POTENCIA DE 2KVA,220V/220V ,AUTONOMIA A PLENA CARGA DE 30MIN.FORNECIMENTO    </v>
          </cell>
          <cell r="C24754" t="str">
            <v>UN</v>
          </cell>
        </row>
        <row r="24755">
          <cell r="A24755" t="str">
            <v>21.040.9999-0</v>
          </cell>
          <cell r="B24755" t="str">
            <v xml:space="preserve">FAMILIA 21.040 INST.FORN.CORDOALHA ACO    </v>
          </cell>
        </row>
        <row r="24756">
          <cell r="A24756" t="str">
            <v>21.040.9999-A</v>
          </cell>
          <cell r="B24756" t="str">
            <v xml:space="preserve">FAMILIA 21.040 INST.FORN.CORDOALHA ACO    </v>
          </cell>
        </row>
        <row r="24757">
          <cell r="A24757" t="str">
            <v>21.042.0010-0</v>
          </cell>
          <cell r="B24757" t="str">
            <v>LUMINARIA DECORATIVA LDRJ-14 P/LAMPADA FLUORESCENTE COMPACTA 9W,C/EQUIPAMENTO AUXILIAR ELETROMAGNETICO INTEGRADO,P/INSTA LACAO EM PAREDE,CORPO E GRADE DE PROTECAO EM LIGA DE ALUMINI O FUNDIDO TIPO ASTM-SG-7A OU SAE-23 PINTADOS COM TINTA ESMAL TE NA COR CINZA MARTELADO,RECEPTACULO PARA BASE G-23,CONFORM E DESENHO A3-1900-PD E ESPECIFICACAO EM-RIOLUZ N║23.FORN.</v>
          </cell>
          <cell r="C24757" t="str">
            <v>UN</v>
          </cell>
        </row>
        <row r="24758">
          <cell r="A24758" t="str">
            <v>21.042.0010-A</v>
          </cell>
          <cell r="B24758" t="str">
            <v>LUMINARIA DECORATIVA LDRJ-14 P/LAMPADA FLUORESCENTE COMPACTA 9W,C/EQUIPAMENTO AUXILIAR ELETROMAGNETICO INTEGRADO,P/INSTA LACAO EM PAREDE,CORPO E GRADE DE PROTECAO EM LIGA DE ALUMINI O FUNDIDO TIPO ASTM-SG-7A OU SAE-23 PINTADOS COM TINTA ESMAL TE NA COR CINZA MARTELADO,RECEPTACULO PARA BASE G-23,CONFORM E DESENHO A3-1900-PD E ESPECIFICACAO EM-RIOLUZ N║23.FORN.</v>
          </cell>
          <cell r="C24758" t="str">
            <v>UN</v>
          </cell>
        </row>
        <row r="24759">
          <cell r="A24759" t="str">
            <v>21.042.0015-0</v>
          </cell>
          <cell r="B24759" t="str">
            <v>LUMINARIA DECORATIVA LDRJ-14 P/LAMPADA FLUORESCENTE COMPACTA 18W,C/EQUIPAMENTO AUXILIAR ELETROMAGNETICO INTEGRADO,P/INST ALACAO EM PAREDE,CORPO E GRADE DE PROTECAO EM LIGA DE ALUMIN IO FUNDIDO TIPO ASTM-SG-7A OU SAE-23 PINTADOS C/TINTA ESMALT E NA COR CINZA MARTELADO,RECEPTACULO PARA BASE G-24D-2,CONFO RME DESENHO A3-1900-PD E ESPECIFICACAO EM-RIOLUZ N║23.FORN.</v>
          </cell>
          <cell r="C24759" t="str">
            <v>UN</v>
          </cell>
        </row>
        <row r="24760">
          <cell r="A24760" t="str">
            <v>21.042.0015-A</v>
          </cell>
          <cell r="B24760" t="str">
            <v>LUMINARIA DECORATIVA LDRJ-14 P/LAMPADA FLUORESCENTE COMPACTA 18W,C/EQUIPAMENTO AUXILIAR ELETROMAGNETICO INTEGRADO,P/INST ALACAO EM PAREDE,CORPO E GRADE DE PROTECAO EM LIGA DE ALUMIN IO FUNDIDO TIPO ASTM-SG-7A OU SAE-23 PINTADOS C/TINTA ESMALT E NA COR CINZA MARTELADO,RECEPTACULO PARA BASE G-24D-2,CONFO RME DESENHO A3-1900-PD E ESPECIFICACAO EM-RIOLUZ N║23.FORN.</v>
          </cell>
          <cell r="C24760" t="str">
            <v>UN</v>
          </cell>
        </row>
        <row r="24761">
          <cell r="A24761" t="str">
            <v>21.042.0025-0</v>
          </cell>
          <cell r="B24761" t="str">
            <v>LUMINARIA DECORATIVA LDRJ-15,P/LAMPADA FLUORESCENTE COMPACTA 26W,P/INSTALACAO EM PAREDE,CORPO E GRADE DE PROTECAO EM LIG A DE ALUMINIO FUNDIDO TIPO ASTM-SG-7A/SAE-23 PINTADOS C/TINT A ESMALTE COR CINZA MARTELADO,GRADE ROSQUEADA AO CORPO,REFRA TOR EM VIDRO BOROSILICATO ROSQUEADO AO CORPO,RECEPTACULO P/B ASE G-24D-3,CONFORME DESENHO A4-1905-PD EM-RIOLUZ N║23.FORN.</v>
          </cell>
          <cell r="C24761" t="str">
            <v>UN</v>
          </cell>
        </row>
        <row r="24762">
          <cell r="A24762" t="str">
            <v>21.042.0025-A</v>
          </cell>
          <cell r="B24762" t="str">
            <v>LUMINARIA DECORATIVA LDRJ-15,P/LAMPADA FLUORESCENTE COMPACTA 26W,P/INSTALACAO EM PAREDE,CORPO E GRADE DE PROTECAO EM LIG A DE ALUMINIO FUNDIDO TIPO ASTM-SG-7A/SAE-23 PINTADOS C/TINT A ESMALTE COR CINZA MARTELADO,GRADE ROSQUEADA AO CORPO,REFRA TOR EM VIDRO BOROSILICATO ROSQUEADO AO CORPO,RECEPTACULO P/B ASE G-24D-3,CONFORME DESENHO A4-1905-PD EM-RIOLUZ N║23.FORN.</v>
          </cell>
          <cell r="C24762" t="str">
            <v>UN</v>
          </cell>
        </row>
        <row r="24763">
          <cell r="A24763" t="str">
            <v>21.042.0030-0</v>
          </cell>
          <cell r="B24763" t="str">
            <v>LUMINARIA DECORATIVA LDRJ-15,P/LAMPADA FLUORESCENTE COMPACTA 26W,P/INSTALACAO NO TETO,CORPO E GRADE DE PROTECAO EM LIGA DE ALUMINIO FUNDIDO TIPO ASTM-SG-7A/SAE-23 PINTADOS C/TINTA ESMALTE COR CINZA MARTELADO,GRADE ROSQUEADA AO CORPO,REFRATO R EM VIDRO BOROSILICATO ROSQUEADO AO CORPO,RECEPTACULO P/BAS E G-24D-3,CONFORME DESENHO A4-1905-PD EM-RIOLUZ N║23.FORN.</v>
          </cell>
          <cell r="C24763" t="str">
            <v>UN</v>
          </cell>
        </row>
        <row r="24764">
          <cell r="A24764" t="str">
            <v>21.042.0030-A</v>
          </cell>
          <cell r="B24764" t="str">
            <v>LUMINARIA DECORATIVA LDRJ-15,P/LAMPADA FLUORESCENTE COMPACTA 26W,P/INSTALACAO NO TETO,CORPO E GRADE DE PROTECAO EM LIGA DE ALUMINIO FUNDIDO TIPO ASTM-SG-7A/SAE-23 PINTADOS C/TINTA ESMALTE COR CINZA MARTELADO,GRADE ROSQUEADA AO CORPO,REFRATO R EM VIDRO BOROSILICATO ROSQUEADO AO CORPO,RECEPTACULO P/BAS E G-24D-3,CONFORME DESENHO A4-1905-PD EM-RIOLUZ N║23.FORN.</v>
          </cell>
          <cell r="C24764" t="str">
            <v>UN</v>
          </cell>
        </row>
        <row r="24765">
          <cell r="A24765" t="str">
            <v>21.042.0035-0</v>
          </cell>
          <cell r="B24765" t="str">
            <v>LUMINARIA DECORATIVA LDRJ-06 P/LAMPADA A VAPOR DE SODIO OU M ULTIVAPOR METALICO 70W,C/EQUIPAMENTO AUXILIAR INTEGRADO 220/ 250V(EM-RIOLUZ-30),ENCAIXE EM BASE DE SECAO RETANGULAR(A4-18 19-PD EM-RIOLUZ-40),CORPO EM CHAPA ZINCADA C/PINTURA EXTERNA DE ACABAMENTO EM PRETO SEMI-FOSCO,DIFUSOR EM VIDRO PLANO,CON FORME DESENHO A4-1817-PD E ESPECIFICACAO EM-RIOLUZ N║23.FORN</v>
          </cell>
          <cell r="C24765" t="str">
            <v>UN</v>
          </cell>
        </row>
        <row r="24766">
          <cell r="A24766" t="str">
            <v>21.042.0035-A</v>
          </cell>
          <cell r="B24766" t="str">
            <v>LUMINARIA DECORATIVA LDRJ-06 P/LAMPADA A VAPOR DE SODIO OU M ULTIVAPOR METALICO 70W,C/EQUIPAMENTO AUXILIAR INTEGRADO 220/ 250V(EM-RIOLUZ-30),ENCAIXE EM BASE DE SECAO RETANGULAR(A4-18 19-PD EM-RIOLUZ-40),CORPO EM CHAPA ZINCADA C/PINTURA EXTERNA DE ACABAMENTO EM PRETO SEMI-FOSCO,DIFUSOR EM VIDRO PLANO,CON FORME DESENHO A4-1817-PD E ESPECIFICACAO EM-RIOLUZ N║23.FORN</v>
          </cell>
          <cell r="C24766" t="str">
            <v>UN</v>
          </cell>
        </row>
        <row r="24767">
          <cell r="A24767" t="str">
            <v>21.042.0040-0</v>
          </cell>
          <cell r="B24767" t="str">
            <v>LUMINARIA DECORATIVA LDRJ-07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A3-1965-PD.FORNECIMENTO</v>
          </cell>
          <cell r="C24767" t="str">
            <v>UN</v>
          </cell>
        </row>
        <row r="24768">
          <cell r="A24768" t="str">
            <v>21.042.0040-A</v>
          </cell>
          <cell r="B24768" t="str">
            <v>LUMINARIA DECORATIVA LDRJ-07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A3-1965-PD.FORNECIMENTO</v>
          </cell>
          <cell r="C24768" t="str">
            <v>UN</v>
          </cell>
        </row>
        <row r="24769">
          <cell r="A24769" t="str">
            <v>21.042.0045-0</v>
          </cell>
          <cell r="B24769" t="str">
            <v>LUMINARIA DECORATIVA LDRJ-09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A3-1966-PD.FORNECIMENTO</v>
          </cell>
          <cell r="C24769" t="str">
            <v>UN</v>
          </cell>
        </row>
        <row r="24770">
          <cell r="A24770" t="str">
            <v>21.042.0045-A</v>
          </cell>
          <cell r="B24770" t="str">
            <v>LUMINARIA DECORATIVA LDRJ-09 PARA LAMPADA A VAPOR DE SODIO O U MULTIVAPOR METALICO DE 70W,COM EQUIPAMENTO AUXILIAR INTEGR ADO,BASE EM ALUMINIO FUNDIDO,COM ALOJAMENTO E SUPORTE PARA E QUIPAMENTO AUXILIAR(REATOR,CAPACITOR,IGNITOR),COM ENCAIXE PA RA TUBO COM DIAMETRO DE 48MM,DIFUSOR EM POLIPROPILENO,COM RE CEPTACULO E-27,CONFORME DESENHO A3-1966-PD.FORNECIMENTO</v>
          </cell>
          <cell r="C24770" t="str">
            <v>UN</v>
          </cell>
        </row>
        <row r="24771">
          <cell r="A24771" t="str">
            <v>21.042.0050-0</v>
          </cell>
          <cell r="B24771" t="str">
            <v>LUMINARIA DECORATIVA LDRJ-06 P/LAMPADA A VAPOR DE SODIO OU M ULTIVAPOR METALICO 150W,C/EQUIPAMENTO AUXILIAR INTEGRADO 220 /250V(EM-RIOLUZ-30),ENCAIXE EM BASE DE SECAO RETANGULAR(A4-1 819-PD EM-RIOLUZ-40),CORPO EM CHAPA ZINCADA C/PINTURA EXTERN A DE ACABAMENTO PRETO SEMI-FOSCO,DIFUSOR EM VIDRO PLANO,CONF ORME DESENHO A4-1818-PD E ESPECIFICACAO EM-RIOLUZ N║23.FORN.</v>
          </cell>
          <cell r="C24771" t="str">
            <v>UN</v>
          </cell>
        </row>
        <row r="24772">
          <cell r="A24772" t="str">
            <v>21.042.0050-A</v>
          </cell>
          <cell r="B24772" t="str">
            <v>LUMINARIA DECORATIVA LDRJ-06 P/LAMPADA A VAPOR DE SODIO OU M ULTIVAPOR METALICO 150W,C/EQUIPAMENTO AUXILIAR INTEGRADO 220 /250V(EM-RIOLUZ-30),ENCAIXE EM BASE DE SECAO RETANGULAR(A4-1 819-PD EM-RIOLUZ-40),CORPO EM CHAPA ZINCADA C/PINTURA EXTERN A DE ACABAMENTO PRETO SEMI-FOSCO,DIFUSOR EM VIDRO PLANO,CONF ORME DESENHO A4-1818-PD E ESPECIFICACAO EM-RIOLUZ N║23.FORN.</v>
          </cell>
          <cell r="C24772" t="str">
            <v>UN</v>
          </cell>
        </row>
        <row r="24773">
          <cell r="A24773" t="str">
            <v>21.042.0060-0</v>
          </cell>
          <cell r="B24773" t="str">
            <v xml:space="preserve">LUMINARIA DECORATIVA LDRJ-16,PARA LAMPADA MULTIVAPOR METALIC O DE 70/100/150W,PARA INSTALACAO EM PISO,RECEPTACULO E-27,CO NFORME DESENHO A4-1904-PD EM-RIOLUZ N░23.FORNECIMENTO   </v>
          </cell>
          <cell r="C24773" t="str">
            <v>UN</v>
          </cell>
        </row>
        <row r="24774">
          <cell r="A24774" t="str">
            <v>21.042.0060-A</v>
          </cell>
          <cell r="B24774" t="str">
            <v xml:space="preserve">LUMINARIA DECORATIVA LDRJ-16,PARA LAMPADA MULTIVAPOR METALIC O DE 70/100/150W,PARA INSTALACAO EM PISO,RECEPTACULO E-27,CO NFORME DESENHO A4-1904-PD EM-RIOLUZ N░23.FORNECIMENTO   </v>
          </cell>
          <cell r="C24774" t="str">
            <v>UN</v>
          </cell>
        </row>
        <row r="24775">
          <cell r="A24775" t="str">
            <v>21.042.0065-0</v>
          </cell>
          <cell r="B24775" t="str">
            <v>LUMINARIA DECORATIVA LDRJ-20 PARA LAMPADA MULTIVAPOR METALIC O 100W,SEMI ESFERICA,C/EQUIPAMENTO AUXILIAR INTEGRADO INSTAL ADO EM BANDEJA DE CHAPA DE ACO GALVANIZADO,ARO E CARCACA EM ALUMINIO INJETADO DE ALTA PRESSAO,GRAU DE PROTECAO MINIMO IP -55,ACABAMENTO C/TRATAMENTO DE FOSFATACAO E PINTURA POLIESTE R,PARAFUSOS DE ACO INOX RECEPTACULO E-27.FORNECIMENTO</v>
          </cell>
          <cell r="C24775" t="str">
            <v>UN</v>
          </cell>
        </row>
        <row r="24776">
          <cell r="A24776" t="str">
            <v>21.042.0065-A</v>
          </cell>
          <cell r="B24776" t="str">
            <v>LUMINARIA DECORATIVA LDRJ-20 PARA LAMPADA MULTIVAPOR METALIC O 100W,SEMI ESFERICA,C/EQUIPAMENTO AUXILIAR INTEGRADO INSTAL ADO EM BANDEJA DE CHAPA DE ACO GALVANIZADO,ARO E CARCACA EM ALUMINIO INJETADO DE ALTA PRESSAO,GRAU DE PROTECAO MINIMO IP -55,ACABAMENTO C/TRATAMENTO DE FOSFATACAO E PINTURA POLIESTE R,PARAFUSOS DE ACO INOX RECEPTACULO E-27.FORNECIMENTO</v>
          </cell>
          <cell r="C24776" t="str">
            <v>UN</v>
          </cell>
        </row>
        <row r="24777">
          <cell r="A24777" t="str">
            <v>21.042.0070-0</v>
          </cell>
          <cell r="B24777" t="str">
            <v xml:space="preserve">LUMINARIA DECORATIVA LDRJ-11 PARA LAMPADA MVM 150W,COM EQUIP AMENTO AUXILIAR INTEGRADO,PROJETOR PARA VAPOR DE METALICO BI LATERAL 150W,REBATEDOR E SUPORTE(CONJUNTO COMPLETO).CONFORME ESPECIFICACAO EM-RIOLUZ-23,DESENHO A4-1863-PD(ULTIMA REVISA O).FORNECIMENTO </v>
          </cell>
          <cell r="C24777" t="str">
            <v>UN</v>
          </cell>
        </row>
        <row r="24778">
          <cell r="A24778" t="str">
            <v>21.042.0070-A</v>
          </cell>
          <cell r="B24778" t="str">
            <v xml:space="preserve">LUMINARIA DECORATIVA LDRJ-11 PARA LAMPADA MVM 150W,COM EQUIP AMENTO AUXILIAR INTEGRADO,PROJETOR PARA VAPOR DE METALICO BI LATERAL 150W,REBATEDOR E SUPORTE(CONJUNTO COMPLETO).CONFORME ESPECIFICACAO EM-RIOLUZ-23,DESENHO A4-1863-PD(ULTIMA REVISA O).FORNECIMENTO </v>
          </cell>
          <cell r="C24778" t="str">
            <v>UN</v>
          </cell>
        </row>
        <row r="24779">
          <cell r="A24779" t="str">
            <v>21.042.0080-0</v>
          </cell>
          <cell r="B24779" t="str">
            <v>PROJETOR PRJ-04,MODELO 2,P/LAMPADA VAPOR DE MERCURIO 125W,VA POR DE SODIO OU MULTIVAPOR METALICO 70W E FLUORESCENTE COMPA CTA,LIGA DE ALUMINIO FUNDIDO,TIPO ASTM-SG-70A/SAE 323,REFLET OR CHAPA DE ALUMINIO ESTAMPADO DE ALTA PUREZA(99,85%AL),VISO R VIDRO PLANO,RESISTENTE A IMPACTOS E CHOQUE TERMICO,CONFORM E DESENHO A4-1283-PD E ESPECIFICACAO EM-RIOLUZ N║20.FORN.</v>
          </cell>
          <cell r="C24779" t="str">
            <v>UN</v>
          </cell>
        </row>
        <row r="24780">
          <cell r="A24780" t="str">
            <v>21.042.0080-A</v>
          </cell>
          <cell r="B24780" t="str">
            <v>PROJETOR PRJ-04,MODELO 2,P/LAMPADA VAPOR DE MERCURIO 125W,VA POR DE SODIO OU MULTIVAPOR METALICO 70W E FLUORESCENTE COMPA CTA,LIGA DE ALUMINIO FUNDIDO,TIPO ASTM-SG-70A/SAE 323,REFLET OR CHAPA DE ALUMINIO ESTAMPADO DE ALTA PUREZA(99,85%AL),VISO R VIDRO PLANO,RESISTENTE A IMPACTOS E CHOQUE TERMICO,CONFORM E DESENHO A4-1283-PD E ESPECIFICACAO EM-RIOLUZ N║20.FORN.</v>
          </cell>
          <cell r="C24780" t="str">
            <v>UN</v>
          </cell>
        </row>
        <row r="24781">
          <cell r="A24781" t="str">
            <v>21.042.0085-0</v>
          </cell>
          <cell r="B24781" t="str">
            <v xml:space="preserve">PROJETOR,TIPO PRJ-19/1.2,PARA 1 LAMPADA DE MULTIVAPOR METALI CO(MVM)TD DE 150W,CONTATO BILATERAL,COM EQUIPAMENTO AUXILIAR INTEGRADO E LAMPADA.FORNECIMENTO   </v>
          </cell>
          <cell r="C24781" t="str">
            <v>UN</v>
          </cell>
        </row>
        <row r="24782">
          <cell r="A24782" t="str">
            <v>21.042.0085-A</v>
          </cell>
          <cell r="B24782" t="str">
            <v xml:space="preserve">PROJETOR,TIPO PRJ-19/1.2,PARA 1 LAMPADA DE MULTIVAPOR METALI CO(MVM)TD DE 150W,CONTATO BILATERAL,COM EQUIPAMENTO AUXILIAR INTEGRADO E LAMPADA.FORNECIMENTO   </v>
          </cell>
          <cell r="C24782" t="str">
            <v>UN</v>
          </cell>
        </row>
        <row r="24783">
          <cell r="A24783" t="str">
            <v>21.042.0095-0</v>
          </cell>
          <cell r="B24783" t="str">
            <v>PROJETOR PRJ-15,MODELO 4,C/LAMPADA MULTIVAPOR METALICO 175W, C/EQUIPAMENTO AUXILIAR INTEGRADO MVM 175W/220V,LIGA DE ALUMI NIO INJETADO,REFLETOR EM ALUMINIO ESTAMPADO DE ALTA PUREZA(9 9,85%),DISPOSITIVO P/MONTAGEM GIRATORIA POR ROSCA DE 15MM,AC ABAMENTO EM PINTURA ELETROSTATICA NA COR BRONZE ESCURA,CONFO RME DESENHO A3-1862-PD E ESPECIFICACAO EM-RIOLUZ N║20.FORN.</v>
          </cell>
          <cell r="C24783" t="str">
            <v>UN</v>
          </cell>
        </row>
        <row r="24784">
          <cell r="A24784" t="str">
            <v>21.042.0095-A</v>
          </cell>
          <cell r="B24784" t="str">
            <v>PROJETOR PRJ-15,MODELO 4,C/LAMPADA MULTIVAPOR METALICO 175W, C/EQUIPAMENTO AUXILIAR INTEGRADO MVM 175W/220V,LIGA DE ALUMI NIO INJETADO,REFLETOR EM ALUMINIO ESTAMPADO DE ALTA PUREZA(9 9,85%),DISPOSITIVO P/MONTAGEM GIRATORIA POR ROSCA DE 15MM,AC ABAMENTO EM PINTURA ELETROSTATICA NA COR BRONZE ESCURA,CONFO RME DESENHO A3-1862-PD E ESPECIFICACAO EM-RIOLUZ N║20.FORN.</v>
          </cell>
          <cell r="C24784" t="str">
            <v>UN</v>
          </cell>
        </row>
        <row r="24785">
          <cell r="A24785" t="str">
            <v>21.042.0115-0</v>
          </cell>
          <cell r="B24785" t="str">
            <v>PROJETOR PRJ-10,PARA LAMPADA A VAPOR DE SODIO OU MULTIVAPOR METALICO DE 250/400W TUBULAR,EM LIGA DE ALUMINIO FUNDIDO TIP O ASTM-SG-70A OU SAE 323,VISOR DE VIDRO PLANO,INCOLOR,TEMPER ADO,RESISTENTE A IMPACTOS E CHOQUE TERMICO,SUPORTE TIPO "U", EM FERRO GALVANIZADO POR IMERSAO A QUENTE,CONFORME DESENHO A 4-1188-PD E ESPECIFICACAO EM-RIOLUZ N║20.FORNECIMENTO</v>
          </cell>
          <cell r="C24785" t="str">
            <v>UN</v>
          </cell>
        </row>
        <row r="24786">
          <cell r="A24786" t="str">
            <v>21.042.0115-A</v>
          </cell>
          <cell r="B24786" t="str">
            <v>PROJETOR PRJ-10,PARA LAMPADA A VAPOR DE SODIO OU MULTIVAPOR METALICO DE 250/400W TUBULAR,EM LIGA DE ALUMINIO FUNDIDO TIP O ASTM-SG-70A OU SAE 323,VISOR DE VIDRO PLANO,INCOLOR,TEMPER ADO,RESISTENTE A IMPACTOS E CHOQUE TERMICO,SUPORTE TIPO "U", EM FERRO GALVANIZADO POR IMERSAO A QUENTE,CONFORME DESENHO A 4-1188-PD E ESPECIFICACAO EM-RIOLUZ N║20.FORNECIMENTO</v>
          </cell>
          <cell r="C24786" t="str">
            <v>UN</v>
          </cell>
        </row>
        <row r="24787">
          <cell r="A24787" t="str">
            <v>21.042.0120-0</v>
          </cell>
          <cell r="B24787" t="str">
            <v>PROJETOR PRJ-01,MODELO 3,P/LAMPADA A VAPOR DE SODIO OU MULTI VAPOR METALICO 250/400W TUBULAR E VAPOR DE MERCURIO 250W A 4 00W,EM LIGA DE ALUMINIO FUNDIDO TIPO ASTM-SG-70A OU SAE 323, VISOR DE VIDRO PLANO,INCOLOR,TEMPERADO,RESISTENTE A IMPACTOS E CHOQUE TERMICO,SUPORTE TIPO "U",CONFORME DESENHO A4-1188-P D E ESPECIFICACAO EM-RIOLUZ N║20.FORNECIMENTO</v>
          </cell>
          <cell r="C24787" t="str">
            <v>UN</v>
          </cell>
        </row>
        <row r="24788">
          <cell r="A24788" t="str">
            <v>21.042.0120-A</v>
          </cell>
          <cell r="B24788" t="str">
            <v>PROJETOR PRJ-01,MODELO 3,P/LAMPADA A VAPOR DE SODIO OU MULTI VAPOR METALICO 250/400W TUBULAR E VAPOR DE MERCURIO 250W A 4 00W,EM LIGA DE ALUMINIO FUNDIDO TIPO ASTM-SG-70A OU SAE 323, VISOR DE VIDRO PLANO,INCOLOR,TEMPERADO,RESISTENTE A IMPACTOS E CHOQUE TERMICO,SUPORTE TIPO "U",CONFORME DESENHO A4-1188-P D E ESPECIFICACAO EM-RIOLUZ N║20.FORNECIMENTO</v>
          </cell>
          <cell r="C24788" t="str">
            <v>UN</v>
          </cell>
        </row>
        <row r="24789">
          <cell r="A24789" t="str">
            <v>21.042.0125-0</v>
          </cell>
          <cell r="B24789" t="str">
            <v>PROJETOR PRJ-07,P/LAMPADA A VAPOR DE SODIO OU MULTIVAPOR MET ALICO 250/400W TUBULAR,EM CHAPA DE ALUMINIO REPUXADO,POLIDO QUIMICAMENTE E ANODIZADO,VISOR DE VIDRO PLANO,INCOLOR,TEMPER ADO,RESISTENTE A IMPACTOS E CHOQUE TERMICO,FIXADO AO REFLETO R ATRAVES DE ARO DE ALUMINIO,SUPORTE DE FIXACAO TIPO "U",CON FORME DESENHO A4-1514-PD E ESPECIFICACAO EM-RIOLUZ N║20.FORN</v>
          </cell>
          <cell r="C24789" t="str">
            <v>UN</v>
          </cell>
        </row>
        <row r="24790">
          <cell r="A24790" t="str">
            <v>21.042.0125-A</v>
          </cell>
          <cell r="B24790" t="str">
            <v>PROJETOR PRJ-07,P/LAMPADA A VAPOR DE SODIO OU MULTIVAPOR MET ALICO 250/400W TUBULAR,EM CHAPA DE ALUMINIO REPUXADO,POLIDO QUIMICAMENTE E ANODIZADO,VISOR DE VIDRO PLANO,INCOLOR,TEMPER ADO,RESISTENTE A IMPACTOS E CHOQUE TERMICO,FIXADO AO REFLETO R ATRAVES DE ARO DE ALUMINIO,SUPORTE DE FIXACAO TIPO "U",CON FORME DESENHO A4-1514-PD E ESPECIFICACAO EM-RIOLUZ N║20.FORN</v>
          </cell>
          <cell r="C24790" t="str">
            <v>UN</v>
          </cell>
        </row>
        <row r="24791">
          <cell r="A24791" t="str">
            <v>21.042.0130-0</v>
          </cell>
          <cell r="B24791" t="str">
            <v>PROJETOR PRJ-01,MODELO IP-67,P/LAMPADA A VAPOR DE SODIO OU M ULTIVAPOR METALICO DE 250/400W TUBULAR,EM LIGA DE ALUMINIO F UNDIDO TIPO ASTM-SG-70A OU SAE 323,VISOR DE VIDRO PLANO,INCO LOR,TEMPERADO,RESISTENTE A IMPACTOS E CHOQUE TERMICO,GRAU DE PROTECAO MINIMO=IP67,SUPORTE TIPO "U",FERRO GALVANIZADO POR IMERSAO A QUENTE,CONFORME ESPECIFICACAO EM-RIOLUZ N║20.FORN.</v>
          </cell>
          <cell r="C24791" t="str">
            <v>UN</v>
          </cell>
        </row>
        <row r="24792">
          <cell r="A24792" t="str">
            <v>21.042.0130-A</v>
          </cell>
          <cell r="B24792" t="str">
            <v>PROJETOR PRJ-01,MODELO IP-67,P/LAMPADA A VAPOR DE SODIO OU M ULTIVAPOR METALICO DE 250/400W TUBULAR,EM LIGA DE ALUMINIO F UNDIDO TIPO ASTM-SG-70A OU SAE 323,VISOR DE VIDRO PLANO,INCO LOR,TEMPERADO,RESISTENTE A IMPACTOS E CHOQUE TERMICO,GRAU DE PROTECAO MINIMO=IP67,SUPORTE TIPO "U",FERRO GALVANIZADO POR IMERSAO A QUENTE,CONFORME ESPECIFICACAO EM-RIOLUZ N║20.FORN.</v>
          </cell>
          <cell r="C24792" t="str">
            <v>UN</v>
          </cell>
        </row>
        <row r="24793">
          <cell r="A24793" t="str">
            <v>21.042.0135-0</v>
          </cell>
          <cell r="B24793" t="str">
            <v>PROJETOR PRJ-27,P/UMA LAMPADA VAPOR DE SODIO OU MULTIVAPOR METALICO 250/400W TUBULAR,C/EQUIPAMENTO AUXILIAR INTEGRADO,E M LIGA DE ALUMINIO INJETADO A ALTA PRESSAO-IP65,REFLETOR EM CHAPA DE ALUMINIO DE ALTA PUREZA(99,50%)ESTAMPADO,ANODIZADO E ABRILHANTADO QUIMICAMENTE,CONFORME ESPECIFICACAO EM-RIOLUZ -72.FORNECIMENTO</v>
          </cell>
          <cell r="C24793" t="str">
            <v>UN</v>
          </cell>
        </row>
        <row r="24794">
          <cell r="A24794" t="str">
            <v>21.042.0135-A</v>
          </cell>
          <cell r="B24794" t="str">
            <v>PROJETOR PRJ-27,P/UMA LAMPADA VAPOR DE SODIO OU MULTIVAPOR METALICO 250/400W TUBULAR,C/EQUIPAMENTO AUXILIAR INTEGRADO,E M LIGA DE ALUMINIO INJETADO A ALTA PRESSAO-IP65,REFLETOR EM CHAPA DE ALUMINIO DE ALTA PUREZA(99,50%)ESTAMPADO,ANODIZADO E ABRILHANTADO QUIMICAMENTE,CONFORME ESPECIFICACAO EM-RIOLUZ -72.FORNECIMENTO</v>
          </cell>
          <cell r="C24794" t="str">
            <v>UN</v>
          </cell>
        </row>
        <row r="24795">
          <cell r="A24795" t="str">
            <v>21.042.0140-0</v>
          </cell>
          <cell r="B24795" t="str">
            <v>PROJETOR PRJ-28,P/UMA LAMPADA VAPOR DE SODIO DE 50/70/100/15 0W OU MULTIVAPOR METALICO DE 35/70/100/150W TUBULAR,C/EQUIPA MENTO AUXILIAR INTEGRADO,EM LIGA DE ALUMINIO INJETADO A ALTA PRESSAO-IP65.REFLETOR EM CHAPA DE ALUMINIO DE ALTA PUREZA(9 9,50%)ESTAMPADO,ANODIZADO E ABRILHANTADO QUIMICAMENTE,CONFOR ME ESPECIFICACAO EM-RIOLUZ-71.FORNECIMENTO</v>
          </cell>
          <cell r="C24795" t="str">
            <v>UN</v>
          </cell>
        </row>
        <row r="24796">
          <cell r="A24796" t="str">
            <v>21.042.0140-A</v>
          </cell>
          <cell r="B24796" t="str">
            <v>PROJETOR PRJ-28,P/UMA LAMPADA VAPOR DE SODIO DE 50/70/100/15 0W OU MULTIVAPOR METALICO DE 35/70/100/150W TUBULAR,C/EQUIPA MENTO AUXILIAR INTEGRADO,EM LIGA DE ALUMINIO INJETADO A ALTA PRESSAO-IP65.REFLETOR EM CHAPA DE ALUMINIO DE ALTA PUREZA(9 9,50%)ESTAMPADO,ANODIZADO E ABRILHANTADO QUIMICAMENTE,CONFOR ME ESPECIFICACAO EM-RIOLUZ-71.FORNECIMENTO</v>
          </cell>
          <cell r="C24796" t="str">
            <v>UN</v>
          </cell>
        </row>
        <row r="24797">
          <cell r="A24797" t="str">
            <v>21.042.0145-0</v>
          </cell>
          <cell r="B24797" t="str">
            <v>PROJETOR PRJ-08,MODELO 2,P/2 LAMPADAS A VAPOR DE SODIO OU MU LTIVAPOR METALICO 400W TUBULAR,EM LIGA DE ALUMINIO FUNDIDO T IPO ASTM-SG-70A OU SAE 323,REFLETOR INTERNO EM ALUMINIO ALTA PUREZA(99,85%AL),VISOR DE VIDRO PLANO,INCOLOR,TEMPERADO,RES ISTENTE A IMPACTOS E CHOQUE TERMICO,SUPORTE TIPO "U",CONFORM E DESENHO A4-1625-PD E ESPECIFICACAO EM-RIOLUZ N║20.FORN.</v>
          </cell>
          <cell r="C24797" t="str">
            <v>UN</v>
          </cell>
        </row>
        <row r="24798">
          <cell r="A24798" t="str">
            <v>21.042.0145-A</v>
          </cell>
          <cell r="B24798" t="str">
            <v>PROJETOR PRJ-08,MODELO 2,P/2 LAMPADAS A VAPOR DE SODIO OU MU LTIVAPOR METALICO 400W TUBULAR,EM LIGA DE ALUMINIO FUNDIDO T IPO ASTM-SG-70A OU SAE 323,REFLETOR INTERNO EM ALUMINIO ALTA PUREZA(99,85%AL),VISOR DE VIDRO PLANO,INCOLOR,TEMPERADO,RES ISTENTE A IMPACTOS E CHOQUE TERMICO,SUPORTE TIPO "U",CONFORM E DESENHO A4-1625-PD E ESPECIFICACAO EM-RIOLUZ N║20.FORN.</v>
          </cell>
          <cell r="C24798" t="str">
            <v>UN</v>
          </cell>
        </row>
        <row r="24799">
          <cell r="A24799" t="str">
            <v>21.042.0155-0</v>
          </cell>
          <cell r="B24799" t="str">
            <v>PROJETOR PRJ-22,MODELO 1.4(CONCENTRADOR),P/LAMPADA A VAPOR D E SODIO DE 400W TUBULAR,C/CARCACA EM ALUMINIO FUNDIDO,C/ALOJ AMENTO P/EQUIPAMENTO AUXILIAR INTEGRADO,C/SEPARACAO DO CORPO OTICO,REFLETOR EM ALUMINIO ANODIZADO,SUPORTE "U" DE FERRO G ALVANIZADO A QUENTE E VISOR DE VIDRO PLANO TEMPERADO,CONFORM E DESENHO A2-1917-PD E ESPECIFICACAO EM-RIOLUZ-20.FORNEC.</v>
          </cell>
          <cell r="C24799" t="str">
            <v>UN</v>
          </cell>
        </row>
        <row r="24800">
          <cell r="A24800" t="str">
            <v>21.042.0155-A</v>
          </cell>
          <cell r="B24800" t="str">
            <v>PROJETOR PRJ-22,MODELO 1.4(CONCENTRADOR),P/LAMPADA A VAPOR D E SODIO DE 400W TUBULAR,C/CARCACA EM ALUMINIO FUNDIDO,C/ALOJ AMENTO P/EQUIPAMENTO AUXILIAR INTEGRADO,C/SEPARACAO DO CORPO OTICO,REFLETOR EM ALUMINIO ANODIZADO,SUPORTE "U" DE FERRO G ALVANIZADO A QUENTE E VISOR DE VIDRO PLANO TEMPERADO,CONFORM E DESENHO A2-1917-PD E ESPECIFICACAO EM-RIOLUZ-20.FORNEC.</v>
          </cell>
          <cell r="C24800" t="str">
            <v>UN</v>
          </cell>
        </row>
        <row r="24801">
          <cell r="A24801" t="str">
            <v>21.042.0160-0</v>
          </cell>
          <cell r="B24801" t="str">
            <v>PROJETOR PRJ-22,MODELO 2.4(DIFUSOR),PARA LAMPADA A VAPOR DE SODIO DE 400W TUBULAR,C/CARCACA EM ALUMINIO FUNDIDO,C/ALOJAM ENTO P/EQUIPAMENTO AUXILIAR INTEGRADO,C/SEPARACAO DO CORPO O TICO,REFLETOR EM ALUMINIO ANODIZADO,SUPORTE "U" DE FERRO GAL VANIZADO A QUENTE E VISOR DE VIDRO PLANO TEMPERADO,CONFORME DESENHO A2-1917-PD E ESPECIFICACAO EM-RIOLUZ-20.FORNECIMENTO</v>
          </cell>
          <cell r="C24801" t="str">
            <v>UN</v>
          </cell>
        </row>
        <row r="24802">
          <cell r="A24802" t="str">
            <v>21.042.0160-A</v>
          </cell>
          <cell r="B24802" t="str">
            <v>PROJETOR PRJ-22,MODELO 2.4(DIFUSOR),PARA LAMPADA A VAPOR DE SODIO DE 400W TUBULAR,C/CARCACA EM ALUMINIO FUNDIDO,C/ALOJAM ENTO P/EQUIPAMENTO AUXILIAR INTEGRADO,C/SEPARACAO DO CORPO O TICO,REFLETOR EM ALUMINIO ANODIZADO,SUPORTE "U" DE FERRO GAL VANIZADO A QUENTE E VISOR DE VIDRO PLANO TEMPERADO,CONFORME DESENHO A2-1917-PD E ESPECIFICACAO EM-RIOLUZ-20.FORNECIMENTO</v>
          </cell>
          <cell r="C24802" t="str">
            <v>UN</v>
          </cell>
        </row>
        <row r="24803">
          <cell r="A24803" t="str">
            <v>21.042.0165-0</v>
          </cell>
          <cell r="B24803" t="str">
            <v>PROJETOR PRJ-08,MODELO 1,P/LAMPADA A VAPOR DE SODIO 1000W,MU LTIVAPOR METALICO DE 1000/2000W OVOIDE OU TUBULAR,EM LIGA DE ALUMINIO FUNDIDO TIPO ASTM-SG-70A OU SAE 323,DEFLETOR INTERN O EM ALUMINIO ALTA PUREZA(99,85%AL),VISOR DE VIDRO PLANO,INC OLOR,TEMPERADO,SUPORTE TIPO "U",CONFORME DESENHO A4-1625-PD E ESPECIFICACAO EM-RIO-LUZ N║20.FORNECIMENTO</v>
          </cell>
          <cell r="C24803" t="str">
            <v>UN</v>
          </cell>
        </row>
        <row r="24804">
          <cell r="A24804" t="str">
            <v>21.042.0165-A</v>
          </cell>
          <cell r="B24804" t="str">
            <v>PROJETOR PRJ-08,MODELO 1,P/LAMPADA A VAPOR DE SODIO 1000W,MU LTIVAPOR METALICO DE 1000/2000W OVOIDE OU TUBULAR,EM LIGA DE ALUMINIO FUNDIDO TIPO ASTM-SG-70A OU SAE 323,DEFLETOR INTERN O EM ALUMINIO ALTA PUREZA(99,85%AL),VISOR DE VIDRO PLANO,INC OLOR,TEMPERADO,SUPORTE TIPO "U",CONFORME DESENHO A4-1625-PD E ESPECIFICACAO EM-RIO-LUZ N║20.FORNECIMENTO</v>
          </cell>
          <cell r="C24804" t="str">
            <v>UN</v>
          </cell>
        </row>
        <row r="24805">
          <cell r="A24805" t="str">
            <v>21.042.9999-0</v>
          </cell>
          <cell r="B24805" t="str">
            <v xml:space="preserve">     </v>
          </cell>
        </row>
        <row r="24806">
          <cell r="A24806" t="str">
            <v>21.042.9999-A</v>
          </cell>
          <cell r="B24806" t="str">
            <v xml:space="preserve">     </v>
          </cell>
        </row>
        <row r="24807">
          <cell r="A24807" t="str">
            <v>21.045.0015-0</v>
          </cell>
          <cell r="B24807" t="str">
            <v xml:space="preserve">LAMPADA FLUORESCENTE COMPACTA,DUPLA,DE 18W,2700░K,REFERENCIA PLC 18W.FORNECIMENTO    </v>
          </cell>
          <cell r="C24807" t="str">
            <v>UN</v>
          </cell>
        </row>
        <row r="24808">
          <cell r="A24808" t="str">
            <v>21.045.0015-A</v>
          </cell>
          <cell r="B24808" t="str">
            <v xml:space="preserve">LAMPADA FLUORESCENTE COMPACTA,DUPLA,DE 18W,2700░K,REFERENCIA PLC 18W.FORNECIMENTO    </v>
          </cell>
          <cell r="C24808" t="str">
            <v>UN</v>
          </cell>
        </row>
        <row r="24809">
          <cell r="A24809" t="str">
            <v>21.045.0050-0</v>
          </cell>
          <cell r="B24809" t="str">
            <v xml:space="preserve">LAMPADA MULTIVAPOR METALICO (MVM) DE 35W,PAR,3000░K,30░.FORN ECIMENTO    </v>
          </cell>
          <cell r="C24809" t="str">
            <v>UN</v>
          </cell>
        </row>
        <row r="24810">
          <cell r="A24810" t="str">
            <v>21.045.0050-A</v>
          </cell>
          <cell r="B24810" t="str">
            <v xml:space="preserve">LAMPADA MULTIVAPOR METALICO (MVM) DE 35W,PAR,3000░K,30░.FORN ECIMENTO    </v>
          </cell>
          <cell r="C24810" t="str">
            <v>UN</v>
          </cell>
        </row>
        <row r="24811">
          <cell r="A24811" t="str">
            <v>21.045.0055-0</v>
          </cell>
          <cell r="B24811" t="str">
            <v xml:space="preserve">LAMPADA DE MULTIVAPOR METALICO (MVM) DE 70W/220V/E-27,CLARA 4000░K,BULBO OVOIDE.FORNECIMENTO    </v>
          </cell>
          <cell r="C24811" t="str">
            <v>UN</v>
          </cell>
        </row>
        <row r="24812">
          <cell r="A24812" t="str">
            <v>21.045.0055-A</v>
          </cell>
          <cell r="B24812" t="str">
            <v xml:space="preserve">LAMPADA DE MULTIVAPOR METALICO (MVM) DE 70W/220V/E-27,CLARA 4000░K,BULBO OVOIDE.FORNECIMENTO    </v>
          </cell>
          <cell r="C24812" t="str">
            <v>UN</v>
          </cell>
        </row>
        <row r="24813">
          <cell r="A24813" t="str">
            <v>21.045.0060-0</v>
          </cell>
          <cell r="B24813" t="str">
            <v>LAMPADA DE MULTIVAPOR METALICO (MVM),POTENCIA DE 100W,BASE E -27,BULBO OVOIDE,CLARO,C/PROTECAO ANTI U.V.,CORRENTE 1.1A,TE NSAO 100V,PULSO DE ACENDIMENTO 2,8 A 4,0KV,FLUXO LUMINOSO NO MINAL &gt;=8500LM,TEMPERATURA DE COR DE 2700 A 3200║K,VIDA MEDI A &gt;=10000HS,POSICAO DE FUNCIONAMENTO UNIVERSAL,EM-RIOLUZ-57. FORNECIMENTO</v>
          </cell>
          <cell r="C24813" t="str">
            <v>UN</v>
          </cell>
        </row>
        <row r="24814">
          <cell r="A24814" t="str">
            <v>21.045.0060-A</v>
          </cell>
          <cell r="B24814" t="str">
            <v>LAMPADA DE MULTIVAPOR METALICO (MVM),POTENCIA DE 100W,BASE E -27,BULBO OVOIDE,CLARO,C/PROTECAO ANTI U.V.,CORRENTE 1.1A,TE NSAO 100V,PULSO DE ACENDIMENTO 2,8 A 4,0KV,FLUXO LUMINOSO NO MINAL &gt;=8500LM,TEMPERATURA DE COR DE 2700 A 3200║K,VIDA MEDI A &gt;=10000HS,POSICAO DE FUNCIONAMENTO UNIVERSAL,EM-RIOLUZ-57. FORNECIMENTO</v>
          </cell>
          <cell r="C24814" t="str">
            <v>UN</v>
          </cell>
        </row>
        <row r="24815">
          <cell r="A24815" t="str">
            <v>21.045.0065-0</v>
          </cell>
          <cell r="B24815" t="str">
            <v xml:space="preserve">LAMPADA MULTIVAPOR METALICO (MVM),POTENCIA DE 100W,BASE E-27 ,BULBO OVOIDE,DIFUSO REDUZIDO,CORRENTE 1,1A,TENSAO 100V,PULS O DE ACENDIMENTO 2,8 A 4,0KV,FLUXO LUMINOSO NOMINAL &gt;=8100LM ,TEMPERATURA DE COR DE 2700 A 3200║K,VIDA MEDIA &gt;=10000HS,PO SICAO DE FUNCIONAMENTO UNIVERSAL,EM-RIOLUZ-57.FORNECIMENTO </v>
          </cell>
          <cell r="C24815" t="str">
            <v>UN</v>
          </cell>
        </row>
        <row r="24816">
          <cell r="A24816" t="str">
            <v>21.045.0065-A</v>
          </cell>
          <cell r="B24816" t="str">
            <v xml:space="preserve">LAMPADA MULTIVAPOR METALICO (MVM),POTENCIA DE 100W,BASE E-27 ,BULBO OVOIDE,DIFUSO REDUZIDO,CORRENTE 1,1A,TENSAO 100V,PULS O DE ACENDIMENTO 2,8 A 4,0KV,FLUXO LUMINOSO NOMINAL &gt;=8100LM ,TEMPERATURA DE COR DE 2700 A 3200║K,VIDA MEDIA &gt;=10000HS,PO SICAO DE FUNCIONAMENTO UNIVERSAL,EM-RIOLUZ-57.FORNECIMENTO </v>
          </cell>
          <cell r="C24816" t="str">
            <v>UN</v>
          </cell>
        </row>
        <row r="24817">
          <cell r="A24817" t="str">
            <v>21.045.0070-0</v>
          </cell>
          <cell r="B24817" t="str">
            <v xml:space="preserve">LAMPADA DE MULTIVAPOR METALICO (MVM) DE 150W/220V/E-27.FORNE CIMENTO    </v>
          </cell>
          <cell r="C24817" t="str">
            <v>UN</v>
          </cell>
        </row>
        <row r="24818">
          <cell r="A24818" t="str">
            <v>21.045.0070-A</v>
          </cell>
          <cell r="B24818" t="str">
            <v xml:space="preserve">LAMPADA DE MULTIVAPOR METALICO (MVM) DE 150W/220V/E-27.FORNE CIMENTO    </v>
          </cell>
          <cell r="C24818" t="str">
            <v>UN</v>
          </cell>
        </row>
        <row r="24819">
          <cell r="A24819" t="str">
            <v>21.045.0080-0</v>
          </cell>
          <cell r="B24819" t="str">
            <v xml:space="preserve">LAMPADA DE MULTIVAPOR METALICO (MVM) DE 250W/220V,BULBO OVOI DE.FORNECIMENTO    </v>
          </cell>
          <cell r="C24819" t="str">
            <v>UN</v>
          </cell>
        </row>
        <row r="24820">
          <cell r="A24820" t="str">
            <v>21.045.0080-A</v>
          </cell>
          <cell r="B24820" t="str">
            <v xml:space="preserve">LAMPADA DE MULTIVAPOR METALICO (MVM) DE 250W/220V,BULBO OVOI DE.FORNECIMENTO    </v>
          </cell>
          <cell r="C24820" t="str">
            <v>UN</v>
          </cell>
        </row>
        <row r="24821">
          <cell r="A24821" t="str">
            <v>21.045.0085-0</v>
          </cell>
          <cell r="B24821" t="str">
            <v xml:space="preserve">LAMPADA DE MULTIVAPOR METALICO (MVM),BASE E-40,BULBO TUBULAR ,DE 250W,4000/4600║K,PULSO DE 0,58/0,75KV.FORNECIMENTO    </v>
          </cell>
          <cell r="C24821" t="str">
            <v>UN</v>
          </cell>
        </row>
        <row r="24822">
          <cell r="A24822" t="str">
            <v>21.045.0085-A</v>
          </cell>
          <cell r="B24822" t="str">
            <v xml:space="preserve">LAMPADA DE MULTIVAPOR METALICO (MVM),BASE E-40,BULBO TUBULAR ,DE 250W,4000/4600║K,PULSO DE 0,58/0,75KV.FORNECIMENTO    </v>
          </cell>
          <cell r="C24822" t="str">
            <v>UN</v>
          </cell>
        </row>
        <row r="24823">
          <cell r="A24823" t="str">
            <v>21.045.0090-0</v>
          </cell>
          <cell r="B24823" t="str">
            <v xml:space="preserve">LAMPADA DE MULTIVAPOR METALICO (MVM) DE 400W,BULBO TUBULAR,T ENSAO DE IGNICAO MAIOR OU IGUAL A 3KV E MENOR OU IGUAL A 4,5 KV,TEMPERATURA DE COR ENTRE 4000 A 5000║K,POSICAO DE FUNCION AMENTO HORIZONTAL MAIS OU MENOS 20║ OU QUALQUER.FORNECIMENTO  </v>
          </cell>
          <cell r="C24823" t="str">
            <v>UN</v>
          </cell>
        </row>
        <row r="24824">
          <cell r="A24824" t="str">
            <v>21.045.0090-A</v>
          </cell>
          <cell r="B24824" t="str">
            <v xml:space="preserve">LAMPADA DE MULTIVAPOR METALICO (MVM) DE 400W,BULBO TUBULAR,T ENSAO DE IGNICAO MAIOR OU IGUAL A 3KV E MENOR OU IGUAL A 4,5 KV,TEMPERATURA DE COR ENTRE 4000 A 5000║K,POSICAO DE FUNCION AMENTO HORIZONTAL MAIS OU MENOS 20║ OU QUALQUER.FORNECIMENTO  </v>
          </cell>
          <cell r="C24824" t="str">
            <v>UN</v>
          </cell>
        </row>
        <row r="24825">
          <cell r="A24825" t="str">
            <v>21.045.0095-0</v>
          </cell>
          <cell r="B24825" t="str">
            <v xml:space="preserve">LAMPADA DE MULTIVAPOR METALICO (MVM) DE 400W,BASE E-40,BULBO OVOIDE,PULSO 3,0/4,5KV.FORNECIMENTO    </v>
          </cell>
          <cell r="C24825" t="str">
            <v>UN</v>
          </cell>
        </row>
        <row r="24826">
          <cell r="A24826" t="str">
            <v>21.045.0095-A</v>
          </cell>
          <cell r="B24826" t="str">
            <v xml:space="preserve">LAMPADA DE MULTIVAPOR METALICO (MVM) DE 400W,BASE E-40,BULBO OVOIDE,PULSO 3,0/4,5KV.FORNECIMENTO    </v>
          </cell>
          <cell r="C24826" t="str">
            <v>UN</v>
          </cell>
        </row>
        <row r="24827">
          <cell r="A24827" t="str">
            <v>21.045.0100-0</v>
          </cell>
          <cell r="B24827" t="str">
            <v xml:space="preserve">LAMPADA MVM 400W OVOIDE,NAS CORES VERDE,AZUL,ROSA E ACQUA.FO RNECIMENTO    </v>
          </cell>
          <cell r="C24827" t="str">
            <v>UN</v>
          </cell>
        </row>
        <row r="24828">
          <cell r="A24828" t="str">
            <v>21.045.0100-A</v>
          </cell>
          <cell r="B24828" t="str">
            <v xml:space="preserve">LAMPADA MVM 400W OVOIDE,NAS CORES VERDE,AZUL,ROSA E ACQUA.FO RNECIMENTO    </v>
          </cell>
          <cell r="C24828" t="str">
            <v>UN</v>
          </cell>
        </row>
        <row r="24829">
          <cell r="A24829" t="str">
            <v>21.045.0105-0</v>
          </cell>
          <cell r="B24829" t="str">
            <v xml:space="preserve">LAMPADA A VAPOR DE SODIO,ALTA PRESSAO,POTENCIA DE 70W,BASE E -27,BULBO OVOIDE,DIFUSO,CORRENTE 1,0A,TENSAO 90V,PULSO DE AC ENDIMENTO 2,5 A 4KV,FLUXO LUMINOSO NOMINAL &gt;=5600LM,TEMPERAT URA DE COR &gt;=1900║K,VIDA MEDIA &gt;=16000HS,POSICAO DE FUNCIONA MENTO UNIVERSAL A NBR-662 E EM-RIOLUZ N║57.FORNECIMENTO </v>
          </cell>
          <cell r="C24829" t="str">
            <v>UN</v>
          </cell>
        </row>
        <row r="24830">
          <cell r="A24830" t="str">
            <v>21.045.0105-A</v>
          </cell>
          <cell r="B24830" t="str">
            <v xml:space="preserve">LAMPADA A VAPOR DE SODIO,ALTA PRESSAO,POTENCIA DE 70W,BASE E -27,BULBO OVOIDE,DIFUSO,CORRENTE 1,0A,TENSAO 90V,PULSO DE AC ENDIMENTO 2,5 A 4KV,FLUXO LUMINOSO NOMINAL &gt;=5600LM,TEMPERAT URA DE COR &gt;=1900║K,VIDA MEDIA &gt;=16000HS,POSICAO DE FUNCIONA MENTO UNIVERSAL A NBR-662 E EM-RIOLUZ N║57.FORNECIMENTO </v>
          </cell>
          <cell r="C24830" t="str">
            <v>UN</v>
          </cell>
        </row>
        <row r="24831">
          <cell r="A24831" t="str">
            <v>21.045.0110-0</v>
          </cell>
          <cell r="B24831" t="str">
            <v xml:space="preserve">LAMPADA A VAPOR DE SODIO,ALTA PRESSAO,POTENCIA DE 100W,BASE E-40,BULBO OVOIDE,DIFUSO,CORRENTE 1,2A,TENSAO 100V,PULSO DE ACENDIMENTO 2,8 A 4,5KV,FLUXO LUMINOSO NOMINAL &gt;=9000 LM,TEM PERATURA DE COR &gt;=2000║K,VIDA MEDIA &gt;=24000HS,POSICAO DE FUN CIONAMENTO UNIVERSAL A NBR-662 E EM-RIOLUZ N║57.FORNECIMENTO </v>
          </cell>
          <cell r="C24831" t="str">
            <v>UN</v>
          </cell>
        </row>
        <row r="24832">
          <cell r="A24832" t="str">
            <v>21.045.0110-A</v>
          </cell>
          <cell r="B24832" t="str">
            <v xml:space="preserve">LAMPADA A VAPOR DE SODIO,ALTA PRESSAO,POTENCIA DE 100W,BASE E-40,BULBO OVOIDE,DIFUSO,CORRENTE 1,2A,TENSAO 100V,PULSO DE ACENDIMENTO 2,8 A 4,5KV,FLUXO LUMINOSO NOMINAL &gt;=9000 LM,TEM PERATURA DE COR &gt;=2000║K,VIDA MEDIA &gt;=24000HS,POSICAO DE FUN CIONAMENTO UNIVERSAL A NBR-662 E EM-RIOLUZ N║57.FORNECIMENTO </v>
          </cell>
          <cell r="C24832" t="str">
            <v>UN</v>
          </cell>
        </row>
        <row r="24833">
          <cell r="A24833" t="str">
            <v>21.045.0120-0</v>
          </cell>
          <cell r="B24833" t="str">
            <v>LAMPADA A VAPOR DE SODIO,TIPO STAND BY(COM DUPLO TUBO DE ARC O),ALTA PRESSAO,POTENCIA DE 100W,BASE E-40,BULBO OVOIDE,DIFU SO,CORRENTE 1,2A,TENSAO 100V,PULSO DE ACENDIMENTO 2,8 A 4,5K V,FLUXO LUMINOSO &gt;=9000LM,TEMPERATURA DE COR &gt;=2000║K,VIDA M EDIA &gt;=48000HS,POSICAO DE FUNCIONAMENTO UNIVERSAL A NBR-IEC 662 E EM-RIOLUZ N║57.FORNECIMENTO</v>
          </cell>
          <cell r="C24833" t="str">
            <v>UN</v>
          </cell>
        </row>
        <row r="24834">
          <cell r="A24834" t="str">
            <v>21.045.0120-A</v>
          </cell>
          <cell r="B24834" t="str">
            <v>LAMPADA A VAPOR DE SODIO,TIPO STAND BY(COM DUPLO TUBO DE ARC O),ALTA PRESSAO,POTENCIA DE 100W,BASE E-40,BULBO OVOIDE,DIFU SO,CORRENTE 1,2A,TENSAO 100V,PULSO DE ACENDIMENTO 2,8 A 4,5K V,FLUXO LUMINOSO &gt;=9000LM,TEMPERATURA DE COR &gt;=2000║K,VIDA M EDIA &gt;=48000HS,POSICAO DE FUNCIONAMENTO UNIVERSAL A NBR-IEC 662 E EM-RIOLUZ N║57.FORNECIMENTO</v>
          </cell>
          <cell r="C24834" t="str">
            <v>UN</v>
          </cell>
        </row>
        <row r="24835">
          <cell r="A24835" t="str">
            <v>21.045.0125-0</v>
          </cell>
          <cell r="B24835" t="str">
            <v xml:space="preserve">LAMPADA A VAPOR DE SODIO,ALTA PRESSAO,POTENCIA DE 150W,BASE E-40,BULBO OVOIDE,DIFUSO,CORRENTE 1,8A,TENSAO 100V,PULSO DE ACENDIMENTO 2,8 A 4,5KV,FLUXO LUMINOSO NOMINAL &gt;=14000LM,TEM PERATURA DE COR &gt;=1950║K,VIDA MEDIA &gt;=24000HS,POSICAO DE FUN CIONAMENTO UNIVERSAL A NBR-662 E EM-RIOLUZ N║57.FORNECIMENTO </v>
          </cell>
          <cell r="C24835" t="str">
            <v>UN</v>
          </cell>
        </row>
        <row r="24836">
          <cell r="A24836" t="str">
            <v>21.045.0125-A</v>
          </cell>
          <cell r="B24836" t="str">
            <v xml:space="preserve">LAMPADA A VAPOR DE SODIO,ALTA PRESSAO,POTENCIA DE 150W,BASE E-40,BULBO OVOIDE,DIFUSO,CORRENTE 1,8A,TENSAO 100V,PULSO DE ACENDIMENTO 2,8 A 4,5KV,FLUXO LUMINOSO NOMINAL &gt;=14000LM,TEM PERATURA DE COR &gt;=1950║K,VIDA MEDIA &gt;=24000HS,POSICAO DE FUN CIONAMENTO UNIVERSAL A NBR-662 E EM-RIOLUZ N║57.FORNECIMENTO </v>
          </cell>
          <cell r="C24836" t="str">
            <v>UN</v>
          </cell>
        </row>
        <row r="24837">
          <cell r="A24837" t="str">
            <v>21.045.0130-0</v>
          </cell>
          <cell r="B24837" t="str">
            <v>LAMPADA A VAPOR DE SODIO,TIPO STAND,ALTA PRESSAO,POTENCIA DE 150W,BASE E-40,BULBO OVOIDE,DIFUSO,CORRENTE 1,8A,TENSAO 100 V,PULSO DE ACENDIMENTO 2,8 A 4,5KV,FLUXO LUMINOSO &gt;=14000LM, TEMPERATURA DE COR &gt;=1950║K,VIDA MEDIA &gt;=48000HS,POSICAO DE FUNCIONAMENTO UNIVERSAL A NBR-IEC 662 E EM-RIOLUZ N║57.FORNE CIMENTO</v>
          </cell>
          <cell r="C24837" t="str">
            <v>UN</v>
          </cell>
        </row>
        <row r="24838">
          <cell r="A24838" t="str">
            <v>21.045.0130-A</v>
          </cell>
          <cell r="B24838" t="str">
            <v>LAMPADA A VAPOR DE SODIO,TIPO STAND,ALTA PRESSAO,POTENCIA DE 150W,BASE E-40,BULBO OVOIDE,DIFUSO,CORRENTE 1,8A,TENSAO 100 V,PULSO DE ACENDIMENTO 2,8 A 4,5KV,FLUXO LUMINOSO &gt;=14000LM, TEMPERATURA DE COR &gt;=1950║K,VIDA MEDIA &gt;=48000HS,POSICAO DE FUNCIONAMENTO UNIVERSAL A NBR-IEC 662 E EM-RIOLUZ N║57.FORNE CIMENTO</v>
          </cell>
          <cell r="C24838" t="str">
            <v>UN</v>
          </cell>
        </row>
        <row r="24839">
          <cell r="A24839" t="str">
            <v>21.045.0135-0</v>
          </cell>
          <cell r="B24839" t="str">
            <v xml:space="preserve">LAMPADA A VAPOR DE SODIO,ALTA PRESSAO,POTENCIA DE 250W,BASE E-40,BULBO OVOIDE,DIFUSO,CORRENTE 3A,TENSAO 100V,PULSO DE AC ENDIMENTO 2,8 A 4,5KV,FLUXO LUMINOSO NOMINAL &gt;=25000 LM,TEMP ERATURA DE COR &gt;=2000║K,VIDA MEDIA &gt;=24000HS,POSICAO DE FUNC IONAMENTO UNIVERSAL A NBR-662 E EM-RIOLUZ N║57.FORNECIMENTO </v>
          </cell>
          <cell r="C24839" t="str">
            <v>UN</v>
          </cell>
        </row>
        <row r="24840">
          <cell r="A24840" t="str">
            <v>21.045.0135-A</v>
          </cell>
          <cell r="B24840" t="str">
            <v xml:space="preserve">LAMPADA A VAPOR DE SODIO,ALTA PRESSAO,POTENCIA DE 250W,BASE E-40,BULBO OVOIDE,DIFUSO,CORRENTE 3A,TENSAO 100V,PULSO DE AC ENDIMENTO 2,8 A 4,5KV,FLUXO LUMINOSO NOMINAL &gt;=25000 LM,TEMP ERATURA DE COR &gt;=2000║K,VIDA MEDIA &gt;=24000HS,POSICAO DE FUNC IONAMENTO UNIVERSAL A NBR-662 E EM-RIOLUZ N║57.FORNECIMENTO </v>
          </cell>
          <cell r="C24840" t="str">
            <v>UN</v>
          </cell>
        </row>
        <row r="24841">
          <cell r="A24841" t="str">
            <v>21.045.0140-0</v>
          </cell>
          <cell r="B24841" t="str">
            <v>LAMPADA A VAPOR DE SODIO,POTENCIA DE 100W,ALTA PRESSAO,BASE E-40,BULBO TUBULAR,CORRENTE NA LAMPADA 1,2A,TENSAO DA LAMPAD A 100V,PULSO DE ACENDIMENTO 2,8 A 4,0KV,FLUXO LUMINOSO NOMIN AL &gt;=9000LM,TEMPERATURA DE COR &gt;=2000║K,VIDA MEDIA &gt;=24000HS ,POSICAO DE FUNCIONAMENTO UNIVERSAL,EM-RIOLUZ N║57,NBR IEC66 2.FORNECIMENTO</v>
          </cell>
          <cell r="C24841" t="str">
            <v>UN</v>
          </cell>
        </row>
        <row r="24842">
          <cell r="A24842" t="str">
            <v>21.045.0140-A</v>
          </cell>
          <cell r="B24842" t="str">
            <v>LAMPADA A VAPOR DE SODIO,POTENCIA DE 100W,ALTA PRESSAO,BASE E-40,BULBO TUBULAR,CORRENTE NA LAMPADA 1,2A,TENSAO DA LAMPAD A 100V,PULSO DE ACENDIMENTO 2,8 A 4,0KV,FLUXO LUMINOSO NOMIN AL &gt;=9000LM,TEMPERATURA DE COR &gt;=2000║K,VIDA MEDIA &gt;=24000HS ,POSICAO DE FUNCIONAMENTO UNIVERSAL,EM-RIOLUZ N║57,NBR IEC66 2.FORNECIMENTO</v>
          </cell>
          <cell r="C24842" t="str">
            <v>UN</v>
          </cell>
        </row>
        <row r="24843">
          <cell r="A24843" t="str">
            <v>21.045.0145-0</v>
          </cell>
          <cell r="B24843" t="str">
            <v>LAMPADA A VAPOR DE SODIO,POTENCIA DE 150W,ALTA PRESSAO,BASE E-40,BULBO TUBULAR,CORRENTE NA LAMPADA 1,8A,TENSAO DE LAMPAD A 100V,PULSO DE ACENDIMENTO 2,8 A 4,0KV,FLUXO LUMINOSO NOMIN AL &gt;=14500LM,TEMPERATURA DE COR &gt;=1950║K,VIDA MEDIA &gt;=24000H S,POSICAO DE FUNCIONAMENTO UNIVERSAL,EM-RIOLUZ N║57 NBR IEC6 62.FORNECIMENTO</v>
          </cell>
          <cell r="C24843" t="str">
            <v>UN</v>
          </cell>
        </row>
        <row r="24844">
          <cell r="A24844" t="str">
            <v>21.045.0145-A</v>
          </cell>
          <cell r="B24844" t="str">
            <v>LAMPADA A VAPOR DE SODIO,POTENCIA DE 150W,ALTA PRESSAO,BASE E-40,BULBO TUBULAR,CORRENTE NA LAMPADA 1,8A,TENSAO DE LAMPAD A 100V,PULSO DE ACENDIMENTO 2,8 A 4,0KV,FLUXO LUMINOSO NOMIN AL &gt;=14500LM,TEMPERATURA DE COR &gt;=1950║K,VIDA MEDIA &gt;=24000H S,POSICAO DE FUNCIONAMENTO UNIVERSAL,EM-RIOLUZ N║57 NBR IEC6 62.FORNECIMENTO</v>
          </cell>
          <cell r="C24844" t="str">
            <v>UN</v>
          </cell>
        </row>
        <row r="24845">
          <cell r="A24845" t="str">
            <v>21.045.0150-0</v>
          </cell>
          <cell r="B24845" t="str">
            <v xml:space="preserve">LAMPADA A VAPOR DE SODIO,ALTA PRESSAO,POTENCIA DE 250W,BASE E- 40,BULBO TUBULAR,CLARO,CORRENTE 3A,TENSAO 100V,PULSO DE A CENDIMENTO 2,8 A 4,5KV,FLUXO LUMINOSO NOMINAL &gt;=25000LM,TEMP ERATURA DE COR &gt;=2000║K,VIDA MEDIA &gt;=24000HS,POSICAO DE FUNC IONAMENTO UNIVERSAL A NBR-662 E EM-RIOLUZ N║57.FORNECIMENTO </v>
          </cell>
          <cell r="C24845" t="str">
            <v>UN</v>
          </cell>
        </row>
        <row r="24846">
          <cell r="A24846" t="str">
            <v>21.045.0150-A</v>
          </cell>
          <cell r="B24846" t="str">
            <v xml:space="preserve">LAMPADA A VAPOR DE SODIO,ALTA PRESSAO,POTENCIA DE 250W,BASE E- 40,BULBO TUBULAR,CLARO,CORRENTE 3A,TENSAO 100V,PULSO DE A CENDIMENTO 2,8 A 4,5KV,FLUXO LUMINOSO NOMINAL &gt;=25000LM,TEMP ERATURA DE COR &gt;=2000║K,VIDA MEDIA &gt;=24000HS,POSICAO DE FUNC IONAMENTO UNIVERSAL A NBR-662 E EM-RIOLUZ N║57.FORNECIMENTO </v>
          </cell>
          <cell r="C24846" t="str">
            <v>UN</v>
          </cell>
        </row>
        <row r="24847">
          <cell r="A24847" t="str">
            <v>21.045.0160-0</v>
          </cell>
          <cell r="B24847" t="str">
            <v xml:space="preserve">LAMPADA A VAPOR DE SODIO,ALTA PRESSAO,POTENCIA DE 400W,BASE E-40,BULBO TUBULAR,CLARO,CORRENTE 4,6A,TENSAO 100V,PULSO DE ACENDIMENTO 2,8 A 4,5KV,FLUXO LUMINOSO NOMINAL &gt;=47500LM,TEM PERATURA DE COR &gt;=1950║K,VIDA MEDIA &gt;=24000HS,POSICAO DE FUN CIONAMENTO UNIVERSAL A NBR-662 E EM-RIOLUZ N║57.FORNECIMENTO </v>
          </cell>
          <cell r="C24847" t="str">
            <v>UN</v>
          </cell>
        </row>
        <row r="24848">
          <cell r="A24848" t="str">
            <v>21.045.0160-A</v>
          </cell>
          <cell r="B24848" t="str">
            <v xml:space="preserve">LAMPADA A VAPOR DE SODIO,ALTA PRESSAO,POTENCIA DE 400W,BASE E-40,BULBO TUBULAR,CLARO,CORRENTE 4,6A,TENSAO 100V,PULSO DE ACENDIMENTO 2,8 A 4,5KV,FLUXO LUMINOSO NOMINAL &gt;=47500LM,TEM PERATURA DE COR &gt;=1950║K,VIDA MEDIA &gt;=24000HS,POSICAO DE FUN CIONAMENTO UNIVERSAL A NBR-662 E EM-RIOLUZ N║57.FORNECIMENTO </v>
          </cell>
          <cell r="C24848" t="str">
            <v>UN</v>
          </cell>
        </row>
        <row r="24849">
          <cell r="A24849" t="str">
            <v>21.045.9999-0</v>
          </cell>
          <cell r="B24849" t="str">
            <v xml:space="preserve">FAMILIA 21.045 FORNECIMENTO DE LAMPADAS    </v>
          </cell>
        </row>
        <row r="24850">
          <cell r="A24850" t="str">
            <v>21.045.9999-A</v>
          </cell>
          <cell r="B24850" t="str">
            <v xml:space="preserve">FAMILIA 21.045 FORNECIMENTO DE LAMPADAS    </v>
          </cell>
        </row>
        <row r="24851">
          <cell r="A24851" t="str">
            <v>21.046.0010-0</v>
          </cell>
          <cell r="B24851" t="str">
            <v xml:space="preserve">REATOR AEREO PARA LAMPADA VS/MVM 70W,IGNITOR COM PICO DE TEN SAO 2,8 A 4KV,FATOR DE POTENCIA MINIMO 0,92,TENSAO DE ALIMEN TACAO 220/250V,CORRENTE NA LAMPADA 0,98A,TENSAO NA LAMPADA 9 0V,EM-RIOLUZ-30.FORNECIMENTO  </v>
          </cell>
          <cell r="C24851" t="str">
            <v>UN</v>
          </cell>
        </row>
        <row r="24852">
          <cell r="A24852" t="str">
            <v>21.046.0010-A</v>
          </cell>
          <cell r="B24852" t="str">
            <v xml:space="preserve">REATOR AEREO PARA LAMPADA VS/MVM 70W,IGNITOR COM PICO DE TEN SAO 2,8 A 4KV,FATOR DE POTENCIA MINIMO 0,92,TENSAO DE ALIMEN TACAO 220/250V,CORRENTE NA LAMPADA 0,98A,TENSAO NA LAMPADA 9 0V,EM-RIOLUZ-30.FORNECIMENTO  </v>
          </cell>
          <cell r="C24852" t="str">
            <v>UN</v>
          </cell>
        </row>
        <row r="24853">
          <cell r="A24853" t="str">
            <v>21.046.0020-0</v>
          </cell>
          <cell r="B24853" t="str">
            <v xml:space="preserve">REATOR AEREO PARA LAMPADA VS/MVM 100W,IGNITOR COM PICO DE TE NSAO 2,8 A 4KV,FATOR DE POTENCIA MINIMO 0,92,TENSAO DE ALIME NTACAO 220/250V,CORRENTE NA LAMPADA 1,2A,TENSAO NA LAMPADA 1 00V,EM-RIOLUZ-30.FORNECIMENTO  </v>
          </cell>
          <cell r="C24853" t="str">
            <v>UN</v>
          </cell>
        </row>
        <row r="24854">
          <cell r="A24854" t="str">
            <v>21.046.0020-A</v>
          </cell>
          <cell r="B24854" t="str">
            <v xml:space="preserve">REATOR AEREO PARA LAMPADA VS/MVM 100W,IGNITOR COM PICO DE TE NSAO 2,8 A 4KV,FATOR DE POTENCIA MINIMO 0,92,TENSAO DE ALIME NTACAO 220/250V,CORRENTE NA LAMPADA 1,2A,TENSAO NA LAMPADA 1 00V,EM-RIOLUZ-30.FORNECIMENTO  </v>
          </cell>
          <cell r="C24854" t="str">
            <v>UN</v>
          </cell>
        </row>
        <row r="24855">
          <cell r="A24855" t="str">
            <v>21.046.0025-0</v>
          </cell>
          <cell r="B24855" t="str">
            <v xml:space="preserve">REATOR AEREO PARA LAMPADA VS/MVM 150W,IGNITOR COM PICO DE TE NSAO 2,8 A 4KV,FATOR DE POTENCIA MINIMO 0,92,TENSAO DE ALIME NTACAO 220/250V,CORRENTE NA LAMPADA 1,8A,TENSAO NA LAMPADA 1 00V,EM-RIOLUZ-30,NBR-13593/13594,IEC-662.FORNECIMENTO  </v>
          </cell>
          <cell r="C24855" t="str">
            <v>UN</v>
          </cell>
        </row>
        <row r="24856">
          <cell r="A24856" t="str">
            <v>21.046.0025-A</v>
          </cell>
          <cell r="B24856" t="str">
            <v xml:space="preserve">REATOR AEREO PARA LAMPADA VS/MVM 150W,IGNITOR COM PICO DE TE NSAO 2,8 A 4KV,FATOR DE POTENCIA MINIMO 0,92,TENSAO DE ALIME NTACAO 220/250V,CORRENTE NA LAMPADA 1,8A,TENSAO NA LAMPADA 1 00V,EM-RIOLUZ-30,NBR-13593/13594,IEC-662.FORNECIMENTO  </v>
          </cell>
          <cell r="C24856" t="str">
            <v>UN</v>
          </cell>
        </row>
        <row r="24857">
          <cell r="A24857" t="str">
            <v>21.046.0035-0</v>
          </cell>
          <cell r="B24857" t="str">
            <v xml:space="preserve">REATOR AEREO PARA LAMPADA VS/MVM DE 250W,IGNITOR COM PICO TE NSAO 2,8 A 4KV,FATOR DE POTENCIA DE 0,92,TENSAO DE ALIMENTAC AO 220/250V,CORRENTE NA LAMPADA 3A,TENSAO NA LAMPADA 100V,PE RDA MAXIMA DE 10%(EM-RIOLUZ-30,NBR-13593/13594,IEC-662).FORN ECIMENTO </v>
          </cell>
          <cell r="C24857" t="str">
            <v>UN</v>
          </cell>
        </row>
        <row r="24858">
          <cell r="A24858" t="str">
            <v>21.046.0035-A</v>
          </cell>
          <cell r="B24858" t="str">
            <v xml:space="preserve">REATOR AEREO PARA LAMPADA VS/MVM DE 250W,IGNITOR COM PICO TE NSAO 2,8 A 4KV,FATOR DE POTENCIA DE 0,92,TENSAO DE ALIMENTAC AO 220/250V,CORRENTE NA LAMPADA 3A,TENSAO NA LAMPADA 100V,PE RDA MAXIMA DE 10%(EM-RIOLUZ-30,NBR-13593/13594,IEC-662).FORN ECIMENTO </v>
          </cell>
          <cell r="C24858" t="str">
            <v>UN</v>
          </cell>
        </row>
        <row r="24859">
          <cell r="A24859" t="str">
            <v>21.046.0040-0</v>
          </cell>
          <cell r="B24859" t="str">
            <v xml:space="preserve">REATOR AEREO PARA LAMPADA VS/MVM DE 400W,IGNITOR COM PICO TE NSAO 2,8 A 4KV,FATOR DE POTENCIA DE 0,92,TENSAO DE ALIMENTAC AO 220/250V,CORRENTE NA LAMPADA 4,5A,TENSAO NA LAMPADA 100V, ,PERDA MAXIMA DE 10%(EM-RIOLUZ-30,NBR-13593/13594,IEC-662).F ORNECIMENTO </v>
          </cell>
          <cell r="C24859" t="str">
            <v>UN</v>
          </cell>
        </row>
        <row r="24860">
          <cell r="A24860" t="str">
            <v>21.046.0040-A</v>
          </cell>
          <cell r="B24860" t="str">
            <v xml:space="preserve">REATOR AEREO PARA LAMPADA VS/MVM DE 400W,IGNITOR COM PICO TE NSAO 2,8 A 4KV,FATOR DE POTENCIA DE 0,92,TENSAO DE ALIMENTAC AO 220/250V,CORRENTE NA LAMPADA 4,5A,TENSAO NA LAMPADA 100V, ,PERDA MAXIMA DE 10%(EM-RIOLUZ-30,NBR-13593/13594,IEC-662).F ORNECIMENTO </v>
          </cell>
          <cell r="C24860" t="str">
            <v>UN</v>
          </cell>
        </row>
        <row r="24861">
          <cell r="A24861" t="str">
            <v>21.046.0045-0</v>
          </cell>
          <cell r="B24861" t="str">
            <v xml:space="preserve">REATOR INTEGRADO P/LAMPADA VS/MVM 70W,IGNITOR COM PICO DE TE NSAO 2,8 A 4KV,FATOR DE POTENCIA MINIMO 0,92,TENSAO ALIMENTA CAO 220V,CORRENTE NA LAMPADA 0,98A,TENSAO LAMPADA 90V.EM-RIO LUZ-30.FORNECIMENTO  </v>
          </cell>
          <cell r="C24861" t="str">
            <v>UN</v>
          </cell>
        </row>
        <row r="24862">
          <cell r="A24862" t="str">
            <v>21.046.0045-A</v>
          </cell>
          <cell r="B24862" t="str">
            <v xml:space="preserve">REATOR INTEGRADO P/LAMPADA VS/MVM 70W,IGNITOR COM PICO DE TE NSAO 2,8 A 4KV,FATOR DE POTENCIA MINIMO 0,92,TENSAO ALIMENTA CAO 220V,CORRENTE NA LAMPADA 0,98A,TENSAO LAMPADA 90V.EM-RIO LUZ-30.FORNECIMENTO  </v>
          </cell>
          <cell r="C24862" t="str">
            <v>UN</v>
          </cell>
        </row>
        <row r="24863">
          <cell r="A24863" t="str">
            <v>21.046.0050-0</v>
          </cell>
          <cell r="B24863" t="str">
            <v xml:space="preserve">REATOR INTEGRADO PARA LAMPADA VS/MVM 150W,IGNITOR COM PICO D E TENSAO 2,8 A 4KV,FATOR DE POTENCIA MINIMO 0,92,TENSAO DE A LIMENTACAO 220/250V,CORRENTE NA LAMPADA 1,8A,TENSAO NA LAMPA DA 100V,EM-RIOLUZ-30,NBR-13593/13594,IEC-662.FORNECIMENTO  </v>
          </cell>
          <cell r="C24863" t="str">
            <v>UN</v>
          </cell>
        </row>
        <row r="24864">
          <cell r="A24864" t="str">
            <v>21.046.0050-A</v>
          </cell>
          <cell r="B24864" t="str">
            <v xml:space="preserve">REATOR INTEGRADO PARA LAMPADA VS/MVM 150W,IGNITOR COM PICO D E TENSAO 2,8 A 4KV,FATOR DE POTENCIA MINIMO 0,92,TENSAO DE A LIMENTACAO 220/250V,CORRENTE NA LAMPADA 1,8A,TENSAO NA LAMPA DA 100V,EM-RIOLUZ-30,NBR-13593/13594,IEC-662.FORNECIMENTO  </v>
          </cell>
          <cell r="C24864" t="str">
            <v>UN</v>
          </cell>
        </row>
        <row r="24865">
          <cell r="A24865" t="str">
            <v>21.046.0055-0</v>
          </cell>
          <cell r="B24865" t="str">
            <v>REATOR TIPO SUBTERRANEO PARA LAMPADA VS/MVM 70W,IGNITOR COM PICO DE TENSAO 2,8 A 4KV,FATOR DE POTENCIA MINIMO 0,92,TENSA O NOMINAL DE ALIMENTACAO 220V,CORRENTE NA LAMPADA 0,98A,TENS AO NA LAMPADA 90V,CABOS DO IGNITOR QUE ALIMENTAM A LAMPADA C OM ISOLAMENTO PARA 5KV,CONEXOES ATRAVES DE TOMADA POLARIZADA IP-68,CLASSE 5KV,CONFORME DESENHO A3-1971-PD.FORNECIMENTO</v>
          </cell>
          <cell r="C24865" t="str">
            <v>UN</v>
          </cell>
        </row>
        <row r="24866">
          <cell r="A24866" t="str">
            <v>21.046.0055-A</v>
          </cell>
          <cell r="B24866" t="str">
            <v>REATOR TIPO SUBTERRANEO PARA LAMPADA VS/MVM 70W,IGNITOR COM PICO DE TENSAO 2,8 A 4KV,FATOR DE POTENCIA MINIMO 0,92,TENSA O NOMINAL DE ALIMENTACAO 220V,CORRENTE NA LAMPADA 0,98A,TENS AO NA LAMPADA 90V,CABOS DO IGNITOR QUE ALIMENTAM A LAMPADA C OM ISOLAMENTO PARA 5KV,CONEXOES ATRAVES DE TOMADA POLARIZADA IP-68,CLASSE 5KV,CONFORME DESENHO A3-1971-PD.FORNECIMENTO</v>
          </cell>
          <cell r="C24866" t="str">
            <v>UN</v>
          </cell>
        </row>
        <row r="24867">
          <cell r="A24867" t="str">
            <v>21.046.0060-0</v>
          </cell>
          <cell r="B24867" t="str">
            <v>REATOR TIPO SUBTERRANEO PARA LAMPADA VS/MVM 150W,IGNITOR COM PICO DE TENSAO 2,8 A 4KV,FATOR DE POTENCIA MINIMO 0,92,TENS AO NOMINAL DE ALIMENTACAO 220V,CORRENTE NA LAMPADA 1,2A,TENS AO NA LAMPADA 100V,CABOS DO IGNITOR QUE ALIMENTAM A LAMPADA COM ISOLAMENTO PARA 5KV,CONEXOES ATRAVES DE TOMADA POLARIZAD A IP-68,CLASSE 5KV,CONFORME DESENHO A3-1971-PD.FORNECIMENTO</v>
          </cell>
          <cell r="C24867" t="str">
            <v>UN</v>
          </cell>
        </row>
        <row r="24868">
          <cell r="A24868" t="str">
            <v>21.046.0060-A</v>
          </cell>
          <cell r="B24868" t="str">
            <v>REATOR TIPO SUBTERRANEO PARA LAMPADA VS/MVM 150W,IGNITOR COM PICO DE TENSAO 2,8 A 4KV,FATOR DE POTENCIA MINIMO 0,92,TENS AO NOMINAL DE ALIMENTACAO 220V,CORRENTE NA LAMPADA 1,2A,TENS AO NA LAMPADA 100V,CABOS DO IGNITOR QUE ALIMENTAM A LAMPADA COM ISOLAMENTO PARA 5KV,CONEXOES ATRAVES DE TOMADA POLARIZAD A IP-68,CLASSE 5KV,CONFORME DESENHO A3-1971-PD.FORNECIMENTO</v>
          </cell>
          <cell r="C24868" t="str">
            <v>UN</v>
          </cell>
        </row>
        <row r="24869">
          <cell r="A24869" t="str">
            <v>21.046.0065-0</v>
          </cell>
          <cell r="B24869" t="str">
            <v>REATOR TIPO SUBTERRANEO PARA LAMPADA VS/MVM DE 250W,IGNITOR COM PICO DE TENSAO 2,8 A 4KV,FATOR DE POTENCIA DE 0,92,TENSA O DE ALIMENTACAO 220V,CORRENTE NA LAMPADA 3A,TENSAO NA LAMPA DA 100V,CABOS DO IGNITOR QUE ALIMENTAM A LAMPADA COM ISOLAME NTO PARA 5KV,CONEXOES ATRAVES DE TOMADA POLARIZADA IP-68,CLA SSE 5KV,PERDA MAXIMA DE 10%(DES.A3-1971-PD).FORNECIMENTO</v>
          </cell>
          <cell r="C24869" t="str">
            <v>UN</v>
          </cell>
        </row>
        <row r="24870">
          <cell r="A24870" t="str">
            <v>21.046.0065-A</v>
          </cell>
          <cell r="B24870" t="str">
            <v>REATOR TIPO SUBTERRANEO PARA LAMPADA VS/MVM DE 250W,IGNITOR COM PICO DE TENSAO 2,8 A 4KV,FATOR DE POTENCIA DE 0,92,TENSA O DE ALIMENTACAO 220V,CORRENTE NA LAMPADA 3A,TENSAO NA LAMPA DA 100V,CABOS DO IGNITOR QUE ALIMENTAM A LAMPADA COM ISOLAME NTO PARA 5KV,CONEXOES ATRAVES DE TOMADA POLARIZADA IP-68,CLA SSE 5KV,PERDA MAXIMA DE 10%(DES.A3-1971-PD).FORNECIMENTO</v>
          </cell>
          <cell r="C24870" t="str">
            <v>UN</v>
          </cell>
        </row>
        <row r="24871">
          <cell r="A24871" t="str">
            <v>21.046.0070-0</v>
          </cell>
          <cell r="B24871" t="str">
            <v>REATOR TIPO SUBTERRANEO PARA LAMPADA VS/MVM DE 400W,IGNITOR COM PICO TENSAO 2,8 A 4KV,FATOR DE POTENCIA DE 0,92,TENSAO D E ALIMENTACAO 220V,CORRENTE NA LAMPADA 4,5A,TENSAO NA LAMPAD A 100V,CABOS DO IGNITOR QUE ALIMENTAM A LAMPADA COM ISOLAMEN TO PARA 5KV,CONEXOES ATRAVES DE TOMADA POLARIZADA IP-68,CLAS SE 5KV,PERDA MAXIMA DE 10%(DES.A3-1971-PD).FORNECIMENTO</v>
          </cell>
          <cell r="C24871" t="str">
            <v>UN</v>
          </cell>
        </row>
        <row r="24872">
          <cell r="A24872" t="str">
            <v>21.046.0070-A</v>
          </cell>
          <cell r="B24872" t="str">
            <v>REATOR TIPO SUBTERRANEO PARA LAMPADA VS/MVM DE 400W,IGNITOR COM PICO TENSAO 2,8 A 4KV,FATOR DE POTENCIA DE 0,92,TENSAO D E ALIMENTACAO 220V,CORRENTE NA LAMPADA 4,5A,TENSAO NA LAMPAD A 100V,CABOS DO IGNITOR QUE ALIMENTAM A LAMPADA COM ISOLAMEN TO PARA 5KV,CONEXOES ATRAVES DE TOMADA POLARIZADA IP-68,CLAS SE 5KV,PERDA MAXIMA DE 10%(DES.A3-1971-PD).FORNECIMENTO</v>
          </cell>
          <cell r="C24872" t="str">
            <v>UN</v>
          </cell>
        </row>
        <row r="24873">
          <cell r="A24873" t="str">
            <v>21.046.9999-0</v>
          </cell>
          <cell r="B24873" t="str">
            <v xml:space="preserve">INDICE DA FAMILIA     </v>
          </cell>
        </row>
        <row r="24874">
          <cell r="A24874" t="str">
            <v>21.046.9999-A</v>
          </cell>
          <cell r="B24874" t="str">
            <v xml:space="preserve">INDICE DA FAMILIA     </v>
          </cell>
        </row>
        <row r="24875">
          <cell r="A24875" t="str">
            <v>21.048.0010-0</v>
          </cell>
          <cell r="B24875" t="str">
            <v xml:space="preserve">LUMINARIA EQUIPADA COM LAMPADA DE DESCARGA E ACESSORIOS,EM C ORDOALHA,EXCLUSIVE LUMINARIA,INCLUSIVE FORNECIMENTO DA CORDO ALHA.COLOCACAO   </v>
          </cell>
          <cell r="C24875" t="str">
            <v>UN</v>
          </cell>
        </row>
        <row r="24876">
          <cell r="A24876" t="str">
            <v>21.048.0010-A</v>
          </cell>
          <cell r="B24876" t="str">
            <v xml:space="preserve">LUMINARIA EQUIPADA COM LAMPADA DE DESCARGA E ACESSORIOS,EM C ORDOALHA,EXCLUSIVE LUMINARIA,INCLUSIVE FORNECIMENTO DA CORDO ALHA.COLOCACAO   </v>
          </cell>
          <cell r="C24876" t="str">
            <v>UN</v>
          </cell>
        </row>
        <row r="24877">
          <cell r="A24877" t="str">
            <v>21.048.0015-0</v>
          </cell>
          <cell r="B24877" t="str">
            <v xml:space="preserve">LUMINARIA EQUIPADA COM LAMPADA DE DESCARGA E ACESSORIOS,EM C ORDOALHA,EXCLUSIVE LUMINARIA E O FORNECIMENTO DA CORDOALHA.C OLOCACAO   </v>
          </cell>
          <cell r="C24877" t="str">
            <v>UN</v>
          </cell>
        </row>
        <row r="24878">
          <cell r="A24878" t="str">
            <v>21.048.0015-A</v>
          </cell>
          <cell r="B24878" t="str">
            <v xml:space="preserve">LUMINARIA EQUIPADA COM LAMPADA DE DESCARGA E ACESSORIOS,EM C ORDOALHA,EXCLUSIVE LUMINARIA E O FORNECIMENTO DA CORDOALHA.C OLOCACAO   </v>
          </cell>
          <cell r="C24878" t="str">
            <v>UN</v>
          </cell>
        </row>
        <row r="24879">
          <cell r="A24879" t="str">
            <v>21.048.0020-0</v>
          </cell>
          <cell r="B24879" t="str">
            <v xml:space="preserve">LUMINARIA EQUIPADA COM LAMPADA DE DESCARGA E ACESSORIOS,EM T ETO OU PAREDE,EXCLUSIVE LUMINARIA.COLOCACAO    </v>
          </cell>
          <cell r="C24879" t="str">
            <v>UN</v>
          </cell>
        </row>
        <row r="24880">
          <cell r="A24880" t="str">
            <v>21.048.0020-A</v>
          </cell>
          <cell r="B24880" t="str">
            <v xml:space="preserve">LUMINARIA EQUIPADA COM LAMPADA DE DESCARGA E ACESSORIOS,EM T ETO OU PAREDE,EXCLUSIVE LUMINARIA.COLOCACAO    </v>
          </cell>
          <cell r="C24880" t="str">
            <v>UN</v>
          </cell>
        </row>
        <row r="24881">
          <cell r="A24881" t="str">
            <v>21.048.0025-0</v>
          </cell>
          <cell r="B24881" t="str">
            <v xml:space="preserve">PROJETORES (DOIS) EQUIPADOS COM LAMPADAS DE DESCARGA,FIXADOS EM POSTE DE ACO OU CONCRETO,INCLUSIVE FERRAGENS DE FIXACAO, EXCLUSIVE PROJETOR.COLOCACAO   </v>
          </cell>
          <cell r="C24881" t="str">
            <v>UN</v>
          </cell>
        </row>
        <row r="24882">
          <cell r="A24882" t="str">
            <v>21.048.0025-A</v>
          </cell>
          <cell r="B24882" t="str">
            <v xml:space="preserve">PROJETORES (DOIS) EQUIPADOS COM LAMPADAS DE DESCARGA,FIXADOS EM POSTE DE ACO OU CONCRETO,INCLUSIVE FERRAGENS DE FIXACAO, EXCLUSIVE PROJETOR.COLOCACAO   </v>
          </cell>
          <cell r="C24882" t="str">
            <v>UN</v>
          </cell>
        </row>
        <row r="24883">
          <cell r="A24883" t="str">
            <v>21.048.0030-0</v>
          </cell>
          <cell r="B24883" t="str">
            <v xml:space="preserve">PROJETORES (DOIS) EQUIPADOS COM LAMPADA DE DESCARGA,FIXADOS EM CRUZETA N║1,INCLUSIVE FERRAGENS DE FIXACAO,EXCLUSIVE PROJ ETOR.COLOCACAO   </v>
          </cell>
          <cell r="C24883" t="str">
            <v>UN</v>
          </cell>
        </row>
        <row r="24884">
          <cell r="A24884" t="str">
            <v>21.048.0030-A</v>
          </cell>
          <cell r="B24884" t="str">
            <v xml:space="preserve">PROJETORES (DOIS) EQUIPADOS COM LAMPADA DE DESCARGA,FIXADOS EM CRUZETA N║1,INCLUSIVE FERRAGENS DE FIXACAO,EXCLUSIVE PROJ ETOR.COLOCACAO   </v>
          </cell>
          <cell r="C24884" t="str">
            <v>UN</v>
          </cell>
        </row>
        <row r="24885">
          <cell r="A24885" t="str">
            <v>21.048.0035-0</v>
          </cell>
          <cell r="B24885" t="str">
            <v xml:space="preserve">PROJETORES(TRES)EQUIPADOS COM LAMPADAS DE DESCARGA,FIXADOS E M POSTE DE CONCRETO,INCLUSIVE FERRAGENS DE FIXACAO,EXCLUSIVE PROJETORES.COLOCACAO   </v>
          </cell>
          <cell r="C24885" t="str">
            <v>UN</v>
          </cell>
        </row>
        <row r="24886">
          <cell r="A24886" t="str">
            <v>21.048.0035-A</v>
          </cell>
          <cell r="B24886" t="str">
            <v xml:space="preserve">PROJETORES(TRES)EQUIPADOS COM LAMPADAS DE DESCARGA,FIXADOS E M POSTE DE CONCRETO,INCLUSIVE FERRAGENS DE FIXACAO,EXCLUSIVE PROJETORES.COLOCACAO   </v>
          </cell>
          <cell r="C24886" t="str">
            <v>UN</v>
          </cell>
        </row>
        <row r="24887">
          <cell r="A24887" t="str">
            <v>21.048.0040-0</v>
          </cell>
          <cell r="B24887" t="str">
            <v xml:space="preserve">PROJETORES(QUATRO)EQUIPADOS COM LAMPADA DE DESCARGA,FIXADOS EM POSTE DE ACO RETO,INCLUSIVE FERRAGENS DE FIXACAO,EXCLUSIV E PROJETORES.COLOCACAO   </v>
          </cell>
          <cell r="C24887" t="str">
            <v>UN</v>
          </cell>
        </row>
        <row r="24888">
          <cell r="A24888" t="str">
            <v>21.048.0040-A</v>
          </cell>
          <cell r="B24888" t="str">
            <v xml:space="preserve">PROJETORES(QUATRO)EQUIPADOS COM LAMPADA DE DESCARGA,FIXADOS EM POSTE DE ACO RETO,INCLUSIVE FERRAGENS DE FIXACAO,EXCLUSIV E PROJETORES.COLOCACAO   </v>
          </cell>
          <cell r="C24888" t="str">
            <v>UN</v>
          </cell>
        </row>
        <row r="24889">
          <cell r="A24889" t="str">
            <v>21.048.0045-0</v>
          </cell>
          <cell r="B24889" t="str">
            <v xml:space="preserve">PROJETOR FIXADO EM BANDEJA ATRAVES DE CHUMBADORES DE ACO INO X,EXCLUSIVE PROJETOR,CHUMBADOR E BANDEJAMENTO.COLOCACAO    </v>
          </cell>
          <cell r="C24889" t="str">
            <v>UN</v>
          </cell>
        </row>
        <row r="24890">
          <cell r="A24890" t="str">
            <v>21.048.0045-A</v>
          </cell>
          <cell r="B24890" t="str">
            <v xml:space="preserve">PROJETOR FIXADO EM BANDEJA ATRAVES DE CHUMBADORES DE ACO INO X,EXCLUSIVE PROJETOR,CHUMBADOR E BANDEJAMENTO.COLOCACAO    </v>
          </cell>
          <cell r="C24890" t="str">
            <v>UN</v>
          </cell>
        </row>
        <row r="24891">
          <cell r="A24891" t="str">
            <v>21.048.0050-0</v>
          </cell>
          <cell r="B24891" t="str">
            <v xml:space="preserve">REATOR,PADRAO RIOLUZ,PARA LAMPADA DE DESCARGA,EM POSTE DE AC O,CONCRETO OU MADEIRA,EXCLUSIVE FORNECIMENTO DO REATOR E FER RAGENS DE FIXACAO.COLOCACAO   </v>
          </cell>
          <cell r="C24891" t="str">
            <v>UN</v>
          </cell>
        </row>
        <row r="24892">
          <cell r="A24892" t="str">
            <v>21.048.0050-A</v>
          </cell>
          <cell r="B24892" t="str">
            <v xml:space="preserve">REATOR,PADRAO RIOLUZ,PARA LAMPADA DE DESCARGA,EM POSTE DE AC O,CONCRETO OU MADEIRA,EXCLUSIVE FORNECIMENTO DO REATOR E FER RAGENS DE FIXACAO.COLOCACAO   </v>
          </cell>
          <cell r="C24892" t="str">
            <v>UN</v>
          </cell>
        </row>
        <row r="24893">
          <cell r="A24893" t="str">
            <v>21.048.0055-0</v>
          </cell>
          <cell r="B24893" t="str">
            <v xml:space="preserve">REATOR,PADRAO RIOLUZ,PARA LAMPADA DE DESCARGA EM POSTE(ACO O U CONCRETO),INCLUINDO INTERLIGACAO NA REDE E NA LUMINARIA E FERRAGENS DE FIXACAO,EXCLUSIVE FORNECIMENTO DO REATOR.COLOCA CAO  </v>
          </cell>
          <cell r="C24893" t="str">
            <v>UN</v>
          </cell>
        </row>
        <row r="24894">
          <cell r="A24894" t="str">
            <v>21.048.0055-A</v>
          </cell>
          <cell r="B24894" t="str">
            <v xml:space="preserve">REATOR,PADRAO RIOLUZ,PARA LAMPADA DE DESCARGA EM POSTE(ACO O U CONCRETO),INCLUINDO INTERLIGACAO NA REDE E NA LUMINARIA E FERRAGENS DE FIXACAO,EXCLUSIVE FORNECIMENTO DO REATOR.COLOCA CAO  </v>
          </cell>
          <cell r="C24894" t="str">
            <v>UN</v>
          </cell>
        </row>
        <row r="24895">
          <cell r="A24895" t="str">
            <v>21.048.0060-0</v>
          </cell>
          <cell r="B24895" t="str">
            <v xml:space="preserve">REATOR PARA LAMPADA DE DESCARGA EM TETO,PISO OU PAREDE,INCLU SIVE INTERLIGACAO NA REDE E NA LUMINARIA E FERRAGENS DE FIXA CAO,EXCLUSIVE FORNECIMENTO DE REATOR.COLOCACAO   </v>
          </cell>
          <cell r="C24895" t="str">
            <v>UN</v>
          </cell>
        </row>
        <row r="24896">
          <cell r="A24896" t="str">
            <v>21.048.0060-A</v>
          </cell>
          <cell r="B24896" t="str">
            <v xml:space="preserve">REATOR PARA LAMPADA DE DESCARGA EM TETO,PISO OU PAREDE,INCLU SIVE INTERLIGACAO NA REDE E NA LUMINARIA E FERRAGENS DE FIXA CAO,EXCLUSIVE FORNECIMENTO DE REATOR.COLOCACAO   </v>
          </cell>
          <cell r="C24896" t="str">
            <v>UN</v>
          </cell>
        </row>
        <row r="24897">
          <cell r="A24897" t="str">
            <v>21.048.0065-0</v>
          </cell>
          <cell r="B24897" t="str">
            <v xml:space="preserve">REATOR COM IGNITOR EM BANDEJA,EXCLUSIVE REATOR.COLOCACAO     </v>
          </cell>
          <cell r="C24897" t="str">
            <v>UN</v>
          </cell>
        </row>
        <row r="24898">
          <cell r="A24898" t="str">
            <v>21.048.0065-A</v>
          </cell>
          <cell r="B24898" t="str">
            <v xml:space="preserve">REATOR COM IGNITOR EM BANDEJA,EXCLUSIVE REATOR.COLOCACAO     </v>
          </cell>
          <cell r="C24898" t="str">
            <v>UN</v>
          </cell>
        </row>
        <row r="24899">
          <cell r="A24899" t="str">
            <v>21.048.9999-0</v>
          </cell>
          <cell r="B24899" t="str">
            <v xml:space="preserve">FAMILIA 21.048 COLOCACAO DE LUMINARIAS, PROJETORES E REATORES    </v>
          </cell>
        </row>
        <row r="24900">
          <cell r="A24900" t="str">
            <v>21.048.9999-A</v>
          </cell>
          <cell r="B24900" t="str">
            <v xml:space="preserve">FAMILIA 21.048 COLOCACAO DE LUMINARIAS, PROJETORES E REATORES    </v>
          </cell>
        </row>
        <row r="24901">
          <cell r="A24901" t="str">
            <v>21.050.0010-0</v>
          </cell>
          <cell r="B24901" t="str">
            <v xml:space="preserve">FITA ISOLANTE AUTO-FUSAO,DE 19MMX10M.FORNECIMENTO     </v>
          </cell>
          <cell r="C24901" t="str">
            <v>UN</v>
          </cell>
        </row>
        <row r="24902">
          <cell r="A24902" t="str">
            <v>21.050.0010-A</v>
          </cell>
          <cell r="B24902" t="str">
            <v xml:space="preserve">FITA ISOLANTE AUTO-FUSAO,DE 19MMX10M.FORNECIMENTO     </v>
          </cell>
          <cell r="C24902" t="str">
            <v>UN</v>
          </cell>
        </row>
        <row r="24903">
          <cell r="A24903" t="str">
            <v>21.050.0015-0</v>
          </cell>
          <cell r="B24903" t="str">
            <v xml:space="preserve">FITA ISOLANTE PLASTICA ADESIVA,DE 19MMX20M.FORNECIMENTO     </v>
          </cell>
          <cell r="C24903" t="str">
            <v>UN</v>
          </cell>
        </row>
        <row r="24904">
          <cell r="A24904" t="str">
            <v>21.050.0015-A</v>
          </cell>
          <cell r="B24904" t="str">
            <v xml:space="preserve">FITA ISOLANTE PLASTICA ADESIVA,DE 19MMX20M.FORNECIMENTO     </v>
          </cell>
          <cell r="C24904" t="str">
            <v>UN</v>
          </cell>
        </row>
        <row r="24905">
          <cell r="A24905" t="str">
            <v>21.050.0020-0</v>
          </cell>
          <cell r="B24905" t="str">
            <v xml:space="preserve">ARRUELA EM ALUMINIO DE(13X2)MM.FORNECIMENTO     </v>
          </cell>
          <cell r="C24905" t="str">
            <v>UN</v>
          </cell>
        </row>
        <row r="24906">
          <cell r="A24906" t="str">
            <v>21.050.0020-A</v>
          </cell>
          <cell r="B24906" t="str">
            <v xml:space="preserve">ARRUELA EM ALUMINIO DE(13X2)MM.FORNECIMENTO     </v>
          </cell>
          <cell r="C24906" t="str">
            <v>UN</v>
          </cell>
        </row>
        <row r="24907">
          <cell r="A24907" t="str">
            <v>21.050.0025-0</v>
          </cell>
          <cell r="B24907" t="str">
            <v xml:space="preserve">ARRUELA DE PRESSAO DE(13X2,5)MM.FORNECIMENTO     </v>
          </cell>
          <cell r="C24907" t="str">
            <v>UN</v>
          </cell>
        </row>
        <row r="24908">
          <cell r="A24908" t="str">
            <v>21.050.0025-A</v>
          </cell>
          <cell r="B24908" t="str">
            <v xml:space="preserve">ARRUELA DE PRESSAO DE(13X2,5)MM.FORNECIMENTO     </v>
          </cell>
          <cell r="C24908" t="str">
            <v>UN</v>
          </cell>
        </row>
        <row r="24909">
          <cell r="A24909" t="str">
            <v>21.050.0035-0</v>
          </cell>
          <cell r="B24909" t="str">
            <v xml:space="preserve">CALCO DUPLO NUMERO 4.FORNECIMENTO     </v>
          </cell>
          <cell r="C24909" t="str">
            <v>UN</v>
          </cell>
        </row>
        <row r="24910">
          <cell r="A24910" t="str">
            <v>21.050.0035-A</v>
          </cell>
          <cell r="B24910" t="str">
            <v xml:space="preserve">CALCO DUPLO NUMERO 4.FORNECIMENTO     </v>
          </cell>
          <cell r="C24910" t="str">
            <v>UN</v>
          </cell>
        </row>
        <row r="24911">
          <cell r="A24911" t="str">
            <v>21.050.0040-0</v>
          </cell>
          <cell r="B24911" t="str">
            <v xml:space="preserve">CHUMBADOR EM ACO CARBONO,COM DIAMETRO DE 7/8",COMPRIMENTO DE 500MM,GALVANIZADO A QUENTE POR IMERSAO,COM PORCA,ARRUELA LI SA E ARRUELA DE PRESSAO.FORNECIMENTO   </v>
          </cell>
          <cell r="C24911" t="str">
            <v>UN</v>
          </cell>
        </row>
        <row r="24912">
          <cell r="A24912" t="str">
            <v>21.050.0040-A</v>
          </cell>
          <cell r="B24912" t="str">
            <v xml:space="preserve">CHUMBADOR EM ACO CARBONO,COM DIAMETRO DE 7/8",COMPRIMENTO DE 500MM,GALVANIZADO A QUENTE POR IMERSAO,COM PORCA,ARRUELA LI SA E ARRUELA DE PRESSAO.FORNECIMENTO   </v>
          </cell>
          <cell r="C24912" t="str">
            <v>UN</v>
          </cell>
        </row>
        <row r="24913">
          <cell r="A24913" t="str">
            <v>21.050.0045-0</v>
          </cell>
          <cell r="B24913" t="str">
            <v xml:space="preserve">CHUMBADOR DE ACO INOXIDAVEL 304,TEC BOLT,TBM 12.100,COMPRIME NTO DE 96MM E DIAMETRO DE 1/2",COM ARRUELA LISA E DE PRESSAO E PORCA,TECNART OU SIMILAR.FORNECIMENTO   </v>
          </cell>
          <cell r="C24913" t="str">
            <v>UN</v>
          </cell>
        </row>
        <row r="24914">
          <cell r="A24914" t="str">
            <v>21.050.0045-A</v>
          </cell>
          <cell r="B24914" t="str">
            <v xml:space="preserve">CHUMBADOR DE ACO INOXIDAVEL 304,TEC BOLT,TBM 12.100,COMPRIME NTO DE 96MM E DIAMETRO DE 1/2",COM ARRUELA LISA E DE PRESSAO E PORCA,TECNART OU SIMILAR.FORNECIMENTO   </v>
          </cell>
          <cell r="C24914" t="str">
            <v>UN</v>
          </cell>
        </row>
        <row r="24915">
          <cell r="A24915" t="str">
            <v>21.050.0050-0</v>
          </cell>
          <cell r="B24915" t="str">
            <v xml:space="preserve">CHUMBADOR DE EXPANSAO DE ACO,COM DIAMETRO DE 1/2" E COMPRIME NTO DO PARAFUSO DE 3".FORNECIMENTO    </v>
          </cell>
          <cell r="C24915" t="str">
            <v>UN</v>
          </cell>
        </row>
        <row r="24916">
          <cell r="A24916" t="str">
            <v>21.050.0050-A</v>
          </cell>
          <cell r="B24916" t="str">
            <v xml:space="preserve">CHUMBADOR DE EXPANSAO DE ACO,COM DIAMETRO DE 1/2" E COMPRIME NTO DO PARAFUSO DE 3".FORNECIMENTO    </v>
          </cell>
          <cell r="C24916" t="str">
            <v>UN</v>
          </cell>
        </row>
        <row r="24917">
          <cell r="A24917" t="str">
            <v>21.050.0055-0</v>
          </cell>
          <cell r="B24917" t="str">
            <v xml:space="preserve">CINTA DE ACO GALVANIZADO DE 140MM.FORNECIMENTO     </v>
          </cell>
          <cell r="C24917" t="str">
            <v>UN</v>
          </cell>
        </row>
        <row r="24918">
          <cell r="A24918" t="str">
            <v>21.050.0055-A</v>
          </cell>
          <cell r="B24918" t="str">
            <v xml:space="preserve">CINTA DE ACO GALVANIZADO DE 140MM.FORNECIMENTO     </v>
          </cell>
          <cell r="C24918" t="str">
            <v>UN</v>
          </cell>
        </row>
        <row r="24919">
          <cell r="A24919" t="str">
            <v>21.050.0060-0</v>
          </cell>
          <cell r="B24919" t="str">
            <v xml:space="preserve">CINTA DE ACO GALVANIZADO DE 220MM.FORNECIMENTO     </v>
          </cell>
          <cell r="C24919" t="str">
            <v>UN</v>
          </cell>
        </row>
        <row r="24920">
          <cell r="A24920" t="str">
            <v>21.050.0060-A</v>
          </cell>
          <cell r="B24920" t="str">
            <v xml:space="preserve">CINTA DE ACO GALVANIZADO DE 220MM.FORNECIMENTO     </v>
          </cell>
          <cell r="C24920" t="str">
            <v>UN</v>
          </cell>
        </row>
        <row r="24921">
          <cell r="A24921" t="str">
            <v>21.050.0065-0</v>
          </cell>
          <cell r="B24921" t="str">
            <v xml:space="preserve">CONJUNTO DE SUSTENTACAO DE SINALIZACAO VERTICAL,PROPRIO PARA POSTE MULTI-USO,CONSTITUIDO DE 2 BRACOS PARALELOS EM ACO CA RBONO SAE 1010/1020,ZINCADO COM PROJECAO HORIZONTAL 4,37M,CO NSTRUIDO COM TUBO INDUSTRIAL N║3,DIAMETRO 88,9X3,35MM DE ESP ESSURA,CONFORME DESENHO A1-1859-PD.FORNECIMENTO </v>
          </cell>
          <cell r="C24921" t="str">
            <v>UN</v>
          </cell>
        </row>
        <row r="24922">
          <cell r="A24922" t="str">
            <v>21.050.0065-A</v>
          </cell>
          <cell r="B24922" t="str">
            <v xml:space="preserve">CONJUNTO DE SUSTENTACAO DE SINALIZACAO VERTICAL,PROPRIO PARA POSTE MULTI-USO,CONSTITUIDO DE 2 BRACOS PARALELOS EM ACO CA RBONO SAE 1010/1020,ZINCADO COM PROJECAO HORIZONTAL 4,37M,CO NSTRUIDO COM TUBO INDUSTRIAL N║3,DIAMETRO 88,9X3,35MM DE ESP ESSURA,CONFORME DESENHO A1-1859-PD.FORNECIMENTO </v>
          </cell>
          <cell r="C24922" t="str">
            <v>UN</v>
          </cell>
        </row>
        <row r="24923">
          <cell r="A24923" t="str">
            <v>21.050.0070-0</v>
          </cell>
          <cell r="B24923" t="str">
            <v xml:space="preserve">CRUZETA Q-3,DE 6 PINOS.FORNECIMENTO     </v>
          </cell>
          <cell r="C24923" t="str">
            <v>UN</v>
          </cell>
        </row>
        <row r="24924">
          <cell r="A24924" t="str">
            <v>21.050.0070-A</v>
          </cell>
          <cell r="B24924" t="str">
            <v xml:space="preserve">CRUZETA Q-3,DE 6 PINOS.FORNECIMENTO     </v>
          </cell>
          <cell r="C24924" t="str">
            <v>UN</v>
          </cell>
        </row>
        <row r="24925">
          <cell r="A24925" t="str">
            <v>21.050.0075-0</v>
          </cell>
          <cell r="B24925" t="str">
            <v xml:space="preserve">GRAMPO "U",NUMERO 5.FORNECIMENTO     </v>
          </cell>
          <cell r="C24925" t="str">
            <v>UN</v>
          </cell>
        </row>
        <row r="24926">
          <cell r="A24926" t="str">
            <v>21.050.0075-A</v>
          </cell>
          <cell r="B24926" t="str">
            <v xml:space="preserve">GRAMPO "U",NUMERO 5.FORNECIMENTO     </v>
          </cell>
          <cell r="C24926" t="str">
            <v>UN</v>
          </cell>
        </row>
        <row r="24927">
          <cell r="A24927" t="str">
            <v>21.050.0080-0</v>
          </cell>
          <cell r="B24927" t="str">
            <v xml:space="preserve">PARAFUSO COM CABECA SEXTAVADA DE (5/8"X1.1/2").FORNECIMENTO     </v>
          </cell>
          <cell r="C24927" t="str">
            <v>UN</v>
          </cell>
        </row>
        <row r="24928">
          <cell r="A24928" t="str">
            <v>21.050.0080-A</v>
          </cell>
          <cell r="B24928" t="str">
            <v xml:space="preserve">PARAFUSO COM CABECA SEXTAVADA DE (5/8"X1.1/2").FORNECIMENTO     </v>
          </cell>
          <cell r="C24928" t="str">
            <v>UN</v>
          </cell>
        </row>
        <row r="24929">
          <cell r="A24929" t="str">
            <v>21.050.0085-0</v>
          </cell>
          <cell r="B24929" t="str">
            <v xml:space="preserve">PARAFUSO COM CABECA SEXTAVADA DE(12X1,75X50)MM.FORNECIMENTO     </v>
          </cell>
          <cell r="C24929" t="str">
            <v>UN</v>
          </cell>
        </row>
        <row r="24930">
          <cell r="A24930" t="str">
            <v>21.050.0085-A</v>
          </cell>
          <cell r="B24930" t="str">
            <v xml:space="preserve">PARAFUSO COM CABECA SEXTAVADA DE(12X1,75X50)MM.FORNECIMENTO     </v>
          </cell>
          <cell r="C24930" t="str">
            <v>UN</v>
          </cell>
        </row>
        <row r="24931">
          <cell r="A24931" t="str">
            <v>21.050.0090-0</v>
          </cell>
          <cell r="B24931" t="str">
            <v xml:space="preserve">PARAFUSO FRANCES DE (5/8"X2.1/2").FORNECIMENTO     </v>
          </cell>
          <cell r="C24931" t="str">
            <v>UN</v>
          </cell>
        </row>
        <row r="24932">
          <cell r="A24932" t="str">
            <v>21.050.0090-A</v>
          </cell>
          <cell r="B24932" t="str">
            <v xml:space="preserve">PARAFUSO FRANCES DE (5/8"X2.1/2").FORNECIMENTO     </v>
          </cell>
          <cell r="C24932" t="str">
            <v>UN</v>
          </cell>
        </row>
        <row r="24933">
          <cell r="A24933" t="str">
            <v>21.050.0095-0</v>
          </cell>
          <cell r="B24933" t="str">
            <v xml:space="preserve">PARAFUSO DE MAQUINA SEXTAVADA DE (1/2"X1.1/2").FORNECIMENTO     </v>
          </cell>
          <cell r="C24933" t="str">
            <v>UN</v>
          </cell>
        </row>
        <row r="24934">
          <cell r="A24934" t="str">
            <v>21.050.0095-A</v>
          </cell>
          <cell r="B24934" t="str">
            <v xml:space="preserve">PARAFUSO DE MAQUINA SEXTAVADA DE (1/2"X1.1/2").FORNECIMENTO     </v>
          </cell>
          <cell r="C24934" t="str">
            <v>UN</v>
          </cell>
        </row>
        <row r="24935">
          <cell r="A24935" t="str">
            <v>21.050.0100-0</v>
          </cell>
          <cell r="B24935" t="str">
            <v xml:space="preserve">PORCA SEXTAVADA,EM ACO GALVANIZADO,DE 5/8" (16MM).FORNECIMEN TO    </v>
          </cell>
          <cell r="C24935" t="str">
            <v>UN</v>
          </cell>
        </row>
        <row r="24936">
          <cell r="A24936" t="str">
            <v>21.050.0100-A</v>
          </cell>
          <cell r="B24936" t="str">
            <v xml:space="preserve">PORCA SEXTAVADA,EM ACO GALVANIZADO,DE 5/8" (16MM).FORNECIMEN TO    </v>
          </cell>
          <cell r="C24936" t="str">
            <v>UN</v>
          </cell>
        </row>
        <row r="24937">
          <cell r="A24937" t="str">
            <v>21.050.0105-0</v>
          </cell>
          <cell r="B24937" t="str">
            <v xml:space="preserve">PORCA SEXTAVADA DE (12X1,75)MM.FORNECIMENTO     </v>
          </cell>
          <cell r="C24937" t="str">
            <v>UN</v>
          </cell>
        </row>
        <row r="24938">
          <cell r="A24938" t="str">
            <v>21.050.0105-A</v>
          </cell>
          <cell r="B24938" t="str">
            <v xml:space="preserve">PORCA SEXTAVADA DE (12X1,75)MM.FORNECIMENTO     </v>
          </cell>
          <cell r="C24938" t="str">
            <v>UN</v>
          </cell>
        </row>
        <row r="24939">
          <cell r="A24939" t="str">
            <v>21.050.0110-0</v>
          </cell>
          <cell r="B24939" t="str">
            <v xml:space="preserve">BASE DE ACO PARA SUSTENTACAO DE POSTE FIXADA POR CHUMBADOR EM FUNDACAO DE CONCRETO ARMADO.ASSENTAMENTO    </v>
          </cell>
          <cell r="C24939" t="str">
            <v>UN</v>
          </cell>
        </row>
        <row r="24940">
          <cell r="A24940" t="str">
            <v>21.050.0110-A</v>
          </cell>
          <cell r="B24940" t="str">
            <v xml:space="preserve">BASE DE ACO PARA SUSTENTACAO DE POSTE FIXADA POR CHUMBADOR EM FUNDACAO DE CONCRETO ARMADO.ASSENTAMENTO    </v>
          </cell>
          <cell r="C24940" t="str">
            <v>UN</v>
          </cell>
        </row>
        <row r="24941">
          <cell r="A24941" t="str">
            <v>21.050.0120-0</v>
          </cell>
          <cell r="B24941" t="str">
            <v xml:space="preserve">CHUMBADOR PARA FIXACAO DE POSTE DE ACO CURVO DE 1 BRACO,DE 8 M ATE 9M DE ALTURA,EXCLUSIVE ESTE,DE 7/8"X600MM,COM PORCA E ARRUELA GALVANIZADAS A FOGO,PADRAO RIOLUZ.FORNECIMENTO E INS TALACAO  </v>
          </cell>
          <cell r="C24941" t="str">
            <v>UN</v>
          </cell>
        </row>
        <row r="24942">
          <cell r="A24942" t="str">
            <v>21.050.0120-A</v>
          </cell>
          <cell r="B24942" t="str">
            <v xml:space="preserve">CHUMBADOR PARA FIXACAO DE POSTE DE ACO CURVO DE 1 BRACO,DE 8 M ATE 9M DE ALTURA,EXCLUSIVE ESTE,DE 7/8"X600MM,COM PORCA E ARRUELA GALVANIZADAS A FOGO,PADRAO RIOLUZ.FORNECIMENTO E INS TALACAO  </v>
          </cell>
          <cell r="C24942" t="str">
            <v>UN</v>
          </cell>
        </row>
        <row r="24943">
          <cell r="A24943" t="str">
            <v>21.050.0125-0</v>
          </cell>
          <cell r="B24943" t="str">
            <v xml:space="preserve">CRUZETA N░2,DE 2 PINOS.FORNECIMENTO     </v>
          </cell>
          <cell r="C24943" t="str">
            <v>UN</v>
          </cell>
        </row>
        <row r="24944">
          <cell r="A24944" t="str">
            <v>21.050.0125-A</v>
          </cell>
          <cell r="B24944" t="str">
            <v xml:space="preserve">CRUZETA N░2,DE 2 PINOS.FORNECIMENTO     </v>
          </cell>
          <cell r="C24944" t="str">
            <v>UN</v>
          </cell>
        </row>
        <row r="24945">
          <cell r="A24945" t="str">
            <v>21.050.9999-0</v>
          </cell>
          <cell r="B24945" t="str">
            <v xml:space="preserve">FAMILIA 21.050 ALUGUEL DE ANDAIME TUBULAR    </v>
          </cell>
        </row>
        <row r="24946">
          <cell r="A24946" t="str">
            <v>21.050.9999-A</v>
          </cell>
          <cell r="B24946" t="str">
            <v xml:space="preserve">FAMILIA 21.050 ALUGUEL DE ANDAIME TUBULAR    </v>
          </cell>
        </row>
        <row r="24947">
          <cell r="A24947" t="str">
            <v>21.051.0010-0</v>
          </cell>
          <cell r="B24947" t="str">
            <v xml:space="preserve">ARAME DE FERRO GALVANIZADO DE 12BWG,2,76MM.FORNECIMENTO     </v>
          </cell>
          <cell r="C24947" t="str">
            <v>KG</v>
          </cell>
        </row>
        <row r="24948">
          <cell r="A24948" t="str">
            <v>21.051.0010-A</v>
          </cell>
          <cell r="B24948" t="str">
            <v xml:space="preserve">ARAME DE FERRO GALVANIZADO DE 12BWG,2,76MM.FORNECIMENTO     </v>
          </cell>
          <cell r="C24948" t="str">
            <v>KG</v>
          </cell>
        </row>
        <row r="24949">
          <cell r="A24949" t="str">
            <v>21.051.0030-0</v>
          </cell>
          <cell r="B24949" t="str">
            <v xml:space="preserve">CAPA ISOLANTE COM RESINA DE SILICONE PARA CONECTOR TIPO CUNH A EM INSTALACAO SUBTERRANEA.FORNECIMENTO E COLOCACAO    </v>
          </cell>
          <cell r="C24949" t="str">
            <v>UN</v>
          </cell>
        </row>
        <row r="24950">
          <cell r="A24950" t="str">
            <v>21.051.0030-A</v>
          </cell>
          <cell r="B24950" t="str">
            <v xml:space="preserve">CAPA ISOLANTE COM RESINA DE SILICONE PARA CONECTOR TIPO CUNH A EM INSTALACAO SUBTERRANEA.FORNECIMENTO E COLOCACAO    </v>
          </cell>
          <cell r="C24950" t="str">
            <v>UN</v>
          </cell>
        </row>
        <row r="24951">
          <cell r="A24951" t="str">
            <v>21.051.0040-0</v>
          </cell>
          <cell r="B24951" t="str">
            <v xml:space="preserve">CAPA ISOLANTE PARA CONECTOR TIPO CUNHA,PARA INSTALACAO SUBTE RRANEA,TENSAO DE 600V,COM ISOLAMENTO DE SILICONE ESTABILIZAD O PARA USO NOS MODELOS DE CONECTORES DE 1 A 14,PADRAO RIOLUZ .FORNECIMENTO  </v>
          </cell>
          <cell r="C24951" t="str">
            <v>UN</v>
          </cell>
        </row>
        <row r="24952">
          <cell r="A24952" t="str">
            <v>21.051.0040-A</v>
          </cell>
          <cell r="B24952" t="str">
            <v xml:space="preserve">CAPA ISOLANTE PARA CONECTOR TIPO CUNHA,PARA INSTALACAO SUBTE RRANEA,TENSAO DE 600V,COM ISOLAMENTO DE SILICONE ESTABILIZAD O PARA USO NOS MODELOS DE CONECTORES DE 1 A 14,PADRAO RIOLUZ .FORNECIMENTO  </v>
          </cell>
          <cell r="C24952" t="str">
            <v>UN</v>
          </cell>
        </row>
        <row r="24953">
          <cell r="A24953" t="str">
            <v>21.051.9999-0</v>
          </cell>
          <cell r="B24953" t="str">
            <v xml:space="preserve">FAMILIA 21.051 DIVERSOS    </v>
          </cell>
        </row>
        <row r="24954">
          <cell r="A24954" t="str">
            <v>21.051.9999-A</v>
          </cell>
          <cell r="B24954" t="str">
            <v xml:space="preserve">FAMILIA 21.051 DIVERSOS    </v>
          </cell>
        </row>
        <row r="24955">
          <cell r="A24955" t="str">
            <v>21.090.9999-0</v>
          </cell>
          <cell r="B24955" t="str">
            <v xml:space="preserve">INDICE DA FAMILIA     </v>
          </cell>
        </row>
        <row r="24956">
          <cell r="A24956" t="str">
            <v>21.090.9999-A</v>
          </cell>
          <cell r="B24956" t="str">
            <v xml:space="preserve">INDICE DA FAMILIA     </v>
          </cell>
        </row>
        <row r="24957">
          <cell r="A24957" t="str">
            <v>21.100.0021-0</v>
          </cell>
          <cell r="B24957" t="str">
            <v xml:space="preserve">SERVICO DE APOIO AS INSTALACOES REQUERIDAS A EMPREITEIRA,SEN DO 1 ASSISTENTE TECNICO PARA CADA 3(TRES)TURMAS NO MINIMO,OU PARA 4(QUATRO)TURMAS NO MAXIMO.HORARIO NOTURNO   </v>
          </cell>
          <cell r="C24957" t="str">
            <v>H</v>
          </cell>
        </row>
        <row r="24958">
          <cell r="A24958" t="str">
            <v>21.100.0021-A</v>
          </cell>
          <cell r="B24958" t="str">
            <v xml:space="preserve">SERVICO DE APOIO AS INSTALACOES REQUERIDAS A EMPREITEIRA,SEN DO 1 ASSISTENTE TECNICO PARA CADA 3(TRES)TURMAS NO MINIMO,OU PARA 4(QUATRO)TURMAS NO MAXIMO.HORARIO NOTURNO   </v>
          </cell>
          <cell r="C24958" t="str">
            <v>H</v>
          </cell>
        </row>
        <row r="24959">
          <cell r="A24959" t="str">
            <v>21.100.0030-0</v>
          </cell>
          <cell r="B24959" t="str">
            <v xml:space="preserve">SERVICO DE APOIO AS INSTALACOES REQUERIDAS A EMPREITEIRA,SEN DO 1 MONTADOR ELETROMECANICO OU ELETRICISTA.HORARIO DIURNO    </v>
          </cell>
          <cell r="C24959" t="str">
            <v>H</v>
          </cell>
        </row>
        <row r="24960">
          <cell r="A24960" t="str">
            <v>21.100.0030-A</v>
          </cell>
          <cell r="B24960" t="str">
            <v xml:space="preserve">SERVICO DE APOIO AS INSTALACOES REQUERIDAS A EMPREITEIRA,SEN DO 1 MONTADOR ELETROMECANICO OU ELETRICISTA.HORARIO DIURNO    </v>
          </cell>
          <cell r="C24960" t="str">
            <v>H</v>
          </cell>
        </row>
        <row r="24961">
          <cell r="A24961" t="str">
            <v>21.100.0031-0</v>
          </cell>
          <cell r="B24961" t="str">
            <v xml:space="preserve">SERVICO DE APOIO AS INSTALACOES REQUERIDAS A EMPREITEIRA,SEN DO 1 MONTADOR ELETROMECANICO OU ELETRICISTA.HORARIO NOTURNO    </v>
          </cell>
          <cell r="C24961" t="str">
            <v>H</v>
          </cell>
        </row>
        <row r="24962">
          <cell r="A24962" t="str">
            <v>21.100.0031-A</v>
          </cell>
          <cell r="B24962" t="str">
            <v xml:space="preserve">SERVICO DE APOIO AS INSTALACOES REQUERIDAS A EMPREITEIRA,SEN DO 1 MONTADOR ELETROMECANICO OU ELETRICISTA.HORARIO NOTURNO    </v>
          </cell>
          <cell r="C24962" t="str">
            <v>H</v>
          </cell>
        </row>
        <row r="24963">
          <cell r="A24963" t="str">
            <v>21.100.0040-0</v>
          </cell>
          <cell r="B24963" t="str">
            <v xml:space="preserve">SERVICO DE APOIO AS INSTALACOES REQUERIDAS A EMPREITEIRA,SEN DO 2 MONTADORES ELETROMECANICOS.HORARIO DIURNO    </v>
          </cell>
          <cell r="C24963" t="str">
            <v>H</v>
          </cell>
        </row>
        <row r="24964">
          <cell r="A24964" t="str">
            <v>21.100.0040-A</v>
          </cell>
          <cell r="B24964" t="str">
            <v xml:space="preserve">SERVICO DE APOIO AS INSTALACOES REQUERIDAS A EMPREITEIRA,SEN DO 2 MONTADORES ELETROMECANICOS.HORARIO DIURNO    </v>
          </cell>
          <cell r="C24964" t="str">
            <v>H</v>
          </cell>
        </row>
        <row r="24965">
          <cell r="A24965" t="str">
            <v>21.100.0041-0</v>
          </cell>
          <cell r="B24965" t="str">
            <v xml:space="preserve">SERVICO DE APOIO AS INSTALACOES ROSQUEADAS A EMPREITEIRA,SEN DO 2 MONTADORES ELETROMECANICOS.HORARIO NOTURNO    </v>
          </cell>
          <cell r="C24965" t="str">
            <v>H</v>
          </cell>
        </row>
        <row r="24966">
          <cell r="A24966" t="str">
            <v>21.100.0041-A</v>
          </cell>
          <cell r="B24966" t="str">
            <v xml:space="preserve">SERVICO DE APOIO AS INSTALACOES ROSQUEADAS A EMPREITEIRA,SEN DO 2 MONTADORES ELETROMECANICOS.HORARIO NOTURNO    </v>
          </cell>
          <cell r="C24966" t="str">
            <v>H</v>
          </cell>
        </row>
        <row r="24967">
          <cell r="A24967" t="str">
            <v>21.100.0060-0</v>
          </cell>
          <cell r="B24967" t="str">
            <v xml:space="preserve">SERVICO DE APOIO AS INSTALACOES REQUERIDAS A EMPREITEIRA,SEN DO 1 OPERADOR DE COMUNICACAO.HORARIO DIURNO    </v>
          </cell>
          <cell r="C24967" t="str">
            <v>H</v>
          </cell>
        </row>
        <row r="24968">
          <cell r="A24968" t="str">
            <v>21.100.0060-A</v>
          </cell>
          <cell r="B24968" t="str">
            <v xml:space="preserve">SERVICO DE APOIO AS INSTALACOES REQUERIDAS A EMPREITEIRA,SEN DO 1 OPERADOR DE COMUNICACAO.HORARIO DIURNO    </v>
          </cell>
          <cell r="C24968" t="str">
            <v>H</v>
          </cell>
        </row>
        <row r="24969">
          <cell r="A24969" t="str">
            <v>21.100.0070-0</v>
          </cell>
          <cell r="B24969" t="str">
            <v xml:space="preserve">SERVICOS DE APOIO AS INSTALACOES REQUERIDAS A EMPREITEIRA,SE NDO 2 AJUDANTES DE MONTADOR ELETROMECANICO OU ELETRICISTA.HO RARIO DIURNO   </v>
          </cell>
          <cell r="C24969" t="str">
            <v>H</v>
          </cell>
        </row>
        <row r="24970">
          <cell r="A24970" t="str">
            <v>21.100.0070-A</v>
          </cell>
          <cell r="B24970" t="str">
            <v xml:space="preserve">SERVICOS DE APOIO AS INSTALACOES REQUERIDAS A EMPREITEIRA,SE NDO 2 AJUDANTES DE MONTADOR ELETROMECANICO OU ELETRICISTA.HO RARIO DIURNO   </v>
          </cell>
          <cell r="C24970" t="str">
            <v>H</v>
          </cell>
        </row>
        <row r="24971">
          <cell r="A24971" t="str">
            <v>21.100.0100-0</v>
          </cell>
          <cell r="B24971" t="str">
            <v xml:space="preserve">SERVICO DE APOIO AS INSTALACOES REQUERIDAS A EMPREITEIRA,SEN DO 1 ENCARREGADO.HORARIO DIURNO    </v>
          </cell>
          <cell r="C24971" t="str">
            <v>H</v>
          </cell>
        </row>
        <row r="24972">
          <cell r="A24972" t="str">
            <v>21.100.0100-A</v>
          </cell>
          <cell r="B24972" t="str">
            <v xml:space="preserve">SERVICO DE APOIO AS INSTALACOES REQUERIDAS A EMPREITEIRA,SEN DO 1 ENCARREGADO.HORARIO DIURNO    </v>
          </cell>
          <cell r="C24972" t="str">
            <v>H</v>
          </cell>
        </row>
        <row r="24973">
          <cell r="A24973" t="str">
            <v>21.100.0101-0</v>
          </cell>
          <cell r="B24973" t="str">
            <v xml:space="preserve">SERVICO DE APOIO AS INSTALACOES REQUERIDAS A EMPREITEIRA,SEN DO 1 ENCARREGADO.HORARIO NOTURNO    </v>
          </cell>
          <cell r="C24973" t="str">
            <v>H</v>
          </cell>
        </row>
        <row r="24974">
          <cell r="A24974" t="str">
            <v>21.100.0101-A</v>
          </cell>
          <cell r="B24974" t="str">
            <v xml:space="preserve">SERVICO DE APOIO AS INSTALACOES REQUERIDAS A EMPREITEIRA,SEN DO 1 ENCARREGADO.HORARIO NOTURNO    </v>
          </cell>
          <cell r="C24974" t="str">
            <v>H</v>
          </cell>
        </row>
        <row r="24975">
          <cell r="A24975" t="str">
            <v>21.100.0110-0</v>
          </cell>
          <cell r="B24975" t="str">
            <v xml:space="preserve">MAO-DE-OBRA PARA SERVICOS DE QUALQUER NATUREZA.TURMA DE REPA ROS    </v>
          </cell>
          <cell r="C24975" t="str">
            <v>H</v>
          </cell>
        </row>
        <row r="24976">
          <cell r="A24976" t="str">
            <v>21.100.0110-A</v>
          </cell>
          <cell r="B24976" t="str">
            <v xml:space="preserve">MAO-DE-OBRA PARA SERVICOS DE QUALQUER NATUREZA.TURMA DE REPA ROS    </v>
          </cell>
          <cell r="C24976" t="str">
            <v>H</v>
          </cell>
        </row>
        <row r="24977">
          <cell r="A24977" t="str">
            <v>21.100.0120-0</v>
          </cell>
          <cell r="B24977" t="str">
            <v xml:space="preserve">SERVICO DE MANUTENCAO DE ILUMINACAO PUBLICA EM:POSTES COM AL TURA DE MONTAGEM ATE 12,00M(EXCLUSIVE),POSTES ORNAMENTAIS,TU NEIS,MONUMENTOS OU FACHADAS.HORARIO DIURNO   </v>
          </cell>
          <cell r="C24977" t="str">
            <v>H</v>
          </cell>
        </row>
        <row r="24978">
          <cell r="A24978" t="str">
            <v>21.100.0120-A</v>
          </cell>
          <cell r="B24978" t="str">
            <v xml:space="preserve">SERVICO DE MANUTENCAO DE ILUMINACAO PUBLICA EM:POSTES COM AL TURA DE MONTAGEM ATE 12,00M(EXCLUSIVE),POSTES ORNAMENTAIS,TU NEIS,MONUMENTOS OU FACHADAS.HORARIO DIURNO   </v>
          </cell>
          <cell r="C24978" t="str">
            <v>H</v>
          </cell>
        </row>
        <row r="24979">
          <cell r="A24979" t="str">
            <v>21.100.0121-0</v>
          </cell>
          <cell r="B24979" t="str">
            <v xml:space="preserve">SERVICO DE MANUTENCAO DE ILUMINACAO PUBLICA EM:POSTES COM AL TURA DE MONTAGEM ATE 12,00M(EXCLUSIVE),POSTES ORNAMENTAIS,TU NEIS,MONUMENTOS OU FACHADAS.HORARIO NOTURNO   </v>
          </cell>
          <cell r="C24979" t="str">
            <v>H</v>
          </cell>
        </row>
        <row r="24980">
          <cell r="A24980" t="str">
            <v>21.100.0121-A</v>
          </cell>
          <cell r="B24980" t="str">
            <v xml:space="preserve">SERVICO DE MANUTENCAO DE ILUMINACAO PUBLICA EM:POSTES COM AL TURA DE MONTAGEM ATE 12,00M(EXCLUSIVE),POSTES ORNAMENTAIS,TU NEIS,MONUMENTOS OU FACHADAS.HORARIO NOTURNO   </v>
          </cell>
          <cell r="C24980" t="str">
            <v>H</v>
          </cell>
        </row>
        <row r="24981">
          <cell r="A24981" t="str">
            <v>21.100.0122-0</v>
          </cell>
          <cell r="B24981" t="str">
            <v xml:space="preserve">SERVICO DE MANUTENCAO DE ILUMINACAO PUBLICA EM:POSTES COM AL TURA DE MONTAGEM ATE 12,00M(EXCLUSIVE),POSTES ORNAMENTAIS,TU NEIS,MONUMENTOS OU FACHADAS,SENDO A TURMA DE REPAROS COMPOST A DE 1 MONTADOR E 1 AJUDANTE.HORARIO DIURNO  </v>
          </cell>
          <cell r="C24981" t="str">
            <v>H</v>
          </cell>
        </row>
        <row r="24982">
          <cell r="A24982" t="str">
            <v>21.100.0122-A</v>
          </cell>
          <cell r="B24982" t="str">
            <v xml:space="preserve">SERVICO DE MANUTENCAO DE ILUMINACAO PUBLICA EM:POSTES COM AL TURA DE MONTAGEM ATE 12,00M(EXCLUSIVE),POSTES ORNAMENTAIS,TU NEIS,MONUMENTOS OU FACHADAS,SENDO A TURMA DE REPAROS COMPOST A DE 1 MONTADOR E 1 AJUDANTE.HORARIO DIURNO  </v>
          </cell>
          <cell r="C24982" t="str">
            <v>H</v>
          </cell>
        </row>
        <row r="24983">
          <cell r="A24983" t="str">
            <v>21.100.0123-0</v>
          </cell>
          <cell r="B24983" t="str">
            <v xml:space="preserve">SERVICO DE MANUTENCAO DE ILUMINACAO PUBLICA EM:POSTES COM AL TURA DE MONTAGEM ATE 12,00M(EXCLUSIVE),POSTES ORNAMENTAIS,TU NEIS,MONUMENTOS OU FACHADAS,SENDO A TURMA DE REPAROS COMPOST A DE 1 MONTADOR E 1 AJUDANTE.HORARIO NOTURNO  </v>
          </cell>
          <cell r="C24983" t="str">
            <v>H</v>
          </cell>
        </row>
        <row r="24984">
          <cell r="A24984" t="str">
            <v>21.100.0123-A</v>
          </cell>
          <cell r="B24984" t="str">
            <v xml:space="preserve">SERVICO DE MANUTENCAO DE ILUMINACAO PUBLICA EM:POSTES COM AL TURA DE MONTAGEM ATE 12,00M(EXCLUSIVE),POSTES ORNAMENTAIS,TU NEIS,MONUMENTOS OU FACHADAS,SENDO A TURMA DE REPAROS COMPOST A DE 1 MONTADOR E 1 AJUDANTE.HORARIO NOTURNO  </v>
          </cell>
          <cell r="C24984" t="str">
            <v>H</v>
          </cell>
        </row>
        <row r="24985">
          <cell r="A24985" t="str">
            <v>21.100.0125-0</v>
          </cell>
          <cell r="B24985" t="str">
            <v xml:space="preserve">SERVICO DE MANUTENCAO DE ILUMINACAO PUBLICA EM:POSTES COM AL TURA DE MONTAGEM ATE 12,00M,(EXCLUSIVE),POSTES ORNAMENTAIS,T UNEIS,MONUMENTOS OU FACHADAS,SENDO A TURMA DE REPAROS COMPOS TA DE 1 MONTADOR E 2 AJUDANTES.HORARIO DIURNO  </v>
          </cell>
          <cell r="C24985" t="str">
            <v>H</v>
          </cell>
        </row>
        <row r="24986">
          <cell r="A24986" t="str">
            <v>21.100.0125-A</v>
          </cell>
          <cell r="B24986" t="str">
            <v xml:space="preserve">SERVICO DE MANUTENCAO DE ILUMINACAO PUBLICA EM:POSTES COM AL TURA DE MONTAGEM ATE 12,00M,(EXCLUSIVE),POSTES ORNAMENTAIS,T UNEIS,MONUMENTOS OU FACHADAS,SENDO A TURMA DE REPAROS COMPOS TA DE 1 MONTADOR E 2 AJUDANTES.HORARIO DIURNO  </v>
          </cell>
          <cell r="C24986" t="str">
            <v>H</v>
          </cell>
        </row>
        <row r="24987">
          <cell r="A24987" t="str">
            <v>21.100.0126-0</v>
          </cell>
          <cell r="B24987" t="str">
            <v xml:space="preserve">SERVICO DE MANUTENCAO DE ILUMINACAO PUBLICA EM:POSTES COM AL TURA DE MONTAGEM ATE 12,00M(EXCLUSIVE),POSTES ORNAMENTAIS,TU NEIS,MONUMENTOS OU FACHADAS,SENDO A TURMA DE REPAROS COMPOST A DE 1 MONTADOR E 2 AJUDANTES.HORARIO NOTURNO  </v>
          </cell>
          <cell r="C24987" t="str">
            <v>H</v>
          </cell>
        </row>
        <row r="24988">
          <cell r="A24988" t="str">
            <v>21.100.0126-A</v>
          </cell>
          <cell r="B24988" t="str">
            <v xml:space="preserve">SERVICO DE MANUTENCAO DE ILUMINACAO PUBLICA EM:POSTES COM AL TURA DE MONTAGEM ATE 12,00M(EXCLUSIVE),POSTES ORNAMENTAIS,TU NEIS,MONUMENTOS OU FACHADAS,SENDO A TURMA DE REPAROS COMPOST A DE 1 MONTADOR E 2 AJUDANTES.HORARIO NOTURNO  </v>
          </cell>
          <cell r="C24988" t="str">
            <v>H</v>
          </cell>
        </row>
        <row r="24989">
          <cell r="A24989" t="str">
            <v>21.100.0130-0</v>
          </cell>
          <cell r="B24989" t="str">
            <v xml:space="preserve">SERVICO DE MANUTENCAO DE ILUMINACAO PUBLICA EM:POSTES COM AL TURA DE MONTAGEM DE 12,00M(INCLUSIVE)ATE 30,00M(INCLUSIVE),P OSTES ORNAMENTAIS,TUNEIS,MONUMENTOS OU FACHADAS.SENDO HORARI O DIURNO  </v>
          </cell>
          <cell r="C24989" t="str">
            <v>H</v>
          </cell>
        </row>
        <row r="24990">
          <cell r="A24990" t="str">
            <v>21.100.0130-A</v>
          </cell>
          <cell r="B24990" t="str">
            <v xml:space="preserve">SERVICO DE MANUTENCAO DE ILUMINACAO PUBLICA EM:POSTES COM AL TURA DE MONTAGEM DE 12,00M(INCLUSIVE)ATE 30,00M(INCLUSIVE),P OSTES ORNAMENTAIS,TUNEIS,MONUMENTOS OU FACHADAS.SENDO HORARI O DIURNO  </v>
          </cell>
          <cell r="C24990" t="str">
            <v>H</v>
          </cell>
        </row>
        <row r="24991">
          <cell r="A24991" t="str">
            <v>21.100.0135-0</v>
          </cell>
          <cell r="B24991" t="str">
            <v xml:space="preserve">SERVICO DE MANUTENCAO DE ILUMINACAO PUBLICA EM POSTES COM AL TURA DE MONTAGEM DE 12,00M(INCLUSIVE)ATE 30,00M(INCLUSIVE),S ENDO A TURMA DE REPAROS COMPOSTA DE 1 MONTADOR E 5 AJUDANTES   </v>
          </cell>
          <cell r="C24991" t="str">
            <v>H</v>
          </cell>
        </row>
        <row r="24992">
          <cell r="A24992" t="str">
            <v>21.100.0135-A</v>
          </cell>
          <cell r="B24992" t="str">
            <v xml:space="preserve">SERVICO DE MANUTENCAO DE ILUMINACAO PUBLICA EM POSTES COM AL TURA DE MONTAGEM DE 12,00M(INCLUSIVE)ATE 30,00M(INCLUSIVE),S ENDO A TURMA DE REPAROS COMPOSTA DE 1 MONTADOR E 5 AJUDANTES   </v>
          </cell>
          <cell r="C24992" t="str">
            <v>H</v>
          </cell>
        </row>
        <row r="24993">
          <cell r="A24993" t="str">
            <v>21.100.0140-0</v>
          </cell>
          <cell r="B24993" t="str">
            <v xml:space="preserve">SERVICO DE MANUTENCAO DE ILUMINACAO PUBLICA NO PARQUE DO FLA MENGO EM SUBESTACOES E EM POSTES COM ALTURA DE MONTAGEM ATE 45,00M(INCLUSIVE),COM UTILIZACAO DE ANDAIME,EXCLUSIVE O ANDA IME  </v>
          </cell>
          <cell r="C24993" t="str">
            <v>H</v>
          </cell>
        </row>
        <row r="24994">
          <cell r="A24994" t="str">
            <v>21.100.0140-A</v>
          </cell>
          <cell r="B24994" t="str">
            <v xml:space="preserve">SERVICO DE MANUTENCAO DE ILUMINACAO PUBLICA NO PARQUE DO FLA MENGO EM SUBESTACOES E EM POSTES COM ALTURA DE MONTAGEM ATE 45,00M(INCLUSIVE),COM UTILIZACAO DE ANDAIME,EXCLUSIVE O ANDA IME  </v>
          </cell>
          <cell r="C24994" t="str">
            <v>H</v>
          </cell>
        </row>
        <row r="24995">
          <cell r="A24995" t="str">
            <v>21.100.0145-0</v>
          </cell>
          <cell r="B24995" t="str">
            <v xml:space="preserve">SERVICO DE MANUTENCAO DE ILUMINACAO PUBLICA NO PARQUE DO FLA MENGO EM SUBESTACOES E EM POSTES COM ALTURA DE MONTAGEM ATE 45,00M(INCLUSIVE),SENDO A TURMA DE REPAROS COMPOSTA DE 1 MON TADOR E 9 AJUDANTES,COM UTILIZACAO DE ANDAIME,EXCLUSIVE O AN DAIME </v>
          </cell>
          <cell r="C24995" t="str">
            <v>H</v>
          </cell>
        </row>
        <row r="24996">
          <cell r="A24996" t="str">
            <v>21.100.0145-A</v>
          </cell>
          <cell r="B24996" t="str">
            <v xml:space="preserve">SERVICO DE MANUTENCAO DE ILUMINACAO PUBLICA NO PARQUE DO FLA MENGO EM SUBESTACOES E EM POSTES COM ALTURA DE MONTAGEM ATE 45,00M(INCLUSIVE),SENDO A TURMA DE REPAROS COMPOSTA DE 1 MON TADOR E 9 AJUDANTES,COM UTILIZACAO DE ANDAIME,EXCLUSIVE O AN DAIME </v>
          </cell>
          <cell r="C24996" t="str">
            <v>H</v>
          </cell>
        </row>
        <row r="24997">
          <cell r="A24997" t="str">
            <v>21.100.0160-0</v>
          </cell>
          <cell r="B24997" t="str">
            <v xml:space="preserve">SERVICO DE APOIO AS INSTALACOES REQUERIDAS A EMPREITEIRA,SEN DO 1 ESCRITURARIO, HORARIO DIURNO    </v>
          </cell>
          <cell r="C24997" t="str">
            <v>H</v>
          </cell>
        </row>
        <row r="24998">
          <cell r="A24998" t="str">
            <v>21.100.0160-A</v>
          </cell>
          <cell r="B24998" t="str">
            <v xml:space="preserve">SERVICO DE APOIO AS INSTALACOES REQUERIDAS A EMPREITEIRA,SEN DO 1 ESCRITURARIO, HORARIO DIURNO    </v>
          </cell>
          <cell r="C24998" t="str">
            <v>H</v>
          </cell>
        </row>
        <row r="24999">
          <cell r="A24999" t="str">
            <v>21.100.0170-0</v>
          </cell>
          <cell r="B24999" t="str">
            <v xml:space="preserve">SERVICO DE APOIO AS INSTALACOES REQUERIDAS A EMPREITEIRA,SEN DO 1 DIGITADOR,HORARIO DIURNO    </v>
          </cell>
          <cell r="C24999" t="str">
            <v>H</v>
          </cell>
        </row>
        <row r="25000">
          <cell r="A25000" t="str">
            <v>21.100.0170-A</v>
          </cell>
          <cell r="B25000" t="str">
            <v xml:space="preserve">SERVICO DE APOIO AS INSTALACOES REQUERIDAS A EMPREITEIRA,SEN DO 1 DIGITADOR,HORARIO DIURNO    </v>
          </cell>
          <cell r="C25000" t="str">
            <v>H</v>
          </cell>
        </row>
        <row r="25001">
          <cell r="A25001" t="str">
            <v>21.100.0190-0</v>
          </cell>
          <cell r="B25001" t="str">
            <v xml:space="preserve">SERVICO DE APOIO AS INSTALACOES REQUERIDAS A EMPREITEIRA,SEN DO 1 ALMOXARIFE E 3 AJUDANTES DE MONTADOR, HORARIO DIURNO    </v>
          </cell>
          <cell r="C25001" t="str">
            <v>H</v>
          </cell>
        </row>
        <row r="25002">
          <cell r="A25002" t="str">
            <v>21.100.0190-A</v>
          </cell>
          <cell r="B25002" t="str">
            <v xml:space="preserve">SERVICO DE APOIO AS INSTALACOES REQUERIDAS A EMPREITEIRA,SEN DO 1 ALMOXARIFE E 3 AJUDANTES DE MONTADOR, HORARIO DIURNO    </v>
          </cell>
          <cell r="C25002" t="str">
            <v>H</v>
          </cell>
        </row>
        <row r="25003">
          <cell r="A25003" t="str">
            <v>21.100.0250-0</v>
          </cell>
          <cell r="B25003" t="str">
            <v xml:space="preserve">SERVICO DE APOIO AS INSTALACOES REQUERIDAS A EMPREITEIRA,SEN DO 1 MOTORISTA, HORARIO DIURNO    </v>
          </cell>
          <cell r="C25003" t="str">
            <v>H</v>
          </cell>
        </row>
        <row r="25004">
          <cell r="A25004" t="str">
            <v>21.100.0250-A</v>
          </cell>
          <cell r="B25004" t="str">
            <v xml:space="preserve">SERVICO DE APOIO AS INSTALACOES REQUERIDAS A EMPREITEIRA,SEN DO 1 MOTORISTA, HORARIO DIURNO    </v>
          </cell>
          <cell r="C25004" t="str">
            <v>H</v>
          </cell>
        </row>
        <row r="25005">
          <cell r="A25005" t="str">
            <v>21.100.0251-0</v>
          </cell>
          <cell r="B25005" t="str">
            <v xml:space="preserve">SERVICO DE APOIO AS INSTALACOES REQUERIDAS A EMPREITEIRA,SEN DO 1 MOTORISTA, HORARIO NOTURNO    </v>
          </cell>
          <cell r="C25005" t="str">
            <v>H</v>
          </cell>
        </row>
        <row r="25006">
          <cell r="A25006" t="str">
            <v>21.100.0251-A</v>
          </cell>
          <cell r="B25006" t="str">
            <v xml:space="preserve">SERVICO DE APOIO AS INSTALACOES REQUERIDAS A EMPREITEIRA,SEN DO 1 MOTORISTA, HORARIO NOTURNO    </v>
          </cell>
          <cell r="C25006" t="str">
            <v>H</v>
          </cell>
        </row>
        <row r="25007">
          <cell r="A25007" t="str">
            <v>21.100.0300-0</v>
          </cell>
          <cell r="B25007" t="str">
            <v xml:space="preserve">SERVICO DE APOIO AS INSTALACOES REQUERIDAS A EMPREITEIRA,SEN DO 1 MOTORISTA E OPERADOR DE GUINDAUTO.HORARIO DIURNO    </v>
          </cell>
          <cell r="C25007" t="str">
            <v>H</v>
          </cell>
        </row>
        <row r="25008">
          <cell r="A25008" t="str">
            <v>21.100.0300-A</v>
          </cell>
          <cell r="B25008" t="str">
            <v xml:space="preserve">SERVICO DE APOIO AS INSTALACOES REQUERIDAS A EMPREITEIRA,SEN DO 1 MOTORISTA E OPERADOR DE GUINDAUTO.HORARIO DIURNO    </v>
          </cell>
          <cell r="C25008" t="str">
            <v>H</v>
          </cell>
        </row>
        <row r="25009">
          <cell r="A25009" t="str">
            <v>21.100.0301-0</v>
          </cell>
          <cell r="B25009" t="str">
            <v xml:space="preserve">SERVICO DE APOIO AS INSTALACOES REQUERIDAS A EMPREITEIRA,SEN DO 1 MOTORISTA E OPERADOR DE GUINDAUTO.HORARIO NOTURNO    </v>
          </cell>
          <cell r="C25009" t="str">
            <v>H</v>
          </cell>
        </row>
        <row r="25010">
          <cell r="A25010" t="str">
            <v>21.100.0301-A</v>
          </cell>
          <cell r="B25010" t="str">
            <v xml:space="preserve">SERVICO DE APOIO AS INSTALACOES REQUERIDAS A EMPREITEIRA,SEN DO 1 MOTORISTA E OPERADOR DE GUINDAUTO.HORARIO NOTURNO    </v>
          </cell>
          <cell r="C25010" t="str">
            <v>H</v>
          </cell>
        </row>
        <row r="25011">
          <cell r="A25011" t="str">
            <v>21.100.9999-0</v>
          </cell>
          <cell r="B25011" t="str">
            <v xml:space="preserve">FAMILIA 21.100 MANUTENCAO-TURMAS    </v>
          </cell>
        </row>
        <row r="25012">
          <cell r="A25012" t="str">
            <v>21.100.9999-A</v>
          </cell>
          <cell r="B25012" t="str">
            <v xml:space="preserve">FAMILIA 21.100 MANUTENCAO-TURMAS    </v>
          </cell>
        </row>
        <row r="25013">
          <cell r="A25013" t="str">
            <v>21.101.0010-0</v>
          </cell>
          <cell r="B25013" t="str">
            <v xml:space="preserve">SERVICO DE APOIO AS INSTALACOES REQUERIDAS A EMPREITARIA,SEN DO 1 ENGENHEIRO ELETRICISTA,COM NO MINIMO,4 ANOS DE EXPERIEN CIA NO SERVICO.HORARIO DIURNO   </v>
          </cell>
          <cell r="C25013" t="str">
            <v>H</v>
          </cell>
        </row>
        <row r="25014">
          <cell r="A25014" t="str">
            <v>21.101.0010-A</v>
          </cell>
          <cell r="B25014" t="str">
            <v xml:space="preserve">SERVICO DE APOIO AS INSTALACOES REQUERIDAS A EMPREITARIA,SEN DO 1 ENGENHEIRO ELETRICISTA,COM NO MINIMO,4 ANOS DE EXPERIEN CIA NO SERVICO.HORARIO DIURNO   </v>
          </cell>
          <cell r="C25014" t="str">
            <v>H</v>
          </cell>
        </row>
        <row r="25015">
          <cell r="A25015" t="str">
            <v>21.101.9999-0</v>
          </cell>
          <cell r="B25015" t="str">
            <v xml:space="preserve">FAMILIA 21.101 MANUTENCAO-TURMA TECNICA-ENG.    </v>
          </cell>
        </row>
        <row r="25016">
          <cell r="A25016" t="str">
            <v>21.101.9999-A</v>
          </cell>
          <cell r="B25016" t="str">
            <v xml:space="preserve">FAMILIA 21.101 MANUTENCAO-TURMA TECNICA-ENG.    </v>
          </cell>
        </row>
        <row r="25017">
          <cell r="A25017" t="str">
            <v>21.102.0010-0</v>
          </cell>
          <cell r="B25017" t="str">
            <v xml:space="preserve">SERVICO DE APOIO AS INSTALACOES REQUERIDAS A EMPREITEIRA,SEN DO 1 ASSISTENTE TECNICO PARA CADA 3(TRES)TURMAS NO MINIMO,OU PARA 4(QUATRO)TURMAS NO MAXIMO.HORARIO DIURNO   </v>
          </cell>
          <cell r="C25017" t="str">
            <v>H</v>
          </cell>
        </row>
        <row r="25018">
          <cell r="A25018" t="str">
            <v>21.102.0010-A</v>
          </cell>
          <cell r="B25018" t="str">
            <v xml:space="preserve">SERVICO DE APOIO AS INSTALACOES REQUERIDAS A EMPREITEIRA,SEN DO 1 ASSISTENTE TECNICO PARA CADA 3(TRES)TURMAS NO MINIMO,OU PARA 4(QUATRO)TURMAS NO MAXIMO.HORARIO DIURNO   </v>
          </cell>
          <cell r="C25018" t="str">
            <v>H</v>
          </cell>
        </row>
        <row r="25019">
          <cell r="A25019" t="str">
            <v>21.102.9999-0</v>
          </cell>
          <cell r="B25019" t="str">
            <v xml:space="preserve">INDICE DA FAMILIA     </v>
          </cell>
        </row>
        <row r="25020">
          <cell r="A25020" t="str">
            <v>21.102.9999-A</v>
          </cell>
          <cell r="B25020" t="str">
            <v xml:space="preserve">INDICE DA FAMILIA     </v>
          </cell>
        </row>
        <row r="25021">
          <cell r="A25021" t="str">
            <v>21.103.0010-0</v>
          </cell>
          <cell r="B25021" t="str">
            <v xml:space="preserve">SERVICO DE APOIO AS INSTALACOES REQUERIDAS A EMPREITARIA,SEN DO 1 ELETROTECNICO,COM NO MINIMO 4 ANOS DE EXPERIENCIA NO SE RVICO.HORARIO DIURNO   </v>
          </cell>
          <cell r="C25021" t="str">
            <v>H</v>
          </cell>
        </row>
        <row r="25022">
          <cell r="A25022" t="str">
            <v>21.103.0010-A</v>
          </cell>
          <cell r="B25022" t="str">
            <v xml:space="preserve">SERVICO DE APOIO AS INSTALACOES REQUERIDAS A EMPREITARIA,SEN DO 1 ELETROTECNICO,COM NO MINIMO 4 ANOS DE EXPERIENCIA NO SE RVICO.HORARIO DIURNO   </v>
          </cell>
          <cell r="C25022" t="str">
            <v>H</v>
          </cell>
        </row>
        <row r="25023">
          <cell r="A25023" t="str">
            <v>21.103.9999-0</v>
          </cell>
          <cell r="B25023" t="str">
            <v xml:space="preserve">FAMILIA 21.103. MANUTENCAO TURMA TECNICA ELETROTECNICO    </v>
          </cell>
          <cell r="C25023" t="str">
            <v>APR</v>
          </cell>
        </row>
        <row r="25024">
          <cell r="A25024" t="str">
            <v>21.103.9999-A</v>
          </cell>
          <cell r="B25024" t="str">
            <v xml:space="preserve">FAMILIA 21.103. MANUTENCAO TURMA TECNICA ELETROTECNICO    </v>
          </cell>
          <cell r="C25024" t="str">
            <v>APR</v>
          </cell>
        </row>
        <row r="25025">
          <cell r="A25025" t="str">
            <v>22.005.0005-0</v>
          </cell>
          <cell r="B25025" t="str">
            <v xml:space="preserve">EXTRACAO E TRANSPORTE DE TERRA PARA SUBSTRATO,PARA ENCHIMENT O DE SACOS PLASTICOS E PRODUCAO DE MUDAS DE ESSENCIAS FLORES TAIS.CUSTO VALIDO PARA CADA 100 UNIDADES   </v>
          </cell>
          <cell r="C25025" t="str">
            <v>UN</v>
          </cell>
        </row>
        <row r="25026">
          <cell r="A25026" t="str">
            <v>22.005.0005-A</v>
          </cell>
          <cell r="B25026" t="str">
            <v xml:space="preserve">EXTRACAO E TRANSPORTE DE TERRA PARA SUBSTRATO,PARA ENCHIMENT O DE SACOS PLASTICOS E PRODUCAO DE MUDAS DE ESSENCIAS FLORES TAIS.CUSTO VALIDO PARA CADA 100 UNIDADES   </v>
          </cell>
          <cell r="C25026" t="str">
            <v>UN</v>
          </cell>
        </row>
        <row r="25027">
          <cell r="A25027" t="str">
            <v>22.005.0015-0</v>
          </cell>
          <cell r="B25027" t="str">
            <v xml:space="preserve">PENEIRAMENTO E MISTURA DE TERRA PARA ENCHIMENTO DE SACOS PLA STICOS E PRODUCAO DE MUDAS DE ESSENCIAS FLORESTAIS.CUSTO VAL IDO PARA CADA 100 UNIDADES   </v>
          </cell>
          <cell r="C25027" t="str">
            <v>UN</v>
          </cell>
        </row>
        <row r="25028">
          <cell r="A25028" t="str">
            <v>22.005.0015-A</v>
          </cell>
          <cell r="B25028" t="str">
            <v xml:space="preserve">PENEIRAMENTO E MISTURA DE TERRA PARA ENCHIMENTO DE SACOS PLA STICOS E PRODUCAO DE MUDAS DE ESSENCIAS FLORESTAIS.CUSTO VAL IDO PARA CADA 100 UNIDADES   </v>
          </cell>
          <cell r="C25028" t="str">
            <v>UN</v>
          </cell>
        </row>
        <row r="25029">
          <cell r="A25029" t="str">
            <v>22.005.0020-0</v>
          </cell>
          <cell r="B25029" t="str">
            <v xml:space="preserve">DESINFECCAO E ADUBACAO DA TERRA DE SUBSTRATO,PARA ENCHIMENTO DE SACOS PLASTICOS E PRODUCAO DE MUDAS DE ESSENCIAS FLOREST AIS.CUSTO VALIDO PARA CADA 100 UNIDADES   </v>
          </cell>
          <cell r="C25029" t="str">
            <v>UN</v>
          </cell>
        </row>
        <row r="25030">
          <cell r="A25030" t="str">
            <v>22.005.0020-A</v>
          </cell>
          <cell r="B25030" t="str">
            <v xml:space="preserve">DESINFECCAO E ADUBACAO DA TERRA DE SUBSTRATO,PARA ENCHIMENTO DE SACOS PLASTICOS E PRODUCAO DE MUDAS DE ESSENCIAS FLOREST AIS.CUSTO VALIDO PARA CADA 100 UNIDADES   </v>
          </cell>
          <cell r="C25030" t="str">
            <v>UN</v>
          </cell>
        </row>
        <row r="25031">
          <cell r="A25031" t="str">
            <v>22.005.0025-0</v>
          </cell>
          <cell r="B25031" t="str">
            <v xml:space="preserve">ENCHIMENTO DOS SACOS PLASTICOS,PARA PRODUCAO DE MUDAS DE ESS ENCIAS FLORESTAIS.CUSTO VALIDO PARA CADA 100 UNIDADES    </v>
          </cell>
          <cell r="C25031" t="str">
            <v>UN</v>
          </cell>
        </row>
        <row r="25032">
          <cell r="A25032" t="str">
            <v>22.005.0025-A</v>
          </cell>
          <cell r="B25032" t="str">
            <v xml:space="preserve">ENCHIMENTO DOS SACOS PLASTICOS,PARA PRODUCAO DE MUDAS DE ESS ENCIAS FLORESTAIS.CUSTO VALIDO PARA CADA 100 UNIDADES    </v>
          </cell>
          <cell r="C25032" t="str">
            <v>UN</v>
          </cell>
        </row>
        <row r="25033">
          <cell r="A25033" t="str">
            <v>22.005.0030-0</v>
          </cell>
          <cell r="B25033" t="str">
            <v xml:space="preserve">PREPARO DOS CANTEIROS,PARA PRODUCAO DE MUDAS DE ESSENCIAS FL ORESTAIS.CUSTO VALIDO PARA CADA 100 UNIDADES    </v>
          </cell>
          <cell r="C25033" t="str">
            <v>UN</v>
          </cell>
        </row>
        <row r="25034">
          <cell r="A25034" t="str">
            <v>22.005.0030-A</v>
          </cell>
          <cell r="B25034" t="str">
            <v xml:space="preserve">PREPARO DOS CANTEIROS,PARA PRODUCAO DE MUDAS DE ESSENCIAS FL ORESTAIS.CUSTO VALIDO PARA CADA 100 UNIDADES    </v>
          </cell>
          <cell r="C25034" t="str">
            <v>UN</v>
          </cell>
        </row>
        <row r="25035">
          <cell r="A25035" t="str">
            <v>22.005.0035-0</v>
          </cell>
          <cell r="B25035" t="str">
            <v xml:space="preserve">ENCANTEIRAMENTO DOS SACOS PLASTICOS,PARA PRODUCAO DE MUDAS N ATIVAS DE ESSENCIAS FLORESTAIS.CUSTO VALIDO PARA CADA 100 UN IDADES   </v>
          </cell>
          <cell r="C25035" t="str">
            <v>UN</v>
          </cell>
        </row>
        <row r="25036">
          <cell r="A25036" t="str">
            <v>22.005.0035-A</v>
          </cell>
          <cell r="B25036" t="str">
            <v xml:space="preserve">ENCANTEIRAMENTO DOS SACOS PLASTICOS,PARA PRODUCAO DE MUDAS N ATIVAS DE ESSENCIAS FLORESTAIS.CUSTO VALIDO PARA CADA 100 UN IDADES   </v>
          </cell>
          <cell r="C25036" t="str">
            <v>UN</v>
          </cell>
        </row>
        <row r="25037">
          <cell r="A25037" t="str">
            <v>22.005.0040-0</v>
          </cell>
          <cell r="B25037" t="str">
            <v xml:space="preserve">SEMEADURA EM SACOS PLASTICOS ATRAVES DE SERINGA.CUSTO VALIDO PARA CADA 100 UNIDADES    </v>
          </cell>
          <cell r="C25037" t="str">
            <v>UN</v>
          </cell>
        </row>
        <row r="25038">
          <cell r="A25038" t="str">
            <v>22.005.0040-A</v>
          </cell>
          <cell r="B25038" t="str">
            <v xml:space="preserve">SEMEADURA EM SACOS PLASTICOS ATRAVES DE SERINGA.CUSTO VALIDO PARA CADA 100 UNIDADES    </v>
          </cell>
          <cell r="C25038" t="str">
            <v>UN</v>
          </cell>
        </row>
        <row r="25039">
          <cell r="A25039" t="str">
            <v>22.005.0045-0</v>
          </cell>
          <cell r="B25039" t="str">
            <v xml:space="preserve">REPICAGEM E DESBASTE DAS MUDAS DE ESSENCIAS FLORESTAIS.CUSTO VALIDO PARA CADA 100 UNIDADES    </v>
          </cell>
          <cell r="C25039" t="str">
            <v>UN</v>
          </cell>
        </row>
        <row r="25040">
          <cell r="A25040" t="str">
            <v>22.005.0045-A</v>
          </cell>
          <cell r="B25040" t="str">
            <v xml:space="preserve">REPICAGEM E DESBASTE DAS MUDAS DE ESSENCIAS FLORESTAIS.CUSTO VALIDO PARA CADA 100 UNIDADES    </v>
          </cell>
          <cell r="C25040" t="str">
            <v>UN</v>
          </cell>
        </row>
        <row r="25041">
          <cell r="A25041" t="str">
            <v>22.005.0050-0</v>
          </cell>
          <cell r="B25041" t="str">
            <v xml:space="preserve">IRRIGACAO DAS MUDAS DE ESSENCIAS FLORESTAIS COM USO DE MANGU EIRA.CUSTO VALIDO PARA CADA 100 UNIDADES    </v>
          </cell>
          <cell r="C25041" t="str">
            <v>UN</v>
          </cell>
        </row>
        <row r="25042">
          <cell r="A25042" t="str">
            <v>22.005.0050-A</v>
          </cell>
          <cell r="B25042" t="str">
            <v xml:space="preserve">IRRIGACAO DAS MUDAS DE ESSENCIAS FLORESTAIS COM USO DE MANGU EIRA.CUSTO VALIDO PARA CADA 100 UNIDADES    </v>
          </cell>
          <cell r="C25042" t="str">
            <v>UN</v>
          </cell>
        </row>
        <row r="25043">
          <cell r="A25043" t="str">
            <v>22.005.0055-0</v>
          </cell>
          <cell r="B25043" t="str">
            <v xml:space="preserve">CAPINA MANUAL,REMOCAO E SELECAO DAS MUDAS DE ESSENCIAS FLORE STAIS.CUSTO VALIDO PARA CADA 100 UNIDADES    </v>
          </cell>
          <cell r="C25043" t="str">
            <v>UN</v>
          </cell>
        </row>
        <row r="25044">
          <cell r="A25044" t="str">
            <v>22.005.0055-A</v>
          </cell>
          <cell r="B25044" t="str">
            <v xml:space="preserve">CAPINA MANUAL,REMOCAO E SELECAO DAS MUDAS DE ESSENCIAS FLORE STAIS.CUSTO VALIDO PARA CADA 100 UNIDADES    </v>
          </cell>
          <cell r="C25044" t="str">
            <v>UN</v>
          </cell>
        </row>
        <row r="25045">
          <cell r="A25045" t="str">
            <v>22.005.0060-0</v>
          </cell>
          <cell r="B25045" t="str">
            <v xml:space="preserve">APLICACAO DE DEFENSIVOS,EXCLUSIVE ESTE,NAS MUDAS DE ESSENCIA S FLORESTAIS.CUSTO VALIDO PARA CADA 100 UNIDADES    </v>
          </cell>
          <cell r="C25045" t="str">
            <v>UN</v>
          </cell>
        </row>
        <row r="25046">
          <cell r="A25046" t="str">
            <v>22.005.0060-A</v>
          </cell>
          <cell r="B25046" t="str">
            <v xml:space="preserve">APLICACAO DE DEFENSIVOS,EXCLUSIVE ESTE,NAS MUDAS DE ESSENCIA S FLORESTAIS.CUSTO VALIDO PARA CADA 100 UNIDADES    </v>
          </cell>
          <cell r="C25046" t="str">
            <v>UN</v>
          </cell>
        </row>
        <row r="25047">
          <cell r="A25047" t="str">
            <v>22.005.0070-0</v>
          </cell>
          <cell r="B25047" t="str">
            <v xml:space="preserve">PREPARO DE ESTACAS PARA PRODUCAO DE MUDAS DE ESSENCIAS FLORE STAIS.CUSTO VALIDO PARA CADA 100 UNIDADES    </v>
          </cell>
          <cell r="C25047" t="str">
            <v>UN</v>
          </cell>
        </row>
        <row r="25048">
          <cell r="A25048" t="str">
            <v>22.005.0070-A</v>
          </cell>
          <cell r="B25048" t="str">
            <v xml:space="preserve">PREPARO DE ESTACAS PARA PRODUCAO DE MUDAS DE ESSENCIAS FLORE STAIS.CUSTO VALIDO PARA CADA 100 UNIDADES    </v>
          </cell>
          <cell r="C25048" t="str">
            <v>UN</v>
          </cell>
        </row>
        <row r="25049">
          <cell r="A25049" t="str">
            <v>22.005.0075-0</v>
          </cell>
          <cell r="B25049" t="str">
            <v xml:space="preserve">SACO PLASTICO PARA PRODUCAO DE MUDAS NA MEDIA DE (15X25)CM X 0,15MM.FORNECIMENTO    </v>
          </cell>
          <cell r="C25049" t="str">
            <v>KG</v>
          </cell>
        </row>
        <row r="25050">
          <cell r="A25050" t="str">
            <v>22.005.0075-A</v>
          </cell>
          <cell r="B25050" t="str">
            <v xml:space="preserve">SACO PLASTICO PARA PRODUCAO DE MUDAS NA MEDIA DE (15X25)CM X 0,15MM.FORNECIMENTO    </v>
          </cell>
          <cell r="C25050" t="str">
            <v>KG</v>
          </cell>
        </row>
        <row r="25051">
          <cell r="A25051" t="str">
            <v>22.005.0080-0</v>
          </cell>
          <cell r="B25051" t="str">
            <v xml:space="preserve">SACO PLASTICO PARA PRODUCAO DE MUDAS NA MEDIA DE (20X30)CM X 0,20MM.FORNECIMENTO    </v>
          </cell>
          <cell r="C25051" t="str">
            <v>KG</v>
          </cell>
        </row>
        <row r="25052">
          <cell r="A25052" t="str">
            <v>22.005.0080-A</v>
          </cell>
          <cell r="B25052" t="str">
            <v xml:space="preserve">SACO PLASTICO PARA PRODUCAO DE MUDAS NA MEDIA DE (20X30)CM X 0,20MM.FORNECIMENTO    </v>
          </cell>
          <cell r="C25052" t="str">
            <v>KG</v>
          </cell>
        </row>
        <row r="25053">
          <cell r="A25053" t="str">
            <v>22.005.0085-0</v>
          </cell>
          <cell r="B25053" t="str">
            <v xml:space="preserve">SACO PLASTICO PARA PRODUCAO DE MUDAS NA MEDIA DE (28X35)CM X 0,22MM.FORNECIMENTO    </v>
          </cell>
          <cell r="C25053" t="str">
            <v>KG</v>
          </cell>
        </row>
        <row r="25054">
          <cell r="A25054" t="str">
            <v>22.005.0085-A</v>
          </cell>
          <cell r="B25054" t="str">
            <v xml:space="preserve">SACO PLASTICO PARA PRODUCAO DE MUDAS NA MEDIA DE (28X35)CM X 0,22MM.FORNECIMENTO    </v>
          </cell>
          <cell r="C25054" t="str">
            <v>KG</v>
          </cell>
        </row>
        <row r="25055">
          <cell r="A25055" t="str">
            <v>22.005.9999-0</v>
          </cell>
          <cell r="B25055" t="str">
            <v xml:space="preserve">FAMILIA 22.005     </v>
          </cell>
        </row>
        <row r="25056">
          <cell r="A25056" t="str">
            <v>22.005.9999-A</v>
          </cell>
          <cell r="B25056" t="str">
            <v xml:space="preserve">FAMILIA 22.005     </v>
          </cell>
        </row>
        <row r="25057">
          <cell r="A25057" t="str">
            <v>22.010.0010-0</v>
          </cell>
          <cell r="B25057" t="str">
            <v xml:space="preserve">MUDAS NATIVAS DE ESSENCIAS FLORESTAIS ATE 1,00M DE ALTURA.FO RNECIMENTO    </v>
          </cell>
          <cell r="C25057" t="str">
            <v>UN</v>
          </cell>
        </row>
        <row r="25058">
          <cell r="A25058" t="str">
            <v>22.010.0010-A</v>
          </cell>
          <cell r="B25058" t="str">
            <v xml:space="preserve">MUDAS NATIVAS DE ESSENCIAS FLORESTAIS ATE 1,00M DE ALTURA.FO RNECIMENTO    </v>
          </cell>
          <cell r="C25058" t="str">
            <v>UN</v>
          </cell>
        </row>
        <row r="25059">
          <cell r="A25059" t="str">
            <v>22.010.0015-0</v>
          </cell>
          <cell r="B25059" t="str">
            <v xml:space="preserve">MUDAS EXOTICAS DE ESSENCIAS FLORESTAIS (EUCALIPTOS) ATE 30CM DE ALTURA.FORNECIMENTO    </v>
          </cell>
          <cell r="C25059" t="str">
            <v>UN</v>
          </cell>
        </row>
        <row r="25060">
          <cell r="A25060" t="str">
            <v>22.010.0015-A</v>
          </cell>
          <cell r="B25060" t="str">
            <v xml:space="preserve">MUDAS EXOTICAS DE ESSENCIAS FLORESTAIS (EUCALIPTOS) ATE 30CM DE ALTURA.FORNECIMENTO    </v>
          </cell>
          <cell r="C25060" t="str">
            <v>UN</v>
          </cell>
        </row>
        <row r="25061">
          <cell r="A25061" t="str">
            <v>22.010.0020-0</v>
          </cell>
          <cell r="B25061" t="str">
            <v xml:space="preserve">MUDAS EXOTICAS DE ESSENCIAS FLORESTAIS (PINUS) ATE 30CM DE A LTURA.FORNECIMENTO    </v>
          </cell>
          <cell r="C25061" t="str">
            <v>UN</v>
          </cell>
        </row>
        <row r="25062">
          <cell r="A25062" t="str">
            <v>22.010.0020-A</v>
          </cell>
          <cell r="B25062" t="str">
            <v xml:space="preserve">MUDAS EXOTICAS DE ESSENCIAS FLORESTAIS (PINUS) ATE 30CM DE A LTURA.FORNECIMENTO    </v>
          </cell>
          <cell r="C25062" t="str">
            <v>UN</v>
          </cell>
        </row>
        <row r="25063">
          <cell r="A25063" t="str">
            <v>22.010.0030-0</v>
          </cell>
          <cell r="B25063" t="str">
            <v xml:space="preserve">MUDAS DE ESSENCIAS FLORESTAIS DE 30CM A 50CM DE ALTURA,TIPO SABIA,MARICA,TREMA,AROEIRA,IPES,PAU-FERRO E SIMILARES.FORNE- CIMENTO   </v>
          </cell>
          <cell r="C25063" t="str">
            <v>UN</v>
          </cell>
        </row>
        <row r="25064">
          <cell r="A25064" t="str">
            <v>22.010.0030-A</v>
          </cell>
          <cell r="B25064" t="str">
            <v xml:space="preserve">MUDAS DE ESSENCIAS FLORESTAIS DE 30CM A 50CM DE ALTURA,TIPO SABIA,MARICA,TREMA,AROEIRA,IPES,PAU-FERRO E SIMILARES.FORNE- CIMENTO   </v>
          </cell>
          <cell r="C25064" t="str">
            <v>UN</v>
          </cell>
        </row>
        <row r="25065">
          <cell r="A25065" t="str">
            <v>22.010.9999-0</v>
          </cell>
          <cell r="B25065" t="str">
            <v xml:space="preserve">FAMILIA 22.010     </v>
          </cell>
        </row>
        <row r="25066">
          <cell r="A25066" t="str">
            <v>22.010.9999-A</v>
          </cell>
          <cell r="B25066" t="str">
            <v xml:space="preserve">FAMILIA 22.010     </v>
          </cell>
        </row>
        <row r="25067">
          <cell r="A25067" t="str">
            <v>22.013.0005-0</v>
          </cell>
          <cell r="B25067" t="str">
            <v xml:space="preserve">CONSTRUCAO MANUAL DE ACEIROS E TRILHAS     </v>
          </cell>
          <cell r="C25067" t="str">
            <v>M2</v>
          </cell>
        </row>
        <row r="25068">
          <cell r="A25068" t="str">
            <v>22.013.0005-A</v>
          </cell>
          <cell r="B25068" t="str">
            <v xml:space="preserve">CONSTRUCAO MANUAL DE ACEIROS E TRILHAS     </v>
          </cell>
          <cell r="C25068" t="str">
            <v>M2</v>
          </cell>
        </row>
        <row r="25069">
          <cell r="A25069" t="str">
            <v>22.013.0010-0</v>
          </cell>
          <cell r="B25069" t="str">
            <v xml:space="preserve">ROCADA MANUAL DE VEGETACAO DENSA COM FOICE     </v>
          </cell>
          <cell r="C25069" t="str">
            <v>HA</v>
          </cell>
        </row>
        <row r="25070">
          <cell r="A25070" t="str">
            <v>22.013.0010-A</v>
          </cell>
          <cell r="B25070" t="str">
            <v xml:space="preserve">ROCADA MANUAL DE VEGETACAO DENSA COM FOICE     </v>
          </cell>
          <cell r="C25070" t="str">
            <v>HA</v>
          </cell>
        </row>
        <row r="25071">
          <cell r="A25071" t="str">
            <v>22.013.0015-0</v>
          </cell>
          <cell r="B25071" t="str">
            <v xml:space="preserve">ROCADA MANUAL DE VEGETACAO LEVE COM FOICE     </v>
          </cell>
          <cell r="C25071" t="str">
            <v>HA</v>
          </cell>
        </row>
        <row r="25072">
          <cell r="A25072" t="str">
            <v>22.013.0015-A</v>
          </cell>
          <cell r="B25072" t="str">
            <v xml:space="preserve">ROCADA MANUAL DE VEGETACAO LEVE COM FOICE     </v>
          </cell>
          <cell r="C25072" t="str">
            <v>HA</v>
          </cell>
        </row>
        <row r="25073">
          <cell r="A25073" t="str">
            <v>22.013.0020-0</v>
          </cell>
          <cell r="B25073" t="str">
            <v xml:space="preserve">DESTOCA COM ENXADAO     </v>
          </cell>
          <cell r="C25073" t="str">
            <v>HA</v>
          </cell>
        </row>
        <row r="25074">
          <cell r="A25074" t="str">
            <v>22.013.0020-A</v>
          </cell>
          <cell r="B25074" t="str">
            <v xml:space="preserve">DESTOCA COM ENXADAO     </v>
          </cell>
          <cell r="C25074" t="str">
            <v>HA</v>
          </cell>
        </row>
        <row r="25075">
          <cell r="A25075" t="str">
            <v>22.013.0025-0</v>
          </cell>
          <cell r="B25075" t="str">
            <v xml:space="preserve">ENLEIRAMENTO MANUAL DE VEGETACAO     </v>
          </cell>
          <cell r="C25075" t="str">
            <v>HA</v>
          </cell>
        </row>
        <row r="25076">
          <cell r="A25076" t="str">
            <v>22.013.0025-A</v>
          </cell>
          <cell r="B25076" t="str">
            <v xml:space="preserve">ENLEIRAMENTO MANUAL DE VEGETACAO     </v>
          </cell>
          <cell r="C25076" t="str">
            <v>HA</v>
          </cell>
        </row>
        <row r="25077">
          <cell r="A25077" t="str">
            <v>22.013.9999-0</v>
          </cell>
          <cell r="B25077" t="str">
            <v xml:space="preserve">FAMILIA 22.013     </v>
          </cell>
        </row>
        <row r="25078">
          <cell r="A25078" t="str">
            <v>22.013.9999-A</v>
          </cell>
          <cell r="B25078" t="str">
            <v xml:space="preserve">FAMILIA 22.013     </v>
          </cell>
        </row>
        <row r="25079">
          <cell r="A25079" t="str">
            <v>22.016.0005-0</v>
          </cell>
          <cell r="B25079" t="str">
            <v xml:space="preserve">CONSTRUCAO DE ESTRADAS DE CIRCULACAO COM TRATOR DE ESTEIRAS     </v>
          </cell>
          <cell r="C25079" t="str">
            <v>HA</v>
          </cell>
        </row>
        <row r="25080">
          <cell r="A25080" t="str">
            <v>22.016.0005-A</v>
          </cell>
          <cell r="B25080" t="str">
            <v xml:space="preserve">CONSTRUCAO DE ESTRADAS DE CIRCULACAO COM TRATOR DE ESTEIRAS     </v>
          </cell>
          <cell r="C25080" t="str">
            <v>HA</v>
          </cell>
        </row>
        <row r="25081">
          <cell r="A25081" t="str">
            <v>22.016.0010-0</v>
          </cell>
          <cell r="B25081" t="str">
            <v xml:space="preserve">ROCADO DE VEGETACAO COM ROCADEIRA COSTAL MOTORIZADA     </v>
          </cell>
          <cell r="C25081" t="str">
            <v>HA</v>
          </cell>
        </row>
        <row r="25082">
          <cell r="A25082" t="str">
            <v>22.016.0010-A</v>
          </cell>
          <cell r="B25082" t="str">
            <v xml:space="preserve">ROCADO DE VEGETACAO COM ROCADEIRA COSTAL MOTORIZADA     </v>
          </cell>
          <cell r="C25082" t="str">
            <v>HA</v>
          </cell>
        </row>
        <row r="25083">
          <cell r="A25083" t="str">
            <v>22.016.0015-0</v>
          </cell>
          <cell r="B25083" t="str">
            <v xml:space="preserve">ROCADO DE VEGETACAO COM TRATOR DE PNEUS E ROCADEIRA     </v>
          </cell>
          <cell r="C25083" t="str">
            <v>HA</v>
          </cell>
        </row>
        <row r="25084">
          <cell r="A25084" t="str">
            <v>22.016.0015-A</v>
          </cell>
          <cell r="B25084" t="str">
            <v xml:space="preserve">ROCADO DE VEGETACAO COM TRATOR DE PNEUS E ROCADEIRA     </v>
          </cell>
          <cell r="C25084" t="str">
            <v>HA</v>
          </cell>
        </row>
        <row r="25085">
          <cell r="A25085" t="str">
            <v>22.016.0020-0</v>
          </cell>
          <cell r="B25085" t="str">
            <v xml:space="preserve">ENLEIRAMENTO MECANICO DE VEGETACAO COM TRATOR DE ESTEIRAS     </v>
          </cell>
          <cell r="C25085" t="str">
            <v>HA</v>
          </cell>
        </row>
        <row r="25086">
          <cell r="A25086" t="str">
            <v>22.016.0020-A</v>
          </cell>
          <cell r="B25086" t="str">
            <v xml:space="preserve">ENLEIRAMENTO MECANICO DE VEGETACAO COM TRATOR DE ESTEIRAS     </v>
          </cell>
          <cell r="C25086" t="str">
            <v>HA</v>
          </cell>
        </row>
        <row r="25087">
          <cell r="A25087" t="str">
            <v>22.016.0025-0</v>
          </cell>
          <cell r="B25087" t="str">
            <v xml:space="preserve">ARACAO DO SOLO A 20CM DE PROFUNDIDADE COM TRATOR DE PNEUS E ARADO DE DISCO    </v>
          </cell>
          <cell r="C25087" t="str">
            <v>HA</v>
          </cell>
        </row>
        <row r="25088">
          <cell r="A25088" t="str">
            <v>22.016.0025-A</v>
          </cell>
          <cell r="B25088" t="str">
            <v xml:space="preserve">ARACAO DO SOLO A 20CM DE PROFUNDIDADE COM TRATOR DE PNEUS E ARADO DE DISCO    </v>
          </cell>
          <cell r="C25088" t="str">
            <v>HA</v>
          </cell>
        </row>
        <row r="25089">
          <cell r="A25089" t="str">
            <v>22.016.0030-0</v>
          </cell>
          <cell r="B25089" t="str">
            <v xml:space="preserve">GRADEACAO DO SOLO COM TRATOR DE PNEUS E GRADE DE DISCOS     </v>
          </cell>
          <cell r="C25089" t="str">
            <v>HA</v>
          </cell>
        </row>
        <row r="25090">
          <cell r="A25090" t="str">
            <v>22.016.0030-A</v>
          </cell>
          <cell r="B25090" t="str">
            <v xml:space="preserve">GRADEACAO DO SOLO COM TRATOR DE PNEUS E GRADE DE DISCOS     </v>
          </cell>
          <cell r="C25090" t="str">
            <v>HA</v>
          </cell>
        </row>
        <row r="25091">
          <cell r="A25091" t="str">
            <v>22.016.9999-0</v>
          </cell>
          <cell r="B25091" t="str">
            <v xml:space="preserve">FAMILIA 22.016     </v>
          </cell>
        </row>
        <row r="25092">
          <cell r="A25092" t="str">
            <v>22.016.9999-A</v>
          </cell>
          <cell r="B25092" t="str">
            <v xml:space="preserve">FAMILIA 22.016     </v>
          </cell>
        </row>
        <row r="25093">
          <cell r="A25093" t="str">
            <v>22.020.0005-0</v>
          </cell>
          <cell r="B25093" t="str">
            <v xml:space="preserve">PREPARO DE PIQUETES DE BAMBU DE 1,00M DE ALTURA,PARA ALINHAM ENTO E MARCACAO DE COVAS.CUSTO VALIDO PARA CADA 100 UNIDADES    </v>
          </cell>
          <cell r="C25093" t="str">
            <v>UN</v>
          </cell>
        </row>
        <row r="25094">
          <cell r="A25094" t="str">
            <v>22.020.0005-A</v>
          </cell>
          <cell r="B25094" t="str">
            <v xml:space="preserve">PREPARO DE PIQUETES DE BAMBU DE 1,00M DE ALTURA,PARA ALINHAM ENTO E MARCACAO DE COVAS.CUSTO VALIDO PARA CADA 100 UNIDADES    </v>
          </cell>
          <cell r="C25094" t="str">
            <v>UN</v>
          </cell>
        </row>
        <row r="25095">
          <cell r="A25095" t="str">
            <v>22.020.0010-0</v>
          </cell>
          <cell r="B25095" t="str">
            <v xml:space="preserve">ALINHAMENTO E MARCACAO DE COVAS     </v>
          </cell>
          <cell r="C25095" t="str">
            <v>HA</v>
          </cell>
        </row>
        <row r="25096">
          <cell r="A25096" t="str">
            <v>22.020.0010-A</v>
          </cell>
          <cell r="B25096" t="str">
            <v xml:space="preserve">ALINHAMENTO E MARCACAO DE COVAS     </v>
          </cell>
          <cell r="C25096" t="str">
            <v>HA</v>
          </cell>
        </row>
        <row r="25097">
          <cell r="A25097" t="str">
            <v>22.020.0015-0</v>
          </cell>
          <cell r="B25097" t="str">
            <v xml:space="preserve">ABERTURA OU CAPINA DE FAIXAS DE 1,00M DE LARGURA     </v>
          </cell>
          <cell r="C25097" t="str">
            <v>M2</v>
          </cell>
        </row>
        <row r="25098">
          <cell r="A25098" t="str">
            <v>22.020.0015-A</v>
          </cell>
          <cell r="B25098" t="str">
            <v xml:space="preserve">ABERTURA OU CAPINA DE FAIXAS DE 1,00M DE LARGURA     </v>
          </cell>
          <cell r="C25098" t="str">
            <v>M2</v>
          </cell>
        </row>
        <row r="25099">
          <cell r="A25099" t="str">
            <v>22.020.0030-0</v>
          </cell>
          <cell r="B25099" t="str">
            <v xml:space="preserve">DISTRIBUICAO DE MUDAS EXOTICAS DE ESSENCIAS FLORESTAIS.CUSTO VALIDO PARA CADA 100 UNIDADES    </v>
          </cell>
          <cell r="C25099" t="str">
            <v>UN</v>
          </cell>
        </row>
        <row r="25100">
          <cell r="A25100" t="str">
            <v>22.020.0030-A</v>
          </cell>
          <cell r="B25100" t="str">
            <v xml:space="preserve">DISTRIBUICAO DE MUDAS EXOTICAS DE ESSENCIAS FLORESTAIS.CUSTO VALIDO PARA CADA 100 UNIDADES    </v>
          </cell>
          <cell r="C25100" t="str">
            <v>UN</v>
          </cell>
        </row>
        <row r="25101">
          <cell r="A25101" t="str">
            <v>22.020.0035-0</v>
          </cell>
          <cell r="B25101" t="str">
            <v xml:space="preserve">DISTRIBUICAO DE MUDAS NATIVAS DE ESSENCIAS FLORESTAIS.CUSTO VALIDO PARA CADA 100 UNIDADES    </v>
          </cell>
          <cell r="C25101" t="str">
            <v>UN</v>
          </cell>
        </row>
        <row r="25102">
          <cell r="A25102" t="str">
            <v>22.020.0035-A</v>
          </cell>
          <cell r="B25102" t="str">
            <v xml:space="preserve">DISTRIBUICAO DE MUDAS NATIVAS DE ESSENCIAS FLORESTAIS.CUSTO VALIDO PARA CADA 100 UNIDADES    </v>
          </cell>
          <cell r="C25102" t="str">
            <v>UN</v>
          </cell>
        </row>
        <row r="25103">
          <cell r="A25103" t="str">
            <v>22.020.0040-0</v>
          </cell>
          <cell r="B25103" t="str">
            <v xml:space="preserve">PLANTIO DE MUDAS EXOTICAS DE ESSENCIAS FLORESTAIS ATE 0,30M DE ALTURA,COM TUBETES,EXCLUSIVE AS MUDAS.CUSTO VALIDO PARA C ADA 100 UNIDADES   </v>
          </cell>
          <cell r="C25103" t="str">
            <v>UN</v>
          </cell>
        </row>
        <row r="25104">
          <cell r="A25104" t="str">
            <v>22.020.0040-A</v>
          </cell>
          <cell r="B25104" t="str">
            <v xml:space="preserve">PLANTIO DE MUDAS EXOTICAS DE ESSENCIAS FLORESTAIS ATE 0,30M DE ALTURA,COM TUBETES,EXCLUSIVE AS MUDAS.CUSTO VALIDO PARA C ADA 100 UNIDADES   </v>
          </cell>
          <cell r="C25104" t="str">
            <v>UN</v>
          </cell>
        </row>
        <row r="25105">
          <cell r="A25105" t="str">
            <v>22.020.0045-0</v>
          </cell>
          <cell r="B25105" t="str">
            <v xml:space="preserve">PLANTIO DE MUDAS EXOTICAS DE ESSENCIAS FLORESTAIS ATE 0,30M DE ALTURA,EM SACOS PLASTICOS,EXCLUSIVE AS MUDAS.CUSTO VALIDO PARA CADA 100 UNIDADES   </v>
          </cell>
          <cell r="C25105" t="str">
            <v>UN</v>
          </cell>
        </row>
        <row r="25106">
          <cell r="A25106" t="str">
            <v>22.020.0045-A</v>
          </cell>
          <cell r="B25106" t="str">
            <v xml:space="preserve">PLANTIO DE MUDAS EXOTICAS DE ESSENCIAS FLORESTAIS ATE 0,30M DE ALTURA,EM SACOS PLASTICOS,EXCLUSIVE AS MUDAS.CUSTO VALIDO PARA CADA 100 UNIDADES   </v>
          </cell>
          <cell r="C25106" t="str">
            <v>UN</v>
          </cell>
        </row>
        <row r="25107">
          <cell r="A25107" t="str">
            <v>22.020.0050-0</v>
          </cell>
          <cell r="B25107" t="str">
            <v xml:space="preserve">PLANTIO DE MUDAS NATIVAS DE ESSENCIAS FLORESTAIS ATE 1,00M D E ALTURA,EXCLUSIVE AS MUDAS.CUSTO VALIDO PARA CADA 100 UNIDA DES   </v>
          </cell>
          <cell r="C25107" t="str">
            <v>UN</v>
          </cell>
        </row>
        <row r="25108">
          <cell r="A25108" t="str">
            <v>22.020.0050-A</v>
          </cell>
          <cell r="B25108" t="str">
            <v xml:space="preserve">PLANTIO DE MUDAS NATIVAS DE ESSENCIAS FLORESTAIS ATE 1,00M D E ALTURA,EXCLUSIVE AS MUDAS.CUSTO VALIDO PARA CADA 100 UNIDA DES   </v>
          </cell>
          <cell r="C25108" t="str">
            <v>UN</v>
          </cell>
        </row>
        <row r="25109">
          <cell r="A25109" t="str">
            <v>22.020.0055-0</v>
          </cell>
          <cell r="B25109" t="str">
            <v xml:space="preserve">COLOCACAO DE COBERTURA MORTA (MULCH) AO REDOR DAS PLANTAS     </v>
          </cell>
          <cell r="C25109" t="str">
            <v>HA</v>
          </cell>
        </row>
        <row r="25110">
          <cell r="A25110" t="str">
            <v>22.020.0055-A</v>
          </cell>
          <cell r="B25110" t="str">
            <v xml:space="preserve">COLOCACAO DE COBERTURA MORTA (MULCH) AO REDOR DAS PLANTAS     </v>
          </cell>
          <cell r="C25110" t="str">
            <v>HA</v>
          </cell>
        </row>
        <row r="25111">
          <cell r="A25111" t="str">
            <v>22.020.0070-0</v>
          </cell>
          <cell r="B25111" t="str">
            <v xml:space="preserve">ABERTURA DE COVA DE 30X30X30CM,EM BANQUETA,EM ENCOSTA,INCLUS IVE MARCACAO    </v>
          </cell>
          <cell r="C25111" t="str">
            <v>UN</v>
          </cell>
        </row>
        <row r="25112">
          <cell r="A25112" t="str">
            <v>22.020.0070-A</v>
          </cell>
          <cell r="B25112" t="str">
            <v xml:space="preserve">ABERTURA DE COVA DE 30X30X30CM,EM BANQUETA,EM ENCOSTA,INCLUS IVE MARCACAO    </v>
          </cell>
          <cell r="C25112" t="str">
            <v>UN</v>
          </cell>
        </row>
        <row r="25113">
          <cell r="A25113" t="str">
            <v>22.020.0075-0</v>
          </cell>
          <cell r="B25113" t="str">
            <v xml:space="preserve">ABERTURA DE COVA DE 15X15X15CM,INCLUINDO INCORPORACAO DE EST ERCO CURTIDO,PARA PLANTIO DE VEGETACAO REPTANTE EM AREA DE RESTINGA PLANA   </v>
          </cell>
          <cell r="C25113" t="str">
            <v>UN</v>
          </cell>
        </row>
        <row r="25114">
          <cell r="A25114" t="str">
            <v>22.020.0075-A</v>
          </cell>
          <cell r="B25114" t="str">
            <v xml:space="preserve">ABERTURA DE COVA DE 15X15X15CM,INCLUINDO INCORPORACAO DE EST ERCO CURTIDO,PARA PLANTIO DE VEGETACAO REPTANTE EM AREA DE RESTINGA PLANA   </v>
          </cell>
          <cell r="C25114" t="str">
            <v>UN</v>
          </cell>
        </row>
        <row r="25115">
          <cell r="A25115" t="str">
            <v>22.020.0080-0</v>
          </cell>
          <cell r="B25115" t="str">
            <v xml:space="preserve">ABERTURA DE COVA DE 20X20X20CM,INCLUINDO INCORPORACAO DE EST ERCO CURTIDO,PARA PLANTIO DE VEGETACAO CACTACEAS EM AREA DE RESTINGA PLANA   </v>
          </cell>
          <cell r="C25115" t="str">
            <v>UN</v>
          </cell>
        </row>
        <row r="25116">
          <cell r="A25116" t="str">
            <v>22.020.0080-A</v>
          </cell>
          <cell r="B25116" t="str">
            <v xml:space="preserve">ABERTURA DE COVA DE 20X20X20CM,INCLUINDO INCORPORACAO DE EST ERCO CURTIDO,PARA PLANTIO DE VEGETACAO CACTACEAS EM AREA DE RESTINGA PLANA   </v>
          </cell>
          <cell r="C25116" t="str">
            <v>UN</v>
          </cell>
        </row>
        <row r="25117">
          <cell r="A25117" t="str">
            <v>22.020.0085-0</v>
          </cell>
          <cell r="B25117" t="str">
            <v xml:space="preserve">ABERTURA DE COVA DE 30X30X30CM,INCLUINDO INCORPORACAO DE EST ERCO CURTIDO,PARA PLANTIO DE VEGETACAO ARBUSTIVA EM AREA DE RESTINGA PLANA   </v>
          </cell>
          <cell r="C25117" t="str">
            <v>UN</v>
          </cell>
        </row>
        <row r="25118">
          <cell r="A25118" t="str">
            <v>22.020.0085-A</v>
          </cell>
          <cell r="B25118" t="str">
            <v xml:space="preserve">ABERTURA DE COVA DE 30X30X30CM,INCLUINDO INCORPORACAO DE EST ERCO CURTIDO,PARA PLANTIO DE VEGETACAO ARBUSTIVA EM AREA DE RESTINGA PLANA   </v>
          </cell>
          <cell r="C25118" t="str">
            <v>UN</v>
          </cell>
        </row>
        <row r="25119">
          <cell r="A25119" t="str">
            <v>22.020.0090-0</v>
          </cell>
          <cell r="B25119" t="str">
            <v xml:space="preserve">ABERTURA DE COVA DE 40X40X40CM,INCLUINDO INCORPORACAO DE EST ERCO CURTIDO,PARA PLANTIO DE VEGETACAO ARBUSTIVA EM AREA DE RESTINGA PLANA   </v>
          </cell>
          <cell r="C25119" t="str">
            <v>UN</v>
          </cell>
        </row>
        <row r="25120">
          <cell r="A25120" t="str">
            <v>22.020.0090-A</v>
          </cell>
          <cell r="B25120" t="str">
            <v xml:space="preserve">ABERTURA DE COVA DE 40X40X40CM,INCLUINDO INCORPORACAO DE EST ERCO CURTIDO,PARA PLANTIO DE VEGETACAO ARBUSTIVA EM AREA DE RESTINGA PLANA   </v>
          </cell>
          <cell r="C25120" t="str">
            <v>UN</v>
          </cell>
        </row>
        <row r="25121">
          <cell r="A25121" t="str">
            <v>22.020.0095-0</v>
          </cell>
          <cell r="B25121" t="str">
            <v xml:space="preserve">ADUBACAO E CALAGEM,USANDO ADUBO ORGANICO/MINERAL,EM MUDAS PL ANTADAS EM ENCOSTAS    </v>
          </cell>
          <cell r="C25121" t="str">
            <v>UN</v>
          </cell>
        </row>
        <row r="25122">
          <cell r="A25122" t="str">
            <v>22.020.0095-A</v>
          </cell>
          <cell r="B25122" t="str">
            <v xml:space="preserve">ADUBACAO E CALAGEM,USANDO ADUBO ORGANICO/MINERAL,EM MUDAS PL ANTADAS EM ENCOSTAS    </v>
          </cell>
          <cell r="C25122" t="str">
            <v>UN</v>
          </cell>
        </row>
        <row r="25123">
          <cell r="A25123" t="str">
            <v>22.020.0100-0</v>
          </cell>
          <cell r="B25123" t="str">
            <v xml:space="preserve">CAPINA DE ACEIRO EM ENCOSTA EM AREA PREVIAMENTE ROCADA,EM FA SE DE IMPLANTACAO    </v>
          </cell>
          <cell r="C25123" t="str">
            <v>M2</v>
          </cell>
        </row>
        <row r="25124">
          <cell r="A25124" t="str">
            <v>22.020.0100-A</v>
          </cell>
          <cell r="B25124" t="str">
            <v xml:space="preserve">CAPINA DE ACEIRO EM ENCOSTA EM AREA PREVIAMENTE ROCADA,EM FA SE DE IMPLANTACAO    </v>
          </cell>
          <cell r="C25124" t="str">
            <v>M2</v>
          </cell>
        </row>
        <row r="25125">
          <cell r="A25125" t="str">
            <v>22.020.0105-0</v>
          </cell>
          <cell r="B25125" t="str">
            <v xml:space="preserve">CAPINA DE ACEIRO EM ENCOSTA EM AREA PREVIAMENTE ROCADA,EM FA SE DE MANUTENCAO    </v>
          </cell>
          <cell r="C25125" t="str">
            <v>M2</v>
          </cell>
        </row>
        <row r="25126">
          <cell r="A25126" t="str">
            <v>22.020.0105-A</v>
          </cell>
          <cell r="B25126" t="str">
            <v xml:space="preserve">CAPINA DE ACEIRO EM ENCOSTA EM AREA PREVIAMENTE ROCADA,EM FA SE DE MANUTENCAO    </v>
          </cell>
          <cell r="C25126" t="str">
            <v>M2</v>
          </cell>
        </row>
        <row r="25127">
          <cell r="A25127" t="str">
            <v>22.020.0110-0</v>
          </cell>
          <cell r="B25127" t="str">
            <v xml:space="preserve">CAPINA DE VEGETACAO GRAMINEA EM AREA DE ENCOSTA EM CURVA DE NIVEL,INCLUSIVE MARCACAO DE FAIXAS EM CURVA DE NIVEL,EM FASE DE IMPLANTACAO   </v>
          </cell>
          <cell r="C25127" t="str">
            <v>M2</v>
          </cell>
        </row>
        <row r="25128">
          <cell r="A25128" t="str">
            <v>22.020.0110-A</v>
          </cell>
          <cell r="B25128" t="str">
            <v xml:space="preserve">CAPINA DE VEGETACAO GRAMINEA EM AREA DE ENCOSTA EM CURVA DE NIVEL,INCLUSIVE MARCACAO DE FAIXAS EM CURVA DE NIVEL,EM FASE DE IMPLANTACAO   </v>
          </cell>
          <cell r="C25128" t="str">
            <v>M2</v>
          </cell>
        </row>
        <row r="25129">
          <cell r="A25129" t="str">
            <v>22.020.0115-0</v>
          </cell>
          <cell r="B25129" t="str">
            <v xml:space="preserve">CAPINA DE VEGETACAO GRAMINEA EM AREA DE ENCOSTA EM CURVA DE NIVEL,EM FASE DE MANUTENCAO    </v>
          </cell>
          <cell r="C25129" t="str">
            <v>M2</v>
          </cell>
        </row>
        <row r="25130">
          <cell r="A25130" t="str">
            <v>22.020.0115-A</v>
          </cell>
          <cell r="B25130" t="str">
            <v xml:space="preserve">CAPINA DE VEGETACAO GRAMINEA EM AREA DE ENCOSTA EM CURVA DE NIVEL,EM FASE DE MANUTENCAO    </v>
          </cell>
          <cell r="C25130" t="str">
            <v>M2</v>
          </cell>
        </row>
        <row r="25131">
          <cell r="A25131" t="str">
            <v>22.020.0120-0</v>
          </cell>
          <cell r="B25131" t="str">
            <v xml:space="preserve">LIMPEZA MANUAL DE MATERIAIS DIVERSOS EM AREA DE MANGUEZAL(LI XO)    </v>
          </cell>
          <cell r="C25131" t="str">
            <v>M2</v>
          </cell>
        </row>
        <row r="25132">
          <cell r="A25132" t="str">
            <v>22.020.0120-A</v>
          </cell>
          <cell r="B25132" t="str">
            <v xml:space="preserve">LIMPEZA MANUAL DE MATERIAIS DIVERSOS EM AREA DE MANGUEZAL(LI XO)    </v>
          </cell>
          <cell r="C25132" t="str">
            <v>M2</v>
          </cell>
        </row>
        <row r="25133">
          <cell r="A25133" t="str">
            <v>22.020.0125-0</v>
          </cell>
          <cell r="B25133" t="str">
            <v xml:space="preserve">PLANTIO DE GRAMA EM PLACAS,EM ENCOSTA,TIPO SAO CARLOS,BATATA IS OU LARGA,INCLUSIVE COMPRA E ARRANCAMENTO NO LOCAL DE ORIG EM,CARGA,TRANSPORTE MANUAL ENCOSTA ACIMA,DESCARGA E PREPARO DO TERRENO  </v>
          </cell>
          <cell r="C25133" t="str">
            <v>M2</v>
          </cell>
        </row>
        <row r="25134">
          <cell r="A25134" t="str">
            <v>22.020.0125-A</v>
          </cell>
          <cell r="B25134" t="str">
            <v xml:space="preserve">PLANTIO DE GRAMA EM PLACAS,EM ENCOSTA,TIPO SAO CARLOS,BATATA IS OU LARGA,INCLUSIVE COMPRA E ARRANCAMENTO NO LOCAL DE ORIG EM,CARGA,TRANSPORTE MANUAL ENCOSTA ACIMA,DESCARGA E PREPARO DO TERRENO  </v>
          </cell>
          <cell r="C25134" t="str">
            <v>M2</v>
          </cell>
        </row>
        <row r="25135">
          <cell r="A25135" t="str">
            <v>22.020.0130-0</v>
          </cell>
          <cell r="B25135" t="str">
            <v xml:space="preserve">PLANTIO E ADUBACAO DE MUDAS EM ENCOSTA,DE 30CM A 50CM DE ALT URA,TIPO SABIA,MARICA,TREMA,AROEIRA,IPES,PAU-FERRO E SIMILAR ES.FORNECIMENTO DA MUDA INCLUSO   </v>
          </cell>
          <cell r="C25135" t="str">
            <v>UN</v>
          </cell>
        </row>
        <row r="25136">
          <cell r="A25136" t="str">
            <v>22.020.0130-A</v>
          </cell>
          <cell r="B25136" t="str">
            <v xml:space="preserve">PLANTIO E ADUBACAO DE MUDAS EM ENCOSTA,DE 30CM A 50CM DE ALT URA,TIPO SABIA,MARICA,TREMA,AROEIRA,IPES,PAU-FERRO E SIMILAR ES.FORNECIMENTO DA MUDA INCLUSO   </v>
          </cell>
          <cell r="C25136" t="str">
            <v>UN</v>
          </cell>
        </row>
        <row r="25137">
          <cell r="A25137" t="str">
            <v>22.020.0135-0</v>
          </cell>
          <cell r="B25137" t="str">
            <v xml:space="preserve">PLANTIO DE MUDAS DE VEGETACAO ARBUSTIVA,EXCLUSIVE O FORNECIM ENTO DE MUDA,EM AREA DE RESTINGA PLANA    </v>
          </cell>
          <cell r="C25137" t="str">
            <v>UN</v>
          </cell>
        </row>
        <row r="25138">
          <cell r="A25138" t="str">
            <v>22.020.0135-A</v>
          </cell>
          <cell r="B25138" t="str">
            <v xml:space="preserve">PLANTIO DE MUDAS DE VEGETACAO ARBUSTIVA,EXCLUSIVE O FORNECIM ENTO DE MUDA,EM AREA DE RESTINGA PLANA    </v>
          </cell>
          <cell r="C25138" t="str">
            <v>UN</v>
          </cell>
        </row>
        <row r="25139">
          <cell r="A25139" t="str">
            <v>22.020.0140-0</v>
          </cell>
          <cell r="B25139" t="str">
            <v xml:space="preserve">PLANTIO DE MUDAS DE VEGETACAO CACTACEAS,EXCLUSIVE O FORNECIM ENTO DE MUDA,EM AREA DE RESTINGA PLANA    </v>
          </cell>
          <cell r="C25139" t="str">
            <v>UN</v>
          </cell>
        </row>
        <row r="25140">
          <cell r="A25140" t="str">
            <v>22.020.0140-A</v>
          </cell>
          <cell r="B25140" t="str">
            <v xml:space="preserve">PLANTIO DE MUDAS DE VEGETACAO CACTACEAS,EXCLUSIVE O FORNECIM ENTO DE MUDA,EM AREA DE RESTINGA PLANA    </v>
          </cell>
          <cell r="C25140" t="str">
            <v>UN</v>
          </cell>
        </row>
        <row r="25141">
          <cell r="A25141" t="str">
            <v>22.020.0145-0</v>
          </cell>
          <cell r="B25141" t="str">
            <v xml:space="preserve">PLANTIO DE MUDAS DE VEGETACAO REPTANTE,EXCLUSIVE O FORNECIME NTO DE MUDA,EM AREA DE RESTINGA PLANA    </v>
          </cell>
          <cell r="C25141" t="str">
            <v>UN</v>
          </cell>
        </row>
        <row r="25142">
          <cell r="A25142" t="str">
            <v>22.020.0145-A</v>
          </cell>
          <cell r="B25142" t="str">
            <v xml:space="preserve">PLANTIO DE MUDAS DE VEGETACAO REPTANTE,EXCLUSIVE O FORNECIME NTO DE MUDA,EM AREA DE RESTINGA PLANA    </v>
          </cell>
          <cell r="C25142" t="str">
            <v>UN</v>
          </cell>
        </row>
        <row r="25143">
          <cell r="A25143" t="str">
            <v>22.020.0150-0</v>
          </cell>
          <cell r="B25143" t="str">
            <v xml:space="preserve">PLANTIO DE MUDA DE ESPECIE DE MANGUEZAL,DE 50 A 70CM DE ALTU RA,E ABERTURA DE COVA DE 10X10X20CM,EXCLUSIVE O FORNECIMENTO DA MUDA   </v>
          </cell>
          <cell r="C25143" t="str">
            <v>UN</v>
          </cell>
        </row>
        <row r="25144">
          <cell r="A25144" t="str">
            <v>22.020.0150-A</v>
          </cell>
          <cell r="B25144" t="str">
            <v xml:space="preserve">PLANTIO DE MUDA DE ESPECIE DE MANGUEZAL,DE 50 A 70CM DE ALTU RA,E ABERTURA DE COVA DE 10X10X20CM,EXCLUSIVE O FORNECIMENTO DA MUDA   </v>
          </cell>
          <cell r="C25144" t="str">
            <v>UN</v>
          </cell>
        </row>
        <row r="25145">
          <cell r="A25145" t="str">
            <v>22.020.9999-0</v>
          </cell>
          <cell r="B25145" t="str">
            <v xml:space="preserve">FAMILIA 22.020     </v>
          </cell>
        </row>
        <row r="25146">
          <cell r="A25146" t="str">
            <v>22.020.9999-A</v>
          </cell>
          <cell r="B25146" t="str">
            <v xml:space="preserve">FAMILIA 22.020     </v>
          </cell>
        </row>
        <row r="25147">
          <cell r="A25147" t="str">
            <v>22.025.0005-0</v>
          </cell>
          <cell r="B25147" t="str">
            <v xml:space="preserve">APLICACAO DE FORMICIDA GRANULADA.FORNECIMENTO E APLICACAO     </v>
          </cell>
          <cell r="C25147" t="str">
            <v>HA</v>
          </cell>
        </row>
        <row r="25148">
          <cell r="A25148" t="str">
            <v>22.025.0005-A</v>
          </cell>
          <cell r="B25148" t="str">
            <v xml:space="preserve">APLICACAO DE FORMICIDA GRANULADA.FORNECIMENTO E APLICACAO     </v>
          </cell>
          <cell r="C25148" t="str">
            <v>HA</v>
          </cell>
        </row>
        <row r="25149">
          <cell r="A25149" t="str">
            <v>22.025.0010-0</v>
          </cell>
          <cell r="B25149" t="str">
            <v xml:space="preserve">APLICACAO DE HERBICIDA ROUND UP.FORNECIMENTO E APLICACAO     </v>
          </cell>
          <cell r="C25149" t="str">
            <v>HA</v>
          </cell>
        </row>
        <row r="25150">
          <cell r="A25150" t="str">
            <v>22.025.0010-A</v>
          </cell>
          <cell r="B25150" t="str">
            <v xml:space="preserve">APLICACAO DE HERBICIDA ROUND UP.FORNECIMENTO E APLICACAO     </v>
          </cell>
          <cell r="C25150" t="str">
            <v>HA</v>
          </cell>
        </row>
        <row r="25151">
          <cell r="A25151" t="str">
            <v>22.025.0015-0</v>
          </cell>
          <cell r="B25151" t="str">
            <v xml:space="preserve">CAPINA QUIMICA COM HERBICIDA EM FAIXAS.FORNECIMENTO E APLICA CAO    </v>
          </cell>
          <cell r="C25151" t="str">
            <v>HA</v>
          </cell>
        </row>
        <row r="25152">
          <cell r="A25152" t="str">
            <v>22.025.0015-A</v>
          </cell>
          <cell r="B25152" t="str">
            <v xml:space="preserve">CAPINA QUIMICA COM HERBICIDA EM FAIXAS.FORNECIMENTO E APLICA CAO    </v>
          </cell>
          <cell r="C25152" t="str">
            <v>HA</v>
          </cell>
        </row>
        <row r="25153">
          <cell r="A25153" t="str">
            <v>22.025.9999-0</v>
          </cell>
          <cell r="B25153" t="str">
            <v xml:space="preserve">FAMILIA 22.025     </v>
          </cell>
        </row>
        <row r="25154">
          <cell r="A25154" t="str">
            <v>22.025.9999-A</v>
          </cell>
          <cell r="B25154" t="str">
            <v xml:space="preserve">FAMILIA 22.025     </v>
          </cell>
        </row>
        <row r="25155">
          <cell r="A25155" t="str">
            <v>22.026.0010-0</v>
          </cell>
          <cell r="B25155" t="str">
            <v xml:space="preserve">APLICACAO DE CALCARIO DOLOMITICO NO SOLO,POR COVA.FORNECIMEN TO E APLICACAO    </v>
          </cell>
          <cell r="C25155" t="str">
            <v>UN</v>
          </cell>
        </row>
        <row r="25156">
          <cell r="A25156" t="str">
            <v>22.026.0010-A</v>
          </cell>
          <cell r="B25156" t="str">
            <v xml:space="preserve">APLICACAO DE CALCARIO DOLOMITICO NO SOLO,POR COVA.FORNECIMEN TO E APLICACAO    </v>
          </cell>
          <cell r="C25156" t="str">
            <v>UN</v>
          </cell>
        </row>
        <row r="25157">
          <cell r="A25157" t="str">
            <v>22.026.9999-0</v>
          </cell>
          <cell r="B25157" t="str">
            <v xml:space="preserve">FAMILIA 22.026     </v>
          </cell>
        </row>
        <row r="25158">
          <cell r="A25158" t="str">
            <v>22.026.9999-A</v>
          </cell>
          <cell r="B25158" t="str">
            <v xml:space="preserve">FAMILIA 22.026     </v>
          </cell>
        </row>
        <row r="25159">
          <cell r="A25159" t="str">
            <v>22.028.0005-0</v>
          </cell>
          <cell r="B25159" t="str">
            <v xml:space="preserve">APLICACAO DE ADUBO ORGANICO PARA MUDAS NATIVAS DE ESSENCIAS FLORESTAIS,POR COVA.FORNECIMENTO E APLICACAO    </v>
          </cell>
          <cell r="C25159" t="str">
            <v>UN</v>
          </cell>
        </row>
        <row r="25160">
          <cell r="A25160" t="str">
            <v>22.028.0005-A</v>
          </cell>
          <cell r="B25160" t="str">
            <v xml:space="preserve">APLICACAO DE ADUBO ORGANICO PARA MUDAS NATIVAS DE ESSENCIAS FLORESTAIS,POR COVA.FORNECIMENTO E APLICACAO    </v>
          </cell>
          <cell r="C25160" t="str">
            <v>UN</v>
          </cell>
        </row>
        <row r="25161">
          <cell r="A25161" t="str">
            <v>22.028.0010-0</v>
          </cell>
          <cell r="B25161" t="str">
            <v xml:space="preserve">APLICACAO DE ADUBO QUIMICO SUPERFOSFATO SIMPLES PARA MUDAS N ATIVAS,POR COVA.FORNECIMENTO E APLICACAO    </v>
          </cell>
          <cell r="C25161" t="str">
            <v>UN</v>
          </cell>
        </row>
        <row r="25162">
          <cell r="A25162" t="str">
            <v>22.028.0010-A</v>
          </cell>
          <cell r="B25162" t="str">
            <v xml:space="preserve">APLICACAO DE ADUBO QUIMICO SUPERFOSFATO SIMPLES PARA MUDAS N ATIVAS,POR COVA.FORNECIMENTO E APLICACAO    </v>
          </cell>
          <cell r="C25162" t="str">
            <v>UN</v>
          </cell>
        </row>
        <row r="25163">
          <cell r="A25163" t="str">
            <v>22.028.0015-0</v>
          </cell>
          <cell r="B25163" t="str">
            <v xml:space="preserve">APLICACAO DE ADUBO QUIMICO (NPK),6:30:6,PARA MUDAS EXOTICAS, POR COVA.FORNECIMENTO E APLICACAO    </v>
          </cell>
          <cell r="C25163" t="str">
            <v>UN</v>
          </cell>
        </row>
        <row r="25164">
          <cell r="A25164" t="str">
            <v>22.028.0015-A</v>
          </cell>
          <cell r="B25164" t="str">
            <v xml:space="preserve">APLICACAO DE ADUBO QUIMICO (NPK),6:30:6,PARA MUDAS EXOTICAS, POR COVA.FORNECIMENTO E APLICACAO    </v>
          </cell>
          <cell r="C25164" t="str">
            <v>UN</v>
          </cell>
        </row>
        <row r="25165">
          <cell r="A25165" t="str">
            <v>22.028.0025-0</v>
          </cell>
          <cell r="B25165" t="str">
            <v xml:space="preserve">APLICACAO DE ADUBO,EXCLUSIVE O FORNECIMENTO,CUSTO VALIDO PAR A 100 COVAS    </v>
          </cell>
          <cell r="C25165" t="str">
            <v>UN</v>
          </cell>
        </row>
        <row r="25166">
          <cell r="A25166" t="str">
            <v>22.028.0025-A</v>
          </cell>
          <cell r="B25166" t="str">
            <v xml:space="preserve">APLICACAO DE ADUBO,EXCLUSIVE O FORNECIMENTO,CUSTO VALIDO PAR A 100 COVAS    </v>
          </cell>
          <cell r="C25166" t="str">
            <v>UN</v>
          </cell>
        </row>
        <row r="25167">
          <cell r="A25167" t="str">
            <v>22.028.0035-0</v>
          </cell>
          <cell r="B25167" t="str">
            <v xml:space="preserve">ADUBACAO DIFERENCIADA EM ESPECIES VEGETAIS DE QUALQUER NATUR EZA.FORNECIMENTO E APLICACAO    </v>
          </cell>
          <cell r="C25167" t="str">
            <v>UN</v>
          </cell>
        </row>
        <row r="25168">
          <cell r="A25168" t="str">
            <v>22.028.0035-A</v>
          </cell>
          <cell r="B25168" t="str">
            <v xml:space="preserve">ADUBACAO DIFERENCIADA EM ESPECIES VEGETAIS DE QUALQUER NATUR EZA.FORNECIMENTO E APLICACAO    </v>
          </cell>
          <cell r="C25168" t="str">
            <v>UN</v>
          </cell>
        </row>
        <row r="25169">
          <cell r="A25169" t="str">
            <v>22.028.0040-0</v>
          </cell>
          <cell r="B25169" t="str">
            <v xml:space="preserve">ADUBACAO QUIMICA COM FORMULA COMPLETA (NPK-10-10-10)EM GOLAS DE ARVORE,INCLUSIVE LIMPEZA E REVOLVIMENTO DE SOLO.FORNECIM ENTO E APLICACAO   </v>
          </cell>
          <cell r="C25169" t="str">
            <v>UN</v>
          </cell>
        </row>
        <row r="25170">
          <cell r="A25170" t="str">
            <v>22.028.0040-A</v>
          </cell>
          <cell r="B25170" t="str">
            <v xml:space="preserve">ADUBACAO QUIMICA COM FORMULA COMPLETA (NPK-10-10-10)EM GOLAS DE ARVORE,INCLUSIVE LIMPEZA E REVOLVIMENTO DE SOLO.FORNECIM ENTO E APLICACAO   </v>
          </cell>
          <cell r="C25170" t="str">
            <v>UN</v>
          </cell>
        </row>
        <row r="25171">
          <cell r="A25171" t="str">
            <v>22.028.0045-0</v>
          </cell>
          <cell r="B25171" t="str">
            <v xml:space="preserve">COMBATE A COLONIA DE CUPINS EM ARVORES ATRAVES DO METODO POR ISCAGEM (CUSTO VALIDO PARA UM MINIMO DE 30 ARVORES)    </v>
          </cell>
          <cell r="C25171" t="str">
            <v>MES</v>
          </cell>
        </row>
        <row r="25172">
          <cell r="A25172" t="str">
            <v>22.028.0045-A</v>
          </cell>
          <cell r="B25172" t="str">
            <v xml:space="preserve">COMBATE A COLONIA DE CUPINS EM ARVORES ATRAVES DO METODO POR ISCAGEM (CUSTO VALIDO PARA UM MINIMO DE 30 ARVORES)    </v>
          </cell>
          <cell r="C25172" t="str">
            <v>MES</v>
          </cell>
        </row>
        <row r="25173">
          <cell r="A25173" t="str">
            <v>22.028.0050-0</v>
          </cell>
          <cell r="B25173" t="str">
            <v xml:space="preserve">CONTROLE QUIMICO DE ESPECIES VEGETAIS DE QUALQUER NATUREZA.F ORNECIMENTO E APLICACAO    </v>
          </cell>
          <cell r="C25173" t="str">
            <v>UN</v>
          </cell>
        </row>
        <row r="25174">
          <cell r="A25174" t="str">
            <v>22.028.0050-A</v>
          </cell>
          <cell r="B25174" t="str">
            <v xml:space="preserve">CONTROLE QUIMICO DE ESPECIES VEGETAIS DE QUALQUER NATUREZA.F ORNECIMENTO E APLICACAO    </v>
          </cell>
          <cell r="C25174" t="str">
            <v>UN</v>
          </cell>
        </row>
        <row r="25175">
          <cell r="A25175" t="str">
            <v>22.028.9999-0</v>
          </cell>
          <cell r="B25175" t="str">
            <v xml:space="preserve">FAMILIA 22.028     </v>
          </cell>
        </row>
        <row r="25176">
          <cell r="A25176" t="str">
            <v>22.028.9999-A</v>
          </cell>
          <cell r="B25176" t="str">
            <v xml:space="preserve">FAMILIA 22.028     </v>
          </cell>
        </row>
        <row r="25177">
          <cell r="A25177" t="str">
            <v>22.030.0010-0</v>
          </cell>
          <cell r="B25177" t="str">
            <v xml:space="preserve">COROAMENTO DAS PLANTAS COM 1,00M DE DIAMETRO.CUSTO VALIDO PA RA CADA 100 UNIDADES    </v>
          </cell>
          <cell r="C25177" t="str">
            <v>UN</v>
          </cell>
        </row>
        <row r="25178">
          <cell r="A25178" t="str">
            <v>22.030.0010-A</v>
          </cell>
          <cell r="B25178" t="str">
            <v xml:space="preserve">COROAMENTO DAS PLANTAS COM 1,00M DE DIAMETRO.CUSTO VALIDO PA RA CADA 100 UNIDADES    </v>
          </cell>
          <cell r="C25178" t="str">
            <v>UN</v>
          </cell>
        </row>
        <row r="25179">
          <cell r="A25179" t="str">
            <v>22.030.0015-0</v>
          </cell>
          <cell r="B25179" t="str">
            <v xml:space="preserve">MANUTENCAO DE ACEIROS     </v>
          </cell>
          <cell r="C25179" t="str">
            <v>M2</v>
          </cell>
        </row>
        <row r="25180">
          <cell r="A25180" t="str">
            <v>22.030.0015-A</v>
          </cell>
          <cell r="B25180" t="str">
            <v xml:space="preserve">MANUTENCAO DE ACEIROS     </v>
          </cell>
          <cell r="C25180" t="str">
            <v>M2</v>
          </cell>
        </row>
        <row r="25181">
          <cell r="A25181" t="str">
            <v>22.030.0030-0</v>
          </cell>
          <cell r="B25181" t="str">
            <v xml:space="preserve">ARRANCAMENTO E REPLANTIO DE ARBUSTO COM ATE 2M DE ALTURA     </v>
          </cell>
          <cell r="C25181" t="str">
            <v>UN</v>
          </cell>
        </row>
        <row r="25182">
          <cell r="A25182" t="str">
            <v>22.030.0030-A</v>
          </cell>
          <cell r="B25182" t="str">
            <v xml:space="preserve">ARRANCAMENTO E REPLANTIO DE ARBUSTO COM ATE 2M DE ALTURA     </v>
          </cell>
          <cell r="C25182" t="str">
            <v>UN</v>
          </cell>
        </row>
        <row r="25183">
          <cell r="A25183" t="str">
            <v>22.030.0035-0</v>
          </cell>
          <cell r="B25183" t="str">
            <v xml:space="preserve">PODA DE ESPECIES VEGETAIS DE BAIXO NIVEL DE DIFICULDADE,EXCL USIVE TRANSPORTE DE MATERIAL RESULTANTE    </v>
          </cell>
          <cell r="C25183" t="str">
            <v>UN</v>
          </cell>
        </row>
        <row r="25184">
          <cell r="A25184" t="str">
            <v>22.030.0035-A</v>
          </cell>
          <cell r="B25184" t="str">
            <v xml:space="preserve">PODA DE ESPECIES VEGETAIS DE BAIXO NIVEL DE DIFICULDADE,EXCL USIVE TRANSPORTE DE MATERIAL RESULTANTE    </v>
          </cell>
          <cell r="C25184" t="str">
            <v>UN</v>
          </cell>
        </row>
        <row r="25185">
          <cell r="A25185" t="str">
            <v>22.030.0040-0</v>
          </cell>
          <cell r="B25185" t="str">
            <v xml:space="preserve">PODA DE ESPECIES VEGETAIS DE MEDIO NIVEL DE DIFICULDADE,EXCL USIVE TRANSPORTE DO MATERIAL RESULTANTE    </v>
          </cell>
          <cell r="C25185" t="str">
            <v>UN</v>
          </cell>
        </row>
        <row r="25186">
          <cell r="A25186" t="str">
            <v>22.030.0040-A</v>
          </cell>
          <cell r="B25186" t="str">
            <v xml:space="preserve">PODA DE ESPECIES VEGETAIS DE MEDIO NIVEL DE DIFICULDADE,EXCL USIVE TRANSPORTE DO MATERIAL RESULTANTE    </v>
          </cell>
          <cell r="C25186" t="str">
            <v>UN</v>
          </cell>
        </row>
        <row r="25187">
          <cell r="A25187" t="str">
            <v>22.030.0045-0</v>
          </cell>
          <cell r="B25187" t="str">
            <v xml:space="preserve">PODA DE ESPECIES VEGETAIS DE ALTO NIVEL DE DIFICULDADE,EXCLU SIVE TRANSPORTE DO MATERIAL RESULTANTE    </v>
          </cell>
          <cell r="C25187" t="str">
            <v>UN</v>
          </cell>
        </row>
        <row r="25188">
          <cell r="A25188" t="str">
            <v>22.030.0045-A</v>
          </cell>
          <cell r="B25188" t="str">
            <v xml:space="preserve">PODA DE ESPECIES VEGETAIS DE ALTO NIVEL DE DIFICULDADE,EXCLU SIVE TRANSPORTE DO MATERIAL RESULTANTE    </v>
          </cell>
          <cell r="C25188" t="str">
            <v>UN</v>
          </cell>
        </row>
        <row r="25189">
          <cell r="A25189" t="str">
            <v>22.030.0050-0</v>
          </cell>
          <cell r="B25189" t="str">
            <v xml:space="preserve">REMOCAO DE ESPECIES VEGETAIS,PORTE MUDA (ATE 2M DE ALTURA), INCLUSIVE CARGA,DESCARGA E TRANSPORTE DO MATERIAL ATE 30KM    </v>
          </cell>
          <cell r="C25189" t="str">
            <v>UN</v>
          </cell>
        </row>
        <row r="25190">
          <cell r="A25190" t="str">
            <v>22.030.0050-A</v>
          </cell>
          <cell r="B25190" t="str">
            <v xml:space="preserve">REMOCAO DE ESPECIES VEGETAIS,PORTE MUDA (ATE 2M DE ALTURA), INCLUSIVE CARGA,DESCARGA E TRANSPORTE DO MATERIAL ATE 30KM    </v>
          </cell>
          <cell r="C25190" t="str">
            <v>UN</v>
          </cell>
        </row>
        <row r="25191">
          <cell r="A25191" t="str">
            <v>22.030.0055-0</v>
          </cell>
          <cell r="B25191" t="str">
            <v xml:space="preserve">REMOCAO DE ESPECIES VEGETAIS,PORTE PEQUENO (ENTRE 2M E 4M DE ALTURA),INCLUSIVE CARGA,DESCARGA E TRANSPORTE DO MATERIAL ATE 30KM   </v>
          </cell>
          <cell r="C25191" t="str">
            <v>UN</v>
          </cell>
        </row>
        <row r="25192">
          <cell r="A25192" t="str">
            <v>22.030.0055-A</v>
          </cell>
          <cell r="B25192" t="str">
            <v xml:space="preserve">REMOCAO DE ESPECIES VEGETAIS,PORTE PEQUENO (ENTRE 2M E 4M DE ALTURA),INCLUSIVE CARGA,DESCARGA E TRANSPORTE DO MATERIAL ATE 30KM   </v>
          </cell>
          <cell r="C25192" t="str">
            <v>UN</v>
          </cell>
        </row>
        <row r="25193">
          <cell r="A25193" t="str">
            <v>22.030.0060-0</v>
          </cell>
          <cell r="B25193" t="str">
            <v xml:space="preserve">REMOCAO DE ESPECIES VEGETAIS,PORTE MEDIO (ENTRE 4M E 6M DE ALTURA),INCLUSIVE CARGA,DESCARGA E TRANSPORTE DO MATERIAL ATE 30KM   </v>
          </cell>
          <cell r="C25193" t="str">
            <v>UN</v>
          </cell>
        </row>
        <row r="25194">
          <cell r="A25194" t="str">
            <v>22.030.0060-A</v>
          </cell>
          <cell r="B25194" t="str">
            <v xml:space="preserve">REMOCAO DE ESPECIES VEGETAIS,PORTE MEDIO (ENTRE 4M E 6M DE ALTURA),INCLUSIVE CARGA,DESCARGA E TRANSPORTE DO MATERIAL ATE 30KM   </v>
          </cell>
          <cell r="C25194" t="str">
            <v>UN</v>
          </cell>
        </row>
        <row r="25195">
          <cell r="A25195" t="str">
            <v>22.030.0065-0</v>
          </cell>
          <cell r="B25195" t="str">
            <v xml:space="preserve">REMOCAO DE ESPECIES VEGETAIS,PORTE GRANDE (ACIMA DE 6M DE AL TURA),INCLUSIVE CARGA,DESCARGA E TRANSPORTE DO MATERIAL ATE 30KM   </v>
          </cell>
          <cell r="C25195" t="str">
            <v>UN</v>
          </cell>
        </row>
        <row r="25196">
          <cell r="A25196" t="str">
            <v>22.030.0065-A</v>
          </cell>
          <cell r="B25196" t="str">
            <v xml:space="preserve">REMOCAO DE ESPECIES VEGETAIS,PORTE GRANDE (ACIMA DE 6M DE AL TURA),INCLUSIVE CARGA,DESCARGA E TRANSPORTE DO MATERIAL ATE 30KM   </v>
          </cell>
          <cell r="C25196" t="str">
            <v>UN</v>
          </cell>
        </row>
        <row r="25197">
          <cell r="A25197" t="str">
            <v>22.030.0070-0</v>
          </cell>
          <cell r="B25197" t="str">
            <v xml:space="preserve">TRANSPLANTE DE VEGETAIS DE PORTE PEQUENO (ENTRE 2M E 4M DE ALTURA),INCLUSIVE CARGA,DESCARGA E TRANSPORTE DO MATERIAL ATE 30KM   </v>
          </cell>
          <cell r="C25197" t="str">
            <v>UN</v>
          </cell>
        </row>
        <row r="25198">
          <cell r="A25198" t="str">
            <v>22.030.0070-A</v>
          </cell>
          <cell r="B25198" t="str">
            <v xml:space="preserve">TRANSPLANTE DE VEGETAIS DE PORTE PEQUENO (ENTRE 2M E 4M DE ALTURA),INCLUSIVE CARGA,DESCARGA E TRANSPORTE DO MATERIAL ATE 30KM   </v>
          </cell>
          <cell r="C25198" t="str">
            <v>UN</v>
          </cell>
        </row>
        <row r="25199">
          <cell r="A25199" t="str">
            <v>22.030.0075-0</v>
          </cell>
          <cell r="B25199" t="str">
            <v xml:space="preserve">DENDROCIRURGIA EM ESPECIES VEGETAIS DE QUALQUER NATUREZA     </v>
          </cell>
          <cell r="C25199" t="str">
            <v>UN</v>
          </cell>
        </row>
        <row r="25200">
          <cell r="A25200" t="str">
            <v>22.030.0075-A</v>
          </cell>
          <cell r="B25200" t="str">
            <v xml:space="preserve">DENDROCIRURGIA EM ESPECIES VEGETAIS DE QUALQUER NATUREZA     </v>
          </cell>
          <cell r="C25200" t="str">
            <v>UN</v>
          </cell>
        </row>
        <row r="25201">
          <cell r="A25201" t="str">
            <v>22.030.0080-0</v>
          </cell>
          <cell r="B25201" t="str">
            <v xml:space="preserve">PINCELAMENTO EM LESAO DE ESPECIES VEGETAIS DE QUALQUER NATUR EZA    </v>
          </cell>
          <cell r="C25201" t="str">
            <v>UN</v>
          </cell>
        </row>
        <row r="25202">
          <cell r="A25202" t="str">
            <v>22.030.0080-A</v>
          </cell>
          <cell r="B25202" t="str">
            <v xml:space="preserve">PINCELAMENTO EM LESAO DE ESPECIES VEGETAIS DE QUALQUER NATUR EZA    </v>
          </cell>
          <cell r="C25202" t="str">
            <v>UN</v>
          </cell>
        </row>
        <row r="25203">
          <cell r="A25203" t="str">
            <v>22.030.0085-0</v>
          </cell>
          <cell r="B25203" t="str">
            <v xml:space="preserve">RETUTORAMENTO DE ESPECIES VEGETAIS DE QUALQUER NATUREZA     </v>
          </cell>
          <cell r="C25203" t="str">
            <v>UN</v>
          </cell>
        </row>
        <row r="25204">
          <cell r="A25204" t="str">
            <v>22.030.0085-A</v>
          </cell>
          <cell r="B25204" t="str">
            <v xml:space="preserve">RETUTORAMENTO DE ESPECIES VEGETAIS DE QUALQUER NATUREZA     </v>
          </cell>
          <cell r="C25204" t="str">
            <v>UN</v>
          </cell>
        </row>
        <row r="25205">
          <cell r="A25205" t="str">
            <v>22.030.0090-0</v>
          </cell>
          <cell r="B25205" t="str">
            <v>TRATAMENTO DE ARVORES COM LESOES ACIMA DE 0,50M▓,COMPREENDEN DO:RASPAGEM DO MATERIAL NECROSADO,APLICACAO DE FUNGICIDAS,IN SETICIDAS,HORMONIOS E IMPERMEABILIZANTES,FECHAMENTO DAS CAVI DADES COM ESPUMA DE POLIURETANO COBERTA COM NATA DE CIMENTO E INCORPORACAO DE MATERIAIS PARA ENRIQUECIMENTO DO SOLO,EXCL USIVE MAO-DE-OBRA</v>
          </cell>
          <cell r="C25205" t="str">
            <v>UN</v>
          </cell>
        </row>
        <row r="25206">
          <cell r="A25206" t="str">
            <v>22.030.0090-A</v>
          </cell>
          <cell r="B25206" t="str">
            <v>TRATAMENTO DE ARVORES COM LESOES ACIMA DE 0,50M▓,COMPREENDEN DO:RASPAGEM DO MATERIAL NECROSADO,APLICACAO DE FUNGICIDAS,IN SETICIDAS,HORMONIOS E IMPERMEABILIZANTES,FECHAMENTO DAS CAVI DADES COM ESPUMA DE POLIURETANO COBERTA COM NATA DE CIMENTO E INCORPORACAO DE MATERIAIS PARA ENRIQUECIMENTO DO SOLO,EXCL USIVE MAO-DE-OBRA</v>
          </cell>
          <cell r="C25206" t="str">
            <v>UN</v>
          </cell>
        </row>
        <row r="25207">
          <cell r="A25207" t="str">
            <v>22.030.0095-0</v>
          </cell>
          <cell r="B25207" t="str">
            <v>TRATAMENTO DE ARVORES COM LESOES ATE 0.50M2,COMPREENDENDO:RA SPAGEM DO MATERIAL NECROSADO,APLICACAO DE FUNGICIDAS,INSETIC IDAS,HORMONIOS E IMPERMEABILIZANTES,FECHAMENTO DAS CAVIDADES COM ESPUMA DE POLIURETANO COBERTA COM NATA DE CIMENTO E INC ORPORACAO DE MATERIAIS PARA ENRIQUECIMENTO DO SOLO,EXCLUSIVE MAO-DE-OBRA</v>
          </cell>
          <cell r="C25207" t="str">
            <v>UN</v>
          </cell>
        </row>
        <row r="25208">
          <cell r="A25208" t="str">
            <v>22.030.0095-A</v>
          </cell>
          <cell r="B25208" t="str">
            <v>TRATAMENTO DE ARVORES COM LESOES ATE 0.50M2,COMPREENDENDO:RA SPAGEM DO MATERIAL NECROSADO,APLICACAO DE FUNGICIDAS,INSETIC IDAS,HORMONIOS E IMPERMEABILIZANTES,FECHAMENTO DAS CAVIDADES COM ESPUMA DE POLIURETANO COBERTA COM NATA DE CIMENTO E INC ORPORACAO DE MATERIAIS PARA ENRIQUECIMENTO DO SOLO,EXCLUSIVE MAO-DE-OBRA</v>
          </cell>
          <cell r="C25208" t="str">
            <v>UN</v>
          </cell>
        </row>
        <row r="25209">
          <cell r="A25209" t="str">
            <v>22.030.0100-0</v>
          </cell>
          <cell r="B25209" t="str">
            <v>TRATAMENTO FITOSSANITARIO EM ARVORES,COMPREENDENDO:EXECUCAO DE PEQUENAS PODAS(GALHOS E RAMOS COMPROMETIDOS),RASPAGEM DE MATERIAL NECROSADO,APLICACAO DE FUNGICIDAS,INSETICIDAS,HORMO NIOS,IMPERMEABILIZANTES E FERTILIZANTES,ALARGAMENTO DE GOLAS ,REVOLVIMENTO DE SOLO,REMOCAO E TRANSPORTE DE MATERIAL,RECOM POSICAO E PLANTIO DE COBERTURA NAS GOLAS</v>
          </cell>
          <cell r="C25209" t="str">
            <v>UN</v>
          </cell>
        </row>
        <row r="25210">
          <cell r="A25210" t="str">
            <v>22.030.0100-A</v>
          </cell>
          <cell r="B25210" t="str">
            <v>TRATAMENTO FITOSSANITARIO EM ARVORES,COMPREENDENDO:EXECUCAO DE PEQUENAS PODAS(GALHOS E RAMOS COMPROMETIDOS),RASPAGEM DE MATERIAL NECROSADO,APLICACAO DE FUNGICIDAS,INSETICIDAS,HORMO NIOS,IMPERMEABILIZANTES E FERTILIZANTES,ALARGAMENTO DE GOLAS ,REVOLVIMENTO DE SOLO,REMOCAO E TRANSPORTE DE MATERIAL,RECOM POSICAO E PLANTIO DE COBERTURA NAS GOLAS</v>
          </cell>
          <cell r="C25210" t="str">
            <v>UN</v>
          </cell>
        </row>
        <row r="25211">
          <cell r="A25211" t="str">
            <v>22.030.0105-0</v>
          </cell>
          <cell r="B25211" t="e">
            <v>#NAME?</v>
          </cell>
          <cell r="C25211" t="str">
            <v>UN</v>
          </cell>
        </row>
        <row r="25212">
          <cell r="A25212" t="str">
            <v>22.030.0105-A</v>
          </cell>
          <cell r="B25212" t="e">
            <v>#NAME?</v>
          </cell>
          <cell r="C25212" t="str">
            <v>UN</v>
          </cell>
        </row>
        <row r="25213">
          <cell r="A25213" t="str">
            <v>22.030.9999-0</v>
          </cell>
          <cell r="B25213" t="str">
            <v xml:space="preserve">FAMILIA 22.030     </v>
          </cell>
        </row>
        <row r="25214">
          <cell r="A25214" t="str">
            <v>22.030.9999-A</v>
          </cell>
          <cell r="B25214" t="str">
            <v xml:space="preserve">FAMILIA 22.030     </v>
          </cell>
        </row>
        <row r="25215">
          <cell r="A25215" t="str">
            <v>22.040.0005-0</v>
          </cell>
          <cell r="B25215" t="str">
            <v xml:space="preserve">ABATE DE ARVORES COM MACHADO.CUSTO VALIDO PARA CADA 100 UNID ADES    </v>
          </cell>
          <cell r="C25215" t="str">
            <v>UN</v>
          </cell>
        </row>
        <row r="25216">
          <cell r="A25216" t="str">
            <v>22.040.0005-A</v>
          </cell>
          <cell r="B25216" t="str">
            <v xml:space="preserve">ABATE DE ARVORES COM MACHADO.CUSTO VALIDO PARA CADA 100 UNID ADES    </v>
          </cell>
          <cell r="C25216" t="str">
            <v>UN</v>
          </cell>
        </row>
        <row r="25217">
          <cell r="A25217" t="str">
            <v>22.040.0010-0</v>
          </cell>
          <cell r="B25217" t="str">
            <v xml:space="preserve">DESGALHAMENTO COM MACHADO.CUSTO VALIDO PARA CADA 100 UNIDADE S    </v>
          </cell>
          <cell r="C25217" t="str">
            <v>UN</v>
          </cell>
        </row>
        <row r="25218">
          <cell r="A25218" t="str">
            <v>22.040.0010-A</v>
          </cell>
          <cell r="B25218" t="str">
            <v xml:space="preserve">DESGALHAMENTO COM MACHADO.CUSTO VALIDO PARA CADA 100 UNIDADE S    </v>
          </cell>
          <cell r="C25218" t="str">
            <v>UN</v>
          </cell>
        </row>
        <row r="25219">
          <cell r="A25219" t="str">
            <v>22.040.0015-0</v>
          </cell>
          <cell r="B25219" t="str">
            <v xml:space="preserve">TORAGEM COM MACHADO (TORETE DE 1,20M).CUSTO VALIDO PARA CADA 100 UNIDADES    </v>
          </cell>
          <cell r="C25219" t="str">
            <v>UN</v>
          </cell>
        </row>
        <row r="25220">
          <cell r="A25220" t="str">
            <v>22.040.0015-A</v>
          </cell>
          <cell r="B25220" t="str">
            <v xml:space="preserve">TORAGEM COM MACHADO (TORETE DE 1,20M).CUSTO VALIDO PARA CADA 100 UNIDADES    </v>
          </cell>
          <cell r="C25220" t="str">
            <v>UN</v>
          </cell>
        </row>
        <row r="25221">
          <cell r="A25221" t="str">
            <v>22.040.0020-0</v>
          </cell>
          <cell r="B25221" t="str">
            <v xml:space="preserve">ABATER,DESGALHAR E TORAR COM MACHADO,SEM EMPILHAR     </v>
          </cell>
          <cell r="C25221" t="str">
            <v>ST</v>
          </cell>
        </row>
        <row r="25222">
          <cell r="A25222" t="str">
            <v>22.040.0020-A</v>
          </cell>
          <cell r="B25222" t="str">
            <v xml:space="preserve">ABATER,DESGALHAR E TORAR COM MACHADO,SEM EMPILHAR     </v>
          </cell>
          <cell r="C25222" t="str">
            <v>ST</v>
          </cell>
        </row>
        <row r="25223">
          <cell r="A25223" t="str">
            <v>22.040.0025-0</v>
          </cell>
          <cell r="B25223" t="str">
            <v xml:space="preserve">ABATER,DESGALHAR E TORAR COM MACHADO,COM EMPILHAMENTO MANUAL     </v>
          </cell>
          <cell r="C25223" t="str">
            <v>ST</v>
          </cell>
        </row>
        <row r="25224">
          <cell r="A25224" t="str">
            <v>22.040.0025-A</v>
          </cell>
          <cell r="B25224" t="str">
            <v xml:space="preserve">ABATER,DESGALHAR E TORAR COM MACHADO,COM EMPILHAMENTO MANUAL     </v>
          </cell>
          <cell r="C25224" t="str">
            <v>ST</v>
          </cell>
        </row>
        <row r="25225">
          <cell r="A25225" t="str">
            <v>22.040.0030-0</v>
          </cell>
          <cell r="B25225" t="str">
            <v xml:space="preserve">ABATER,DESGALHAR E DESTOPAR COM MACHADO.CUSTO VALIDO PARA CA DA 100 UNIDADES    </v>
          </cell>
          <cell r="C25225" t="str">
            <v>UN</v>
          </cell>
        </row>
        <row r="25226">
          <cell r="A25226" t="str">
            <v>22.040.0030-A</v>
          </cell>
          <cell r="B25226" t="str">
            <v xml:space="preserve">ABATER,DESGALHAR E DESTOPAR COM MACHADO.CUSTO VALIDO PARA CA DA 100 UNIDADES    </v>
          </cell>
          <cell r="C25226" t="str">
            <v>UN</v>
          </cell>
        </row>
        <row r="25227">
          <cell r="A25227" t="str">
            <v>22.040.0035-0</v>
          </cell>
          <cell r="B25227" t="str">
            <v xml:space="preserve">DESCASCAMENTO MANUAL COM FACAO     </v>
          </cell>
          <cell r="C25227" t="str">
            <v>ST</v>
          </cell>
        </row>
        <row r="25228">
          <cell r="A25228" t="str">
            <v>22.040.0035-A</v>
          </cell>
          <cell r="B25228" t="str">
            <v xml:space="preserve">DESCASCAMENTO MANUAL COM FACAO     </v>
          </cell>
          <cell r="C25228" t="str">
            <v>ST</v>
          </cell>
        </row>
        <row r="25229">
          <cell r="A25229" t="str">
            <v>22.040.0040-0</v>
          </cell>
          <cell r="B25229" t="str">
            <v xml:space="preserve">EXTRACAO DE MADEIRA COM ARGOLAO (1 PESSOA),DISTANCIA DE 150, 00M    </v>
          </cell>
          <cell r="C25229" t="str">
            <v>ST</v>
          </cell>
        </row>
        <row r="25230">
          <cell r="A25230" t="str">
            <v>22.040.0040-A</v>
          </cell>
          <cell r="B25230" t="str">
            <v xml:space="preserve">EXTRACAO DE MADEIRA COM ARGOLAO (1 PESSOA),DISTANCIA DE 150, 00M    </v>
          </cell>
          <cell r="C25230" t="str">
            <v>ST</v>
          </cell>
        </row>
        <row r="25231">
          <cell r="A25231" t="str">
            <v>22.040.0045-0</v>
          </cell>
          <cell r="B25231" t="str">
            <v xml:space="preserve">EXTRACAO DE MADEIRA POR TRANSPORTE PRIMARIO MANUAL (TORETE DE 1,20M),DISTANCIA DE 100,00M    </v>
          </cell>
          <cell r="C25231" t="str">
            <v>ST</v>
          </cell>
        </row>
        <row r="25232">
          <cell r="A25232" t="str">
            <v>22.040.0045-A</v>
          </cell>
          <cell r="B25232" t="str">
            <v xml:space="preserve">EXTRACAO DE MADEIRA POR TRANSPORTE PRIMARIO MANUAL (TORETE DE 1,20M),DISTANCIA DE 100,00M    </v>
          </cell>
          <cell r="C25232" t="str">
            <v>ST</v>
          </cell>
        </row>
        <row r="25233">
          <cell r="A25233" t="str">
            <v>22.040.0050-0</v>
          </cell>
          <cell r="B25233" t="str">
            <v xml:space="preserve">ARRASTE MANUAL DE VAROES,DISTANCIA DE 100,00M     </v>
          </cell>
          <cell r="C25233" t="str">
            <v>UN</v>
          </cell>
        </row>
        <row r="25234">
          <cell r="A25234" t="str">
            <v>22.040.0050-A</v>
          </cell>
          <cell r="B25234" t="str">
            <v xml:space="preserve">ARRASTE MANUAL DE VAROES,DISTANCIA DE 100,00M     </v>
          </cell>
          <cell r="C25234" t="str">
            <v>UN</v>
          </cell>
        </row>
        <row r="25235">
          <cell r="A25235" t="str">
            <v>22.040.0055-0</v>
          </cell>
          <cell r="B25235" t="str">
            <v xml:space="preserve">EMPILHAMENTO MANUAL DE TORETES     </v>
          </cell>
          <cell r="C25235" t="str">
            <v>ST</v>
          </cell>
        </row>
        <row r="25236">
          <cell r="A25236" t="str">
            <v>22.040.0055-A</v>
          </cell>
          <cell r="B25236" t="str">
            <v xml:space="preserve">EMPILHAMENTO MANUAL DE TORETES     </v>
          </cell>
          <cell r="C25236" t="str">
            <v>ST</v>
          </cell>
        </row>
        <row r="25237">
          <cell r="A25237" t="str">
            <v>22.040.9999-0</v>
          </cell>
          <cell r="B25237" t="str">
            <v xml:space="preserve">FAMILIA 22.040     </v>
          </cell>
        </row>
        <row r="25238">
          <cell r="A25238" t="str">
            <v>22.040.9999-A</v>
          </cell>
          <cell r="B25238" t="str">
            <v xml:space="preserve">FAMILIA 22.040     </v>
          </cell>
        </row>
        <row r="25239">
          <cell r="A25239" t="str">
            <v>22.050.0005-0</v>
          </cell>
          <cell r="B25239" t="str">
            <v xml:space="preserve">ABATE DE ARVORES COM MOTOSSERRA.CUSTO VALIDO PARA CADA 100 U NIDADES    </v>
          </cell>
          <cell r="C25239" t="str">
            <v>UN</v>
          </cell>
        </row>
        <row r="25240">
          <cell r="A25240" t="str">
            <v>22.050.0005-A</v>
          </cell>
          <cell r="B25240" t="str">
            <v xml:space="preserve">ABATE DE ARVORES COM MOTOSSERRA.CUSTO VALIDO PARA CADA 100 U NIDADES    </v>
          </cell>
          <cell r="C25240" t="str">
            <v>UN</v>
          </cell>
        </row>
        <row r="25241">
          <cell r="A25241" t="str">
            <v>22.050.0010-0</v>
          </cell>
          <cell r="B25241" t="str">
            <v xml:space="preserve">DESGALHAMENTO COM MOTOSSERRA.CUSTO VALIDO PARA CADA 100 UNID ADES    </v>
          </cell>
          <cell r="C25241" t="str">
            <v>UN</v>
          </cell>
        </row>
        <row r="25242">
          <cell r="A25242" t="str">
            <v>22.050.0010-A</v>
          </cell>
          <cell r="B25242" t="str">
            <v xml:space="preserve">DESGALHAMENTO COM MOTOSSERRA.CUSTO VALIDO PARA CADA 100 UNID ADES    </v>
          </cell>
          <cell r="C25242" t="str">
            <v>UN</v>
          </cell>
        </row>
        <row r="25243">
          <cell r="A25243" t="str">
            <v>22.050.0015-0</v>
          </cell>
          <cell r="B25243" t="str">
            <v xml:space="preserve">TORAGEM COM MOTOSSERRA (TORETE DE 1,20M).CUSTO VALIDO PARA C ADA 100 UNIDADES    </v>
          </cell>
          <cell r="C25243" t="str">
            <v>UN</v>
          </cell>
        </row>
        <row r="25244">
          <cell r="A25244" t="str">
            <v>22.050.0015-A</v>
          </cell>
          <cell r="B25244" t="str">
            <v xml:space="preserve">TORAGEM COM MOTOSSERRA (TORETE DE 1,20M).CUSTO VALIDO PARA C ADA 100 UNIDADES    </v>
          </cell>
          <cell r="C25244" t="str">
            <v>UN</v>
          </cell>
        </row>
        <row r="25245">
          <cell r="A25245" t="str">
            <v>22.050.0020-0</v>
          </cell>
          <cell r="B25245" t="str">
            <v xml:space="preserve">ABATER COM MOTOSSERRA,DESGALHAR COM MACHADO E TORAR COM MOTO SSERRA,SEM EMPILHAR    </v>
          </cell>
          <cell r="C25245" t="str">
            <v>ST</v>
          </cell>
        </row>
        <row r="25246">
          <cell r="A25246" t="str">
            <v>22.050.0020-A</v>
          </cell>
          <cell r="B25246" t="str">
            <v xml:space="preserve">ABATER COM MOTOSSERRA,DESGALHAR COM MACHADO E TORAR COM MOTO SSERRA,SEM EMPILHAR    </v>
          </cell>
          <cell r="C25246" t="str">
            <v>ST</v>
          </cell>
        </row>
        <row r="25247">
          <cell r="A25247" t="str">
            <v>22.050.0025-0</v>
          </cell>
          <cell r="B25247" t="str">
            <v xml:space="preserve">ABATER COM MOTOSSERRA,DESGALHAR COM MACHADO E TORAR COM MOTO SSERRA,COM EMPILHAMENTO MANUAL    </v>
          </cell>
          <cell r="C25247" t="str">
            <v>ST</v>
          </cell>
        </row>
        <row r="25248">
          <cell r="A25248" t="str">
            <v>22.050.0025-A</v>
          </cell>
          <cell r="B25248" t="str">
            <v xml:space="preserve">ABATER COM MOTOSSERRA,DESGALHAR COM MACHADO E TORAR COM MOTO SSERRA,COM EMPILHAMENTO MANUAL    </v>
          </cell>
          <cell r="C25248" t="str">
            <v>ST</v>
          </cell>
        </row>
        <row r="25249">
          <cell r="A25249" t="str">
            <v>22.050.0030-0</v>
          </cell>
          <cell r="B25249" t="str">
            <v xml:space="preserve">ABATER,DESGALHAR E DESTOCAR COM MOTOSSERRA.CUSTO VALIDO PARA CADA 100 UNIDADES    </v>
          </cell>
          <cell r="C25249" t="str">
            <v>UN</v>
          </cell>
        </row>
        <row r="25250">
          <cell r="A25250" t="str">
            <v>22.050.0030-A</v>
          </cell>
          <cell r="B25250" t="str">
            <v xml:space="preserve">ABATER,DESGALHAR E DESTOCAR COM MOTOSSERRA.CUSTO VALIDO PARA CADA 100 UNIDADES    </v>
          </cell>
          <cell r="C25250" t="str">
            <v>UN</v>
          </cell>
        </row>
        <row r="25251">
          <cell r="A25251" t="str">
            <v>22.050.0035-0</v>
          </cell>
          <cell r="B25251" t="str">
            <v xml:space="preserve">TRANSPORTE PRIMARIO DE MADEIRA COM TRATOR DE PNEUS E GUINCHO CARREGADOR    </v>
          </cell>
          <cell r="C25251" t="str">
            <v>ST</v>
          </cell>
        </row>
        <row r="25252">
          <cell r="A25252" t="str">
            <v>22.050.0035-A</v>
          </cell>
          <cell r="B25252" t="str">
            <v xml:space="preserve">TRANSPORTE PRIMARIO DE MADEIRA COM TRATOR DE PNEUS E GUINCHO CARREGADOR    </v>
          </cell>
          <cell r="C25252" t="str">
            <v>ST</v>
          </cell>
        </row>
        <row r="25253">
          <cell r="A25253" t="str">
            <v>22.050.9999-0</v>
          </cell>
          <cell r="B25253" t="str">
            <v xml:space="preserve">FAMILIA 22.050     </v>
          </cell>
        </row>
        <row r="25254">
          <cell r="A25254" t="str">
            <v>22.050.9999-A</v>
          </cell>
          <cell r="B25254" t="str">
            <v xml:space="preserve">FAMILIA 22.050     </v>
          </cell>
        </row>
        <row r="25255">
          <cell r="A25255" t="str">
            <v>54.001.0007-1</v>
          </cell>
          <cell r="B25255" t="str">
            <v xml:space="preserve">TACO DE CANELA 2,5 X 10 X 10CM     </v>
          </cell>
          <cell r="C25255" t="str">
            <v>UN</v>
          </cell>
        </row>
        <row r="25256">
          <cell r="A25256" t="str">
            <v>54.001.0007-B</v>
          </cell>
          <cell r="B25256" t="str">
            <v xml:space="preserve">TACO DE CANELA 2,5 X 10 X 10CM     </v>
          </cell>
          <cell r="C25256" t="str">
            <v>UN</v>
          </cell>
        </row>
        <row r="25257">
          <cell r="A25257" t="str">
            <v>54.001.0010-1</v>
          </cell>
          <cell r="B25257" t="str">
            <v xml:space="preserve">ACO CA-50,DIAM. DE 5/8" A 1" (MEDIA)     </v>
          </cell>
          <cell r="C25257" t="str">
            <v>KG</v>
          </cell>
        </row>
        <row r="25258">
          <cell r="A25258" t="str">
            <v>54.001.0010-B</v>
          </cell>
          <cell r="B25258" t="str">
            <v xml:space="preserve">ACO CA-50,DIAM. DE 5/8" A 1" (MEDIA)     </v>
          </cell>
          <cell r="C25258" t="str">
            <v>KG</v>
          </cell>
        </row>
        <row r="25259">
          <cell r="A25259" t="str">
            <v>54.001.0011-1</v>
          </cell>
          <cell r="B25259" t="str">
            <v xml:space="preserve">ACO CA-50,DIAMETRO DE 32MM (1.1/4"),MEDIA     </v>
          </cell>
          <cell r="C25259" t="str">
            <v>KG</v>
          </cell>
        </row>
        <row r="25260">
          <cell r="A25260" t="str">
            <v>54.001.0011-B</v>
          </cell>
          <cell r="B25260" t="str">
            <v xml:space="preserve">ACO CA-50,DIAMETRO DE 32MM (1.1/4"),MEDIA     </v>
          </cell>
          <cell r="C25260" t="str">
            <v>KG</v>
          </cell>
        </row>
        <row r="25261">
          <cell r="A25261" t="str">
            <v>54.001.0013-1</v>
          </cell>
          <cell r="B25261" t="str">
            <v xml:space="preserve">ACO CA-50 B, DIAM. DE 1/4" E 1/2" (MEDIA)     </v>
          </cell>
          <cell r="C25261" t="str">
            <v>KG</v>
          </cell>
        </row>
        <row r="25262">
          <cell r="A25262" t="str">
            <v>54.001.0013-B</v>
          </cell>
          <cell r="B25262" t="str">
            <v xml:space="preserve">ACO CA-50 B, DIAM. DE 1/4" E 1/2" (MEDIA)     </v>
          </cell>
          <cell r="C25262" t="str">
            <v>KG</v>
          </cell>
        </row>
        <row r="25263">
          <cell r="A25263" t="str">
            <v>54.001.0069-1</v>
          </cell>
          <cell r="B25263" t="str">
            <v xml:space="preserve">PREPARO CHAPA ACO 16 P/PLACA SINALIZACAO VERTICAL,INCL.CORTE TRATAMENTO DESENGORDURANTE E FORN.DA CHAPA.    </v>
          </cell>
          <cell r="C25263" t="str">
            <v>M2</v>
          </cell>
        </row>
        <row r="25264">
          <cell r="A25264" t="str">
            <v>54.001.0069-B</v>
          </cell>
          <cell r="B25264" t="str">
            <v xml:space="preserve">PREPARO CHAPA ACO 16 P/PLACA SINALIZACAO VERTICAL,INCL.CORTE TRATAMENTO DESENGORDURANTE E FORN.DA CHAPA.    </v>
          </cell>
          <cell r="C25264" t="str">
            <v>M2</v>
          </cell>
        </row>
        <row r="25265">
          <cell r="A25265" t="str">
            <v>54.001.0070-1</v>
          </cell>
          <cell r="B25265" t="str">
            <v xml:space="preserve">PINTURA A PISTOLA S/PLACA ACO 16,C/PRIMER SINT.SURFACE SINT. ESMALTE SINT.C/TANTAS DEMAOS NECESSARIAS AO SEU BOM ACAB.    </v>
          </cell>
          <cell r="C25265" t="str">
            <v>M2</v>
          </cell>
        </row>
        <row r="25266">
          <cell r="A25266" t="str">
            <v>54.001.0070-B</v>
          </cell>
          <cell r="B25266" t="str">
            <v xml:space="preserve">PINTURA A PISTOLA S/PLACA ACO 16,C/PRIMER SINT.SURFACE SINT. ESMALTE SINT.C/TANTAS DEMAOS NECESSARIAS AO SEU BOM ACAB.    </v>
          </cell>
          <cell r="C25266" t="str">
            <v>M2</v>
          </cell>
        </row>
        <row r="25267">
          <cell r="A25267" t="str">
            <v>54.001.0071-1</v>
          </cell>
          <cell r="B25267" t="str">
            <v xml:space="preserve">REVESTIMENTO DE PLACAS DE ACO P/SINALIZACAO VERTICAL C/PELIC ULA REFLETIVA GRAU TECNICO E PELICULA P/LEGENDA.FORN.E COLOC    </v>
          </cell>
          <cell r="C25267" t="str">
            <v>M2</v>
          </cell>
        </row>
        <row r="25268">
          <cell r="A25268" t="str">
            <v>54.001.0071-B</v>
          </cell>
          <cell r="B25268" t="str">
            <v xml:space="preserve">REVESTIMENTO DE PLACAS DE ACO P/SINALIZACAO VERTICAL C/PELIC ULA REFLETIVA GRAU TECNICO E PELICULA P/LEGENDA.FORN.E COLOC    </v>
          </cell>
          <cell r="C25268" t="str">
            <v>M2</v>
          </cell>
        </row>
        <row r="25269">
          <cell r="A25269" t="str">
            <v>54.001.0073-1</v>
          </cell>
          <cell r="B25269" t="str">
            <v xml:space="preserve">MONTAGEM PLACA ACO P/SINALIZACAO VERTICAL POSTE CONCR.ARMADO INCL.FIX.CASTANHAS DUPLAS,FITA ARQUIAR/PARAFUSOS.FORN.E COL OC.   </v>
          </cell>
          <cell r="C25269" t="str">
            <v>M2</v>
          </cell>
        </row>
        <row r="25270">
          <cell r="A25270" t="str">
            <v>54.001.0073-B</v>
          </cell>
          <cell r="B25270" t="str">
            <v xml:space="preserve">MONTAGEM PLACA ACO P/SINALIZACAO VERTICAL POSTE CONCR.ARMADO INCL.FIX.CASTANHAS DUPLAS,FITA ARQUIAR/PARAFUSOS.FORN.E COL OC.   </v>
          </cell>
          <cell r="C25270" t="str">
            <v>M2</v>
          </cell>
        </row>
        <row r="25271">
          <cell r="A25271" t="str">
            <v>54.001.0074-1</v>
          </cell>
          <cell r="B25271" t="str">
            <v xml:space="preserve">PECA DE MACARAMDUBA DE 3"X3" PARA FIX.DAS PLACAS DE SINALIZA CAO VERTICAL (1 OU 2 POSTES DE MADEIRA)    </v>
          </cell>
          <cell r="C25271" t="str">
            <v>M2</v>
          </cell>
        </row>
        <row r="25272">
          <cell r="A25272" t="str">
            <v>54.001.0074-B</v>
          </cell>
          <cell r="B25272" t="str">
            <v xml:space="preserve">PECA DE MACARAMDUBA DE 3"X3" PARA FIX.DAS PLACAS DE SINALIZA CAO VERTICAL (1 OU 2 POSTES DE MADEIRA)    </v>
          </cell>
          <cell r="C25272" t="str">
            <v>M2</v>
          </cell>
        </row>
        <row r="25273">
          <cell r="A25273" t="str">
            <v>54.001.0077-1</v>
          </cell>
          <cell r="B25273" t="str">
            <v xml:space="preserve">FIXACAO DE PLACAS DE SINALIZACAO DE RODOVIAS C/PARAFUSO 5/16 "X4",FIXADA EM 1 OU 2 POSTES,INCL.PINT.FORN.E COLOC.    </v>
          </cell>
          <cell r="C25273" t="str">
            <v>M2</v>
          </cell>
        </row>
        <row r="25274">
          <cell r="A25274" t="str">
            <v>54.001.0077-B</v>
          </cell>
          <cell r="B25274" t="str">
            <v xml:space="preserve">FIXACAO DE PLACAS DE SINALIZACAO DE RODOVIAS C/PARAFUSO 5/16 "X4",FIXADA EM 1 OU 2 POSTES,INCL.PINT.FORN.E COLOC.    </v>
          </cell>
          <cell r="C25274" t="str">
            <v>M2</v>
          </cell>
        </row>
        <row r="25275">
          <cell r="A25275" t="str">
            <v>54.001.0081-1</v>
          </cell>
          <cell r="B25275" t="str">
            <v xml:space="preserve">REVESTIMENTOS PLACAS ACO P/SINALIZ.VERT.C/PELICULA REFL.GRAU TECNICO,GRAU ALTA INTENSIDADE/PELICULA P/LEGENDA.FORN.E APL IC.   </v>
          </cell>
          <cell r="C25275" t="str">
            <v>M2</v>
          </cell>
        </row>
        <row r="25276">
          <cell r="A25276" t="str">
            <v>54.001.0081-B</v>
          </cell>
          <cell r="B25276" t="str">
            <v xml:space="preserve">REVESTIMENTOS PLACAS ACO P/SINALIZ.VERT.C/PELICULA REFL.GRAU TECNICO,GRAU ALTA INTENSIDADE/PELICULA P/LEGENDA.FORN.E APL IC.   </v>
          </cell>
          <cell r="C25276" t="str">
            <v>M2</v>
          </cell>
        </row>
        <row r="25277">
          <cell r="A25277" t="str">
            <v>54.001.0082-1</v>
          </cell>
          <cell r="B25277" t="str">
            <v xml:space="preserve">REVESTIMENTOS PLACAS ACO P/SINALIZACAO VERT.C/PELICULA REFL. GRAU TECNICO,GRAU DIAMANTE/PELICULA P/LEGENDA.FORN.E APLIC.    </v>
          </cell>
          <cell r="C25277" t="str">
            <v>M2</v>
          </cell>
        </row>
        <row r="25278">
          <cell r="A25278" t="str">
            <v>54.001.0082-B</v>
          </cell>
          <cell r="B25278" t="str">
            <v xml:space="preserve">REVESTIMENTOS PLACAS ACO P/SINALIZACAO VERT.C/PELICULA REFL. GRAU TECNICO,GRAU DIAMANTE/PELICULA P/LEGENDA.FORN.E APLIC.    </v>
          </cell>
          <cell r="C25278" t="str">
            <v>M2</v>
          </cell>
        </row>
        <row r="25279">
          <cell r="A25279" t="str">
            <v>54.001.0100-1</v>
          </cell>
          <cell r="B25279" t="str">
            <v xml:space="preserve">FORMA DE MAD. P/MOLDAGEM     </v>
          </cell>
          <cell r="C25279" t="str">
            <v>M2</v>
          </cell>
        </row>
        <row r="25280">
          <cell r="A25280" t="str">
            <v>54.001.0100-B</v>
          </cell>
          <cell r="B25280" t="str">
            <v xml:space="preserve">FORMA DE MAD. P/MOLDAGEM     </v>
          </cell>
          <cell r="C25280" t="str">
            <v>M2</v>
          </cell>
        </row>
        <row r="25281">
          <cell r="A25281" t="str">
            <v>54.001.0104-1</v>
          </cell>
          <cell r="B25281" t="str">
            <v xml:space="preserve">VAC-ALL ASPIRADORA MEC.ARMAZENAGEM 8,6M3.     </v>
          </cell>
          <cell r="C25281" t="str">
            <v>UN</v>
          </cell>
        </row>
        <row r="25282">
          <cell r="A25282" t="str">
            <v>54.001.0104-B</v>
          </cell>
          <cell r="B25282" t="str">
            <v xml:space="preserve">VAC-ALL ASPIRADORA MEC.ARMAZENAGEM 8,6M3.     </v>
          </cell>
          <cell r="C25282" t="str">
            <v>UN</v>
          </cell>
        </row>
        <row r="25283">
          <cell r="A25283" t="str">
            <v>54.001.0117-1</v>
          </cell>
          <cell r="B25283" t="str">
            <v xml:space="preserve">WAGON DRILL.     </v>
          </cell>
          <cell r="C25283" t="str">
            <v>UN</v>
          </cell>
        </row>
        <row r="25284">
          <cell r="A25284" t="str">
            <v>54.001.0117-B</v>
          </cell>
          <cell r="B25284" t="str">
            <v xml:space="preserve">WAGON DRILL.     </v>
          </cell>
          <cell r="C25284" t="str">
            <v>UN</v>
          </cell>
        </row>
        <row r="25285">
          <cell r="A25285" t="str">
            <v>54.001.0126-1</v>
          </cell>
          <cell r="B25285" t="str">
            <v xml:space="preserve">USINA DE SOLOS CAPACIDADE 540T/H,MOTOR 100CV.     </v>
          </cell>
          <cell r="C25285" t="str">
            <v>UN</v>
          </cell>
        </row>
        <row r="25286">
          <cell r="A25286" t="str">
            <v>54.001.0126-B</v>
          </cell>
          <cell r="B25286" t="str">
            <v xml:space="preserve">USINA DE SOLOS CAPACIDADE 540T/H,MOTOR 100CV.     </v>
          </cell>
          <cell r="C25286" t="str">
            <v>UN</v>
          </cell>
        </row>
        <row r="25287">
          <cell r="A25287" t="str">
            <v>54.001.0127-1</v>
          </cell>
          <cell r="B25287" t="str">
            <v xml:space="preserve">ESCAVADEIRA DE ESTEIRA CLAM-SHELL,0,38M3.     </v>
          </cell>
          <cell r="C25287" t="str">
            <v>UN</v>
          </cell>
        </row>
        <row r="25288">
          <cell r="A25288" t="str">
            <v>54.001.0127-B</v>
          </cell>
          <cell r="B25288" t="str">
            <v xml:space="preserve">ESCAVADEIRA DE ESTEIRA CLAM-SHELL,0,38M3.     </v>
          </cell>
          <cell r="C25288" t="str">
            <v>UN</v>
          </cell>
        </row>
        <row r="25289">
          <cell r="A25289" t="str">
            <v>54.001.0128-1</v>
          </cell>
          <cell r="B25289" t="str">
            <v xml:space="preserve">ESCAVADEIRA DE ESTEIRA CLAM-SHELL, 0,57M3.     </v>
          </cell>
          <cell r="C25289" t="str">
            <v>UN</v>
          </cell>
        </row>
        <row r="25290">
          <cell r="A25290" t="str">
            <v>54.001.0128-B</v>
          </cell>
          <cell r="B25290" t="str">
            <v xml:space="preserve">ESCAVADEIRA DE ESTEIRA CLAM-SHELL, 0,57M3.     </v>
          </cell>
          <cell r="C25290" t="str">
            <v>UN</v>
          </cell>
        </row>
        <row r="25291">
          <cell r="A25291" t="str">
            <v>54.001.0129-1</v>
          </cell>
          <cell r="B25291" t="str">
            <v xml:space="preserve">ESCAVADEIRA DE ESTEIRA DRAGLINE, 0,76M3.     </v>
          </cell>
          <cell r="C25291" t="str">
            <v>UN</v>
          </cell>
        </row>
        <row r="25292">
          <cell r="A25292" t="str">
            <v>54.001.0129-B</v>
          </cell>
          <cell r="B25292" t="str">
            <v xml:space="preserve">ESCAVADEIRA DE ESTEIRA DRAGLINE, 0,76M3.     </v>
          </cell>
          <cell r="C25292" t="str">
            <v>UN</v>
          </cell>
        </row>
        <row r="25293">
          <cell r="A25293" t="str">
            <v>54.001.0132-1</v>
          </cell>
          <cell r="B25293" t="str">
            <v xml:space="preserve">ARRUELA BORR.P/FLANGE 350MM.     </v>
          </cell>
          <cell r="C25293" t="str">
            <v>UN</v>
          </cell>
        </row>
        <row r="25294">
          <cell r="A25294" t="str">
            <v>54.001.0132-B</v>
          </cell>
          <cell r="B25294" t="str">
            <v xml:space="preserve">ARRUELA BORR.P/FLANGE 350MM.     </v>
          </cell>
          <cell r="C25294" t="str">
            <v>UN</v>
          </cell>
        </row>
        <row r="25295">
          <cell r="A25295" t="str">
            <v>54.001.0133-1</v>
          </cell>
          <cell r="B25295" t="str">
            <v xml:space="preserve">ARRUELA BORR.P/FLANGE 400MM.     </v>
          </cell>
          <cell r="C25295" t="str">
            <v>UN</v>
          </cell>
        </row>
        <row r="25296">
          <cell r="A25296" t="str">
            <v>54.001.0133-B</v>
          </cell>
          <cell r="B25296" t="str">
            <v xml:space="preserve">ARRUELA BORR.P/FLANGE 400MM.     </v>
          </cell>
          <cell r="C25296" t="str">
            <v>UN</v>
          </cell>
        </row>
        <row r="25297">
          <cell r="A25297" t="str">
            <v>54.001.0134-1</v>
          </cell>
          <cell r="B25297" t="str">
            <v xml:space="preserve">ARRUELA BORR.P/FLANGE 500MM.     </v>
          </cell>
          <cell r="C25297" t="str">
            <v>UN</v>
          </cell>
        </row>
        <row r="25298">
          <cell r="A25298" t="str">
            <v>54.001.0134-B</v>
          </cell>
          <cell r="B25298" t="str">
            <v xml:space="preserve">ARRUELA BORR.P/FLANGE 500MM.     </v>
          </cell>
          <cell r="C25298" t="str">
            <v>UN</v>
          </cell>
        </row>
        <row r="25299">
          <cell r="A25299" t="str">
            <v>54.001.0135-1</v>
          </cell>
          <cell r="B25299" t="str">
            <v xml:space="preserve">ARRUELA BORR.P/FLANGE 600MM.     </v>
          </cell>
          <cell r="C25299" t="str">
            <v>UN</v>
          </cell>
        </row>
        <row r="25300">
          <cell r="A25300" t="str">
            <v>54.001.0135-B</v>
          </cell>
          <cell r="B25300" t="str">
            <v xml:space="preserve">ARRUELA BORR.P/FLANGE 600MM.     </v>
          </cell>
          <cell r="C25300" t="str">
            <v>UN</v>
          </cell>
        </row>
        <row r="25301">
          <cell r="A25301" t="str">
            <v>54.001.0136-1</v>
          </cell>
          <cell r="B25301" t="str">
            <v xml:space="preserve">ARRUELA BORR.P/FLANGE 700MM.     </v>
          </cell>
          <cell r="C25301" t="str">
            <v>UN</v>
          </cell>
        </row>
        <row r="25302">
          <cell r="A25302" t="str">
            <v>54.001.0136-B</v>
          </cell>
          <cell r="B25302" t="str">
            <v xml:space="preserve">ARRUELA BORR.P/FLANGE 700MM.     </v>
          </cell>
          <cell r="C25302" t="str">
            <v>UN</v>
          </cell>
        </row>
        <row r="25303">
          <cell r="A25303" t="str">
            <v>54.001.0137-1</v>
          </cell>
          <cell r="B25303" t="str">
            <v xml:space="preserve">ARRUELA BORR.P/FLANGE 800MM.     </v>
          </cell>
          <cell r="C25303" t="str">
            <v>UN</v>
          </cell>
        </row>
        <row r="25304">
          <cell r="A25304" t="str">
            <v>54.001.0137-B</v>
          </cell>
          <cell r="B25304" t="str">
            <v xml:space="preserve">ARRUELA BORR.P/FLANGE 800MM.     </v>
          </cell>
          <cell r="C25304" t="str">
            <v>UN</v>
          </cell>
        </row>
        <row r="25305">
          <cell r="A25305" t="str">
            <v>54.001.0138-1</v>
          </cell>
          <cell r="B25305" t="str">
            <v xml:space="preserve">ARRUELA BORR.P/FLANGE 900MM.     </v>
          </cell>
          <cell r="C25305" t="str">
            <v>UN</v>
          </cell>
        </row>
        <row r="25306">
          <cell r="A25306" t="str">
            <v>54.001.0138-B</v>
          </cell>
          <cell r="B25306" t="str">
            <v xml:space="preserve">ARRUELA BORR.P/FLANGE 900MM.     </v>
          </cell>
          <cell r="C25306" t="str">
            <v>UN</v>
          </cell>
        </row>
        <row r="25307">
          <cell r="A25307" t="str">
            <v>54.001.0139-1</v>
          </cell>
          <cell r="B25307" t="str">
            <v xml:space="preserve">ARRUELA BORR.P/FLANGE 1000MM.     </v>
          </cell>
          <cell r="C25307" t="str">
            <v>UN</v>
          </cell>
        </row>
        <row r="25308">
          <cell r="A25308" t="str">
            <v>54.001.0139-B</v>
          </cell>
          <cell r="B25308" t="str">
            <v xml:space="preserve">ARRUELA BORR.P/FLANGE 1000MM.     </v>
          </cell>
          <cell r="C25308" t="str">
            <v>UN</v>
          </cell>
        </row>
        <row r="25309">
          <cell r="A25309" t="str">
            <v>54.001.0140-1</v>
          </cell>
          <cell r="B25309" t="str">
            <v xml:space="preserve">ARRUELA BORR.P/FLANGE 1200MM.     </v>
          </cell>
          <cell r="C25309" t="str">
            <v>UN</v>
          </cell>
        </row>
        <row r="25310">
          <cell r="A25310" t="str">
            <v>54.001.0140-B</v>
          </cell>
          <cell r="B25310" t="str">
            <v xml:space="preserve">ARRUELA BORR.P/FLANGE 1200MM.     </v>
          </cell>
          <cell r="C25310" t="str">
            <v>UN</v>
          </cell>
        </row>
        <row r="25311">
          <cell r="A25311" t="str">
            <v>54.001.0141-1</v>
          </cell>
          <cell r="B25311" t="str">
            <v xml:space="preserve">PARAFUSO P/FLANGE 24X100MM.     </v>
          </cell>
          <cell r="C25311" t="str">
            <v>UN</v>
          </cell>
        </row>
        <row r="25312">
          <cell r="A25312" t="str">
            <v>54.001.0141-B</v>
          </cell>
          <cell r="B25312" t="str">
            <v xml:space="preserve">PARAFUSO P/FLANGE 24X100MM.     </v>
          </cell>
          <cell r="C25312" t="str">
            <v>UN</v>
          </cell>
        </row>
        <row r="25313">
          <cell r="A25313" t="str">
            <v>54.001.0142-1</v>
          </cell>
          <cell r="B25313" t="str">
            <v xml:space="preserve">PARAFUSO P/FLANGE 27X120MM.     </v>
          </cell>
          <cell r="C25313" t="str">
            <v>UN</v>
          </cell>
        </row>
        <row r="25314">
          <cell r="A25314" t="str">
            <v>54.001.0142-B</v>
          </cell>
          <cell r="B25314" t="str">
            <v xml:space="preserve">PARAFUSO P/FLANGE 27X120MM.     </v>
          </cell>
          <cell r="C25314" t="str">
            <v>UN</v>
          </cell>
        </row>
        <row r="25315">
          <cell r="A25315" t="str">
            <v>54.001.0143-1</v>
          </cell>
          <cell r="B25315" t="str">
            <v xml:space="preserve">PARAFUSO P/FLANGE 30X130MM.     </v>
          </cell>
          <cell r="C25315" t="str">
            <v>UN</v>
          </cell>
        </row>
        <row r="25316">
          <cell r="A25316" t="str">
            <v>54.001.0143-B</v>
          </cell>
          <cell r="B25316" t="str">
            <v xml:space="preserve">PARAFUSO P/FLANGE 30X130MM.     </v>
          </cell>
          <cell r="C25316" t="str">
            <v>UN</v>
          </cell>
        </row>
        <row r="25317">
          <cell r="A25317" t="str">
            <v>54.001.0144-1</v>
          </cell>
          <cell r="B25317" t="str">
            <v xml:space="preserve">PARAFUSO P/FLANGE 33X130MM.     </v>
          </cell>
          <cell r="C25317" t="str">
            <v>UN</v>
          </cell>
        </row>
        <row r="25318">
          <cell r="A25318" t="str">
            <v>54.001.0144-B</v>
          </cell>
          <cell r="B25318" t="str">
            <v xml:space="preserve">PARAFUSO P/FLANGE 33X130MM.     </v>
          </cell>
          <cell r="C25318" t="str">
            <v>UN</v>
          </cell>
        </row>
        <row r="25319">
          <cell r="A25319" t="str">
            <v>54.001.0145-1</v>
          </cell>
          <cell r="B25319" t="str">
            <v xml:space="preserve">PARAFUSO P/FLANGE 36X140MM.     </v>
          </cell>
          <cell r="C25319" t="str">
            <v>UN</v>
          </cell>
        </row>
        <row r="25320">
          <cell r="A25320" t="str">
            <v>54.001.0145-B</v>
          </cell>
          <cell r="B25320" t="str">
            <v xml:space="preserve">PARAFUSO P/FLANGE 36X140MM.     </v>
          </cell>
          <cell r="C25320" t="str">
            <v>UN</v>
          </cell>
        </row>
        <row r="25321">
          <cell r="A25321" t="str">
            <v>54.001.0146-1</v>
          </cell>
          <cell r="B25321" t="str">
            <v xml:space="preserve">PARAFUSO P/FLANGE 39X150MM.     </v>
          </cell>
          <cell r="C25321" t="str">
            <v>UN</v>
          </cell>
        </row>
        <row r="25322">
          <cell r="A25322" t="str">
            <v>54.001.0146-B</v>
          </cell>
          <cell r="B25322" t="str">
            <v xml:space="preserve">PARAFUSO P/FLANGE 39X150MM.     </v>
          </cell>
          <cell r="C25322" t="str">
            <v>UN</v>
          </cell>
        </row>
        <row r="25323">
          <cell r="A25323" t="str">
            <v>54.001.0147-1</v>
          </cell>
          <cell r="B25323" t="str">
            <v xml:space="preserve">PARAFUSO P/FLANGE 45X180MM.     </v>
          </cell>
          <cell r="C25323" t="str">
            <v>UN</v>
          </cell>
        </row>
        <row r="25324">
          <cell r="A25324" t="str">
            <v>54.001.0147-B</v>
          </cell>
          <cell r="B25324" t="str">
            <v xml:space="preserve">PARAFUSO P/FLANGE 45X180MM.     </v>
          </cell>
          <cell r="C25324" t="str">
            <v>UN</v>
          </cell>
        </row>
        <row r="25325">
          <cell r="A25325" t="str">
            <v>54.001.0150-1</v>
          </cell>
          <cell r="B25325" t="str">
            <v xml:space="preserve">ARRUELA BORRACHA PARA FLANGE 450MM     </v>
          </cell>
          <cell r="C25325" t="str">
            <v>UN</v>
          </cell>
        </row>
        <row r="25326">
          <cell r="A25326" t="str">
            <v>54.001.0150-B</v>
          </cell>
          <cell r="B25326" t="str">
            <v xml:space="preserve">ARRUELA BORRACHA PARA FLANGE 450MM     </v>
          </cell>
          <cell r="C25326" t="str">
            <v>UN</v>
          </cell>
        </row>
        <row r="25327">
          <cell r="A25327" t="str">
            <v>54.001.0151-1</v>
          </cell>
          <cell r="B25327" t="str">
            <v xml:space="preserve">ARRUELA DE BORRACHA PARA FLANGE 1400MM     </v>
          </cell>
          <cell r="C25327" t="str">
            <v>UN</v>
          </cell>
        </row>
        <row r="25328">
          <cell r="A25328" t="str">
            <v>54.001.0151-B</v>
          </cell>
          <cell r="B25328" t="str">
            <v xml:space="preserve">ARRUELA DE BORRACHA PARA FLANGE 1400MM     </v>
          </cell>
          <cell r="C25328" t="str">
            <v>UN</v>
          </cell>
        </row>
        <row r="25329">
          <cell r="A25329" t="str">
            <v>54.001.0152-1</v>
          </cell>
          <cell r="B25329" t="str">
            <v xml:space="preserve">ARRUELA DE BORRACHA PARA FLANGE 1500MM     </v>
          </cell>
          <cell r="C25329" t="str">
            <v>UN</v>
          </cell>
        </row>
        <row r="25330">
          <cell r="A25330" t="str">
            <v>54.001.0152-B</v>
          </cell>
          <cell r="B25330" t="str">
            <v xml:space="preserve">ARRUELA DE BORRACHA PARA FLANGE 1500MM     </v>
          </cell>
          <cell r="C25330" t="str">
            <v>UN</v>
          </cell>
        </row>
        <row r="25331">
          <cell r="A25331" t="str">
            <v>54.001.0154-1</v>
          </cell>
          <cell r="B25331" t="str">
            <v xml:space="preserve">DESGASTE DE DENTES E PORTA DENTES     </v>
          </cell>
          <cell r="C25331" t="str">
            <v>UN</v>
          </cell>
        </row>
        <row r="25332">
          <cell r="A25332" t="str">
            <v>54.001.0154-B</v>
          </cell>
          <cell r="B25332" t="str">
            <v xml:space="preserve">DESGASTE DE DENTES E PORTA DENTES     </v>
          </cell>
          <cell r="C25332" t="str">
            <v>UN</v>
          </cell>
        </row>
        <row r="25333">
          <cell r="A25333" t="str">
            <v>54.001.0160-1</v>
          </cell>
          <cell r="B25333" t="str">
            <v xml:space="preserve">TELA DE ARAME GALVANIZADO,REVESTIDO EM PVC,FIO N║ 12 DE 75MM     </v>
          </cell>
          <cell r="C25333" t="str">
            <v>M2</v>
          </cell>
        </row>
        <row r="25334">
          <cell r="A25334" t="str">
            <v>54.001.0160-B</v>
          </cell>
          <cell r="B25334" t="str">
            <v xml:space="preserve">TELA DE ARAME GALVANIZADO,REVESTIDO EM PVC,FIO N║ 12 DE 75MM     </v>
          </cell>
          <cell r="C25334" t="str">
            <v>M2</v>
          </cell>
        </row>
        <row r="25335">
          <cell r="A25335" t="str">
            <v>55.001.0010-1</v>
          </cell>
          <cell r="B25335" t="str">
            <v xml:space="preserve">PINUS,PECA 1 X 7CM     </v>
          </cell>
          <cell r="C25335" t="str">
            <v>M</v>
          </cell>
        </row>
        <row r="25336">
          <cell r="A25336" t="str">
            <v>55.001.0010-B</v>
          </cell>
          <cell r="B25336" t="str">
            <v xml:space="preserve">PINUS,PECA 1 X 7CM     </v>
          </cell>
          <cell r="C25336" t="str">
            <v>M</v>
          </cell>
        </row>
        <row r="25337">
          <cell r="A25337" t="str">
            <v>55.001.0011-1</v>
          </cell>
          <cell r="B25337" t="str">
            <v xml:space="preserve">PINUS,PECA 2,5 X 5CM     </v>
          </cell>
          <cell r="C25337" t="str">
            <v>M</v>
          </cell>
        </row>
        <row r="25338">
          <cell r="A25338" t="str">
            <v>55.001.0011-B</v>
          </cell>
          <cell r="B25338" t="str">
            <v xml:space="preserve">PINUS,PECA 2,5 X 5CM     </v>
          </cell>
          <cell r="C25338" t="str">
            <v>M</v>
          </cell>
        </row>
        <row r="25339">
          <cell r="A25339" t="str">
            <v>55.001.0012-1</v>
          </cell>
          <cell r="B25339" t="str">
            <v xml:space="preserve">PINUS,PECA 2,5 X 10CM.     </v>
          </cell>
          <cell r="C25339" t="str">
            <v>M</v>
          </cell>
        </row>
        <row r="25340">
          <cell r="A25340" t="str">
            <v>55.001.0012-B</v>
          </cell>
          <cell r="B25340" t="str">
            <v xml:space="preserve">PINUS,PECA 2,5 X 10CM.     </v>
          </cell>
          <cell r="C25340" t="str">
            <v>M</v>
          </cell>
        </row>
        <row r="25341">
          <cell r="A25341" t="str">
            <v>55.001.0013-1</v>
          </cell>
          <cell r="B25341" t="str">
            <v xml:space="preserve">PECA DE PINUS,P/M3     </v>
          </cell>
          <cell r="C25341" t="str">
            <v>M3</v>
          </cell>
        </row>
        <row r="25342">
          <cell r="A25342" t="str">
            <v>55.001.0013-B</v>
          </cell>
          <cell r="B25342" t="str">
            <v xml:space="preserve">PECA DE PINUS,P/M3     </v>
          </cell>
          <cell r="C25342" t="str">
            <v>M3</v>
          </cell>
        </row>
        <row r="25343">
          <cell r="A25343" t="str">
            <v>55.010.0001-1</v>
          </cell>
          <cell r="B25343" t="str">
            <v xml:space="preserve">CUSTO HORARIO P/ESCAV., CONCRETAGEM E POSICIONAMENTO DA GAIO LA DE PAREDE DIAFRAGMA    </v>
          </cell>
          <cell r="C25343" t="str">
            <v>H</v>
          </cell>
        </row>
        <row r="25344">
          <cell r="A25344" t="str">
            <v>55.010.0001-B</v>
          </cell>
          <cell r="B25344" t="str">
            <v xml:space="preserve">CUSTO HORARIO P/ESCAV., CONCRETAGEM E POSICIONAMENTO DA GAIO LA DE PAREDE DIAFRAGMA    </v>
          </cell>
          <cell r="C25344" t="str">
            <v>H</v>
          </cell>
        </row>
        <row r="25345">
          <cell r="A25345" t="str">
            <v>55.010.0003-1</v>
          </cell>
          <cell r="B25345" t="str">
            <v xml:space="preserve">TUBO DE CONCRETO,DIAMETRO DE 500MM,INCLUSIVE FORNECIMENTO     </v>
          </cell>
          <cell r="C25345" t="str">
            <v>M.</v>
          </cell>
        </row>
        <row r="25346">
          <cell r="A25346" t="str">
            <v>55.010.0003-B</v>
          </cell>
          <cell r="B25346" t="str">
            <v xml:space="preserve">TUBO DE CONCRETO,DIAMETRO DE 500MM,INCLUSIVE FORNECIMENTO     </v>
          </cell>
          <cell r="C25346" t="str">
            <v>M.</v>
          </cell>
        </row>
        <row r="25347">
          <cell r="A25347" t="str">
            <v>55.019.0010-1</v>
          </cell>
          <cell r="B25347" t="str">
            <v xml:space="preserve">LIMPEZA MANUAL DE GALERIA CIRCULAR     </v>
          </cell>
          <cell r="C25347" t="str">
            <v>UN</v>
          </cell>
        </row>
        <row r="25348">
          <cell r="A25348" t="str">
            <v>55.019.0010-B</v>
          </cell>
          <cell r="B25348" t="str">
            <v xml:space="preserve">LIMPEZA MANUAL DE GALERIA CIRCULAR     </v>
          </cell>
          <cell r="C25348" t="str">
            <v>UN</v>
          </cell>
        </row>
        <row r="25349">
          <cell r="A25349" t="str">
            <v>55.100.0002-1</v>
          </cell>
          <cell r="B25349" t="str">
            <v xml:space="preserve">COMPOSICAO BASICA - ENSAIO DE LABORATORIO     </v>
          </cell>
          <cell r="C25349" t="str">
            <v>UN</v>
          </cell>
        </row>
        <row r="25350">
          <cell r="A25350" t="str">
            <v>55.100.0002-B</v>
          </cell>
          <cell r="B25350" t="str">
            <v xml:space="preserve">COMPOSICAO BASICA - ENSAIO DE LABORATORIO     </v>
          </cell>
          <cell r="C25350" t="str">
            <v>UN</v>
          </cell>
        </row>
        <row r="25351">
          <cell r="A25351" t="str">
            <v>55.100.0003-1</v>
          </cell>
          <cell r="B25351" t="str">
            <v xml:space="preserve">PERFURACAO MANUAL, PRODUCAO MEDIA BRUTA EM TORNO DE 2,00M/H     </v>
          </cell>
          <cell r="C25351" t="str">
            <v>H.</v>
          </cell>
        </row>
        <row r="25352">
          <cell r="A25352" t="str">
            <v>55.100.0003-B</v>
          </cell>
          <cell r="B25352" t="str">
            <v xml:space="preserve">PERFURACAO MANUAL, PRODUCAO MEDIA BRUTA EM TORNO DE 2,00M/H     </v>
          </cell>
          <cell r="C25352" t="str">
            <v>H.</v>
          </cell>
        </row>
        <row r="25353">
          <cell r="A25353" t="str">
            <v>55.100.0004-1</v>
          </cell>
          <cell r="B25353" t="str">
            <v xml:space="preserve">PERFURACAO MANUAL, PRODUCAO MEDIA BRUTA EM TORNO DE 0,50M/H     </v>
          </cell>
          <cell r="C25353" t="str">
            <v>H.</v>
          </cell>
        </row>
        <row r="25354">
          <cell r="A25354" t="str">
            <v>55.100.0004-B</v>
          </cell>
          <cell r="B25354" t="str">
            <v xml:space="preserve">PERFURACAO MANUAL, PRODUCAO MEDIA BRUTA EM TORNO DE 0,50M/H     </v>
          </cell>
          <cell r="C25354" t="str">
            <v>H.</v>
          </cell>
        </row>
        <row r="25355">
          <cell r="A25355" t="str">
            <v>55.100.0005-1</v>
          </cell>
          <cell r="B25355" t="str">
            <v xml:space="preserve">CUSTO HORARIO PRODUTIVO - DIAMANTE     </v>
          </cell>
          <cell r="C25355" t="str">
            <v>H</v>
          </cell>
        </row>
        <row r="25356">
          <cell r="A25356" t="str">
            <v>55.100.0005-B</v>
          </cell>
          <cell r="B25356" t="str">
            <v xml:space="preserve">CUSTO HORARIO PRODUTIVO - DIAMANTE     </v>
          </cell>
          <cell r="C25356" t="str">
            <v>H</v>
          </cell>
        </row>
        <row r="25357">
          <cell r="A25357" t="str">
            <v>55.100.0017-1</v>
          </cell>
          <cell r="B25357" t="str">
            <v xml:space="preserve">FASE DE CAMPO PARA LOCACAO DE ESTRADAS COM OROGRAFIA NAO ACI DENTADA E VEGETACAO LEVE    </v>
          </cell>
          <cell r="C25357" t="str">
            <v>KM</v>
          </cell>
        </row>
        <row r="25358">
          <cell r="A25358" t="str">
            <v>55.100.0017-B</v>
          </cell>
          <cell r="B25358" t="str">
            <v xml:space="preserve">FASE DE CAMPO PARA LOCACAO DE ESTRADAS COM OROGRAFIA NAO ACI DENTADA E VEGETACAO LEVE    </v>
          </cell>
          <cell r="C25358" t="str">
            <v>KM</v>
          </cell>
        </row>
        <row r="25359">
          <cell r="A25359" t="str">
            <v>55.100.0019-1</v>
          </cell>
          <cell r="B25359" t="str">
            <v xml:space="preserve">NIVEL DE EIXO-ESTRADA EM TER. DE OROGRAFIA NAO ACIDENTADA E VEG. DENSA    </v>
          </cell>
          <cell r="C25359" t="str">
            <v>KM</v>
          </cell>
        </row>
        <row r="25360">
          <cell r="A25360" t="str">
            <v>55.100.0019-B</v>
          </cell>
          <cell r="B25360" t="str">
            <v xml:space="preserve">NIVEL DE EIXO-ESTRADA EM TER. DE OROGRAFIA NAO ACIDENTADA E VEG. DENSA    </v>
          </cell>
          <cell r="C25360" t="str">
            <v>KM</v>
          </cell>
        </row>
        <row r="25361">
          <cell r="A25361" t="str">
            <v>55.100.0023-1</v>
          </cell>
          <cell r="B25361" t="str">
            <v xml:space="preserve">NIVEL OFF-SETS EM TERRENO DE OROGRAFIA NAO ACIDENTADA E VEGE TACAO LEVE    </v>
          </cell>
          <cell r="C25361" t="str">
            <v>KM</v>
          </cell>
        </row>
        <row r="25362">
          <cell r="A25362" t="str">
            <v>55.100.0023-B</v>
          </cell>
          <cell r="B25362" t="str">
            <v xml:space="preserve">NIVEL OFF-SETS EM TERRENO DE OROGRAFIA NAO ACIDENTADA E VEGE TACAO LEVE    </v>
          </cell>
          <cell r="C25362" t="str">
            <v>KM</v>
          </cell>
        </row>
        <row r="25363">
          <cell r="A25363" t="str">
            <v>55.100.0027-1</v>
          </cell>
          <cell r="B25363" t="str">
            <v xml:space="preserve">LEVANTAMENTO DE SECAO DE ESTRADA EM TERRENO DE OROGRAFIA NAO ACIDENTADA E VEGETACAO LEVE    </v>
          </cell>
          <cell r="C25363" t="str">
            <v>KM</v>
          </cell>
        </row>
        <row r="25364">
          <cell r="A25364" t="str">
            <v>55.100.0027-B</v>
          </cell>
          <cell r="B25364" t="str">
            <v xml:space="preserve">LEVANTAMENTO DE SECAO DE ESTRADA EM TERRENO DE OROGRAFIA NAO ACIDENTADA E VEGETACAO LEVE    </v>
          </cell>
          <cell r="C25364" t="str">
            <v>KM</v>
          </cell>
        </row>
        <row r="25365">
          <cell r="A25365" t="str">
            <v>55.100.0029-1</v>
          </cell>
          <cell r="B25365" t="str">
            <v xml:space="preserve">LOCACAO DE OFF-SET EM TERRENO DE OROGRAFIA NAO ACIDENTADA E VEGETACAO DENSA    </v>
          </cell>
          <cell r="C25365" t="str">
            <v>KM</v>
          </cell>
        </row>
        <row r="25366">
          <cell r="A25366" t="str">
            <v>55.100.0029-B</v>
          </cell>
          <cell r="B25366" t="str">
            <v xml:space="preserve">LOCACAO DE OFF-SET EM TERRENO DE OROGRAFIA NAO ACIDENTADA E VEGETACAO DENSA    </v>
          </cell>
          <cell r="C25366" t="str">
            <v>KM</v>
          </cell>
        </row>
        <row r="25367">
          <cell r="A25367" t="str">
            <v>55.100.0031-1</v>
          </cell>
          <cell r="B25367" t="str">
            <v xml:space="preserve">FASE DE ESCRITORIO P/LOCACAO DE ESTRADAS C/OROGRAFIA NAO ACI DENTADA    </v>
          </cell>
          <cell r="C25367" t="str">
            <v>KM</v>
          </cell>
        </row>
        <row r="25368">
          <cell r="A25368" t="str">
            <v>55.100.0031-B</v>
          </cell>
          <cell r="B25368" t="str">
            <v xml:space="preserve">FASE DE ESCRITORIO P/LOCACAO DE ESTRADAS C/OROGRAFIA NAO ACI DENTADA    </v>
          </cell>
          <cell r="C25368" t="str">
            <v>KM</v>
          </cell>
        </row>
        <row r="25369">
          <cell r="A25369" t="str">
            <v>55.100.0032-1</v>
          </cell>
          <cell r="B25369" t="str">
            <v xml:space="preserve">CUSTO HORARIO PRODUTIVO - WIDIA SOLO     </v>
          </cell>
          <cell r="C25369" t="str">
            <v>H</v>
          </cell>
        </row>
        <row r="25370">
          <cell r="A25370" t="str">
            <v>55.100.0032-B</v>
          </cell>
          <cell r="B25370" t="str">
            <v xml:space="preserve">CUSTO HORARIO PRODUTIVO - WIDIA SOLO     </v>
          </cell>
          <cell r="C25370" t="str">
            <v>H</v>
          </cell>
        </row>
        <row r="25371">
          <cell r="A25371" t="str">
            <v>55.100.0033-1</v>
          </cell>
          <cell r="B25371" t="str">
            <v xml:space="preserve">CUSTO HORARIO PRODUTIVO - WIDIA ALT.     </v>
          </cell>
          <cell r="C25371" t="str">
            <v>H</v>
          </cell>
        </row>
        <row r="25372">
          <cell r="A25372" t="str">
            <v>55.100.0033-B</v>
          </cell>
          <cell r="B25372" t="str">
            <v xml:space="preserve">CUSTO HORARIO PRODUTIVO - WIDIA ALT.     </v>
          </cell>
          <cell r="C25372" t="str">
            <v>H</v>
          </cell>
        </row>
        <row r="25373">
          <cell r="A25373" t="str">
            <v>55.100.0034-1</v>
          </cell>
          <cell r="B25373" t="str">
            <v xml:space="preserve">CUSTO HORARIO PRODUTIVO - WIDIA ROCHA     </v>
          </cell>
          <cell r="C25373" t="str">
            <v>H</v>
          </cell>
        </row>
        <row r="25374">
          <cell r="A25374" t="str">
            <v>55.100.0034-B</v>
          </cell>
          <cell r="B25374" t="str">
            <v xml:space="preserve">CUSTO HORARIO PRODUTIVO - WIDIA ROCHA     </v>
          </cell>
          <cell r="C25374" t="str">
            <v>H</v>
          </cell>
        </row>
        <row r="25375">
          <cell r="A25375" t="str">
            <v>55.100.0035-1</v>
          </cell>
          <cell r="B25375" t="str">
            <v xml:space="preserve">CUSTO HORARIO PRODUTIVO DE PERCUSSAO     </v>
          </cell>
          <cell r="C25375" t="str">
            <v>H</v>
          </cell>
        </row>
        <row r="25376">
          <cell r="A25376" t="str">
            <v>55.100.0035-B</v>
          </cell>
          <cell r="B25376" t="str">
            <v xml:space="preserve">CUSTO HORARIO PRODUTIVO DE PERCUSSAO     </v>
          </cell>
          <cell r="C25376" t="str">
            <v>H</v>
          </cell>
        </row>
        <row r="25377">
          <cell r="A25377" t="str">
            <v>55.100.0036-1</v>
          </cell>
          <cell r="B25377" t="str">
            <v xml:space="preserve">CUSTO HORARIO PRODUTIVO P/PERF. C/EQUIP. TIPO WAGON DRILL, I NCL. EQUIPE E MAT.    </v>
          </cell>
          <cell r="C25377" t="str">
            <v>H</v>
          </cell>
        </row>
        <row r="25378">
          <cell r="A25378" t="str">
            <v>55.100.0036-B</v>
          </cell>
          <cell r="B25378" t="str">
            <v xml:space="preserve">CUSTO HORARIO PRODUTIVO P/PERF. C/EQUIP. TIPO WAGON DRILL, I NCL. EQUIPE E MAT.    </v>
          </cell>
          <cell r="C25378" t="str">
            <v>H</v>
          </cell>
        </row>
        <row r="25379">
          <cell r="A25379" t="str">
            <v>55.100.0037-1</v>
          </cell>
          <cell r="B25379" t="str">
            <v xml:space="preserve">CUSTO HORARIO IMPRODUTIVO - WAGON DRILL     </v>
          </cell>
          <cell r="C25379" t="str">
            <v>H</v>
          </cell>
        </row>
        <row r="25380">
          <cell r="A25380" t="str">
            <v>55.100.0037-B</v>
          </cell>
          <cell r="B25380" t="str">
            <v xml:space="preserve">CUSTO HORARIO IMPRODUTIVO - WAGON DRILL     </v>
          </cell>
          <cell r="C25380" t="str">
            <v>H</v>
          </cell>
        </row>
        <row r="25381">
          <cell r="A25381" t="str">
            <v>55.100.0038-1</v>
          </cell>
          <cell r="B25381" t="str">
            <v xml:space="preserve">CUSTO HORARIO PRODUTIVO P/PERF. C/EQUIP. TIPO ROC-600, INCL. EQUIPE E MAT.    </v>
          </cell>
          <cell r="C25381" t="str">
            <v>H</v>
          </cell>
        </row>
        <row r="25382">
          <cell r="A25382" t="str">
            <v>55.100.0038-B</v>
          </cell>
          <cell r="B25382" t="str">
            <v xml:space="preserve">CUSTO HORARIO PRODUTIVO P/PERF. C/EQUIP. TIPO ROC-600, INCL. EQUIPE E MAT.    </v>
          </cell>
          <cell r="C25382" t="str">
            <v>H</v>
          </cell>
        </row>
        <row r="25383">
          <cell r="A25383" t="str">
            <v>55.100.0039-1</v>
          </cell>
          <cell r="B25383" t="str">
            <v xml:space="preserve">CUSTO IMPRODUTIVO - WAGON DRILL     </v>
          </cell>
          <cell r="C25383" t="str">
            <v>H</v>
          </cell>
        </row>
        <row r="25384">
          <cell r="A25384" t="str">
            <v>55.100.0039-B</v>
          </cell>
          <cell r="B25384" t="str">
            <v xml:space="preserve">CUSTO IMPRODUTIVO - WAGON DRILL     </v>
          </cell>
          <cell r="C25384" t="str">
            <v>H</v>
          </cell>
        </row>
        <row r="25385">
          <cell r="A25385" t="str">
            <v>55.100.0046-1</v>
          </cell>
          <cell r="B25385" t="str">
            <v xml:space="preserve">JANELAS DE CORRER C/ 2 FOLHAS, DE 150 X 150 X 3,5CM     </v>
          </cell>
          <cell r="C25385" t="str">
            <v>UN</v>
          </cell>
        </row>
        <row r="25386">
          <cell r="A25386" t="str">
            <v>55.100.0046-B</v>
          </cell>
          <cell r="B25386" t="str">
            <v xml:space="preserve">JANELAS DE CORRER C/ 2 FOLHAS, DE 150 X 150 X 3,5CM     </v>
          </cell>
          <cell r="C25386" t="str">
            <v>UN</v>
          </cell>
        </row>
        <row r="25387">
          <cell r="A25387" t="str">
            <v>55.100.0047-1</v>
          </cell>
          <cell r="B25387" t="str">
            <v xml:space="preserve">JANELA DE CORRER C/ 4 FOLHAS, DE 200 X 150 X 3,5CM     </v>
          </cell>
          <cell r="C25387" t="str">
            <v>UN</v>
          </cell>
        </row>
        <row r="25388">
          <cell r="A25388" t="str">
            <v>55.100.0047-B</v>
          </cell>
          <cell r="B25388" t="str">
            <v xml:space="preserve">JANELA DE CORRER C/ 4 FOLHAS, DE 200 X 150 X 3,5CM     </v>
          </cell>
          <cell r="C25388" t="str">
            <v>UN</v>
          </cell>
        </row>
        <row r="25389">
          <cell r="A25389" t="str">
            <v>55.100.0048-1</v>
          </cell>
          <cell r="B25389" t="str">
            <v xml:space="preserve">JANELA GUILHOTINA DE CEDRO, DE 100 X 150 X 3CM     </v>
          </cell>
          <cell r="C25389" t="str">
            <v>UN</v>
          </cell>
        </row>
        <row r="25390">
          <cell r="A25390" t="str">
            <v>55.100.0048-B</v>
          </cell>
          <cell r="B25390" t="str">
            <v xml:space="preserve">JANELA GUILHOTINA DE CEDRO, DE 100 X 150 X 3CM     </v>
          </cell>
          <cell r="C25390" t="str">
            <v>UN</v>
          </cell>
        </row>
        <row r="25391">
          <cell r="A25391" t="str">
            <v>55.100.0049-1</v>
          </cell>
          <cell r="B25391" t="str">
            <v xml:space="preserve">JANELA GUILHOTINA DE CEDRO, DE 120 X 150 X 3CM     </v>
          </cell>
          <cell r="C25391" t="str">
            <v>UN</v>
          </cell>
        </row>
        <row r="25392">
          <cell r="A25392" t="str">
            <v>55.100.0049-B</v>
          </cell>
          <cell r="B25392" t="str">
            <v xml:space="preserve">JANELA GUILHOTINA DE CEDRO, DE 120 X 150 X 3CM     </v>
          </cell>
          <cell r="C25392" t="str">
            <v>UN</v>
          </cell>
        </row>
        <row r="25393">
          <cell r="A25393" t="str">
            <v>55.100.0050-1</v>
          </cell>
          <cell r="B25393" t="str">
            <v xml:space="preserve">JANELA GUILHOTINA DE CEDRO, DE 150 X 150 X 3CM     </v>
          </cell>
          <cell r="C25393" t="str">
            <v>UN</v>
          </cell>
        </row>
        <row r="25394">
          <cell r="A25394" t="str">
            <v>55.100.0050-B</v>
          </cell>
          <cell r="B25394" t="str">
            <v xml:space="preserve">JANELA GUILHOTINA DE CEDRO, DE 150 X 150 X 3CM     </v>
          </cell>
          <cell r="C25394" t="str">
            <v>UN</v>
          </cell>
        </row>
        <row r="25395">
          <cell r="A25395" t="str">
            <v>55.100.0051-1</v>
          </cell>
          <cell r="B25395" t="str">
            <v xml:space="preserve">PORTA DE FRISOS, DE 80 X 210 X 3,5CM     </v>
          </cell>
          <cell r="C25395" t="str">
            <v>UN</v>
          </cell>
        </row>
        <row r="25396">
          <cell r="A25396" t="str">
            <v>55.100.0051-B</v>
          </cell>
          <cell r="B25396" t="str">
            <v xml:space="preserve">PORTA DE FRISOS, DE 80 X 210 X 3,5CM     </v>
          </cell>
          <cell r="C25396" t="str">
            <v>UN</v>
          </cell>
        </row>
        <row r="25397">
          <cell r="A25397" t="str">
            <v>55.100.0052-1</v>
          </cell>
          <cell r="B25397" t="str">
            <v xml:space="preserve">EQUIPAMENTO ROTATIVO DE DESOBSTRUCAO DE GALERIAS, TIPO BUCKE T MACHINE, CONSID. APENAS A MANUTENCAO E MAT. DE OPER. (CP)    </v>
          </cell>
          <cell r="C25397" t="str">
            <v>H</v>
          </cell>
        </row>
        <row r="25398">
          <cell r="A25398" t="str">
            <v>55.100.0052-B</v>
          </cell>
          <cell r="B25398" t="str">
            <v xml:space="preserve">EQUIPAMENTO ROTATIVO DE DESOBSTRUCAO DE GALERIAS, TIPO BUCKE T MACHINE, CONSID. APENAS A MANUTENCAO E MAT. DE OPER. (CP)    </v>
          </cell>
          <cell r="C25398" t="str">
            <v>H</v>
          </cell>
        </row>
        <row r="25399">
          <cell r="A25399" t="str">
            <v>55.100.0056-1</v>
          </cell>
          <cell r="B25399" t="str">
            <v xml:space="preserve">CORTE E REMOCAO DO PAV., APICOAMENTO DA LAJE, FORMAS E CONCR ETAGEM DOS BERCOS C/CONCR. FCK= 25MPA - 24H, UTILIZ. GRAUTH    </v>
          </cell>
          <cell r="C25399" t="str">
            <v>M</v>
          </cell>
        </row>
        <row r="25400">
          <cell r="A25400" t="str">
            <v>55.100.0056-B</v>
          </cell>
          <cell r="B25400" t="str">
            <v xml:space="preserve">CORTE E REMOCAO DO PAV., APICOAMENTO DA LAJE, FORMAS E CONCR ETAGEM DOS BERCOS C/CONCR. FCK= 25MPA - 24H, UTILIZ. GRAUTH    </v>
          </cell>
          <cell r="C25400" t="str">
            <v>M</v>
          </cell>
        </row>
        <row r="25401">
          <cell r="A25401" t="str">
            <v>55.100.0058-1</v>
          </cell>
          <cell r="B25401" t="str">
            <v xml:space="preserve">VALOR P/CUSTO DE MATERIA PRIMA NACIONAL     </v>
          </cell>
          <cell r="C25401" t="str">
            <v>UN</v>
          </cell>
        </row>
        <row r="25402">
          <cell r="A25402" t="str">
            <v>55.100.0058-B</v>
          </cell>
          <cell r="B25402" t="str">
            <v xml:space="preserve">VALOR P/CUSTO DE MATERIA PRIMA NACIONAL     </v>
          </cell>
          <cell r="C25402" t="str">
            <v>UN</v>
          </cell>
        </row>
        <row r="25403">
          <cell r="A25403" t="str">
            <v>55.100.0059-1</v>
          </cell>
          <cell r="B25403" t="str">
            <v xml:space="preserve">HORA PRODUTIVA (CP) DE CHASSIS DE CAMINHAO 7,5T, C/MOTORISTA     </v>
          </cell>
          <cell r="C25403" t="str">
            <v>H</v>
          </cell>
        </row>
        <row r="25404">
          <cell r="A25404" t="str">
            <v>55.100.0059-B</v>
          </cell>
          <cell r="B25404" t="str">
            <v xml:space="preserve">HORA PRODUTIVA (CP) DE CHASSIS DE CAMINHAO 7,5T, C/MOTORISTA     </v>
          </cell>
          <cell r="C25404" t="str">
            <v>H</v>
          </cell>
        </row>
        <row r="25405">
          <cell r="A25405" t="str">
            <v>55.100.0060-1</v>
          </cell>
          <cell r="B25405" t="str">
            <v xml:space="preserve">HORA IMPRODUTIVA C/MOTOR FUNCIONANDO (CF) DE CHASSIS DE CAMI NHAO 7,5T, C/MOTORISTA    </v>
          </cell>
          <cell r="C25405" t="str">
            <v>H</v>
          </cell>
        </row>
        <row r="25406">
          <cell r="A25406" t="str">
            <v>55.100.0060-B</v>
          </cell>
          <cell r="B25406" t="str">
            <v xml:space="preserve">HORA IMPRODUTIVA C/MOTOR FUNCIONANDO (CF) DE CHASSIS DE CAMI NHAO 7,5T, C/MOTORISTA    </v>
          </cell>
          <cell r="C25406" t="str">
            <v>H</v>
          </cell>
        </row>
        <row r="25407">
          <cell r="A25407" t="str">
            <v>55.100.0061-1</v>
          </cell>
          <cell r="B25407" t="str">
            <v xml:space="preserve">HORA IMPRODUTIVA C/MOTOR PARADO (CI) DE CHASSIS DE CAMINHAO 7,5T, C/MOTORISTA    </v>
          </cell>
          <cell r="C25407" t="str">
            <v>H</v>
          </cell>
        </row>
        <row r="25408">
          <cell r="A25408" t="str">
            <v>55.100.0061-B</v>
          </cell>
          <cell r="B25408" t="str">
            <v xml:space="preserve">HORA IMPRODUTIVA C/MOTOR PARADO (CI) DE CHASSIS DE CAMINHAO 7,5T, C/MOTORISTA    </v>
          </cell>
          <cell r="C25408" t="str">
            <v>H</v>
          </cell>
        </row>
        <row r="25409">
          <cell r="A25409" t="str">
            <v>55.100.0063-1</v>
          </cell>
          <cell r="B25409" t="str">
            <v xml:space="preserve">TELA GALVANIZADA 7,5     </v>
          </cell>
          <cell r="C25409" t="str">
            <v>M2</v>
          </cell>
        </row>
        <row r="25410">
          <cell r="A25410" t="str">
            <v>55.100.0063-B</v>
          </cell>
          <cell r="B25410" t="str">
            <v xml:space="preserve">TELA GALVANIZADA 7,5     </v>
          </cell>
          <cell r="C25410" t="str">
            <v>M2</v>
          </cell>
        </row>
        <row r="25411">
          <cell r="A25411" t="str">
            <v>55.100.0064-1</v>
          </cell>
          <cell r="B25411" t="str">
            <v xml:space="preserve">ARAME GALVANIZADO N║ 10     </v>
          </cell>
          <cell r="C25411" t="str">
            <v>KG</v>
          </cell>
        </row>
        <row r="25412">
          <cell r="A25412" t="str">
            <v>55.100.0064-B</v>
          </cell>
          <cell r="B25412" t="str">
            <v xml:space="preserve">ARAME GALVANIZADO N║ 10     </v>
          </cell>
          <cell r="C25412" t="str">
            <v>KG</v>
          </cell>
        </row>
        <row r="25413">
          <cell r="A25413" t="str">
            <v>55.100.0065-1</v>
          </cell>
          <cell r="B25413" t="str">
            <v xml:space="preserve">SISMOGRAFO, CONTROLE DE BARULHO, CONTROLE DE PARTICULAS, CON TROLE DE GASES    </v>
          </cell>
          <cell r="C25413" t="str">
            <v>UN</v>
          </cell>
        </row>
        <row r="25414">
          <cell r="A25414" t="str">
            <v>55.100.0065-B</v>
          </cell>
          <cell r="B25414" t="str">
            <v xml:space="preserve">SISMOGRAFO, CONTROLE DE BARULHO, CONTROLE DE PARTICULAS, CON TROLE DE GASES    </v>
          </cell>
          <cell r="C25414" t="str">
            <v>UN</v>
          </cell>
        </row>
        <row r="25415">
          <cell r="A25415" t="str">
            <v>55.100.0067-1</v>
          </cell>
          <cell r="B25415" t="str">
            <v xml:space="preserve">SINALIZACAO, LIMP. E CONSERVACAO DA AREA ADJACENTE, COMLURB, SEGUROS, TELAS, LONAS, CORDAS, PAIOIS, MANGUEIRAS, ETC.    </v>
          </cell>
          <cell r="C25415" t="str">
            <v>UN</v>
          </cell>
        </row>
        <row r="25416">
          <cell r="A25416" t="str">
            <v>55.100.0067-B</v>
          </cell>
          <cell r="B25416" t="str">
            <v xml:space="preserve">SINALIZACAO, LIMP. E CONSERVACAO DA AREA ADJACENTE, COMLURB, SEGUROS, TELAS, LONAS, CORDAS, PAIOIS, MANGUEIRAS, ETC.    </v>
          </cell>
          <cell r="C25416" t="str">
            <v>UN</v>
          </cell>
        </row>
        <row r="25417">
          <cell r="A25417" t="str">
            <v>55.100.0068-1</v>
          </cell>
          <cell r="B25417" t="str">
            <v xml:space="preserve">PERFIL "H" DE ACO CARBONO, P/USOS GERAIS, PADRAO AMERICANO, COMPR. USUAL, PRECO DE USINA, DE 6" X 6". FORN.    </v>
          </cell>
          <cell r="C25417" t="str">
            <v>KG</v>
          </cell>
        </row>
        <row r="25418">
          <cell r="A25418" t="str">
            <v>55.100.0068-B</v>
          </cell>
          <cell r="B25418" t="str">
            <v xml:space="preserve">PERFIL "H" DE ACO CARBONO, P/USOS GERAIS, PADRAO AMERICANO, COMPR. USUAL, PRECO DE USINA, DE 6" X 6". FORN.    </v>
          </cell>
          <cell r="C25418" t="str">
            <v>KG</v>
          </cell>
        </row>
        <row r="25419">
          <cell r="A25419" t="str">
            <v>55.100.0069-1</v>
          </cell>
          <cell r="B25419" t="str">
            <v xml:space="preserve">PERFIL "U" DE ACO CARBONO, P/USOS GERAIS, PADRAO AMERICANO, COMPR. USUAL, PRECO DE USINA, DE 6" X 2". FORN.    </v>
          </cell>
          <cell r="C25419" t="str">
            <v>KG</v>
          </cell>
        </row>
        <row r="25420">
          <cell r="A25420" t="str">
            <v>55.100.0069-B</v>
          </cell>
          <cell r="B25420" t="str">
            <v xml:space="preserve">PERFIL "U" DE ACO CARBONO, P/USOS GERAIS, PADRAO AMERICANO, COMPR. USUAL, PRECO DE USINA, DE 6" X 2". FORN.    </v>
          </cell>
          <cell r="C25420" t="str">
            <v>KG</v>
          </cell>
        </row>
        <row r="25421">
          <cell r="A25421" t="str">
            <v>55.100.0070-1</v>
          </cell>
          <cell r="B25421" t="str">
            <v xml:space="preserve">BARRA CHATA DE ACO CARBONO, P/USOS GERAIS, PADRAO AMERICANO, FABRICACAO USUAL, PRECO DE USINA, DE 5" X 1/2". FORN.    </v>
          </cell>
          <cell r="C25421" t="str">
            <v>KG</v>
          </cell>
        </row>
        <row r="25422">
          <cell r="A25422" t="str">
            <v>55.100.0070-B</v>
          </cell>
          <cell r="B25422" t="str">
            <v xml:space="preserve">BARRA CHATA DE ACO CARBONO, P/USOS GERAIS, PADRAO AMERICANO, FABRICACAO USUAL, PRECO DE USINA, DE 5" X 1/2". FORN.    </v>
          </cell>
          <cell r="C25422" t="str">
            <v>KG</v>
          </cell>
        </row>
        <row r="25423">
          <cell r="A25423" t="str">
            <v>55.100.0071-1</v>
          </cell>
          <cell r="B25423" t="str">
            <v xml:space="preserve">IMPLANTACAO DE PLACAS DE SINALIZACAO VERTICAL EM RODOVIAS,IN CL.TRANSP.,C/MOTORISTA,P/DUAS CASTANHAS.    </v>
          </cell>
          <cell r="C25423" t="str">
            <v>M2</v>
          </cell>
        </row>
        <row r="25424">
          <cell r="A25424" t="str">
            <v>55.100.0071-B</v>
          </cell>
          <cell r="B25424" t="str">
            <v xml:space="preserve">IMPLANTACAO DE PLACAS DE SINALIZACAO VERTICAL EM RODOVIAS,IN CL.TRANSP.,C/MOTORISTA,P/DUAS CASTANHAS.    </v>
          </cell>
          <cell r="C25424" t="str">
            <v>M2</v>
          </cell>
        </row>
        <row r="25425">
          <cell r="A25425" t="str">
            <v>55.100.0072-1</v>
          </cell>
          <cell r="B25425" t="str">
            <v xml:space="preserve">IMPLANTACAO DE PLACAS DE SINALIZACAO VERTICAL EM RODOVIAS,IN CL.TRANSP.,C/MOTORISTA,P/UM OU DOIS POSTES DE MADEIRA LEI.    </v>
          </cell>
          <cell r="C25425" t="str">
            <v>M2</v>
          </cell>
        </row>
        <row r="25426">
          <cell r="A25426" t="str">
            <v>55.100.0072-B</v>
          </cell>
          <cell r="B25426" t="str">
            <v xml:space="preserve">IMPLANTACAO DE PLACAS DE SINALIZACAO VERTICAL EM RODOVIAS,IN CL.TRANSP.,C/MOTORISTA,P/UM OU DOIS POSTES DE MADEIRA LEI.    </v>
          </cell>
          <cell r="C25426" t="str">
            <v>M2</v>
          </cell>
        </row>
        <row r="25427">
          <cell r="A25427" t="str">
            <v>55.100.9999-0</v>
          </cell>
          <cell r="B25427" t="str">
            <v xml:space="preserve">FAMILIA 55.100     </v>
          </cell>
        </row>
        <row r="25428">
          <cell r="A25428" t="str">
            <v>55.100.9999-A</v>
          </cell>
          <cell r="B25428" t="str">
            <v xml:space="preserve">FAMILIA 55.100     </v>
          </cell>
        </row>
        <row r="25429">
          <cell r="A25429" t="str">
            <v>58.002.0138-1</v>
          </cell>
          <cell r="B25429" t="str">
            <v xml:space="preserve">USINAGEM DE BRITA PARA OBTENSAO DE BRITA GRADUADA SENDO O PR ECO REFERIDO AO M3 BRITA GRAD.COMPARTADA    </v>
          </cell>
          <cell r="C25429" t="str">
            <v>M3</v>
          </cell>
        </row>
        <row r="25430">
          <cell r="A25430" t="str">
            <v>58.002.0138-B</v>
          </cell>
          <cell r="B25430" t="str">
            <v xml:space="preserve">USINAGEM DE BRITA PARA OBTENSAO DE BRITA GRADUADA SENDO O PR ECO REFERIDO AO M3 BRITA GRAD.COMPARTADA    </v>
          </cell>
          <cell r="C25430" t="str">
            <v>M3</v>
          </cell>
        </row>
        <row r="25431">
          <cell r="A25431" t="str">
            <v>58.002.0150-1</v>
          </cell>
          <cell r="B25431" t="str">
            <v xml:space="preserve">FORMA METALICA P/CONCRETO,C/FORNECIMENTO,CONFECCAO,MONTAGEM E DESMONTAGEM COM 25 VEZES UTILIZACAO,ENCLUS. ESCORAMENTO.    </v>
          </cell>
          <cell r="C25431" t="str">
            <v>M2</v>
          </cell>
        </row>
        <row r="25432">
          <cell r="A25432" t="str">
            <v>58.002.0150-B</v>
          </cell>
          <cell r="B25432" t="str">
            <v xml:space="preserve">FORMA METALICA P/CONCRETO,C/FORNECIMENTO,CONFECCAO,MONTAGEM E DESMONTAGEM COM 25 VEZES UTILIZACAO,ENCLUS. ESCORAMENTO.    </v>
          </cell>
          <cell r="C25432" t="str">
            <v>M2</v>
          </cell>
        </row>
        <row r="25433">
          <cell r="A25433" t="str">
            <v>58.002.0155-1</v>
          </cell>
          <cell r="B25433" t="str">
            <v xml:space="preserve">MEIO FIO DE CONC. SIMPLES(FCK=15 MPA), MOLDADO NO LOCAL, TIP O DER-RJ, MED. 0,15M BASE, ALT. 0,30M. FORN., ESCAV E REATER    </v>
          </cell>
          <cell r="C25433" t="str">
            <v>M</v>
          </cell>
        </row>
        <row r="25434">
          <cell r="A25434" t="str">
            <v>58.002.0155-B</v>
          </cell>
          <cell r="B25434" t="str">
            <v xml:space="preserve">MEIO FIO DE CONC. SIMPLES(FCK=15 MPA), MOLDADO NO LOCAL, TIP O DER-RJ, MED. 0,15M BASE, ALT. 0,30M. FORN., ESCAV E REATER    </v>
          </cell>
          <cell r="C25434" t="str">
            <v>M</v>
          </cell>
        </row>
        <row r="25435">
          <cell r="A25435" t="str">
            <v>58.002.0304-1</v>
          </cell>
          <cell r="B25435" t="str">
            <v xml:space="preserve">ALUGUEL HORARIO PRODUTIVO DE LAMA ASFALTICA COMPREENDENDO A- PENAS DEPRECIACAO,JUROS E MANUTENCAO (EXCLUSIVE OPERACAO)    </v>
          </cell>
          <cell r="C25435" t="str">
            <v>H</v>
          </cell>
        </row>
        <row r="25436">
          <cell r="A25436" t="str">
            <v>58.002.0304-B</v>
          </cell>
          <cell r="B25436" t="str">
            <v xml:space="preserve">ALUGUEL HORARIO PRODUTIVO DE LAMA ASFALTICA COMPREENDENDO A- PENAS DEPRECIACAO,JUROS E MANUTENCAO (EXCLUSIVE OPERACAO)    </v>
          </cell>
          <cell r="C25436" t="str">
            <v>H</v>
          </cell>
        </row>
        <row r="25437">
          <cell r="A25437" t="str">
            <v>58.002.0306-1</v>
          </cell>
          <cell r="B25437" t="str">
            <v xml:space="preserve">DISTANCIOMETRO ELETRONICO ACOPLADO A TEODOLITO.     </v>
          </cell>
          <cell r="C25437" t="str">
            <v>H</v>
          </cell>
        </row>
        <row r="25438">
          <cell r="A25438" t="str">
            <v>58.002.0306-B</v>
          </cell>
          <cell r="B25438" t="str">
            <v xml:space="preserve">DISTANCIOMETRO ELETRONICO ACOPLADO A TEODOLITO.     </v>
          </cell>
          <cell r="C25438" t="str">
            <v>H</v>
          </cell>
        </row>
        <row r="25439">
          <cell r="A25439" t="str">
            <v>58.002.0307-1</v>
          </cell>
          <cell r="B25439" t="str">
            <v xml:space="preserve">NIVEL WILD-NA-Z     </v>
          </cell>
          <cell r="C25439" t="str">
            <v>H</v>
          </cell>
        </row>
        <row r="25440">
          <cell r="A25440" t="str">
            <v>58.002.0307-B</v>
          </cell>
          <cell r="B25440" t="str">
            <v xml:space="preserve">NIVEL WILD-NA-Z     </v>
          </cell>
          <cell r="C25440" t="str">
            <v>H</v>
          </cell>
        </row>
        <row r="25441">
          <cell r="A25441" t="str">
            <v>58.002.0313-1</v>
          </cell>
          <cell r="B25441" t="str">
            <v xml:space="preserve">FORN E COLOC. EM ENCOSTA DE MARCOS TOPOGRAFICOS DE CONCRETO COM PINO DE REFERENCIA DE LATAO.    </v>
          </cell>
          <cell r="C25441" t="str">
            <v>UN</v>
          </cell>
        </row>
        <row r="25442">
          <cell r="A25442" t="str">
            <v>58.002.0313-B</v>
          </cell>
          <cell r="B25442" t="str">
            <v xml:space="preserve">FORN E COLOC. EM ENCOSTA DE MARCOS TOPOGRAFICOS DE CONCRETO COM PINO DE REFERENCIA DE LATAO.    </v>
          </cell>
          <cell r="C25442" t="str">
            <v>UN</v>
          </cell>
        </row>
        <row r="25443">
          <cell r="A25443" t="str">
            <v>58.002.0315-1</v>
          </cell>
          <cell r="B25443" t="str">
            <v xml:space="preserve">BASE DE BRITA CORRIDA INCLUSIVE FORNECIMENTO DOS MATERIAIS MEDIDA APOS A COMPACTACAO.    </v>
          </cell>
          <cell r="C25443" t="str">
            <v>M3.</v>
          </cell>
        </row>
        <row r="25444">
          <cell r="A25444" t="str">
            <v>58.002.0315-B</v>
          </cell>
          <cell r="B25444" t="str">
            <v xml:space="preserve">BASE DE BRITA CORRIDA INCLUSIVE FORNECIMENTO DOS MATERIAIS MEDIDA APOS A COMPACTACAO.    </v>
          </cell>
          <cell r="C25444" t="str">
            <v>M3.</v>
          </cell>
        </row>
        <row r="25445">
          <cell r="A25445" t="str">
            <v>58.002.0316-1</v>
          </cell>
          <cell r="B25445" t="str">
            <v xml:space="preserve">REVESTIMENTO D/CONCRETO BETUMINOSO USINADO A QUENTE COM 5CM DE ESPESSURA EXCLUIDO O TRANSPORTE D/USINA PARA A PISTA.    </v>
          </cell>
          <cell r="C25445" t="str">
            <v>M2.</v>
          </cell>
        </row>
        <row r="25446">
          <cell r="A25446" t="str">
            <v>58.002.0316-B</v>
          </cell>
          <cell r="B25446" t="str">
            <v xml:space="preserve">REVESTIMENTO D/CONCRETO BETUMINOSO USINADO A QUENTE COM 5CM DE ESPESSURA EXCLUIDO O TRANSPORTE D/USINA PARA A PISTA.    </v>
          </cell>
          <cell r="C25446" t="str">
            <v>M2.</v>
          </cell>
        </row>
        <row r="25447">
          <cell r="A25447" t="str">
            <v>58.002.0318-1</v>
          </cell>
          <cell r="B25447" t="str">
            <v xml:space="preserve">REGULARIZACAO DE SUB-LEITO DE ACORDO COM O DER-RJ EXCLUSIVE TRANSPORTE E ESCAVACAO DE CORRETIVOS.    </v>
          </cell>
          <cell r="C25447" t="str">
            <v>M2.</v>
          </cell>
        </row>
        <row r="25448">
          <cell r="A25448" t="str">
            <v>58.002.0318-B</v>
          </cell>
          <cell r="B25448" t="str">
            <v xml:space="preserve">REGULARIZACAO DE SUB-LEITO DE ACORDO COM O DER-RJ EXCLUSIVE TRANSPORTE E ESCAVACAO DE CORRETIVOS.    </v>
          </cell>
          <cell r="C25448" t="str">
            <v>M2.</v>
          </cell>
        </row>
        <row r="25449">
          <cell r="A25449" t="str">
            <v>58.002.0319-1</v>
          </cell>
          <cell r="B25449" t="str">
            <v xml:space="preserve">IMPRIMACAO DE BASE DE PAVIMENTACAO DE ACORDO COM AS INSTRUCO ES PARA EXECUCAO DO DER-RJ    </v>
          </cell>
          <cell r="C25449" t="str">
            <v>M2.</v>
          </cell>
        </row>
        <row r="25450">
          <cell r="A25450" t="str">
            <v>58.002.0319-B</v>
          </cell>
          <cell r="B25450" t="str">
            <v xml:space="preserve">IMPRIMACAO DE BASE DE PAVIMENTACAO DE ACORDO COM AS INSTRUCO ES PARA EXECUCAO DO DER-RJ    </v>
          </cell>
          <cell r="C25450" t="str">
            <v>M2.</v>
          </cell>
        </row>
        <row r="25451">
          <cell r="A25451" t="str">
            <v>58.002.0322-1</v>
          </cell>
          <cell r="B25451" t="str">
            <v xml:space="preserve">PAVIMENTACAO COM PARALELEPIPEDOS SENDO REJUNTAMENTO COM BETU ME E CASCALINHO    </v>
          </cell>
          <cell r="C25451" t="str">
            <v>M2.</v>
          </cell>
        </row>
        <row r="25452">
          <cell r="A25452" t="str">
            <v>58.002.0322-B</v>
          </cell>
          <cell r="B25452" t="str">
            <v xml:space="preserve">PAVIMENTACAO COM PARALELEPIPEDOS SENDO REJUNTAMENTO COM BETU ME E CASCALINHO    </v>
          </cell>
          <cell r="C25452" t="str">
            <v>M2.</v>
          </cell>
        </row>
        <row r="25453">
          <cell r="A25453" t="str">
            <v>58.002.0325-1</v>
          </cell>
          <cell r="B25453" t="str">
            <v xml:space="preserve">CAPA SELANTE C/APLICACAO ASFALTO NIPROPORCAO 1,1 A 1,4 LITRO /M2,DISTRIBUICAO AGREGADOS (5 A 15KG/M2) COMPACT-ROLO.    </v>
          </cell>
          <cell r="C25453" t="str">
            <v>M2.</v>
          </cell>
        </row>
        <row r="25454">
          <cell r="A25454" t="str">
            <v>58.002.0325-B</v>
          </cell>
          <cell r="B25454" t="str">
            <v xml:space="preserve">CAPA SELANTE C/APLICACAO ASFALTO NIPROPORCAO 1,1 A 1,4 LITRO /M2,DISTRIBUICAO AGREGADOS (5 A 15KG/M2) COMPACT-ROLO.    </v>
          </cell>
          <cell r="C25454" t="str">
            <v>M2.</v>
          </cell>
        </row>
        <row r="25455">
          <cell r="A25455" t="str">
            <v>58.002.0326-1</v>
          </cell>
          <cell r="B25455" t="str">
            <v xml:space="preserve">PINTURA DE LIGACAO DE ACORDO COM AS INSTRUCOES PARA EXECUCAO DO DER-RJ    </v>
          </cell>
          <cell r="C25455" t="str">
            <v>M2.</v>
          </cell>
        </row>
        <row r="25456">
          <cell r="A25456" t="str">
            <v>58.002.0326-B</v>
          </cell>
          <cell r="B25456" t="str">
            <v xml:space="preserve">PINTURA DE LIGACAO DE ACORDO COM AS INSTRUCOES PARA EXECUCAO DO DER-RJ    </v>
          </cell>
          <cell r="C25456" t="str">
            <v>M2.</v>
          </cell>
        </row>
        <row r="25457">
          <cell r="A25457" t="str">
            <v>58.002.0327-1</v>
          </cell>
          <cell r="B25457" t="str">
            <v xml:space="preserve">MEIO-FIO RETO DE CONCRETO SIMPLES(FCK=15MPa)DE 0,15M NA BASE E 0,45M DE ALTURA REJUNT.ARGAM.CIM.AR.1:3,5.    </v>
          </cell>
          <cell r="C25457" t="str">
            <v>M.</v>
          </cell>
        </row>
        <row r="25458">
          <cell r="A25458" t="str">
            <v>58.002.0327-B</v>
          </cell>
          <cell r="B25458" t="str">
            <v xml:space="preserve">MEIO-FIO RETO DE CONCRETO SIMPLES(FCK=15MPa)DE 0,15M NA BASE E 0,45M DE ALTURA REJUNT.ARGAM.CIM.AR.1:3,5.    </v>
          </cell>
          <cell r="C25458" t="str">
            <v>M.</v>
          </cell>
        </row>
        <row r="25459">
          <cell r="A25459" t="str">
            <v>58.002.0328-1</v>
          </cell>
          <cell r="B25459" t="str">
            <v xml:space="preserve">MEIO-FIO CONCRETO SIMPLES(FCK=13,5MPa)TIPO DER-RJ,0,15M BASE 0,30M ALTURA REJUNTAMENTO CIM.AREIA 1:3,5    </v>
          </cell>
          <cell r="C25459" t="str">
            <v>M.</v>
          </cell>
        </row>
        <row r="25460">
          <cell r="A25460" t="str">
            <v>58.002.0328-B</v>
          </cell>
          <cell r="B25460" t="str">
            <v xml:space="preserve">MEIO-FIO CONCRETO SIMPLES(FCK=13,5MPa)TIPO DER-RJ,0,15M BASE 0,30M ALTURA REJUNTAMENTO CIM.AREIA 1:3,5    </v>
          </cell>
          <cell r="C25460" t="str">
            <v>M.</v>
          </cell>
        </row>
        <row r="25461">
          <cell r="A25461" t="str">
            <v>58.002.0329-1</v>
          </cell>
          <cell r="B25461" t="str">
            <v xml:space="preserve">CUSTO PRUDUTIVO DE PARALISACAO,DESLOC.OU INST.DE EQUIPAMENTO DE SONDAGEM A PERCUSSAO,INC. O EQUIP.E A EQUIPE A DISP.    </v>
          </cell>
          <cell r="C25461" t="str">
            <v>H</v>
          </cell>
        </row>
        <row r="25462">
          <cell r="A25462" t="str">
            <v>58.002.0329-B</v>
          </cell>
          <cell r="B25462" t="str">
            <v xml:space="preserve">CUSTO PRUDUTIVO DE PARALISACAO,DESLOC.OU INST.DE EQUIPAMENTO DE SONDAGEM A PERCUSSAO,INC. O EQUIP.E A EQUIPE A DISP.    </v>
          </cell>
          <cell r="C25462" t="str">
            <v>H</v>
          </cell>
        </row>
        <row r="25463">
          <cell r="A25463" t="str">
            <v>58.002.0330-1</v>
          </cell>
          <cell r="B25463" t="str">
            <v xml:space="preserve">CUSTO IMPRODUTIVO PARALISACAO,DESLOCAMENTOS/INSTALACAO DE EQUIPAM.SONDAGEM ROTATIVA C/EQUIPAMENTO/EQUIPE OPERACAO.    </v>
          </cell>
          <cell r="C25463" t="str">
            <v>H.</v>
          </cell>
        </row>
        <row r="25464">
          <cell r="A25464" t="str">
            <v>58.002.0330-B</v>
          </cell>
          <cell r="B25464" t="str">
            <v xml:space="preserve">CUSTO IMPRODUTIVO PARALISACAO,DESLOCAMENTOS/INSTALACAO DE EQUIPAM.SONDAGEM ROTATIVA C/EQUIPAMENTO/EQUIPE OPERACAO.    </v>
          </cell>
          <cell r="C25464" t="str">
            <v>H.</v>
          </cell>
        </row>
        <row r="25465">
          <cell r="A25465" t="str">
            <v>58.002.0331-1</v>
          </cell>
          <cell r="B25465" t="str">
            <v xml:space="preserve">MOLDAGEM E COLETA DE CORPO DE PROVA DE CONCRETO,EXEC.POR FIR     </v>
          </cell>
          <cell r="C25465" t="str">
            <v>UN</v>
          </cell>
        </row>
        <row r="25466">
          <cell r="A25466" t="str">
            <v>58.002.0331-B</v>
          </cell>
          <cell r="B25466" t="str">
            <v xml:space="preserve">MOLDAGEM E COLETA DE CORPO DE PROVA DE CONCRETO,EXEC.POR FIR     </v>
          </cell>
          <cell r="C25466" t="str">
            <v>UN</v>
          </cell>
        </row>
        <row r="25467">
          <cell r="A25467" t="str">
            <v>58.002.0332-1</v>
          </cell>
          <cell r="B25467" t="str">
            <v xml:space="preserve">MOLDAGEM E COLETA DE CORPO DE PROVA,CONSIDERANDO O TRANSPORT E PARA UMA DISTANCIA DE ATE 100KM    </v>
          </cell>
          <cell r="C25467" t="str">
            <v>UN</v>
          </cell>
        </row>
        <row r="25468">
          <cell r="A25468" t="str">
            <v>58.002.0332-B</v>
          </cell>
          <cell r="B25468" t="str">
            <v xml:space="preserve">MOLDAGEM E COLETA DE CORPO DE PROVA,CONSIDERANDO O TRANSPORT E PARA UMA DISTANCIA DE ATE 100KM    </v>
          </cell>
          <cell r="C25468" t="str">
            <v>UN</v>
          </cell>
        </row>
        <row r="25469">
          <cell r="A25469" t="str">
            <v>58.002.0333-1</v>
          </cell>
          <cell r="B25469" t="str">
            <v xml:space="preserve">MOLDAGEM E COLETA DE CORPO DE PROVA DE CONCRETO EXECUTADO POR FIRMA ESPECIALIZADA COM TRANSPORTE ATE 250KM.    </v>
          </cell>
          <cell r="C25469" t="str">
            <v>UN</v>
          </cell>
        </row>
        <row r="25470">
          <cell r="A25470" t="str">
            <v>58.002.0333-B</v>
          </cell>
          <cell r="B25470" t="str">
            <v xml:space="preserve">MOLDAGEM E COLETA DE CORPO DE PROVA DE CONCRETO EXECUTADO POR FIRMA ESPECIALIZADA COM TRANSPORTE ATE 250KM.    </v>
          </cell>
          <cell r="C25470" t="str">
            <v>UN</v>
          </cell>
        </row>
        <row r="25471">
          <cell r="A25471" t="str">
            <v>58.002.0336-1</v>
          </cell>
          <cell r="B25471" t="str">
            <v xml:space="preserve">CONFECCAO DE RAMPA DE TERRA PARA SUBIDA E DESCIDA DE EQUIPAM ENTO PESADO EM CARRETA    </v>
          </cell>
          <cell r="C25471" t="str">
            <v>UN/T</v>
          </cell>
        </row>
        <row r="25472">
          <cell r="A25472" t="str">
            <v>58.002.0336-B</v>
          </cell>
          <cell r="B25472" t="str">
            <v xml:space="preserve">CONFECCAO DE RAMPA DE TERRA PARA SUBIDA E DESCIDA DE EQUIPAM ENTO PESADO EM CARRETA    </v>
          </cell>
          <cell r="C25472" t="str">
            <v>UN/T</v>
          </cell>
        </row>
        <row r="25473">
          <cell r="A25473" t="str">
            <v>58.002.0337-1</v>
          </cell>
          <cell r="B25473" t="str">
            <v xml:space="preserve">REVESTIMENTO TIPO LAMA ASFALTICA FINA CONFORME INSTRUCAO DER -RJ,EXCLUSIVE FORNECIMENTO E TRANSPORTE MATERIAIS    </v>
          </cell>
          <cell r="C25473" t="str">
            <v>M2</v>
          </cell>
        </row>
        <row r="25474">
          <cell r="A25474" t="str">
            <v>58.002.0337-B</v>
          </cell>
          <cell r="B25474" t="str">
            <v xml:space="preserve">REVESTIMENTO TIPO LAMA ASFALTICA FINA CONFORME INSTRUCAO DER -RJ,EXCLUSIVE FORNECIMENTO E TRANSPORTE MATERIAIS    </v>
          </cell>
          <cell r="C25474" t="str">
            <v>M2</v>
          </cell>
        </row>
        <row r="25475">
          <cell r="A25475" t="str">
            <v>58.002.0339-1</v>
          </cell>
          <cell r="B25475" t="str">
            <v xml:space="preserve">BARRA ACO CA-25 REDONDA SEM SALIENCIA OU MOSSA, DIAMETRO DE 6,3MM A 8,0MM (1/4 A 5/16).    </v>
          </cell>
          <cell r="C25475" t="str">
            <v>KG.</v>
          </cell>
        </row>
        <row r="25476">
          <cell r="A25476" t="str">
            <v>58.002.0339-B</v>
          </cell>
          <cell r="B25476" t="str">
            <v xml:space="preserve">BARRA ACO CA-25 REDONDA SEM SALIENCIA OU MOSSA, DIAMETRO DE 6,3MM A 8,0MM (1/4 A 5/16).    </v>
          </cell>
          <cell r="C25476" t="str">
            <v>KG.</v>
          </cell>
        </row>
        <row r="25477">
          <cell r="A25477" t="str">
            <v>58.002.0343-1</v>
          </cell>
          <cell r="B25477" t="str">
            <v xml:space="preserve">LIMPEZA SUPERFICIE METALICA,EM PONTES,VIADUTOS OU ESTRUTURA SEMELHANTE,UTILIZ.LIXADEIRA/RASPADEIRA,PRODUCAO DE 280M2/M.    </v>
          </cell>
          <cell r="C25477" t="str">
            <v>M2</v>
          </cell>
        </row>
        <row r="25478">
          <cell r="A25478" t="str">
            <v>58.002.0343-B</v>
          </cell>
          <cell r="B25478" t="str">
            <v xml:space="preserve">LIMPEZA SUPERFICIE METALICA,EM PONTES,VIADUTOS OU ESTRUTURA SEMELHANTE,UTILIZ.LIXADEIRA/RASPADEIRA,PRODUCAO DE 280M2/M.    </v>
          </cell>
          <cell r="C25478" t="str">
            <v>M2</v>
          </cell>
        </row>
        <row r="25479">
          <cell r="A25479" t="str">
            <v>58.002.0350-1</v>
          </cell>
          <cell r="B25479" t="str">
            <v xml:space="preserve">ASSENTAMENTO DE TUBULACAO DE CHAPA DE ACO DE 1/4" ESPESSURA COM 6,00M DE COMPRIMENTO,400MM DIAMETRO,SOLDA,EXCLUS.TUBOS    </v>
          </cell>
          <cell r="C25479" t="str">
            <v>M</v>
          </cell>
        </row>
        <row r="25480">
          <cell r="A25480" t="str">
            <v>58.002.0350-B</v>
          </cell>
          <cell r="B25480" t="str">
            <v xml:space="preserve">ASSENTAMENTO DE TUBULACAO DE CHAPA DE ACO DE 1/4" ESPESSURA COM 6,00M DE COMPRIMENTO,400MM DIAMETRO,SOLDA,EXCLUS.TUBOS    </v>
          </cell>
          <cell r="C25480" t="str">
            <v>M</v>
          </cell>
        </row>
        <row r="25481">
          <cell r="A25481" t="str">
            <v>58.002.0352-1</v>
          </cell>
          <cell r="B25481" t="str">
            <v xml:space="preserve">TUBO CA-1 CONC.ARM.P/GALERIAS AGUAS PLUVIAIS COM 1,00M DIAM. FORN.MAT.C/CIM/AREIA 1:4 FORNEC. E ASSENTAM.    </v>
          </cell>
          <cell r="C25481" t="str">
            <v>M.</v>
          </cell>
        </row>
        <row r="25482">
          <cell r="A25482" t="str">
            <v>58.002.0352-B</v>
          </cell>
          <cell r="B25482" t="str">
            <v xml:space="preserve">TUBO CA-1 CONC.ARM.P/GALERIAS AGUAS PLUVIAIS COM 1,00M DIAM. FORN.MAT.C/CIM/AREIA 1:4 FORNEC. E ASSENTAM.    </v>
          </cell>
          <cell r="C25482" t="str">
            <v>M.</v>
          </cell>
        </row>
        <row r="25483">
          <cell r="A25483" t="str">
            <v>58.002.0355-1</v>
          </cell>
          <cell r="B25483" t="str">
            <v xml:space="preserve">CRAVACAO DE PERFIL DE ACO I DE 10" E 12"     </v>
          </cell>
          <cell r="C25483" t="str">
            <v>M</v>
          </cell>
        </row>
        <row r="25484">
          <cell r="A25484" t="str">
            <v>58.002.0355-B</v>
          </cell>
          <cell r="B25484" t="str">
            <v xml:space="preserve">CRAVACAO DE PERFIL DE ACO I DE 10" E 12"     </v>
          </cell>
          <cell r="C25484" t="str">
            <v>M</v>
          </cell>
        </row>
        <row r="25485">
          <cell r="A25485" t="str">
            <v>58.002.0357-1</v>
          </cell>
          <cell r="B25485" t="str">
            <v xml:space="preserve">CRAVACAO DE ESTACA DE EUCALIPTO COM DIAMETRO 25CM,EXCLUSIVE ESTACA    </v>
          </cell>
          <cell r="C25485" t="str">
            <v>M</v>
          </cell>
        </row>
        <row r="25486">
          <cell r="A25486" t="str">
            <v>58.002.0357-B</v>
          </cell>
          <cell r="B25486" t="str">
            <v xml:space="preserve">CRAVACAO DE ESTACA DE EUCALIPTO COM DIAMETRO 25CM,EXCLUSIVE ESTACA    </v>
          </cell>
          <cell r="C25486" t="str">
            <v>M</v>
          </cell>
        </row>
        <row r="25487">
          <cell r="A25487" t="str">
            <v>58.002.0376-1</v>
          </cell>
          <cell r="B25487" t="str">
            <v xml:space="preserve">PERFURACAO ROTATIVA COM COROA DE WIDIA EM SOLO, DIAMETRO,NX, HORIZONTAL, INCLUSIVE DESLOCAMENTOS E INSTALACOES    </v>
          </cell>
          <cell r="C25487" t="str">
            <v>M</v>
          </cell>
        </row>
        <row r="25488">
          <cell r="A25488" t="str">
            <v>58.002.0376-B</v>
          </cell>
          <cell r="B25488" t="str">
            <v xml:space="preserve">PERFURACAO ROTATIVA COM COROA DE WIDIA EM SOLO, DIAMETRO,NX, HORIZONTAL, INCLUSIVE DESLOCAMENTOS E INSTALACOES    </v>
          </cell>
          <cell r="C25488" t="str">
            <v>M</v>
          </cell>
        </row>
        <row r="25489">
          <cell r="A25489" t="str">
            <v>58.002.0400-1</v>
          </cell>
          <cell r="B25489" t="str">
            <v xml:space="preserve">TUBO CONCRETO SIMPLES CLASSE C-1 P/COLETOR AGUAS PLUVIAIS DE 0,40M DIAMETRO INCLUS.FORN.MAT.CIM/AREIA 1:4,FORN.E ASSEN.    </v>
          </cell>
          <cell r="C25489" t="str">
            <v>M.</v>
          </cell>
        </row>
        <row r="25490">
          <cell r="A25490" t="str">
            <v>58.002.0400-B</v>
          </cell>
          <cell r="B25490" t="str">
            <v xml:space="preserve">TUBO CONCRETO SIMPLES CLASSE C-1 P/COLETOR AGUAS PLUVIAIS DE 0,40M DIAMETRO INCLUS.FORN.MAT.CIM/AREIA 1:4,FORN.E ASSEN.    </v>
          </cell>
          <cell r="C25490" t="str">
            <v>M.</v>
          </cell>
        </row>
        <row r="25491">
          <cell r="A25491" t="str">
            <v>58.002.0401-1</v>
          </cell>
          <cell r="B25491" t="str">
            <v xml:space="preserve">TUBO CONCRETO SIMPLES CLASSE C-1 P/AGUAS PLUVIAIS DE 0,60M DIAMETRO C/FORNEC.MATERIAIS P/REJUNTAM.FORN.E ASSENTAM.    </v>
          </cell>
          <cell r="C25491" t="str">
            <v>M.</v>
          </cell>
        </row>
        <row r="25492">
          <cell r="A25492" t="str">
            <v>58.002.0401-B</v>
          </cell>
          <cell r="B25492" t="str">
            <v xml:space="preserve">TUBO CONCRETO SIMPLES CLASSE C-1 P/AGUAS PLUVIAIS DE 0,60M DIAMETRO C/FORNEC.MATERIAIS P/REJUNTAM.FORN.E ASSENTAM.    </v>
          </cell>
          <cell r="C25492" t="str">
            <v>M.</v>
          </cell>
        </row>
        <row r="25493">
          <cell r="A25493" t="str">
            <v>58.002.0402-1</v>
          </cell>
          <cell r="B25493" t="str">
            <v xml:space="preserve">TUBO CA-1 CONC.ARMADO P/GALERIAS AGUAS PLUVIAIS C/0,80M DIAM . FORN.MATERIAIS COM AREIA+CIMENTO 1:4. FORNEC.E ASSENTAM.    </v>
          </cell>
          <cell r="C25493" t="str">
            <v>M.</v>
          </cell>
        </row>
        <row r="25494">
          <cell r="A25494" t="str">
            <v>58.002.0402-B</v>
          </cell>
          <cell r="B25494" t="str">
            <v xml:space="preserve">TUBO CA-1 CONC.ARMADO P/GALERIAS AGUAS PLUVIAIS C/0,80M DIAM . FORN.MATERIAIS COM AREIA+CIMENTO 1:4. FORNEC.E ASSENTAM.    </v>
          </cell>
          <cell r="C25494" t="str">
            <v>M.</v>
          </cell>
        </row>
        <row r="25495">
          <cell r="A25495" t="str">
            <v>58.002.0407-1</v>
          </cell>
          <cell r="B25495" t="str">
            <v xml:space="preserve">CAIBRO 2"X3"     </v>
          </cell>
          <cell r="C25495" t="str">
            <v>M</v>
          </cell>
        </row>
        <row r="25496">
          <cell r="A25496" t="str">
            <v>58.002.0407-B</v>
          </cell>
          <cell r="B25496" t="str">
            <v xml:space="preserve">CAIBRO 2"X3"     </v>
          </cell>
          <cell r="C25496" t="str">
            <v>M</v>
          </cell>
        </row>
        <row r="25497">
          <cell r="A25497" t="str">
            <v>58.002.0412-1</v>
          </cell>
          <cell r="B25497" t="str">
            <v xml:space="preserve">TACO DE ALVENARIA (2,5X10X20)CM.     </v>
          </cell>
          <cell r="C25497" t="str">
            <v>UN</v>
          </cell>
        </row>
        <row r="25498">
          <cell r="A25498" t="str">
            <v>58.002.0412-B</v>
          </cell>
          <cell r="B25498" t="str">
            <v xml:space="preserve">TACO DE ALVENARIA (2,5X10X20)CM.     </v>
          </cell>
          <cell r="C25498" t="str">
            <v>UN</v>
          </cell>
        </row>
        <row r="25499">
          <cell r="A25499" t="str">
            <v>58.002.0425-1</v>
          </cell>
          <cell r="B25499" t="str">
            <v xml:space="preserve">PINTURA INTERNA/EXTERN.SOBRE FERRO C/TINTA ALQUIDICA ESMALT. BRILH.EQUIV.LAGOLINE, INCL.LIMP.LIXAM.APLIC.ZARCAO 2 DEMAOS    </v>
          </cell>
          <cell r="C25499" t="str">
            <v>M2</v>
          </cell>
        </row>
        <row r="25500">
          <cell r="A25500" t="str">
            <v>58.002.0425-B</v>
          </cell>
          <cell r="B25500" t="str">
            <v xml:space="preserve">PINTURA INTERNA/EXTERN.SOBRE FERRO C/TINTA ALQUIDICA ESMALT. BRILH.EQUIV.LAGOLINE, INCL.LIMP.LIXAM.APLIC.ZARCAO 2 DEMAOS    </v>
          </cell>
          <cell r="C25500" t="str">
            <v>M2</v>
          </cell>
        </row>
        <row r="25501">
          <cell r="A25501" t="str">
            <v>58.002.0428-1</v>
          </cell>
          <cell r="B25501" t="str">
            <v xml:space="preserve">MACARANDUBA APARELHADA DE 3" X 9"     </v>
          </cell>
          <cell r="C25501" t="str">
            <v>M</v>
          </cell>
        </row>
        <row r="25502">
          <cell r="A25502" t="str">
            <v>58.002.0428-B</v>
          </cell>
          <cell r="B25502" t="str">
            <v xml:space="preserve">MACARANDUBA APARELHADA DE 3" X 9"     </v>
          </cell>
          <cell r="C25502" t="str">
            <v>M</v>
          </cell>
        </row>
        <row r="25503">
          <cell r="A25503" t="str">
            <v>58.002.0429-1</v>
          </cell>
          <cell r="B25503" t="str">
            <v xml:space="preserve">MACARANDUBA APARELHADA 1,5 X 4,0CM     </v>
          </cell>
          <cell r="C25503" t="str">
            <v>M</v>
          </cell>
        </row>
        <row r="25504">
          <cell r="A25504" t="str">
            <v>58.002.0429-B</v>
          </cell>
          <cell r="B25504" t="str">
            <v xml:space="preserve">MACARANDUBA APARELHADA 1,5 X 4,0CM     </v>
          </cell>
          <cell r="C25504" t="str">
            <v>M</v>
          </cell>
        </row>
        <row r="25505">
          <cell r="A25505" t="str">
            <v>58.002.0430-1</v>
          </cell>
          <cell r="B25505" t="str">
            <v xml:space="preserve">MACARANDUBA APARELHADA DE 2,0 X 10,0CM     </v>
          </cell>
          <cell r="C25505" t="str">
            <v>M</v>
          </cell>
        </row>
        <row r="25506">
          <cell r="A25506" t="str">
            <v>58.002.0430-B</v>
          </cell>
          <cell r="B25506" t="str">
            <v xml:space="preserve">MACARANDUBA APARELHADA DE 2,0 X 10,0CM     </v>
          </cell>
          <cell r="C25506" t="str">
            <v>M</v>
          </cell>
        </row>
        <row r="25507">
          <cell r="A25507" t="str">
            <v>58.002.0431-1</v>
          </cell>
          <cell r="B25507" t="str">
            <v xml:space="preserve">MACARANDUBA APARELHADA DE 1 1/2" x 3"     </v>
          </cell>
          <cell r="C25507" t="str">
            <v>M</v>
          </cell>
        </row>
        <row r="25508">
          <cell r="A25508" t="str">
            <v>58.002.0431-B</v>
          </cell>
          <cell r="B25508" t="str">
            <v xml:space="preserve">MACARANDUBA APARELHADA DE 1 1/2" x 3"     </v>
          </cell>
          <cell r="C25508" t="str">
            <v>M</v>
          </cell>
        </row>
        <row r="25509">
          <cell r="A25509" t="str">
            <v>58.002.0432-1</v>
          </cell>
          <cell r="B25509" t="str">
            <v xml:space="preserve">MACARANDUBA APARELHADA DE 3" X 12"     </v>
          </cell>
          <cell r="C25509" t="str">
            <v>M</v>
          </cell>
        </row>
        <row r="25510">
          <cell r="A25510" t="str">
            <v>58.002.0432-B</v>
          </cell>
          <cell r="B25510" t="str">
            <v xml:space="preserve">MACARANDUBA APARELHADA DE 3" X 12"     </v>
          </cell>
          <cell r="C25510" t="str">
            <v>M</v>
          </cell>
        </row>
        <row r="25511">
          <cell r="A25511" t="str">
            <v>58.002.0433-1</v>
          </cell>
          <cell r="B25511" t="str">
            <v xml:space="preserve">MACARANDUBA APARELHADA DE 3" X 3"     </v>
          </cell>
          <cell r="C25511" t="str">
            <v>M</v>
          </cell>
        </row>
        <row r="25512">
          <cell r="A25512" t="str">
            <v>58.002.0433-B</v>
          </cell>
          <cell r="B25512" t="str">
            <v xml:space="preserve">MACARANDUBA APARELHADA DE 3" X 3"     </v>
          </cell>
          <cell r="C25512" t="str">
            <v>M</v>
          </cell>
        </row>
        <row r="25513">
          <cell r="A25513" t="str">
            <v>58.002.0434-1</v>
          </cell>
          <cell r="B25513" t="str">
            <v xml:space="preserve">MACARANDUBA APARELHADA DE 3" X 4 1/2"     </v>
          </cell>
          <cell r="C25513" t="str">
            <v>M</v>
          </cell>
        </row>
        <row r="25514">
          <cell r="A25514" t="str">
            <v>58.002.0434-B</v>
          </cell>
          <cell r="B25514" t="str">
            <v xml:space="preserve">MACARANDUBA APARELHADA DE 3" X 4 1/2"     </v>
          </cell>
          <cell r="C25514" t="str">
            <v>M</v>
          </cell>
        </row>
        <row r="25515">
          <cell r="A25515" t="str">
            <v>58.002.0435-1</v>
          </cell>
          <cell r="B25515" t="str">
            <v xml:space="preserve">MACARANDUBA APARELHADA DE 3" X 6"     </v>
          </cell>
          <cell r="C25515" t="str">
            <v>M</v>
          </cell>
        </row>
        <row r="25516">
          <cell r="A25516" t="str">
            <v>58.002.0435-B</v>
          </cell>
          <cell r="B25516" t="str">
            <v xml:space="preserve">MACARANDUBA APARELHADA DE 3" X 6"     </v>
          </cell>
          <cell r="C25516" t="str">
            <v>M</v>
          </cell>
        </row>
        <row r="25517">
          <cell r="A25517" t="str">
            <v>58.002.0436-1</v>
          </cell>
          <cell r="B25517" t="str">
            <v xml:space="preserve">MACARANDUBA APARELHADA DE 2" X 3"     </v>
          </cell>
          <cell r="C25517" t="str">
            <v>M</v>
          </cell>
        </row>
        <row r="25518">
          <cell r="A25518" t="str">
            <v>58.002.0436-B</v>
          </cell>
          <cell r="B25518" t="str">
            <v xml:space="preserve">MACARANDUBA APARELHADA DE 2" X 3"     </v>
          </cell>
          <cell r="C25518" t="str">
            <v>M</v>
          </cell>
        </row>
        <row r="25519">
          <cell r="A25519" t="str">
            <v>59.003.0010-1</v>
          </cell>
          <cell r="B25519" t="str">
            <v xml:space="preserve">PINUS,PECA 1" X 12" E 1" X 9".     </v>
          </cell>
          <cell r="C25519" t="str">
            <v>M2</v>
          </cell>
        </row>
        <row r="25520">
          <cell r="A25520" t="str">
            <v>59.003.0010-B</v>
          </cell>
          <cell r="B25520" t="str">
            <v xml:space="preserve">PINUS,PECA 1" X 12" E 1" X 9".     </v>
          </cell>
          <cell r="C25520" t="str">
            <v>M2</v>
          </cell>
        </row>
        <row r="25521">
          <cell r="A25521" t="str">
            <v>59.003.0050-1</v>
          </cell>
          <cell r="B25521" t="str">
            <v xml:space="preserve">ESTACA MANGUE     </v>
          </cell>
          <cell r="C25521" t="str">
            <v>UN</v>
          </cell>
        </row>
        <row r="25522">
          <cell r="A25522" t="str">
            <v>59.003.0050-B</v>
          </cell>
          <cell r="B25522" t="str">
            <v xml:space="preserve">ESTACA MANGUE     </v>
          </cell>
          <cell r="C25522" t="str">
            <v>UN</v>
          </cell>
        </row>
        <row r="25523">
          <cell r="A25523" t="str">
            <v>59.003.0060-1</v>
          </cell>
          <cell r="B25523" t="str">
            <v xml:space="preserve">CONCRETO DOSADO RACIONALMENTE PARA UMA RESISTENCIA A COMPRES SAO DE 15MPA,USANDO AGREGADO GRAUDO (BRITA 0),COMPREENDENDO APENAS O FORNECIMENTO DOS MATERIAIS,INCLUSIVE 5% DE PERDAS.   </v>
          </cell>
          <cell r="C25523" t="str">
            <v>M│</v>
          </cell>
        </row>
        <row r="25524">
          <cell r="A25524" t="str">
            <v>59.003.0060-B</v>
          </cell>
          <cell r="B25524" t="str">
            <v xml:space="preserve">CONCRETO DOSADO RACIONALMENTE PARA UMA RESISTENCIA A COMPRES SAO DE 15MPA,USANDO AGREGADO GRAUDO (BRITA 0),COMPREENDENDO APENAS O FORNECIMENTO DOS MATERIAIS,INCLUSIVE 5% DE PERDAS.   </v>
          </cell>
          <cell r="C25524" t="str">
            <v>M│</v>
          </cell>
        </row>
        <row r="25525">
          <cell r="A25525">
            <v>97141</v>
          </cell>
          <cell r="B25525" t="str">
            <v>ASSENTAMENTO DE TUBO DE FERRO FUNDIDO PARA REDE DE ÁGUA, DN 80 MM, JUNTA ELÁSTICA, INSTALADO EM LOCAL COM NÍVEL ALTO DE INTERFERÊNCIAS (NÃO INCLUI FORNECIMENTO). AF_11/2017</v>
          </cell>
          <cell r="C25525" t="str">
            <v>M</v>
          </cell>
        </row>
        <row r="25526">
          <cell r="A25526">
            <v>97142</v>
          </cell>
          <cell r="B25526" t="str">
            <v>ASSENTAMENTO DE TUBO DE FERRO FUNDIDO PARA REDE DE ÁGUA, DN 100 MM, JUNTA ELÁSTICA, INSTALADO EM LOCAL COM NÍVEL ALTO DE INTERFERÊNCIAS (NÃO INCLUI FORNECIMENTO). AF_11/2017</v>
          </cell>
          <cell r="C25526" t="str">
            <v>M</v>
          </cell>
        </row>
        <row r="25527">
          <cell r="A25527">
            <v>97143</v>
          </cell>
          <cell r="B25527" t="str">
            <v>ASSENTAMENTO DE TUBO DE FERRO FUNDIDO PARA REDE DE ÁGUA, DN 150 MM, JUNTA ELÁSTICA, INSTALADO EM LOCAL COM NÍVEL ALTO DE INTERFERÊNCIAS (NÃO INCLUI FORNECIMENTO). AF_11/2017</v>
          </cell>
          <cell r="C25527" t="str">
            <v>M</v>
          </cell>
        </row>
        <row r="25528">
          <cell r="A25528">
            <v>97144</v>
          </cell>
          <cell r="B25528" t="str">
            <v>ASSENTAMENTO DE TUBO DE FERRO FUNDIDO PARA REDE DE ÁGUA, DN 200 MM, JUNTA ELÁSTICA, INSTALADO EM LOCAL COM NÍVEL ALTO DE INTERFERÊNCIAS (NÃO INCLUI FORNECIMENTO). AF_11/2017</v>
          </cell>
          <cell r="C25528" t="str">
            <v>M</v>
          </cell>
        </row>
        <row r="25529">
          <cell r="A25529">
            <v>97145</v>
          </cell>
          <cell r="B25529" t="str">
            <v>ASSENTAMENTO DE TUBO DE FERRO FUNDIDO PARA REDE DE ÁGUA, DN 250 MM, JUNTA ELÁSTICA, INSTALADO EM LOCAL COM NÍVEL ALTO DE INTERFERÊNCIAS (NÃO INCLUI FORNECIMENTO). AF_11/2017</v>
          </cell>
          <cell r="C25529" t="str">
            <v>M</v>
          </cell>
        </row>
        <row r="25530">
          <cell r="A25530">
            <v>97146</v>
          </cell>
          <cell r="B25530" t="str">
            <v>ASSENTAMENTO DE TUBO DE FERRO FUNDIDO PARA REDE DE ÁGUA, DN 300 MM, JUNTA ELÁSTICA, INSTALADO EM LOCAL COM NÍVEL ALTO DE INTERFERÊNCIAS (NÃO INCLUI FORNECIMENTO). AF_11/2017</v>
          </cell>
          <cell r="C25530" t="str">
            <v>M</v>
          </cell>
        </row>
        <row r="25531">
          <cell r="A25531">
            <v>97147</v>
          </cell>
          <cell r="B25531" t="str">
            <v>ASSENTAMENTO DE TUBO DE FERRO FUNDIDO PARA REDE DE ÁGUA, DN 350 MM, JUNTA ELÁSTICA, INSTALADO EM LOCAL COM NÍVEL ALTO DE INTERFERÊNCIAS (NÃO INCLUI FORNECIMENTO). AF_11/2017</v>
          </cell>
          <cell r="C25531" t="str">
            <v>M</v>
          </cell>
        </row>
        <row r="25532">
          <cell r="A25532">
            <v>97148</v>
          </cell>
          <cell r="B25532" t="str">
            <v>ASSENTAMENTO DE TUBO DE FERRO FUNDIDO PARA REDE DE ÁGUA, DN 400 MM, JUNTA ELÁSTICA, INSTALADO EM LOCAL COM NÍVEL ALTO DE INTERFERÊNCIAS (NÃO INCLUI FORNECIMENTO). AF_11/2017</v>
          </cell>
          <cell r="C25532" t="str">
            <v>M</v>
          </cell>
        </row>
        <row r="25533">
          <cell r="A25533">
            <v>97149</v>
          </cell>
          <cell r="B25533" t="str">
            <v>ASSENTAMENTO DE TUBO DE FERRO FUNDIDO PARA REDE DE ÁGUA, DN 450 MM, JUNTA ELÁSTICA, INSTALADO EM LOCAL COM NÍVEL ALTO DE INTERFERÊNCIAS (NÃO INCLUI FORNECIMENTO). AF_11/2017</v>
          </cell>
          <cell r="C25533" t="str">
            <v>M</v>
          </cell>
        </row>
        <row r="25534">
          <cell r="A25534">
            <v>97150</v>
          </cell>
          <cell r="B25534" t="str">
            <v>ASSENTAMENTO DE TUBO DE FERRO FUNDIDO PARA REDE DE ÁGUA, DN 500 MM, JUNTA ELÁSTICA, INSTALADO EM LOCAL COM NÍVEL ALTO DE INTERFERÊNCIAS (NÃO INCLUI FORNECIMENTO). AF_11/2017</v>
          </cell>
          <cell r="C25534" t="str">
            <v>M</v>
          </cell>
        </row>
        <row r="25535">
          <cell r="A25535">
            <v>97151</v>
          </cell>
          <cell r="B25535" t="str">
            <v>ASSENTAMENTO DE TUBO DE FERRO FUNDIDO PARA REDE DE ÁGUA, DN 600 MM, JUNTA ELÁSTICA, INSTALADO EM LOCAL COM NÍVEL ALTO DE INTERFERÊNCIAS (NÃO INCLUI FORNECIMENTO). AF_11/2017</v>
          </cell>
          <cell r="C25535" t="str">
            <v>M</v>
          </cell>
        </row>
        <row r="25536">
          <cell r="A25536">
            <v>97152</v>
          </cell>
          <cell r="B25536" t="str">
            <v>ASSENTAMENTO DE TUBO DE FERRO FUNDIDO PARA REDE DE ÁGUA, DN 700 MM, JUNTA ELÁSTICA, INSTALADO EM LOCAL COM NÍVEL ALTO DE INTERFERÊNCIAS (NÃO INCLUI FORNECIMENTO). AF_11/2017</v>
          </cell>
          <cell r="C25536" t="str">
            <v>M</v>
          </cell>
        </row>
        <row r="25537">
          <cell r="A25537">
            <v>97153</v>
          </cell>
          <cell r="B25537" t="str">
            <v>ASSENTAMENTO DE TUBO DE FERRO FUNDIDO PARA REDE DE ÁGUA, DN 800 MM, JUNTA ELÁSTICA, INSTALADO EM LOCAL COM NÍVEL ALTO DE INTERFERÊNCIAS (NÃO INCLUI FORNECIMENTO). AF_11/2017</v>
          </cell>
          <cell r="C25537" t="str">
            <v>M</v>
          </cell>
        </row>
        <row r="25538">
          <cell r="A25538">
            <v>97154</v>
          </cell>
          <cell r="B25538" t="str">
            <v>ASSENTAMENTO DE TUBO DE FERRO FUNDIDO PARA REDE DE ÁGUA, DN 900 MM, JUNTA ELÁSTICA, INSTALADO EM LOCAL COM NÍVEL ALTO DE INTERFERÊNCIAS (NÃO INCLUI FORNECIMENTO). AF_11/2017</v>
          </cell>
          <cell r="C25538" t="str">
            <v>M</v>
          </cell>
        </row>
        <row r="25539">
          <cell r="A25539">
            <v>97155</v>
          </cell>
          <cell r="B25539" t="str">
            <v>ASSENTAMENTO DE TUBO DE FERRO FUNDIDO PARA REDE DE ÁGUA, DN 1000 MM, JUNTA ELÁSTICA, INSTALADO EM LOCAL COM NÍVEL ALTO DE INTERFERÊNCIAS (NÃO INCLUI FORNECIMENTO). AF_11/2017</v>
          </cell>
          <cell r="C25539" t="str">
            <v>M</v>
          </cell>
        </row>
        <row r="25540">
          <cell r="A25540">
            <v>97156</v>
          </cell>
          <cell r="B25540" t="str">
            <v>ASSENTAMENTO DE TUBO DE FERRO FUNDIDO PARA REDE DE ÁGUA, DN 1200 MM, JUNTA ELÁSTICA, INSTALADO EM LOCAL COM NÍVEL ALTO DE INTERFERÊNCIAS (NÃO INCLUI FORNECIMENTO). AF_11/2017</v>
          </cell>
          <cell r="C25540" t="str">
            <v>M</v>
          </cell>
        </row>
        <row r="25541">
          <cell r="A25541">
            <v>97157</v>
          </cell>
          <cell r="B25541" t="str">
            <v>ASSENTAMENTO DE TUBO DE FERRO FUNDIDO PARA REDE DE ÁGUA, DN 80 MM, JUNTA ELÁSTICA, INSTALADO EM LOCAL COM NÍVEL BAIXO DE INTERFERÊNCIAS (NÃO INCLUI FORNECIMENTO). AF_11/2017</v>
          </cell>
          <cell r="C25541" t="str">
            <v>M</v>
          </cell>
        </row>
        <row r="25542">
          <cell r="A25542">
            <v>97158</v>
          </cell>
          <cell r="B25542" t="str">
            <v>ASSENTAMENTO DE TUBO DE FERRO FUNDIDO PARA REDE DE ÁGUA, DN 100 MM, JUNTA ELÁSTICA, INSTALADO EM LOCAL COM NÍVEL BAIXO DE INTERFERÊNCIAS (NÃO INCLUI FORNECIMENTO). AF_11/2017</v>
          </cell>
          <cell r="C25542" t="str">
            <v>M</v>
          </cell>
        </row>
        <row r="25543">
          <cell r="A25543">
            <v>97159</v>
          </cell>
          <cell r="B25543" t="str">
            <v>ASSENTAMENTO DE TUBO DE FERRO FUNDIDO PARA REDE DE ÁGUA, DN 150 MM, JUNTA ELÁSTICA, INSTALADO EM LOCAL COM NÍVEL BAIXO DE INTERFERÊNCIAS (NÃO INCLUI FORNECIMENTO). AF_11/2017</v>
          </cell>
          <cell r="C25543" t="str">
            <v>M</v>
          </cell>
        </row>
        <row r="25544">
          <cell r="A25544">
            <v>97160</v>
          </cell>
          <cell r="B25544" t="str">
            <v>ASSENTAMENTO DE TUBO DE FERRO FUNDIDO PARA REDE DE ÁGUA, DN 200 MM, JUNTA ELÁSTICA, INSTALADO EM LOCAL COM NÍVEL BAIXO DE INTERFERÊNCIAS (NÃO INCLUI FORNECIMENTO). AF_11/2017</v>
          </cell>
          <cell r="C25544" t="str">
            <v>M</v>
          </cell>
        </row>
        <row r="25545">
          <cell r="A25545">
            <v>97161</v>
          </cell>
          <cell r="B25545" t="str">
            <v>ASSENTAMENTO DE TUBO DE FERRO FUNDIDO PARA REDE DE ÁGUA, DN 250 MM, JUNTA ELÁSTICA, INSTALADO EM LOCAL COM NÍVEL BAIXO DE INTERFERÊNCIAS (NÃO INCLUI FORNECIMENTO). AF_11/2017</v>
          </cell>
          <cell r="C25545" t="str">
            <v>M</v>
          </cell>
        </row>
        <row r="25546">
          <cell r="A25546">
            <v>97162</v>
          </cell>
          <cell r="B25546" t="str">
            <v>ASSENTAMENTO DE TUBO DE FERRO FUNDIDO PARA REDE DE ÁGUA, DN 300 MM, JUNTA ELÁSTICA, INSTALADO EM LOCAL COM NÍVEL BAIXO DE INTERFERÊNCIAS (NÃO INCLUI FORNECIMENTO). AF_11/2017</v>
          </cell>
          <cell r="C25546" t="str">
            <v>M</v>
          </cell>
        </row>
        <row r="25547">
          <cell r="A25547">
            <v>97163</v>
          </cell>
          <cell r="B25547" t="str">
            <v>ASSENTAMENTO DE TUBO DE FERRO FUNDIDO PARA REDE DE ÁGUA, DN 350 MM, JUNTA ELÁSTICA, INSTALADO EM LOCAL COM NÍVEL BAIXO DE INTERFERÊNCIAS (NÃO INCLUI FORNECIMENTO). AF_11/2017</v>
          </cell>
          <cell r="C25547" t="str">
            <v>M</v>
          </cell>
        </row>
        <row r="25548">
          <cell r="A25548">
            <v>97164</v>
          </cell>
          <cell r="B25548" t="str">
            <v>ASSENTAMENTO DE TUBO DE FERRO FUNDIDO PARA REDE DE ÁGUA, DN 400 MM, JUNTA ELÁSTICA, INSTALADO EM LOCAL COM NÍVEL BAIXO DE INTERFERÊNCIAS (NÃO INCLUI FORNECIMENTO). AF_11/2017</v>
          </cell>
          <cell r="C25548" t="str">
            <v>M</v>
          </cell>
        </row>
        <row r="25549">
          <cell r="A25549">
            <v>97165</v>
          </cell>
          <cell r="B25549" t="str">
            <v>ASSENTAMENTO DE TUBO DE FERRO FUNDIDO PARA REDE DE ÁGUA, DN 450 MM, JUNTA ELÁSTICA, INSTALADO EM LOCAL COM NÍVEL BAIXO DE INTERFERÊNCIAS (NÃO INCLUI FORNECIMENTO). AF_11/2017</v>
          </cell>
          <cell r="C25549" t="str">
            <v>M</v>
          </cell>
        </row>
        <row r="25550">
          <cell r="A25550">
            <v>97166</v>
          </cell>
          <cell r="B25550" t="str">
            <v>ASSENTAMENTO DE TUBO DE FERRO FUNDIDO PARA REDE DE ÁGUA, DN 500 MM, JUNTA ELÁSTICA, INSTALADO EM LOCAL COM NÍVEL BAIXO DE INTERFERÊNCIAS (NÃO INCLUI FORNECIMENTO). AF_11/2017</v>
          </cell>
          <cell r="C25550" t="str">
            <v>M</v>
          </cell>
        </row>
        <row r="25551">
          <cell r="A25551">
            <v>97167</v>
          </cell>
          <cell r="B25551" t="str">
            <v>ASSENTAMENTO DE TUBO DE FERRO FUNDIDO PARA REDE DE ÁGUA, DN 600 MM, JUNTA ELÁSTICA, INSTALADO EM LOCAL COM NÍVEL BAIXO DE INTERFERÊNCIAS (NÃO INCLUI FORNECIMENTO). AF_11/2017</v>
          </cell>
          <cell r="C25551" t="str">
            <v>M</v>
          </cell>
        </row>
        <row r="25552">
          <cell r="A25552">
            <v>97168</v>
          </cell>
          <cell r="B25552" t="str">
            <v>ASSENTAMENTO DE TUBO DE FERRO FUNDIDO PARA REDE DE ÁGUA, DN 700 MM, JUNTA ELÁSTICA, INSTALADO EM LOCAL COM NÍVEL BAIXO DE INTERFERÊNCIAS (NÃO INCLUI FORNECIMENTO). AF_11/2017</v>
          </cell>
          <cell r="C25552" t="str">
            <v>M</v>
          </cell>
        </row>
        <row r="25553">
          <cell r="A25553">
            <v>97169</v>
          </cell>
          <cell r="B25553" t="str">
            <v>ASSENTAMENTO DE TUBO DE FERRO FUNDIDO PARA REDE DE ÁGUA, DN 800 MM, JUNTA ELÁSTICA, INSTALADO EM LOCAL COM NÍVEL BAIXO DE INTERFERÊNCIAS (NÃO INCLUI FORNECIMENTO). AF_11/2017</v>
          </cell>
          <cell r="C25553" t="str">
            <v>M</v>
          </cell>
        </row>
        <row r="25554">
          <cell r="A25554">
            <v>97170</v>
          </cell>
          <cell r="B25554" t="str">
            <v>ASSENTAMENTO DE TUBO DE FERRO FUNDIDO PARA REDE DE ÁGUA, DN 900 MM, JUNTA ELÁSTICA, INSTALADO EM LOCAL COM NÍVEL BAIXO DE INTERFERÊNCIAS (NÃO INCLUI FORNECIMENTO). AF_11/2017</v>
          </cell>
          <cell r="C25554" t="str">
            <v>M</v>
          </cell>
        </row>
        <row r="25555">
          <cell r="A25555">
            <v>97171</v>
          </cell>
          <cell r="B25555" t="str">
            <v>ASSENTAMENTO DE TUBO DE FERRO FUNDIDO PARA REDE DE ÁGUA, DN 1000 MM, JUNTA ELÁSTICA, INSTALADO EM LOCAL COM NÍVEL BAIXO DE INTERFERÊNCIAS (NÃO INCLUI FORNECIMENTO). AF_11/2017</v>
          </cell>
          <cell r="C25555" t="str">
            <v>M</v>
          </cell>
        </row>
        <row r="25556">
          <cell r="A25556">
            <v>97172</v>
          </cell>
          <cell r="B25556" t="str">
            <v>ASSENTAMENTO DE TUBO DE FERRO FUNDIDO PARA REDE DE ÁGUA, DN 1200 MM, JUNTA ELÁSTICA, INSTALADO EM LOCAL COM NÍVEL BAIXO DE INTERFERÊNCIAS (NÃO INCLUI FORNECIMENTO). AF_11/2017</v>
          </cell>
          <cell r="C25556" t="str">
            <v>M</v>
          </cell>
        </row>
        <row r="25557">
          <cell r="A25557">
            <v>97173</v>
          </cell>
          <cell r="B25557" t="str">
            <v>ASSENTAMENTO DE TUBO DE AÇO CARBONO PARA REDE DE ÁGUA, DN 600 MM (24), JUNTA SOLDADA, INSTALADO EM LOCAL COM NÍVEL ALTO DE INTERFERÊNCIAS (NÃO INCLUI FORNECIMENTO). AF_11/2017</v>
          </cell>
          <cell r="C25557" t="str">
            <v>M</v>
          </cell>
        </row>
        <row r="25558">
          <cell r="A25558">
            <v>97174</v>
          </cell>
          <cell r="B25558" t="str">
            <v>ASSENTAMENTO DE TUBO DE AÇO CARBONO PARA REDE DE ÁGUA, DN 700 MM (28), JUNTA SOLDADA, INSTALADO EM LOCAL COM NÍVEL ALTO DE INTERFERÊNCIAS (NÃO INCLUI FORNECIMENTO). AF_11/2017</v>
          </cell>
          <cell r="C25558" t="str">
            <v>M</v>
          </cell>
        </row>
        <row r="25559">
          <cell r="A25559">
            <v>97175</v>
          </cell>
          <cell r="B25559" t="str">
            <v>ASSENTAMENTO DE TUBO DE AÇO CARBONO PARA REDE DE ÁGUA, DN 800 MM (32), JUNTA SOLDADA, INSTALADO EM LOCAL COM NÍVEL ALTO DE INTERFERÊNCIAS (NÃO INCLUI FORNECIMENTO). AF_11/2017</v>
          </cell>
          <cell r="C25559" t="str">
            <v>M</v>
          </cell>
        </row>
        <row r="25560">
          <cell r="A25560">
            <v>97176</v>
          </cell>
          <cell r="B25560" t="str">
            <v>ASSENTAMENTO DE TUBO DE AÇO CARBONO PARA REDE DE ÁGUA, DN 900 MM (36), JUNTA SOLDADA, INSTALADO EM LOCAL COM NÍVEL ALTO DE INTERFERÊNCIAS (NÃO INCLUI FORNECIMENTO). AF_11/2017</v>
          </cell>
          <cell r="C25560" t="str">
            <v>M</v>
          </cell>
        </row>
        <row r="25561">
          <cell r="A25561">
            <v>97177</v>
          </cell>
          <cell r="B25561" t="str">
            <v>ASSENTAMENTO DE TUBO DE AÇO CARBONO PARA REDE DE ÁGUA, DN 1000 MM (40) OU DN 1100 MM (44), JUNTA SOLDADA, INSTALADO EM LOCAL COM NÍVEL ALTO DE INTERFERÊNCIAS (NÃO INCLUI FORNECIMENTO). AF_11/2017</v>
          </cell>
          <cell r="C25561" t="str">
            <v>M</v>
          </cell>
        </row>
        <row r="25562">
          <cell r="A25562">
            <v>97178</v>
          </cell>
          <cell r="B25562" t="str">
            <v>ASSENTAMENTO DE TUBO DE AÇO CARBONO PARA REDE DE ÁGUA, DN 1200 MM (48) OU DN 1300 MM (52), JUNTA SOLDADA, INSTALADO EM LOCAL COM NÍVEL ALTO DE INTERFERÊNCIAS (NÃO INCLUI FORNECIMENTO). AF_11/2017</v>
          </cell>
          <cell r="C25562" t="str">
            <v>M</v>
          </cell>
        </row>
        <row r="25563">
          <cell r="A25563">
            <v>97179</v>
          </cell>
          <cell r="B25563" t="str">
            <v>ASSENTAMENTO DE TUBO DE AÇO CARBONO PARA REDE DE ÁGUA, DN 1400 MM (56'') OU DN 1500 MM (60), JUNTA SOLDADA, INSTALADO EM LOCAL COM NÍVEL ALTO DE INTERFERÊNCIAS (NÃO INCLUI FORNECIMENTO). AF_11/2017</v>
          </cell>
          <cell r="C25563" t="str">
            <v>M</v>
          </cell>
        </row>
        <row r="25564">
          <cell r="A25564">
            <v>97180</v>
          </cell>
          <cell r="B25564" t="str">
            <v>ASSENTAMENTO DE TUBO DE AÇO CARBONO PARA REDE DE ÁGUA, DN 1600 MM (64) OU DN 1700 MM (68), JUNTA SOLDADA, INSTALADO EM LOCAL COM NÍVEL ALTO DE INTERFERÊNCIAS (NÃO INCLUI FORNECIMENTO). AF_11/2017</v>
          </cell>
          <cell r="C25564" t="str">
            <v>M</v>
          </cell>
        </row>
        <row r="25565">
          <cell r="A25565">
            <v>97181</v>
          </cell>
          <cell r="B25565" t="str">
            <v>ASSENTAMENTO DE TUBO DE AÇO CARBONO PARA REDE DE ÁGUA, DN 1800 MM (72) OU DN 1900 MM (76), JUNTA SOLDADA, INSTALADO EM LOCAL COM NÍVEL ALTO DE INTERFERÊNCIAS (NÃO INCLUI FORNECIMENTO). AF_11/2017</v>
          </cell>
          <cell r="C25565" t="str">
            <v>M</v>
          </cell>
        </row>
        <row r="25566">
          <cell r="A25566">
            <v>97182</v>
          </cell>
          <cell r="B25566" t="str">
            <v>ASSENTAMENTO DE TUBO DE AÇO CARBONO PARA REDE DE ÁGUA, DN 2000 MM (80) OU DN 2100 MM (84), JUNTA SOLDADA, INSTALADO EM LOCAL COM NÍVEL ALTO DE INTERFERÊNCIAS (NÃO INCLUI FORNECIMENTO). AF_11/2017</v>
          </cell>
          <cell r="C25566" t="str">
            <v>M</v>
          </cell>
        </row>
        <row r="25567">
          <cell r="A25567">
            <v>97183</v>
          </cell>
          <cell r="B25567" t="str">
            <v>ASSENTAMENTO DE TUBO DE AÇO CARBONO PARA REDE DE ÁGUA, DN 600 MM (24), JUNTA SOLDADA, INSTALADO EM LOCAL COM NÍVEL BAIXO DE INTERFERÊNCIAS (NÃO INCLUI FORNECIMENTO). AF_11/2017</v>
          </cell>
          <cell r="C25567" t="str">
            <v>M</v>
          </cell>
        </row>
        <row r="25568">
          <cell r="A25568">
            <v>97184</v>
          </cell>
          <cell r="B25568" t="str">
            <v>ASSENTAMENTO DE TUBO DE AÇO CARBONO PARA REDE DE ÁGUA, DN 700 MM (28), JUNTA SOLDADA, INSTALADO EM LOCAL COM NÍVEL BAIXO DE INTERFERÊNCIAS (NÃO INCLUI FORNECIMENTO). AF_11/2017</v>
          </cell>
          <cell r="C25568" t="str">
            <v>M</v>
          </cell>
        </row>
        <row r="25569">
          <cell r="A25569">
            <v>97185</v>
          </cell>
          <cell r="B25569" t="str">
            <v>ASSENTAMENTO DE TUBO DE AÇO CARBONO PARA REDE DE ÁGUA, DN 800 MM (32), JUNTA SOLDADA, INSTALADO EM LOCAL COM NÍVEL BAIXO DE INTERFERÊNCIAS (NÃO INCLUI FORNECIMENTO). AF_11/2017</v>
          </cell>
          <cell r="C25569" t="str">
            <v>M</v>
          </cell>
        </row>
        <row r="25570">
          <cell r="A25570">
            <v>97186</v>
          </cell>
          <cell r="B25570" t="str">
            <v>ASSENTAMENTO DE TUBO DE AÇO CARBONO PARA REDE DE ÁGUA, DN 900 MM (36), JUNTA SOLDADA, INSTALADO EM LOCAL COM NÍVEL BAIXO DE INTERFERÊNCIAS (NÃO INCLUI FORNECIMENTO). AF_11/2017</v>
          </cell>
          <cell r="C25570" t="str">
            <v>M</v>
          </cell>
        </row>
        <row r="25571">
          <cell r="A25571">
            <v>97187</v>
          </cell>
          <cell r="B25571" t="str">
            <v>ASSENTAMENTO DE TUBO DE AÇO CARBONO PARA REDE DE ÁGUA, DN 1000 MM (40) OU DN 1100 MM (44), JUNTA SOLDADA, INSTALADO EM LOCAL COM NÍVEL ALTO DE INTERFERÊNCIAS (NÃO INCLUI FORNECIMENTO). AF_11/2017</v>
          </cell>
          <cell r="C25571" t="str">
            <v>M</v>
          </cell>
        </row>
        <row r="25572">
          <cell r="A25572">
            <v>97188</v>
          </cell>
          <cell r="B25572" t="str">
            <v>ASSENTAMENTO DE TUBO DE AÇO CARBONO PARA REDE DE ÁGUA, DN 1200 MM (48) OU DN 1300 MM (52), JUNTA SOLDADA, INSTALADO EM LOCAL COM NÍVEL BAIXO DE INTERFERÊNCIAS (NÃO INCLUI FORNECIMENTO). AF_11/2017</v>
          </cell>
          <cell r="C25572" t="str">
            <v>M</v>
          </cell>
        </row>
        <row r="25573">
          <cell r="A25573">
            <v>97189</v>
          </cell>
          <cell r="B25573" t="str">
            <v>ASSENTAMENTO DE TUBO DE AÇO CARBONO PARA REDE DE ÁGUA, DN 1400 MM (56'') OU DN 1500 MM (60), JUNTA SOLDADA, INSTALADO EM LOCAL COM NÍVEL BAIXO DE INTERFERÊNCIAS (NÃO INCLUI FORNECIMENTO). AF_11/2017</v>
          </cell>
          <cell r="C25573" t="str">
            <v>M</v>
          </cell>
        </row>
        <row r="25574">
          <cell r="A25574">
            <v>97190</v>
          </cell>
          <cell r="B25574" t="str">
            <v>ASSENTAMENTO DE TUBO DE AÇO CARBONO PARA REDE DE ÁGUA, DN 1600 MM (64) OU DN 1700 MM (68), JUNTA SOLDADA, INSTALADO EM LOCAL COM NÍVEL BAIXO DE INTERFERÊNCIAS (NÃO INCLUI FORNECIMENTO). AF_11/2017</v>
          </cell>
          <cell r="C25574" t="str">
            <v>M</v>
          </cell>
        </row>
        <row r="25575">
          <cell r="A25575">
            <v>97191</v>
          </cell>
          <cell r="B25575" t="str">
            <v>ASSENTAMENTO DE TUBO DE AÇO CARBONO PARA REDE DE ÁGUA, DN 1800 MM (72) OU DN 1900 MM (76), JUNTA SOLDADA, INSTALADO EM LOCAL COM NÍVEL BAIXO DE INTERFERÊNCIAS (NÃO INCLUI FORNECIMENTO). AF_11/2017</v>
          </cell>
          <cell r="C25575" t="str">
            <v>M</v>
          </cell>
        </row>
        <row r="25576">
          <cell r="A25576">
            <v>97192</v>
          </cell>
          <cell r="B25576" t="str">
            <v>ASSENTAMENTO DE TUBO DE AÇO CARBONO PARA REDE DE ÁGUA, DN 2000 MM (80) OU DN 2100 MM (84), JUNTA SOLDADA, INSTALADO EM LOCAL COM NÍVEL BAIXO DE INTERFERÊNCIAS (NÃO INCLUI FORNECIMENTO). AF_11/2017</v>
          </cell>
          <cell r="C25576" t="str">
            <v>M</v>
          </cell>
        </row>
        <row r="25577">
          <cell r="A25577">
            <v>90694</v>
          </cell>
          <cell r="B25577" t="str">
            <v>TUBO DE PVC PARA REDE COLETORA DE ESGOTO DE PAREDE MACIÇA, DN 100 MM, JUNTA ELÁSTICA, INSTALADO EM LOCAL COM NÍVEL BAIXO DE INTERFERÊNCIAS - FORNECIMENTO E ASSENTAMENTO. AF_06/2015</v>
          </cell>
          <cell r="C25577" t="str">
            <v>M</v>
          </cell>
        </row>
        <row r="25578">
          <cell r="A25578">
            <v>90695</v>
          </cell>
          <cell r="B25578" t="str">
            <v>TUBO DE PVC PARA REDE COLETORA DE ESGOTO DE PAREDE MACIÇA, DN 150 MM, JUNTA ELÁSTICA, INSTALADO EM LOCAL COM NÍVEL BAIXO DE INTERFERÊNCIAS - FORNECIMENTO E ASSENTAMENTO. AF_06/2015</v>
          </cell>
          <cell r="C25578" t="str">
            <v>M</v>
          </cell>
        </row>
        <row r="25579">
          <cell r="A25579">
            <v>90696</v>
          </cell>
          <cell r="B25579" t="str">
            <v>TUBO DE PVC PARA REDE COLETORA DE ESGOTO DE PAREDE MACIÇA, DN 200 MM, JUNTA ELÁSTICA, INSTALADO EM LOCAL COM NÍVEL BAIXO DE INTERFERÊNCIAS - FORNECIMENTO E ASSENTAMENTO. AF_06/2015</v>
          </cell>
          <cell r="C25579" t="str">
            <v>M</v>
          </cell>
        </row>
        <row r="25580">
          <cell r="A25580">
            <v>90697</v>
          </cell>
          <cell r="B25580" t="str">
            <v>TUBO DE PVC PARA REDE COLETORA DE ESGOTO DE PAREDE MACIÇA, DN 250 MM, JUNTA ELÁSTICA, INSTALADO EM LOCAL COM NÍVEL BAIXO DE INTERFERÊNCIAS - FORNECIMENTO E ASSENTAMENTO. AF_06/2015</v>
          </cell>
          <cell r="C25580" t="str">
            <v>M</v>
          </cell>
        </row>
        <row r="25581">
          <cell r="A25581">
            <v>90698</v>
          </cell>
          <cell r="B25581" t="str">
            <v>TUBO DE PVC PARA REDE COLETORA DE ESGOTO DE PAREDE MACIÇA, DN 300 MM, JUNTA ELÁSTICA, INSTALADO EM LOCAL COM NÍVEL BAIXO DE INTERFERÊNCIAS - FORNECIMENTO E ASSENTAMENTO. AF_06/2015</v>
          </cell>
          <cell r="C25581" t="str">
            <v>M</v>
          </cell>
        </row>
        <row r="25582">
          <cell r="A25582">
            <v>90699</v>
          </cell>
          <cell r="B25582" t="str">
            <v>TUBO DE PVC PARA REDE COLETORA DE ESGOTO DE PAREDE MACIÇA, DN 350 MM, JUNTA ELÁSTICA, INSTALADO EM LOCAL COM NÍVEL BAIXO DE INTERFERÊNCIAS - FORNECIMENTO E ASSENTAMENTO. AF_06/2015</v>
          </cell>
          <cell r="C25582" t="str">
            <v>M</v>
          </cell>
        </row>
        <row r="25583">
          <cell r="A25583">
            <v>90700</v>
          </cell>
          <cell r="B25583" t="str">
            <v>TUBO DE PVC PARA REDE COLETORA DE ESGOTO DE PAREDE MACIÇA, DN 400 MM, JUNTA ELÁSTICA, INSTALADO EM LOCAL COM NÍVEL BAIXO DE INTERFERÊNCIAS - FORNECIMENTO E ASSENTAMENTO. AF_06/2015</v>
          </cell>
          <cell r="C25583" t="str">
            <v>M</v>
          </cell>
        </row>
        <row r="25584">
          <cell r="A25584">
            <v>90701</v>
          </cell>
          <cell r="B25584" t="str">
            <v>TUBO DE PVC CORRUGADO DE DUPLA PAREDE PARA REDE COLETORA DE ESGOTO, DN 150 MM, JUNTA ELÁSTICA, INSTALADO EM LOCAL COM NÍVEL BAIXO DE INTERFERÊNCIAS - FORNECIMENTO E ASSENTAMENTO. AF_06/2015</v>
          </cell>
          <cell r="C25584" t="str">
            <v>M</v>
          </cell>
        </row>
        <row r="25585">
          <cell r="A25585">
            <v>90702</v>
          </cell>
          <cell r="B25585" t="str">
            <v>TUBO DE PVC CORRUGADO DE DUPLA PAREDE PARA REDE COLETORA DE ESGOTO, DN 200 MM, JUNTA ELÁSTICA, INSTALADO EM LOCAL COM NÍVEL BAIXO DE INTERFERÊNCIAS - FORNECIMENTO E ASSENTAMENTO. AF_06/2015</v>
          </cell>
          <cell r="C25585" t="str">
            <v>M</v>
          </cell>
        </row>
        <row r="25586">
          <cell r="A25586">
            <v>90703</v>
          </cell>
          <cell r="B25586" t="str">
            <v>TUBO DE PVC CORRUGADO DE DUPLA PAREDE PARA REDE COLETORA DE ESGOTO, DN 250 MM, JUNTA ELÁSTICA, INSTALADO EM LOCAL COM NÍVEL BAIXO DE INTERFERÊNCIAS - FORNECIMENTO E ASSENTAMENTO. AF_06/2015</v>
          </cell>
          <cell r="C25586" t="str">
            <v>M</v>
          </cell>
        </row>
        <row r="25587">
          <cell r="A25587">
            <v>90704</v>
          </cell>
          <cell r="B25587" t="str">
            <v>TUBO DE PVC CORRUGADO DE DUPLA PAREDE PARA REDE COLETORA DE ESGOTO, DN 300 MM, JUNTA ELÁSTICA, INSTALADO EM LOCAL COM NÍVEL BAIXO DE INTERFERÊNCIAS - FORNECIMENTO E ASSENTAMENTO. AF_06/2015</v>
          </cell>
          <cell r="C25587" t="str">
            <v>M</v>
          </cell>
        </row>
        <row r="25588">
          <cell r="A25588">
            <v>90705</v>
          </cell>
          <cell r="B25588" t="str">
            <v>TUBO DE PVC CORRUGADO DE DUPLA PAREDE PARA REDE COLETORA DE ESGOTO, DN 350 MM, JUNTA ELÁSTICA, INSTALADO EM LOCAL COM NÍVEL BAIXO DE INTERFERÊNCIAS - FORNECIMENTO E ASSENTAMENTO. AF_06/2015</v>
          </cell>
          <cell r="C25588" t="str">
            <v>M</v>
          </cell>
        </row>
        <row r="25589">
          <cell r="A25589">
            <v>90706</v>
          </cell>
          <cell r="B25589" t="str">
            <v>TUBO DE PVC CORRUGADO DE DUPLA PAREDE PARA REDE COLETORA DE ESGOTO, DN 400 MM, JUNTA ELÁSTICA, INSTALADO EM LOCAL COM NÍVEL BAIXO DE INTERFERÊNCIAS - FORNECIMENTO E ASSENTAMENTO. AF_06/2015</v>
          </cell>
          <cell r="C25589" t="str">
            <v>M</v>
          </cell>
        </row>
        <row r="25590">
          <cell r="A25590">
            <v>90708</v>
          </cell>
          <cell r="B25590" t="str">
            <v>TUBO DE PEAD CORRUGADO DE DUPLA PAREDE PARA REDE COLETORA DE ESGOTO, DN 600 MM, JUNTA ELÁSTICA INTEGRADA, INSTALADO EM LOCAL COM NÍVEL BAIXO DE INTERFERÊNCIAS - FORNECIMENTO E ASSENTAMENTO. AF_06/2015</v>
          </cell>
          <cell r="C25590" t="str">
            <v>M</v>
          </cell>
        </row>
        <row r="25591">
          <cell r="A25591">
            <v>90709</v>
          </cell>
          <cell r="B25591" t="str">
            <v>TUBO DE PVC PARA REDE COLETORA DE ESGOTO DE PAREDE MACIÇA, DN 100 MM, JUNTA ELÁSTICA, INSTALADO EM LOCAL COM NÍVEL ALTO DE INTERFERÊNCIAS - FORNECIMENTO E ASSENTAMENTO. AF_06/2015</v>
          </cell>
          <cell r="C25591" t="str">
            <v>M</v>
          </cell>
        </row>
        <row r="25592">
          <cell r="A25592">
            <v>90710</v>
          </cell>
          <cell r="B25592" t="str">
            <v>TUBO DE PVC PARA REDE COLETORA DE ESGOTO DE PAREDE MACIÇA, DN 150 MM, JUNTA ELÁSTICA, INSTALADO EM LOCAL COM NÍVEL ALTO DE INTERFERÊNCIAS - FORNECIMENTO E ASSENTAMENTO. AF_06/2015</v>
          </cell>
          <cell r="C25592" t="str">
            <v>M</v>
          </cell>
        </row>
        <row r="25593">
          <cell r="A25593">
            <v>90711</v>
          </cell>
          <cell r="B25593" t="str">
            <v>TUBO DE PVC PARA REDE COLETORA DE ESGOTO DE PAREDE MACIÇA, DN 200 MM, JUNTA ELÁSTICA, INSTALADO EM LOCAL COM NÍVEL ALTO DE INTERFERÊNCIAS - FORNECIMENTO E ASSENTAMENTO. AF_06/2015</v>
          </cell>
          <cell r="C25593" t="str">
            <v>M</v>
          </cell>
        </row>
        <row r="25594">
          <cell r="A25594">
            <v>90712</v>
          </cell>
          <cell r="B25594" t="str">
            <v>TUBO DE PVC PARA REDE COLETORA DE ESGOTO DE PAREDE MACIÇA, DN 250 MM, JUNTA ELÁSTICA, INSTALADO EM LOCAL COM NÍVEL ALTO DE INTERFERÊNCIAS - FORNECIMENTO E ASSENTAMENTO. AF_06/2015</v>
          </cell>
          <cell r="C25594" t="str">
            <v>M</v>
          </cell>
        </row>
        <row r="25595">
          <cell r="A25595">
            <v>90713</v>
          </cell>
          <cell r="B25595" t="str">
            <v>TUBO DE PVC PARA REDE COLETORA DE ESGOTO DE PAREDE MACIÇA, DN 300 MM, JUNTA ELÁSTICA, INSTALADO EM LOCAL COM NÍVEL ALTO DE INTERFERÊNCIAS - FORNECIMENTO E ASSENTAMENTO. AF_06/2015</v>
          </cell>
          <cell r="C25595" t="str">
            <v>M</v>
          </cell>
        </row>
        <row r="25596">
          <cell r="A25596">
            <v>90714</v>
          </cell>
          <cell r="B25596" t="str">
            <v>TUBO DE PVC PARA REDE COLETORA DE ESGOTO DE PAREDE MACIÇA, DN 350 MM, JUNTA ELÁSTICA, INSTALADO EM LOCAL COM NÍVEL ALTO DE INTERFERÊNCIAS - FORNECIMENTO E ASSENTAMENTO. AF_06/2015</v>
          </cell>
          <cell r="C25596" t="str">
            <v>M</v>
          </cell>
        </row>
        <row r="25597">
          <cell r="A25597">
            <v>90715</v>
          </cell>
          <cell r="B25597" t="str">
            <v>TUBO DE PVC PARA REDE COLETORA DE ESGOTO DE PAREDE MACIÇA, DN 400 MM, JUNTA ELÁSTICA, INSTALADO EM LOCAL COM NÍVEL ALTO DE INTERFERÊNCIAS - FORNECIMENTO E ASSENTAMENTO. AF_06/2015</v>
          </cell>
          <cell r="C25597" t="str">
            <v>M</v>
          </cell>
        </row>
        <row r="25598">
          <cell r="A25598">
            <v>90716</v>
          </cell>
          <cell r="B25598" t="str">
            <v>TUBO DE PVC CORRUGADO DE DUPLA PAREDE PARA REDE COLETORA DE ESGOTO, DN 150 MM, JUNTA ELÁSTICA, INSTALADO EM LOCAL COM NÍVEL ALTO DE INTERFERÊNCIAS - FORNECIMENTO E ASSENTAMENTO. AF_06/2015</v>
          </cell>
          <cell r="C25598" t="str">
            <v>M</v>
          </cell>
        </row>
        <row r="25599">
          <cell r="A25599">
            <v>90717</v>
          </cell>
          <cell r="B25599" t="str">
            <v>TUBO DE PVC CORRUGADO DE DUPLA PAREDE PARA REDE COLETORA DE ESGOTO, DN 200 MM, JUNTA ELÁSTICA, INSTALADO EM LOCAL COM NÍVEL ALTO DE INTERFERÊNCIAS - FORNECIMENTO E ASSENTAMENTO. AF_06/2015</v>
          </cell>
          <cell r="C25599" t="str">
            <v>M</v>
          </cell>
        </row>
        <row r="25600">
          <cell r="A25600">
            <v>90718</v>
          </cell>
          <cell r="B25600" t="str">
            <v>TUBO DE PVC CORRUGADO DE DUPLA PAREDE PARA REDE COLETORA DE ESGOTO, DN 250 MM, JUNTA ELÁSTICA, INSTALADO EM LOCAL COM NÍVEL ALTO DE INTERFERÊNCIAS - FORNECIMENTO E ASSENTAMENTO. AF_06/2015</v>
          </cell>
          <cell r="C25600" t="str">
            <v>M</v>
          </cell>
        </row>
        <row r="25601">
          <cell r="A25601">
            <v>90719</v>
          </cell>
          <cell r="B25601" t="str">
            <v>TUBO DE PVC CORRUGADO DE DUPLA PAREDE PARA REDE COLETORA DE ESGOTO, DN 300 MM, JUNTA ELÁSTICA, INSTALADO EM LOCAL COM NÍVEL ALTO DE INTERFERÊNCIAS - FORNECIMENTO E ASSENTAMENTO. AF_06/2015</v>
          </cell>
          <cell r="C25601" t="str">
            <v>M</v>
          </cell>
        </row>
        <row r="25602">
          <cell r="A25602">
            <v>90720</v>
          </cell>
          <cell r="B25602" t="str">
            <v>TUBO DE PVC CORRUGADO DE DUPLA PAREDE PARA REDE COLETORA DE ESGOTO, DN 350 MM, JUNTA ELÁSTICA, INSTALADO EM LOCAL COM NÍVEL ALTO DE INTERFERÊNCIAS - FORNECIMENTO E ASSENTAMENTO. AF_06/2015</v>
          </cell>
          <cell r="C25602" t="str">
            <v>M</v>
          </cell>
        </row>
        <row r="25603">
          <cell r="A25603">
            <v>90721</v>
          </cell>
          <cell r="B25603" t="str">
            <v>TUBO DE PVC CORRUGADO DE DUPLA PAREDE PARA REDE COLETORA DE ESGOTO, DN 400 MM, EM JUNTA ELÁSTICA, INSTALADO EM LOCAL COM NÍVEL ALTO DE INTERFERÊNCIAS - FORNECIMENTO E ASSENTAMENTO. AF_06/2015</v>
          </cell>
          <cell r="C25603" t="str">
            <v>M</v>
          </cell>
        </row>
        <row r="25604">
          <cell r="A25604">
            <v>90723</v>
          </cell>
          <cell r="B25604" t="str">
            <v>TUBO DE PEAD CORRUGADO DE DUPLA PAREDE PARA REDE COLETORA DE ESGOTO, DN 600 MM, JUNTA ELÁSTICA INTEGRADA, INSTALADO EM LOCAL COM NÍVEL ALTO DE INTERFERÊNCIAS - FORNECIMENTO E ASSENTAMENTO. AF_06/2015</v>
          </cell>
          <cell r="C25604" t="str">
            <v>M</v>
          </cell>
        </row>
        <row r="25605">
          <cell r="A25605">
            <v>90724</v>
          </cell>
          <cell r="B25605" t="str">
            <v>JUNTA ARGAMASSADA ENTRE TUBO DN 100 MM E O POÇO DE VISITA/ CAIXA DE CONCRETO OU ALVENARIA EM REDES DE ESGOTO. AF_06/2015</v>
          </cell>
          <cell r="C25605" t="str">
            <v>UN</v>
          </cell>
        </row>
        <row r="25606">
          <cell r="A25606">
            <v>90725</v>
          </cell>
          <cell r="B25606" t="str">
            <v>JUNTA ARGAMASSADA ENTRE TUBO DN 150 MM E O POÇO DE VISITA/ CAIXA DE CONCRETO OU ALVENARIA EM REDES DE ESGOTO. AF_06/2015</v>
          </cell>
          <cell r="C25606" t="str">
            <v>UN</v>
          </cell>
        </row>
        <row r="25607">
          <cell r="A25607">
            <v>90726</v>
          </cell>
          <cell r="B25607" t="str">
            <v>JUNTA ARGAMASSADA ENTRE TUBO DN 200 MM E O POÇO/ CAIXA DE CONCRETO OU ALVENARIA EM REDES DE ESGOTO. AF_06/2015</v>
          </cell>
          <cell r="C25607" t="str">
            <v>UN</v>
          </cell>
        </row>
        <row r="25608">
          <cell r="A25608">
            <v>90727</v>
          </cell>
          <cell r="B25608" t="str">
            <v>JUNTA ARGAMASSADA ENTRE TUBO DN 250 MM E O POÇO DE VISITA/ CAIXA DE CONCRETO OU ALVENARIA EM REDES DE ESGOTO. AF_06/2015</v>
          </cell>
          <cell r="C25608" t="str">
            <v>UN</v>
          </cell>
        </row>
        <row r="25609">
          <cell r="A25609">
            <v>90728</v>
          </cell>
          <cell r="B25609" t="str">
            <v>JUNTA ARGAMASSADA ENTRE TUBO DN 300 MM E O POÇO DE VISITA/ CAIXA DE CONCRETO OU ALVENARIA EM REDES DE ESGOTO. AF_06/2015</v>
          </cell>
          <cell r="C25609" t="str">
            <v>UN</v>
          </cell>
        </row>
        <row r="25610">
          <cell r="A25610">
            <v>90729</v>
          </cell>
          <cell r="B25610" t="str">
            <v>JUNTA ARGAMASSADA ENTRE TUBO DN 350 MM E O POÇO DE VISITA/ CAIXA DE CONCRETO OU ALVENARIA EM REDES DE ESGOTO. AF_06/2015</v>
          </cell>
          <cell r="C25610" t="str">
            <v>UN</v>
          </cell>
        </row>
        <row r="25611">
          <cell r="A25611">
            <v>90730</v>
          </cell>
          <cell r="B25611" t="str">
            <v>JUNTA ARGAMASSADA ENTRE TUBO DN 400 MM E O POÇO DE VISITA/ CAIXA DE CONCRETO OU ALVENARIA EM REDES DE ESGOTO. AF_06/2015</v>
          </cell>
          <cell r="C25611" t="str">
            <v>UN</v>
          </cell>
        </row>
        <row r="25612">
          <cell r="A25612">
            <v>90731</v>
          </cell>
          <cell r="B25612" t="str">
            <v>JUNTA ARGAMASSADA ENTRE TUBO DN 450 MM E O POÇO DE VISITA/ CAIXA DE CONCRETO OU ALVENARIA EM REDES DE ESGOTO. AF_06/2015</v>
          </cell>
          <cell r="C25612" t="str">
            <v>UN</v>
          </cell>
        </row>
        <row r="25613">
          <cell r="A25613">
            <v>90732</v>
          </cell>
          <cell r="B25613" t="str">
            <v>JUNTA ARGAMASSADA ENTRE TUBO DN 600 MM E O POÇO DE VISITA/ CAIXA DE CONCRETO OU ALVENARIA EM REDES DE ESGOTO. AF_06/2015</v>
          </cell>
          <cell r="C25613" t="str">
            <v>UN</v>
          </cell>
        </row>
        <row r="25614">
          <cell r="A25614">
            <v>90733</v>
          </cell>
          <cell r="B25614" t="str">
            <v>ASSENTAMENTO DE TUBO DE PVC PARA REDE COLETORA DE ESGOTO DE PAREDE MACIÇA, DN 100 MM, JUNTA ELÁSTICA, INSTALADO EM LOCAL COM NÍVEL BAIXO DE INTERFERÊNCIAS (NÃO INCLUI FORNECIMENTO). AF_06/2015</v>
          </cell>
          <cell r="C25614" t="str">
            <v>M</v>
          </cell>
        </row>
        <row r="25615">
          <cell r="A25615">
            <v>90734</v>
          </cell>
          <cell r="B25615" t="str">
            <v>ASSENTAMENTO DE TUBO DE PVC PARA REDE COLETORA DE ESGOTO DE PAREDE MACIÇA, DN 150 MM, JUNTA ELÁSTICA, INSTALADO EM LOCAL COM NÍVEL BAIXO DE INTERFERÊNCIAS (NÃO INCLUI FORNECIMENTO). AF_06/2015</v>
          </cell>
          <cell r="C25615" t="str">
            <v>M</v>
          </cell>
        </row>
        <row r="25616">
          <cell r="A25616">
            <v>90735</v>
          </cell>
          <cell r="B25616" t="str">
            <v>ASSENTAMENTO DE TUBO DE PVC PARA REDE COLETORA DE ESGOTO DE PAREDE MACIÇA, DN 200 MM, JUNTA ELÁSTICA, INSTALADO EM LOCAL COM NÍVEL BAIXO DE INTERFERÊNCIAS (NÃO INCLUI FORNECIMENTO). AF_06/2015</v>
          </cell>
          <cell r="C25616" t="str">
            <v>M</v>
          </cell>
        </row>
        <row r="25617">
          <cell r="A25617">
            <v>90736</v>
          </cell>
          <cell r="B25617" t="str">
            <v>ASSENTAMENTO DE TUBO DE PVC PARA REDE COLETORA DE ESGOTO DE PAREDE MACIÇA, DN 250 MM, JUNTA ELÁSTICA, INSTALADO EM LOCAL COM NÍVEL BAIXO DE INTERFERÊNCIAS (NÃO INCLUI FORNECIMENTO). AF_06/2015</v>
          </cell>
          <cell r="C25617" t="str">
            <v>M</v>
          </cell>
        </row>
        <row r="25618">
          <cell r="A25618">
            <v>90737</v>
          </cell>
          <cell r="B25618" t="str">
            <v>ASSENTAMENTO DE TUBO DE PVC PARA REDE COLETORA DE ESGOTO DE PAREDE MACIÇA, DN 300 MM, JUNTA ELÁSTICA, INSTALADO EM LOCAL COM NÍVEL BAIXO DE INTERFERÊNCIAS (NÃO INCLUI FORNECIMENTO). AF_06/2015</v>
          </cell>
          <cell r="C25618" t="str">
            <v>M</v>
          </cell>
        </row>
        <row r="25619">
          <cell r="A25619">
            <v>90738</v>
          </cell>
          <cell r="B25619" t="str">
            <v>ASSENTAMENTO DE TUBO DE PVC PARA REDE COLETORA DE ESGOTO DE PAREDE MACIÇA, DN 350 MM, JUNTA ELÁSTICA, INSTALADO EM LOCAL COM NÍVEL BAIXO DE INTERFERÊNCIAS (NÃO INCLUI FORNECIMENTO). AF_06/2015</v>
          </cell>
          <cell r="C25619" t="str">
            <v>M</v>
          </cell>
        </row>
        <row r="25620">
          <cell r="A25620">
            <v>90739</v>
          </cell>
          <cell r="B25620" t="str">
            <v>ASSENTAMENTO DE TUBO DE PVC PARA REDE COLETORA DE ESGOTO DE PAREDE MACIÇA, DN 400 MM, JUNTA ELÁSTICA, INSTALADO EM LOCAL COM NÍVEL BAIXO DE INTERFERÊNCIAS (NÃO INCLUI FORNECIMENTO). AF_06/2015</v>
          </cell>
          <cell r="C25620" t="str">
            <v>M</v>
          </cell>
        </row>
        <row r="25621">
          <cell r="A25621">
            <v>90740</v>
          </cell>
          <cell r="B25621" t="str">
            <v>ASSENTAMENTO DE TUBO DE PVC CORRUGADO DE DUPLA PAREDE PARA REDE COLETORA DE ESGOTO, DN 150 MM, JUNTA ELÁSTICA, INSTALADO EM LOCAL COM NÍVEL BAIXO DE INTERFERÊNCIAS (NÃO INCLUI FORNECIMENTO). AF_06/2015</v>
          </cell>
          <cell r="C25621" t="str">
            <v>M</v>
          </cell>
        </row>
        <row r="25622">
          <cell r="A25622">
            <v>90741</v>
          </cell>
          <cell r="B25622" t="str">
            <v>ASSENTAMENTO DE TUBO DE PVC CORRUGADO DE DUPLA PAREDE PARA REDE COLETORA DE ESGOTO, DN 200 MM, JUNTA ELÁSTICA, INSTALADO EM LOCAL COM NÍVEL BAIXO DE INTERFERÊNCIAS (NÃO INCLUI FORNECIMENTO). AF_06/2015</v>
          </cell>
          <cell r="C25622" t="str">
            <v>M</v>
          </cell>
        </row>
        <row r="25623">
          <cell r="A25623">
            <v>90742</v>
          </cell>
          <cell r="B25623" t="str">
            <v>ASSENTAMENTO DE TUBO DE PVC CORRUGADO DE DUPLA PAREDE PARA REDE COLETORA DE ESGOTO, DN 250 MM, JUNTA ELÁSTICA, INSTALADO EM LOCAL COM NÍVEL BAIXO DE INTERFERÊNCIAS (NÃO INCLUI FORNECIMENTO). AF_06/2015</v>
          </cell>
          <cell r="C25623" t="str">
            <v>M</v>
          </cell>
        </row>
        <row r="25624">
          <cell r="A25624">
            <v>90743</v>
          </cell>
          <cell r="B25624" t="str">
            <v>ASSENTAMENTO DE TUBO DE PVC CORRUGADO DE DUPLA PAREDE PARA REDE COLETORA DE ESGOTO, DN 300 MM, JUNTA ELÁSTICA, INSTALADO EM LOCAL COM NÍVEL BAIXO DE INTERFERÊNCIAS (NÃO INCLUI FORNECIMENTO). AF_06/2015</v>
          </cell>
          <cell r="C25624" t="str">
            <v>M</v>
          </cell>
        </row>
        <row r="25625">
          <cell r="A25625">
            <v>90744</v>
          </cell>
          <cell r="B25625" t="str">
            <v>ASSENTAMENTO DE TUBO DE PVC CORRUGADO DE DUPLA PAREDE PARA REDE COLETORA DE ESGOTO, DN 350 MM, JUNTA ELÁSTICA, INSTALADO EM LOCAL COM NÍVEL BAIXO DE INTERFERÊNCIAS (NÃO INCLUI FORNECIMENTO). AF_06/2015</v>
          </cell>
          <cell r="C25625" t="str">
            <v>M</v>
          </cell>
        </row>
        <row r="25626">
          <cell r="A25626">
            <v>90745</v>
          </cell>
          <cell r="B25626" t="str">
            <v>ASSENTAMENTO DE TUBO DE PVC CORRUGADO DE DUPLA PAREDE PARA REDE COLETORA DE ESGOTO, DN 400 MM, JUNTA ELÁSTICA, INSTALADO EM LOCAL COM NÍVEL BAIXO DE INTERFERÊNCIAS (NÃO INCLUI FORNECIMENTO). AF_06/2015</v>
          </cell>
          <cell r="C25626" t="str">
            <v>M</v>
          </cell>
        </row>
        <row r="25627">
          <cell r="A25627">
            <v>90746</v>
          </cell>
          <cell r="B25627" t="str">
            <v>ASSENTAMENTO DE TUBO DE PEAD CORRUGADO DE DUPLA PAREDE PARA REDE COLETORA DE ESGOTO, DN 450 MM, JUNTA ELÁSTICA INTEGRADA, INSTALADO EM LOCAL COM NÍVEL BAIXO DE INTERFERÊNCIAS (NÃO INCLUI FORNECIMENTO). AF_06/2015</v>
          </cell>
          <cell r="C25627" t="str">
            <v>M</v>
          </cell>
        </row>
        <row r="25628">
          <cell r="A25628">
            <v>90747</v>
          </cell>
          <cell r="B25628" t="str">
            <v>ASSENTAMENTO DE TUBO DE PEAD CORRUGADO DE DUPLA PAREDE PARA REDE COLETORA DE ESGOTO, DN 600 MM, JUNTA ELÁSTICA INTEGRADA, INSTALADO EM LOCAL COM NÍVEL BAIXO DE INTERFERÊNCIAS (NÃO INCLUI FORNECIMENTO). AF_06/2015</v>
          </cell>
          <cell r="C25628" t="str">
            <v>M</v>
          </cell>
        </row>
        <row r="25629">
          <cell r="A25629">
            <v>90748</v>
          </cell>
          <cell r="B25629" t="str">
            <v>ASSENTAMENTO DE TUBO DE PVC PARA REDE COLETORA DE ESGOTO DE PAREDE MACIÇA, DN 100 MM, JUNTA ELÁSTICA, INSTALADO EM LOCAL COM NÍVEL ALTO DE INTERFERÊNCIAS (NÃO INCLUI FORNECIMENTO). AF_06/2015</v>
          </cell>
          <cell r="C25629" t="str">
            <v>M</v>
          </cell>
        </row>
        <row r="25630">
          <cell r="A25630">
            <v>90749</v>
          </cell>
          <cell r="B25630" t="str">
            <v>ASSENTAMENTO DE TUBO DE PVC PARA REDE COLETORA DE ESGOTO DE PAREDE MACIÇA, DN 150 MM, JUNTA ELÁSTICA, INSTALADO EM LOCAL COM NÍVEL ALTO DE INTERFERÊNCIAS (NÃO INCLUI FORNECIMENTO). AF_06/2015</v>
          </cell>
          <cell r="C25630" t="str">
            <v>M</v>
          </cell>
        </row>
        <row r="25631">
          <cell r="A25631">
            <v>90750</v>
          </cell>
          <cell r="B25631" t="str">
            <v>ASSENTAMENTO DE TUBO DE PVC PARA REDE COLETORA DE ESGOTO DE PAREDE MACIÇA, DN 200 MM, JUNTA ELÁSTICA, INSTALADO EM LOCAL COM NÍVEL ALTO DE INTERFERÊNCIAS (NÃO INCLUI FORNECIMENTO). AF_06/2015</v>
          </cell>
          <cell r="C25631" t="str">
            <v>M</v>
          </cell>
        </row>
        <row r="25632">
          <cell r="A25632">
            <v>90751</v>
          </cell>
          <cell r="B25632" t="str">
            <v>ASSENTAMENTO DE TUBO DE PVC PARA REDE COLETORA DE ESGOTO DE PAREDE MACIÇA, DN 250 MM, JUNTA ELÁSTICA, INSTALADO EM LOCAL COM NÍVEL ALTO DE INTERFERÊNCIAS (NÃO INCLUI FORNECIMENTO). AF_06/2015</v>
          </cell>
          <cell r="C25632" t="str">
            <v>M</v>
          </cell>
        </row>
        <row r="25633">
          <cell r="A25633">
            <v>90752</v>
          </cell>
          <cell r="B25633" t="str">
            <v>ASSENTAMENTO DE TUBO DE PVC PARA REDE COLETORA DE ESGOTO DE PAREDE MACIÇA, DN 300 MM, JUNTA ELÁSTICA, INSTALADO EM LOCAL COM NÍVEL ALTO DE INTERFERÊNCIAS (NÃO INCLUI FORNECIMENTO). AF_06/2015</v>
          </cell>
          <cell r="C25633" t="str">
            <v>M</v>
          </cell>
        </row>
        <row r="25634">
          <cell r="A25634">
            <v>90753</v>
          </cell>
          <cell r="B25634" t="str">
            <v>ASSENTAMENTO DE TUBO DE PVC PARA REDE COLETORA DE ESGOTO DE PAREDE MACIÇA, DN 350 MM, JUNTA ELÁSTICA, INSTALADO EM LOCAL COM NÍVEL ALTO DE INTERFERÊNCIAS (NÃO INCLUI FORNECIMENTO). AF_06/2015</v>
          </cell>
          <cell r="C25634" t="str">
            <v>M</v>
          </cell>
        </row>
        <row r="25635">
          <cell r="A25635">
            <v>90754</v>
          </cell>
          <cell r="B25635" t="str">
            <v>ASSENTAMENTO DE TUBO DE PVC PARA REDE COLETORA DE ESGOTO DE PAREDE MACIÇA, DN 400 MM, JUNTA ELÁSTICA, INSTALADO EM LOCAL COM NÍVEL ALTO DE INTERFERÊNCIAS (NÃO INCLUI FORNECIMENTO). AF_06/2015</v>
          </cell>
          <cell r="C25635" t="str">
            <v>M</v>
          </cell>
        </row>
        <row r="25636">
          <cell r="A25636">
            <v>90755</v>
          </cell>
          <cell r="B25636" t="str">
            <v>ASSENTAMENTO DE TUBO DE PVC CORRUGADO DE DUPLA PAREDE PARA REDE COLETORA DE ESGOTO, DN 150 MM, JUNTA ELÁSTICA, INSTALADO EM LOCAL COM NÍVEL ALTO DE INTERFERÊNCIAS (NÃO INCLUI FORNECIMENTO). AF_06/2015</v>
          </cell>
          <cell r="C25636" t="str">
            <v>M</v>
          </cell>
        </row>
        <row r="25637">
          <cell r="A25637">
            <v>90756</v>
          </cell>
          <cell r="B25637" t="str">
            <v>ASSENTAMENTO DE TUBO DE PVC CORRUGADO DE DUPLA PAREDE PARA REDE COLETORA DE ESGOTO, DN 200 MM, JUNTA ELÁSTICA, INSTALADO EM LOCAL COM NÍVEL ALTO DE INTERFERÊNCIAS (NÃO INCLUI FORNECIMENTO). AF_06/2015</v>
          </cell>
          <cell r="C25637" t="str">
            <v>M</v>
          </cell>
        </row>
        <row r="25638">
          <cell r="A25638">
            <v>90757</v>
          </cell>
          <cell r="B25638" t="str">
            <v>ASSENTAMENTO DE TUBO DE PVC CORRUGADO DE DUPLA PAREDE PARA REDE COLETORA DE ESGOTO, DN 250 MM, JUNTA ELÁSTICA, INSTALADO EM LOCAL COM NÍVEL ALTO DE INTERFERÊNCIAS (NÃO INCLUI FORNECIMENTO). AF_06/2015</v>
          </cell>
          <cell r="C25638" t="str">
            <v>M</v>
          </cell>
        </row>
        <row r="25639">
          <cell r="A25639">
            <v>90758</v>
          </cell>
          <cell r="B25639" t="str">
            <v>ASSENTAMENTO DE TUBO DE PVC CORRUGADO DE DUPLA PAREDE PARA REDE COLETORA DE ESGOTO, DN 300 MM, JUNTA ELÁSTICA, INSTALADO EM LOCAL COM NÍVEL ALTO DE INTERFERÊNCIAS (NÃO INCLUI FORNECIMENTO). AF_06/2015</v>
          </cell>
          <cell r="C25639" t="str">
            <v>M</v>
          </cell>
        </row>
        <row r="25640">
          <cell r="A25640">
            <v>90759</v>
          </cell>
          <cell r="B25640" t="str">
            <v>ASSENTAMENTO DE TUBO DE PVC CORRUGADO DE DUPLA PAREDE PARA REDE COLETORA DE ESGOTO, DN 350 MM, JUNTA ELÁSTICA, INSTALADO EM LOCAL COM NÍVEL ALTO DE INTERFERÊNCIAS (NÃO INCLUI FORNECIMENTO). AF_06/2015</v>
          </cell>
          <cell r="C25640" t="str">
            <v>M</v>
          </cell>
        </row>
        <row r="25641">
          <cell r="A25641">
            <v>90760</v>
          </cell>
          <cell r="B25641" t="str">
            <v>ASSENTAMENTO DE TUBO DE PVC CORRUGADO DE DUPLA PAREDE PARA REDE COLETORA DE ESGOTO, DN 400 MM, EM JUNTA ELÁSTICA, INSTALADO EM LOCAL COM NÍVEL ALTO DE INTERFERÊNCIAS (NÃO INCLUI FORNECIMENTO). AF_06/2015</v>
          </cell>
          <cell r="C25641" t="str">
            <v>M</v>
          </cell>
        </row>
        <row r="25642">
          <cell r="A25642">
            <v>90761</v>
          </cell>
          <cell r="B25642" t="str">
            <v>ASSENTAMENTO DE TUBO DE PEAD CORRUGADO DE DUPLA PAREDE PARA REDE COLETORA DE ESGOTO, DN 450 MM, JUNTA ELÁSTICA INTEGRADA, INSTALADO EM LOCAL COM NÍVEL ALTO DE INTERFERÊNCIAS (NÃO INCLUI FORNECIMENTO). AF_06/2015</v>
          </cell>
          <cell r="C25642" t="str">
            <v>M</v>
          </cell>
        </row>
        <row r="25643">
          <cell r="A25643">
            <v>90762</v>
          </cell>
          <cell r="B25643" t="str">
            <v>ASSENTAMENTO DE TUBO DE PEAD CORRUGADO DE DUPLA PAREDE PARA REDE COLETORA DE ESGOTO, DN 600 MM, JUNTA ELÁSTICA INTEGRADA, INSTALADO EM LOCAL COM NÍVEL ALTO DE INTERFERÊNCIAS (NÃO INCLUI FORNECIMENTO). AF_06/2015</v>
          </cell>
          <cell r="C25643" t="str">
            <v>M</v>
          </cell>
        </row>
        <row r="25644">
          <cell r="A25644">
            <v>94869</v>
          </cell>
          <cell r="B25644" t="str">
            <v>TUBO DE PEAD CORRUGADO DE DUPLA PAREDE PARA REDE COLETORA DE ESGOTO, DN 250 MM, JUNTA ELÁSTICA INTEGRADA, INSTALADO EM LOCAL COM NÍVEL BAIXO DE INTERFERÊNCIAS - FORNECIMENTO E ASSENTAMENTO. AF_06/2016</v>
          </cell>
          <cell r="C25644" t="str">
            <v>M</v>
          </cell>
        </row>
        <row r="25645">
          <cell r="A25645">
            <v>94870</v>
          </cell>
          <cell r="B25645" t="str">
            <v>ASSENTAMENTO DE TUBO DE PEAD CORRUGADO DE DUPLA PAREDE PARA REDE COLETORA DE ESGOTO, DN 250 MM, JUNTA ELÁSTICA INTEGRADA, INSTALADO EM LOCAL COM NÍVEL BAIXO DE INTERFERÊNCIAS (NÃO INCLUI FORNECIMENTO). AF_06/2016</v>
          </cell>
          <cell r="C25645" t="str">
            <v>M</v>
          </cell>
        </row>
        <row r="25646">
          <cell r="A25646">
            <v>94871</v>
          </cell>
          <cell r="B25646" t="str">
            <v>TUBO DE PEAD CORRUGADO DE DUPLA PAREDE PARA REDE COLETORA DE ESGOTO, DN 300 MM, JUNTA ELÁSTICA INTEGRADA, INSTALADO EM LOCAL COM NÍVEL BAIXO DE INTERFERÊNCIAS - FORNECIMENTO E ASSENTAMENTO. AF_06/2016</v>
          </cell>
          <cell r="C25646" t="str">
            <v>M</v>
          </cell>
        </row>
        <row r="25647">
          <cell r="A25647">
            <v>94872</v>
          </cell>
          <cell r="B25647" t="str">
            <v>ASSENTAMENTO DE TUBO DE PEAD CORRUGADO DE DUPLA PAREDE PARA REDE COLETORA DE ESGOTO, DN 300 MM, JUNTA ELÁSTICA INTEGRADA, INSTALADO EM LOCAL COM NÍVEL BAIXO DE INTERFERÊNCIAS (NÃO INCLUI FORNECIMENTO). AF_06/2016</v>
          </cell>
          <cell r="C25647" t="str">
            <v>M</v>
          </cell>
        </row>
        <row r="25648">
          <cell r="A25648">
            <v>94875</v>
          </cell>
          <cell r="B25648" t="str">
            <v>TUBO DE PEAD CORRUGADO DE DUPLA PAREDE PARA REDE COLETORA DE ESGOTO, DN 750 MM, JUNTA ELÁSTICA INTEGRADA, INSTALADO EM LOCAL COM NÍVEL BAIXO DE INTERFERÊNCIAS - FORNECIMENTO E ASSENTAMENTO. AF_06/2016</v>
          </cell>
          <cell r="C25648" t="str">
            <v>M</v>
          </cell>
        </row>
        <row r="25649">
          <cell r="A25649">
            <v>94876</v>
          </cell>
          <cell r="B25649" t="str">
            <v>ASSENTAMENTO DE TUBO DE PEAD CORRUGADO DE DUPLA PAREDE PARA REDE COLETORA DE ESGOTO, DN 750 MM, JUNTA ELÁSTICA INTEGRADA, INSTALADO EM LOCAL COM NÍVEL BAIXO DE INTERFERÊNCIAS (NÃO INCLUI FORNECIMENTO). AF_06/2016</v>
          </cell>
          <cell r="C25649" t="str">
            <v>M</v>
          </cell>
        </row>
        <row r="25650">
          <cell r="A25650">
            <v>94878</v>
          </cell>
          <cell r="B25650" t="str">
            <v>ASSENTAMENTO DE TUBO DE PEAD CORRUGADO DE DUPLA PAREDE PARA REDE COLETORA DE ESGOTO, DN 900 MM, JUNTA ELÁSTICA INTEGRADA, INSTALADO EM LOCAL COM NÍVEL BAIXO DE INTERFERÊNCIAS (NÃO INCLUI FORNECIMENTO). AF_06/2016</v>
          </cell>
          <cell r="C25650" t="str">
            <v>M</v>
          </cell>
        </row>
        <row r="25651">
          <cell r="A25651">
            <v>94879</v>
          </cell>
          <cell r="B25651" t="str">
            <v>TUBO DE PEAD CORRUGADO DE DUPLA PAREDE PARA REDE COLETORA DE ESGOTO, DN 1000 MM, JUNTA ELÁSTICA INTEGRADA, INSTALADO EM LOCAL COM NÍVEL BAIXO DE INTERFERÊNCIAS - FORNECIMENTO E ASSENTAMENTO. AF_06/2016</v>
          </cell>
          <cell r="C25651" t="str">
            <v>M</v>
          </cell>
        </row>
        <row r="25652">
          <cell r="A25652">
            <v>94880</v>
          </cell>
          <cell r="B25652" t="str">
            <v>ASSENTAMENTO DE TUBO DE PEAD CORRUGADO DE DUPLA PAREDE PARA REDE COLETORA DE ESGOTO, DN 1000 MM, JUNTA ELÁSTICA INTEGRADA, INSTALADO EM LOCAL COM NÍVEL BAIXO DE INTERFERÊNCIAS (NÃO INCLUI FORNECIMENTO). AF_06/2016</v>
          </cell>
          <cell r="C25652" t="str">
            <v>M</v>
          </cell>
        </row>
        <row r="25653">
          <cell r="A25653">
            <v>94881</v>
          </cell>
          <cell r="B25653" t="str">
            <v>TUBO DE PEAD CORRUGADO DE DUPLA PAREDE PARA REDE COLETORA DE ESGOTO, DN 1200 MM, JUNTA ELÁSTICA INTEGRADA, INSTALADO EM LOCAL COM NÍVEL BAIXO DE INTERFERÊNCIAS - FORNECIMENTO E ASSENTAMENTO. AF_06/2016</v>
          </cell>
          <cell r="C25653" t="str">
            <v>M</v>
          </cell>
        </row>
        <row r="25654">
          <cell r="A25654">
            <v>94882</v>
          </cell>
          <cell r="B25654" t="str">
            <v>ASSENTAMENTO DE TUBO DE PEAD CORRUGADO DE DUPLA PAREDE PARA REDE COLETORA DE ESGOTO, DN 1200 MM, JUNTA ELÁSTICA INTEGRADA, INSTALADO EM LOCAL COM NÍVEL BAIXO DE INTERFERÊNCIAS (NÃO INCLUI FORNECIMENTO). AF_06/2016</v>
          </cell>
          <cell r="C25654" t="str">
            <v>M</v>
          </cell>
        </row>
        <row r="25655">
          <cell r="A25655">
            <v>94884</v>
          </cell>
          <cell r="B25655" t="str">
            <v>ASSENTAMENTO DE TUBO DE PEAD CORRUGADO DE DUPLA PAREDE PARA REDE COLETORA DE ESGOTO, DN 1500 MM, JUNTA ELÁSTICA INTEGRADA, INSTALADO EM LOCAL COM NÍVEL BAIXO DE INTERFERÊNCIAS (NÃO INCLUI FORNECIMENTO). AF_06/2016</v>
          </cell>
          <cell r="C25655" t="str">
            <v>M</v>
          </cell>
        </row>
        <row r="25656">
          <cell r="A25656">
            <v>94885</v>
          </cell>
          <cell r="B25656" t="str">
            <v>TUBO DE PEAD CORRUGADO DE DUPLA PAREDE PARA REDE COLETORA DE ESGOTO, DN 250 MM, JUNTA ELÁSTICA INTEGRADA, INSTALADO EM LOCAL COM NÍVEL ALTO DE INTERFERÊNCIAS - FORNECIMENTO E ASSENTAMENTO. AF_06/2016</v>
          </cell>
          <cell r="C25656" t="str">
            <v>M</v>
          </cell>
        </row>
        <row r="25657">
          <cell r="A25657">
            <v>94886</v>
          </cell>
          <cell r="B25657" t="str">
            <v>ASSENTAMENTO DE TUBO DE PEAD CORRUGADO DE DUPLA PAREDE PARA REDE COLETORA DE ESGOTO, DN 250 MM, JUNTA ELÁSTICA INTEGRADA, INSTALADO EM LOCAL COM NÍVEL ALTO DE INTERFERÊNCIAS (NÃO INCLUI FORNECIMENTO). AF_06/2016</v>
          </cell>
          <cell r="C25657" t="str">
            <v>M</v>
          </cell>
        </row>
        <row r="25658">
          <cell r="A25658">
            <v>94887</v>
          </cell>
          <cell r="B25658" t="str">
            <v>TUBO DE PEAD CORRUGADO DE DUPLA PAREDE PARA REDE COLETORA DE ESGOTO, DN 300 MM, JUNTA ELÁSTICA INTEGRADA, INSTALADO EM LOCAL COM NÍVEL ALTO DE INTERFERÊNCIAS - FORNECIMENTO E ASSENTAMENTO. AF_06/2016</v>
          </cell>
          <cell r="C25658" t="str">
            <v>M</v>
          </cell>
        </row>
        <row r="25659">
          <cell r="A25659">
            <v>94888</v>
          </cell>
          <cell r="B25659" t="str">
            <v>ASSENTAMENTO DE TUBO DE PEAD CORRUGADO DE DUPLA PAREDE PARA REDE COLETORA DE ESGOTO, DN 300 MM, JUNTA ELÁSTICA INTEGRADA, INSTALADO EM LOCAL COM NÍVEL ALTO DE INTERFERÊNCIAS (NÃO INCLUI FORNECIMENTO). AF_06/2016</v>
          </cell>
          <cell r="C25659" t="str">
            <v>M</v>
          </cell>
        </row>
        <row r="25660">
          <cell r="A25660">
            <v>94891</v>
          </cell>
          <cell r="B25660" t="str">
            <v>TUBO DE PEAD CORRUGADO DE DUPLA PAREDE PARA REDE COLETORA DE ESGOTO, DN 750 MM, JUNTA ELÁSTICA INTEGRADA, INSTALADO EM LOCAL COM NÍVEL ALTO DE INTERFERÊNCIAS - FORNECIMENTO E ASSENTAMENTO. AF_06/2016</v>
          </cell>
          <cell r="C25660" t="str">
            <v>M</v>
          </cell>
        </row>
        <row r="25661">
          <cell r="A25661">
            <v>94892</v>
          </cell>
          <cell r="B25661" t="str">
            <v>ASSENTAMENTO DE TUBO DE PEAD CORRUGADO DE DUPLA PAREDE PARA REDE COLETORA DE ESGOTO, DN 750 MM, JUNTA ELÁSTICA INTEGRADA, INSTALADO EM LOCAL COM NÍVEL ALTO DE INTERFERÊNCIAS (NÃO INCLUI FORNECIMENTO). AF_06/2016</v>
          </cell>
          <cell r="C25661" t="str">
            <v>M</v>
          </cell>
        </row>
        <row r="25662">
          <cell r="A25662">
            <v>94894</v>
          </cell>
          <cell r="B25662" t="str">
            <v>ASSENTAMENTO DE TUBO DE PEAD CORRUGADO DE DUPLA PAREDE PARA REDE COLETORA DE ESGOTO, DN 900 MM, JUNTA ELÁSTICA INTEGRADA, INSTALADO EM LOCAL COM NÍVEL ALTO DE INTERFERÊNCIAS (NÃO INCLUI FORNECIMENTO). AF_06/2016</v>
          </cell>
          <cell r="C25662" t="str">
            <v>M</v>
          </cell>
        </row>
        <row r="25663">
          <cell r="A25663">
            <v>94895</v>
          </cell>
          <cell r="B25663" t="str">
            <v>TUBO DE PEAD CORRUGADO DE DUPLA PAREDE PARA REDE COLETORA DE ESGOTO, DN 1000 MM, JUNTA ELÁSTICA INTEGRADA, INSTALADO EM LOCAL COM NÍVEL ALTO DE INTERFERÊNCIAS - FORNECIMENTO E ASSENTAMENTO. AF_06/2016</v>
          </cell>
          <cell r="C25663" t="str">
            <v>M</v>
          </cell>
        </row>
        <row r="25664">
          <cell r="A25664">
            <v>94896</v>
          </cell>
          <cell r="B25664" t="str">
            <v>ASSENTAMENTO DE TUBO DE PEAD CORRUGADO DE DUPLA PAREDE PARA REDE COLETORA DE ESGOTO, DN 1000 MM, JUNTA ELÁSTICA INTEGRADA, INSTALADO EM LOCAL COM NÍVEL ALTO DE INTERFERÊNCIAS (NÃO INCLUI FORNECIMENTO). AF_06/2016</v>
          </cell>
          <cell r="C25664" t="str">
            <v>M</v>
          </cell>
        </row>
        <row r="25665">
          <cell r="A25665">
            <v>94897</v>
          </cell>
          <cell r="B25665" t="str">
            <v>TUBO DE PEAD CORRUGADO DE DUPLA PAREDE PARA REDE COLETORA DE ESGOTO, DN 1200 MM, JUNTA ELÁSTICA INTEGRADA, INSTALADO EM LOCAL COM NÍVEL ALTO DE INTERFERÊNCIAS - FORNECIMENTO E ASSENTAMENTO. AF_06/2016</v>
          </cell>
          <cell r="C25665" t="str">
            <v>M</v>
          </cell>
        </row>
        <row r="25666">
          <cell r="A25666">
            <v>94898</v>
          </cell>
          <cell r="B25666" t="str">
            <v>ASSENTAMENTO DE TUBO DE PEAD CORRUGADO DE DUPLA PAREDE PARA REDE COLETORA DE ESGOTO, DN 1200 MM, JUNTA ELÁSTICA INTEGRADA, INSTALADO EM LOCAL COM NÍVEL ALTO DE INTERFERÊNCIAS (NÃO INCLUI FORNECIMENTO). AF_06/2016</v>
          </cell>
          <cell r="C25666" t="str">
            <v>M</v>
          </cell>
        </row>
        <row r="25667">
          <cell r="A25667">
            <v>94900</v>
          </cell>
          <cell r="B25667" t="str">
            <v>ASSENTAMENTO DE TUBO DE PEAD CORRUGADO DE DUPLA PAREDE PARA REDE COLETORA DE ESGOTO, DN 1500 MM, JUNTA ELÁSTICA INTEGRADA, INSTALADO EM LOCAL COM NÍVEL ALTO DE INTERFERÊNCIAS (NÃO INCLUI FORNECIMENTO). AF_06/2016</v>
          </cell>
          <cell r="C25667" t="str">
            <v>M</v>
          </cell>
        </row>
        <row r="25668">
          <cell r="A25668">
            <v>97121</v>
          </cell>
          <cell r="B25668" t="str">
            <v>ASSENTAMENTO DE TUBO DE PVC PBA PARA REDE DE ÁGUA, DN 50 MM, JUNTA ELÁSTICA INTEGRADA, INSTALADO EM LOCAL COM NÍVEL ALTO DE INTERFERÊNCIAS (NÃO INCLUI FORNECIMENTO). AF_11/2017</v>
          </cell>
          <cell r="C25668" t="str">
            <v>M</v>
          </cell>
        </row>
        <row r="25669">
          <cell r="A25669">
            <v>97122</v>
          </cell>
          <cell r="B25669" t="str">
            <v>ASSENTAMENTO DE TUBO DE PVC PBA PARA REDE DE ÁGUA, DN 75 MM, JUNTA ELÁSTICA INTEGRADA, INSTALADO EM LOCAL COM NÍVEL ALTO DE INTERFERÊNCIAS (NÃO INCLUI FORNECIMENTO). AF_11/2017</v>
          </cell>
          <cell r="C25669" t="str">
            <v>M</v>
          </cell>
        </row>
        <row r="25670">
          <cell r="A25670">
            <v>97123</v>
          </cell>
          <cell r="B25670" t="str">
            <v>ASSENTAMENTO DE TUBO DE PVC PBA PARA REDE DE ÁGUA, DN 100 MM, JUNTA ELÁSTICA INTEGRADA, INSTALADO EM LOCAL COM NÍVEL ALTO DE INTERFERÊNCIAS (NÃO INCLUI FORNECIMENTO). AF_11/2017</v>
          </cell>
          <cell r="C25670" t="str">
            <v>M</v>
          </cell>
        </row>
        <row r="25671">
          <cell r="A25671">
            <v>97124</v>
          </cell>
          <cell r="B25671" t="str">
            <v>ASSENTAMENTO DE TUBO DE PVC PBA PARA REDE DE ÁGUA, DN 50 MM, JUNTA ELÁSTICA INTEGRADA, INSTALADO EM LOCAL COM NÍVEL BAIXO DE INTERFERÊNCIAS (NÃO INCLUI FORNECIMENTO). AF_11/2017</v>
          </cell>
          <cell r="C25671" t="str">
            <v>M</v>
          </cell>
        </row>
        <row r="25672">
          <cell r="A25672">
            <v>97125</v>
          </cell>
          <cell r="B25672" t="str">
            <v>ASSENTAMENTO DE TUBO DE PVC PBA PARA REDE DE ÁGUA, DN 75 MM, JUNTA ELÁSTICA INTEGRADA, INSTALADO EM LOCAL COM NÍVEL BAIXO DE INTERFERÊNCIAS (NÃO INCLUI FORNECIMENTO). AF_11/2017</v>
          </cell>
          <cell r="C25672" t="str">
            <v>M</v>
          </cell>
        </row>
        <row r="25673">
          <cell r="A25673">
            <v>97126</v>
          </cell>
          <cell r="B25673" t="str">
            <v>ASSENTAMENTO DE TUBO DE PVC PBA PARA REDE DE ÁGUA, DN 100 MM, JUNTA ELÁSTICA INTEGRADA, INSTALADO EM LOCAL COM NÍVEL BAIXO DE INTERFERÊNCIAS (NÃO INCLUI FORNECIMENTO). AF_11/2017</v>
          </cell>
          <cell r="C25673" t="str">
            <v>M</v>
          </cell>
        </row>
        <row r="25674">
          <cell r="A25674">
            <v>92833</v>
          </cell>
          <cell r="B25674" t="str">
            <v>TUBO DE CONCRETO PARA REDES COLETORAS DE ESGOTO SANITÁRIO, DIÂMETRO DE 300 MM, JUNTA ELÁSTICA, INSTALADO EM LOCAL COM BAIXO NÍVEL DE INTERFERÊNCIAS - FORNECIMENTO E ASSENTAMENTO. AF_12/2015</v>
          </cell>
          <cell r="C25674" t="str">
            <v>M</v>
          </cell>
        </row>
        <row r="25675">
          <cell r="A25675">
            <v>92834</v>
          </cell>
          <cell r="B25675" t="str">
            <v>ASSENTAMENTO DE TUBO DE CONCRETO PARA REDES COLETORAS DE ESGOTO SANITÁRIO, DIÂMETRO DE 300 MM, JUNTA ELÁSTICA, INSTALADO EM LOCAL COM BAIXO NÍVEL DE INTERFERÊNCIAS (NÃO INCLUI FORNECIMENTO). AF_12/2015</v>
          </cell>
          <cell r="C25675" t="str">
            <v>M</v>
          </cell>
        </row>
        <row r="25676">
          <cell r="A25676">
            <v>92835</v>
          </cell>
          <cell r="B25676" t="str">
            <v>TUBO DE CONCRETO PARA REDES COLETORAS DE ESGOTO SANITÁRIO, DIÂMETRO DE 400 MM, JUNTA ELÁSTICA, INSTALADO EM LOCAL COM BAIXO NÍVEL DE INTERFERÊNCIAS - FORNECIMENTO E ASSENTAMENTO. AF_12/2015</v>
          </cell>
          <cell r="C25676" t="str">
            <v>M</v>
          </cell>
        </row>
        <row r="25677">
          <cell r="A25677">
            <v>92836</v>
          </cell>
          <cell r="B25677" t="str">
            <v>ASSENTAMENTO DE TUBO DE CONCRETO PARA REDES COLETORAS DE ESGOTO SANITÁRIO, DIÂMETRO DE 400 MM, JUNTA ELÁSTICA, INSTALADO EM LOCAL COM BAIXO NÍVEL DE INTERFERÊNCIAS (NÃO INCLUI FORNECIMENTO). AF_12/2015</v>
          </cell>
          <cell r="C25677" t="str">
            <v>M</v>
          </cell>
        </row>
        <row r="25678">
          <cell r="A25678">
            <v>92837</v>
          </cell>
          <cell r="B25678" t="str">
            <v>TUBO DE CONCRETO PARA REDES COLETORAS DE ESGOTO SANITÁRIO, DIÂMETRO DE 500 MM, JUNTA ELÁSTICA, INSTALADO EM LOCAL COM BAIXO NÍVEL DE INTERFERÊNCIAS - FORNECIMENTO E ASSENTAMENTO. AF_12/2015</v>
          </cell>
          <cell r="C25678" t="str">
            <v>M</v>
          </cell>
        </row>
        <row r="25679">
          <cell r="A25679">
            <v>92838</v>
          </cell>
          <cell r="B25679" t="str">
            <v>ASSENTAMENTO DE TUBO DE CONCRETO PARA REDES COLETORAS DE ESGOTO SANITÁRIO, DIÂMETRO DE 500 MM, JUNTA ELÁSTICA, INSTALADO EM LOCAL COM BAIXO NÍVEL DE INTERFERÊNCIAS (NÃO INCLUI FORNECIMENTO). AF_12/2015</v>
          </cell>
          <cell r="C25679" t="str">
            <v>M</v>
          </cell>
        </row>
        <row r="25680">
          <cell r="A25680">
            <v>92839</v>
          </cell>
          <cell r="B25680" t="str">
            <v>TUBO DE CONCRETO PARA REDES COLETORAS DE ESGOTO SANITÁRIO, DIÂMETRO DE 600 MM, JUNTA ELÁSTICA, INSTALADO EM LOCAL COM BAIXO NÍVEL DE INTERFERÊNCIAS - FORNECIMENTO E ASSENTAMENTO. AF_12/2015</v>
          </cell>
          <cell r="C25680" t="str">
            <v>M</v>
          </cell>
        </row>
        <row r="25681">
          <cell r="A25681">
            <v>92840</v>
          </cell>
          <cell r="B25681" t="str">
            <v>ASSENTAMENTO DE TUBO DE CONCRETO PARA REDES COLETORAS DE ESGOTO SANITÁRIO, DIÂMETRO DE 600 MM, JUNTA ELÁSTICA, INSTALADO EM LOCAL COM BAIXO NÍVEL DE INTERFERÊNCIAS (NÃO INCLUI FORNECIMENTO). AF_12/2015</v>
          </cell>
          <cell r="C25681" t="str">
            <v>M</v>
          </cell>
        </row>
        <row r="25682">
          <cell r="A25682">
            <v>92841</v>
          </cell>
          <cell r="B25682" t="str">
            <v>TUBO DE CONCRETO PARA REDES COLETORAS DE ESGOTO SANITÁRIO, DIÂMETRO DE 700 MM, JUNTA ELÁSTICA, INSTALADO EM LOCAL COM BAIXO NÍVEL DE INTERFERÊNCIAS - FORNECIMENTO E ASSENTAMENTO. AF_12/2015</v>
          </cell>
          <cell r="C25682" t="str">
            <v>M</v>
          </cell>
        </row>
        <row r="25683">
          <cell r="A25683">
            <v>92842</v>
          </cell>
          <cell r="B25683" t="str">
            <v>ASSENTAMENTO DE TUBO DE CONCRETO PARA REDES COLETORAS DE ESGOTO SANITÁRIO, DIÂMETRO DE 700 MM, JUNTA ELÁSTICA, INSTALADO EM LOCAL COM BAIXO NÍVEL DE INTERFERÊNCIAS (NÃO INCLUI FORNECIMENTO). AF_12/2015</v>
          </cell>
          <cell r="C25683" t="str">
            <v>M</v>
          </cell>
        </row>
        <row r="25684">
          <cell r="A25684">
            <v>92844</v>
          </cell>
          <cell r="B25684" t="str">
            <v>ASSENTAMENTO DE TUBO DE CONCRETO PARA REDES COLETORAS DE ESGOTO SANITÁRIO, DIÂMETRO DE 800 MM, JUNTA ELÁSTICA, INSTALADO EM LOCAL COM BAIXO NÍVEL DE INTERFERÊNCIAS (NÃO INCLUI FORNECIMENTO). AF_12/2015</v>
          </cell>
          <cell r="C25684" t="str">
            <v>M</v>
          </cell>
        </row>
        <row r="25685">
          <cell r="A25685">
            <v>92846</v>
          </cell>
          <cell r="B25685" t="str">
            <v>ASSENTAMENTO DE TUBO DE CONCRETO PARA REDES COLETORAS DE ESGOTO SANITÁRIO, DIÂMETRO DE 900 MM, JUNTA ELÁSTICA, INSTALADO EM LOCAL COM BAIXO NÍVEL DE INTERFERÊNCIAS (NÃO INCLUI FORNECIMENTO). AF_12/2015</v>
          </cell>
          <cell r="C25685" t="str">
            <v>M</v>
          </cell>
        </row>
        <row r="25686">
          <cell r="A25686">
            <v>92847</v>
          </cell>
          <cell r="B25686" t="str">
            <v>TUBO DE CONCRETO PARA REDES COLETORAS DE ESGOTO SANITÁRIO, DIÂMETRO DE 1000 MM, JUNTA ELÁSTICA, INSTALADO EM LOCAL COM BAIXO NÍVEL DE INTERFERÊNCIAS - FORNECIMENTO E ASSENTAMENTO. AF_12/2015</v>
          </cell>
          <cell r="C25686" t="str">
            <v>M</v>
          </cell>
        </row>
        <row r="25687">
          <cell r="A25687">
            <v>92848</v>
          </cell>
          <cell r="B25687" t="str">
            <v>ASSENTAMENTO DE TUBO DE CONCRETO PARA REDES COLETORAS DE ESGOTO SANITÁRIO, DIÂMETRO DE 1000 MM, JUNTA ELÁSTICA, INSTALADO EM LOCAL COM BAIXO NÍVEL DE INTERFERÊNCIAS (NÃO INCLUI FORNECIMENTO). AF_12/2015</v>
          </cell>
          <cell r="C25687" t="str">
            <v>M</v>
          </cell>
        </row>
        <row r="25688">
          <cell r="A25688">
            <v>92849</v>
          </cell>
          <cell r="B25688" t="str">
            <v>TUBO DE CONCRETO PARA REDES COLETORAS DE ESGOTO SANITÁRIO, DIÂMETRO DE 300 MM, JUNTA ELÁSTICA, INSTALADO EM LOCAL COM ALTO NÍVEL DE INTERFERÊNCIAS - FORNECIMENTO E ASSENTAMENTO. AF_12/2015</v>
          </cell>
          <cell r="C25688" t="str">
            <v>M</v>
          </cell>
        </row>
        <row r="25689">
          <cell r="A25689">
            <v>92850</v>
          </cell>
          <cell r="B25689" t="str">
            <v>ASSENTAMENTO DE TUBO DE CONCRETO PARA REDES COLETORAS DE ESGOTO SANITÁRIO, DIÂMETRO DE 300 MM, JUNTA ELÁSTICA, INSTALADO EM LOCAL COM ALTO NÍVEL DE INTERFERÊNCIAS (NÃO INCLUI FORNECIMENTO). AF_12/2015</v>
          </cell>
          <cell r="C25689" t="str">
            <v>M</v>
          </cell>
        </row>
        <row r="25690">
          <cell r="A25690">
            <v>92851</v>
          </cell>
          <cell r="B25690" t="str">
            <v>TUBO DE CONCRETO PARA REDES COLETORAS DE ESGOTO SANITÁRIO, DIÂMETRO DE 400 MM, JUNTA ELÁSTICA, INSTALADO EM LOCAL COM ALTO NÍVEL DE INTERFERÊNCIAS - FORNECIMENTO E ASSENTAMENTO. AF_12/2015</v>
          </cell>
          <cell r="C25690" t="str">
            <v>M</v>
          </cell>
        </row>
        <row r="25691">
          <cell r="A25691">
            <v>92852</v>
          </cell>
          <cell r="B25691" t="str">
            <v>ASSENTAMENTO DE TUBO DE CONCRETO PARA REDES COLETORAS DE ESGOTO SANITÁRIO, DIÂMETRO DE 400 MM, JUNTA ELÁSTICA, INSTALADO EM LOCAL COM ALTO NÍVEL DE INTERFERÊNCIAS (NÃO INCLUI FORNECIMENTO). AF_12/2015</v>
          </cell>
          <cell r="C25691" t="str">
            <v>M</v>
          </cell>
        </row>
        <row r="25692">
          <cell r="A25692">
            <v>92853</v>
          </cell>
          <cell r="B25692" t="str">
            <v>TUBO DE CONCRETO PARA REDES COLETORAS DE ESGOTO SANITÁRIO, DIÂMETRO DE 500 MM, JUNTA ELÁSTICA, INSTALADO EM LOCAL COM ALTO NÍVEL DE INTERFERÊNCIAS - FORNECIMENTO E ASSENTAMENTO. AF_12/2015</v>
          </cell>
          <cell r="C25692" t="str">
            <v>M</v>
          </cell>
        </row>
        <row r="25693">
          <cell r="A25693">
            <v>92854</v>
          </cell>
          <cell r="B25693" t="str">
            <v>ASSENTAMENTO DE TUBO DE CONCRETO PARA REDES COLETORAS DE ESGOTO SANITÁRIO, DIÂMETRO DE 500 MM, JUNTA ELÁSTICA, INSTALADO EM LOCAL COM ALTO NÍVEL DE INTERFERÊNCIAS (NÃO INCLUI FORNECIMENTO). AF_12/2015</v>
          </cell>
          <cell r="C25693" t="str">
            <v>M</v>
          </cell>
        </row>
        <row r="25694">
          <cell r="A25694">
            <v>92855</v>
          </cell>
          <cell r="B25694" t="str">
            <v>TUBO DE CONCRETO PARA REDES COLETORAS DE ESGOTO SANITÁRIO, DIÂMETRO DE 600 MM, JUNTA ELÁSTICA, INSTALADO EM LOCAL COM ALTO NÍVEL DE INTERFERÊNCIAS - FORNECIMENTO E ASSENTAMENTO. AF_12/2015</v>
          </cell>
          <cell r="C25694" t="str">
            <v>M</v>
          </cell>
        </row>
        <row r="25695">
          <cell r="A25695">
            <v>92856</v>
          </cell>
          <cell r="B25695" t="str">
            <v>ASSENTAMENTO DE TUBO DE CONCRETO PARA REDES COLETORAS DE ESGOTO SANITÁRIO, DIÂMETRO DE 600 MM, JUNTA ELÁSTICA, INSTALADO EM LOCAL COM ALTO NÍVEL DE INTERFERÊNCIAS (NÃO INCLUI FORNECIMENTO). AF_12/2015</v>
          </cell>
          <cell r="C25695" t="str">
            <v>M</v>
          </cell>
        </row>
        <row r="25696">
          <cell r="A25696">
            <v>92857</v>
          </cell>
          <cell r="B25696" t="str">
            <v>TUBO DE CONCRETO PARA REDES COLETORAS DE ESGOTO SANITÁRIO, DIÂMETRO DE 700 MM, JUNTA ELÁSTICA, INSTALADO EM LOCAL COM ALTO NÍVEL DE INTERFERÊNCIAS - FORNECIMENTO E ASSENTAMENTO. AF_12/2015</v>
          </cell>
          <cell r="C25696" t="str">
            <v>M</v>
          </cell>
        </row>
        <row r="25697">
          <cell r="A25697">
            <v>92858</v>
          </cell>
          <cell r="B25697" t="str">
            <v>ASSENTAMENTO DE TUBO DE CONCRETO PARA REDES COLETORAS DE ESGOTO SANITÁRIO, DIÂMETRO DE 700 MM, JUNTA ELÁSTICA, INSTALADO EM LOCAL COM ALTO NÍVEL DE INTERFERÊNCIAS (NÃO INCLUI FORNECIMENTO). AF_12/2015</v>
          </cell>
          <cell r="C25697" t="str">
            <v>M</v>
          </cell>
        </row>
        <row r="25698">
          <cell r="A25698">
            <v>92860</v>
          </cell>
          <cell r="B25698" t="str">
            <v>ASSENTAMENTO DE TUBO DE CONCRETO PARA REDES COLETORAS DE ESGOTO SANITÁRIO, DIÂMETRO DE 800 MM, JUNTA ELÁSTICA, INSTALADO EM LOCAL COM ALTO NÍVEL DE INTERFERÊNCIAS (NÃO INCLUI FORNECIMENTO). AF_12/2015</v>
          </cell>
          <cell r="C25698" t="str">
            <v>M</v>
          </cell>
        </row>
        <row r="25699">
          <cell r="A25699">
            <v>92862</v>
          </cell>
          <cell r="B25699" t="str">
            <v>ASSENTAMENTO DE TUBO DE CONCRETO PARA REDES COLETORAS DE ESGOTO SANITÁRIO, DIÂMETRO DE 900 MM, JUNTA ELÁSTICA, INSTALADO EM LOCAL COM ALTO NÍVEL DE INTERFERÊNCIAS (NÃO INCLUI FORNECIMENTO). AF_12/2015</v>
          </cell>
          <cell r="C25699" t="str">
            <v>M</v>
          </cell>
        </row>
        <row r="25700">
          <cell r="A25700">
            <v>92863</v>
          </cell>
          <cell r="B25700" t="str">
            <v>TUBO DE CONCRETO PARA REDES COLETORAS DE ESGOTO SANITÁRIO, DIÂMETRO DE 1000 MM, JUNTA ELÁSTICA, INSTALADO EM LOCAL COM ALTO NÍVEL DE INTERFERÊNCIAS - FORNECIMENTO E ASSENTAMENTO. AF_12/2015</v>
          </cell>
          <cell r="C25700" t="str">
            <v>M</v>
          </cell>
        </row>
        <row r="25701">
          <cell r="A25701">
            <v>92864</v>
          </cell>
          <cell r="B25701" t="str">
            <v>ASSENTAMENTO DE TUBO DE CONCRETO PARA REDES COLETORAS DE ESGOTO SANITÁRIO, DIÂMETRO DE 1000 MM, JUNTA ELÁSTICA, INSTALADO EM LOCAL COM ALTO NÍVEL DE INTERFERÊNCIAS (NÃO INCLUI FORNECIMENTO). AF_12/2015</v>
          </cell>
          <cell r="C25701" t="str">
            <v>M</v>
          </cell>
        </row>
        <row r="25702">
          <cell r="A25702">
            <v>92210</v>
          </cell>
          <cell r="B25702" t="str">
            <v>TUBO DE CONCRETO PARA REDES COLETORAS DE ÁGUAS PLUVIAIS, DIÂMETRO DE 400 MM, JUNTA RÍGIDA, INSTALADO EM LOCAL COM BAIXO NÍVEL DE INTERFERÊNCIAS - FORNECIMENTO E ASSENTAMENTO. AF_12/2015</v>
          </cell>
          <cell r="C25702" t="str">
            <v>M</v>
          </cell>
        </row>
        <row r="25703">
          <cell r="A25703">
            <v>92211</v>
          </cell>
          <cell r="B25703" t="str">
            <v>TUBO DE CONCRETO PARA REDES COLETORAS DE ÁGUAS PLUVIAIS, DIÂMETRO DE 500 MM, JUNTA RÍGIDA, INSTALADO EM LOCAL COM BAIXO NÍVEL DE INTERFERÊNCIAS - FORNECIMENTO E ASSENTAMENTO. AF_12/2015</v>
          </cell>
          <cell r="C25703" t="str">
            <v>M</v>
          </cell>
        </row>
        <row r="25704">
          <cell r="A25704">
            <v>92212</v>
          </cell>
          <cell r="B25704" t="str">
            <v>TUBO DE CONCRETO PARA REDES COLETORAS DE ÁGUAS PLUVIAIS, DIÂMETRO DE 600 MM, JUNTA RÍGIDA, INSTALADO EM LOCAL COM BAIXO NÍVEL DE INTERFERÊNCIAS - FORNECIMENTO E ASSENTAMENTO. AF_12/2015</v>
          </cell>
          <cell r="C25704" t="str">
            <v>M</v>
          </cell>
        </row>
        <row r="25705">
          <cell r="A25705">
            <v>92213</v>
          </cell>
          <cell r="B25705" t="str">
            <v>TUBO DE CONCRETO PARA REDES COLETORAS DE ÁGUAS PLUVIAIS, DIÂMETRO DE 700 MM, JUNTA RÍGIDA, INSTALADO EM LOCAL COM BAIXO NÍVEL DE INTERFERÊNCIAS - FORNECIMENTO E ASSENTAMENTO. AF_12/2015</v>
          </cell>
          <cell r="C25705" t="str">
            <v>M</v>
          </cell>
        </row>
        <row r="25706">
          <cell r="A25706">
            <v>92214</v>
          </cell>
          <cell r="B25706" t="str">
            <v>TUBO DE CONCRETO PARA REDES COLETORAS DE ÁGUAS PLUVIAIS, DIÂMETRO DE 800 MM, JUNTA RÍGIDA, INSTALADO EM LOCAL COM BAIXO NÍVEL DE INTERFERÊNCIAS - FORNECIMENTO E ASSENTAMENTO. AF_12/2015</v>
          </cell>
          <cell r="C25706" t="str">
            <v>M</v>
          </cell>
        </row>
        <row r="25707">
          <cell r="A25707">
            <v>92215</v>
          </cell>
          <cell r="B25707" t="str">
            <v>TUBO DE CONCRETO PARA REDES COLETORAS DE ÁGUAS PLUVIAIS, DIÂMETRO DE 900 MM, JUNTA RÍGIDA, INSTALADO EM LOCAL COM BAIXO NÍVEL DE INTERFERÊNCIAS - FORNECIMENTO E ASSENTAMENTO. AF_12/2015</v>
          </cell>
          <cell r="C25707" t="str">
            <v>M</v>
          </cell>
        </row>
        <row r="25708">
          <cell r="A25708">
            <v>92216</v>
          </cell>
          <cell r="B25708" t="str">
            <v>TUBO DE CONCRETO PARA REDES COLETORAS DE ÁGUAS PLUVIAIS, DIÂMETRO DE 1000 MM, JUNTA RÍGIDA, INSTALADO EM LOCAL COM BAIXO NÍVEL DE INTERFERÊNCIAS - FORNECIMENTO E ASSENTAMENTO. AF_12/2015</v>
          </cell>
          <cell r="C25708" t="str">
            <v>M</v>
          </cell>
        </row>
        <row r="25709">
          <cell r="A25709">
            <v>92219</v>
          </cell>
          <cell r="B25709" t="str">
            <v>TUBO DE CONCRETO PARA REDES COLETORAS DE ÁGUAS PLUVIAIS, DIÂMETRO DE 400 MM, JUNTA RÍGIDA, INSTALADO EM LOCAL COM ALTO NÍVEL DE INTERFERÊNCIAS - FORNECIMENTO E ASSENTAMENTO. AF_12/2015</v>
          </cell>
          <cell r="C25709" t="str">
            <v>M</v>
          </cell>
        </row>
        <row r="25710">
          <cell r="A25710">
            <v>92220</v>
          </cell>
          <cell r="B25710" t="str">
            <v>TUBO DE CONCRETO PARA REDES COLETORAS DE ÁGUAS PLUVIAIS, DIÂMETRO DE 500 MM, JUNTA RÍGIDA, INSTALADO EM LOCAL COM ALTO NÍVEL DE INTERFERÊNCIAS - FORNECIMENTO E ASSENTAMENTO. AF_12/2015</v>
          </cell>
          <cell r="C25710" t="str">
            <v>M</v>
          </cell>
        </row>
        <row r="25711">
          <cell r="A25711">
            <v>92221</v>
          </cell>
          <cell r="B25711" t="str">
            <v>TUBO DE CONCRETO PARA REDES COLETORAS DE ÁGUAS PLUVIAIS, DIÂMETRO DE 600 MM, JUNTA RÍGIDA, INSTALADO EM LOCAL COM ALTO NÍVEL DE INTERFERÊNCIAS - FORNECIMENTO E ASSENTAMENTO. AF_12/2015</v>
          </cell>
          <cell r="C25711" t="str">
            <v>M</v>
          </cell>
        </row>
        <row r="25712">
          <cell r="A25712">
            <v>92222</v>
          </cell>
          <cell r="B25712" t="str">
            <v>TUBO DE CONCRETO PARA REDES COLETORAS DE ÁGUAS PLUVIAIS, DIÂMETRO DE 700 MM, JUNTA RÍGIDA, INSTALADO EM LOCAL COM ALTO NÍVEL DE INTERFERÊNCIAS - FORNECIMENTO E ASSENTAMENTO. AF_12/2015</v>
          </cell>
          <cell r="C25712" t="str">
            <v>M</v>
          </cell>
        </row>
        <row r="25713">
          <cell r="A25713">
            <v>92223</v>
          </cell>
          <cell r="B25713" t="str">
            <v>TUBO DE CONCRETO PARA REDES COLETORAS DE ÁGUAS PLUVIAIS, DIÂMETRO DE 800 MM, JUNTA RÍGIDA, INSTALADO EM LOCAL COM ALTO NÍVEL DE INTERFERÊNCIAS - FORNECIMENTO E ASSENTAMENTO. AF_12/2015</v>
          </cell>
          <cell r="C25713" t="str">
            <v>M</v>
          </cell>
        </row>
        <row r="25714">
          <cell r="A25714">
            <v>92224</v>
          </cell>
          <cell r="B25714" t="str">
            <v>TUBO DE CONCRETO PARA REDES COLETORAS DE ÁGUAS PLUVIAIS, DIÂMETRO DE 900 MM, JUNTA RÍGIDA, INSTALADO EM LOCAL COM ALTO NÍVEL DE INTERFERÊNCIAS - FORNECIMENTO E ASSENTAMENTO. AF_12/2015</v>
          </cell>
          <cell r="C25714" t="str">
            <v>M</v>
          </cell>
        </row>
        <row r="25715">
          <cell r="A25715">
            <v>92226</v>
          </cell>
          <cell r="B25715" t="str">
            <v>TUBO DE CONCRETO PARA REDES COLETORAS DE ÁGUAS PLUVIAIS, DIÂMETRO DE 1000 MM, JUNTA RÍGIDA, INSTALADO EM LOCAL COM ALTO NÍVEL DE INTERFERÊNCIAS - FORNECIMENTO E ASSENTAMENTO. AF_12/2015</v>
          </cell>
          <cell r="C25715" t="str">
            <v>M</v>
          </cell>
        </row>
        <row r="25716">
          <cell r="A25716">
            <v>92808</v>
          </cell>
          <cell r="B25716" t="str">
            <v>ASSENTAMENTO DE TUBO DE CONCRETO PARA REDES COLETORAS DE ÁGUAS PLUVIAIS, DIÂMETRO DE 300 MM, JUNTA RÍGIDA, INSTALADO EM LOCAL COM BAIXO NÍVEL DE INTERFERÊNCIAS (NÃO INCLUI FORNECIMENTO). AF_12/2015</v>
          </cell>
          <cell r="C25716" t="str">
            <v>M</v>
          </cell>
        </row>
        <row r="25717">
          <cell r="A25717">
            <v>92809</v>
          </cell>
          <cell r="B25717" t="str">
            <v>ASSENTAMENTO DE TUBO DE CONCRETO PARA REDES COLETORAS DE ÁGUAS PLUVIAIS, DIÂMETRO DE 400 MM, JUNTA RÍGIDA, INSTALADO EM LOCAL COM BAIXO NÍVEL DE INTERFERÊNCIAS (NÃO INCLUI FORNECIMENTO). AF_12/2015</v>
          </cell>
          <cell r="C25717" t="str">
            <v>M</v>
          </cell>
        </row>
        <row r="25718">
          <cell r="A25718">
            <v>92810</v>
          </cell>
          <cell r="B25718" t="str">
            <v>ASSENTAMENTO DE TUBO DE CONCRETO PARA REDES COLETORAS DE ÁGUAS PLUVIAIS, DIÂMETRO DE 500 MM, JUNTA RÍGIDA, INSTALADO EM LOCAL COM BAIXO NÍVEL DE INTERFERÊNCIAS (NÃO INCLUI FORNECIMENTO). AF_12/2015</v>
          </cell>
          <cell r="C25718" t="str">
            <v>M</v>
          </cell>
        </row>
        <row r="25719">
          <cell r="A25719">
            <v>92811</v>
          </cell>
          <cell r="B25719" t="str">
            <v>ASSENTAMENTO DE TUBO DE CONCRETO PARA REDES COLETORAS DE ÁGUAS PLUVIAIS, DIÂMETRO DE 600 MM, JUNTA RÍGIDA, INSTALADO EM LOCAL COM BAIXO NÍVEL DE INTERFERÊNCIAS (NÃO INCLUI FORNECIMENTO). AF_12/2015</v>
          </cell>
          <cell r="C25719" t="str">
            <v>M</v>
          </cell>
        </row>
        <row r="25720">
          <cell r="A25720">
            <v>92812</v>
          </cell>
          <cell r="B25720" t="str">
            <v>ASSENTAMENTO DE TUBO DE CONCRETO PARA REDES COLETORAS DE ÁGUAS PLUVIAIS, DIÂMETRO DE 700 MM, JUNTA RÍGIDA, INSTALADO EM LOCAL COM BAIXO NÍVEL DE INTERFERÊNCIAS (NÃO INCLUI FORNECIMENTO). AF_12/2015</v>
          </cell>
          <cell r="C25720" t="str">
            <v>M</v>
          </cell>
        </row>
        <row r="25721">
          <cell r="A25721">
            <v>92813</v>
          </cell>
          <cell r="B25721" t="str">
            <v>ASSENTAMENTO DE TUBO DE CONCRETO PARA REDES COLETORAS DE ÁGUAS PLUVIAIS, DIÂMETRO DE 800 MM, JUNTA RÍGIDA, INSTALADO EM LOCAL COM BAIXO NÍVEL DE INTERFERÊNCIAS (NÃO INCLUI FORNECIMENTO). AF_12/2015</v>
          </cell>
          <cell r="C25721" t="str">
            <v>M</v>
          </cell>
        </row>
        <row r="25722">
          <cell r="A25722">
            <v>92814</v>
          </cell>
          <cell r="B25722" t="str">
            <v>ASSENTAMENTO DE TUBO DE CONCRETO PARA REDES COLETORAS DE ÁGUAS PLUVIAIS, DIÂMETRO DE 900 MM, JUNTA RÍGIDA, INSTALADO EM LOCAL COM BAIXO NÍVEL DE INTERFERÊNCIAS (NÃO INCLUI FORNECIMENTO). AF_12/2015</v>
          </cell>
          <cell r="C25722" t="str">
            <v>M</v>
          </cell>
        </row>
        <row r="25723">
          <cell r="A25723">
            <v>92815</v>
          </cell>
          <cell r="B25723" t="str">
            <v>ASSENTAMENTO DE TUBO DE CONCRETO PARA REDES COLETORAS DE ÁGUAS PLUVIAIS, DIÂMETRO DE 1000 MM, JUNTA RÍGIDA, INSTALADO EM LOCAL COM BAIXO NÍVEL DE INTERFERÊNCIAS (NÃO INCLUI FORNECIMENTO). AF_12/2015</v>
          </cell>
          <cell r="C25723" t="str">
            <v>M</v>
          </cell>
        </row>
        <row r="25724">
          <cell r="A25724">
            <v>92816</v>
          </cell>
          <cell r="B25724" t="str">
            <v>TUBO DE CONCRETO PARA REDES COLETORAS DE ÁGUAS PLUVIAIS, DIÂMETRO DE 1200 MM, JUNTA RÍGIDA, INSTALADO EM LOCAL COM BAIXO NÍVEL DE INTERFERÊNCIAS - FORNECIMENTO E ASSENTAMENTO. AF_12/2015</v>
          </cell>
          <cell r="C25724" t="str">
            <v>M</v>
          </cell>
        </row>
        <row r="25725">
          <cell r="A25725">
            <v>92817</v>
          </cell>
          <cell r="B25725" t="str">
            <v>ASSENTAMENTO DE TUBO DE CONCRETO PARA REDES COLETORAS DE ÁGUAS PLUVIAIS, DIÂMETRO DE 1200 MM, JUNTA RÍGIDA, INSTALADO EM LOCAL COM BAIXO NÍVEL DE INTERFERÊNCIAS (NÃO INCLUI FORNECIMENTO). AF_12/2015</v>
          </cell>
          <cell r="C25725" t="str">
            <v>M</v>
          </cell>
        </row>
        <row r="25726">
          <cell r="A25726">
            <v>92818</v>
          </cell>
          <cell r="B25726" t="str">
            <v>TUBO DE CONCRETO PARA REDES COLETORAS DE ÁGUAS PLUVIAIS, DIÂMETRO DE 1500 MM, JUNTA RÍGIDA, INSTALADO EM LOCAL COM BAIXO NÍVEL DE INTERFERÊNCIAS - FORNECIMENTO E ASSENTAMENTO. AF_12/2015</v>
          </cell>
          <cell r="C25726" t="str">
            <v>M</v>
          </cell>
        </row>
        <row r="25727">
          <cell r="A25727">
            <v>92819</v>
          </cell>
          <cell r="B25727" t="str">
            <v>ASSENTAMENTO DE TUBO DE CONCRETO PARA REDES COLETORAS DE ÁGUAS PLUVIAIS, DIÂMETRO DE 1500 MM, JUNTA RÍGIDA, INSTALADO EM LOCAL COM BAIXO NÍVEL DE INTERFERÊNCIAS (NÃO INCLUI FORNECIMENTO). AF_12/2015</v>
          </cell>
          <cell r="C25727" t="str">
            <v>M</v>
          </cell>
        </row>
        <row r="25728">
          <cell r="A25728">
            <v>92820</v>
          </cell>
          <cell r="B25728" t="str">
            <v>ASSENTAMENTO DE TUBO DE CONCRETO PARA REDES COLETORAS DE ÁGUAS PLUVIAIS, DIÂMETRO DE 300 MM, JUNTA RÍGIDA, INSTALADO EM LOCAL COM ALTO NÍVEL DE INTERFERÊNCIAS (NÃO INCLUI FORNECIMENTO). AF_12/2015</v>
          </cell>
          <cell r="C25728" t="str">
            <v>M</v>
          </cell>
        </row>
        <row r="25729">
          <cell r="A25729">
            <v>92821</v>
          </cell>
          <cell r="B25729" t="str">
            <v>ASSENTAMENTO DE TUBO DE CONCRETO PARA REDES COLETORAS DE ÁGUAS PLUVIAIS, DIÂMETRO DE 400 MM, JUNTA RÍGIDA, INSTALADO EM LOCAL COM ALTO NÍVEL DE INTERFERÊNCIAS (NÃO INCLUI FORNECIMENTO). AF_12/2015</v>
          </cell>
          <cell r="C25729" t="str">
            <v>M</v>
          </cell>
        </row>
        <row r="25730">
          <cell r="A25730">
            <v>92822</v>
          </cell>
          <cell r="B25730" t="str">
            <v>ASSENTAMENTO DE TUBO DE CONCRETO PARA REDES COLETORAS DE ÁGUAS PLUVIAIS, DIÂMETRO DE 500 MM, JUNTA RÍGIDA, INSTALADO EM LOCAL COM ALTO NÍVEL DE INTERFERÊNCIAS (NÃO INCLUI FORNECIMENTO). AF_12/2015</v>
          </cell>
          <cell r="C25730" t="str">
            <v>M</v>
          </cell>
        </row>
        <row r="25731">
          <cell r="A25731">
            <v>92824</v>
          </cell>
          <cell r="B25731" t="str">
            <v>ASSENTAMENTO DE TUBO DE CONCRETO PARA REDES COLETORAS DE ÁGUAS PLUVIAIS, DIÂMETRO DE 600 MM, JUNTA RÍGIDA, INSTALADO EM LOCAL COM ALTO NÍVEL DE INTERFERÊNCIAS (NÃO INCLUI FORNECIMENTO). AF_12/2015</v>
          </cell>
          <cell r="C25731" t="str">
            <v>M</v>
          </cell>
        </row>
        <row r="25732">
          <cell r="A25732">
            <v>92825</v>
          </cell>
          <cell r="B25732" t="str">
            <v>ASSENTAMENTO DE TUBO DE CONCRETO PARA REDES COLETORAS DE ÁGUAS PLUVIAIS, DIÂMETRO DE 700 MM, JUNTA RÍGIDA, INSTALADO EM LOCAL COM ALTO NÍVEL DE INTERFERÊNCIAS (NÃO INCLUI FORNECIMENTO). AF_12/2015</v>
          </cell>
          <cell r="C25732" t="str">
            <v>M</v>
          </cell>
        </row>
        <row r="25733">
          <cell r="A25733">
            <v>92826</v>
          </cell>
          <cell r="B25733" t="str">
            <v>ASSENTAMENTO DE TUBO DE CONCRETO PARA REDES COLETORAS DE ÁGUAS PLUVIAIS, DIÂMETRO DE 800 MM, JUNTA RÍGIDA, INSTALADO EM LOCAL COM ALTO NÍVEL DE INTERFERÊNCIAS (NÃO INCLUI FORNECIMENTO). AF_12/2015</v>
          </cell>
          <cell r="C25733" t="str">
            <v>M</v>
          </cell>
        </row>
        <row r="25734">
          <cell r="A25734">
            <v>92827</v>
          </cell>
          <cell r="B25734" t="str">
            <v>ASSENTAMENTO DE TUBO DE CONCRETO PARA REDES COLETORAS DE ÁGUAS PLUVIAIS, DIÂMETRO DE 900 MM, JUNTA RÍGIDA, INSTALADO EM LOCAL COM ALTO NÍVEL DE INTERFERÊNCIAS (NÃO INCLUI FORNECIMENTO). AF_12/2015</v>
          </cell>
          <cell r="C25734" t="str">
            <v>M</v>
          </cell>
        </row>
        <row r="25735">
          <cell r="A25735">
            <v>92828</v>
          </cell>
          <cell r="B25735" t="str">
            <v>ASSENTAMENTO DE TUBO DE CONCRETO PARA REDES COLETORAS DE ÁGUAS PLUVIAIS, DIÂMETRO DE 1000 MM, JUNTA RÍGIDA, INSTALADO EM LOCAL COM ALTO NÍVEL DE INTERFERÊNCIAS (NÃO INCLUI FORNECIMENTO). AF_12/2015</v>
          </cell>
          <cell r="C25735" t="str">
            <v>M</v>
          </cell>
        </row>
        <row r="25736">
          <cell r="A25736">
            <v>92829</v>
          </cell>
          <cell r="B25736" t="str">
            <v>TUBO DE CONCRETO PARA REDES COLETORAS DE ÁGUAS PLUVIAIS, DIÂMETRO DE 1200 MM, JUNTA RÍGIDA, INSTALADO EM LOCAL COM ALTO NÍVEL DE INTERFERÊNCIAS - FORNECIMENTO E ASSENTAMENTO. AF_12/2015</v>
          </cell>
          <cell r="C25736" t="str">
            <v>M</v>
          </cell>
        </row>
        <row r="25737">
          <cell r="A25737">
            <v>92830</v>
          </cell>
          <cell r="B25737" t="str">
            <v>ASSENTAMENTO DE TUBO DE CONCRETO PARA REDES COLETORAS DE ÁGUAS PLUVIAIS, DIÂMETRO DE 1200 MM, JUNTA RÍGIDA, INSTALADO EM LOCAL COM ALTO NÍVEL DE INTERFERÊNCIAS (NÃO INCLUI FORNECIMENTO). AF_12/2015</v>
          </cell>
          <cell r="C25737" t="str">
            <v>M</v>
          </cell>
        </row>
        <row r="25738">
          <cell r="A25738">
            <v>92831</v>
          </cell>
          <cell r="B25738" t="str">
            <v>TUBO DE CONCRETO PARA REDES COLETORAS DE ÁGUAS PLUVIAIS, DIÂMETRO DE 1500 MM, JUNTA RÍGIDA, INSTALADO EM LOCAL COM ALTO NÍVEL DE INTERFERÊNCIAS - FORNECIMENTO E ASSENTAMENTO. AF_12/2015</v>
          </cell>
          <cell r="C25738" t="str">
            <v>M</v>
          </cell>
        </row>
        <row r="25739">
          <cell r="A25739">
            <v>92832</v>
          </cell>
          <cell r="B25739" t="str">
            <v>ASSENTAMENTO DE TUBO DE CONCRETO PARA REDES COLETORAS DE ÁGUAS PLUVIAIS, DIÂMETRO DE 1500 MM, JUNTA RÍGIDA, INSTALADO EM LOCAL COM ALTO NÍVEL DE INTERFERÊNCIAS (NÃO INCLUI FORNECIMENTO). AF_12/2015</v>
          </cell>
          <cell r="C25739" t="str">
            <v>M</v>
          </cell>
        </row>
        <row r="25740">
          <cell r="A25740">
            <v>95565</v>
          </cell>
          <cell r="B25740" t="str">
            <v>TUBO DE CONCRETO PARA REDES COLETORAS DE ÁGUAS PLUVIAIS, DIÂMETRO DE 300MM, JUNTA RÍGIDA, INSTALADO EM LOCAL COM BAIXO NÍVEL DE INTERFERÊNCIAS - FORNECIMENTO E ASSENTAMENTO. AF_12/2015</v>
          </cell>
          <cell r="C25740" t="str">
            <v>M</v>
          </cell>
        </row>
        <row r="25741">
          <cell r="A25741">
            <v>95566</v>
          </cell>
          <cell r="B25741" t="str">
            <v>TUBO DE CONCRETO PARA REDES COLETORAS DE ÁGUAS PLUVIAIS, DIÂMETRO DE 300MM, JUNTA RÍGIDA, INSTALADO EM LOCAL COM ALTO NÍVEL DE INTERFERÊNCIAS - FORNECIMENTO E ASSENTAMENTO. AF_12/2015</v>
          </cell>
          <cell r="C25741" t="str">
            <v>M</v>
          </cell>
        </row>
        <row r="25742">
          <cell r="A25742">
            <v>95567</v>
          </cell>
          <cell r="B25742" t="str">
            <v>TUBO DE CONCRETO (SIMPLES) PARA REDES COLETORAS DE ÁGUAS PLUVIAIS, DIÂMETRO DE 300 MM, JUNTA RÍGIDA, INSTALADO EM LOCAL COM BAIXO NÍVEL DE INTERFERÊNCIAS - FORNECIMENTO E ASSENTAMENTO. AF_12/2015</v>
          </cell>
          <cell r="C25742" t="str">
            <v>M</v>
          </cell>
        </row>
        <row r="25743">
          <cell r="A25743">
            <v>95568</v>
          </cell>
          <cell r="B25743" t="str">
            <v>TUBO DE CONCRETO (SIMPLES) PARA REDES COLETORAS DE ÁGUAS PLUVIAIS, DIÂMETRO DE 400 MM, JUNTA RÍGIDA, INSTALADO EM LOCAL COM BAIXO NÍVEL DE INTERFERÊNCIAS - FORNECIMENTO E ASSENTAMENTO. AF_12/2015</v>
          </cell>
          <cell r="C25743" t="str">
            <v>M</v>
          </cell>
        </row>
        <row r="25744">
          <cell r="A25744">
            <v>95569</v>
          </cell>
          <cell r="B25744" t="str">
            <v>TUBO DE CONCRETO (SIMPLES) PARA REDES COLETORAS DE ÁGUAS PLUVIAIS, DIÂMETRO DE 500 MM, JUNTA RÍGIDA, INSTALADO EM LOCAL COM BAIXO NÍVEL DE INTERFERÊNCIAS - FORNECIMENTO E ASSENTAMENTO. AF_12/2015</v>
          </cell>
          <cell r="C25744" t="str">
            <v>M</v>
          </cell>
        </row>
        <row r="25745">
          <cell r="A25745">
            <v>95570</v>
          </cell>
          <cell r="B25745" t="str">
            <v>TUBO DE CONCRETO (SIMPLES) PARA REDES COLETORAS DE ÁGUAS PLUVIAIS, DIÂMETRO DE 300 MM, JUNTA RÍGIDA, INSTALADO EM LOCAL COM ALTO NÍVEL DE INTERFERÊNCIAS - FORNECIMENTO E ASSENTAMENTO. AF_12/2015</v>
          </cell>
          <cell r="C25745" t="str">
            <v>M</v>
          </cell>
        </row>
        <row r="25746">
          <cell r="A25746">
            <v>95571</v>
          </cell>
          <cell r="B25746" t="str">
            <v>TUBO DE CONCRETO (SIMPLES) PARA REDES COLETORAS DE ÁGUAS PLUVIAIS, DIÂMETRO DE 400 MM, JUNTA RÍGIDA, INSTALADO EM LOCAL COM ALTO NÍVEL DE INTERFERÊNCIAS - FORNECIMENTO E ASSENTAMENTO. AF_12/2015</v>
          </cell>
          <cell r="C25746" t="str">
            <v>M</v>
          </cell>
        </row>
        <row r="25747">
          <cell r="A25747">
            <v>95572</v>
          </cell>
          <cell r="B25747" t="str">
            <v>TUBO DE CONCRETO (SIMPLES) PARA REDES COLETORAS DE ÁGUAS PLUVIAIS, DIÂMETRO DE 500 MM, JUNTA RÍGIDA, INSTALADO EM LOCAL COM ALTO NÍVEL DE INTERFERÊNCIAS - FORNECIMENTO E ASSENTAMENTO. AF_12/2015</v>
          </cell>
          <cell r="C25747" t="str">
            <v>M</v>
          </cell>
        </row>
        <row r="25748">
          <cell r="A25748">
            <v>73606</v>
          </cell>
          <cell r="B25748" t="str">
            <v>ASSENTAMENTO DE TAMPAO DE FERRO FUNDIDO 900 MM</v>
          </cell>
          <cell r="C25748" t="str">
            <v>UN</v>
          </cell>
        </row>
        <row r="25749">
          <cell r="A25749">
            <v>73607</v>
          </cell>
          <cell r="B25749" t="str">
            <v>ASSENTAMENTO DE TAMPAO DE FERRO FUNDIDO 600 MM</v>
          </cell>
          <cell r="C25749" t="str">
            <v>UN</v>
          </cell>
        </row>
        <row r="25750">
          <cell r="A25750">
            <v>83623</v>
          </cell>
          <cell r="B25750" t="str">
            <v>GRELHA DE FERRO FUNDIDO PARA CANALETA LARG = 30CM, FORNECIMENTO E ASSENTAMENTO</v>
          </cell>
          <cell r="C25750" t="str">
            <v>M</v>
          </cell>
        </row>
        <row r="25751">
          <cell r="A25751">
            <v>83624</v>
          </cell>
          <cell r="B25751" t="str">
            <v>GRELHA DE FERRO FUNDIDO PARA CANALETA LARG = 20CM, FORNECIMENTO E ASSENTAMENTO</v>
          </cell>
          <cell r="C25751" t="str">
            <v>M</v>
          </cell>
        </row>
        <row r="25752">
          <cell r="A25752">
            <v>83626</v>
          </cell>
          <cell r="B25752" t="str">
            <v>GRELHA DE FERRO FUNDIDO PARA CANALETA LARG = 15CM, FORNECIMENTO E ASSENTAMENTO</v>
          </cell>
          <cell r="C25752" t="str">
            <v>M</v>
          </cell>
        </row>
        <row r="25753">
          <cell r="A25753">
            <v>83627</v>
          </cell>
          <cell r="B25753" t="str">
            <v>TAMPAO FOFO ARTICULADO, CLASSE B125 CARGA MAX 12,5 T, REDONDO TAMPA 600 MM, REDE PLUVIAL/ESGOTO, P = CHAMINE CX AREIA / POCO VISITA ASSENTADO COM ARG CIM/AREIA 1:4, FORNECIMENTO E ASSENTAMENTO</v>
          </cell>
          <cell r="C25753" t="str">
            <v>UN</v>
          </cell>
        </row>
        <row r="25754">
          <cell r="A25754">
            <v>83724</v>
          </cell>
          <cell r="B25754" t="str">
            <v>ASSENTAMENTO DE PECAS, CONEXOES, APARELHOS E ACESSORIOS DE FERRO FUNDIDO DUCTIL, JUNTA ELASTICA, MECANICA OU FLANGEADA, COM DIAMETROS DE 50 A 300 MM.</v>
          </cell>
          <cell r="C25754" t="str">
            <v>KG</v>
          </cell>
        </row>
        <row r="25755">
          <cell r="A25755">
            <v>83725</v>
          </cell>
          <cell r="B25755" t="str">
            <v>ASSENTAMENTO DE PECAS, CONEXOES, APARELHOS E ACESSORIOS DE FERRO FUNDIDO DUCTIL, JUNTA ELASTICA, MECANICA OU FLANGEADA, COM DIAMETROS DE 350 A 600 MM.</v>
          </cell>
          <cell r="C25755" t="str">
            <v>KG</v>
          </cell>
        </row>
        <row r="25756">
          <cell r="A25756">
            <v>83726</v>
          </cell>
          <cell r="B25756" t="str">
            <v>ASSENTAMENTO DE PECAS, CONEXOES, APARELHOS E ACESSORIOS DE FERRO FUNDIDO DUCTIL, JUNTA ELASTICA, MECANICA OU FLANGEADA, COM DIAMETROS DE 700 A 1200 MM.</v>
          </cell>
          <cell r="C25756" t="str">
            <v>KG</v>
          </cell>
        </row>
        <row r="25757">
          <cell r="A25757">
            <v>97127</v>
          </cell>
          <cell r="B25757" t="str">
            <v>ASSENTAMENTO DE TUBO DE PVC DEFOFO OU PRFV OU RPVC PARA REDE DE ÁGUA, DN 150 MM, JUNTA ELÁSTICA INTEGRADA, INSTALADO EM LOCAL COM NÍVEL ALTO DE INTERFERÊNCIAS (NÃO INCLUI FORNECIMENTO). AF_11/2017</v>
          </cell>
          <cell r="C25757" t="str">
            <v>M</v>
          </cell>
        </row>
        <row r="25758">
          <cell r="A25758">
            <v>97128</v>
          </cell>
          <cell r="B25758" t="str">
            <v>ASSENTAMENTO DE TUBO DE PVC DEFOFO OU PRFV OU RPVC PARA REDE DE ÁGUA, DN 200 MM, JUNTA ELÁSTICA INTEGRADA, INSTALADO EM LOCAL COM NÍVEL ALTO DE INTERFERÊNCIAS (NÃO INCLUI FORNECIMENTO). AF_11/2017</v>
          </cell>
          <cell r="C25758" t="str">
            <v>M</v>
          </cell>
        </row>
        <row r="25759">
          <cell r="A25759">
            <v>97129</v>
          </cell>
          <cell r="B25759" t="str">
            <v>ASSENTAMENTO DE TUBO DE PVC DEFOFO OU PRFV OU RPVC PARA REDE DE ÁGUA, DN 250 MM, JUNTA ELÁSTICA INTEGRADA, INSTALADO EM LOCAL COM NÍVEL ALTO DE INTERFERÊNCIAS (NÃO INCLUI FORNECIMENTO). AF_11/2017</v>
          </cell>
          <cell r="C25759" t="str">
            <v>M</v>
          </cell>
        </row>
        <row r="25760">
          <cell r="A25760">
            <v>97130</v>
          </cell>
          <cell r="B25760" t="str">
            <v>ASSENTAMENTO DE TUBO DE PVC DEFOFO OU PRFV OU RPVC PARA REDE DE ÁGUA, DN 300 MM, JUNTA ELÁSTICA INTEGRADA, INSTALADO EM LOCAL COM NÍVEL ALTO DE INTERFERÊNCIAS (NÃO INCLUI FORNECIMENTO). AF_11/2017</v>
          </cell>
          <cell r="C25760" t="str">
            <v>M</v>
          </cell>
        </row>
        <row r="25761">
          <cell r="A25761">
            <v>97131</v>
          </cell>
          <cell r="B25761" t="str">
            <v>ASSENTAMENTO DE TUBO DE PVC DEFOFO OU PRFV OU RPVC PARA REDE DE ÁGUA, DN 350 MM, JUNTA ELÁSTICA INTEGRADA, INSTALADO EM LOCAL COM NÍVEL ALTO DE INTERFERÊNCIAS (NÃO INCLUI FORNECIMENTO). AF_11/2017</v>
          </cell>
          <cell r="C25761" t="str">
            <v>M</v>
          </cell>
        </row>
        <row r="25762">
          <cell r="A25762">
            <v>97132</v>
          </cell>
          <cell r="B25762" t="str">
            <v>ASSENTAMENTO DE TUBO DE PVC DEFOFO OU PRFV OU RPVC PARA REDE DE ÁGUA, DN 400 MM, JUNTA ELÁSTICA INTEGRADA, INSTALADO EM LOCAL COM NÍVEL ALTO DE INTERFERÊNCIAS (NÃO INCLUI FORNECIMENTO). AF_11/2017</v>
          </cell>
          <cell r="C25762" t="str">
            <v>M</v>
          </cell>
        </row>
        <row r="25763">
          <cell r="A25763">
            <v>97133</v>
          </cell>
          <cell r="B25763" t="str">
            <v>ASSENTAMENTO DE TUBO DE PVC DEFOFO OU PRFV OU RPVC PARA REDE DE ÁGUA, DN 500 MM, JUNTA ELÁSTICA INTEGRADA, INSTALADO EM LOCAL COM NÍVEL ALTO DE INTERFERÊNCIAS (NÃO INCLUI FORNECIMENTO). AF_11/2017</v>
          </cell>
          <cell r="C25763" t="str">
            <v>M</v>
          </cell>
        </row>
        <row r="25764">
          <cell r="A25764">
            <v>97134</v>
          </cell>
          <cell r="B25764" t="str">
            <v>ASSENTAMENTO DE TUBO DE PVC DEFOFO OU PRFV OU RPVC PARA REDE DE ÁGUA, DN 150 MM, JUNTA ELÁSTICA INTEGRADA, INSTALADO EM LOCAL COM NÍVEL BAIXO DE INTERFERÊNCIAS (NÃO INCLUI FORNECIMENTO). AF_11/2017</v>
          </cell>
          <cell r="C25764" t="str">
            <v>M</v>
          </cell>
        </row>
        <row r="25765">
          <cell r="A25765">
            <v>97135</v>
          </cell>
          <cell r="B25765" t="str">
            <v>ASSENTAMENTO DE TUBO DE PVC DEFOFO OU PRFV OU RPVC PARA REDE DE ÁGUA, DN 200 MM, JUNTA ELÁSTICA INTEGRADA, INSTALADO EM LOCAL COM NÍVEL BAIXO DE INTERFERÊNCIAS (NÃO INCLUI FORNECIMENTO). AF_11/2017</v>
          </cell>
          <cell r="C25765" t="str">
            <v>M</v>
          </cell>
        </row>
        <row r="25766">
          <cell r="A25766">
            <v>97136</v>
          </cell>
          <cell r="B25766" t="str">
            <v>ASSENTAMENTO DE TUBO DE PVC DEFOFO OU PRFV OU RPVC PARA REDE DE ÁGUA, DN 250 MM, JUNTA ELÁSTICA INTEGRADA, INSTALADO EM LOCAL COM NÍVEL BAIXO DE INTERFERÊNCIAS (NÃO INCLUI FORNECIMENTO). AF_11/2017</v>
          </cell>
          <cell r="C25766" t="str">
            <v>M</v>
          </cell>
        </row>
        <row r="25767">
          <cell r="A25767">
            <v>97137</v>
          </cell>
          <cell r="B25767" t="str">
            <v>ASSENTAMENTO DE TUBO DE PVC DEFOFO OU PRFV OU RPVC PARA REDE DE ÁGUA, DN 300 MM, JUNTA ELÁSTICA INTEGRADA, INSTALADO EM LOCAL COM NÍVEL BAIXO DE INTERFERÊNCIAS (NÃO INCLUI FORNECIMENTO). AF_11/2017</v>
          </cell>
          <cell r="C25767" t="str">
            <v>M</v>
          </cell>
        </row>
        <row r="25768">
          <cell r="A25768">
            <v>97138</v>
          </cell>
          <cell r="B25768" t="str">
            <v>ASSENTAMENTO DE TUBO DE PVC DEFOFO OU PRFV OU RPVC PARA REDE DE ÁGUA, DN 350 MM, JUNTA ELÁSTICA INTEGRADA, INSTALADO EM LOCAL COM NÍVEL BAIXO DE INTERFERÊNCIAS (NÃO INCLUI FORNECIMENTO). AF_11/2017</v>
          </cell>
          <cell r="C25768" t="str">
            <v>M</v>
          </cell>
        </row>
        <row r="25769">
          <cell r="A25769">
            <v>97139</v>
          </cell>
          <cell r="B25769" t="str">
            <v>ASSENTAMENTO DE TUBO DE PVC DEFOFO OU PRFV OU RPVC PARA REDE DE ÁGUA, DN 400 MM, JUNTA ELÁSTICA INTEGRADA, INSTALADO EM LOCAL COM NÍVEL BAIXO DE INTERFERÊNCIAS (NÃO INCLUI FORNECIMENTO). AF_11/2017</v>
          </cell>
          <cell r="C25769" t="str">
            <v>M</v>
          </cell>
        </row>
        <row r="25770">
          <cell r="A25770">
            <v>97140</v>
          </cell>
          <cell r="B25770" t="str">
            <v>ASSENTAMENTO DE TUBO DE PVC DEFOFO OU PRFV OU RPVC PARA REDE DE ÁGUA, DN 500 MM, JUNTA ELÁSTICA INTEGRADA, INSTALADO EM LOCAL COM NÍVEL BAIXO DE INTERFERÊNCIAS (NÃO INCLUI FORNECIMENTO). AF_11/2017</v>
          </cell>
          <cell r="C25770" t="str">
            <v>M</v>
          </cell>
        </row>
        <row r="25771">
          <cell r="A25771">
            <v>83520</v>
          </cell>
          <cell r="B25771" t="str">
            <v>TE PVC PARA COLETOR ESGOTO, EB644, D=100MM, COM JUNTA ELASTICA.</v>
          </cell>
          <cell r="C25771" t="str">
            <v>UN</v>
          </cell>
        </row>
        <row r="25772">
          <cell r="A25772">
            <v>83531</v>
          </cell>
          <cell r="B25772" t="str">
            <v>CURVA PARA REDE COLETOR ESGOTO, EB 644, 90GR, DN=200MM, COM JUNTA ELASTICA</v>
          </cell>
          <cell r="C25772" t="str">
            <v>UN</v>
          </cell>
        </row>
        <row r="25773">
          <cell r="A25773">
            <v>83535</v>
          </cell>
          <cell r="B25773" t="str">
            <v>CURVA PVC PARA REDE COLETOR ESGOTO, EB-644, 45 GR, 200 MM, COM JUNTA ELASTICA.</v>
          </cell>
          <cell r="C25773" t="str">
            <v>UN</v>
          </cell>
        </row>
        <row r="25774">
          <cell r="A25774" t="str">
            <v>73884/1</v>
          </cell>
          <cell r="B25774" t="str">
            <v>INSTALAÇÃO DE VÁLVULAS OU REGISTROS COM JUNTA FLANGEADA - DN 50</v>
          </cell>
          <cell r="C25774" t="str">
            <v>UN</v>
          </cell>
        </row>
        <row r="25775">
          <cell r="A25775" t="str">
            <v>73884/2</v>
          </cell>
          <cell r="B25775" t="str">
            <v>INSTALAÇÃO DE VÁLVULAS OU REGISTROS COM JUNTA FLANGEADA - DN 75</v>
          </cell>
          <cell r="C25775" t="str">
            <v>UN</v>
          </cell>
        </row>
        <row r="25776">
          <cell r="A25776" t="str">
            <v>73884/3</v>
          </cell>
          <cell r="B25776" t="str">
            <v>INSTALAÇÃO DE VÁLVULAS OU REGISTROS COM JUNTA FLANGEADA - DN 100</v>
          </cell>
          <cell r="C25776" t="str">
            <v>UN</v>
          </cell>
        </row>
        <row r="25777">
          <cell r="A25777" t="str">
            <v>73884/4</v>
          </cell>
          <cell r="B25777" t="str">
            <v>INSTALAÇÃO DE VÁLVULAS OU REGISTROS COM JUNTA FLANGEADA - DN 150</v>
          </cell>
          <cell r="C25777" t="str">
            <v>UN</v>
          </cell>
        </row>
        <row r="25778">
          <cell r="A25778" t="str">
            <v>73884/5</v>
          </cell>
          <cell r="B25778" t="str">
            <v>INSTALAÇÃO DE VÁLVULAS OU REGISTROS COM JUNTA FLANGEADA - DN 200</v>
          </cell>
          <cell r="C25778" t="str">
            <v>UN</v>
          </cell>
        </row>
        <row r="25779">
          <cell r="A25779" t="str">
            <v>73884/6</v>
          </cell>
          <cell r="B25779" t="str">
            <v>INSTALAÇÃO DE VÁLVULAS OU REGISTROS COM JUNTA FLANGEADA - DN 250</v>
          </cell>
          <cell r="C25779" t="str">
            <v>UN</v>
          </cell>
        </row>
        <row r="25780">
          <cell r="A25780" t="str">
            <v>73884/7</v>
          </cell>
          <cell r="B25780" t="str">
            <v>INSTALAÇÃO DE VÁLVULAS OU REGISTROS COM JUNTA FLANGEADA - DN 300</v>
          </cell>
          <cell r="C25780" t="str">
            <v>UN</v>
          </cell>
        </row>
        <row r="25781">
          <cell r="A25781" t="str">
            <v>73884/8</v>
          </cell>
          <cell r="B25781" t="str">
            <v>INSTALAÇÃO DE VÁLVULAS OU REGISTROS COM JUNTA FLANGEADA - DN 350</v>
          </cell>
          <cell r="C25781" t="str">
            <v>UN</v>
          </cell>
        </row>
        <row r="25782">
          <cell r="A25782" t="str">
            <v>73884/9</v>
          </cell>
          <cell r="B25782" t="str">
            <v>INSTALAÇÃO DE VÁLVULAS OU REGISTROS COM JUNTA FLANGEADA - DN 400</v>
          </cell>
          <cell r="C25782" t="str">
            <v>UN</v>
          </cell>
        </row>
        <row r="25783">
          <cell r="A25783" t="str">
            <v>73884/10</v>
          </cell>
          <cell r="B25783" t="str">
            <v>INSTALAÇÃO DE VÁLVULAS OU REGISTROS COM JUNTA FLANGEADA - DN 450</v>
          </cell>
          <cell r="C25783" t="str">
            <v>UN</v>
          </cell>
        </row>
        <row r="25784">
          <cell r="A25784" t="str">
            <v>73884/11</v>
          </cell>
          <cell r="B25784" t="str">
            <v>INSTALAÇÃO DE VÁLVULAS OU REGISTROS COM JUNTA FLANGEADA - DN 500</v>
          </cell>
          <cell r="C25784" t="str">
            <v>UN</v>
          </cell>
        </row>
        <row r="25785">
          <cell r="A25785" t="str">
            <v>73884/12</v>
          </cell>
          <cell r="B25785" t="str">
            <v>INSTALAÇÃO DE VÁLVULAS OU REGISTROS COM JUNTA FLANGEADA - DN 600</v>
          </cell>
          <cell r="C25785" t="str">
            <v>UN</v>
          </cell>
        </row>
        <row r="25786">
          <cell r="A25786" t="str">
            <v>73884/13</v>
          </cell>
          <cell r="B25786" t="str">
            <v>INSTALAÇÃO DE VÁLVULAS OU REGISTROS COM JUNTA FLANGEADA - DN 700</v>
          </cell>
          <cell r="C25786" t="str">
            <v>UN</v>
          </cell>
        </row>
        <row r="25787">
          <cell r="A25787" t="str">
            <v>73884/14</v>
          </cell>
          <cell r="B25787" t="str">
            <v>INSTALAÇÃO DE VÁLVULAS OU REGISTROS COM JUNTA FLANGEADA - DN 800</v>
          </cell>
          <cell r="C25787" t="str">
            <v>UN</v>
          </cell>
        </row>
        <row r="25788">
          <cell r="A25788" t="str">
            <v>73884/15</v>
          </cell>
          <cell r="B25788" t="str">
            <v>INSTALAÇÃO DE VÁLVULAS OU REGISTROS COM JUNTA FLANGEADA - DN 900</v>
          </cell>
          <cell r="C25788" t="str">
            <v>UN</v>
          </cell>
        </row>
        <row r="25789">
          <cell r="A25789" t="str">
            <v>73884/16</v>
          </cell>
          <cell r="B25789" t="str">
            <v>INSTALAÇÃO DE VÁLVULAS OU REGISTROS COM JUNTA FLANGEADA - DN 1000</v>
          </cell>
          <cell r="C25789" t="str">
            <v>UN</v>
          </cell>
        </row>
        <row r="25790">
          <cell r="A25790" t="str">
            <v>73885/1</v>
          </cell>
          <cell r="B25790" t="str">
            <v>INSTALAÇÃO DE VÁLVULAS OU REGISTROS COM JUNTA ELÁSTICA - DN 50</v>
          </cell>
          <cell r="C25790" t="str">
            <v>UN</v>
          </cell>
        </row>
        <row r="25791">
          <cell r="A25791" t="str">
            <v>73885/2</v>
          </cell>
          <cell r="B25791" t="str">
            <v>INSTALAÇÃO DE VÁLVULAS OU REGISTROS COM JUNTA ELÁSTICA - DN 75</v>
          </cell>
          <cell r="C25791" t="str">
            <v>UN</v>
          </cell>
        </row>
        <row r="25792">
          <cell r="A25792" t="str">
            <v>73885/3</v>
          </cell>
          <cell r="B25792" t="str">
            <v>INSTALAÇÃO DE VÁLVULAS OU REGISTROS COM JUNTA ELÁSTICA - DN 100</v>
          </cell>
          <cell r="C25792" t="str">
            <v>UN</v>
          </cell>
        </row>
        <row r="25793">
          <cell r="A25793" t="str">
            <v>73885/4</v>
          </cell>
          <cell r="B25793" t="str">
            <v>INSTALAÇÃO DE VÁLVULAS OU REGISTROS COM JUNTA ELÁSTICA - DN 150</v>
          </cell>
          <cell r="C25793" t="str">
            <v>UN</v>
          </cell>
        </row>
        <row r="25794">
          <cell r="A25794" t="str">
            <v>73885/5</v>
          </cell>
          <cell r="B25794" t="str">
            <v>INSTALAÇÃO DE VÁLVULAS OU REGISTROS COM JUNTA ELÁSTICA - DN 200</v>
          </cell>
          <cell r="C25794" t="str">
            <v>UN</v>
          </cell>
        </row>
        <row r="25795">
          <cell r="A25795" t="str">
            <v>73885/6</v>
          </cell>
          <cell r="B25795" t="str">
            <v>INSTALAÇÃO DE VÁLVULAS OU REGISTROS COM JUNTA ELÁSTICA - DN 250</v>
          </cell>
          <cell r="C25795" t="str">
            <v>UN</v>
          </cell>
        </row>
        <row r="25796">
          <cell r="A25796" t="str">
            <v>73885/7</v>
          </cell>
          <cell r="B25796" t="str">
            <v>INSTALAÇÃO DE VÁLVULAS OU REGISTROS COM JUNTA ELÁSTICA - DN 300</v>
          </cell>
          <cell r="C25796" t="str">
            <v>UN</v>
          </cell>
        </row>
        <row r="25797">
          <cell r="A25797" t="str">
            <v>73885/8</v>
          </cell>
          <cell r="B25797" t="str">
            <v>INSTALAÇÃO DE VÁLVULAS OU REGISTROS COM JUNTA ELÁSTICA - DN 350</v>
          </cell>
          <cell r="C25797" t="str">
            <v>UN</v>
          </cell>
        </row>
        <row r="25798">
          <cell r="A25798" t="str">
            <v>73885/9</v>
          </cell>
          <cell r="B25798" t="str">
            <v>INSTALAÇÃO DE VÁLVULAS OU REGISTROS COM JUNTA ELÁSTICA - DN 400</v>
          </cell>
          <cell r="C25798" t="str">
            <v>UN</v>
          </cell>
        </row>
        <row r="25799">
          <cell r="A25799" t="str">
            <v>73885/10</v>
          </cell>
          <cell r="B25799" t="str">
            <v>INSTALAÇÃO DE VÁLVULAS OU REGISTROS COM JUNTA ELÁSTICA - DN 450</v>
          </cell>
          <cell r="C25799" t="str">
            <v>UN</v>
          </cell>
        </row>
        <row r="25800">
          <cell r="A25800" t="str">
            <v>73885/11</v>
          </cell>
          <cell r="B25800" t="str">
            <v>INSTALAÇÃO DE VÁLVULAS OU REGISTROS COM JUNTA ELÁSTICA - DN 500</v>
          </cell>
          <cell r="C25800" t="str">
            <v>UN</v>
          </cell>
        </row>
        <row r="25801">
          <cell r="A25801" t="str">
            <v>73885/12</v>
          </cell>
          <cell r="B25801" t="str">
            <v>INSTALAÇÃO DE VÁLVULAS OU REGISTROS COM JUNTA ELÁSTICA - DN 600</v>
          </cell>
          <cell r="C25801" t="str">
            <v>UN</v>
          </cell>
        </row>
        <row r="25802">
          <cell r="A25802">
            <v>92235</v>
          </cell>
          <cell r="B25802" t="str">
            <v>FECHAMENTO DE CONSTRUÇÃO TEMPORÁRIA EM CHAPA DE MADEIRA COMPENSADA E=10MM, COM REAPROVEITAMENTO DE 2X.</v>
          </cell>
          <cell r="C25802" t="str">
            <v>M2</v>
          </cell>
        </row>
        <row r="25803">
          <cell r="A25803">
            <v>93206</v>
          </cell>
          <cell r="B25803" t="str">
            <v>EXECUÇÃO DE ESCRITÓRIO EM CANTEIRO DE OBRA EM ALVENARIA, NÃO INCLUSO MOBILIÁRIO E EQUIPAMENTOS. AF_02/2016</v>
          </cell>
          <cell r="C25803" t="str">
            <v>M2</v>
          </cell>
        </row>
        <row r="25804">
          <cell r="A25804">
            <v>93207</v>
          </cell>
          <cell r="B25804" t="str">
            <v>EXECUÇÃO DE ESCRITÓRIO EM CANTEIRO DE OBRA EM CHAPA DE MADEIRA COMPENSADA, NÃO INCLUSO MOBILIÁRIO E EQUIPAMENTOS. AF_02/2016</v>
          </cell>
          <cell r="C25804" t="str">
            <v>M2</v>
          </cell>
        </row>
        <row r="25805">
          <cell r="A25805">
            <v>93208</v>
          </cell>
          <cell r="B25805" t="str">
            <v>EXECUÇÃO DE ALMOXARIFADO EM CANTEIRO DE OBRA EM CHAPA DE MADEIRA COMPENSADA, INCLUSO PRATELEIRAS. AF_02/2016</v>
          </cell>
          <cell r="C25805" t="str">
            <v>M2</v>
          </cell>
        </row>
        <row r="25806">
          <cell r="A25806">
            <v>93209</v>
          </cell>
          <cell r="B25806" t="str">
            <v>EXECUÇÃO DE ALMOXARIFADO EM CANTEIRO DE OBRA EM ALVENARIA, INCLUSO PRATELEIRAS. AF_02/2016</v>
          </cell>
          <cell r="C25806" t="str">
            <v>M2</v>
          </cell>
        </row>
        <row r="25807">
          <cell r="A25807">
            <v>93210</v>
          </cell>
          <cell r="B25807" t="str">
            <v>EXECUÇÃO DE REFEITÓRIO EM CANTEIRO DE OBRA EM CHAPA DE MADEIRA COMPENSADA, NÃO INCLUSO MOBILIÁRIO E EQUIPAMENTOS. AF_02/2016</v>
          </cell>
          <cell r="C25807" t="str">
            <v>M2</v>
          </cell>
        </row>
        <row r="25808">
          <cell r="A25808">
            <v>93211</v>
          </cell>
          <cell r="B25808" t="str">
            <v>EXECUÇÃO DE REFEITÓRIO EM CANTEIRO DE OBRA EM ALVENARIA, NÃO INCLUSO MOBILIÁRIO E EQUIPAMENTOS. AF_02/2016</v>
          </cell>
          <cell r="C25808" t="str">
            <v>M2</v>
          </cell>
        </row>
        <row r="25809">
          <cell r="A25809">
            <v>93212</v>
          </cell>
          <cell r="B25809" t="str">
            <v>EXECUÇÃO DE SANITÁRIO E VESTIÁRIO EM CANTEIRO DE OBRA EM CHAPA DE MADEIRA COMPENSADA, NÃO INCLUSO MOBILIÁRIO. AF_02/2016</v>
          </cell>
          <cell r="C25809" t="str">
            <v>M2</v>
          </cell>
        </row>
        <row r="25810">
          <cell r="A25810">
            <v>93213</v>
          </cell>
          <cell r="B25810" t="str">
            <v>EXECUÇÃO DE SANITÁRIO E VESTIÁRIO EM CANTEIRO DE OBRA EM ALVENARIA, NÃO INCLUSO MOBILIÁRIO. AF_02/2016</v>
          </cell>
          <cell r="C25810" t="str">
            <v>M2</v>
          </cell>
        </row>
        <row r="25811">
          <cell r="A25811">
            <v>93214</v>
          </cell>
          <cell r="B25811" t="str">
            <v>EXECUÇÃO DE RESERVATÓRIO ELEVADO DE ÁGUA (1000 LITROS) EM CANTEIRO DE OBRA, APOIADO EM ESTRUTURA DE MADEIRA. AF_02/2016</v>
          </cell>
          <cell r="C25811" t="str">
            <v>UN</v>
          </cell>
        </row>
        <row r="25812">
          <cell r="A25812">
            <v>93243</v>
          </cell>
          <cell r="B25812" t="str">
            <v>EXECUÇÃO DE RESERVATÓRIO ELEVADO DE ÁGUA (2000 LITROS) EM CANTEIRO DE OBRA, APOIADO EM ESTRUTURA DE MADEIRA. AF_02/2016</v>
          </cell>
          <cell r="C25812" t="str">
            <v>UN</v>
          </cell>
        </row>
        <row r="25813">
          <cell r="A25813">
            <v>93582</v>
          </cell>
          <cell r="B25813" t="str">
            <v>EXECUÇÃO DE CENTRAL DE ARMADURA EM CANTEIRO DE OBRA, NÃO INCLUSO MOBILIÁRIO E EQUIPAMENTOS. AF_04/2016</v>
          </cell>
          <cell r="C25813" t="str">
            <v>M2</v>
          </cell>
        </row>
        <row r="25814">
          <cell r="A25814">
            <v>93583</v>
          </cell>
          <cell r="B25814" t="str">
            <v>EXECUÇÃO DE CENTRAL DE FÔRMAS, PRODUÇÃO DE ARGAMASSA OU CONCRETO EM CANTEIRO DE OBRA, NÃO INCLUSO MOBILIÁRIO E EQUIPAMENTOS. AF_04/2016</v>
          </cell>
          <cell r="C25814" t="str">
            <v>M2</v>
          </cell>
        </row>
        <row r="25815">
          <cell r="A25815">
            <v>93584</v>
          </cell>
          <cell r="B25815" t="str">
            <v>EXECUÇÃO DE DEPÓSITO EM CANTEIRO DE OBRA EM CHAPA DE MADEIRA COMPENSADA, NÃO INCLUSO MOBILIÁRIO. AF_04/2016</v>
          </cell>
          <cell r="C25815" t="str">
            <v>M2</v>
          </cell>
        </row>
        <row r="25816">
          <cell r="A25816">
            <v>93585</v>
          </cell>
          <cell r="B25816" t="str">
            <v>EXECUÇÃO DE GUARITA EM CANTEIRO DE OBRA EM CHAPA DE MADEIRA COMPENSADA, NÃO INCLUSO MOBILIÁRIO. AF_04/2016</v>
          </cell>
          <cell r="C25816" t="str">
            <v>M2</v>
          </cell>
        </row>
        <row r="25817">
          <cell r="A25817" t="str">
            <v>74209/1</v>
          </cell>
          <cell r="B25817" t="str">
            <v>PLACA DE OBRA EM CHAPA DE ACO GALVANIZADO</v>
          </cell>
          <cell r="C25817" t="str">
            <v>M2</v>
          </cell>
        </row>
        <row r="25818">
          <cell r="A25818" t="str">
            <v>73847/1</v>
          </cell>
          <cell r="B25818" t="str">
            <v>ALUGUEL CONTAINER/ESCRIT INCL INST ELET LARG=2,20 COMP=6,20M          ALT=2,50M CHAPA ACO C/NERV TRAPEZ FORRO C/ISOL TERMO/ACUSTICO         CHASSIS REFORC PISO COMPENS NAVAL EXC TRANSP/CARGA/DESCARGA</v>
          </cell>
          <cell r="C25818" t="str">
            <v>MES</v>
          </cell>
        </row>
        <row r="25819">
          <cell r="A25819">
            <v>5631</v>
          </cell>
          <cell r="B25819" t="str">
            <v>ESCAVADEIRA HIDRÁULICA SOBRE ESTEIRAS, CAÇAMBA 0,80 M3, PESO OPERACIONAL 17 T, POTENCIA BRUTA 111 HP - CHP DIURNO. AF_06/2014</v>
          </cell>
          <cell r="C25819" t="str">
            <v>CHP</v>
          </cell>
        </row>
        <row r="25820">
          <cell r="A25820">
            <v>5678</v>
          </cell>
          <cell r="B25820" t="str">
            <v>RETROESCAVADEIRA SOBRE RODAS COM CARREGADEIRA, TRAÇÃO 4X4, POTÊNCIA LÍQ. 88 HP, CAÇAMBA CARREG. CAP. MÍN. 1 M3, CAÇAMBA RETRO CAP. 0,26 M3, PESO OPERACIONAL MÍN. 6.674 KG, PROFUNDIDADE ESCAVAÇÃO MÁX. 4,37 M - CHP DIURNO. AF_06/2014</v>
          </cell>
          <cell r="C25820" t="str">
            <v>CHP</v>
          </cell>
        </row>
        <row r="25821">
          <cell r="A25821">
            <v>5680</v>
          </cell>
          <cell r="B25821" t="str">
            <v>RETROESCAVADEIRA SOBRE RODAS COM CARREGADEIRA, TRAÇÃO 4X2, POTÊNCIA LÍQ. 79 HP, CAÇAMBA CARREG. CAP. MÍN. 1 M3, CAÇAMBA RETRO CAP. 0,20 M3, PESO OPERACIONAL MÍN. 6.570 KG, PROFUNDIDADE ESCAVAÇÃO MÁX. 4,37 M - CHP DIURNO. AF_06/2014</v>
          </cell>
          <cell r="C25821" t="str">
            <v>CHP</v>
          </cell>
        </row>
        <row r="25822">
          <cell r="A25822">
            <v>5684</v>
          </cell>
          <cell r="B25822" t="str">
            <v>ROLO COMPACTADOR VIBRATÓRIO DE UM CILINDRO AÇO LISO, POTÊNCIA 80 HP, PESO OPERACIONAL MÁXIMO 8,1 T, IMPACTO DINÂMICO 16,15 / 9,5 T, LARGURA DE TRABALHO 1,68 M - CHP DIURNO. AF_06/2014</v>
          </cell>
          <cell r="C25822" t="str">
            <v>CHP</v>
          </cell>
        </row>
        <row r="25823">
          <cell r="A25823">
            <v>5689</v>
          </cell>
          <cell r="B25823" t="str">
            <v>GRADE DE DISCO CONTROLE REMOTO REBOCÁVEL, COM 24 DISCOS 24 X 6 MM COM PNEUS PARA TRANSPORTE - CHP DIURNO. AF_06/2014</v>
          </cell>
          <cell r="C25823" t="str">
            <v>CHP</v>
          </cell>
        </row>
        <row r="25824">
          <cell r="A25824">
            <v>5795</v>
          </cell>
          <cell r="B25824" t="str">
            <v>MARTELETE OU ROMPEDOR PNEUMÁTICO MANUAL, 28 KG, COM SILENCIADOR - CHP DIURNO. AF_07/2016</v>
          </cell>
          <cell r="C25824" t="str">
            <v>CHP</v>
          </cell>
        </row>
        <row r="25825">
          <cell r="A25825">
            <v>5811</v>
          </cell>
          <cell r="B25825" t="str">
            <v>CAMINHÃO BASCULANTE 6 M3, PESO BRUTO TOTAL 16.000 KG, CARGA ÚTIL MÁXIMA 13.071 KG, DISTÂNCIA ENTRE EIXOS 4,80 M, POTÊNCIA 230 CV INCLUSIVE CAÇAMBA METÁLICA - CHP DIURNO. AF_06/2014</v>
          </cell>
          <cell r="C25825" t="str">
            <v>CHP</v>
          </cell>
        </row>
        <row r="25826">
          <cell r="A25826">
            <v>5823</v>
          </cell>
          <cell r="B25826" t="str">
            <v>USINA DE CONCRETO FIXA, CAPACIDADE NOMINAL DE 90 A 120 M3/H, SEM SILO - CHP DIURNO. AF_07/2016</v>
          </cell>
          <cell r="C25826" t="str">
            <v>CHP</v>
          </cell>
        </row>
        <row r="25827">
          <cell r="A25827">
            <v>5824</v>
          </cell>
          <cell r="B25827" t="str">
            <v>CAMINHÃO TOCO, PBT 16.000 KG, CARGA ÚTIL MÁX. 10.685 KG, DIST. ENTRE EIXOS 4,8 M, POTÊNCIA 189 CV, INCLUSIVE CARROCERIA FIXA ABERTA DE MADEIRA P/ TRANSPORTE GERAL DE CARGA SECA, DIMEN. APROX. 2,5 X 7,00 X 0,50 M - CHP DIURNO. AF_06/2014</v>
          </cell>
          <cell r="C25827" t="str">
            <v>CHP</v>
          </cell>
        </row>
        <row r="25828">
          <cell r="A25828">
            <v>5835</v>
          </cell>
          <cell r="B25828" t="str">
            <v>VIBROACABADORA DE ASFALTO SOBRE ESTEIRAS, LARGURA DE PAVIMENTAÇÃO 1,90 M A 5,30 M, POTÊNCIA 105 HP CAPACIDADE 450 T/H - CHP DIURNO. AF_11/2014</v>
          </cell>
          <cell r="C25828" t="str">
            <v>CHP</v>
          </cell>
        </row>
        <row r="25829">
          <cell r="A25829">
            <v>5839</v>
          </cell>
          <cell r="B25829" t="str">
            <v>VASSOURA MECÂNICA REBOCÁVEL COM ESCOVA CILÍNDRICA, LARGURA ÚTIL DE VARRIMENTO DE 2,44 M - CHP DIURNO. AF_06/2014</v>
          </cell>
          <cell r="C25829" t="str">
            <v>CHP</v>
          </cell>
        </row>
        <row r="25830">
          <cell r="A25830">
            <v>5843</v>
          </cell>
          <cell r="B25830" t="str">
            <v>TRATOR DE PNEUS, POTÊNCIA 122 CV, TRAÇÃO 4X4, PESO COM LASTRO DE 4.510 KG - CHP DIURNO. AF_06/2014</v>
          </cell>
          <cell r="C25830" t="str">
            <v>CHP</v>
          </cell>
        </row>
        <row r="25831">
          <cell r="A25831">
            <v>5847</v>
          </cell>
          <cell r="B25831" t="str">
            <v>TRATOR DE ESTEIRAS, POTÊNCIA 170 HP, PESO OPERACIONAL 19 T, CAÇAMBA 5,2 M3 - CHP DIURNO. AF_06/2014</v>
          </cell>
          <cell r="C25831" t="str">
            <v>CHP</v>
          </cell>
        </row>
        <row r="25832">
          <cell r="A25832">
            <v>5851</v>
          </cell>
          <cell r="B25832" t="str">
            <v>TRATOR DE ESTEIRAS, POTÊNCIA 150 HP, PESO OPERACIONAL 16,7 T, COM RODA MOTRIZ ELEVADA E LÂMINA 3,18 M3 - CHP DIURNO. AF_06/2014</v>
          </cell>
          <cell r="C25832" t="str">
            <v>CHP</v>
          </cell>
        </row>
        <row r="25833">
          <cell r="A25833">
            <v>5855</v>
          </cell>
          <cell r="B25833" t="str">
            <v>TRATOR DE ESTEIRAS, POTÊNCIA 347 HP, PESO OPERACIONAL 38,5 T, COM LÂMINA 8,70 M3 - CHP DIURNO. AF_06/2014</v>
          </cell>
          <cell r="C25833" t="str">
            <v>CHP</v>
          </cell>
        </row>
        <row r="25834">
          <cell r="A25834">
            <v>5863</v>
          </cell>
          <cell r="B25834" t="str">
            <v>ROLO COMPACTADOR VIBRATÓRIO REBOCÁVEL, CILINDRO DE AÇO LISO, POTÊNCIA DE TRAÇÃO DE 65 CV, PESO 4,7 T, IMPACTO DINÂMICO 18,3 T, LARGURA DE TRABALHO 1,67 M - CHP DIURNO. AF_02/2016</v>
          </cell>
          <cell r="C25834" t="str">
            <v>CHP</v>
          </cell>
        </row>
        <row r="25835">
          <cell r="A25835">
            <v>5867</v>
          </cell>
          <cell r="B25835" t="str">
            <v>ROLO COMPACTADOR VIBRATÓRIO TANDEM AÇO LISO, POTÊNCIA 58 HP, PESO SEM/COM LASTRO 6,5 / 9,4 T, LARGURA DE TRABALHO 1,2 M - CHP DIURNO. AF_06/2014</v>
          </cell>
          <cell r="C25835" t="str">
            <v>CHP</v>
          </cell>
        </row>
        <row r="25836">
          <cell r="A25836">
            <v>5875</v>
          </cell>
          <cell r="B25836" t="str">
            <v>RETROESCAVADEIRA SOBRE RODAS COM CARREGADEIRA, TRAÇÃO 4X4, POTÊNCIA LÍQ. 72 HP, CAÇAMBA CARREG. CAP. MÍN. 0,79 M3, CAÇAMBA RETRO CAP. 0,18 M3, PESO OPERACIONAL MÍN. 7.140 KG, PROFUNDIDADE ESCAVAÇÃO MÁX. 4,50 M - CHP DIURNO. AF_06/2014</v>
          </cell>
          <cell r="C25836" t="str">
            <v>CHP</v>
          </cell>
        </row>
        <row r="25837">
          <cell r="A25837">
            <v>5879</v>
          </cell>
          <cell r="B25837" t="str">
            <v>ROLO COMPACTADOR VIBRATÓRIO PÉ DE CARNEIRO, OPERADO POR CONTROLE REMOTO, POTÊNCIA 12,5 KW, PESO OPERACIONAL 1,675 T, LARGURA DE TRABALHO 0,85 M - CHP DIURNO. AF_02/2016</v>
          </cell>
          <cell r="C25837" t="str">
            <v>CHP</v>
          </cell>
        </row>
        <row r="25838">
          <cell r="A25838">
            <v>5882</v>
          </cell>
          <cell r="B25838" t="str">
            <v>USINA DE LAMA ASFÁLTICA, PROD 30 A 50 T/H, SILO DE AGREGADO 7 M3, RESERVATÓRIOS PARA EMULSÃO E ÁGUA DE 2,3 M3 CADA, MISTURADOR TIPO PUG MILL A SER MONTADO SOBRE CAMINHÃO - CHP DIURNO. AF_10/2014</v>
          </cell>
          <cell r="C25838" t="str">
            <v>CHP</v>
          </cell>
        </row>
        <row r="25839">
          <cell r="A25839">
            <v>5890</v>
          </cell>
          <cell r="B25839" t="str">
            <v>CAMINHÃO TOCO, PESO BRUTO TOTAL 14.300 KG, CARGA ÚTIL MÁXIMA 9590 KG, DISTÂNCIA ENTRE EIXOS 4,76 M, POTÊNCIA 185 CV (NÃO INCLUI CARROCERIA) - CHP DIURNO. AF_06/2014</v>
          </cell>
          <cell r="C25839" t="str">
            <v>CHP</v>
          </cell>
        </row>
        <row r="25840">
          <cell r="A25840">
            <v>5894</v>
          </cell>
          <cell r="B25840" t="str">
            <v>CAMINHÃO TOCO, PESO BRUTO TOTAL 16.000 KG, CARGA ÚTIL MÁXIMA DE 10.685 KG, DISTÂNCIA ENTRE EIXOS 4,80 M, POTÊNCIA 189 CV EXCLUSIVE CARROCERIA - CHP DIURNO. AF_06/2014</v>
          </cell>
          <cell r="C25840" t="str">
            <v>CHP</v>
          </cell>
        </row>
        <row r="25841">
          <cell r="A25841">
            <v>5901</v>
          </cell>
          <cell r="B25841" t="str">
            <v>CAMINHÃO PIPA 10.000 L TRUCADO, PESO BRUTO TOTAL 23.000 KG, CARGA ÚTIL MÁXIMA 15.935 KG, DISTÂNCIA ENTRE EIXOS 4,8 M, POTÊNCIA 230 CV, INCLUSIVE TANQUE DE AÇO PARA TRANSPORTE DE ÁGUA - CHP DIURNO. AF_06/2014</v>
          </cell>
          <cell r="C25841" t="str">
            <v>CHP</v>
          </cell>
        </row>
        <row r="25842">
          <cell r="A25842">
            <v>5909</v>
          </cell>
          <cell r="B25842" t="str">
            <v>ESPARGIDOR DE ASFALTO PRESSURIZADO COM TANQUE DE 2500 L, REBOCÁVEL COM MOTOR A GASOLINA POTÊNCIA 3,4 HP - CHP DIURNO. AF_07/2014</v>
          </cell>
          <cell r="C25842" t="str">
            <v>CHP</v>
          </cell>
        </row>
        <row r="25843">
          <cell r="A25843">
            <v>5921</v>
          </cell>
          <cell r="B25843" t="str">
            <v>GRADE DE DISCO REBOCÁVEL COM 20 DISCOS 24" X 6 MM COM PNEUS PARA TRANSPORTE - CHP DIURNO. AF_06/2014</v>
          </cell>
          <cell r="C25843" t="str">
            <v>CHP</v>
          </cell>
        </row>
        <row r="25844">
          <cell r="A25844">
            <v>5928</v>
          </cell>
          <cell r="B25844" t="str">
            <v>GUINDAUTO HIDRÁULICO, CAPACIDADE MÁXIMA DE CARGA 6200 KG, MOMENTO MÁXIMO DE CARGA 11,7 TM, ALCANCE MÁXIMO HORIZONTAL 9,70 M, INCLUSIVE CAMINHÃO TOCO PBT 16.000 KG, POTÊNCIA DE 189 CV - CHP DIURNO. AF_06/2014</v>
          </cell>
          <cell r="C25844" t="str">
            <v>CHP</v>
          </cell>
        </row>
        <row r="25845">
          <cell r="A25845">
            <v>5932</v>
          </cell>
          <cell r="B25845" t="str">
            <v>MOTONIVELADORA POTÊNCIA BÁSICA LÍQUIDA (PRIMEIRA MARCHA) 125 HP, PESO BRUTO 13032 KG, LARGURA DA LÂMINA DE 3,7 M - CHP DIURNO. AF_06/2014</v>
          </cell>
          <cell r="C25845" t="str">
            <v>CHP</v>
          </cell>
        </row>
        <row r="25846">
          <cell r="A25846">
            <v>5940</v>
          </cell>
          <cell r="B25846" t="str">
            <v>PÁ CARREGADEIRA SOBRE RODAS, POTÊNCIA LÍQUIDA 128 HP, CAPACIDADE DA CAÇAMBA 1,7 A 2,8 M3, PESO OPERACIONAL 11632 KG - CHP DIURNO. AF_06/2014</v>
          </cell>
          <cell r="C25846" t="str">
            <v>CHP</v>
          </cell>
        </row>
        <row r="25847">
          <cell r="A25847">
            <v>5944</v>
          </cell>
          <cell r="B25847" t="str">
            <v>PÁ CARREGADEIRA SOBRE RODAS, POTÊNCIA 197 HP, CAPACIDADE DA CAÇAMBA 2,5 A 3,5 M3, PESO OPERACIONAL 18338 KG - CHP DIURNO. AF_06/2014</v>
          </cell>
          <cell r="C25847" t="str">
            <v>CHP</v>
          </cell>
        </row>
        <row r="25848">
          <cell r="A25848">
            <v>5953</v>
          </cell>
          <cell r="B25848" t="str">
            <v>COMPRESSOR DE AR REBOCÁVEL, VAZÃO 189 PCM, PRESSÃO EFETIVA DE TRABALHO 102 PSI, MOTOR DIESEL, POTÊNCIA 63 CV - CHP DIURNO. AF_06/2015</v>
          </cell>
          <cell r="C25848" t="str">
            <v>CHP</v>
          </cell>
        </row>
        <row r="25849">
          <cell r="A25849">
            <v>6259</v>
          </cell>
          <cell r="B25849" t="str">
            <v>CAMINHÃO PIPA 6.000 L, PESO BRUTO TOTAL 13.000 KG, DISTÂNCIA ENTRE EIXOS 4,80 M, POTÊNCIA 189 CV INCLUSIVE TANQUE DE AÇO PARA TRANSPORTE DE ÁGUA, CAPACIDADE 6 M3 - CHP DIURNO. AF_06/2014</v>
          </cell>
          <cell r="C25849" t="str">
            <v>CHP</v>
          </cell>
        </row>
        <row r="25850">
          <cell r="A25850">
            <v>6879</v>
          </cell>
          <cell r="B25850" t="str">
            <v>ROLO COMPACTADOR DE PNEUS ESTÁTICO, PRESSÃO VARIÁVEL, POTÊNCIA 111 HP, PESO SEM/COM LASTRO 9,5 / 26 T, LARGURA DE TRABALHO 1,90 M - CHP DIURNO. AF_07/2014</v>
          </cell>
          <cell r="C25850" t="str">
            <v>CHP</v>
          </cell>
        </row>
        <row r="25851">
          <cell r="A25851">
            <v>7030</v>
          </cell>
          <cell r="B25851" t="str">
            <v>TANQUE DE ASFALTO ESTACIONÁRIO COM SERPENTINA, CAPACIDADE 30.000 L - CHP DIURNO. AF_06/2014</v>
          </cell>
          <cell r="C25851" t="str">
            <v>CHP</v>
          </cell>
        </row>
        <row r="25852">
          <cell r="A25852">
            <v>7042</v>
          </cell>
          <cell r="B25852" t="str">
            <v>MOTOBOMBA TRASH (PARA ÁGUA SUJA) AUTO ESCORVANTE, MOTOR GASOLINA DE 6,41 HP, DIÂMETROS DE SUCÇÃO X RECALQUE: 3" X 3", HM/Q = 10 MCA / 60 M3/H A 23 MCA / 0 M3/H - CHP DIURNO. AF_10/2014</v>
          </cell>
          <cell r="C25852" t="str">
            <v>CHP</v>
          </cell>
        </row>
        <row r="25853">
          <cell r="A25853">
            <v>7049</v>
          </cell>
          <cell r="B25853" t="str">
            <v>ROLO COMPACTADOR PE DE CARNEIRO VIBRATORIO, POTENCIA 125 HP, PESO OPERACIONAL SEM/COM LASTRO 11,95 / 13,30 T, IMPACTO DINAMICO 38,5 / 22,5 T, LARGURA DE TRABALHO 2,15 M - CHP DIURNO. AF_06/2014</v>
          </cell>
          <cell r="C25853" t="str">
            <v>CHP</v>
          </cell>
        </row>
        <row r="25854">
          <cell r="A25854">
            <v>67826</v>
          </cell>
          <cell r="B25854" t="str">
            <v>CAMINHÃO BASCULANTE 6 M3 TOCO, PESO BRUTO TOTAL 16.000 KG, CARGA ÚTIL MÁXIMA 11.130 KG, DISTÂNCIA ENTRE EIXOS 5,36 M, POTÊNCIA 185 CV, INCLUSIVE CAÇAMBA METÁLICA - CHP DIURNO. AF_06/2014</v>
          </cell>
          <cell r="C25854" t="str">
            <v>CHP</v>
          </cell>
        </row>
        <row r="25855">
          <cell r="A25855">
            <v>73417</v>
          </cell>
          <cell r="B25855" t="str">
            <v>GRUPO GERADOR ESTACIONÁRIO, MOTOR DIESEL POTÊNCIA 170 KVA - CHP DIURNO. AF_02/2016</v>
          </cell>
          <cell r="C25855" t="str">
            <v>CHP</v>
          </cell>
        </row>
        <row r="25856">
          <cell r="A25856">
            <v>73436</v>
          </cell>
          <cell r="B25856" t="str">
            <v>ROLO COMPACTADOR VIBRATÓRIO PÉ DE CARNEIRO PARA SOLOS, POTÊNCIA 80 HP, PESO OPERACIONAL SEM/COM LASTRO 7,4 / 8,8 T, LARGURA DE TRABALHO 1,68 M - CHP DIURNO. AF_02/2016</v>
          </cell>
          <cell r="C25856" t="str">
            <v>CHP</v>
          </cell>
        </row>
        <row r="25857">
          <cell r="A25857">
            <v>73467</v>
          </cell>
          <cell r="B25857" t="str">
            <v>CAMINHÃO TOCO, PBT 14.300 KG, CARGA ÚTIL MÁX. 9.710 KG, DIST. ENTRE EIXOS 3,56 M, POTÊNCIA 185 CV, INCLUSIVE CARROCERIA FIXA ABERTA DE MADEIRA P/ TRANSPORTE GERAL DE CARGA SECA, DIMEN. APROX. 2,50 X 6,50 X 0,50 M - CHP DIURNO. AF_06/2014</v>
          </cell>
          <cell r="C25857" t="str">
            <v>CHP</v>
          </cell>
        </row>
        <row r="25858">
          <cell r="A25858">
            <v>73536</v>
          </cell>
          <cell r="B25858" t="str">
            <v>MOTOBOMBA CENTRÍFUGA, MOTOR A GASOLINA, POTÊNCIA 5,42 HP, BOCAIS 1 1/2" X 1", DIÂMETRO ROTOR 143 MM HM/Q = 6 MCA / 16,8 M3/H A 38 MCA / 6,6 M3/H - CHP DIURNO. AF_06/2014</v>
          </cell>
          <cell r="C25858" t="str">
            <v>CHP</v>
          </cell>
        </row>
        <row r="25859">
          <cell r="A25859">
            <v>83362</v>
          </cell>
          <cell r="B25859" t="str">
            <v>ESPARGIDOR DE ASFALTO PRESSURIZADO, TANQUE 6 M3 COM ISOLAÇÃO TÉRMICA, AQUECIDO COM 2 MAÇARICOS, COM BARRA ESPARGIDORA 3,60 M, MONTADO SOBRE CAMINHÃO  TOCO, PBT 14.300 KG, POTÊNCIA 185 CV - CHP DIURNO. AF_08/2015</v>
          </cell>
          <cell r="C25859" t="str">
            <v>CHP</v>
          </cell>
        </row>
        <row r="25860">
          <cell r="A25860">
            <v>83765</v>
          </cell>
          <cell r="B25860" t="str">
            <v>GRUPO DE SOLDAGEM COM GERADOR A DIESEL 60 CV PARA SOLDA ELÉTRICA, SOBRE 04 RODAS, COM MOTOR 4 CILINDROS 600 A - CHP DIURNO. AF_02/2016</v>
          </cell>
          <cell r="C25860" t="str">
            <v>CHP</v>
          </cell>
        </row>
        <row r="25861">
          <cell r="A25861">
            <v>87445</v>
          </cell>
          <cell r="B25861" t="str">
            <v>BETONEIRA CAPACIDADE NOMINAL 400 L, CAPACIDADE DE MISTURA 310 L, MOTOR A DIESEL POTÊNCIA 5,0 HP, SEM CARREGADOR - CHP DIURNO. AF_06/2014</v>
          </cell>
          <cell r="C25861" t="str">
            <v>CHP</v>
          </cell>
        </row>
        <row r="25862">
          <cell r="A25862">
            <v>88386</v>
          </cell>
          <cell r="B25862" t="str">
            <v>MISTURADOR DE ARGAMASSA, EIXO HORIZONTAL, CAPACIDADE DE MISTURA 300 KG, MOTOR ELÉTRICO POTÊNCIA 5 CV - CHP DIURNO. AF_06/2014</v>
          </cell>
          <cell r="C25862" t="str">
            <v>CHP</v>
          </cell>
        </row>
        <row r="25863">
          <cell r="A25863">
            <v>88393</v>
          </cell>
          <cell r="B25863" t="str">
            <v>MISTURADOR DE ARGAMASSA, EIXO HORIZONTAL, CAPACIDADE DE MISTURA 600 KG, MOTOR ELÉTRICO POTÊNCIA 7,5 CV - CHP DIURNO. AF_06/2014</v>
          </cell>
          <cell r="C25863" t="str">
            <v>CHP</v>
          </cell>
        </row>
        <row r="25864">
          <cell r="A25864">
            <v>88399</v>
          </cell>
          <cell r="B25864" t="str">
            <v>MISTURADOR DE ARGAMASSA, EIXO HORIZONTAL, CAPACIDADE DE MISTURA 160 KG, MOTOR ELÉTRICO POTÊNCIA 3 CV - CHP DIURNO. AF_06/2014</v>
          </cell>
          <cell r="C25864" t="str">
            <v>CHP</v>
          </cell>
        </row>
        <row r="25865">
          <cell r="A25865">
            <v>88418</v>
          </cell>
          <cell r="B25865" t="str">
            <v>PROJETOR DE ARGAMASSA, CAPACIDADE DE PROJEÇÃO 1,5 M3/H, ALCANCE DE 30 ATÉ 60 M, MOTOR ELÉTRICO POTÊNCIA 7,5 HP - CHP DIURNO. AF_06/2014</v>
          </cell>
          <cell r="C25865" t="str">
            <v>CHP</v>
          </cell>
        </row>
        <row r="25866">
          <cell r="A25866">
            <v>88433</v>
          </cell>
          <cell r="B25866" t="str">
            <v>PROJETOR DE ARGAMASSA, CAPACIDADE DE PROJEÇÃO 2 M3/H, ALCANCE ATÉ 50 M, MOTOR ELÉTRICO POTÊNCIA 7,5 HP - CHP DIURNO. AF_06/2014</v>
          </cell>
          <cell r="C25866" t="str">
            <v>CHP</v>
          </cell>
        </row>
        <row r="25867">
          <cell r="A25867">
            <v>88830</v>
          </cell>
          <cell r="B25867" t="str">
            <v>BETONEIRA CAPACIDADE NOMINAL DE 400 L, CAPACIDADE DE MISTURA 280 L, MOTOR ELÉTRICO TRIFÁSICO POTÊNCIA DE 2 CV, SEM CARREGADOR - CHP DIURNO. AF_10/2014</v>
          </cell>
          <cell r="C25867" t="str">
            <v>CHP</v>
          </cell>
        </row>
        <row r="25868">
          <cell r="A25868">
            <v>88843</v>
          </cell>
          <cell r="B25868" t="str">
            <v>TRATOR DE ESTEIRAS, POTÊNCIA 125 HP, PESO OPERACIONAL 12,9 T, COM LÂMINA 2,7 M3 - CHP DIURNO. AF_10/2014</v>
          </cell>
          <cell r="C25868" t="str">
            <v>CHP</v>
          </cell>
        </row>
        <row r="25869">
          <cell r="A25869">
            <v>88907</v>
          </cell>
          <cell r="B25869" t="str">
            <v>ESCAVADEIRA HIDRÁULICA SOBRE ESTEIRAS, CAÇAMBA 1,20 M3, PESO OPERACIONAL 21 T, POTÊNCIA BRUTA 155 HP - CHP DIURNO. AF_06/2014</v>
          </cell>
          <cell r="C25869" t="str">
            <v>CHP</v>
          </cell>
        </row>
        <row r="25870">
          <cell r="A25870">
            <v>89021</v>
          </cell>
          <cell r="B25870" t="str">
            <v>BOMBA SUBMERSÍVEL ELÉTRICA TRIFÁSICA, POTÊNCIA 2,96 HP, Ø ROTOR 144 MM SEMI-ABERTO, BOCAL DE SAÍDA Ø 2, HM/Q = 2 MCA / 38,8 M3/H A 28 MCA / 5 M3/H - CHP DIURNO. AF_06/2014</v>
          </cell>
          <cell r="C25870" t="str">
            <v>CHP</v>
          </cell>
        </row>
        <row r="25871">
          <cell r="A25871">
            <v>89028</v>
          </cell>
          <cell r="B25871" t="str">
            <v>TANQUE DE ASFALTO ESTACIONÁRIO COM MAÇARICO, CAPACIDADE 20.000 L - CHP DIURNO. AF_06/2014</v>
          </cell>
          <cell r="C25871" t="str">
            <v>CHP</v>
          </cell>
        </row>
        <row r="25872">
          <cell r="A25872">
            <v>89032</v>
          </cell>
          <cell r="B25872" t="str">
            <v>TRATOR DE ESTEIRAS, POTÊNCIA 100 HP, PESO OPERACIONAL 9,4 T, COM LÂMINA 2,19 M3 - CHP DIURNO. AF_06/2014</v>
          </cell>
          <cell r="C25872" t="str">
            <v>CHP</v>
          </cell>
        </row>
        <row r="25873">
          <cell r="A25873">
            <v>89035</v>
          </cell>
          <cell r="B25873" t="str">
            <v>TRATOR DE PNEUS, POTÊNCIA 85 CV, TRAÇÃO 4X4, PESO COM LASTRO DE 4.675 KG - CHP DIURNO. AF_06/2014</v>
          </cell>
          <cell r="C25873" t="str">
            <v>CHP</v>
          </cell>
        </row>
        <row r="25874">
          <cell r="A25874">
            <v>89225</v>
          </cell>
          <cell r="B25874" t="str">
            <v>BETONEIRA CAPACIDADE NOMINAL DE 600 L, CAPACIDADE DE MISTURA 360 L, MOTOR ELÉTRICO TRIFÁSICO POTÊNCIA DE 4 CV, SEM CARREGADOR - CHP DIURNO. AF_11/2014</v>
          </cell>
          <cell r="C25874" t="str">
            <v>CHP</v>
          </cell>
        </row>
        <row r="25875">
          <cell r="A25875">
            <v>89234</v>
          </cell>
          <cell r="B25875" t="str">
            <v>FRESADORA DE ASFALTO A FRIO SOBRE RODAS, LARGURA FRESAGEM DE 1,0 M, POTÊNCIA 208 HP - CHP DIURNO. AF_11/2014</v>
          </cell>
          <cell r="C25875" t="str">
            <v>CHP</v>
          </cell>
        </row>
        <row r="25876">
          <cell r="A25876">
            <v>89242</v>
          </cell>
          <cell r="B25876" t="str">
            <v>FRESADORA DE ASFALTO A FRIO SOBRE RODAS, LARGURA FRESAGEM DE 2,0 M, POTÊNCIA 550 HP - CHP DIURNO. AF_11/2014</v>
          </cell>
          <cell r="C25876" t="str">
            <v>CHP</v>
          </cell>
        </row>
        <row r="25877">
          <cell r="A25877">
            <v>89250</v>
          </cell>
          <cell r="B25877" t="str">
            <v>RECICLADORA DE ASFALTO A FRIO SOBRE RODAS, LARGURA FRESAGEM DE 2,0 M, POTÊNCIA 422 HP - CHP DIURNO. AF_11/2014</v>
          </cell>
          <cell r="C25877" t="str">
            <v>CHP</v>
          </cell>
        </row>
        <row r="25878">
          <cell r="A25878">
            <v>89257</v>
          </cell>
          <cell r="B25878" t="str">
            <v>VIBROACABADORA DE ASFALTO SOBRE ESTEIRAS, LARGURA DE PAVIMENTAÇÃO 2,13 M A 4,55 M, POTÊNCIA 100 HP CAPACIDADE 400 T/H - CHP DIURNO. AF_11/2014</v>
          </cell>
          <cell r="C25878" t="str">
            <v>CHP</v>
          </cell>
        </row>
        <row r="25879">
          <cell r="A25879">
            <v>89272</v>
          </cell>
          <cell r="B25879" t="str">
            <v>GUINDASTE HIDRÁULICO AUTOPROPELIDO, COM LANÇA TELESCÓPICA 28,80 M, CAPACIDADE MÁXIMA 30 T, POTÊNCIA 97 KW, TRAÇÃO 4 X 4 - CHP DIURNO. AF_11/2014</v>
          </cell>
          <cell r="C25879" t="str">
            <v>CHP</v>
          </cell>
        </row>
        <row r="25880">
          <cell r="A25880">
            <v>89278</v>
          </cell>
          <cell r="B25880" t="str">
            <v>BETONEIRA CAPACIDADE NOMINAL DE 600 L, CAPACIDADE DE MISTURA 440 L, MOTOR A DIESEL POTÊNCIA 10 HP, COM CARREGADOR - CHP DIURNO. AF_11/2014</v>
          </cell>
          <cell r="C25880" t="str">
            <v>CHP</v>
          </cell>
        </row>
        <row r="25881">
          <cell r="A25881">
            <v>89843</v>
          </cell>
          <cell r="B25881" t="str">
            <v>BATE-ESTACAS POR GRAVIDADE, POTÊNCIA DE 160 HP, PESO DO MARTELO ATÉ 3 TONELADAS - CHP DIURNO. AF_11/2014</v>
          </cell>
          <cell r="C25881" t="str">
            <v>CHP</v>
          </cell>
        </row>
        <row r="25882">
          <cell r="A25882">
            <v>89876</v>
          </cell>
          <cell r="B25882" t="str">
            <v>CAMINHÃO BASCULANTE 14 M3, COM CAVALO MECÂNICO DE CAPACIDADE MÁXIMA DE TRAÇÃO COMBINADO DE 36000 KG, POTÊNCIA 286 CV, INCLUSIVE SEMIREBOQUE COM CAÇAMBA METÁLICA - CHP DIURNO. AF_12/2014</v>
          </cell>
          <cell r="C25882" t="str">
            <v>CHP</v>
          </cell>
        </row>
        <row r="25883">
          <cell r="A25883">
            <v>89883</v>
          </cell>
          <cell r="B25883" t="str">
            <v>CAMINHÃO BASCULANTE 18 M3, COM CAVALO MECÂNICO DE CAPACIDADE MÁXIMA DE TRAÇÃO COMBINADO DE 45000 KG, POTÊNCIA 330 CV, INCLUSIVE SEMIREBOQUE COM CAÇAMBA METÁLICA - CHP DIURNO. AF_12/2014</v>
          </cell>
          <cell r="C25883" t="str">
            <v>CHP</v>
          </cell>
        </row>
        <row r="25884">
          <cell r="A25884">
            <v>90586</v>
          </cell>
          <cell r="B25884" t="str">
            <v>VIBRADOR DE IMERSÃO, DIÂMETRO DE PONTEIRA 45MM, MOTOR ELÉTRICO TRIFÁSICO POTÊNCIA DE 2 CV - CHP DIURNO. AF_06/2015</v>
          </cell>
          <cell r="C25884" t="str">
            <v>CHP</v>
          </cell>
        </row>
        <row r="25885">
          <cell r="A25885">
            <v>90625</v>
          </cell>
          <cell r="B25885" t="str">
            <v>PERFURATRIZ MANUAL, TORQUE MÁXIMO 83 N.M, POTÊNCIA 5 CV, COM DIÂMETRO MÁXIMO 4" - CHP DIURNO. AF_06/2015</v>
          </cell>
          <cell r="C25885" t="str">
            <v>CHP</v>
          </cell>
        </row>
        <row r="25886">
          <cell r="A25886">
            <v>90631</v>
          </cell>
          <cell r="B25886" t="str">
            <v>PERFURATRIZ SOBRE ESTEIRA, TORQUE MÁXIMO 600 KGF, PESO MÉDIO 1000 KG, POTÊNCIA 20 HP, DIÂMETRO MÁXIMO 10" - CHP DIURNO. AF_06/2015</v>
          </cell>
          <cell r="C25886" t="str">
            <v>CHP</v>
          </cell>
        </row>
        <row r="25887">
          <cell r="A25887">
            <v>90637</v>
          </cell>
          <cell r="B25887" t="str">
            <v>MISTURADOR DUPLO HORIZONTAL DE ALTA TURBULÊNCIA, CAPACIDADE / VOLUME 2 X 500 LITROS, MOTORES ELÉTRICOS MÍNIMO 5 CV CADA, PARA NATA CIMENTO, ARGAMASSA E OUTROS - CHP DIURNO. AF_06/2015</v>
          </cell>
          <cell r="C25887" t="str">
            <v>CHP</v>
          </cell>
        </row>
        <row r="25888">
          <cell r="A25888">
            <v>90643</v>
          </cell>
          <cell r="B25888" t="str">
            <v>BOMBA TRIPLEX, PARA INJEÇÃO DE NATA DE CIMENTO, VAZÃO MÁXIMA DE 100 LITROS/MINUTO, PRESSÃO MÁXIMA DE 70 BAR - CHP DIURNO. AF_06/2015</v>
          </cell>
          <cell r="C25888" t="str">
            <v>CHP</v>
          </cell>
        </row>
        <row r="25889">
          <cell r="A25889">
            <v>90650</v>
          </cell>
          <cell r="B25889" t="str">
            <v>BOMBA CENTRÍFUGA MONOESTÁGIO COM MOTOR ELÉTRICO MONOFÁSICO, POTÊNCIA 15 HP, DIÂMETRO DO ROTOR 173 MM, HM/Q = 30 MCA / 90 M3/H A 45 MCA / 55 M3/H - CHP DIURNO. AF_06/2015</v>
          </cell>
          <cell r="C25889" t="str">
            <v>CHP</v>
          </cell>
        </row>
        <row r="25890">
          <cell r="A25890">
            <v>90656</v>
          </cell>
          <cell r="B25890" t="str">
            <v>BOMBA DE PROJEÇÃO DE CONCRETO SECO, POTÊNCIA 10 CV, VAZÃO 3 M3/H - CHP DIURNO. AF_06/2015</v>
          </cell>
          <cell r="C25890" t="str">
            <v>CHP</v>
          </cell>
        </row>
        <row r="25891">
          <cell r="A25891">
            <v>90662</v>
          </cell>
          <cell r="B25891" t="str">
            <v>BOMBA DE PROJEÇÃO DE CONCRETO SECO, POTÊNCIA 10 CV, VAZÃO 6 M3/H - CHP DIURNO. AF_06/2015</v>
          </cell>
          <cell r="C25891" t="str">
            <v>CHP</v>
          </cell>
        </row>
        <row r="25892">
          <cell r="A25892">
            <v>90668</v>
          </cell>
          <cell r="B25892" t="str">
            <v>PROJETOR PNEUMÁTICO DE ARGAMASSA PARA CHAPISCO E REBOCO COM RECIPIENTE ACOPLADO, TIPO CANEQUINHA, COM COMPRESSOR DE AR REBOCÁVEL VAZÃO 89 PCM E MOTOR DIESEL DE 20 CV - CHP DIURNO. AF_06/2015</v>
          </cell>
          <cell r="C25892" t="str">
            <v>CHP</v>
          </cell>
        </row>
        <row r="25893">
          <cell r="A25893">
            <v>90674</v>
          </cell>
          <cell r="B25893" t="str">
            <v>PERFURATRIZ COM TORRE METÁLICA PARA EXECUÇÃO DE ESTACA HÉLICE CONTÍNUA, PROFUNDIDADE MÁXIMA DE 30 M, DIÂMETRO MÁXIMO DE 800 MM, POTÊNCIA INSTALADA DE 268 HP, MESA ROTATIVA COM TORQUE MÁXIMO DE 170 KNM - CHP DIURNO. AF_06/2015</v>
          </cell>
          <cell r="C25893" t="str">
            <v>CHP</v>
          </cell>
        </row>
        <row r="25894">
          <cell r="A25894">
            <v>90680</v>
          </cell>
          <cell r="B25894" t="str">
            <v>PERFURATRIZ HIDRÁULICA SOBRE CAMINHÃO COM TRADO CURTO ACOPLADO, PROFUNDIDADE MÁXIMA DE 20 M, DIÂMETRO MÁXIMO DE 1500 MM, POTÊNCIA INSTALADA DE 137 HP, MESA ROTATIVA COM TORQUE MÁXIMO DE 30 KNM - CHP DIURNO. AF_06/2015</v>
          </cell>
          <cell r="C25894" t="str">
            <v>CHP</v>
          </cell>
        </row>
        <row r="25895">
          <cell r="A25895">
            <v>90686</v>
          </cell>
          <cell r="B25895" t="str">
            <v>MANIPULADOR TELESCÓPICO, POTÊNCIA DE 85 HP, CAPACIDADE DE CARGA DE 3.500 KG, ALTURA MÁXIMA DE ELEVAÇÃO DE 12,3 M - CHP DIURNO. AF_06/2015</v>
          </cell>
          <cell r="C25895" t="str">
            <v>CHP</v>
          </cell>
        </row>
        <row r="25896">
          <cell r="A25896">
            <v>90692</v>
          </cell>
          <cell r="B25896" t="str">
            <v>MINICARREGADEIRA SOBRE RODAS, POTÊNCIA LÍQUIDA DE 47 HP, CAPACIDADE NOMINAL DE OPERAÇÃO DE 646 KG - CHP DIURNO. AF_06/2015</v>
          </cell>
          <cell r="C25896" t="str">
            <v>CHP</v>
          </cell>
        </row>
        <row r="25897">
          <cell r="A25897">
            <v>90964</v>
          </cell>
          <cell r="B25897" t="str">
            <v>COMPRESSOR DE AR REBOCÁVEL, VAZÃO 89 PCM, PRESSÃO EFETIVA DE TRABALHO 102 PSI, MOTOR DIESEL, POTÊNCIA 20 CV - CHP DIURNO. AF_06/2015</v>
          </cell>
          <cell r="C25897" t="str">
            <v>CHP</v>
          </cell>
        </row>
        <row r="25898">
          <cell r="A25898">
            <v>90972</v>
          </cell>
          <cell r="B25898" t="str">
            <v>COMPRESSOR DE AR REBOCAVEL, VAZÃO 250 PCM, PRESSAO DE TRABALHO 102 PSI, MOTOR A DIESEL POTÊNCIA 81 CV - CHP DIURNO. AF_06/2015</v>
          </cell>
          <cell r="C25898" t="str">
            <v>CHP</v>
          </cell>
        </row>
        <row r="25899">
          <cell r="A25899">
            <v>90979</v>
          </cell>
          <cell r="B25899" t="str">
            <v>COMPRESSOR DE AR REBOCÁVEL, VAZÃO 748 PCM, PRESSÃO EFETIVA DE TRABALHO 102 PSI, MOTOR DIESEL, POTÊNCIA 210 CV - CHP DIURNO. AF_06/2015</v>
          </cell>
          <cell r="C25899" t="str">
            <v>CHP</v>
          </cell>
        </row>
        <row r="25900">
          <cell r="A25900">
            <v>90991</v>
          </cell>
          <cell r="B25900" t="str">
            <v>ESCAVADEIRA HIDRÁULICA SOBRE ESTEIRAS, CAÇAMBA 0,80 M3, PESO OPERACIONAL 17,8 T, POTÊNCIA LÍQUIDA 110 HP - CHP DIURNO. AF_10/2014</v>
          </cell>
          <cell r="C25900" t="str">
            <v>CHP</v>
          </cell>
        </row>
        <row r="25901">
          <cell r="A25901">
            <v>90999</v>
          </cell>
          <cell r="B25901" t="str">
            <v>COMPRESSOR DE AR REBOCAVEL, VAZÃO 400 PCM, PRESSAO DE TRABALHO 102 PSI, MOTOR A DIESEL POTÊNCIA 110 CV - CHP DIURNO. AF_06/2015</v>
          </cell>
          <cell r="C25901" t="str">
            <v>CHP</v>
          </cell>
        </row>
        <row r="25902">
          <cell r="A25902">
            <v>91031</v>
          </cell>
          <cell r="B25902" t="str">
            <v>CAMINHÃO TRUCADO (C/ TERCEIRO EIXO) ELETRÔNICO - POTÊNCIA 231CV - PBT = 22000KG - DIST. ENTRE EIXOS 5170 MM - INCLUI CARROCERIA FIXA ABERTA DE MADEIRA - CHP DIURNO. AF_06/2015</v>
          </cell>
          <cell r="C25902" t="str">
            <v>CHP</v>
          </cell>
        </row>
        <row r="25903">
          <cell r="A25903">
            <v>91277</v>
          </cell>
          <cell r="B25903" t="str">
            <v>PLACA VIBRATÓRIA REVERSÍVEL COM MOTOR 4 TEMPOS A GASOLINA, FORÇA CENTRÍFUGA DE 25 KN (2500 KGF), POTÊNCIA 5,5 CV - CHP DIURNO. AF_08/2015</v>
          </cell>
          <cell r="C25903" t="str">
            <v>CHP</v>
          </cell>
        </row>
        <row r="25904">
          <cell r="A25904">
            <v>91283</v>
          </cell>
          <cell r="B25904" t="str">
            <v>CORTADORA DE PISO COM MOTOR 4 TEMPOS A GASOLINA, POTÊNCIA DE 13 HP, COM DISCO DE CORTE DIAMANTADO SEGMENTADO PARA CONCRETO, DIÂMETRO DE 350 MM, FURO DE 1" (14 X 1") - CHP DIURNO. AF_08/2015</v>
          </cell>
          <cell r="C25904" t="str">
            <v>CHP</v>
          </cell>
        </row>
        <row r="25905">
          <cell r="A25905">
            <v>91386</v>
          </cell>
          <cell r="B25905" t="str">
            <v>CAMINHÃO BASCULANTE 10 M3, TRUCADO CABINE SIMPLES, PESO BRUTO TOTAL 23.000 KG, CARGA ÚTIL MÁXIMA 15.935 KG, DISTÂNCIA ENTRE EIXOS 4,80 M, POTÊNCIA 230 CV INCLUSIVE CAÇAMBA METÁLICA - CHP DIURNO. AF_06/2014</v>
          </cell>
          <cell r="C25905" t="str">
            <v>CHP</v>
          </cell>
        </row>
        <row r="25906">
          <cell r="A25906">
            <v>91533</v>
          </cell>
          <cell r="B25906" t="str">
            <v>COMPACTADOR DE SOLOS DE PERCUSSÃO (SOQUETE) COM MOTOR A GASOLINA 4 TEMPOS, POTÊNCIA 4 CV - CHP DIURNO. AF_08/2015</v>
          </cell>
          <cell r="C25906" t="str">
            <v>CHP</v>
          </cell>
        </row>
        <row r="25907">
          <cell r="A25907">
            <v>91634</v>
          </cell>
          <cell r="B25907" t="str">
            <v>GUINDAUTO HIDRÁULICO, CAPACIDADE MÁXIMA DE CARGA 6500 KG, MOMENTO MÁXIMO DE CARGA 5,8 TM, ALCANCE MÁXIMO HORIZONTAL 7,60 M, INCLUSIVE CAMINHÃO TOCO PBT 9.700 KG, POTÊNCIA DE 160 CV - CHP DIURNO. AF_08/2015</v>
          </cell>
          <cell r="C25907" t="str">
            <v>CHP</v>
          </cell>
        </row>
        <row r="25908">
          <cell r="A25908">
            <v>91645</v>
          </cell>
          <cell r="B25908" t="str">
            <v>CAMINHÃO DE TRANSPORTE DE MATERIAL ASFÁLTICO 30.000 L, COM CAVALO MECÂNICO DE CAPACIDADE MÁXIMA DE TRAÇÃO COMBINADO DE 66.000 KG, POTÊNCIA 360 CV, INCLUSIVE TANQUE DE ASFALTO COM SERPENTINA - CHP DIURNO. AF_08/2015</v>
          </cell>
          <cell r="C25908" t="str">
            <v>CHP</v>
          </cell>
        </row>
        <row r="25909">
          <cell r="A25909">
            <v>91692</v>
          </cell>
          <cell r="B25909" t="str">
            <v>SERRA CIRCULAR DE BANCADA COM MOTOR ELÉTRICO POTÊNCIA DE 5HP, COM COIFA PARA DISCO 10" - CHP DIURNO. AF_08/2015</v>
          </cell>
          <cell r="C25909" t="str">
            <v>CHP</v>
          </cell>
        </row>
        <row r="25910">
          <cell r="A25910">
            <v>92043</v>
          </cell>
          <cell r="B25910" t="str">
            <v>DISTRIBUIDOR DE AGREGADOS REBOCAVEL, CAPACIDADE 1,9 M³, LARGURA DE TRABALHO 3,66 M - CHP DIURNO. AF_11/2015</v>
          </cell>
          <cell r="C25910" t="str">
            <v>CHP</v>
          </cell>
        </row>
        <row r="25911">
          <cell r="A25911">
            <v>92106</v>
          </cell>
          <cell r="B25911" t="str">
            <v>CAMINHÃO PARA EQUIPAMENTO DE LIMPEZA A SUCÇÃO, COM CAMINHÃO TRUCADO DE PESO BRUTO TOTAL 23000 KG, CARGA ÚTIL MÁXIMA 15935 KG, DISTÂNCIA ENTRE EIXOS 4,80 M, POTÊNCIA 230 CV, INCLUSIVE LIMPADORA A SUCÇÃO, TANQUE 12000 L - CHP DIURNO. AF_11/2015</v>
          </cell>
          <cell r="C25911" t="str">
            <v>CHP</v>
          </cell>
        </row>
        <row r="25912">
          <cell r="A25912">
            <v>92112</v>
          </cell>
          <cell r="B25912" t="str">
            <v>PENEIRA ROTATIVA COM MOTOR ELÉTRICO TRIFÁSICO DE 2 CV, CILINDRO DE 1 M X 0,60 M, COM FUROS DE 3,17 MM - CHP DIURNO. AF_11/2015</v>
          </cell>
          <cell r="C25912" t="str">
            <v>CHP</v>
          </cell>
        </row>
        <row r="25913">
          <cell r="A25913">
            <v>92118</v>
          </cell>
          <cell r="B25913" t="str">
            <v>DOSADOR DE AREIA, CAPACIDADE DE 26 LITROS - CHP DIURNO. AF_11/2015</v>
          </cell>
          <cell r="C25913" t="str">
            <v>CHP</v>
          </cell>
        </row>
        <row r="25914">
          <cell r="A25914">
            <v>92138</v>
          </cell>
          <cell r="B25914" t="str">
            <v>CAMINHONETE COM MOTOR A DIESEL, POTÊNCIA 180 CV, CABINE DUPLA, 4X4 - CHP DIURNO. AF_11/2015</v>
          </cell>
          <cell r="C25914" t="str">
            <v>CHP</v>
          </cell>
        </row>
        <row r="25915">
          <cell r="A25915">
            <v>92145</v>
          </cell>
          <cell r="B25915" t="str">
            <v>CAMINHONETE CABINE SIMPLES COM MOTOR 1.6 FLEX, CÂMBIO MANUAL, POTÊNCIA 101/104 CV, 2 PORTAS - CHP DIURNO. AF_11/2015</v>
          </cell>
          <cell r="C25915" t="str">
            <v>CHP</v>
          </cell>
        </row>
        <row r="25916">
          <cell r="A25916">
            <v>92242</v>
          </cell>
          <cell r="B25916" t="str">
            <v>CAMINHÃO DE TRANSPORTE DE MATERIAL ASFÁLTICO 20.000 L, COM CAVALO MECÂNICO DE CAPACIDADE MÁXIMA DE TRAÇÃO COMBINADO DE 45.000 KG, POTÊNCIA 330 CV, INCLUSIVE TANQUE DE ASFALTO COM MAÇARICO - CHP DIURNO. AF_12/2015</v>
          </cell>
          <cell r="C25916" t="str">
            <v>CHP</v>
          </cell>
        </row>
        <row r="25917">
          <cell r="A25917">
            <v>92716</v>
          </cell>
          <cell r="B25917" t="str">
            <v>APARELHO PARA CORTE E SOLDA OXI-ACETILENO SOBRE RODAS, INCLUSIVE CILINDROS E MAÇARICOS - CHP DIURNO. AF_12/2015</v>
          </cell>
          <cell r="C25917" t="str">
            <v>CHP</v>
          </cell>
        </row>
        <row r="25918">
          <cell r="A25918">
            <v>92960</v>
          </cell>
          <cell r="B25918" t="str">
            <v>MÁQUINA EXTRUSORA DE CONCRETO PARA GUIAS E SARJETAS, MOTOR A DIESEL, POTÊNCIA 14 CV - CHP DIURNO. AF_12/2015</v>
          </cell>
          <cell r="C25918" t="str">
            <v>CHP</v>
          </cell>
        </row>
        <row r="25919">
          <cell r="A25919">
            <v>92966</v>
          </cell>
          <cell r="B25919" t="str">
            <v>MARTELO PERFURADOR PNEUMÁTICO MANUAL, HASTE 25 X 75 MM, 21 KG - CHP DIURNO. AF_12/2015</v>
          </cell>
          <cell r="C25919" t="str">
            <v>CHP</v>
          </cell>
        </row>
        <row r="25920">
          <cell r="A25920">
            <v>93224</v>
          </cell>
          <cell r="B25920" t="str">
            <v>PERFURATRIZ COM TORRE METÁLICA PARA EXECUÇÃO DE ESTACA HÉLICE CONTÍNUA, PROFUNDIDADE MÁXIMA DE 32 M, DIÂMETRO MÁXIMO DE 1000 MM, POTÊNCIA INSTALADA DE 350 HP, MESA ROTATIVA COM TORQUE MÁXIMO DE 263 KNM - CHP DIURNO. AF_01/2016</v>
          </cell>
          <cell r="C25920" t="str">
            <v>CHP</v>
          </cell>
        </row>
        <row r="25921">
          <cell r="A25921">
            <v>93233</v>
          </cell>
          <cell r="B25921" t="str">
            <v>BETONEIRA CAPACIDADE NOMINAL 400 L, CAPACIDADE DE MISTURA 310 L, MOTOR A GASOLINA POTÊNCIA 5,5 HP, SEM CARREGADOR - CHP DIURNO. AF_02/2016</v>
          </cell>
          <cell r="C25921" t="str">
            <v>CHP</v>
          </cell>
        </row>
        <row r="25922">
          <cell r="A25922">
            <v>93272</v>
          </cell>
          <cell r="B25922" t="str">
            <v>GRUA ASCENSIONAL, LANCA DE 30 M, CAPACIDADE DE 1,0 T A 30 M, ALTURA ATE 39 M - CHP DIURNO. AF_03/2016</v>
          </cell>
          <cell r="C25922" t="str">
            <v>CHP</v>
          </cell>
        </row>
        <row r="25923">
          <cell r="A25923">
            <v>93281</v>
          </cell>
          <cell r="B25923" t="str">
            <v>GUINCHO ELÉTRICO DE COLUNA, CAPACIDADE 400 KG, COM MOTO FREIO, MOTOR TRIFÁSICO DE 1,25 CV - CHP DIURNO. AF_03/2016</v>
          </cell>
          <cell r="C25923" t="str">
            <v>CHP</v>
          </cell>
        </row>
        <row r="25924">
          <cell r="A25924">
            <v>93287</v>
          </cell>
          <cell r="B25924" t="str">
            <v>GUINDASTE HIDRÁULICO AUTOPROPELIDO, COM LANÇA TELESCÓPICA 40 M, CAPACIDADE MÁXIMA 60 T, POTÊNCIA 260 KW - CHP DIURNO. AF_03/2016</v>
          </cell>
          <cell r="C25924" t="str">
            <v>CHP</v>
          </cell>
        </row>
        <row r="25925">
          <cell r="A25925">
            <v>93402</v>
          </cell>
          <cell r="B25925" t="str">
            <v>GUINDAUTO HIDRÁULICO, CAPACIDADE MÁXIMA DE CARGA 3300 KG, MOMENTO MÁXIMO DE CARGA 5,8 TM, ALCANCE MÁXIMO HORIZONTAL 7,60 M, INCLUSIVE CAMINHÃO TOCO PBT 16.000 KG, POTÊNCIA DE 189 CV - CHP DIURNO. AF_03/2016</v>
          </cell>
          <cell r="C25925" t="str">
            <v>CHP</v>
          </cell>
        </row>
        <row r="25926">
          <cell r="A25926">
            <v>93408</v>
          </cell>
          <cell r="B25926"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25926" t="str">
            <v>CHP</v>
          </cell>
        </row>
        <row r="25927">
          <cell r="A25927">
            <v>93415</v>
          </cell>
          <cell r="B25927" t="str">
            <v>GERADOR PORTÁTIL MONOFÁSICO, POTÊNCIA 5500 VA, MOTOR A GASOLINA, POTÊNCIA DO MOTOR 13 CV - CHP DIURNO. AF_03/2016</v>
          </cell>
          <cell r="C25927" t="str">
            <v>CHP</v>
          </cell>
        </row>
        <row r="25928">
          <cell r="A25928">
            <v>93421</v>
          </cell>
          <cell r="B25928" t="str">
            <v>GRUPO GERADOR REBOCÁVEL, POTÊNCIA 66 KVA, MOTOR A DIESEL - CHP DIURNO. AF_03/2016</v>
          </cell>
          <cell r="C25928" t="str">
            <v>CHP</v>
          </cell>
        </row>
        <row r="25929">
          <cell r="A25929">
            <v>93427</v>
          </cell>
          <cell r="B25929" t="str">
            <v>GRUPO GERADOR ESTACIONÁRIO, POTÊNCIA 150 KVA, MOTOR A DIESEL- CHP DIURNO. AF_03/2016</v>
          </cell>
          <cell r="C25929" t="str">
            <v>CHP</v>
          </cell>
        </row>
        <row r="25930">
          <cell r="A25930">
            <v>93433</v>
          </cell>
          <cell r="B25930" t="str">
            <v>USINA DE MISTURA ASFÁLTICA À QUENTE, TIPO CONTRA FLUXO, PROD 40 A 80 TON/HORA - CHP DIURNO. AF_03/2016</v>
          </cell>
          <cell r="C25930" t="str">
            <v>CHP</v>
          </cell>
        </row>
        <row r="25931">
          <cell r="A25931">
            <v>93439</v>
          </cell>
          <cell r="B25931" t="str">
            <v>USINA DE ASFALTO À FRIO, CAPACIDADE DE 40 A 60 TON/HORA, ELÉTRICA POTÊNCIA 30 CV - CHP DIURNO. AF_03/2016</v>
          </cell>
          <cell r="C25931" t="str">
            <v>CHP</v>
          </cell>
        </row>
        <row r="25932">
          <cell r="A25932">
            <v>95121</v>
          </cell>
          <cell r="B25932" t="str">
            <v>USINA MISTURADORA DE SOLOS, CAPACIDADE DE 200 A 500 TON/H, POTENCIA 75KW - CHP DIURNO. AF_07/2016</v>
          </cell>
          <cell r="C25932" t="str">
            <v>CHP</v>
          </cell>
        </row>
        <row r="25933">
          <cell r="A25933">
            <v>95127</v>
          </cell>
          <cell r="B25933" t="str">
            <v>DISTRIBUIDOR DE AGREGADOS AUTOPROPELIDO, CAP 3 M3, A DIESEL, POTÊNCIA 176CV - CHP DIURNO. AF_07/2016</v>
          </cell>
          <cell r="C25933" t="str">
            <v>CHP</v>
          </cell>
        </row>
        <row r="25934">
          <cell r="A25934">
            <v>95133</v>
          </cell>
          <cell r="B25934" t="str">
            <v>MÁQUINA DEMARCADORA DE FAIXA DE TRÁFEGO À FRIO, AUTOPROPELIDA, POTÊNCIA 38 HP - CHP DIURNO. AF_07/2016</v>
          </cell>
          <cell r="C25934" t="str">
            <v>CHP</v>
          </cell>
        </row>
        <row r="25935">
          <cell r="A25935">
            <v>95139</v>
          </cell>
          <cell r="B25935" t="str">
            <v>TALHA MANUAL DE CORRENTE, CAPACIDADE DE 2 TON. COM ELEVAÇÃO DE 3 M - CHP DIURNO. AF_07/2016</v>
          </cell>
          <cell r="C25935" t="str">
            <v>CHP</v>
          </cell>
        </row>
        <row r="25936">
          <cell r="A25936">
            <v>95212</v>
          </cell>
          <cell r="B25936" t="str">
            <v>GRUA ASCENCIONAL, LANCA DE 42 M, CAPACIDADE DE 1,5 T A 30 M, ALTURA ATE 39 M - CHP DIURNO. AF_08/2016</v>
          </cell>
          <cell r="C25936" t="str">
            <v>CHP</v>
          </cell>
        </row>
        <row r="25937">
          <cell r="A25937">
            <v>95218</v>
          </cell>
          <cell r="B25937" t="str">
            <v>PULVERIZADOR DE TINTA ELÉTRICO/MÁQUINA DE PINTURA AIRLESS, VAZÃO 2 L/MIN - CHP DIURNO. AF_08/2016</v>
          </cell>
          <cell r="C25937" t="str">
            <v>CHP</v>
          </cell>
        </row>
        <row r="25938">
          <cell r="A25938">
            <v>95258</v>
          </cell>
          <cell r="B25938" t="str">
            <v>MARTELO DEMOLIDOR PNEUMÁTICO MANUAL, 32 KG - CHP DIURNO. AF_09/2016</v>
          </cell>
          <cell r="C25938" t="str">
            <v>CHP</v>
          </cell>
        </row>
        <row r="25939">
          <cell r="A25939">
            <v>95264</v>
          </cell>
          <cell r="B25939" t="str">
            <v>COMPACTADOR DE SOLOS DE PERCUSÃO (SOQUETE) COM MOTOR A GASOLINA, POTÊNCIA 3 CV - CHP DIURNO. AF_09/2016</v>
          </cell>
          <cell r="C25939" t="str">
            <v>CHP</v>
          </cell>
        </row>
        <row r="25940">
          <cell r="A25940">
            <v>95270</v>
          </cell>
          <cell r="B25940" t="str">
            <v>RÉGUA VIBRATÓRIA DUPLA PARA CONCRETO, PESO DE 60KG, COMPRIMENTO 4 M, COM MOTOR A GASOLINA, POTÊNCIA 5,5 HP - CHP DIURNO. AF_09/2016</v>
          </cell>
          <cell r="C25940" t="str">
            <v>CHP</v>
          </cell>
        </row>
        <row r="25941">
          <cell r="A25941">
            <v>95276</v>
          </cell>
          <cell r="B25941" t="str">
            <v>POLIDORA DE PISO (POLITRIZ), PESO DE 100KG, DIÂMETRO 450 MM, MOTOR ELÉTRICO, POTÊNCIA 4 HP - CHP DIURNO. AF_09/2016</v>
          </cell>
          <cell r="C25941" t="str">
            <v>CHP</v>
          </cell>
        </row>
        <row r="25942">
          <cell r="A25942">
            <v>95282</v>
          </cell>
          <cell r="B25942" t="str">
            <v>DESEMPENADEIRA DE CONCRETO, PESO DE 75KG, 4 PÁS, MOTOR A GASOLINA, POTÊNCIA 5,5 HP - CHP DIURNO. AF_09/2016</v>
          </cell>
          <cell r="C25942" t="str">
            <v>CHP</v>
          </cell>
        </row>
        <row r="25943">
          <cell r="A25943">
            <v>95620</v>
          </cell>
          <cell r="B25943" t="str">
            <v>PERFURATRIZ PNEUMATICA MANUAL DE PESO MEDIO, MARTELETE, 18KG, COMPRIMENTO MÁXIMO DE CURSO DE 6 M, DIAMETRO DO PISTAO DE 5,5 CM - CHP DIURNO. AF_11/2016</v>
          </cell>
          <cell r="C25943" t="str">
            <v>CHP</v>
          </cell>
        </row>
        <row r="25944">
          <cell r="A25944">
            <v>95631</v>
          </cell>
          <cell r="B25944" t="str">
            <v>ROLO COMPACTADOR VIBRATORIO TANDEM, ACO LISO, POTENCIA 125 HP, PESO SEM/COM LASTRO 10,20/11,65 T, LARGURA DE TRABALHO 1,73 M - CHP DIURNO. AF_11/2016</v>
          </cell>
          <cell r="C25944" t="str">
            <v>CHP</v>
          </cell>
        </row>
        <row r="25945">
          <cell r="A25945">
            <v>95702</v>
          </cell>
          <cell r="B25945" t="str">
            <v>PERFURATRIZ MANUAL, TORQUE MAXIMO 55 KGF.M, POTENCIA 5 CV, COM DIAMETRO MAXIMO 8 1/2" - CHP DIURNO. AF_11/2016</v>
          </cell>
          <cell r="C25945" t="str">
            <v>CHP</v>
          </cell>
        </row>
        <row r="25946">
          <cell r="A25946">
            <v>95708</v>
          </cell>
          <cell r="B25946" t="str">
            <v>PERFURATRIZ SOBRE ESTEIRA, TORQUE MÁXIMO 600 KGF, POTÊNCIA ENTRE 50 E 60 HP, DIÂMETRO MÁXIMO 10 - CHP DIURNO. AF_11/2016</v>
          </cell>
          <cell r="C25946" t="str">
            <v>CHP</v>
          </cell>
        </row>
        <row r="25947">
          <cell r="A25947">
            <v>95714</v>
          </cell>
          <cell r="B25947" t="str">
            <v>ESCAVADEIRA HIDRAULICA SOBRE ESTEIRA, COM GARRA GIRATORIA DE MANDIBULAS, PESO OPERACIONAL ENTRE 22,00 E 25,50 TON, POTENCIA LIQUIDA ENTRE 150 E 160 HP - CHP DIURNO. AF_11/2016</v>
          </cell>
          <cell r="C25947" t="str">
            <v>CHP</v>
          </cell>
        </row>
        <row r="25948">
          <cell r="A25948">
            <v>95720</v>
          </cell>
          <cell r="B25948" t="str">
            <v>ESCAVADEIRA HIDRAULICA SOBRE ESTEIRA, EQUIPADA COM CLAMSHELL, COM CAPACIDADE DA CAÇAMBA ENTRE 1,20 E 1,50 M3, PESO OPERACIONAL ENTRE 20,00 E 22,00 TON, POTENCIA LIQUIDA ENTRE 150 E 160 HP - CHP DIURNO. AF_11/2016</v>
          </cell>
          <cell r="C25948" t="str">
            <v>CHP</v>
          </cell>
        </row>
        <row r="25949">
          <cell r="A25949">
            <v>95872</v>
          </cell>
          <cell r="B25949" t="str">
            <v>GRUPO GERADOR COM CARENAGEM, MOTOR DIESEL POTÊNCIA STANDART ENTRE 250 E 260 KVA - CHP DIURNO. AF_12/2016</v>
          </cell>
          <cell r="C25949" t="str">
            <v>CHP</v>
          </cell>
        </row>
        <row r="25950">
          <cell r="A25950">
            <v>96013</v>
          </cell>
          <cell r="B25950" t="str">
            <v>TRATOR DE PNEUS COM POTÊNCIA DE 122 CV, TRAÇÃO 4X4, COM VASSOURA MECÂNICA ACOPLADA - CHP DIURNO. AF_02/2017</v>
          </cell>
          <cell r="C25950" t="str">
            <v>CHP</v>
          </cell>
        </row>
        <row r="25951">
          <cell r="A25951">
            <v>96020</v>
          </cell>
          <cell r="B25951" t="str">
            <v>TRATOR DE PNEUS COM POTÊNCIA DE 122 CV, TRAÇÃO 4X4, COM GRADE DE DISCOS ACOPLADA - CHP DIURNO. AF_02/2017</v>
          </cell>
          <cell r="C25951" t="str">
            <v>CHP</v>
          </cell>
        </row>
        <row r="25952">
          <cell r="A25952">
            <v>96028</v>
          </cell>
          <cell r="B25952" t="str">
            <v>TRATOR DE PNEUS COM POTÊNCIA DE 85 CV, TRAÇÃO 4X4, COM GRADE DE DISCOS ACOPLADA - CHP DIURNO. AF_02/2017</v>
          </cell>
          <cell r="C25952" t="str">
            <v>CHP</v>
          </cell>
        </row>
        <row r="25953">
          <cell r="A25953">
            <v>96035</v>
          </cell>
          <cell r="B25953" t="str">
            <v>CAMINHÃO BASCULANTE 10 M3, TRUCADO, POTÊNCIA 230 CV, INCLUSIVE CAÇAMBA METÁLICA, COM DISTRIBUIDOR DE AGREGADOS ACOPLADO - CHP DIURNO. AF_02/2017</v>
          </cell>
          <cell r="C25953" t="str">
            <v>CHP</v>
          </cell>
        </row>
        <row r="25954">
          <cell r="A25954">
            <v>96157</v>
          </cell>
          <cell r="B25954" t="str">
            <v>TRATOR DE PNEUS COM POTÊNCIA DE 85 CV, TRAÇÃO 4X4, COM VASSOURA MECÂNICA ACOPLADA - CHP DIURNO. AF_03/2017</v>
          </cell>
          <cell r="C25954" t="str">
            <v>CHP</v>
          </cell>
        </row>
        <row r="25955">
          <cell r="A25955">
            <v>96158</v>
          </cell>
          <cell r="B25955" t="str">
            <v>MINICARREGADEIRA SOBRE RODAS POTENCIA 47HP CAPACIDADE OPERACAO 646 KG, COM VASSOURA MECÂNICA ACOPLADA - CHP DIURNO. AF_03/2017</v>
          </cell>
          <cell r="C25955" t="str">
            <v>CHP</v>
          </cell>
        </row>
        <row r="25956">
          <cell r="A25956">
            <v>96245</v>
          </cell>
          <cell r="B25956" t="str">
            <v>MINIESCAVADEIRA SOBRE ESTEIRAS, POTENCIA LIQUIDA DE *30* HP, PESO OPERACIONAL DE *3.500* KG - CHP DIURNO. AF_04/2017</v>
          </cell>
          <cell r="C25956" t="str">
            <v>CHP</v>
          </cell>
        </row>
        <row r="25957">
          <cell r="A25957">
            <v>96303</v>
          </cell>
          <cell r="B25957" t="str">
            <v>PERFURATRIZ ROTATIVA SOBRE ESTEIRA, TORQUE MAXIMO 2500 KGM, POTENCIA 110 HP, MOTOR DIESEL- CHP DIURNO. AF_05/2017</v>
          </cell>
          <cell r="C25957" t="str">
            <v>CHP</v>
          </cell>
        </row>
        <row r="25958">
          <cell r="A25958">
            <v>96309</v>
          </cell>
          <cell r="B25958" t="str">
            <v>COMPRESSOR DE AR, VAZAO DE 10 PCM, RESERVATORIO 100 L, PRESSAO DE TRABALHO ENTRE 6,9 E 9,7 BAR, POTENCIA 2 HP, TENSAO 110/220 V - CHP DIURNO. AF_05/2017</v>
          </cell>
          <cell r="C25958" t="str">
            <v>CHP</v>
          </cell>
        </row>
        <row r="25959">
          <cell r="A25959">
            <v>96463</v>
          </cell>
          <cell r="B25959" t="str">
            <v>ROLO COMPACTADOR DE PNEUS, ESTATICO, PRESSAO VARIAVEL, POTENCIA 110 HP, PESO SEM/COM LASTRO 10,8/27 T, LARGURA DE ROLAGEM 2,30 M - CHP DIURNO. AF_06/2017</v>
          </cell>
          <cell r="C25959" t="str">
            <v>CHP</v>
          </cell>
        </row>
        <row r="25960">
          <cell r="A25960">
            <v>5632</v>
          </cell>
          <cell r="B25960" t="str">
            <v>ESCAVADEIRA HIDRÁULICA SOBRE ESTEIRAS, CAÇAMBA 0,80 M3, PESO OPERACIONAL 17 T, POTENCIA BRUTA 111 HP - CHI DIURNO. AF_06/2014</v>
          </cell>
          <cell r="C25960" t="str">
            <v>CHI</v>
          </cell>
        </row>
        <row r="25961">
          <cell r="A25961">
            <v>5679</v>
          </cell>
          <cell r="B25961" t="str">
            <v>RETROESCAVADEIRA SOBRE RODAS COM CARREGADEIRA, TRAÇÃO 4X4, POTÊNCIA LÍQ. 88 HP, CAÇAMBA CARREG. CAP. MÍN. 1 M3, CAÇAMBA RETRO CAP. 0,26 M3, PESO OPERACIONAL MÍN. 6.674 KG, PROFUNDIDADE ESCAVAÇÃO MÁX. 4,37 M - CHI DIURNO. AF_06/2014</v>
          </cell>
          <cell r="C25961" t="str">
            <v>CHI</v>
          </cell>
        </row>
        <row r="25962">
          <cell r="A25962">
            <v>5681</v>
          </cell>
          <cell r="B25962" t="str">
            <v>RETROESCAVADEIRA SOBRE RODAS COM CARREGADEIRA, TRAÇÃO 4X2, POTÊNCIA LÍQ. 79 HP, CAÇAMBA CARREG. CAP. MÍN. 1 M3, CAÇAMBA RETRO CAP. 0,20 M3, PESO OPERACIONAL MÍN. 6.570 KG, PROFUNDIDADE ESCAVAÇÃO MÁX. 4,37 M - CHI DIURNO. AF_06/2014</v>
          </cell>
          <cell r="C25962" t="str">
            <v>CHI</v>
          </cell>
        </row>
        <row r="25963">
          <cell r="A25963">
            <v>5685</v>
          </cell>
          <cell r="B25963" t="str">
            <v>ROLO COMPACTADOR VIBRATÓRIO DE UM CILINDRO AÇO LISO, POTÊNCIA 80 HP, PESO OPERACIONAL MÁXIMO 8,1 T, IMPACTO DINÂMICO 16,15 / 9,5 T, LARGURA DE TRABALHO 1,68 M - CHI DIURNO. AF_06/2014</v>
          </cell>
          <cell r="C25963" t="str">
            <v>CHI</v>
          </cell>
        </row>
        <row r="25964">
          <cell r="A25964">
            <v>5690</v>
          </cell>
          <cell r="B25964" t="str">
            <v>GRADE DE DISCO CONTROLE REMOTO REBOCÁVEL, COM 24 DISCOS 24 X 6 MM COM PNEUS PARA TRANSPORTE - CHI DIURNO. AF_06/2014</v>
          </cell>
          <cell r="C25964" t="str">
            <v>CHI</v>
          </cell>
        </row>
        <row r="25965">
          <cell r="A25965">
            <v>5806</v>
          </cell>
          <cell r="B25965" t="str">
            <v>MOTOBOMBA CENTRÍFUGA, MOTOR A GASOLINA, POTÊNCIA 5,42 HP, BOCAIS 1 1/2" X 1", DIÂMETRO ROTOR 143 MM HM/Q = 6 MCA / 16,8 M3/H A 38 MCA / 6,6 M3/H - CHI DIURNO. AF_06/2014</v>
          </cell>
          <cell r="C25965" t="str">
            <v>CHI</v>
          </cell>
        </row>
        <row r="25966">
          <cell r="A25966">
            <v>5826</v>
          </cell>
          <cell r="B25966" t="str">
            <v>CAMINHÃO TOCO, PBT 16.000 KG, CARGA ÚTIL MÁX. 10.685 KG, DIST. ENTRE EIXOS 4,8 M, POTÊNCIA 189 CV, INCLUSIVE CARROCERIA FIXA ABERTA DE MADEIRA P/ TRANSPORTE GERAL DE CARGA SECA, DIMEN. APROX. 2,5 X 7,00 X 0,50 M - CHI DIURNO. AF_06/2014</v>
          </cell>
          <cell r="C25966" t="str">
            <v>CHI</v>
          </cell>
        </row>
        <row r="25967">
          <cell r="A25967">
            <v>5829</v>
          </cell>
          <cell r="B25967" t="str">
            <v>USINA DE CONCRETO FIXA, CAPACIDADE NOMINAL DE 90 A 120 M3/H, SEM SILO - CHI DIURNO. AF_07/2016</v>
          </cell>
          <cell r="C25967" t="str">
            <v>CHI</v>
          </cell>
        </row>
        <row r="25968">
          <cell r="A25968">
            <v>5837</v>
          </cell>
          <cell r="B25968" t="str">
            <v>VIBROACABADORA DE ASFALTO SOBRE ESTEIRAS, LARGURA DE PAVIMENTAÇÃO 1,90 M A 5,30 M, POTÊNCIA 105 HP CAPACIDADE 450 T/H - CHI DIURNO. AF_11/2014</v>
          </cell>
          <cell r="C25968" t="str">
            <v>CHI</v>
          </cell>
        </row>
        <row r="25969">
          <cell r="A25969">
            <v>5841</v>
          </cell>
          <cell r="B25969" t="str">
            <v>VASSOURA MECÂNICA REBOCÁVEL COM ESCOVA CILÍNDRICA, LARGURA ÚTIL DE VARRIMENTO DE 2,44 M - CHI DIURNO. AF_06/2014</v>
          </cell>
          <cell r="C25969" t="str">
            <v>CHI</v>
          </cell>
        </row>
        <row r="25970">
          <cell r="A25970">
            <v>5845</v>
          </cell>
          <cell r="B25970" t="str">
            <v>TRATOR DE PNEUS, POTÊNCIA 122 CV, TRAÇÃO 4X4, PESO COM LASTRO DE 4.510 KG - CHI DIURNO. AF_06/2014</v>
          </cell>
          <cell r="C25970" t="str">
            <v>CHI</v>
          </cell>
        </row>
        <row r="25971">
          <cell r="A25971">
            <v>5849</v>
          </cell>
          <cell r="B25971" t="str">
            <v>TRATOR DE ESTEIRAS, POTÊNCIA 170 HP, PESO OPERACIONAL 19 T, CAÇAMBA 5,2 M3 - CHI DIURNO. AF_06/2014</v>
          </cell>
          <cell r="C25971" t="str">
            <v>CHI</v>
          </cell>
        </row>
        <row r="25972">
          <cell r="A25972">
            <v>5853</v>
          </cell>
          <cell r="B25972" t="str">
            <v>TRATOR DE ESTEIRAS, POTÊNCIA 150 HP, PESO OPERACIONAL 16,7 T, COM RODA MOTRIZ ELEVADA E LÂMINA 3,18 M3 - CHI DIURNO. AF_06/2014</v>
          </cell>
          <cell r="C25972" t="str">
            <v>CHI</v>
          </cell>
        </row>
        <row r="25973">
          <cell r="A25973">
            <v>5857</v>
          </cell>
          <cell r="B25973" t="str">
            <v>TRATOR DE ESTEIRAS, POTÊNCIA 347 HP, PESO OPERACIONAL 38,5 T, COM LÂMINA 8,70 M3 - CHI DIURNO. AF_06/2014</v>
          </cell>
          <cell r="C25973" t="str">
            <v>CHI</v>
          </cell>
        </row>
        <row r="25974">
          <cell r="A25974">
            <v>5865</v>
          </cell>
          <cell r="B25974" t="str">
            <v>ROLO COMPACTADOR VIBRATÓRIO REBOCÁVEL, CILINDRO DE AÇO LISO, POTÊNCIA DE TRAÇÃO DE 65 CV, PESO 4,7 T, IMPACTO DINÂMICO 18,3 T, LARGURA DE TRABALHO 1,67 M - CHI DIURNO. AF_02/2016</v>
          </cell>
          <cell r="C25974" t="str">
            <v>CHI</v>
          </cell>
        </row>
        <row r="25975">
          <cell r="A25975">
            <v>5869</v>
          </cell>
          <cell r="B25975" t="str">
            <v>ROLO COMPACTADOR VIBRATÓRIO TANDEM AÇO LISO, POTÊNCIA 58 HP, PESO SEM/COM LASTRO 6,5 / 9,4 T, LARGURA DE TRABALHO 1,2 M - CHI DIURNO. AF_06/2014</v>
          </cell>
          <cell r="C25975" t="str">
            <v>CHI</v>
          </cell>
        </row>
        <row r="25976">
          <cell r="A25976">
            <v>5877</v>
          </cell>
          <cell r="B25976" t="str">
            <v>RETROESCAVADEIRA SOBRE RODAS COM CARREGADEIRA, TRAÇÃO 4X4, POTÊNCIA LÍQ. 72 HP, CAÇAMBA CARREG. CAP. MÍN. 0,79 M3, CAÇAMBA RETRO CAP. 0,18 M3, PESO OPERACIONAL MÍN. 7.140 KG, PROFUNDIDADE ESCAVAÇÃO MÁX. 4,50 M - CHI DIURNO. AF_06/2014</v>
          </cell>
          <cell r="C25976" t="str">
            <v>CHI</v>
          </cell>
        </row>
        <row r="25977">
          <cell r="A25977">
            <v>5881</v>
          </cell>
          <cell r="B25977" t="str">
            <v>ROLO COMPACTADOR VIBRATÓRIO PÉ DE CARNEIRO, OPERADO POR CONTROLE REMOTO, POTÊNCIA 12,5 KW, PESO OPERACIONAL 1,675 T, LARGURA DE TRABALHO 0,85 M - CHI DIURNO. AF_02/2016</v>
          </cell>
          <cell r="C25977" t="str">
            <v>CHI</v>
          </cell>
        </row>
        <row r="25978">
          <cell r="A25978">
            <v>5884</v>
          </cell>
          <cell r="B25978" t="str">
            <v>USINA DE LAMA ASFÁLTICA, PROD 30 A 50 T/H, SILO DE AGREGADO 7 M3, RESERVATÓRIOS PARA EMULSÃO E ÁGUA DE 2,3 M3 CADA, MISTURADOR TIPO PUG MILL A SER MONTADO SOBRE CAMINHÃO - CHI DIURNO. AF_10/2014</v>
          </cell>
          <cell r="C25978" t="str">
            <v>CHI</v>
          </cell>
        </row>
        <row r="25979">
          <cell r="A25979">
            <v>5892</v>
          </cell>
          <cell r="B25979" t="str">
            <v>CAMINHÃO TOCO, PESO BRUTO TOTAL 14.300 KG, CARGA ÚTIL MÁXIMA 9590 KG, DISTÂNCIA ENTRE EIXOS 4,76 M, POTÊNCIA 185 CV (NÃO INCLUI CARROCERIA) - CHI DIURNO. AF_06/2014</v>
          </cell>
          <cell r="C25979" t="str">
            <v>CHI</v>
          </cell>
        </row>
        <row r="25980">
          <cell r="A25980">
            <v>5896</v>
          </cell>
          <cell r="B25980" t="str">
            <v>CAMINHÃO TOCO, PESO BRUTO TOTAL 16.000 KG, CARGA ÚTIL MÁXIMA DE 10.685 KG, DISTÂNCIA ENTRE EIXOS 4,80 M, POTÊNCIA 189 CV EXCLUSIVE CARROCERIA - CHI DIURNO. AF_06/2014</v>
          </cell>
          <cell r="C25980" t="str">
            <v>CHI</v>
          </cell>
        </row>
        <row r="25981">
          <cell r="A25981">
            <v>5903</v>
          </cell>
          <cell r="B25981" t="str">
            <v>CAMINHÃO PIPA 10.000 L TRUCADO, PESO BRUTO TOTAL 23.000 KG, CARGA ÚTIL MÁXIMA 15.935 KG, DISTÂNCIA ENTRE EIXOS 4,8 M, POTÊNCIA 230 CV, INCLUSIVE TANQUE DE AÇO PARA TRANSPORTE DE ÁGUA - CHI DIURNO. AF_06/2014</v>
          </cell>
          <cell r="C25981" t="str">
            <v>CHI</v>
          </cell>
        </row>
        <row r="25982">
          <cell r="A25982">
            <v>5911</v>
          </cell>
          <cell r="B25982" t="str">
            <v>ESPARGIDOR DE ASFALTO PRESSURIZADO COM TANQUE DE 2500 L, REBOCÁVEL COM MOTOR A GASOLINA POTÊNCIA 3,4 HP - CHI DIURNO. AF_07/2014</v>
          </cell>
          <cell r="C25982" t="str">
            <v>CHI</v>
          </cell>
        </row>
        <row r="25983">
          <cell r="A25983">
            <v>5923</v>
          </cell>
          <cell r="B25983" t="str">
            <v>GRADE DE DISCO REBOCÁVEL COM 20 DISCOS 24" X 6 MM COM PNEUS PARA TRANSPORTE - CHI DIURNO. AF_06/2014</v>
          </cell>
          <cell r="C25983" t="str">
            <v>CHI</v>
          </cell>
        </row>
        <row r="25984">
          <cell r="A25984">
            <v>5930</v>
          </cell>
          <cell r="B25984" t="str">
            <v>GUINDAUTO HIDRÁULICO, CAPACIDADE MÁXIMA DE CARGA 6200 KG, MOMENTO MÁXIMO DE CARGA 11,7 TM, ALCANCE MÁXIMO HORIZONTAL 9,70 M, INCLUSIVE CAMINHÃO TOCO PBT 16.000 KG, POTÊNCIA DE 189 CV - CHI DIURNO. AF_06/2014</v>
          </cell>
          <cell r="C25984" t="str">
            <v>CHI</v>
          </cell>
        </row>
        <row r="25985">
          <cell r="A25985">
            <v>5934</v>
          </cell>
          <cell r="B25985" t="str">
            <v>MOTONIVELADORA POTÊNCIA BÁSICA LÍQUIDA (PRIMEIRA MARCHA) 125 HP, PESO BRUTO 13032 KG, LARGURA DA LÂMINA DE 3,7 M - CHI DIURNO. AF_06/2014</v>
          </cell>
          <cell r="C25985" t="str">
            <v>CHI</v>
          </cell>
        </row>
        <row r="25986">
          <cell r="A25986">
            <v>5942</v>
          </cell>
          <cell r="B25986" t="str">
            <v>PÁ CARREGADEIRA SOBRE RODAS, POTÊNCIA LÍQUIDA 128 HP, CAPACIDADE DA CAÇAMBA 1,7 A 2,8 M3, PESO OPERACIONAL 11632 KG - CHI DIURNO. AF_06/2014</v>
          </cell>
          <cell r="C25986" t="str">
            <v>CHI</v>
          </cell>
        </row>
        <row r="25987">
          <cell r="A25987">
            <v>5946</v>
          </cell>
          <cell r="B25987" t="str">
            <v>PÁ CARREGADEIRA SOBRE RODAS, POTÊNCIA 197 HP, CAPACIDADE DA CAÇAMBA 2,5 A 3,5 M3, PESO OPERACIONAL 18338 KG - CHI DIURNO. AF_06/2014</v>
          </cell>
          <cell r="C25987" t="str">
            <v>CHI</v>
          </cell>
        </row>
        <row r="25988">
          <cell r="A25988">
            <v>5952</v>
          </cell>
          <cell r="B25988" t="str">
            <v>MARTELETE OU ROMPEDOR PNEUMÁTICO MANUAL, 28 KG, COM SILENCIADOR - CHI DIURNO. AF_07/2016</v>
          </cell>
          <cell r="C25988" t="str">
            <v>CHI</v>
          </cell>
        </row>
        <row r="25989">
          <cell r="A25989">
            <v>5954</v>
          </cell>
          <cell r="B25989" t="str">
            <v>COMPRESSOR DE AR REBOCÁVEL, VAZÃO 189 PCM, PRESSÃO EFETIVA DE TRABALHO 102 PSI, MOTOR DIESEL, POTÊNCIA 63 CV - CHI DIURNO. AF_06/2015</v>
          </cell>
          <cell r="C25989" t="str">
            <v>CHI</v>
          </cell>
        </row>
        <row r="25990">
          <cell r="A25990">
            <v>5961</v>
          </cell>
          <cell r="B25990" t="str">
            <v>CAMINHÃO BASCULANTE 6 M3, PESO BRUTO TOTAL 16.000 KG, CARGA ÚTIL MÁXIMA 13.071 KG, DISTÂNCIA ENTRE EIXOS 4,80 M, POTÊNCIA 230 CV INCLUSIVE CAÇAMBA METÁLICA - CHI DIURNO. AF_06/2014</v>
          </cell>
          <cell r="C25990" t="str">
            <v>CHI</v>
          </cell>
        </row>
        <row r="25991">
          <cell r="A25991">
            <v>6260</v>
          </cell>
          <cell r="B25991" t="str">
            <v>CAMINHÃO PIPA 6.000 L, PESO BRUTO TOTAL 13.000 KG, DISTÂNCIA ENTRE EIXOS 4,80 M, POTÊNCIA 189 CV INCLUSIVE TANQUE DE AÇO PARA TRANSPORTE DE ÁGUA, CAPACIDADE 6 M3 - CHI DIURNO. AF_06/2014</v>
          </cell>
          <cell r="C25991" t="str">
            <v>CHI</v>
          </cell>
        </row>
        <row r="25992">
          <cell r="A25992">
            <v>6880</v>
          </cell>
          <cell r="B25992" t="str">
            <v>ROLO COMPACTADOR DE PNEUS ESTÁTICO, PRESSÃO VARIÁVEL, POTÊNCIA 111 HP, PESO SEM/COM LASTRO 9,5 / 26 T, LARGURA DE TRABALHO 1,90 M - CHI DIURNO. AF_07/2014</v>
          </cell>
          <cell r="C25992" t="str">
            <v>CHI</v>
          </cell>
        </row>
        <row r="25993">
          <cell r="A25993">
            <v>7031</v>
          </cell>
          <cell r="B25993" t="str">
            <v>TANQUE DE ASFALTO ESTACIONÁRIO COM SERPENTINA, CAPACIDADE 30.000 L - CHI DIURNO. AF_06/2014</v>
          </cell>
          <cell r="C25993" t="str">
            <v>CHI</v>
          </cell>
        </row>
        <row r="25994">
          <cell r="A25994">
            <v>7043</v>
          </cell>
          <cell r="B25994" t="str">
            <v>MOTOBOMBA TRASH (PARA ÁGUA SUJA) AUTO ESCORVANTE, MOTOR GASOLINA DE 6,41 HP, DIÂMETROS DE SUCÇÃO X RECALQUE: 3" X 3", HM/Q = 10 MCA / 60 M3/H A 23 MCA / 0 M3/H - CHI DIURNO. AF_10/2014</v>
          </cell>
          <cell r="C25994" t="str">
            <v>CHI</v>
          </cell>
        </row>
        <row r="25995">
          <cell r="A25995">
            <v>7050</v>
          </cell>
          <cell r="B25995" t="str">
            <v>ROLO COMPACTADOR PE DE CARNEIRO VIBRATORIO, POTENCIA 125 HP, PESO OPERACIONAL SEM/COM LASTRO 11,95 / 13,30 T, IMPACTO DINAMICO 38,5 / 22,5 T, LARGURA DE TRABALHO 2,15 M - CHI DIURNO. AF_06/2014</v>
          </cell>
          <cell r="C25995" t="str">
            <v>CHI</v>
          </cell>
        </row>
        <row r="25996">
          <cell r="A25996">
            <v>67827</v>
          </cell>
          <cell r="B25996" t="str">
            <v>CAMINHÃO BASCULANTE 6 M3 TOCO, PESO BRUTO TOTAL 16.000 KG, CARGA ÚTIL MÁXIMA 11.130 KG, DISTÂNCIA ENTRE EIXOS 5,36 M, POTÊNCIA 185 CV, INCLUSIVE CAÇAMBA METÁLICA - CHI DIURNO. AF_06/2014</v>
          </cell>
          <cell r="C25996" t="str">
            <v>CHI</v>
          </cell>
        </row>
        <row r="25997">
          <cell r="A25997">
            <v>73395</v>
          </cell>
          <cell r="B25997" t="str">
            <v>GRUPO GERADOR ESTACIONÁRIO, MOTOR DIESEL POTÊNCIA 170 KVA - CHI DIURNO. AF_02/2016</v>
          </cell>
          <cell r="C25997" t="str">
            <v>CHI</v>
          </cell>
        </row>
        <row r="25998">
          <cell r="A25998">
            <v>83766</v>
          </cell>
          <cell r="B25998" t="str">
            <v>GRUPO DE SOLDAGEM COM GERADOR A DIESEL 60 CV PARA SOLDA ELÉTRICA, SOBRE 04 RODAS, COM MOTOR 4 CILINDROS 600 A - CHI DIURNO. AF_02/2016</v>
          </cell>
          <cell r="C25998" t="str">
            <v>CHI</v>
          </cell>
        </row>
        <row r="25999">
          <cell r="A25999">
            <v>84013</v>
          </cell>
          <cell r="B25999" t="str">
            <v>ESCAVADEIRA HIDRÁULICA SOBRE ESTEIRAS, CAÇAMBA 0,80 M3, PESO OPERACIONAL 17,8 T, POTÊNCIA LÍQUIDA 110 HP - CHI DIURNO. AF_10/2014</v>
          </cell>
          <cell r="C25999" t="str">
            <v>CHI</v>
          </cell>
        </row>
        <row r="26000">
          <cell r="A26000">
            <v>87446</v>
          </cell>
          <cell r="B26000" t="str">
            <v>BETONEIRA CAPACIDADE NOMINAL 400 L, CAPACIDADE DE MISTURA 310 L, MOTOR A DIESEL POTÊNCIA 5,0 HP, SEM CARREGADOR - CHI DIURNO. AF_06/2014</v>
          </cell>
          <cell r="C26000" t="str">
            <v>CHI</v>
          </cell>
        </row>
        <row r="26001">
          <cell r="A26001">
            <v>88392</v>
          </cell>
          <cell r="B26001" t="str">
            <v>MISTURADOR DE ARGAMASSA, EIXO HORIZONTAL, CAPACIDADE DE MISTURA 300 KG, MOTOR ELÉTRICO POTÊNCIA 5 CV - CHI DIURNO. AF_06/2014</v>
          </cell>
          <cell r="C26001" t="str">
            <v>CHI</v>
          </cell>
        </row>
        <row r="26002">
          <cell r="A26002">
            <v>88398</v>
          </cell>
          <cell r="B26002" t="str">
            <v>MISTURADOR DE ARGAMASSA, EIXO HORIZONTAL, CAPACIDADE DE MISTURA 600 KG, MOTOR ELÉTRICO POTÊNCIA 7,5 CV - CHI DIURNO. AF_06/2014</v>
          </cell>
          <cell r="C26002" t="str">
            <v>CHI</v>
          </cell>
        </row>
        <row r="26003">
          <cell r="A26003">
            <v>88404</v>
          </cell>
          <cell r="B26003" t="str">
            <v>MISTURADOR DE ARGAMASSA, EIXO HORIZONTAL, CAPACIDADE DE MISTURA 160 KG, MOTOR ELÉTRICO POTÊNCIA 3 CV - CHI DIURNO. AF_06/2014</v>
          </cell>
          <cell r="C26003" t="str">
            <v>CHI</v>
          </cell>
        </row>
        <row r="26004">
          <cell r="A26004">
            <v>88430</v>
          </cell>
          <cell r="B26004" t="str">
            <v>PROJETOR DE ARGAMASSA, CAPACIDADE DE PROJEÇÃO 1,5 M3/H, ALCANCE DE 30 ATÉ 60 M, MOTOR ELÉTRICO POTÊNCIA 7,5 HP - CHI DIURNO. AF_06/2014</v>
          </cell>
          <cell r="C26004" t="str">
            <v>CHI</v>
          </cell>
        </row>
        <row r="26005">
          <cell r="A26005">
            <v>88438</v>
          </cell>
          <cell r="B26005" t="str">
            <v>PROJETOR DE ARGAMASSA, CAPACIDADE DE PROJEÇÃO 2 M3/H, ALCANCE ATÉ 50 M, MOTOR ELÉTRICO POTÊNCIA 7,5 HP - CHI DIURNO. AF_06/2014</v>
          </cell>
          <cell r="C26005" t="str">
            <v>CHI</v>
          </cell>
        </row>
        <row r="26006">
          <cell r="A26006">
            <v>88831</v>
          </cell>
          <cell r="B26006" t="str">
            <v>BETONEIRA CAPACIDADE NOMINAL DE 400 L, CAPACIDADE DE MISTURA 280 L, MOTOR ELÉTRICO TRIFÁSICO POTÊNCIA DE 2 CV, SEM CARREGADOR - CHI DIURNO. AF_10/2014</v>
          </cell>
          <cell r="C26006" t="str">
            <v>CHI</v>
          </cell>
        </row>
        <row r="26007">
          <cell r="A26007">
            <v>88844</v>
          </cell>
          <cell r="B26007" t="str">
            <v>TRATOR DE ESTEIRAS, POTÊNCIA 125 HP, PESO OPERACIONAL 12,9 T, COM LÂMINA 2,7 M3 - CHI DIURNO. AF_10/2014</v>
          </cell>
          <cell r="C26007" t="str">
            <v>CHI</v>
          </cell>
        </row>
        <row r="26008">
          <cell r="A26008">
            <v>88908</v>
          </cell>
          <cell r="B26008" t="str">
            <v>ESCAVADEIRA HIDRÁULICA SOBRE ESTEIRAS, CAÇAMBA 1,20 M3, PESO OPERACIONAL 21 T, POTÊNCIA BRUTA 155 HP - CHI DIURNO. AF_06/2014</v>
          </cell>
          <cell r="C26008" t="str">
            <v>CHI</v>
          </cell>
        </row>
        <row r="26009">
          <cell r="A26009">
            <v>89022</v>
          </cell>
          <cell r="B26009" t="str">
            <v>BOMBA SUBMERSÍVEL ELÉTRICA TRIFÁSICA, POTÊNCIA 2,96 HP, Ø ROTOR 144 MM SEMI-ABERTO, BOCAL DE SAÍDA Ø 2, HM/Q = 2 MCA / 38,8 M3/H A 28 MCA / 5 M3/H - CHI DIURNO. AF_06/2014</v>
          </cell>
          <cell r="C26009" t="str">
            <v>CHI</v>
          </cell>
        </row>
        <row r="26010">
          <cell r="A26010">
            <v>89027</v>
          </cell>
          <cell r="B26010" t="str">
            <v>TANQUE DE ASFALTO ESTACIONÁRIO COM MAÇARICO, CAPACIDADE 20.000 L - CHI DIURNO. AF_06/2014</v>
          </cell>
          <cell r="C26010" t="str">
            <v>CHI</v>
          </cell>
        </row>
        <row r="26011">
          <cell r="A26011">
            <v>89031</v>
          </cell>
          <cell r="B26011" t="str">
            <v>TRATOR DE ESTEIRAS, POTÊNCIA 100 HP, PESO OPERACIONAL 9,4 T, COM LÂMINA 2,19 M3 - CHI DIURNO. AF_06/2014</v>
          </cell>
          <cell r="C26011" t="str">
            <v>CHI</v>
          </cell>
        </row>
        <row r="26012">
          <cell r="A26012">
            <v>89036</v>
          </cell>
          <cell r="B26012" t="str">
            <v>TRATOR DE PNEUS, POTÊNCIA 85 CV, TRAÇÃO 4X4, PESO COM LASTRO DE 4.675 KG - CHI DIURNO. AF_06/2014</v>
          </cell>
          <cell r="C26012" t="str">
            <v>CHI</v>
          </cell>
        </row>
        <row r="26013">
          <cell r="A26013">
            <v>89218</v>
          </cell>
          <cell r="B26013" t="str">
            <v>BATE-ESTACAS POR GRAVIDADE, POTÊNCIA DE 160 HP, PESO DO MARTELO ATÉ 3 TONELADAS - CHI DIURNO. AF_11/2014</v>
          </cell>
          <cell r="C26013" t="str">
            <v>CHI</v>
          </cell>
        </row>
        <row r="26014">
          <cell r="A26014">
            <v>89226</v>
          </cell>
          <cell r="B26014" t="str">
            <v>BETONEIRA CAPACIDADE NOMINAL DE 600 L, CAPACIDADE DE MISTURA 360 L, MOTOR ELÉTRICO TRIFÁSICO POTÊNCIA DE 4 CV, SEM CARREGADOR - CHI DIURNO. AF_11/2014</v>
          </cell>
          <cell r="C26014" t="str">
            <v>CHI</v>
          </cell>
        </row>
        <row r="26015">
          <cell r="A26015">
            <v>89235</v>
          </cell>
          <cell r="B26015" t="str">
            <v>FRESADORA DE ASFALTO A FRIO SOBRE RODAS, LARGURA FRESAGEM DE 1,0 M, POTÊNCIA 208 HP - CHI DIURNO. AF_11/2014</v>
          </cell>
          <cell r="C26015" t="str">
            <v>CHI</v>
          </cell>
        </row>
        <row r="26016">
          <cell r="A26016">
            <v>89243</v>
          </cell>
          <cell r="B26016" t="str">
            <v>FRESADORA DE ASFALTO A FRIO SOBRE RODAS, LARGURA FRESAGEM DE 2,0 M, POTÊNCIA 550 HP - CHI DIURNO. AF_11/2014</v>
          </cell>
          <cell r="C26016" t="str">
            <v>CHI</v>
          </cell>
        </row>
        <row r="26017">
          <cell r="A26017">
            <v>89251</v>
          </cell>
          <cell r="B26017" t="str">
            <v>RECICLADORA DE ASFALTO A FRIO SOBRE RODAS, LARGURA FRESAGEM DE 2,0 M, POTÊNCIA 422 HP - CHI DIURNO. AF_11/2014</v>
          </cell>
          <cell r="C26017" t="str">
            <v>CHI</v>
          </cell>
        </row>
        <row r="26018">
          <cell r="A26018">
            <v>89258</v>
          </cell>
          <cell r="B26018" t="str">
            <v>VIBROACABADORA DE ASFALTO SOBRE ESTEIRAS, LARGURA DE PAVIMENTAÇÃO 2,13 M A 4,55 M, POTÊNCIA 100 HP, CAPACIDADE 400 T/H - CHI DIURNO. AF_11/2014</v>
          </cell>
          <cell r="C26018" t="str">
            <v>CHI</v>
          </cell>
        </row>
        <row r="26019">
          <cell r="A26019">
            <v>89273</v>
          </cell>
          <cell r="B26019" t="str">
            <v>GUINDASTE HIDRÁULICO AUTOPROPELIDO, COM LANÇA TELESCÓPICA 28,80 M, CAPACIDADE MÁXIMA 30 T, POTÊNCIA 97 KW, TRAÇÃO 4 X 4 - CHI DIURNO. AF_11/2014</v>
          </cell>
          <cell r="C26019" t="str">
            <v>CHI</v>
          </cell>
        </row>
        <row r="26020">
          <cell r="A26020">
            <v>89279</v>
          </cell>
          <cell r="B26020" t="str">
            <v>BETONEIRA CAPACIDADE NOMINAL DE 600 L, CAPACIDADE DE MISTURA 440 L, MOTOR A DIESEL POTÊNCIA 10 HP, COM CARREGADOR - CHI DIURNO. AF_11/2014</v>
          </cell>
          <cell r="C26020" t="str">
            <v>CHI</v>
          </cell>
        </row>
        <row r="26021">
          <cell r="A26021">
            <v>89877</v>
          </cell>
          <cell r="B26021" t="str">
            <v>CAMINHÃO BASCULANTE 14 M3, COM CAVALO MECÂNICO DE CAPACIDADE MÁXIMA DE TRAÇÃO COMBINADO DE 36000 KG, POTÊNCIA 286 CV, INCLUSIVE SEMIREBOQUE COM CAÇAMBA METÁLICA - CHI DIURNO. AF_12/2014</v>
          </cell>
          <cell r="C26021" t="str">
            <v>CHI</v>
          </cell>
        </row>
        <row r="26022">
          <cell r="A26022">
            <v>89884</v>
          </cell>
          <cell r="B26022" t="str">
            <v>CAMINHÃO BASCULANTE 18 M3, COM CAVALO MECÂNICO DE CAPACIDADE MÁXIMA DE TRAÇÃO COMBINADO DE 45000 KG, POTÊNCIA 330 CV, INCLUSIVE SEMIREBOQUE COM CAÇAMBA METÁLICA - CHI DIURNO. AF_12/2014</v>
          </cell>
          <cell r="C26022" t="str">
            <v>CHI</v>
          </cell>
        </row>
        <row r="26023">
          <cell r="A26023">
            <v>90587</v>
          </cell>
          <cell r="B26023" t="str">
            <v>VIBRADOR DE IMERSÃO, DIÂMETRO DE PONTEIRA 45MM, MOTOR ELÉTRICO TRIFÁSICO POTÊNCIA DE 2 CV - CHI DIURNO. AF_06/2015</v>
          </cell>
          <cell r="C26023" t="str">
            <v>CHI</v>
          </cell>
        </row>
        <row r="26024">
          <cell r="A26024">
            <v>90626</v>
          </cell>
          <cell r="B26024" t="str">
            <v>PERFURATRIZ MANUAL, TORQUE MÁXIMO 83 N.M, POTÊNCIA 5 CV, COM DIÂMETRO MÁXIMO 4" - CHI DIURNO. AF_06/2015</v>
          </cell>
          <cell r="C26024" t="str">
            <v>CHI</v>
          </cell>
        </row>
        <row r="26025">
          <cell r="A26025">
            <v>90632</v>
          </cell>
          <cell r="B26025" t="str">
            <v>PERFURATRIZ SOBRE ESTEIRA, TORQUE MÁXIMO 600 KGF, PESO MÉDIO 1000 KG, POTÊNCIA 20 HP, DIÂMETRO MÁXIMO 10" - CHI DIURNO. AF_06/2015</v>
          </cell>
          <cell r="C26025" t="str">
            <v>CHI</v>
          </cell>
        </row>
        <row r="26026">
          <cell r="A26026">
            <v>90638</v>
          </cell>
          <cell r="B26026" t="str">
            <v>MISTURADOR DUPLO HORIZONTAL DE ALTA TURBULÊNCIA, CAPACIDADE / VOLUME 2 X 500 LITROS, MOTORES ELÉTRICOS MÍNIMO 5 CV CADA, PARA NATA CIMENTO, ARGAMASSA E OUTROS - CHI DIURNO. AF_06/2015</v>
          </cell>
          <cell r="C26026" t="str">
            <v>CHI</v>
          </cell>
        </row>
        <row r="26027">
          <cell r="A26027">
            <v>90644</v>
          </cell>
          <cell r="B26027" t="str">
            <v>BOMBA TRIPLEX, PARA INJEÇÃO DE NATA DE CIMENTO, VAZÃO MÁXIMA DE 100 LITROS/MINUTO, PRESSÃO MÁXIMA DE 70 BAR - CHI DIURNO. AF_06/2015</v>
          </cell>
          <cell r="C26027" t="str">
            <v>CHI</v>
          </cell>
        </row>
        <row r="26028">
          <cell r="A26028">
            <v>90651</v>
          </cell>
          <cell r="B26028" t="str">
            <v>BOMBA CENTRÍFUGA MONOESTÁGIO COM MOTOR ELÉTRICO MONOFÁSICO, POTÊNCIA 15 HP, DIÂMETRO DO ROTOR 173 MM, HM/Q = 30 MCA / 90 M3/H A 45 MCA / 55 M3/H - CHI DIURNO. AF_06/2015</v>
          </cell>
          <cell r="C26028" t="str">
            <v>CHI</v>
          </cell>
        </row>
        <row r="26029">
          <cell r="A26029">
            <v>90657</v>
          </cell>
          <cell r="B26029" t="str">
            <v>BOMBA DE PROJEÇÃO DE CONCRETO SECO, POTÊNCIA 10 CV, VAZÃO 3 M3/H - CHI DIURNO. AF_06/2015</v>
          </cell>
          <cell r="C26029" t="str">
            <v>CHI</v>
          </cell>
        </row>
        <row r="26030">
          <cell r="A26030">
            <v>90663</v>
          </cell>
          <cell r="B26030" t="str">
            <v>BOMBA DE PROJEÇÃO DE CONCRETO SECO, POTÊNCIA 10 CV, VAZÃO 6 M3/H - CHI DIURNO. AF_06/2015</v>
          </cell>
          <cell r="C26030" t="str">
            <v>CHI</v>
          </cell>
        </row>
        <row r="26031">
          <cell r="A26031">
            <v>90669</v>
          </cell>
          <cell r="B26031" t="str">
            <v>PROJETOR PNEUMÁTICO DE ARGAMASSA PARA CHAPISCO E REBOCO COM RECIPIENTE ACOPLADO, TIPO CANEQUINHA, COM COMPRESSOR DE AR REBOCÁVEL VAZÃO 89 PCM E MOTOR DIESEL DE 20 CV - CHI DIURNO. AF_06/2015</v>
          </cell>
          <cell r="C26031" t="str">
            <v>CHI</v>
          </cell>
        </row>
        <row r="26032">
          <cell r="A26032">
            <v>90675</v>
          </cell>
          <cell r="B26032" t="str">
            <v>PERFURATRIZ COM TORRE METÁLICA PARA EXECUÇÃO DE ESTACA HÉLICE CONTÍNUA, PROFUNDIDADE MÁXIMA DE 30 M, DIÂMETRO MÁXIMO DE 800 MM, POTÊNCIA INSTALADA DE 268 HP, MESA ROTATIVA COM TORQUE MÁXIMO DE 170 KNM - CHI DIURNO. AF_06/2015</v>
          </cell>
          <cell r="C26032" t="str">
            <v>CHI</v>
          </cell>
        </row>
        <row r="26033">
          <cell r="A26033">
            <v>90681</v>
          </cell>
          <cell r="B26033" t="str">
            <v>PERFURATRIZ HIDRÁULICA SOBRE CAMINHÃO COM TRADO CURTO ACOPLADO, PROFUNDIDADE MÁXIMA DE 20 M, DIÂMETRO MÁXIMO DE 1500 MM, POTÊNCIA INSTALADA DE 137 HP, MESA ROTATIVA COM TORQUE MÁXIMO DE 30 KNM - CHI DIURNO. AF_06/2015</v>
          </cell>
          <cell r="C26033" t="str">
            <v>CHI</v>
          </cell>
        </row>
        <row r="26034">
          <cell r="A26034">
            <v>90687</v>
          </cell>
          <cell r="B26034" t="str">
            <v>MANIPULADOR TELESCÓPICO, POTÊNCIA DE 85 HP, CAPACIDADE DE CARGA DE 3.500 KG, ALTURA MÁXIMA DE ELEVAÇÃO DE 12,3 M - CHI DIURNO. AF_06/2015</v>
          </cell>
          <cell r="C26034" t="str">
            <v>CHI</v>
          </cell>
        </row>
        <row r="26035">
          <cell r="A26035">
            <v>90693</v>
          </cell>
          <cell r="B26035" t="str">
            <v>MINICARREGADEIRA SOBRE RODAS, POTÊNCIA LÍQUIDA DE 47 HP, CAPACIDADE NOMINAL DE OPERAÇÃO DE 646 KG - CHI DIURNO. AF_06/2015</v>
          </cell>
          <cell r="C26035" t="str">
            <v>CHI</v>
          </cell>
        </row>
        <row r="26036">
          <cell r="A26036">
            <v>90965</v>
          </cell>
          <cell r="B26036" t="str">
            <v>COMPRESSOR DE AR REBOCÁVEL, VAZÃO 89 PCM, PRESSÃO EFETIVA DE TRABALHO 102 PSI, MOTOR DIESEL, POTÊNCIA 20 CV - CHI DIURNO. AF_06/2015</v>
          </cell>
          <cell r="C26036" t="str">
            <v>CHI</v>
          </cell>
        </row>
        <row r="26037">
          <cell r="A26037">
            <v>90973</v>
          </cell>
          <cell r="B26037" t="str">
            <v>COMPRESSOR DE AR REBOCAVEL, VAZÃO 250 PCM, PRESSAO DE TRABALHO 102 PSI, MOTOR A DIESEL POTÊNCIA 81 CV - CHI DIURNO. AF_06/2015</v>
          </cell>
          <cell r="C26037" t="str">
            <v>CHI</v>
          </cell>
        </row>
        <row r="26038">
          <cell r="A26038">
            <v>90982</v>
          </cell>
          <cell r="B26038" t="str">
            <v>COMPRESSOR DE AR REBOCÁVEL, VAZÃO 748 PCM, PRESSÃO EFETIVA DE TRABALHO 102 PSI, MOTOR DIESEL, POTÊNCIA 210 CV - CHI DIURNO. AF_06/2015</v>
          </cell>
          <cell r="C26038" t="str">
            <v>CHI</v>
          </cell>
        </row>
        <row r="26039">
          <cell r="A26039">
            <v>91001</v>
          </cell>
          <cell r="B26039" t="str">
            <v>COMPRESSOR DE AR REBOCAVEL, VAZÃO 400 PCM, PRESSAO DE TRABALHO 102 PSI, MOTOR A DIESEL POTÊNCIA 110 CV - CHI DIURNO. AF_06/2015</v>
          </cell>
          <cell r="C26039" t="str">
            <v>CHI</v>
          </cell>
        </row>
        <row r="26040">
          <cell r="A26040">
            <v>91032</v>
          </cell>
          <cell r="B26040" t="str">
            <v>CAMINHÃO TRUCADO (C/ TERCEIRO EIXO) ELETRÔNICO - POTÊNCIA 231CV - PBT = 22000KG - DIST. ENTRE EIXOS 5170 MM - INCLUI CARROCERIA FIXA ABERTA DE MADEIRA - CHI DIURNO. AF_06/2015</v>
          </cell>
          <cell r="C26040" t="str">
            <v>CHI</v>
          </cell>
        </row>
        <row r="26041">
          <cell r="A26041">
            <v>91278</v>
          </cell>
          <cell r="B26041" t="str">
            <v>PLACA VIBRATÓRIA REVERSÍVEL COM MOTOR 4 TEMPOS A GASOLINA, FORÇA CENTRÍFUGA DE 25 KN (2500 KGF), POTÊNCIA 5,5 CV - CHI DIURNO. AF_08/2015</v>
          </cell>
          <cell r="C26041" t="str">
            <v>CHI</v>
          </cell>
        </row>
        <row r="26042">
          <cell r="A26042">
            <v>91285</v>
          </cell>
          <cell r="B26042" t="str">
            <v>CORTADORA DE PISO COM MOTOR 4 TEMPOS A GASOLINA, POTÊNCIA DE 13 HP, COM DISCO DE CORTE DIAMANTADO SEGMENTADO PARA CONCRETO, DIÂMETRO DE 350 MM, FURO DE 1" (14 X 1") - CHI DIURNO. AF_08/2015</v>
          </cell>
          <cell r="C26042" t="str">
            <v>CHI</v>
          </cell>
        </row>
        <row r="26043">
          <cell r="A26043">
            <v>91387</v>
          </cell>
          <cell r="B26043" t="str">
            <v>CAMINHÃO BASCULANTE 10 M3, TRUCADO CABINE SIMPLES, PESO BRUTO TOTAL 23.000 KG, CARGA ÚTIL MÁXIMA 15.935 KG, DISTÂNCIA ENTRE EIXOS 4,80 M, POTÊNCIA 230 CV INCLUSIVE CAÇAMBA METÁLICA - CHI DIURNO. AF_06/2014</v>
          </cell>
          <cell r="C26043" t="str">
            <v>CHI</v>
          </cell>
        </row>
        <row r="26044">
          <cell r="A26044">
            <v>91395</v>
          </cell>
          <cell r="B26044" t="str">
            <v>CAMINHÃO TOCO, PBT 14.300 KG, CARGA ÚTIL MÁX. 9.710 KG, DIST. ENTRE EIXOS 3,56 M, POTÊNCIA 185 CV, INCLUSIVE CARROCERIA FIXA ABERTA DE MADEIRA P/ TRANSPORTE GERAL DE CARGA SECA, DIMEN. APROX. 2,50 X 6,50 X 0,50 M - CHI DIURNO. AF_06/2014</v>
          </cell>
          <cell r="C26044" t="str">
            <v>CHI</v>
          </cell>
        </row>
        <row r="26045">
          <cell r="A26045">
            <v>91486</v>
          </cell>
          <cell r="B26045" t="str">
            <v>ESPARGIDOR DE ASFALTO PRESSURIZADO, TANQUE 6 M3 COM ISOLAÇÃO TÉRMICA, AQUECIDO COM 2 MAÇARICOS, COM BARRA ESPARGIDORA 3,60 M, MONTADO SOBRE CAMINHÃO  TOCO, PBT 14.300 KG, POTÊNCIA 185 CV - CHI DIURNO. AF_08/2015</v>
          </cell>
          <cell r="C26045" t="str">
            <v>CHI</v>
          </cell>
        </row>
        <row r="26046">
          <cell r="A26046">
            <v>91534</v>
          </cell>
          <cell r="B26046" t="str">
            <v>COMPACTADOR DE SOLOS DE PERCUSSÃO (SOQUETE) COM MOTOR A GASOLINA 4 TEMPOS, POTÊNCIA 4 CV - CHI DIURNO. AF_08/2015</v>
          </cell>
          <cell r="C26046" t="str">
            <v>CHI</v>
          </cell>
        </row>
        <row r="26047">
          <cell r="A26047">
            <v>91635</v>
          </cell>
          <cell r="B26047" t="str">
            <v>GUINDAUTO HIDRÁULICO, CAPACIDADE MÁXIMA DE CARGA 6500 KG, MOMENTO MÁXIMO DE CARGA 5,8 TM, ALCANCE MÁXIMO HORIZONTAL 7,60 M, INCLUSIVE CAMINHÃO TOCO PBT 9.700 KG, POTÊNCIA DE 160 CV - CHI DIURNO. AF_08/2015</v>
          </cell>
          <cell r="C26047" t="str">
            <v>CHI</v>
          </cell>
        </row>
        <row r="26048">
          <cell r="A26048">
            <v>91646</v>
          </cell>
          <cell r="B26048" t="str">
            <v>CAMINHÃO DE TRANSPORTE DE MATERIAL ASFÁLTICO 30.000 L, COM CAVALO MECÂNICO DE CAPACIDADE MÁXIMA DE TRAÇÃO COMBINADO DE 66.000 KG, POTÊNCIA 360 CV, INCLUSIVE TANQUE DE ASFALTO COM SERPENTINA - CHI DIURNO. AF_08/2015</v>
          </cell>
          <cell r="C26048" t="str">
            <v>CHI</v>
          </cell>
        </row>
        <row r="26049">
          <cell r="A26049">
            <v>91693</v>
          </cell>
          <cell r="B26049" t="str">
            <v>SERRA CIRCULAR DE BANCADA COM MOTOR ELÉTRICO POTÊNCIA DE 5HP, COM COIFA PARA DISCO 10" - CHI DIURNO. AF_08/2015</v>
          </cell>
          <cell r="C26049" t="str">
            <v>CHI</v>
          </cell>
        </row>
        <row r="26050">
          <cell r="A26050">
            <v>92044</v>
          </cell>
          <cell r="B26050" t="str">
            <v>DISTRIBUIDOR DE AGREGADOS REBOCAVEL, CAPACIDADE 1,9 M³, LARGURA DE TRABALHO 3,66 M - CHI DIURNO. AF_11/2015</v>
          </cell>
          <cell r="C26050" t="str">
            <v>CHI</v>
          </cell>
        </row>
        <row r="26051">
          <cell r="A26051">
            <v>92107</v>
          </cell>
          <cell r="B26051" t="str">
            <v>CAMINHÃO PARA EQUIPAMENTO DE LIMPEZA A SUCÇÃO COM CAMINHÃO TRUCADO DE PESO BRUTO TOTAL 23000 KG, CARGA ÚTIL MÁXIMA 15935 KG, DISTÂNCIA ENTRE EIXOS 4,80 M, POTÊNCIA 230 CV, INCLUSIVE LIMPADORA A SUCÇÃO, TANQUE 12000 L - CHI DIURNO. AF_11/2015</v>
          </cell>
          <cell r="C26051" t="str">
            <v>CHI</v>
          </cell>
        </row>
        <row r="26052">
          <cell r="A26052">
            <v>92113</v>
          </cell>
          <cell r="B26052" t="str">
            <v>PENEIRA ROTATIVA COM MOTOR ELÉTRICO TRIFÁSICO DE 2 CV, CILINDRO DE 1 M X 0,60 M, COM FUROS DE 3,17 MM - CHI DIURNO. AF_11/2015</v>
          </cell>
          <cell r="C26052" t="str">
            <v>CHI</v>
          </cell>
        </row>
        <row r="26053">
          <cell r="A26053">
            <v>92119</v>
          </cell>
          <cell r="B26053" t="str">
            <v>DOSADOR DE AREIA, CAPACIDADE DE 26 LITROS - CHI DIURNO. AF_11/2015</v>
          </cell>
          <cell r="C26053" t="str">
            <v>CHI</v>
          </cell>
        </row>
        <row r="26054">
          <cell r="A26054">
            <v>92139</v>
          </cell>
          <cell r="B26054" t="str">
            <v>CAMINHONETE COM MOTOR A DIESEL, POTÊNCIA 180 CV, CABINE DUPLA, 4X4 - CHI DIURNO. AF_11/2015</v>
          </cell>
          <cell r="C26054" t="str">
            <v>CHI</v>
          </cell>
        </row>
        <row r="26055">
          <cell r="A26055">
            <v>92146</v>
          </cell>
          <cell r="B26055" t="str">
            <v>CAMINHONETE CABINE SIMPLES COM MOTOR 1.6 FLEX, CÂMBIO MANUAL, POTÊNCIA 101/104 CV, 2 PORTAS - CHI DIURNO. AF_11/2015</v>
          </cell>
          <cell r="C26055" t="str">
            <v>CHI</v>
          </cell>
        </row>
        <row r="26056">
          <cell r="A26056">
            <v>92243</v>
          </cell>
          <cell r="B26056" t="str">
            <v>CAMINHÃO DE TRANSPORTE DE MATERIAL ASFÁLTICO 20.000 L, COM CAVALO MECÂNICO DE CAPACIDADE MÁXIMA DE TRAÇÃO COMBINADO DE 45.000 KG, POTÊNCIA 330 CV, INCLUSIVE TANQUE DE ASFALTO COM MAÇARICO - CHI DIURNO. AF_12/2015</v>
          </cell>
          <cell r="C26056" t="str">
            <v>CHI</v>
          </cell>
        </row>
        <row r="26057">
          <cell r="A26057">
            <v>92717</v>
          </cell>
          <cell r="B26057" t="str">
            <v>APARELHO PARA CORTE E SOLDA OXI-ACETILENO SOBRE RODAS, INCLUSIVE CILINDROS E MAÇARICOS - CHI DIURNO. AF_12/2015</v>
          </cell>
          <cell r="C26057" t="str">
            <v>CHI</v>
          </cell>
        </row>
        <row r="26058">
          <cell r="A26058">
            <v>92961</v>
          </cell>
          <cell r="B26058" t="str">
            <v>MÁQUINA EXTRUSORA DE CONCRETO PARA GUIAS E SARJETAS, MOTOR A DIESEL, POTÊNCIA 14 CV - CHI DIURNO. AF_12/2015</v>
          </cell>
          <cell r="C26058" t="str">
            <v>CHI</v>
          </cell>
        </row>
        <row r="26059">
          <cell r="A26059">
            <v>92967</v>
          </cell>
          <cell r="B26059" t="str">
            <v>MARTELO PERFURADOR PNEUMÁTICO MANUAL, HASTE 25 X 75 MM, 21 KG - CHI DIURNO. AF_12/2015</v>
          </cell>
          <cell r="C26059" t="str">
            <v>CHI</v>
          </cell>
        </row>
        <row r="26060">
          <cell r="A26060">
            <v>93225</v>
          </cell>
          <cell r="B26060" t="str">
            <v>PERFURATRIZ COM TORRE METÁLICA PARA EXECUÇÃO DE ESTACA HÉLICE CONTÍNUA, PROFUNDIDADE MÁXIMA DE 32 M, DIÂMETRO MÁXIMO DE 1000 MM, POTÊNCIA INSTALADA DE 350 HP, MESA ROTATIVA COM TORQUE MÁXIMO DE 263 KNM - CHI DIURNO. AF_01/2016</v>
          </cell>
          <cell r="C26060" t="str">
            <v>CHI</v>
          </cell>
        </row>
        <row r="26061">
          <cell r="A26061">
            <v>93234</v>
          </cell>
          <cell r="B26061" t="str">
            <v>BETONEIRA CAPACIDADE NOMINAL 400 L, CAPACIDADE DE MISTURA 310 L, MOTOR A GASOLINA POTÊNCIA 5,5 HP, SEM CARREGADOR - CHI DIURNO. AF_02/2016</v>
          </cell>
          <cell r="C26061" t="str">
            <v>CHI</v>
          </cell>
        </row>
        <row r="26062">
          <cell r="A26062">
            <v>93244</v>
          </cell>
          <cell r="B26062" t="str">
            <v>ROLO COMPACTADOR VIBRATÓRIO PÉ DE CARNEIRO PARA SOLOS, POTÊNCIA 80 HP, PESO OPERACIONAL SEM/COM LASTRO 7,4 / 8,8 T, LARGURA DE TRABALHO 1,68 M - CHI DIURNO. AF_02/2016</v>
          </cell>
          <cell r="C26062" t="str">
            <v>CHI</v>
          </cell>
        </row>
        <row r="26063">
          <cell r="A26063">
            <v>93274</v>
          </cell>
          <cell r="B26063" t="str">
            <v>GRUA ASCENSIONAL, LANÇA DE 30 M, CAPACIDADE DE 1,0 T A 30 M, ALTURA ATÉ 39 M - CHI DIURNO. AF_03/2016</v>
          </cell>
          <cell r="C26063" t="str">
            <v>CHI</v>
          </cell>
        </row>
        <row r="26064">
          <cell r="A26064">
            <v>93282</v>
          </cell>
          <cell r="B26064" t="str">
            <v>GUINCHO ELÉTRICO DE COLUNA, CAPACIDADE 400 KG, COM MOTO FREIO, MOTOR TRIFÁSICO DE 1,25 CV - CHI DIURNO. AF_03/2016</v>
          </cell>
          <cell r="C26064" t="str">
            <v>CHI</v>
          </cell>
        </row>
        <row r="26065">
          <cell r="A26065">
            <v>93288</v>
          </cell>
          <cell r="B26065" t="str">
            <v>GUINDASTE HIDRÁULICO AUTOPROPELIDO, COM LANÇA TELESCÓPICA 40 M, CAPACIDADE MÁXIMA 60 T, POTÊNCIA 260 KW - CHI DIURNO. AF_03/2016</v>
          </cell>
          <cell r="C26065" t="str">
            <v>CHI</v>
          </cell>
        </row>
        <row r="26066">
          <cell r="A26066">
            <v>93403</v>
          </cell>
          <cell r="B26066" t="str">
            <v>GUINDAUTO HIDRÁULICO, CAPACIDADE MÁXIMA DE CARGA 3300 KG, MOMENTO MÁXIMO DE CARGA 5,8 TM, ALCANCE MÁXIMO HORIZONTAL 7,60 M, INCLUSIVE CAMINHÃO TOCO PBT 16.000 KG, POTÊNCIA DE 189 CV - CHI DIURNO. AF_03/2016</v>
          </cell>
          <cell r="C26066" t="str">
            <v>CHI</v>
          </cell>
        </row>
        <row r="26067">
          <cell r="A26067">
            <v>93409</v>
          </cell>
          <cell r="B26067"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26067" t="str">
            <v>CHI</v>
          </cell>
        </row>
        <row r="26068">
          <cell r="A26068">
            <v>93416</v>
          </cell>
          <cell r="B26068" t="str">
            <v>GERADOR PORTÁTIL MONOFÁSICO, POTÊNCIA 5500 VA, MOTOR A GASOLINA, POTÊNCIA DO MOTOR 13 CV - CHI DIURNO. AF_03/2016</v>
          </cell>
          <cell r="C26068" t="str">
            <v>CHI</v>
          </cell>
        </row>
        <row r="26069">
          <cell r="A26069">
            <v>93422</v>
          </cell>
          <cell r="B26069" t="str">
            <v>GRUPO GERADOR REBOCÁVEL, POTÊNCIA 66 KVA, MOTOR A DIESEL - CHI DIURNO. AF_03/2016</v>
          </cell>
          <cell r="C26069" t="str">
            <v>CHI</v>
          </cell>
        </row>
        <row r="26070">
          <cell r="A26070">
            <v>93428</v>
          </cell>
          <cell r="B26070" t="str">
            <v>GRUPO GERADOR ESTACIONÁRIO, POTÊNCIA 150 KVA, MOTOR A DIESEL- CHI DIURNO. AF_03/2016</v>
          </cell>
          <cell r="C26070" t="str">
            <v>CHI</v>
          </cell>
        </row>
        <row r="26071">
          <cell r="A26071">
            <v>93434</v>
          </cell>
          <cell r="B26071" t="str">
            <v>USINA DE MISTURA ASFÁLTICA À QUENTE, TIPO CONTRA FLUXO, PROD 40 A 80 TON/HORA - CHI DIURNO. AF_03/2016</v>
          </cell>
          <cell r="C26071" t="str">
            <v>CHI</v>
          </cell>
        </row>
        <row r="26072">
          <cell r="A26072">
            <v>93440</v>
          </cell>
          <cell r="B26072" t="str">
            <v>USINA DE ASFALTO À FRIO, CAPACIDADE DE 40 A 60 TON/HORA, ELÉTRICA POTÊNCIA 30 CV - CHI DIURNO. AF_03/2016</v>
          </cell>
          <cell r="C26072" t="str">
            <v>CHI</v>
          </cell>
        </row>
        <row r="26073">
          <cell r="A26073">
            <v>95122</v>
          </cell>
          <cell r="B26073" t="str">
            <v>USINA MISTURADORA DE SOLOS, CAPACIDADE DE 200 A 500 TON/H, POTENCIA 75KW - CHI DIURNO. AF_07/2016</v>
          </cell>
          <cell r="C26073" t="str">
            <v>CHI</v>
          </cell>
        </row>
        <row r="26074">
          <cell r="A26074">
            <v>95128</v>
          </cell>
          <cell r="B26074" t="str">
            <v>DISTRIBUIDOR DE AGREGADOS AUTOPROPELIDO, CAP 3 M3, A DIESEL, POTÊNCIA 176CV - CHI DIURNO. AF_07/2016</v>
          </cell>
          <cell r="C26074" t="str">
            <v>CHI</v>
          </cell>
        </row>
        <row r="26075">
          <cell r="A26075">
            <v>95140</v>
          </cell>
          <cell r="B26075" t="str">
            <v>TALHA MANUAL DE CORRENTE, CAPACIDADE DE 2 TON. COM ELEVAÇÃO DE 3 M - CHI DIURNO. AF_07/2016</v>
          </cell>
          <cell r="C26075" t="str">
            <v>CHI</v>
          </cell>
        </row>
        <row r="26076">
          <cell r="A26076">
            <v>95213</v>
          </cell>
          <cell r="B26076" t="str">
            <v>GRUA ASCENCIONAL, LANÇA DE 42 M, CAPACIDADE DE 1,5 T A 30 M, ALTURA ATÉ 39 M - CHI DIURNO. AF_08/2016</v>
          </cell>
          <cell r="C26076" t="str">
            <v>CHI</v>
          </cell>
        </row>
        <row r="26077">
          <cell r="A26077">
            <v>95219</v>
          </cell>
          <cell r="B26077" t="str">
            <v>PULVERIZADOR DE TINTA ELÉTRICO/MÁQUINA DE PINTURA AIRLESS, VAZÃO 2 L/MIN - CHI DIURNO. AF_08/2016</v>
          </cell>
          <cell r="C26077" t="str">
            <v>CHI</v>
          </cell>
        </row>
        <row r="26078">
          <cell r="A26078">
            <v>95259</v>
          </cell>
          <cell r="B26078" t="str">
            <v>MARTELO DEMOLIDOR PNEUMÁTICO MANUAL, 32 KG - CHI DIURNO. AF_09/2016</v>
          </cell>
          <cell r="C26078" t="str">
            <v>CHI</v>
          </cell>
        </row>
        <row r="26079">
          <cell r="A26079">
            <v>95265</v>
          </cell>
          <cell r="B26079" t="str">
            <v>COMPACTADOR DE SOLOS DE PERCUSÃO (SOQUETE) COM MOTOR A GASOLINA, POTÊNCIA 3 CV - CHI DIURNO. AF_09/2016</v>
          </cell>
          <cell r="C26079" t="str">
            <v>CHI</v>
          </cell>
        </row>
        <row r="26080">
          <cell r="A26080">
            <v>95271</v>
          </cell>
          <cell r="B26080" t="str">
            <v>RÉGUA VIBRATÓRIA DUPLA PARA CONCRETO, PESO DE 60KG, COMPRIMENTO 4 M, COM MOTOR A GASOLINA, POTÊNCIA 5,5 HP - CHI DIURNO. AF_09/2016</v>
          </cell>
          <cell r="C26080" t="str">
            <v>CHI</v>
          </cell>
        </row>
        <row r="26081">
          <cell r="A26081">
            <v>95277</v>
          </cell>
          <cell r="B26081" t="str">
            <v>POLIDORA DE PISO (POLITRIZ), PESO DE 100KG, DIÂMETRO 450 MM, MOTOR ELÉTRICO, POTÊNCIA 4 HP - CHI DIURNO. AF_09/2016</v>
          </cell>
          <cell r="C26081" t="str">
            <v>CHI</v>
          </cell>
        </row>
        <row r="26082">
          <cell r="A26082">
            <v>95283</v>
          </cell>
          <cell r="B26082" t="str">
            <v>DESEMPENADEIRA DE CONCRETO, PESO DE 75KG, 4 PÁS, MOTOR A GASOLINA, POTÊNCIA 5,5 HP - CHI DIURNO. AF_09/2016</v>
          </cell>
          <cell r="C26082" t="str">
            <v>CHI</v>
          </cell>
        </row>
        <row r="26083">
          <cell r="A26083">
            <v>95621</v>
          </cell>
          <cell r="B26083" t="str">
            <v>PERFURATRIZ PNEUMATICA MANUAL DE PESO MEDIO, MARTELETE, 18KG, COMPRIMENTO MÁXIMO DE CURSO DE 6 M, DIAMETRO DO PISTAO DE 5,5 CM - CHI DIURNO. AF_11/2016</v>
          </cell>
          <cell r="C26083" t="str">
            <v>CHI</v>
          </cell>
        </row>
        <row r="26084">
          <cell r="A26084">
            <v>95632</v>
          </cell>
          <cell r="B26084" t="str">
            <v>ROLO COMPACTADOR VIBRATORIO TANDEM, ACO LISO, POTENCIA 125 HP, PESO SEM/COM LASTRO 10,20/11,65 T, LARGURA DE TRABALHO 1,73 M - CHI DIURNO. AF_11/2016</v>
          </cell>
          <cell r="C26084" t="str">
            <v>CHI</v>
          </cell>
        </row>
        <row r="26085">
          <cell r="A26085">
            <v>95703</v>
          </cell>
          <cell r="B26085" t="str">
            <v>PERFURATRIZ MANUAL, TORQUE MAXIMO 55 KGF.M, POTENCIA 5 CV, COM DIAMETRO MAXIMO 8 1/2" - CHI DIURNO. AF_11/2016</v>
          </cell>
          <cell r="C26085" t="str">
            <v>CHI</v>
          </cell>
        </row>
        <row r="26086">
          <cell r="A26086">
            <v>95709</v>
          </cell>
          <cell r="B26086" t="str">
            <v>PERFURATRIZ SOBRE ESTEIRA, TORQUE MÁXIMO 600 KGF, POTÊNCIA ENTRE 50 E 60 HP, DIÂMETRO MÁXIMO 10 - CHI DIURNO. AF_11/2016</v>
          </cell>
          <cell r="C26086" t="str">
            <v>CHI</v>
          </cell>
        </row>
        <row r="26087">
          <cell r="A26087">
            <v>95715</v>
          </cell>
          <cell r="B26087" t="str">
            <v>ESCAVADEIRA HIDRAULICA SOBRE ESTEIRA, COM GARRA GIRATORIA DE MANDIBULAS, PESO OPERACIONAL ENTRE 22,00 E 25,50 TON, POTENCIA LIQUIDA ENTRE 150 E 160 HP - CHI DIURNO. AF_11/2016</v>
          </cell>
          <cell r="C26087" t="str">
            <v>CHI</v>
          </cell>
        </row>
        <row r="26088">
          <cell r="A26088">
            <v>95721</v>
          </cell>
          <cell r="B26088" t="str">
            <v>ESCAVADEIRA HIDRAULICA SOBRE ESTEIRA, EQUIPADA COM CLAMSHELL, COM CAPACIDADE DA CAÇAMBA ENTRE 1,20 E 1,50 M3, PESO OPERACIONAL ENTRE 20,00 E 22,00 TON, POTENCIA LIQUIDA ENTRE 150 E 160 HP - CHI DIURNO. AF_11/2016</v>
          </cell>
          <cell r="C26088" t="str">
            <v>CHI</v>
          </cell>
        </row>
        <row r="26089">
          <cell r="A26089">
            <v>95873</v>
          </cell>
          <cell r="B26089" t="str">
            <v>GRUPO GERADOR COM CARENAGEM, MOTOR DIESEL POTÊNCIA STANDART ENTRE 250 E 260 KVA - CHI DIURNO. AF_12/2016</v>
          </cell>
          <cell r="C26089" t="str">
            <v>CHI</v>
          </cell>
        </row>
        <row r="26090">
          <cell r="A26090">
            <v>96014</v>
          </cell>
          <cell r="B26090" t="str">
            <v>TRATOR DE PNEUS COM POTÊNCIA DE 122 CV, TRAÇÃO 4X4, COM VASSOURA MECÂNICA ACOPLADA - CHI DIURNO. AF_02/2017</v>
          </cell>
          <cell r="C26090" t="str">
            <v>CHI</v>
          </cell>
        </row>
        <row r="26091">
          <cell r="A26091">
            <v>96021</v>
          </cell>
          <cell r="B26091" t="str">
            <v>TRATOR DE PNEUS COM POTÊNCIA DE 122 CV, TRAÇÃO 4X4, COM GRADE DE DISCOS ACOPLADA - CHI DIURNO. AF_02/2017</v>
          </cell>
          <cell r="C26091" t="str">
            <v>CHI</v>
          </cell>
        </row>
        <row r="26092">
          <cell r="A26092">
            <v>96029</v>
          </cell>
          <cell r="B26092" t="str">
            <v>TRATOR DE PNEUS COM POTÊNCIA DE 85 CV, TRAÇÃO 4X4, COM GRADE DE DISCOS ACOPLADA - CHI DIURNO. AF_02/2017</v>
          </cell>
          <cell r="C26092" t="str">
            <v>CHI</v>
          </cell>
        </row>
        <row r="26093">
          <cell r="A26093">
            <v>96036</v>
          </cell>
          <cell r="B26093" t="str">
            <v>CAMINHÃO BASCULANTE 10 M3, TRUCADO, POTÊNCIA 230 CV, INCLUSIVE CAÇAMBA METÁLICA, COM DISTRIBUIDOR DE AGREGADOS ACOPLADO - CHI DIURNO. AF_02/2017</v>
          </cell>
          <cell r="C26093" t="str">
            <v>CHI</v>
          </cell>
        </row>
        <row r="26094">
          <cell r="A26094">
            <v>96155</v>
          </cell>
          <cell r="B26094" t="str">
            <v>TRATOR DE PNEUS COM POTÊNCIA DE 85 CV, TRAÇÃO 4X4, COM VASSOURA MECÂNICA ACOPLADA - CHI DIURNO. AF_02/2017</v>
          </cell>
          <cell r="C26094" t="str">
            <v>CHI</v>
          </cell>
        </row>
        <row r="26095">
          <cell r="A26095">
            <v>96156</v>
          </cell>
          <cell r="B26095" t="str">
            <v>MINICARREGADEIRA SOBRE RODAS POTENCIA 47HP CAPACIDADE OPERACAO 646 KG, COM VASSOURA MECÂNICA ACOPLADA - CHI DIURNO. AF_03/2017</v>
          </cell>
          <cell r="C26095" t="str">
            <v>CHI</v>
          </cell>
        </row>
        <row r="26096">
          <cell r="A26096">
            <v>96159</v>
          </cell>
          <cell r="B26096" t="str">
            <v>MÁQUINA DEMARCADORA DE FAIXA DE TRÁFEGO À FRIO, AUTOPROPELIDA, POTÊNCIA 38 HP - CHI DIURNO. AF_07/2016</v>
          </cell>
          <cell r="C26096" t="str">
            <v>CHI</v>
          </cell>
        </row>
        <row r="26097">
          <cell r="A26097">
            <v>96246</v>
          </cell>
          <cell r="B26097" t="str">
            <v>MINIESCAVADEIRA SOBRE ESTEIRAS, POTENCIA LIQUIDA DE *30* HP, PESO OPERACIONAL DE *3.500* KG - CHI DIURNO. AF_04/2017</v>
          </cell>
          <cell r="C26097" t="str">
            <v>CHI</v>
          </cell>
        </row>
        <row r="26098">
          <cell r="A26098">
            <v>96302</v>
          </cell>
          <cell r="B26098" t="str">
            <v>PERFURATRIZ ROTATIVA SOBRE ESTEIRA, TORQUE MAXIMO 2500 KGM, POTENCIA 110 HP, MOTOR DIESEL - CHI DIURNO. AF_05/2017</v>
          </cell>
          <cell r="C26098" t="str">
            <v>CHI</v>
          </cell>
        </row>
        <row r="26099">
          <cell r="A26099">
            <v>96308</v>
          </cell>
          <cell r="B26099" t="str">
            <v>COMPRESSOR DE AR, VAZAO DE 10 PCM, RESERVATORIO 100 L, PRESSAO DE TRABALHO ENTRE 6,9 E 9,7 BAR  POTENCIA 2 HP, TENSAO 110/220 V  CHI DIURNO. AF_05/2017</v>
          </cell>
          <cell r="C26099" t="str">
            <v>CHI</v>
          </cell>
        </row>
        <row r="26100">
          <cell r="A26100">
            <v>96464</v>
          </cell>
          <cell r="B26100" t="str">
            <v>ROLO COMPACTADOR DE PNEUS, ESTATICO, PRESSAO VARIAVEL, POTENCIA 110 HP, PESO SEM/COM LASTRO 10,8/27 T, LARGURA DE ROLAGEM 2,30 M - CHI DIURNO. AF_06/2017</v>
          </cell>
          <cell r="C26100" t="str">
            <v>CHI</v>
          </cell>
        </row>
        <row r="26101">
          <cell r="A26101">
            <v>5089</v>
          </cell>
          <cell r="B26101" t="str">
            <v>ROLO COMPACTADOR VIBRATÓRIO PÉ DE CARNEIRO PARA SOLOS, POTÊNCIA 80 HP, PESO OPERACIONAL SEM/COM LASTRO 7,4 / 8,8 T, LARGURA DE TRABALHO 1,68 M - MANUTENÇÃO. AF_02/2016</v>
          </cell>
          <cell r="C26101" t="str">
            <v>H</v>
          </cell>
        </row>
        <row r="26102">
          <cell r="A26102">
            <v>5627</v>
          </cell>
          <cell r="B26102" t="str">
            <v>ESCAVADEIRA HIDRÁULICA SOBRE ESTEIRAS, CAÇAMBA 0,80 M3, PESO OPERACIONAL 17 T, POTENCIA BRUTA 111 HP - DEPRECIAÇÃO. AF_06/2014</v>
          </cell>
          <cell r="C26102" t="str">
            <v>H</v>
          </cell>
        </row>
        <row r="26103">
          <cell r="A26103">
            <v>5628</v>
          </cell>
          <cell r="B26103" t="str">
            <v>ESCAVADEIRA HIDRÁULICA SOBRE ESTEIRAS, CAÇAMBA 0,80 M3, PESO OPERACIONAL 17 T, POTENCIA BRUTA 111 HP - JUROS. AF_06/2014</v>
          </cell>
          <cell r="C26103" t="str">
            <v>H</v>
          </cell>
        </row>
        <row r="26104">
          <cell r="A26104">
            <v>5629</v>
          </cell>
          <cell r="B26104" t="str">
            <v>ESCAVADEIRA HIDRÁULICA SOBRE ESTEIRAS, CAÇAMBA 0,80 M3, PESO OPERACIONAL 17 T, POTENCIA BRUTA 111 HP - MANUTENÇÃO. AF_06/2014</v>
          </cell>
          <cell r="C26104" t="str">
            <v>H</v>
          </cell>
        </row>
        <row r="26105">
          <cell r="A26105">
            <v>5630</v>
          </cell>
          <cell r="B26105" t="str">
            <v>ESCAVADEIRA HIDRÁULICA SOBRE ESTEIRAS, CAÇAMBA 0,80 M3, PESO OPERACIONAL 17 T, POTENCIA BRUTA 111 HP - MATERIAIS NA OPERAÇÃO. AF_06/2014</v>
          </cell>
          <cell r="C26105" t="str">
            <v>H</v>
          </cell>
        </row>
        <row r="26106">
          <cell r="A26106">
            <v>5658</v>
          </cell>
          <cell r="B26106" t="str">
            <v>GRADE DE DISCO CONTROLE REMOTO REBOCÁVEL, COM 24 DISCOS 24 X 6 MM COM PNEUS PARA TRANSPORTE - MANUTENÇÃO. AF_06/2014</v>
          </cell>
          <cell r="C26106" t="str">
            <v>H</v>
          </cell>
        </row>
        <row r="26107">
          <cell r="A26107">
            <v>5664</v>
          </cell>
          <cell r="B26107" t="str">
            <v>RETROESCAVADEIRA SOBRE RODAS COM CARREGADEIRA, TRAÇÃO 4X4, POTÊNCIA LÍQ. 88 HP, CAÇAMBA CARREG. CAP. MÍN. 1 M3, CAÇAMBA RETRO CAP. 0,26 M3, PESO OPERACIONAL MÍN. 6.674 KG, PROFUNDIDADE ESCAVAÇÃO MÁX. 4,37 M - MANUTENÇÃO. AF_06/2014</v>
          </cell>
          <cell r="C26107" t="str">
            <v>H</v>
          </cell>
        </row>
        <row r="26108">
          <cell r="A26108">
            <v>5667</v>
          </cell>
          <cell r="B26108" t="str">
            <v>RETROESCAVADEIRA SOBRE RODAS COM CARREGADEIRA, TRAÇÃO 4X2, POTÊNCIA LÍQ. 79 HP, CAÇAMBA CARREG. CAP. MÍN. 1 M3, CAÇAMBA RETRO CAP. 0,20 M3, PESO OPERACIONAL MÍN. 6.570 KG, PROFUNDIDADE ESCAVAÇÃO MÁX. 4,37 M - MANUTENÇÃO. AF_06/2014</v>
          </cell>
          <cell r="C26108" t="str">
            <v>H</v>
          </cell>
        </row>
        <row r="26109">
          <cell r="A26109">
            <v>5668</v>
          </cell>
          <cell r="B26109" t="str">
            <v>RETROESCAVADEIRA SOBRE RODAS COM CARREGADEIRA, TRAÇÃO 4X2, POTÊNCIA LÍQ. 79 HP, CAÇAMBA CARREG. CAP. MÍN. 1 M3, CAÇAMBA RETRO CAP. 0,20 M3, PESO OPERACIONAL MÍN. 6.570 KG, PROFUNDIDADE ESCAVAÇÃO MÁX. 4,37 M - MATERIAIS NA OPERAÇÃO. AF_06/2014</v>
          </cell>
          <cell r="C26109" t="str">
            <v>H</v>
          </cell>
        </row>
        <row r="26110">
          <cell r="A26110">
            <v>5674</v>
          </cell>
          <cell r="B26110" t="str">
            <v>ROLO COMPACTADOR VIBRATÓRIO DE UM CILINDRO AÇO LISO, POTÊNCIA 80 HP, PESO OPERACIONAL MÁXIMO 8,1 T, IMPACTO DINÂMICO 16,15 / 9,5 T, LARGURA DE TRABALHO 1,68 M - MANUTENÇÃO. AF_06/2014</v>
          </cell>
          <cell r="C26110" t="str">
            <v>H</v>
          </cell>
        </row>
        <row r="26111">
          <cell r="A26111">
            <v>5692</v>
          </cell>
          <cell r="B26111" t="str">
            <v>MOTOBOMBA CENTRÍFUGA, MOTOR A GASOLINA, POTÊNCIA 5,42 HP, BOCAIS 1 1/2" X 1", DIÂMETRO ROTOR 143 MM HM/Q = 6 MCA / 16,8 M3/H A 38 MCA / 6,6 M3/H - MANUTENÇÃO. AF_06/2014</v>
          </cell>
          <cell r="C26111" t="str">
            <v>H</v>
          </cell>
        </row>
        <row r="26112">
          <cell r="A26112">
            <v>5693</v>
          </cell>
          <cell r="B26112" t="str">
            <v>MOTOBOMBA CENTRÍFUGA, MOTOR A GASOLINA, POTÊNCIA 5,42 HP, BOCAIS 1 1/2" X 1", DIÂMETRO ROTOR 143 MM HM/Q = 6 MCA / 16,8 M3/H A 38 MCA / 6,6 M3/H - MATERIAIS NA OPERAÇÃO. AF_06/2014</v>
          </cell>
          <cell r="C26112" t="str">
            <v>H</v>
          </cell>
        </row>
        <row r="26113">
          <cell r="A26113">
            <v>5695</v>
          </cell>
          <cell r="B26113" t="str">
            <v>CAMINHÃO BASCULANTE 6 M3, PESO BRUTO TOTAL 16.000 KG, CARGA ÚTIL MÁXIMA 13.071 KG, DISTÂNCIA ENTRE EIXOS 4,80 M, POTÊNCIA 230 CV INCLUSIVE CAÇAMBA METÁLICA - MANUTENÇÃO. AF_06/2014</v>
          </cell>
          <cell r="C26113" t="str">
            <v>H</v>
          </cell>
        </row>
        <row r="26114">
          <cell r="A26114">
            <v>5703</v>
          </cell>
          <cell r="B26114" t="str">
            <v>USINA DE CONCRETO FIXA, CAPACIDADE NOMINAL DE 90 A 120 M3/H, SEM SILO - MATERIAIS NA OPERAÇÃO. AF_07/2016</v>
          </cell>
          <cell r="C26114" t="str">
            <v>H</v>
          </cell>
        </row>
        <row r="26115">
          <cell r="A26115">
            <v>5705</v>
          </cell>
          <cell r="B26115" t="str">
            <v>CAMINHÃO TOCO, PBT 16.000 KG, CARGA ÚTIL MÁX. 10.685 KG, DIST. ENTRE EIXOS 4,8 M, POTÊNCIA 189 CV, INCLUSIVE CARROCERIA FIXA ABERTA DE MADEIRA P/ TRANSPORTE GERAL DE CARGA SECA, DIMEN. APROX. 2,5 X 7,00 X 0,50 M - MANUTENÇÃO. AF_06/2014</v>
          </cell>
          <cell r="C26115" t="str">
            <v>H</v>
          </cell>
        </row>
        <row r="26116">
          <cell r="A26116">
            <v>5707</v>
          </cell>
          <cell r="B26116" t="str">
            <v>USINA MISTURADORA DE SOLOS, CAPACIDADE DE 200 A 500 TON/H, POTENCIA 75KW - MANUTENÇÃO. AF_07/2016</v>
          </cell>
          <cell r="C26116" t="str">
            <v>H</v>
          </cell>
        </row>
        <row r="26117">
          <cell r="A26117">
            <v>5710</v>
          </cell>
          <cell r="B26117" t="str">
            <v>VIBROACABADORA DE ASFALTO SOBRE ESTEIRAS, LARGURA DE PAVIMENTAÇÃO 1,90 M A 5,30 M, POTÊNCIA 105 HP CAPACIDADE 450 T/H - MANUTENÇÃO. AF_11/2014</v>
          </cell>
          <cell r="C26117" t="str">
            <v>H</v>
          </cell>
        </row>
        <row r="26118">
          <cell r="A26118">
            <v>5711</v>
          </cell>
          <cell r="B26118" t="str">
            <v>VIBROACABADORA DE ASFALTO SOBRE ESTEIRAS, LARGURA DE PAVIMENTAÇÃO 1,90 M A 5,30 M, POTÊNCIA 105 HP CAPACIDADE 450 T/H - MATERIAIS NA OPERAÇÃO. AF_11/2014</v>
          </cell>
          <cell r="C26118" t="str">
            <v>H</v>
          </cell>
        </row>
        <row r="26119">
          <cell r="A26119">
            <v>5714</v>
          </cell>
          <cell r="B26119" t="str">
            <v>TRATOR DE PNEUS, POTÊNCIA 85 CV, TRAÇÃO 4X4, PESO COM LASTRO DE 4.675 KG - MANUTENÇÃO. AF_06/2014</v>
          </cell>
          <cell r="C26119" t="str">
            <v>H</v>
          </cell>
        </row>
        <row r="26120">
          <cell r="A26120">
            <v>5715</v>
          </cell>
          <cell r="B26120" t="str">
            <v>TRATOR DE PNEUS, POTÊNCIA 85 CV, TRAÇÃO 4X4, PESO COM LASTRO DE 4.675 KG - MATERIAIS NA OPERAÇÃO. AF_06/2014</v>
          </cell>
          <cell r="C26120" t="str">
            <v>H</v>
          </cell>
        </row>
        <row r="26121">
          <cell r="A26121">
            <v>5718</v>
          </cell>
          <cell r="B26121" t="str">
            <v>TRATOR DE ESTEIRAS, POTÊNCIA 170 HP, PESO OPERACIONAL 19 T, CAÇAMBA 5,2 M3 - MATERIAIS NA OPERAÇÃO. AF_06/2014</v>
          </cell>
          <cell r="C26121" t="str">
            <v>H</v>
          </cell>
        </row>
        <row r="26122">
          <cell r="A26122">
            <v>5721</v>
          </cell>
          <cell r="B26122" t="str">
            <v>TRATOR DE ESTEIRAS, POTÊNCIA 150 HP, PESO OPERACIONAL 16,7 T, COM RODA MOTRIZ ELEVADA E LÂMINA 3,18 M3 - MATERIAIS NA OPERAÇÃO. AF_06/2014</v>
          </cell>
          <cell r="C26122" t="str">
            <v>H</v>
          </cell>
        </row>
        <row r="26123">
          <cell r="A26123">
            <v>5722</v>
          </cell>
          <cell r="B26123" t="str">
            <v>TRATOR DE ESTEIRAS, POTÊNCIA 347 HP, PESO OPERACIONAL 38,5 T, COM LÂMINA 8,70 M3 - MATERIAIS NA OPERAÇÃO. AF_06/2014</v>
          </cell>
          <cell r="C26123" t="str">
            <v>H</v>
          </cell>
        </row>
        <row r="26124">
          <cell r="A26124">
            <v>5724</v>
          </cell>
          <cell r="B26124" t="str">
            <v>TRATOR DE ESTEIRAS, POTÊNCIA 100 HP, PESO OPERACIONAL 9,4 T, COM LÂMINA 2,19 M3 - MANUTENÇÃO. AF_06/2014</v>
          </cell>
          <cell r="C26124" t="str">
            <v>H</v>
          </cell>
        </row>
        <row r="26125">
          <cell r="A26125">
            <v>5727</v>
          </cell>
          <cell r="B26125" t="str">
            <v>ROLO COMPACTADOR VIBRATÓRIO REBOCÁVEL, CILINDRO DE AÇO LISO, POTÊNCIA DE TRAÇÃO DE 65 CV, PESO 4,7 T, IMPACTO DINÂMICO 18,3 T, LARGURA DE TRABALHO 1,67 M - MANUTENÇÃO. AF_02/2016</v>
          </cell>
          <cell r="C26125" t="str">
            <v>H</v>
          </cell>
        </row>
        <row r="26126">
          <cell r="A26126">
            <v>5729</v>
          </cell>
          <cell r="B26126" t="str">
            <v>ROLO COMPACTADOR VIBRATÓRIO TANDEM AÇO LISO, POTÊNCIA 58 HP, PESO SEM/COM LASTRO 6,5 / 9,4 T, LARGURA DE TRABALHO 1,2 M - MANUTENÇÃO. AF_06/2014</v>
          </cell>
          <cell r="C26126" t="str">
            <v>H</v>
          </cell>
        </row>
        <row r="26127">
          <cell r="A26127">
            <v>5730</v>
          </cell>
          <cell r="B26127" t="str">
            <v>ROLO COMPACTADOR VIBRATÓRIO TANDEM AÇO LISO, POTÊNCIA 58 HP, PESO SEM/COM LASTRO 6,5 / 9,4 T, LARGURA DE TRABALHO 1,2 M - MATERIAIS NA OPERAÇÃO. AF_06/2014</v>
          </cell>
          <cell r="C26127" t="str">
            <v>H</v>
          </cell>
        </row>
        <row r="26128">
          <cell r="A26128">
            <v>5735</v>
          </cell>
          <cell r="B26128" t="str">
            <v>RETROESCAVADEIRA SOBRE RODAS COM CARREGADEIRA, TRAÇÃO 4X4, POTÊNCIA LÍQ. 72 HP, CAÇAMBA CARREG. CAP. MÍN. 0,79 M3, CAÇAMBA RETRO CAP. 0,18 M3, PESO OPERACIONAL MÍN. 7.140 KG, PROFUNDIDADE ESCAVAÇÃO MÁX. 4,50 M - MANUTENÇÃO. AF_06/2014</v>
          </cell>
          <cell r="C26128" t="str">
            <v>H</v>
          </cell>
        </row>
        <row r="26129">
          <cell r="A26129">
            <v>5736</v>
          </cell>
          <cell r="B26129" t="str">
            <v>RETROESCAVADEIRA SOBRE RODAS COM CARREGADEIRA, TRAÇÃO 4X4, POTÊNCIA LÍQ. 72 HP, CAÇAMBA CARREG. CAP. MÍN. 0,79 M3, CAÇAMBA RETRO CAP. 0,18 M3, PESO OPERACIONAL MÍN. 7.140 KG, PROFUNDIDADE ESCAVAÇÃO MÁX. 4,50 M - MATERIAIS NA OPERAÇÃO. AF_06/2014</v>
          </cell>
          <cell r="C26129" t="str">
            <v>H</v>
          </cell>
        </row>
        <row r="26130">
          <cell r="A26130">
            <v>5738</v>
          </cell>
          <cell r="B26130" t="str">
            <v>ROLO COMPACTADOR VIBRATÓRIO PÉ DE CARNEIRO, OPERADO POR CONTROLE REMOTO, POTÊNCIA 12,5 KW, PESO OPERACIONAL 1,675 T, LARGURA DE TRABALHO 0,85 M - DEPRECIAÇÃO. AF_02/2016</v>
          </cell>
          <cell r="C26130" t="str">
            <v>H</v>
          </cell>
        </row>
        <row r="26131">
          <cell r="A26131">
            <v>5739</v>
          </cell>
          <cell r="B26131" t="str">
            <v>ROLO COMPACTADOR VIBRATÓRIO PÉ DE CARNEIRO, OPERADO POR CONTROLE REMOTO, POTÊNCIA 12,5 KW, PESO OPERACIONAL 1,675 T, LARGURA DE TRABALHO 0,85 M - MANUTENÇÃO. AF_02/2016</v>
          </cell>
          <cell r="C26131" t="str">
            <v>H</v>
          </cell>
        </row>
        <row r="26132">
          <cell r="A26132">
            <v>5741</v>
          </cell>
          <cell r="B26132" t="str">
            <v>USINA DE LAMA ASFÁLTICA, PROD 30 A 50 T/H, SILO DE AGREGADO 7 M3, RESERVATÓRIOS PARA EMULSÃO E ÁGUA DE 2,3 M3 CADA, MISTURADOR TIPO PUG MILL A SER MONTADO SOBRE CAMINHÃO - MANUTENÇÃO. AF_10/2014</v>
          </cell>
          <cell r="C26132" t="str">
            <v>H</v>
          </cell>
        </row>
        <row r="26133">
          <cell r="A26133">
            <v>5742</v>
          </cell>
          <cell r="B26133" t="str">
            <v>USINA DE LAMA ASFÁLTICA, PROD 30 A 50 T/H, SILO DE AGREGADO 7 M3, RESERVATÓRIOS PARA EMULSÃO E ÁGUA DE 2,3 M3 CADA, MISTURADOR TIPO PUG MILL A SER MONTADO SOBRE CAMINHÃO - MATERIAIS NA OPERAÇÃO. AF_10/2014</v>
          </cell>
          <cell r="C26133" t="str">
            <v>H</v>
          </cell>
        </row>
        <row r="26134">
          <cell r="A26134">
            <v>5747</v>
          </cell>
          <cell r="B26134" t="str">
            <v>CAMINHÃO PIPA 6.000 L, PESO BRUTO TOTAL 13.000 KG, DISTÂNCIA ENTRE EIXOS 4,80 M, POTÊNCIA 189 CV INCLUSIVE TANQUE DE AÇO PARA TRANSPORTE DE ÁGUA, CAPACIDADE 6 M3 - MATERIAIS NA OPERAÇÃO. AF_06/2014</v>
          </cell>
          <cell r="C26134" t="str">
            <v>H</v>
          </cell>
        </row>
        <row r="26135">
          <cell r="A26135">
            <v>5751</v>
          </cell>
          <cell r="B26135" t="str">
            <v>CAMINHÃO TOCO, PESO BRUTO TOTAL 14.300 KG, CARGA ÚTIL MÁXIMA 9590 KG, DISTÂNCIA ENTRE EIXOS 4,76 M, POTÊNCIA 185 CV (NÃO INCLUI CARROCERIA) - MANUTENÇÃO. AF_06/2014</v>
          </cell>
          <cell r="C26135" t="str">
            <v>H</v>
          </cell>
        </row>
        <row r="26136">
          <cell r="A26136">
            <v>5754</v>
          </cell>
          <cell r="B26136" t="str">
            <v>CAMINHÃO TOCO, PESO BRUTO TOTAL 16.000 KG, CARGA ÚTIL MÁXIMA DE 10.685 KG, DISTÂNCIA ENTRE EIXOS 4,80 M, POTÊNCIA 189 CV EXCLUSIVE CARROCERIA - MANUTENÇÃO. AF_06/2014</v>
          </cell>
          <cell r="C26136" t="str">
            <v>H</v>
          </cell>
        </row>
        <row r="26137">
          <cell r="A26137">
            <v>5763</v>
          </cell>
          <cell r="B26137" t="str">
            <v>CAMINHÃO PIPA 10.000 L TRUCADO, PESO BRUTO TOTAL 23.000 KG, CARGA ÚTIL MÁXIMA 15.935 KG, DISTÂNCIA ENTRE EIXOS 4,8 M, POTÊNCIA 230 CV, INCLUSIVE TANQUE DE AÇO PARA TRANSPORTE DE ÁGUA - MANUTENÇÃO. AF_06/2014</v>
          </cell>
          <cell r="C26137" t="str">
            <v>H</v>
          </cell>
        </row>
        <row r="26138">
          <cell r="A26138">
            <v>5765</v>
          </cell>
          <cell r="B26138" t="str">
            <v>ESPARGIDOR DE ASFALTO PRESSURIZADO COM TANQUE DE 2500 L, REBOCÁVEL COM MOTOR A GASOLINA POTÊNCIA 3,4 HP - MANUTENÇÃO. AF_07/2014</v>
          </cell>
          <cell r="C26138" t="str">
            <v>H</v>
          </cell>
        </row>
        <row r="26139">
          <cell r="A26139">
            <v>5766</v>
          </cell>
          <cell r="B26139" t="str">
            <v>ESPARGIDOR DE ASFALTO PRESSURIZADO COM TANQUE DE 2500 L, REBOCÁVEL COM MOTOR A GASOLINA POTÊNCIA 3,4 HP - MATERIAIS NA OPERAÇÃO. AF_07/2014</v>
          </cell>
          <cell r="C26139" t="str">
            <v>H</v>
          </cell>
        </row>
        <row r="26140">
          <cell r="A26140">
            <v>5779</v>
          </cell>
          <cell r="B26140" t="str">
            <v>MOTONIVELADORA POTÊNCIA BÁSICA LÍQUIDA (PRIMEIRA MARCHA) 125 HP, PESO BRUTO 13032 KG, LARGURA DA LÂMINA DE 3,7 M - MANUTENÇÃO. AF_06/2014</v>
          </cell>
          <cell r="C26140" t="str">
            <v>H</v>
          </cell>
        </row>
        <row r="26141">
          <cell r="A26141">
            <v>5787</v>
          </cell>
          <cell r="B26141" t="str">
            <v>PÁ CARREGADEIRA SOBRE RODAS, POTÊNCIA 197 HP, CAPACIDADE DA CAÇAMBA 2,5 A 3,5 M3, PESO OPERACIONAL 18338 KG - MATERIAIS NA OPERAÇÃO. AF_06/2014</v>
          </cell>
          <cell r="C26141" t="str">
            <v>H</v>
          </cell>
        </row>
        <row r="26142">
          <cell r="A26142">
            <v>5797</v>
          </cell>
          <cell r="B26142" t="str">
            <v>COMPRESSOR DE AR REBOCÁVEL, VAZÃO 189 PCM, PRESSÃO EFETIVA DE TRABALHO 102 PSI, MOTOR DIESEL, POTÊNCIA 63 CV - MANUTENÇÃO. AF_06/2015</v>
          </cell>
          <cell r="C26142" t="str">
            <v>H</v>
          </cell>
        </row>
        <row r="26143">
          <cell r="A26143">
            <v>5800</v>
          </cell>
          <cell r="B26143" t="str">
            <v>BOMBA SUBMERSÍVEL ELÉTRICA TRIFÁSICA, POTÊNCIA 2,96 HP, Ø ROTOR 144 MM SEMI-ABERTO, BOCAL DE SAÍDA Ø 2, HM/Q = 2 MCA / 38,8 M3/H A 28 MCA / 5 M3/H - MANUTENÇÃO. AF_06/2014</v>
          </cell>
          <cell r="C26143" t="str">
            <v>H</v>
          </cell>
        </row>
        <row r="26144">
          <cell r="A26144">
            <v>7032</v>
          </cell>
          <cell r="B26144" t="str">
            <v>TANQUE DE ASFALTO ESTACIONÁRIO COM SERPENTINA, CAPACIDADE 30.000 L - DEPRECIAÇÃO. AF_06/2014</v>
          </cell>
          <cell r="C26144" t="str">
            <v>H</v>
          </cell>
        </row>
        <row r="26145">
          <cell r="A26145">
            <v>7033</v>
          </cell>
          <cell r="B26145" t="str">
            <v>TANQUE DE ASFALTO ESTACIONÁRIO COM SERPENTINA, CAPACIDADE 30.000 L - JUROS. AF_06/2014</v>
          </cell>
          <cell r="C26145" t="str">
            <v>H</v>
          </cell>
        </row>
        <row r="26146">
          <cell r="A26146">
            <v>7034</v>
          </cell>
          <cell r="B26146" t="str">
            <v>TANQUE DE ASFALTO ESTACIONÁRIO COM SERPENTINA, CAPACIDADE 30.000 L - MANUTENÇÃO. AF_06/2014</v>
          </cell>
          <cell r="C26146" t="str">
            <v>H</v>
          </cell>
        </row>
        <row r="26147">
          <cell r="A26147">
            <v>7035</v>
          </cell>
          <cell r="B26147" t="str">
            <v>TANQUE DE ASFALTO ESTACIONÁRIO COM SERPENTINA, CAPACIDADE 30.000 L - MATERIAIS NA OPERAÇÃO. AF_06/2014</v>
          </cell>
          <cell r="C26147" t="str">
            <v>H</v>
          </cell>
        </row>
        <row r="26148">
          <cell r="A26148">
            <v>7038</v>
          </cell>
          <cell r="B26148" t="str">
            <v>ROLO COMPACTADOR DE PNEUS ESTÁTICO, PRESSÃO VARIÁVEL, POTÊNCIA 111 HP, PESO SEM/COM LASTRO 9,5 / 26 T, LARGURA DE TRABALHO 1,90 M - DEPRECIAÇÃO. AF_07/2014</v>
          </cell>
          <cell r="C26148" t="str">
            <v>H</v>
          </cell>
        </row>
        <row r="26149">
          <cell r="A26149">
            <v>7039</v>
          </cell>
          <cell r="B26149" t="str">
            <v>ROLO COMPACTADOR DE PNEUS ESTÁTICO, PRESSÃO VARIÁVEL, POTÊNCIA 111 HP, PESO SEM/COM LASTRO 9,5 / 26 T, LARGURA DE TRABALHO 1,90 M - JUROS. AF_07/2014</v>
          </cell>
          <cell r="C26149" t="str">
            <v>H</v>
          </cell>
        </row>
        <row r="26150">
          <cell r="A26150">
            <v>7040</v>
          </cell>
          <cell r="B26150" t="str">
            <v>ROLO COMPACTADOR DE PNEUS ESTÁTICO, PRESSÃO VARIÁVEL, POTÊNCIA 111 HP, PESO SEM/COM LASTRO 9,5 / 26 T, LARGURA DE TRABALHO 1,90 M - MANUTENÇÃO. AF_07/2014</v>
          </cell>
          <cell r="C26150" t="str">
            <v>H</v>
          </cell>
        </row>
        <row r="26151">
          <cell r="A26151">
            <v>7044</v>
          </cell>
          <cell r="B26151" t="str">
            <v>MOTOBOMBA TRASH (PARA ÁGUA SUJA) AUTO ESCORVANTE, MOTOR GASOLINA DE 6,41 HP, DIÂMETROS DE SUCÇÃO X RECALQUE: 3" X 3", HM/Q = 10 MCA / 60 M3/H A 23 MCA / 0 M3/H - DEPRECIAÇÃO. AF_10/2014</v>
          </cell>
          <cell r="C26151" t="str">
            <v>H</v>
          </cell>
        </row>
        <row r="26152">
          <cell r="A26152">
            <v>7045</v>
          </cell>
          <cell r="B26152" t="str">
            <v>MOTOBOMBA TRASH (PARA ÁGUA SUJA) AUTO ESCORVANTE, MOTOR GASOLINA DE 6,41 HP, DIÂMETROS DE SUCÇÃO X RECALQUE: 3" X 3", HM/Q = 10 MCA / 60 M3/H A 23 MCA / 0 M3/H - JUROS. AF_10/2014</v>
          </cell>
          <cell r="C26152" t="str">
            <v>H</v>
          </cell>
        </row>
        <row r="26153">
          <cell r="A26153">
            <v>7046</v>
          </cell>
          <cell r="B26153" t="str">
            <v>MOTOBOMBA TRASH (PARA ÁGUA SUJA) AUTO ESCORVANTE, MOTOR GASOLINA DE 6,41 HP, DIÂMETROS DE SUCÇÃO X RECALQUE: 3" X 3", HM/Q = 10 MCA / 60 M3/H A 23 MCA / 0 M3/H - MANUTENÇÃO. AF_10/2014</v>
          </cell>
          <cell r="C26153" t="str">
            <v>H</v>
          </cell>
        </row>
        <row r="26154">
          <cell r="A26154">
            <v>7047</v>
          </cell>
          <cell r="B26154" t="str">
            <v>MOTOBOMBA TRASH (PARA ÁGUA SUJA) AUTO ESCORVANTE, MOTOR GASOLINA DE 6,41 HP, DIÂMETROS DE SUCÇÃO X RECALQUE: 3" X 3", HM/Q = 10 MCA / 60 M3/H A 23 MCA / 0 M3/H - MATERIAIS NA OPERAÇÃO. AF_10/2014</v>
          </cell>
          <cell r="C26154" t="str">
            <v>H</v>
          </cell>
        </row>
        <row r="26155">
          <cell r="A26155">
            <v>7051</v>
          </cell>
          <cell r="B26155" t="str">
            <v>ROLO COMPACTADOR PE DE CARNEIRO VIBRATORIO, POTENCIA 125 HP, PESO OPERACIONAL SEM/COM LASTRO 11,95 / 13,30 T, IMPACTO DINAMICO 38,5 / 22,5 T, LARGURA DE TRABALHO 2,15 M - DEPRECIAÇÃO. AF_06/2014</v>
          </cell>
          <cell r="C26155" t="str">
            <v>H</v>
          </cell>
        </row>
        <row r="26156">
          <cell r="A26156">
            <v>7052</v>
          </cell>
          <cell r="B26156" t="str">
            <v>ROLO COMPACTADOR PE DE CARNEIRO VIBRATORIO, POTENCIA 125 HP, PESO OPERACIONAL SEM/COM LASTRO 11,95 / 13,30 T, IMPACTO DINAMICO 38,5 / 22,5 T, LARGURA DE TRABALHO 2,15 M - JUROS. AF_06/2014</v>
          </cell>
          <cell r="C26156" t="str">
            <v>H</v>
          </cell>
        </row>
        <row r="26157">
          <cell r="A26157">
            <v>7053</v>
          </cell>
          <cell r="B26157" t="str">
            <v>ROLO COMPACTADOR PE DE CARNEIRO VIBRATORIO, POTENCIA 125 HP, PESO OPERACIONAL SEM/COM LASTRO 11,95 / 13,30 T, IMPACTO DINAMICO 38,5 / 22,5 T, LARGURA DE TRABALHO 2,15 M - MANUTENÇÃO. AF_06/2014</v>
          </cell>
          <cell r="C26157" t="str">
            <v>H</v>
          </cell>
        </row>
        <row r="26158">
          <cell r="A26158">
            <v>7054</v>
          </cell>
          <cell r="B26158" t="str">
            <v>ROLO COMPACTADOR PE DE CARNEIRO VIBRATORIO, POTENCIA 125 HP, PESO OPERACIONAL SEM/COM LASTRO 11,95 / 13,30 T, IMPACTO DINAMICO 38,5 / 22,5 T, LARGURA DE TRABALHO 2,15 M - MATERIAIS NA OPERAÇÃO. AF_06/2014</v>
          </cell>
          <cell r="C26158" t="str">
            <v>H</v>
          </cell>
        </row>
        <row r="26159">
          <cell r="A26159">
            <v>7058</v>
          </cell>
          <cell r="B26159" t="str">
            <v>CAMINHÃO BASCULANTE 6 M3 TOCO, PESO BRUTO TOTAL 16.000 KG, CARGA ÚTIL MÁXIMA 11.130 KG, DISTÂNCIA ENTRE EIXOS 5,36 M, POTÊNCIA 185 CV, INCLUSIVE CAÇAMBA METÁLICA - DEPRECIAÇÃO. AF_06/2014</v>
          </cell>
          <cell r="C26159" t="str">
            <v>H</v>
          </cell>
        </row>
        <row r="26160">
          <cell r="A26160">
            <v>7059</v>
          </cell>
          <cell r="B26160" t="str">
            <v>CAMINHÃO BASCULANTE 6 M3 TOCO, PESO BRUTO TOTAL 16.000 KG, CARGA ÚTIL MÁXIMA 11.130 KG, DISTÂNCIA ENTRE EIXOS 5,36 M, POTÊNCIA 185 CV, INCLUSIVE CAÇAMBA METÁLICA - JUROS. AF_06/2014</v>
          </cell>
          <cell r="C26160" t="str">
            <v>H</v>
          </cell>
        </row>
        <row r="26161">
          <cell r="A26161">
            <v>7060</v>
          </cell>
          <cell r="B26161" t="str">
            <v>CAMINHÃO BASCULANTE 6 M3 TOCO, PESO BRUTO TOTAL 16.000 KG, CARGA ÚTIL MÁXIMA 11.130 KG, DISTÂNCIA ENTRE EIXOS 5,36 M, POTÊNCIA 185 CV, INCLUSIVE CAÇAMBA METÁLICA - MANUTENÇÃO. AF_06/2014</v>
          </cell>
          <cell r="C26161" t="str">
            <v>H</v>
          </cell>
        </row>
        <row r="26162">
          <cell r="A26162">
            <v>7061</v>
          </cell>
          <cell r="B26162" t="str">
            <v>CAMINHÃO BASCULANTE 6 M3 TOCO, PESO BRUTO TOTAL 16.000 KG, CARGA ÚTIL MÁXIMA 11.130 KG, DISTÂNCIA ENTRE EIXOS 5,36 M, POTÊNCIA 185 CV, INCLUSIVE CAÇAMBA METÁLICA - MATERIAIS NA OPERAÇÃO. AF_06/2014</v>
          </cell>
          <cell r="C26162" t="str">
            <v>H</v>
          </cell>
        </row>
        <row r="26163">
          <cell r="A26163">
            <v>7063</v>
          </cell>
          <cell r="B26163" t="str">
            <v>TRATOR DE PNEUS, POTÊNCIA 122 CV, TRAÇÃO 4X4, PESO COM LASTRO DE 4.510 KG - DEPRECIAÇÃO. AF_06/2014</v>
          </cell>
          <cell r="C26163" t="str">
            <v>H</v>
          </cell>
        </row>
        <row r="26164">
          <cell r="A26164">
            <v>7064</v>
          </cell>
          <cell r="B26164" t="str">
            <v>TRATOR DE PNEUS, POTÊNCIA 122 CV, TRAÇÃO 4X4, PESO COM LASTRO DE 4.510 KG - JUROS. AF_06/2014</v>
          </cell>
          <cell r="C26164" t="str">
            <v>H</v>
          </cell>
        </row>
        <row r="26165">
          <cell r="A26165">
            <v>7065</v>
          </cell>
          <cell r="B26165" t="str">
            <v>TRATOR DE PNEUS, POTÊNCIA 122 CV, TRAÇÃO 4X4, PESO COM LASTRO DE 4.510 KG - MANUTENÇÃO. AF_06/2014</v>
          </cell>
          <cell r="C26165" t="str">
            <v>H</v>
          </cell>
        </row>
        <row r="26166">
          <cell r="A26166">
            <v>7066</v>
          </cell>
          <cell r="B26166" t="str">
            <v>TRATOR DE PNEUS, POTÊNCIA 122 CV, TRAÇÃO 4X4, PESO COM LASTRO DE 4.510 KG - MATERIAIS NA OPERAÇÃO. AF_06/2014</v>
          </cell>
          <cell r="C26166" t="str">
            <v>H</v>
          </cell>
        </row>
        <row r="26167">
          <cell r="A26167">
            <v>53786</v>
          </cell>
          <cell r="B26167" t="str">
            <v>RETROESCAVADEIRA SOBRE RODAS COM CARREGADEIRA, TRAÇÃO 4X4, POTÊNCIA LÍQ. 88 HP, CAÇAMBA CARREG. CAP. MÍN. 1 M3, CAÇAMBA RETRO CAP. 0,26 M3, PESO OPERACIONAL MÍN. 6.674 KG, PROFUNDIDADE ESCAVAÇÃO MÁX. 4,37 M - MATERIAIS NA OPERAÇÃO. AF_06/2014</v>
          </cell>
          <cell r="C26167" t="str">
            <v>H</v>
          </cell>
        </row>
        <row r="26168">
          <cell r="A26168">
            <v>53788</v>
          </cell>
          <cell r="B26168" t="str">
            <v>ROLO COMPACTADOR VIBRATÓRIO DE UM CILINDRO AÇO LISO, POTÊNCIA 80 HP, PESO OPERACIONAL MÁXIMO 8,1 T, IMPACTO DINÂMICO 16,15 / 9,5 T, LARGURA DE TRABALHO 1,68 M - MATERIAIS NA OPERAÇÃO. AF_06/2014</v>
          </cell>
          <cell r="C26168" t="str">
            <v>H</v>
          </cell>
        </row>
        <row r="26169">
          <cell r="A26169">
            <v>53792</v>
          </cell>
          <cell r="B26169" t="str">
            <v>CAMINHÃO BASCULANTE 6 M3, PESO BRUTO TOTAL 16.000 KG, CARGA ÚTIL MÁXIMA 13.071 KG, DISTÂNCIA ENTRE EIXOS 4,80 M, POTÊNCIA 230 CV INCLUSIVE CAÇAMBA METÁLICA - MATERIAIS NA OPERAÇÃO. AF_06/2014</v>
          </cell>
          <cell r="C26169" t="str">
            <v>H</v>
          </cell>
        </row>
        <row r="26170">
          <cell r="A26170">
            <v>53794</v>
          </cell>
          <cell r="B26170" t="str">
            <v>USINA DE CONCRETO FIXA, CAPACIDADE NOMINAL DE 90 A 120 M3/H, SEM SILO - MANUTENÇÃO. AF_07/2016</v>
          </cell>
          <cell r="C26170" t="str">
            <v>H</v>
          </cell>
        </row>
        <row r="26171">
          <cell r="A26171">
            <v>53797</v>
          </cell>
          <cell r="B26171" t="str">
            <v>CAMINHÃO TOCO, PBT 16.000 KG, CARGA ÚTIL MÁX. 10.685 KG, DIST. ENTRE EIXOS 4,8 M, POTÊNCIA 189 CV, INCLUSIVE CARROCERIA FIXA ABERTA DE MADEIRA P/ TRANSPORTE GERAL DE CARGA SECA, DIMEN. APROX. 2,5 X 7,00 X 0,50 M - MATERIAIS NA OPERAÇÃO. AF_06/2014</v>
          </cell>
          <cell r="C26171" t="str">
            <v>H</v>
          </cell>
        </row>
        <row r="26172">
          <cell r="A26172">
            <v>53804</v>
          </cell>
          <cell r="B26172" t="str">
            <v>VASSOURA MECÂNICA REBOCÁVEL COM ESCOVA CILÍNDRICA, LARGURA ÚTIL DE VARRIMENTO DE 2,44 M - MANUTENÇÃO. AF_06/2014</v>
          </cell>
          <cell r="C26172" t="str">
            <v>H</v>
          </cell>
        </row>
        <row r="26173">
          <cell r="A26173">
            <v>53806</v>
          </cell>
          <cell r="B26173" t="str">
            <v>TRATOR DE ESTEIRAS, POTÊNCIA 170 HP, PESO OPERACIONAL 19 T, CAÇAMBA 5,2 M3 - MANUTENÇÃO. AF_06/2014</v>
          </cell>
          <cell r="C26173" t="str">
            <v>H</v>
          </cell>
        </row>
        <row r="26174">
          <cell r="A26174">
            <v>53810</v>
          </cell>
          <cell r="B26174" t="str">
            <v>TRATOR DE ESTEIRAS, POTÊNCIA 150 HP, PESO OPERACIONAL 16,7 T, COM RODA MOTRIZ ELEVADA E LÂMINA 3,18 M3 - MANUTENÇÃO. AF_06/2014</v>
          </cell>
          <cell r="C26174" t="str">
            <v>H</v>
          </cell>
        </row>
        <row r="26175">
          <cell r="A26175">
            <v>53814</v>
          </cell>
          <cell r="B26175" t="str">
            <v>TRATOR DE ESTEIRAS, POTÊNCIA 347 HP, PESO OPERACIONAL 38,5 T, COM LÂMINA 8,70 M3 - MANUTENÇÃO. AF_06/2014</v>
          </cell>
          <cell r="C26175" t="str">
            <v>H</v>
          </cell>
        </row>
        <row r="26176">
          <cell r="A26176">
            <v>53817</v>
          </cell>
          <cell r="B26176" t="str">
            <v>TRATOR DE ESTEIRAS, POTÊNCIA 100 HP, PESO OPERACIONAL 9,4 T, COM LÂMINA 2,19 M3 - MATERIAIS NA OPERAÇÃO. AF_06/2014</v>
          </cell>
          <cell r="C26176" t="str">
            <v>H</v>
          </cell>
        </row>
        <row r="26177">
          <cell r="A26177">
            <v>53818</v>
          </cell>
          <cell r="B26177" t="str">
            <v>ROLO COMPACTADOR VIBRATÓRIO REBOCÁVEL, CILINDRO DE AÇO LISO, POTÊNCIA DE TRAÇÃO DE 65 CV, PESO 4,7 T, IMPACTO DINÂMICO 18,3 T, LARGURA DE TRABALHO 1,67 M - DEPRECIAÇÃO. AF_02/2016</v>
          </cell>
          <cell r="C26177" t="str">
            <v>H</v>
          </cell>
        </row>
        <row r="26178">
          <cell r="A26178">
            <v>53827</v>
          </cell>
          <cell r="B26178" t="str">
            <v>CAMINHÃO TOCO, PESO BRUTO TOTAL 14.300 KG, CARGA ÚTIL MÁXIMA 9590 KG, DISTÂNCIA ENTRE EIXOS 4,76 M, POTÊNCIA 185 CV (NÃO INCLUI CARROCERIA) - MATERIAIS NA OPERAÇÃO. AF_06/2014</v>
          </cell>
          <cell r="C26178" t="str">
            <v>H</v>
          </cell>
        </row>
        <row r="26179">
          <cell r="A26179">
            <v>53829</v>
          </cell>
          <cell r="B26179" t="str">
            <v>CAMINHÃO TOCO, PESO BRUTO TOTAL 16.000 KG, CARGA ÚTIL MÁXIMA DE 10.685 KG, DISTÂNCIA ENTRE EIXOS 4,80 M, POTÊNCIA 189 CV EXCLUSIVE CARROCERIA - MATERIAIS NA OPERAÇÃO. AF_06/2014</v>
          </cell>
          <cell r="C26179" t="str">
            <v>H</v>
          </cell>
        </row>
        <row r="26180">
          <cell r="A26180">
            <v>53831</v>
          </cell>
          <cell r="B26180" t="str">
            <v>CAMINHÃO PIPA 10.000 L TRUCADO, PESO BRUTO TOTAL 23.000 KG, CARGA ÚTIL MÁXIMA 15.935 KG, DISTÂNCIA ENTRE EIXOS 4,8 M, POTÊNCIA 230 CV, INCLUSIVE TANQUE DE AÇO PARA TRANSPORTE DE ÁGUA - MATERIAIS NA OPERAÇÃO. AF_06/2014</v>
          </cell>
          <cell r="C26180" t="str">
            <v>H</v>
          </cell>
        </row>
        <row r="26181">
          <cell r="A26181">
            <v>53840</v>
          </cell>
          <cell r="B26181" t="str">
            <v>GRADE DE DISCO REBOCÁVEL COM 20 DISCOS 24" X 6 MM COM PNEUS PARA TRANSPORTE - DEPRECIAÇÃO. AF_06/2014</v>
          </cell>
          <cell r="C26181" t="str">
            <v>H</v>
          </cell>
        </row>
        <row r="26182">
          <cell r="A26182">
            <v>53841</v>
          </cell>
          <cell r="B26182" t="str">
            <v>GRADE DE DISCO REBOCÁVEL COM 20 DISCOS 24" X 6 MM COM PNEUS PARA TRANSPORTE - MANUTENÇÃO. AF_06/2014</v>
          </cell>
          <cell r="C26182" t="str">
            <v>H</v>
          </cell>
        </row>
        <row r="26183">
          <cell r="A26183">
            <v>53849</v>
          </cell>
          <cell r="B26183" t="str">
            <v>MOTONIVELADORA POTÊNCIA BÁSICA LÍQUIDA (PRIMEIRA MARCHA) 125 HP, PESO BRUTO 13032 KG, LARGURA DA LÂMINA DE 3,7 M - MATERIAIS NA OPERAÇÃO. AF_06/2014</v>
          </cell>
          <cell r="C26183" t="str">
            <v>H</v>
          </cell>
        </row>
        <row r="26184">
          <cell r="A26184">
            <v>53857</v>
          </cell>
          <cell r="B26184" t="str">
            <v>PÁ CARREGADEIRA SOBRE RODAS, POTÊNCIA LÍQUIDA 128 HP, CAPACIDADE DA CAÇAMBA 1,7 A 2,8 M3, PESO OPERACIONAL 11632 KG - MANUTENÇÃO. AF_06/2014</v>
          </cell>
          <cell r="C26184" t="str">
            <v>H</v>
          </cell>
        </row>
        <row r="26185">
          <cell r="A26185">
            <v>53858</v>
          </cell>
          <cell r="B26185" t="str">
            <v>PÁ CARREGADEIRA SOBRE RODAS, POTÊNCIA LÍQUIDA 128 HP, CAPACIDADE DA CAÇAMBA 1,7 A 2,8 M3, PESO OPERACIONAL 11632 KG - MATERIAIS NA OPERAÇÃO. AF_06/2014</v>
          </cell>
          <cell r="C26185" t="str">
            <v>H</v>
          </cell>
        </row>
        <row r="26186">
          <cell r="A26186">
            <v>53861</v>
          </cell>
          <cell r="B26186" t="str">
            <v>PÁ CARREGADEIRA SOBRE RODAS, POTÊNCIA 197 HP, CAPACIDADE DA CAÇAMBA 2,5 A 3,5 M3, PESO OPERACIONAL 18338 KG - MANUTENÇÃO. AF_06/2014</v>
          </cell>
          <cell r="C26186" t="str">
            <v>H</v>
          </cell>
        </row>
        <row r="26187">
          <cell r="A26187">
            <v>53863</v>
          </cell>
          <cell r="B26187" t="str">
            <v>MARTELETE OU ROMPEDOR PNEUMÁTICO MANUAL, 28 KG, COM SILENCIADOR - MANUTENÇÃO. AF_07/2016</v>
          </cell>
          <cell r="C26187" t="str">
            <v>H</v>
          </cell>
        </row>
        <row r="26188">
          <cell r="A26188">
            <v>53865</v>
          </cell>
          <cell r="B26188" t="str">
            <v>COMPRESSOR DE AR REBOCÁVEL, VAZÃO 189 PCM, PRESSÃO EFETIVA DE TRABALHO 102 PSI, MOTOR DIESEL, POTÊNCIA 63 CV - MATERIAIS NA OPERAÇÃO. AF_06/2015</v>
          </cell>
          <cell r="C26188" t="str">
            <v>H</v>
          </cell>
        </row>
        <row r="26189">
          <cell r="A26189">
            <v>53866</v>
          </cell>
          <cell r="B26189" t="str">
            <v>BOMBA SUBMERSÍVEL ELÉTRICA TRIFÁSICA, POTÊNCIA 2,96 HP, Ø ROTOR 144 MM SEMI-ABERTO, BOCAL DE SAÍDA Ø 2, HM/Q = 2 MCA / 38,8 M3/H A 28 MCA / 5 M3/H - MATERIAIS NA OPERAÇÃO. AF_06/2014</v>
          </cell>
          <cell r="C26189" t="str">
            <v>H</v>
          </cell>
        </row>
        <row r="26190">
          <cell r="A26190">
            <v>53882</v>
          </cell>
          <cell r="B26190" t="str">
            <v>CAMINHÃO PIPA 6.000 L, PESO BRUTO TOTAL 13.000 KG, DISTÂNCIA ENTRE EIXOS 4,80 M, POTÊNCIA 189 CV INCLUSIVE TANQUE DE AÇO PARA TRANSPORTE DE ÁGUA, CAPACIDADE 6 M3 - MANUTENÇÃO. AF_06/2014</v>
          </cell>
          <cell r="C26190" t="str">
            <v>H</v>
          </cell>
        </row>
        <row r="26191">
          <cell r="A26191">
            <v>55263</v>
          </cell>
          <cell r="B26191" t="str">
            <v>ROLO COMPACTADOR DE PNEUS ESTÁTICO, PRESSÃO VARIÁVEL, POTÊNCIA 111 HP, PESO SEM/COM LASTRO 9,5 / 26 T, LARGURA DE TRABALHO 1,90 M - MATERIAIS NA OPERAÇÃO. AF_07/2014</v>
          </cell>
          <cell r="C26191" t="str">
            <v>H</v>
          </cell>
        </row>
        <row r="26192">
          <cell r="A26192">
            <v>73303</v>
          </cell>
          <cell r="B26192" t="str">
            <v>GRUPO GERADOR ESTACIONÁRIO, MOTOR DIESEL POTÊNCIA 170 KVA - DEPRECIAÇÃO. AF_02/2016</v>
          </cell>
          <cell r="C26192" t="str">
            <v>H</v>
          </cell>
        </row>
        <row r="26193">
          <cell r="A26193">
            <v>73307</v>
          </cell>
          <cell r="B26193" t="str">
            <v>GRUPO GERADOR ESTACIONÁRIO, MOTOR DIESEL POTÊNCIA 170 KVA - MANUTENÇÃO. AF_02/2016</v>
          </cell>
          <cell r="C26193" t="str">
            <v>H</v>
          </cell>
        </row>
        <row r="26194">
          <cell r="A26194">
            <v>73309</v>
          </cell>
          <cell r="B26194" t="str">
            <v>ROLO COMPACTADOR VIBRATÓRIO PÉ DE CARNEIRO PARA SOLOS, POTÊNCIA 80 HP, PESO OPERACIONAL SEM/COM LASTRO 7,4 / 8,8 T, LARGURA DE TRABALHO 1,68 M - DEPRECIAÇÃO. AF_02/2016</v>
          </cell>
          <cell r="C26194" t="str">
            <v>H</v>
          </cell>
        </row>
        <row r="26195">
          <cell r="A26195">
            <v>73311</v>
          </cell>
          <cell r="B26195" t="str">
            <v>GRUPO GERADOR ESTACIONÁRIO, MOTOR DIESEL POTÊNCIA 170 KVA - MATERIAIS NA OPERAÇÃO. AF_02/2016</v>
          </cell>
          <cell r="C26195" t="str">
            <v>H</v>
          </cell>
        </row>
        <row r="26196">
          <cell r="A26196">
            <v>73313</v>
          </cell>
          <cell r="B26196" t="str">
            <v>ROLO COMPACTADOR VIBRATÓRIO PÉ DE CARNEIRO PARA SOLOS, POTÊNCIA 80 HP, PESO OPERACIONAL SEM/COM LASTRO 7,4 / 8,8 T, LARGURA DE TRABALHO 1,68 M - JUROS. AF_02/2016</v>
          </cell>
          <cell r="C26196" t="str">
            <v>H</v>
          </cell>
        </row>
        <row r="26197">
          <cell r="A26197">
            <v>73315</v>
          </cell>
          <cell r="B26197" t="str">
            <v>ROLO COMPACTADOR VIBRATÓRIO PÉ DE CARNEIRO PARA SOLOS, POTÊNCIA 80 HP, PESO OPERACIONAL SEM/COM LASTRO 7,4 / 8,8 T, LARGURA DE TRABALHO 1,68 M - MATERIAIS NA OPERAÇÃO. AF_02/2016</v>
          </cell>
          <cell r="C26197" t="str">
            <v>H</v>
          </cell>
        </row>
        <row r="26198">
          <cell r="A26198">
            <v>73335</v>
          </cell>
          <cell r="B26198" t="str">
            <v>CAMINHÃO TOCO, PBT 14.300 KG, CARGA ÚTIL MÁX. 9.710 KG, DIST. ENTRE EIXOS 3,56 M, POTÊNCIA 185 CV, INCLUSIVE CARROCERIA FIXA ABERTA DE MADEIRA P/ TRANSPORTE GERAL DE CARGA SECA, DIMEN. APROX. 2,50 X 6,50 X 0,50 M - MANUTENÇÃO. AF_06/2014</v>
          </cell>
          <cell r="C26198" t="str">
            <v>H</v>
          </cell>
        </row>
        <row r="26199">
          <cell r="A26199">
            <v>73340</v>
          </cell>
          <cell r="B26199" t="str">
            <v>CAMINHÃO TOCO, PBT 14.300 KG, CARGA ÚTIL MÁX. 9.710 KG, DIST. ENTRE EIXOS 3,56 M, POTÊNCIA 185 CV, INCLUSIVE CARROCERIA FIXA ABERTA DE MADEIRA P/ TRANSPORTE GERAL DE CARGA SECA, DIMEN. APROX. 2,50 X 6,50 X 0,50 M - MATERIAIS NA OPERAÇÃO. AF_06/2014</v>
          </cell>
          <cell r="C26199" t="str">
            <v>H</v>
          </cell>
        </row>
        <row r="26200">
          <cell r="A26200">
            <v>83361</v>
          </cell>
          <cell r="B26200" t="str">
            <v>ESPARGIDOR DE ASFALTO PRESSURIZADO, TANQUE 6 M3 COM ISOLAÇÃO TÉRMICA, AQUECIDO COM 2 MAÇARICOS, COM BARRA ESPARGIDORA 3,60 M, MONTADO SOBRE CAMINHÃO  TOCO, PBT 14.300 KG, POTÊNCIA 185 CV - MANUTENÇÃO. AF_08/2015</v>
          </cell>
          <cell r="C26200" t="str">
            <v>H</v>
          </cell>
        </row>
        <row r="26201">
          <cell r="A26201">
            <v>83761</v>
          </cell>
          <cell r="B26201" t="str">
            <v>GRUPO DE SOLDAGEM COM GERADOR A DIESEL 60 CV PARA SOLDA ELÉTRICA, SOBRE 04 RODAS, COM MOTOR 4 CILINDROS 600 A - DEPRECIAÇÃO. AF_02/2016</v>
          </cell>
          <cell r="C26201" t="str">
            <v>H</v>
          </cell>
        </row>
        <row r="26202">
          <cell r="A26202">
            <v>83762</v>
          </cell>
          <cell r="B26202" t="str">
            <v>GRUPO DE SOLDAGEM COM GERADOR A DIESEL 60 CV PARA SOLDA ELÉTRICA, SOBRE 04 RODAS, COM MOTOR 4 CILINDROS 600 A - MANUTENÇÃO. AF_02/2016</v>
          </cell>
          <cell r="C26202" t="str">
            <v>H</v>
          </cell>
        </row>
        <row r="26203">
          <cell r="A26203">
            <v>83763</v>
          </cell>
          <cell r="B26203" t="str">
            <v>GRUPO DE SOLDAGEM COM GERADOR A DIESEL 60 CV PARA SOLDA ELÉTRICA, SOBRE 04 RODAS, COM MOTOR 4 CILINDROS 600 A - MATERIAIS NA OPERAÇÃO. AF_02/2016</v>
          </cell>
          <cell r="C26203" t="str">
            <v>H</v>
          </cell>
        </row>
        <row r="26204">
          <cell r="A26204">
            <v>83764</v>
          </cell>
          <cell r="B26204" t="str">
            <v>GRUPO DE SOLDAGEM COM GERADOR A DIESEL 60 CV PARA SOLDA ELÉTRICA, SOBRE 04 RODAS, COM MOTOR 4 CILINDROS 600 A - JUROS. AF_02/2016</v>
          </cell>
          <cell r="C26204" t="str">
            <v>H</v>
          </cell>
        </row>
        <row r="26205">
          <cell r="A26205">
            <v>87026</v>
          </cell>
          <cell r="B26205" t="str">
            <v>GRADE DE DISCO REBOCÁVEL COM 20 DISCOS 24" X 6 MM COM PNEUS PARA TRANSPORTE - JUROS. AF_06/2014</v>
          </cell>
          <cell r="C26205" t="str">
            <v>H</v>
          </cell>
        </row>
        <row r="26206">
          <cell r="A26206">
            <v>87441</v>
          </cell>
          <cell r="B26206" t="str">
            <v>BETONEIRA CAPACIDADE NOMINAL 400 L, CAPACIDADE DE MISTURA 310 L, MOTOR A DIESEL POTÊNCIA 5,0 HP, SEM CARREGADOR - DEPRECIAÇÃO. AF_06/2014</v>
          </cell>
          <cell r="C26206" t="str">
            <v>H</v>
          </cell>
        </row>
        <row r="26207">
          <cell r="A26207">
            <v>87442</v>
          </cell>
          <cell r="B26207" t="str">
            <v>BETONEIRA CAPACIDADE NOMINAL 400 L, CAPACIDADE DE MISTURA 310 L, MOTOR A DIESEL POTÊNCIA 5,0 HP, SEM CARREGADOR - JUROS. AF_06/2014</v>
          </cell>
          <cell r="C26207" t="str">
            <v>H</v>
          </cell>
        </row>
        <row r="26208">
          <cell r="A26208">
            <v>87443</v>
          </cell>
          <cell r="B26208" t="str">
            <v>BETONEIRA CAPACIDADE NOMINAL 400 L, CAPACIDADE DE MISTURA 310 L, MOTOR A DIESEL POTÊNCIA 5,0 HP, SEM CARREGADOR - MANUTENÇÃO. AF_06/2014</v>
          </cell>
          <cell r="C26208" t="str">
            <v>H</v>
          </cell>
        </row>
        <row r="26209">
          <cell r="A26209">
            <v>87444</v>
          </cell>
          <cell r="B26209" t="str">
            <v>BETONEIRA CAPACIDADE NOMINAL 400 L, CAPACIDADE DE MISTURA 310 L, MOTOR A DIESEL POTÊNCIA 5,0 HP, SEM CARREGADOR - MATERIAIS NA OPERAÇÃO. AF_06/2014</v>
          </cell>
          <cell r="C26209" t="str">
            <v>H</v>
          </cell>
        </row>
        <row r="26210">
          <cell r="A26210">
            <v>88387</v>
          </cell>
          <cell r="B26210" t="str">
            <v>MISTURADOR DE ARGAMASSA, EIXO HORIZONTAL, CAPACIDADE DE MISTURA 300 KG, MOTOR ELÉTRICO POTÊNCIA 5 CV - DEPRECIAÇÃO. AF_06/2014</v>
          </cell>
          <cell r="C26210" t="str">
            <v>H</v>
          </cell>
        </row>
        <row r="26211">
          <cell r="A26211">
            <v>88389</v>
          </cell>
          <cell r="B26211" t="str">
            <v>MISTURADOR DE ARGAMASSA, EIXO HORIZONTAL, CAPACIDADE DE MISTURA 300 KG, MOTOR ELÉTRICO POTÊNCIA 5 CV - JUROS. AF_06/2014</v>
          </cell>
          <cell r="C26211" t="str">
            <v>H</v>
          </cell>
        </row>
        <row r="26212">
          <cell r="A26212">
            <v>88390</v>
          </cell>
          <cell r="B26212" t="str">
            <v>MISTURADOR DE ARGAMASSA, EIXO HORIZONTAL, CAPACIDADE DE MISTURA 300 KG, MOTOR ELÉTRICO POTÊNCIA 5 CV - MANUTENÇÃO. AF_06/2014</v>
          </cell>
          <cell r="C26212" t="str">
            <v>H</v>
          </cell>
        </row>
        <row r="26213">
          <cell r="A26213">
            <v>88391</v>
          </cell>
          <cell r="B26213" t="str">
            <v>MISTURADOR DE ARGAMASSA, EIXO HORIZONTAL, CAPACIDADE DE MISTURA 300 KG, MOTOR ELÉTRICO POTÊNCIA 5 CV - MATERIAIS NA OPERAÇÃO. AF_06/2014</v>
          </cell>
          <cell r="C26213" t="str">
            <v>H</v>
          </cell>
        </row>
        <row r="26214">
          <cell r="A26214">
            <v>88394</v>
          </cell>
          <cell r="B26214" t="str">
            <v>MISTURADOR DE ARGAMASSA, EIXO HORIZONTAL, CAPACIDADE DE MISTURA 600 KG, MOTOR ELÉTRICO POTÊNCIA 7,5 CV - DEPRECIAÇÃO. AF_06/2014</v>
          </cell>
          <cell r="C26214" t="str">
            <v>H</v>
          </cell>
        </row>
        <row r="26215">
          <cell r="A26215">
            <v>88395</v>
          </cell>
          <cell r="B26215" t="str">
            <v>MISTURADOR DE ARGAMASSA, EIXO HORIZONTAL, CAPACIDADE DE MISTURA 600 KG, MOTOR ELÉTRICO POTÊNCIA 7,5 CV - JUROS. AF_06/2014</v>
          </cell>
          <cell r="C26215" t="str">
            <v>H</v>
          </cell>
        </row>
        <row r="26216">
          <cell r="A26216">
            <v>88396</v>
          </cell>
          <cell r="B26216" t="str">
            <v>MISTURADOR DE ARGAMASSA, EIXO HORIZONTAL, CAPACIDADE DE MISTURA 600 KG, MOTOR ELÉTRICO POTÊNCIA 7,5 CV - MANUTENÇÃO. AF_06/2014</v>
          </cell>
          <cell r="C26216" t="str">
            <v>H</v>
          </cell>
        </row>
        <row r="26217">
          <cell r="A26217">
            <v>88397</v>
          </cell>
          <cell r="B26217" t="str">
            <v>MISTURADOR DE ARGAMASSA, EIXO HORIZONTAL, CAPACIDADE DE MISTURA 600 KG, MOTOR ELÉTRICO POTÊNCIA 7,5 CV - MATERIAIS NA OPERAÇÃO. AF_06/2014</v>
          </cell>
          <cell r="C26217" t="str">
            <v>H</v>
          </cell>
        </row>
        <row r="26218">
          <cell r="A26218">
            <v>88400</v>
          </cell>
          <cell r="B26218" t="str">
            <v>MISTURADOR DE ARGAMASSA, EIXO HORIZONTAL, CAPACIDADE DE MISTURA 160 KG, MOTOR ELÉTRICO POTÊNCIA 3 CV - DEPRECIAÇÃO. AF_06/2014</v>
          </cell>
          <cell r="C26218" t="str">
            <v>H</v>
          </cell>
        </row>
        <row r="26219">
          <cell r="A26219">
            <v>88401</v>
          </cell>
          <cell r="B26219" t="str">
            <v>MISTURADOR DE ARGAMASSA, EIXO HORIZONTAL, CAPACIDADE DE MISTURA 160 KG, MOTOR ELÉTRICO POTÊNCIA 3 CV - JUROS. AF_06/2014</v>
          </cell>
          <cell r="C26219" t="str">
            <v>H</v>
          </cell>
        </row>
        <row r="26220">
          <cell r="A26220">
            <v>88402</v>
          </cell>
          <cell r="B26220" t="str">
            <v>MISTURADOR DE ARGAMASSA, EIXO HORIZONTAL, CAPACIDADE DE MISTURA 160 KG, MOTOR ELÉTRICO POTÊNCIA 3 CV - MANUTENÇÃO. AF_06/2014</v>
          </cell>
          <cell r="C26220" t="str">
            <v>H</v>
          </cell>
        </row>
        <row r="26221">
          <cell r="A26221">
            <v>88403</v>
          </cell>
          <cell r="B26221" t="str">
            <v>MISTURADOR DE ARGAMASSA, EIXO HORIZONTAL, CAPACIDADE DE MISTURA 160 KG, MOTOR ELÉTRICO POTÊNCIA 3 CV - MATERIAIS NA OPERAÇÃO. AF_06/2014</v>
          </cell>
          <cell r="C26221" t="str">
            <v>H</v>
          </cell>
        </row>
        <row r="26222">
          <cell r="A26222">
            <v>88419</v>
          </cell>
          <cell r="B26222" t="str">
            <v>PROJETOR DE ARGAMASSA, CAPACIDADE DE PROJEÇÃO 1,5 M3/H, ALCANCE DE 30 ATÉ 60 M, MOTOR ELÉTRICO POTÊNCIA 7,5 HP - DEPRECIAÇÃO. AF_06/2014</v>
          </cell>
          <cell r="C26222" t="str">
            <v>H</v>
          </cell>
        </row>
        <row r="26223">
          <cell r="A26223">
            <v>88422</v>
          </cell>
          <cell r="B26223" t="str">
            <v>PROJETOR DE ARGAMASSA, CAPACIDADE DE PROJEÇÃO 1,5 M3/H, ALCANCE DE 30 ATÉ 60 M, MOTOR ELÉTRICO POTÊNCIA 7,5 HP - JUROS. AF_06/2014</v>
          </cell>
          <cell r="C26223" t="str">
            <v>H</v>
          </cell>
        </row>
        <row r="26224">
          <cell r="A26224">
            <v>88425</v>
          </cell>
          <cell r="B26224" t="str">
            <v>PROJETOR DE ARGAMASSA, CAPACIDADE DE PROJEÇÃO 1,5 M3/H, ALCANCE DE 30 ATÉ 60 M, MOTOR ELÉTRICO POTÊNCIA 7,5 HP - MANUTENÇÃO. AF_06/2014</v>
          </cell>
          <cell r="C26224" t="str">
            <v>H</v>
          </cell>
        </row>
        <row r="26225">
          <cell r="A26225">
            <v>88427</v>
          </cell>
          <cell r="B26225" t="str">
            <v>PROJETOR DE ARGAMASSA, CAPACIDADE DE PROJEÇÃO 1,5 M3/H, ALCANCE DE 30 ATÉ 60 M, MOTOR ELÉTRICO POTÊNCIA 7,5 HP - MATERIAIS NA OPERAÇÃO. AF_06/2014</v>
          </cell>
          <cell r="C26225" t="str">
            <v>H</v>
          </cell>
        </row>
        <row r="26226">
          <cell r="A26226">
            <v>88434</v>
          </cell>
          <cell r="B26226" t="str">
            <v>PROJETOR DE ARGAMASSA, CAPACIDADE DE PROJEÇÃO 2 M3/H, ALCANCE ATÉ 50 M, MOTOR ELÉTRICO POTÊNCIA 7,5 HP - DEPRECIAÇÃO. AF_06/2014</v>
          </cell>
          <cell r="C26226" t="str">
            <v>H</v>
          </cell>
        </row>
        <row r="26227">
          <cell r="A26227">
            <v>88435</v>
          </cell>
          <cell r="B26227" t="str">
            <v>PROJETOR DE ARGAMASSA, CAPACIDADE DE PROJEÇÃO 2 M3/H, ALCANCE ATÉ 50 M, MOTOR ELÉTRICO POTÊNCIA 7,5 HP - JUROS. AF_06/2014</v>
          </cell>
          <cell r="C26227" t="str">
            <v>H</v>
          </cell>
        </row>
        <row r="26228">
          <cell r="A26228">
            <v>88436</v>
          </cell>
          <cell r="B26228" t="str">
            <v>PROJETOR DE ARGAMASSA, CAPACIDADE DE PROJEÇÃO 2 M3/H, ALCANCE ATÉ 50 M, MOTOR ELÉTRICO POTÊNCIA 7,5 HP - MANUTENÇÃO. AF_06/2014</v>
          </cell>
          <cell r="C26228" t="str">
            <v>H</v>
          </cell>
        </row>
        <row r="26229">
          <cell r="A26229">
            <v>88437</v>
          </cell>
          <cell r="B26229" t="str">
            <v>PROJETOR DE ARGAMASSA, CAPACIDADE DE PROJEÇÃO 2 M3/H, ALCANCE ATÉ 50 M, MOTOR ELÉTRICO POTÊNCIA 7,5 HP - MATERIAIS NA OPERAÇÃO. AF_06/2014</v>
          </cell>
          <cell r="C26229" t="str">
            <v>H</v>
          </cell>
        </row>
        <row r="26230">
          <cell r="A26230">
            <v>88569</v>
          </cell>
          <cell r="B26230" t="str">
            <v>ESPARGIDOR DE ASFALTO PRESSURIZADO COM TANQUE DE 2500 L, REBOCÁVEL COM MOTOR A GASOLINA POTÊNCIA 3,4 HP - DEPRECIAÇÃO. AF_07/2014</v>
          </cell>
          <cell r="C26230" t="str">
            <v>H</v>
          </cell>
        </row>
        <row r="26231">
          <cell r="A26231">
            <v>88570</v>
          </cell>
          <cell r="B26231" t="str">
            <v>ESPARGIDOR DE ASFALTO PRESSURIZADO COM TANQUE DE 2500 L, REBOCÁVEL COM MOTOR A GASOLINA POTÊNCIA 3,4 HP - JUROS. AF_07/2014</v>
          </cell>
          <cell r="C26231" t="str">
            <v>H</v>
          </cell>
        </row>
        <row r="26232">
          <cell r="A26232">
            <v>88826</v>
          </cell>
          <cell r="B26232" t="str">
            <v>BETONEIRA CAPACIDADE NOMINAL DE 400 L, CAPACIDADE DE MISTURA 280 L, MOTOR ELÉTRICO TRIFÁSICO POTÊNCIA DE 2 CV, SEM CARREGADOR - DEPRECIAÇÃO. AF_10/2014</v>
          </cell>
          <cell r="C26232" t="str">
            <v>H</v>
          </cell>
        </row>
        <row r="26233">
          <cell r="A26233">
            <v>88827</v>
          </cell>
          <cell r="B26233" t="str">
            <v>BETONEIRA CAPACIDADE NOMINAL DE 400 L, CAPACIDADE DE MISTURA 280 L, MOTOR ELÉTRICO TRIFÁSICO POTÊNCIA DE 2 CV, SEM CARREGADOR - JUROS. AF_10/2014</v>
          </cell>
          <cell r="C26233" t="str">
            <v>H</v>
          </cell>
        </row>
        <row r="26234">
          <cell r="A26234">
            <v>88828</v>
          </cell>
          <cell r="B26234" t="str">
            <v>BETONEIRA CAPACIDADE NOMINAL DE 400 L, CAPACIDADE DE MISTURA 280 L, MOTOR ELÉTRICO TRIFÁSICO POTÊNCIA DE 2 CV, SEM CARREGADOR - MANUTENÇÃO. AF_10/2014</v>
          </cell>
          <cell r="C26234" t="str">
            <v>H</v>
          </cell>
        </row>
        <row r="26235">
          <cell r="A26235">
            <v>88829</v>
          </cell>
          <cell r="B26235" t="str">
            <v>BETONEIRA CAPACIDADE NOMINAL DE 400 L, CAPACIDADE DE MISTURA 280 L, MOTOR ELÉTRICO TRIFÁSICO POTÊNCIA DE 2 CV, SEM CARREGADOR - MATERIAIS NA OPERAÇÃO. AF_10/2014</v>
          </cell>
          <cell r="C26235" t="str">
            <v>H</v>
          </cell>
        </row>
        <row r="26236">
          <cell r="A26236">
            <v>88832</v>
          </cell>
          <cell r="B26236" t="str">
            <v>ESCAVADEIRA HIDRÁULICA SOBRE ESTEIRAS, CAÇAMBA 0,80 M3, PESO OPERACIONAL 17,8 T, POTÊNCIA LÍQUIDA 110 HP - DEPRECIAÇÃO. AF_10/2014</v>
          </cell>
          <cell r="C26236" t="str">
            <v>H</v>
          </cell>
        </row>
        <row r="26237">
          <cell r="A26237">
            <v>88834</v>
          </cell>
          <cell r="B26237" t="str">
            <v>ESCAVADEIRA HIDRÁULICA SOBRE ESTEIRAS, CAÇAMBA 0,80 M3, PESO OPERACIONAL 17,8 T, POTÊNCIA LÍQUIDA 110 HP - JUROS. AF_10/2014</v>
          </cell>
          <cell r="C26237" t="str">
            <v>H</v>
          </cell>
        </row>
        <row r="26238">
          <cell r="A26238">
            <v>88835</v>
          </cell>
          <cell r="B26238" t="str">
            <v>ESCAVADEIRA HIDRÁULICA SOBRE ESTEIRAS, CAÇAMBA 0,80 M3, PESO OPERACIONAL 17,8 T, POTÊNCIA LÍQUIDA 110 HP - MANUTENÇÃO. AF_10/2014</v>
          </cell>
          <cell r="C26238" t="str">
            <v>H</v>
          </cell>
        </row>
        <row r="26239">
          <cell r="A26239">
            <v>88836</v>
          </cell>
          <cell r="B26239" t="str">
            <v>ESCAVADEIRA HIDRÁULICA SOBRE ESTEIRAS, CAÇAMBA 0,80 M3, PESO OPERACIONAL 17,8 T, POTÊNCIA LÍQUIDA 110 HP - MATERIAIS NA OPERAÇÃO. AF_10/2014</v>
          </cell>
          <cell r="C26239" t="str">
            <v>H</v>
          </cell>
        </row>
        <row r="26240">
          <cell r="A26240">
            <v>88839</v>
          </cell>
          <cell r="B26240" t="str">
            <v>TRATOR DE ESTEIRAS, POTÊNCIA 125 HP, PESO OPERACIONAL 12,9 T, COM LÂMINA 2,7 M3 - DEPRECIAÇÃO. AF_10/2014</v>
          </cell>
          <cell r="C26240" t="str">
            <v>H</v>
          </cell>
        </row>
        <row r="26241">
          <cell r="A26241">
            <v>88840</v>
          </cell>
          <cell r="B26241" t="str">
            <v>TRATOR DE ESTEIRAS, POTÊNCIA 125 HP, PESO OPERACIONAL 12,9 T, COM LÂMINA 2,7 M3 - JUROS. AF_10/2014</v>
          </cell>
          <cell r="C26241" t="str">
            <v>H</v>
          </cell>
        </row>
        <row r="26242">
          <cell r="A26242">
            <v>88841</v>
          </cell>
          <cell r="B26242" t="str">
            <v>TRATOR DE ESTEIRAS, POTÊNCIA 125 HP, PESO OPERACIONAL 12,9 T, COM LÂMINA 2,7 M3 - MANUTENÇÃO. AF_10/2014</v>
          </cell>
          <cell r="C26242" t="str">
            <v>H</v>
          </cell>
        </row>
        <row r="26243">
          <cell r="A26243">
            <v>88842</v>
          </cell>
          <cell r="B26243" t="str">
            <v>TRATOR DE ESTEIRAS, POTÊNCIA 125 HP, PESO OPERACIONAL 12,9 T, COM LÂMINA 2,7 M3 - MATERIAIS NA OPERAÇÃO. AF_10/2014</v>
          </cell>
          <cell r="C26243" t="str">
            <v>H</v>
          </cell>
        </row>
        <row r="26244">
          <cell r="A26244">
            <v>88847</v>
          </cell>
          <cell r="B26244" t="str">
            <v>USINA DE LAMA ASFÁLTICA, PROD 30 A 50 T/H, SILO DE AGREGADO 7 M3, RESERVATÓRIOS PARA EMULSÃO E ÁGUA DE 2,3 M3 CADA, MISTURADOR TIPO PUG MILL A SER MONTADO SOBRE CAMINHÃO - DEPRECIAÇÃO. AF_10/2014</v>
          </cell>
          <cell r="C26244" t="str">
            <v>H</v>
          </cell>
        </row>
        <row r="26245">
          <cell r="A26245">
            <v>88848</v>
          </cell>
          <cell r="B26245" t="str">
            <v>USINA DE LAMA ASFÁLTICA, PROD 30 A 50 T/H, SILO DE AGREGADO 7 M3, RESERVATÓRIOS PARA EMULSÃO E ÁGUA DE 2,3 M3 CADA, MISTURADOR TIPO PUG MILL A SER MONTADO SOBRE CAMINHÃO - JUROS. AF_10/2014</v>
          </cell>
          <cell r="C26245" t="str">
            <v>H</v>
          </cell>
        </row>
        <row r="26246">
          <cell r="A26246">
            <v>88853</v>
          </cell>
          <cell r="B26246" t="str">
            <v>MOTOBOMBA CENTRÍFUGA, MOTOR A GASOLINA, POTÊNCIA 5,42 HP, BOCAIS 1 1/2" X 1", DIÂMETRO ROTOR 143 MM HM/Q = 6 MCA / 16,8 M3/H A 38 MCA / 6,6 M3/H - DEPRECIAÇÃO. AF_06/2014</v>
          </cell>
          <cell r="C26246" t="str">
            <v>H</v>
          </cell>
        </row>
        <row r="26247">
          <cell r="A26247">
            <v>88854</v>
          </cell>
          <cell r="B26247" t="str">
            <v>MOTOBOMBA CENTRÍFUGA, MOTOR A GASOLINA, POTÊNCIA 5,42 HP, BOCAIS 1 1/2" X 1", DIÂMETRO ROTOR 143 MM HM/Q = 6 MCA / 16,8 M3/H A 38 MCA / 6,6 M3/H - JUROS. AF_06/2014</v>
          </cell>
          <cell r="C26247" t="str">
            <v>H</v>
          </cell>
        </row>
        <row r="26248">
          <cell r="A26248">
            <v>88855</v>
          </cell>
          <cell r="B26248" t="str">
            <v>GRADE DE DISCO CONTROLE REMOTO REBOCÁVEL, COM 24 DISCOS 24 X 6 MM COM PNEUS PARA TRANSPORTE - DEPRECIAÇÃO. AF_06/2014</v>
          </cell>
          <cell r="C26248" t="str">
            <v>H</v>
          </cell>
        </row>
        <row r="26249">
          <cell r="A26249">
            <v>88856</v>
          </cell>
          <cell r="B26249" t="str">
            <v>GRADE DE DISCO CONTROLE REMOTO REBOCÁVEL, COM 24 DISCOS 24 X 6 MM COM PNEUS PARA TRANSPORTE - JUROS. AF_06/2014</v>
          </cell>
          <cell r="C26249" t="str">
            <v>H</v>
          </cell>
        </row>
        <row r="26250">
          <cell r="A26250">
            <v>88857</v>
          </cell>
          <cell r="B26250" t="str">
            <v>RETROESCAVADEIRA SOBRE RODAS COM CARREGADEIRA, TRAÇÃO 4X4, POTÊNCIA LÍQ. 88 HP, CAÇAMBA CARREG. CAP. MÍN. 1 M3, CAÇAMBA RETRO CAP. 0,26 M3, PESO OPERACIONAL MÍN. 6.674 KG, PROFUNDIDADE ESCAVAÇÃO MÁX. 4,37 M - DEPRECIAÇÃO. AF_06/2014</v>
          </cell>
          <cell r="C26250" t="str">
            <v>H</v>
          </cell>
        </row>
        <row r="26251">
          <cell r="A26251">
            <v>88858</v>
          </cell>
          <cell r="B26251" t="str">
            <v>RETROESCAVADEIRA SOBRE RODAS COM CARREGADEIRA, TRAÇÃO 4X4, POTÊNCIA LÍQ. 88 HP, CAÇAMBA CARREG. CAP. MÍN. 1 M3, CAÇAMBA RETRO CAP. 0,26 M3, PESO OPERACIONAL MÍN. 6.674 KG, PROFUNDIDADE ESCAVAÇÃO MÁX. 4,37 M - JUROS. AF_06/2014</v>
          </cell>
          <cell r="C26251" t="str">
            <v>H</v>
          </cell>
        </row>
        <row r="26252">
          <cell r="A26252">
            <v>88859</v>
          </cell>
          <cell r="B26252" t="str">
            <v>RETROESCAVADEIRA SOBRE RODAS COM CARREGADEIRA, TRAÇÃO 4X2, POTÊNCIA LÍQ. 79 HP, CAÇAMBA CARREG. CAP. MÍN. 1 M3, CAÇAMBA RETRO CAP. 0,20 M3, PESO OPERACIONAL MÍN. 6.570 KG, PROFUNDIDADE ESCAVAÇÃO MÁX. 4,37 M - DEPRECIAÇÃO. AF_06/2014</v>
          </cell>
          <cell r="C26252" t="str">
            <v>H</v>
          </cell>
        </row>
        <row r="26253">
          <cell r="A26253">
            <v>88860</v>
          </cell>
          <cell r="B26253" t="str">
            <v>RETROESCAVADEIRA SOBRE RODAS COM CARREGADEIRA, TRAÇÃO 4X2, POTÊNCIA LÍQ. 79 HP, CAÇAMBA CARREG. CAP. MÍN. 1 M3, CAÇAMBA RETRO CAP. 0,20 M3, PESO OPERACIONAL MÍN. 6.570 KG, PROFUNDIDADE ESCAVAÇÃO MÁX. 4,37 M - JUROS. AF_06/2014</v>
          </cell>
          <cell r="C26253" t="str">
            <v>H</v>
          </cell>
        </row>
        <row r="26254">
          <cell r="A26254">
            <v>88900</v>
          </cell>
          <cell r="B26254" t="str">
            <v>ESCAVADEIRA HIDRÁULICA SOBRE ESTEIRAS, CAÇAMBA 1,20 M3, PESO OPERACIONAL 21 T, POTÊNCIA BRUTA 155 HP - DEPRECIAÇÃO. AF_06/2014</v>
          </cell>
          <cell r="C26254" t="str">
            <v>H</v>
          </cell>
        </row>
        <row r="26255">
          <cell r="A26255">
            <v>88902</v>
          </cell>
          <cell r="B26255" t="str">
            <v>ESCAVADEIRA HIDRÁULICA SOBRE ESTEIRAS, CAÇAMBA 1,20 M3, PESO OPERACIONAL 21 T, POTÊNCIA BRUTA 155 HP - JUROS. AF_06/2014</v>
          </cell>
          <cell r="C26255" t="str">
            <v>H</v>
          </cell>
        </row>
        <row r="26256">
          <cell r="A26256">
            <v>88903</v>
          </cell>
          <cell r="B26256" t="str">
            <v>ESCAVADEIRA HIDRÁULICA SOBRE ESTEIRAS, CAÇAMBA 1,20 M3, PESO OPERACIONAL 21 T, POTÊNCIA BRUTA 155 HP - MANUTENÇÃO. AF_06/2014</v>
          </cell>
          <cell r="C26256" t="str">
            <v>H</v>
          </cell>
        </row>
        <row r="26257">
          <cell r="A26257">
            <v>88904</v>
          </cell>
          <cell r="B26257" t="str">
            <v>ESCAVADEIRA HIDRÁULICA SOBRE ESTEIRAS, CAÇAMBA 1,20 M3, PESO OPERACIONAL 21 T, POTÊNCIA BRUTA 155 HP - MATERIAIS NA OPERAÇÃO. AF_06/2014</v>
          </cell>
          <cell r="C26257" t="str">
            <v>H</v>
          </cell>
        </row>
        <row r="26258">
          <cell r="A26258">
            <v>89009</v>
          </cell>
          <cell r="B26258" t="str">
            <v>TRATOR DE ESTEIRAS, POTÊNCIA 150 HP, PESO OPERACIONAL 16,7 T, COM RODA MOTRIZ ELEVADA E LÂMINA 3,18 M3 - DEPRECIAÇÃO. AF_06/2014</v>
          </cell>
          <cell r="C26258" t="str">
            <v>H</v>
          </cell>
        </row>
        <row r="26259">
          <cell r="A26259">
            <v>89010</v>
          </cell>
          <cell r="B26259" t="str">
            <v>TRATOR DE ESTEIRAS, POTÊNCIA 150 HP, PESO OPERACIONAL 16,7 T, COM RODA MOTRIZ ELEVADA E LÂMINA 3,18 M3 - JUROS. AF_06/2014</v>
          </cell>
          <cell r="C26259" t="str">
            <v>H</v>
          </cell>
        </row>
        <row r="26260">
          <cell r="A26260">
            <v>89011</v>
          </cell>
          <cell r="B26260" t="str">
            <v>RETROESCAVADEIRA SOBRE RODAS COM CARREGADEIRA, TRAÇÃO 4X4, POTÊNCIA LÍQ. 72 HP, CAÇAMBA CARREG. CAP. MÍN. 0,79 M3, CAÇAMBA RETRO CAP. 0,18 M3, PESO OPERACIONAL MÍN. 7.140 KG, PROFUNDIDADE ESCAVAÇÃO MÁX. 4,50 M - DEPRECIAÇÃO. AF_06/2014</v>
          </cell>
          <cell r="C26260" t="str">
            <v>H</v>
          </cell>
        </row>
        <row r="26261">
          <cell r="A26261">
            <v>89012</v>
          </cell>
          <cell r="B26261" t="str">
            <v>RETROESCAVADEIRA SOBRE RODAS COM CARREGADEIRA, TRAÇÃO 4X4, POTÊNCIA LÍQ. 72 HP, CAÇAMBA CARREG. CAP. MÍN. 0,79 M3, CAÇAMBA RETRO CAP. 0,18 M3, PESO OPERACIONAL MÍN. 7.140 KG, PROFUNDIDADE ESCAVAÇÃO MÁX. 4,50 M - JUROS. AF_06/2014</v>
          </cell>
          <cell r="C26261" t="str">
            <v>H</v>
          </cell>
        </row>
        <row r="26262">
          <cell r="A26262">
            <v>89013</v>
          </cell>
          <cell r="B26262" t="str">
            <v>TRATOR DE ESTEIRAS, POTÊNCIA 347 HP, PESO OPERACIONAL 38,5 T, COM LÂMINA 8,70 M3 - DEPRECIAÇÃO. AF_06/2014</v>
          </cell>
          <cell r="C26262" t="str">
            <v>H</v>
          </cell>
        </row>
        <row r="26263">
          <cell r="A26263">
            <v>89014</v>
          </cell>
          <cell r="B26263" t="str">
            <v>TRATOR DE ESTEIRAS, POTÊNCIA 347 HP, PESO OPERACIONAL 38,5 T, COM LÂMINA 8,70 M3 - JUROS. AF_06/2014</v>
          </cell>
          <cell r="C26263" t="str">
            <v>H</v>
          </cell>
        </row>
        <row r="26264">
          <cell r="A26264">
            <v>89015</v>
          </cell>
          <cell r="B26264" t="str">
            <v>VASSOURA MECÂNICA REBOCÁVEL COM ESCOVA CILÍNDRICA, LARGURA ÚTIL DE VARRIMENTO DE 2,44 M - DEPRECIAÇÃO. AF_06/2014</v>
          </cell>
          <cell r="C26264" t="str">
            <v>H</v>
          </cell>
        </row>
        <row r="26265">
          <cell r="A26265">
            <v>89016</v>
          </cell>
          <cell r="B26265" t="str">
            <v>VASSOURA MECÂNICA REBOCÁVEL COM ESCOVA CILÍNDRICA, LARGURA ÚTIL DE VARRIMENTO DE 2,44 M - JUROS. AF_06/2014</v>
          </cell>
          <cell r="C26265" t="str">
            <v>H</v>
          </cell>
        </row>
        <row r="26266">
          <cell r="A26266">
            <v>89017</v>
          </cell>
          <cell r="B26266" t="str">
            <v>TRATOR DE ESTEIRAS, POTÊNCIA 170 HP, PESO OPERACIONAL 19 T, CAÇAMBA 5,2 M3 - DEPRECIAÇÃO. AF_06/2014</v>
          </cell>
          <cell r="C26266" t="str">
            <v>H</v>
          </cell>
        </row>
        <row r="26267">
          <cell r="A26267">
            <v>89018</v>
          </cell>
          <cell r="B26267" t="str">
            <v>TRATOR DE ESTEIRAS, POTÊNCIA 170 HP, PESO OPERACIONAL 19 T, CAÇAMBA 5,2 M3 - JUROS. AF_06/2014</v>
          </cell>
          <cell r="C26267" t="str">
            <v>H</v>
          </cell>
        </row>
        <row r="26268">
          <cell r="A26268">
            <v>89019</v>
          </cell>
          <cell r="B26268" t="str">
            <v>BOMBA SUBMERSÍVEL ELÉTRICA TRIFÁSICA, POTÊNCIA 2,96 HP, Ø ROTOR 144 MM SEMI-ABERTO, BOCAL DE SAÍDA Ø 2, HM/Q = 2 MCA / 38,8 M3/H A 28 MCA / 5 M3/H - DEPRECIAÇÃO. AF_06/2014</v>
          </cell>
          <cell r="C26268" t="str">
            <v>H</v>
          </cell>
        </row>
        <row r="26269">
          <cell r="A26269">
            <v>89020</v>
          </cell>
          <cell r="B26269" t="str">
            <v>BOMBA SUBMERSÍVEL ELÉTRICA TRIFÁSICA, POTÊNCIA 2,96 HP, Ø ROTOR 144 MM SEMI-ABERTO, BOCAL DE SAÍDA Ø 2, HM/Q = 2 MCA / 38,8 M3/H A 28 MCA / 5 M3/H - JUROS. AF_06/2014</v>
          </cell>
          <cell r="C26269" t="str">
            <v>H</v>
          </cell>
        </row>
        <row r="26270">
          <cell r="A26270">
            <v>89023</v>
          </cell>
          <cell r="B26270" t="str">
            <v>TANQUE DE ASFALTO ESTACIONÁRIO COM MAÇARICO, CAPACIDADE 20.000 L - DEPRECIAÇÃO. AF_06/2014</v>
          </cell>
          <cell r="C26270" t="str">
            <v>H</v>
          </cell>
        </row>
        <row r="26271">
          <cell r="A26271">
            <v>89024</v>
          </cell>
          <cell r="B26271" t="str">
            <v>TANQUE DE ASFALTO ESTACIONÁRIO COM MAÇARICO, CAPACIDADE 20.000 L - JUROS. AF_06/2014</v>
          </cell>
          <cell r="C26271" t="str">
            <v>H</v>
          </cell>
        </row>
        <row r="26272">
          <cell r="A26272">
            <v>89025</v>
          </cell>
          <cell r="B26272" t="str">
            <v>TANQUE DE ASFALTO ESTACIONÁRIO COM MAÇARICO, CAPACIDADE 20.000 L - MANUTENÇÃO. AF_06/2014</v>
          </cell>
          <cell r="C26272" t="str">
            <v>H</v>
          </cell>
        </row>
        <row r="26273">
          <cell r="A26273">
            <v>89026</v>
          </cell>
          <cell r="B26273" t="str">
            <v>TANQUE DE ASFALTO ESTACIONÁRIO COM MAÇARICO, CAPACIDADE 20.000 L - MATERIAIS NA OPERAÇÃO. AF_06/2014</v>
          </cell>
          <cell r="C26273" t="str">
            <v>H</v>
          </cell>
        </row>
        <row r="26274">
          <cell r="A26274">
            <v>89029</v>
          </cell>
          <cell r="B26274" t="str">
            <v>TRATOR DE ESTEIRAS, POTÊNCIA 100 HP, PESO OPERACIONAL 9,4 T, COM LÂMINA 2,19 M3 - DEPRECIAÇÃO. AF_06/2014</v>
          </cell>
          <cell r="C26274" t="str">
            <v>H</v>
          </cell>
        </row>
        <row r="26275">
          <cell r="A26275">
            <v>89030</v>
          </cell>
          <cell r="B26275" t="str">
            <v>TRATOR DE ESTEIRAS, POTÊNCIA 100 HP, PESO OPERACIONAL 9,4 T, COM LÂMINA 2,19 M3 - JUROS. AF_06/2014</v>
          </cell>
          <cell r="C26275" t="str">
            <v>H</v>
          </cell>
        </row>
        <row r="26276">
          <cell r="A26276">
            <v>89033</v>
          </cell>
          <cell r="B26276" t="str">
            <v>TRATOR DE PNEUS, POTÊNCIA 85 CV, TRAÇÃO 4X4, PESO COM LASTRO DE 4.675 KG - DEPRECIAÇÃO. AF_06/2014</v>
          </cell>
          <cell r="C26276" t="str">
            <v>H</v>
          </cell>
        </row>
        <row r="26277">
          <cell r="A26277">
            <v>89034</v>
          </cell>
          <cell r="B26277" t="str">
            <v>TRATOR DE PNEUS, POTÊNCIA 85 CV, TRAÇÃO 4X4, PESO COM LASTRO DE 4.675 KG - JUROS. AF_06/2014</v>
          </cell>
          <cell r="C26277" t="str">
            <v>H</v>
          </cell>
        </row>
        <row r="26278">
          <cell r="A26278">
            <v>89128</v>
          </cell>
          <cell r="B26278" t="str">
            <v>PÁ CARREGADEIRA SOBRE RODAS, POTÊNCIA LÍQUIDA 128 HP, CAPACIDADE DA CAÇAMBA 1,7 A 2,8 M3, PESO OPERACIONAL 11632 KG - DEPRECIAÇÃO. AF_06/2014</v>
          </cell>
          <cell r="C26278" t="str">
            <v>H</v>
          </cell>
        </row>
        <row r="26279">
          <cell r="A26279">
            <v>89129</v>
          </cell>
          <cell r="B26279" t="str">
            <v>PÁ CARREGADEIRA SOBRE RODAS, POTÊNCIA LÍQUIDA 128 HP, CAPACIDADE DA CAÇAMBA 1,7 A 2,8 M3, PESO OPERACIONAL 11632 KG - JUROS. AF_06/2014</v>
          </cell>
          <cell r="C26279" t="str">
            <v>H</v>
          </cell>
        </row>
        <row r="26280">
          <cell r="A26280">
            <v>89130</v>
          </cell>
          <cell r="B26280" t="str">
            <v>PÁ CARREGADEIRA SOBRE RODAS, POTÊNCIA 197 HP, CAPACIDADE DA CAÇAMBA 2,5 A 3,5 M3, PESO OPERACIONAL 18338 KG - DEPRECIAÇÃO. AF_06/2014</v>
          </cell>
          <cell r="C26280" t="str">
            <v>H</v>
          </cell>
        </row>
        <row r="26281">
          <cell r="A26281">
            <v>89131</v>
          </cell>
          <cell r="B26281" t="str">
            <v>PÁ CARREGADEIRA SOBRE RODAS, POTÊNCIA 197 HP, CAPACIDADE DA CAÇAMBA 2,5 A 3,5 M3, PESO OPERACIONAL 18338 KG - JUROS. AF_06/2014</v>
          </cell>
          <cell r="C26281" t="str">
            <v>H</v>
          </cell>
        </row>
        <row r="26282">
          <cell r="A26282">
            <v>89210</v>
          </cell>
          <cell r="B26282" t="str">
            <v>ROLO COMPACTADOR VIBRATÓRIO DE UM CILINDRO AÇO LISO, POTÊNCIA 80 HP, PESO OPERACIONAL MÁXIMO 8,1 T, IMPACTO DINÂMICO 16,15 / 9,5 T, LARGURA DE TRABALHO 1,68 M - DEPRECIAÇÃO. AF_06/2014</v>
          </cell>
          <cell r="C26282" t="str">
            <v>H</v>
          </cell>
        </row>
        <row r="26283">
          <cell r="A26283">
            <v>89211</v>
          </cell>
          <cell r="B26283" t="str">
            <v>ROLO COMPACTADOR VIBRATÓRIO DE UM CILINDRO AÇO LISO, POTÊNCIA 80 HP, PESO OPERACIONAL MÁXIMO 8,1 T, IMPACTO DINÂMICO 16,15 / 9,5 T, LARGURA DE TRABALHO 1,68 M - JUROS. AF_06/2014</v>
          </cell>
          <cell r="C26283" t="str">
            <v>H</v>
          </cell>
        </row>
        <row r="26284">
          <cell r="A26284">
            <v>89212</v>
          </cell>
          <cell r="B26284" t="str">
            <v>BATE-ESTACAS POR GRAVIDADE, POTÊNCIA DE 160 HP, PESO DO MARTELO ATÉ 3 TONELADAS - DEPRECIAÇÃO. AF_11/2014</v>
          </cell>
          <cell r="C26284" t="str">
            <v>H</v>
          </cell>
        </row>
        <row r="26285">
          <cell r="A26285">
            <v>89213</v>
          </cell>
          <cell r="B26285" t="str">
            <v>BATE-ESTACAS POR GRAVIDADE, POTÊNCIA DE 160 HP, PESO DO MARTELO ATÉ 3 TONELADAS - JUROS. AF_11/2014</v>
          </cell>
          <cell r="C26285" t="str">
            <v>H</v>
          </cell>
        </row>
        <row r="26286">
          <cell r="A26286">
            <v>89214</v>
          </cell>
          <cell r="B26286" t="str">
            <v>BATE-ESTACAS POR GRAVIDADE, POTÊNCIA DE 160 HP, PESO DO MARTELO ATÉ 3 TONELADAS - MANUTENÇÃO. AF_11/2014</v>
          </cell>
          <cell r="C26286" t="str">
            <v>H</v>
          </cell>
        </row>
        <row r="26287">
          <cell r="A26287">
            <v>89215</v>
          </cell>
          <cell r="B26287" t="str">
            <v>BATE-ESTACAS POR GRAVIDADE, POTÊNCIA DE 160 HP, PESO DO MARTELO ATÉ 3 TONELADAS - MATERIAIS NA OPERAÇÃO. AF_11/2014</v>
          </cell>
          <cell r="C26287" t="str">
            <v>H</v>
          </cell>
        </row>
        <row r="26288">
          <cell r="A26288">
            <v>89221</v>
          </cell>
          <cell r="B26288" t="str">
            <v>BETONEIRA CAPACIDADE NOMINAL DE 600 L, CAPACIDADE DE MISTURA 360 L, MOTOR ELÉTRICO TRIFÁSICO POTÊNCIA DE 4 CV, SEM CARREGADOR - DEPRECIAÇÃO. AF_11/2014</v>
          </cell>
          <cell r="C26288" t="str">
            <v>H</v>
          </cell>
        </row>
        <row r="26289">
          <cell r="A26289">
            <v>89222</v>
          </cell>
          <cell r="B26289" t="str">
            <v>BETONEIRA CAPACIDADE NOMINAL DE 600 L, CAPACIDADE DE MISTURA 360 L, MOTOR ELÉTRICO TRIFÁSICO POTÊNCIA DE 4 CV, SEM CARREGADOR - JUROS. AF_11/2014</v>
          </cell>
          <cell r="C26289" t="str">
            <v>H</v>
          </cell>
        </row>
        <row r="26290">
          <cell r="A26290">
            <v>89223</v>
          </cell>
          <cell r="B26290" t="str">
            <v>BETONEIRA CAPACIDADE NOMINAL DE 600 L, CAPACIDADE DE MISTURA 360 L, MOTOR ELÉTRICO TRIFÁSICO POTÊNCIA DE 4 CV, SEM CARREGADOR - MANUTENÇÃO. AF_11/2014</v>
          </cell>
          <cell r="C26290" t="str">
            <v>H</v>
          </cell>
        </row>
        <row r="26291">
          <cell r="A26291">
            <v>89224</v>
          </cell>
          <cell r="B26291" t="str">
            <v>BETONEIRA CAPACIDADE NOMINAL DE 600 L, CAPACIDADE DE MISTURA 360 L, MOTOR ELÉTRICO TRIFÁSICO POTÊNCIA DE 4 CV, SEM CARREGADOR - MATERIAIS NA OPERAÇÃO. AF_11/2014</v>
          </cell>
          <cell r="C26291" t="str">
            <v>H</v>
          </cell>
        </row>
        <row r="26292">
          <cell r="A26292">
            <v>89228</v>
          </cell>
          <cell r="B26292" t="str">
            <v>MOTONIVELADORA POTÊNCIA BÁSICA LÍQUIDA (PRIMEIRA MARCHA) 125 HP, PESO BRUTO 13032 KG, LARGURA DA LÂMINA DE 3,7 M - DEPRECIAÇÃO. AF_06/2014</v>
          </cell>
          <cell r="C26292" t="str">
            <v>H</v>
          </cell>
        </row>
        <row r="26293">
          <cell r="A26293">
            <v>89229</v>
          </cell>
          <cell r="B26293" t="str">
            <v>MOTONIVELADORA POTÊNCIA BÁSICA LÍQUIDA (PRIMEIRA MARCHA) 125 HP, PESO BRUTO 13032 KG, LARGURA DA LÂMINA DE 3,7 M - JUROS. AF_06/2014</v>
          </cell>
          <cell r="C26293" t="str">
            <v>H</v>
          </cell>
        </row>
        <row r="26294">
          <cell r="A26294">
            <v>89230</v>
          </cell>
          <cell r="B26294" t="str">
            <v>FRESADORA DE ASFALTO A FRIO SOBRE RODAS, LARGURA FRESAGEM DE 1,0 M, POTÊNCIA 208 HP - DEPRECIAÇÃO. AF_11/2014</v>
          </cell>
          <cell r="C26294" t="str">
            <v>H</v>
          </cell>
        </row>
        <row r="26295">
          <cell r="A26295">
            <v>89231</v>
          </cell>
          <cell r="B26295" t="str">
            <v>FRESADORA DE ASFALTO A FRIO SOBRE RODAS, LARGURA FRESAGEM DE 1,0 M, POTÊNCIA 208 HP - JUROS. AF_11/2014</v>
          </cell>
          <cell r="C26295" t="str">
            <v>H</v>
          </cell>
        </row>
        <row r="26296">
          <cell r="A26296">
            <v>89232</v>
          </cell>
          <cell r="B26296" t="str">
            <v>FRESADORA DE ASFALTO A FRIO SOBRE RODAS, LARGURA FRESAGEM DE 1,0 M, POTÊNCIA 208 HP - MANUTENÇÃO. AF_11/2014</v>
          </cell>
          <cell r="C26296" t="str">
            <v>H</v>
          </cell>
        </row>
        <row r="26297">
          <cell r="A26297">
            <v>89233</v>
          </cell>
          <cell r="B26297" t="str">
            <v>FRESADORA DE ASFALTO A FRIO SOBRE RODAS, LARGURA FRESAGEM DE 1,0 M, POTÊNCIA 208 HP - MATERIAIS NA OPERAÇÃO. AF_11/2014</v>
          </cell>
          <cell r="C26297" t="str">
            <v>H</v>
          </cell>
        </row>
        <row r="26298">
          <cell r="A26298">
            <v>89236</v>
          </cell>
          <cell r="B26298" t="str">
            <v>FRESADORA DE ASFALTO A FRIO SOBRE RODAS, LARGURA FRESAGEM DE 2,0 M, POTÊNCIA 550 HP - DEPRECIAÇÃO. AF_11/2014</v>
          </cell>
          <cell r="C26298" t="str">
            <v>H</v>
          </cell>
        </row>
        <row r="26299">
          <cell r="A26299">
            <v>89237</v>
          </cell>
          <cell r="B26299" t="str">
            <v>FRESADORA DE ASFALTO A FRIO SOBRE RODAS, LARGURA FRESAGEM DE 2,0 M, POTÊNCIA 550 HP - JUROS. AF_11/2014</v>
          </cell>
          <cell r="C26299" t="str">
            <v>H</v>
          </cell>
        </row>
        <row r="26300">
          <cell r="A26300">
            <v>89238</v>
          </cell>
          <cell r="B26300" t="str">
            <v>FRESADORA DE ASFALTO A FRIO SOBRE RODAS, LARGURA FRESAGEM DE 2,0 M, POTÊNCIA 550 HP - MANUTENÇÃO. AF_11/2014</v>
          </cell>
          <cell r="C26300" t="str">
            <v>H</v>
          </cell>
        </row>
        <row r="26301">
          <cell r="A26301">
            <v>89239</v>
          </cell>
          <cell r="B26301" t="str">
            <v>FRESADORA DE ASFALTO A FRIO SOBRE RODAS, LARGURA FRESAGEM DE 2,0 M, POTÊNCIA 550 HP - MATERIAIS NA OPERAÇÃO. AF_11/2014</v>
          </cell>
          <cell r="C26301" t="str">
            <v>H</v>
          </cell>
        </row>
        <row r="26302">
          <cell r="A26302">
            <v>89240</v>
          </cell>
          <cell r="B26302" t="str">
            <v>VIBROACABADORA DE ASFALTO SOBRE ESTEIRAS, LARGURA DE PAVIMENTAÇÃO 1,90 M A 5,30 M, POTÊNCIA 105 HP CAPACIDADE 450 T/H - DEPRECIAÇÃO. AF_11/2014</v>
          </cell>
          <cell r="C26302" t="str">
            <v>H</v>
          </cell>
        </row>
        <row r="26303">
          <cell r="A26303">
            <v>89241</v>
          </cell>
          <cell r="B26303" t="str">
            <v>VIBROACABADORA DE ASFALTO SOBRE ESTEIRAS, LARGURA DE PAVIMENTAÇÃO 1,90 M A 5,30 M, POTÊNCIA 105 HP CAPACIDADE 450 T/H - JUROS. AF_11/2014</v>
          </cell>
          <cell r="C26303" t="str">
            <v>H</v>
          </cell>
        </row>
        <row r="26304">
          <cell r="A26304">
            <v>89246</v>
          </cell>
          <cell r="B26304" t="str">
            <v>RECICLADORA DE ASFALTO A FRIO SOBRE RODAS, LARGURA FRESAGEM DE 2,0 M, POTÊNCIA 422 HP - DEPRECIAÇÃO. AF_11/2014</v>
          </cell>
          <cell r="C26304" t="str">
            <v>H</v>
          </cell>
        </row>
        <row r="26305">
          <cell r="A26305">
            <v>89247</v>
          </cell>
          <cell r="B26305" t="str">
            <v>RECICLADORA DE ASFALTO A FRIO SOBRE RODAS, LARGURA FRESAGEM DE 2,0 M, POTÊNCIA 422 HP - JUROS. AF_11/2014</v>
          </cell>
          <cell r="C26305" t="str">
            <v>H</v>
          </cell>
        </row>
        <row r="26306">
          <cell r="A26306">
            <v>89248</v>
          </cell>
          <cell r="B26306" t="str">
            <v>RECICLADORA DE ASFALTO A FRIO SOBRE RODAS, LARGURA FRESAGEM DE 2,0 M, POTÊNCIA 422 HP - MANUTENÇÃO. AF_11/2014</v>
          </cell>
          <cell r="C26306" t="str">
            <v>H</v>
          </cell>
        </row>
        <row r="26307">
          <cell r="A26307">
            <v>89249</v>
          </cell>
          <cell r="B26307" t="str">
            <v>RECICLADORA DE ASFALTO A FRIO SOBRE RODAS, LARGURA FRESAGEM DE 2,0 M, POTÊNCIA 422 HP - MATERIAIS NA OPERAÇÃO. AF_11/2014</v>
          </cell>
          <cell r="C26307" t="str">
            <v>H</v>
          </cell>
        </row>
        <row r="26308">
          <cell r="A26308">
            <v>89253</v>
          </cell>
          <cell r="B26308" t="str">
            <v>VIBROACABADORA DE ASFALTO SOBRE ESTEIRAS, LARGURA DE PAVIMENTAÇÃO 2,13 M A 4,55 M, POTÊNCIA 100 HP, CAPACIDADE 400 T/H - DEPRECIAÇÃO. AF_11/2014</v>
          </cell>
          <cell r="C26308" t="str">
            <v>H</v>
          </cell>
        </row>
        <row r="26309">
          <cell r="A26309">
            <v>89254</v>
          </cell>
          <cell r="B26309" t="str">
            <v>VIBROACABADORA DE ASFALTO SOBRE ESTEIRAS, LARGURA DE PAVIMENTAÇÃO 2,13 M A 4,55 M, POTÊNCIA 100 HP, CAPACIDADE 400 T/H - JUROS. AF_11/2014</v>
          </cell>
          <cell r="C26309" t="str">
            <v>H</v>
          </cell>
        </row>
        <row r="26310">
          <cell r="A26310">
            <v>89255</v>
          </cell>
          <cell r="B26310" t="str">
            <v>VIBROACABADORA DE ASFALTO SOBRE ESTEIRAS, LARGURA DE PAVIMENTAÇÃO 2,13 M A 4,55 M, POTÊNCIA 100 HP, CAPACIDADE 400 T/H - MANUTENÇÃO. AF_11/2014</v>
          </cell>
          <cell r="C26310" t="str">
            <v>H</v>
          </cell>
        </row>
        <row r="26311">
          <cell r="A26311">
            <v>89256</v>
          </cell>
          <cell r="B26311" t="str">
            <v>VIBROACABADORA DE ASFALTO SOBRE ESTEIRAS, LARGURA DE PAVIMENTAÇÃO 2,13 M A 4,55 M, POTÊNCIA 100 HP, CAPACIDADE 400 T/H - MATERIAIS NA OPERAÇÃO. AF_11/2014</v>
          </cell>
          <cell r="C26311" t="str">
            <v>H</v>
          </cell>
        </row>
        <row r="26312">
          <cell r="A26312">
            <v>89259</v>
          </cell>
          <cell r="B26312" t="str">
            <v>GUINDAUTO HIDRÁULICO, CAPACIDADE MÁXIMA DE CARGA 6200 KG, MOMENTO MÁXIMO DE CARGA 11,7 TM, ALCANCE MÁXIMO HORIZONTAL 9,70 M, INCLUSIVE CAMINHÃO TOCO PBT 16.000 KG, POTÊNCIA DE 189 CV - DEPRECIAÇÃO. AF_06/2014</v>
          </cell>
          <cell r="C26312" t="str">
            <v>H</v>
          </cell>
        </row>
        <row r="26313">
          <cell r="A26313">
            <v>89260</v>
          </cell>
          <cell r="B26313" t="str">
            <v>GUINDAUTO HIDRÁULICO, CAPACIDADE MÁXIMA DE CARGA 6200 KG, MOMENTO MÁXIMO DE CARGA 11,7 TM, ALCANCE MÁXIMO HORIZONTAL 9,70 M, INCLUSIVE CAMINHÃO TOCO PBT 16.000 KG, POTÊNCIA DE 189 CV - JUROS. AF_06/2014</v>
          </cell>
          <cell r="C26313" t="str">
            <v>H</v>
          </cell>
        </row>
        <row r="26314">
          <cell r="A26314">
            <v>89262</v>
          </cell>
          <cell r="B26314" t="str">
            <v>GUINDAUTO HIDRÁULICO, CAPACIDADE MÁXIMA DE CARGA 6200 KG, MOMENTO MÁXIMO DE CARGA 11,7 TM, ALCANCE MÁXIMO HORIZONTAL 9,70 M, INCLUSIVE CAMINHÃO TOCO PBT 16.000 KG, POTÊNCIA DE 189 CV - MANUTENÇÃO. AF_06/2014</v>
          </cell>
          <cell r="C26314" t="str">
            <v>H</v>
          </cell>
        </row>
        <row r="26315">
          <cell r="A26315">
            <v>89264</v>
          </cell>
          <cell r="B26315" t="str">
            <v>CAMINHÃO TOCO, PBT 16.000 KG, CARGA ÚTIL MÁX. 10.685 KG, DIST. ENTRE EIXOS 4,8 M, POTÊNCIA 189 CV, INCLUSIVE CARROCERIA FIXA ABERTA DE MADEIRA P/ TRANSPORTE GERAL DE CARGA SECA, DIMEN. APROX. 2,5 X 7,00 X 0,50 M - DEPRECIAÇÃO. AF_06/2014</v>
          </cell>
          <cell r="C26315" t="str">
            <v>H</v>
          </cell>
        </row>
        <row r="26316">
          <cell r="A26316">
            <v>89265</v>
          </cell>
          <cell r="B26316" t="str">
            <v>CAMINHÃO TOCO, PBT 16.000 KG, CARGA ÚTIL MÁX. 10.685 KG, DIST. ENTRE EIXOS 4,8 M, POTÊNCIA 189 CV, INCLUSIVE CARROCERIA FIXA ABERTA DE MADEIRA P/ TRANSPORTE GERAL DE CARGA SECA, DIMEN. APROX. 2,5 X 7,00 X 0,50 M - JUROS. AF_06/2014</v>
          </cell>
          <cell r="C26316" t="str">
            <v>H</v>
          </cell>
        </row>
        <row r="26317">
          <cell r="A26317">
            <v>89266</v>
          </cell>
          <cell r="B26317" t="str">
            <v>CAMINHÃO TOCO, PBT 16.000 KG, CARGA ÚTIL MÁX. 10.685 KG, DIST. ENTRE EIXOS 4,8 M, POTÊNCIA 189 CV, INCLUSIVE CARROCERIA FIXA ABERTA DE MADEIRA P/ TRANSPORTE GERAL DE CARGA SECA, DIMEN. APROX. 2,5 X 7,00 X 0,50 M - IMPOSTOS E SEGUROS. AF_06/2014</v>
          </cell>
          <cell r="C26317" t="str">
            <v>H</v>
          </cell>
        </row>
        <row r="26318">
          <cell r="A26318">
            <v>89267</v>
          </cell>
          <cell r="B26318" t="str">
            <v>GUINDASTE HIDRÁULICO AUTOPROPELIDO, COM LANÇA TELESCÓPICA 28,80 M, CAPACIDADE MÁXIMA 30 T, POTÊNCIA 97 KW, TRAÇÃO 4 X 4 - DEPRECIAÇÃO. AF_11/2014</v>
          </cell>
          <cell r="C26318" t="str">
            <v>H</v>
          </cell>
        </row>
        <row r="26319">
          <cell r="A26319">
            <v>89268</v>
          </cell>
          <cell r="B26319" t="str">
            <v>GUINDASTE HIDRÁULICO AUTOPROPELIDO, COM LANÇA TELESCÓPICA 28,80 M, CAPACIDADE MÁXIMA 30 T, POTÊNCIA 97 KW, TRAÇÃO 4 X 4 - JUROS. AF_11/2014</v>
          </cell>
          <cell r="C26319" t="str">
            <v>H</v>
          </cell>
        </row>
        <row r="26320">
          <cell r="A26320">
            <v>89269</v>
          </cell>
          <cell r="B26320" t="str">
            <v>GUINDASTE HIDRÁULICO AUTOPROPELIDO, COM LANÇA TELESCÓPICA 28,80 M, CAPACIDADE MÁXIMA 30 T, POTÊNCIA 97 KW, TRAÇÃO 4 X 4 - IMPOSTOS E SEGUROS. AF_11/2014</v>
          </cell>
          <cell r="C26320" t="str">
            <v>H</v>
          </cell>
        </row>
        <row r="26321">
          <cell r="A26321">
            <v>89270</v>
          </cell>
          <cell r="B26321" t="str">
            <v>GUINDASTE HIDRÁULICO AUTOPROPELIDO, COM LANÇA TELESCÓPICA 28,80 M, CAPACIDADE MÁXIMA 30 T, POTÊNCIA 97 KW, TRAÇÃO 4 X 4 - MANUTENÇÃO. AF_11/2014</v>
          </cell>
          <cell r="C26321" t="str">
            <v>H</v>
          </cell>
        </row>
        <row r="26322">
          <cell r="A26322">
            <v>89271</v>
          </cell>
          <cell r="B26322" t="str">
            <v>GUINDASTE HIDRÁULICO AUTOPROPELIDO, COM LANÇA TELESCÓPICA 28,80 M, CAPACIDADE MÁXIMA 30 T, POTÊNCIA 97 KW, TRAÇÃO 4 X 4 - MATERIAIS NA OPERAÇÃO. AF_11/2014</v>
          </cell>
          <cell r="C26322" t="str">
            <v>H</v>
          </cell>
        </row>
        <row r="26323">
          <cell r="A26323">
            <v>89274</v>
          </cell>
          <cell r="B26323" t="str">
            <v>BETONEIRA CAPACIDADE NOMINAL DE 600 L, CAPACIDADE DE MISTURA 440 L, MOTOR A DIESEL POTÊNCIA 10 HP, COM CARREGADOR - DEPRECIAÇÃO. AF_11/2014</v>
          </cell>
          <cell r="C26323" t="str">
            <v>H</v>
          </cell>
        </row>
        <row r="26324">
          <cell r="A26324">
            <v>89275</v>
          </cell>
          <cell r="B26324" t="str">
            <v>BETONEIRA CAPACIDADE NOMINAL DE 600 L, CAPACIDADE DE MISTURA 440 L, MOTOR A DIESEL POTÊNCIA 10 HP, COM CARREGADOR - JUROS. AF_11/2014</v>
          </cell>
          <cell r="C26324" t="str">
            <v>H</v>
          </cell>
        </row>
        <row r="26325">
          <cell r="A26325">
            <v>89276</v>
          </cell>
          <cell r="B26325" t="str">
            <v>BETONEIRA CAPACIDADE NOMINAL DE 600 L, CAPACIDADE DE MISTURA 440 L, MOTOR A DIESEL POTÊNCIA 10 HP, COM CARREGADOR - MANUTENÇÃO. AF_11/2014</v>
          </cell>
          <cell r="C26325" t="str">
            <v>H</v>
          </cell>
        </row>
        <row r="26326">
          <cell r="A26326">
            <v>89277</v>
          </cell>
          <cell r="B26326" t="str">
            <v>BETONEIRA CAPACIDADE NOMINAL DE 600 L, CAPACIDADE DE MISTURA 440 L, MOTOR A DIESEL POTÊNCIA 10 HP, COM CARREGADOR - MATERIAIS NA OPERAÇÃO. AF_11/2014</v>
          </cell>
          <cell r="C26326" t="str">
            <v>H</v>
          </cell>
        </row>
        <row r="26327">
          <cell r="A26327">
            <v>89280</v>
          </cell>
          <cell r="B26327" t="str">
            <v>ROLO COMPACTADOR VIBRATÓRIO TANDEM AÇO LISO, POTÊNCIA 58 HP, PESO SEM/COM LASTRO 6,5 / 9,4 T, LARGURA DE TRABALHO 1,2 M - DEPRECIAÇÃO. AF_06/2014</v>
          </cell>
          <cell r="C26327" t="str">
            <v>H</v>
          </cell>
        </row>
        <row r="26328">
          <cell r="A26328">
            <v>89281</v>
          </cell>
          <cell r="B26328" t="str">
            <v>ROLO COMPACTADOR VIBRATÓRIO TANDEM AÇO LISO, POTÊNCIA 58 HP, PESO SEM/COM LASTRO 6,5 / 9,4 T, LARGURA DE TRABALHO 1,2 M - JUROS. AF_06/2014</v>
          </cell>
          <cell r="C26328" t="str">
            <v>H</v>
          </cell>
        </row>
        <row r="26329">
          <cell r="A26329">
            <v>89870</v>
          </cell>
          <cell r="B26329" t="str">
            <v>CAMINHÃO BASCULANTE 14 M3, COM CAVALO MECÂNICO DE CAPACIDADE MÁXIMA DE TRAÇÃO COMBINADO DE 36000 KG, POTÊNCIA 286 CV, INCLUSIVE SEMIREBOQUE COM CAÇAMBA METÁLICA - DEPRECIAÇÃO. AF_12/2014</v>
          </cell>
          <cell r="C26329" t="str">
            <v>H</v>
          </cell>
        </row>
        <row r="26330">
          <cell r="A26330">
            <v>89871</v>
          </cell>
          <cell r="B26330" t="str">
            <v>CAMINHÃO BASCULANTE 14 M3, COM CAVALO MECÂNICO DE CAPACIDADE MÁXIMA DE TRAÇÃO COMBINADO DE 36000 KG, POTÊNCIA 286 CV, INCLUSIVE SEMIREBOQUE COM CAÇAMBA METÁLICA - JUROS. AF_12/2014</v>
          </cell>
          <cell r="C26330" t="str">
            <v>H</v>
          </cell>
        </row>
        <row r="26331">
          <cell r="A26331">
            <v>89872</v>
          </cell>
          <cell r="B26331" t="str">
            <v>CAMINHÃO BASCULANTE 14 M3, COM CAVALO MECÂNICO DE CAPACIDADE MÁXIMA DE TRAÇÃO COMBINADO DE 36000 KG, POTÊNCIA 286 CV, INCLUSIVE SEMIREBOQUE COM CAÇAMBA METÁLICA - IMPOSTOS E SEGUROS. AF_12/2014</v>
          </cell>
          <cell r="C26331" t="str">
            <v>H</v>
          </cell>
        </row>
        <row r="26332">
          <cell r="A26332">
            <v>89873</v>
          </cell>
          <cell r="B26332" t="str">
            <v>CAMINHÃO BASCULANTE 14 M3, COM CAVALO MECÂNICO DE CAPACIDADE MÁXIMA DE TRAÇÃO COMBINADO DE 36000 KG, POTÊNCIA 286 CV, INCLUSIVE SEMIREBOQUE COM CAÇAMBA METÁLICA - MANUTENÇÃO. AF_12/2014</v>
          </cell>
          <cell r="C26332" t="str">
            <v>H</v>
          </cell>
        </row>
        <row r="26333">
          <cell r="A26333">
            <v>89874</v>
          </cell>
          <cell r="B26333" t="str">
            <v>CAMINHÃO BASCULANTE 14 M3, COM CAVALO MECÂNICO DE CAPACIDADE MÁXIMA DE TRAÇÃO COMBINADO DE 36000 KG, POTÊNCIA 286 CV, INCLUSIVE SEMIREBOQUE COM CAÇAMBA METÁLICA - MATERIAIS NA OPERAÇÃO. AF_12/2014</v>
          </cell>
          <cell r="C26333" t="str">
            <v>H</v>
          </cell>
        </row>
        <row r="26334">
          <cell r="A26334">
            <v>89878</v>
          </cell>
          <cell r="B26334" t="str">
            <v>CAMINHÃO BASCULANTE 18 M3, COM CAVALO MECÂNICO DE CAPACIDADE MÁXIMA DE TRAÇÃO COMBINADO DE 45000 KG, POTÊNCIA 330 CV, INCLUSIVE SEMIREBOQUE COM CAÇAMBA METÁLICA - DEPRECIAÇÃO. AF_12/2014</v>
          </cell>
          <cell r="C26334" t="str">
            <v>H</v>
          </cell>
        </row>
        <row r="26335">
          <cell r="A26335">
            <v>89879</v>
          </cell>
          <cell r="B26335" t="str">
            <v>CAMINHÃO BASCULANTE 18 M3, COM CAVALO MECÂNICO DE CAPACIDADE MÁXIMA DE TRAÇÃO COMBINADO DE 45000 KG, POTÊNCIA 330 CV, INCLUSIVE SEMIREBOQUE COM CAÇAMBA METÁLICA - JUROS. AF_12/2014</v>
          </cell>
          <cell r="C26335" t="str">
            <v>H</v>
          </cell>
        </row>
        <row r="26336">
          <cell r="A26336">
            <v>89880</v>
          </cell>
          <cell r="B26336" t="str">
            <v>CAMINHÃO BASCULANTE 18 M3, COM CAVALO MECÂNICO DE CAPACIDADE MÁXIMA DE TRAÇÃO COMBINADO DE 45000 KG, POTÊNCIA 330 CV, INCLUSIVE SEMIREBOQUE COM CAÇAMBA METÁLICA - IMPOSTOS E SEGUROS. AF_12/2014</v>
          </cell>
          <cell r="C26336" t="str">
            <v>H</v>
          </cell>
        </row>
        <row r="26337">
          <cell r="A26337">
            <v>89881</v>
          </cell>
          <cell r="B26337" t="str">
            <v>CAMINHÃO BASCULANTE 18 M3, COM CAVALO MECÂNICO DE CAPACIDADE MÁXIMA DE TRAÇÃO COMBINADO DE 45000 KG, POTÊNCIA 330 CV, INCLUSIVE SEMIREBOQUE COM CAÇAMBA METÁLICA - MANUTENÇÃO. AF_12/2014</v>
          </cell>
          <cell r="C26337" t="str">
            <v>H</v>
          </cell>
        </row>
        <row r="26338">
          <cell r="A26338">
            <v>89882</v>
          </cell>
          <cell r="B26338" t="str">
            <v>CAMINHÃO BASCULANTE 18 M3, COM CAVALO MECÂNICO DE CAPACIDADE MÁXIMA DE TRAÇÃO COMBINADO DE 45000 KG, POTÊNCIA 330 CV, INCLUSIVE SEMIREBOQUE COM CAÇAMBA METÁLICA - MATERIAIS NA OPERAÇÃO. AF_12/2014</v>
          </cell>
          <cell r="C26338" t="str">
            <v>H</v>
          </cell>
        </row>
        <row r="26339">
          <cell r="A26339">
            <v>90582</v>
          </cell>
          <cell r="B26339" t="str">
            <v>VIBRADOR DE IMERSÃO, DIÂMETRO DE PONTEIRA 45MM, MOTOR ELÉTRICO TRIFÁSICO POTÊNCIA DE 2 CV - DEPRECIAÇÃO. AF_06/2015</v>
          </cell>
          <cell r="C26339" t="str">
            <v>H</v>
          </cell>
        </row>
        <row r="26340">
          <cell r="A26340">
            <v>90583</v>
          </cell>
          <cell r="B26340" t="str">
            <v>VIBRADOR DE IMERSÃO, DIÂMETRO DE PONTEIRA 45MM, MOTOR ELÉTRICO TRIFÁSICO POTÊNCIA DE 2 CV - JUROS. AF_06/2015</v>
          </cell>
          <cell r="C26340" t="str">
            <v>H</v>
          </cell>
        </row>
        <row r="26341">
          <cell r="A26341">
            <v>90584</v>
          </cell>
          <cell r="B26341" t="str">
            <v>VIBRADOR DE IMERSÃO, DIÂMETRO DE PONTEIRA 45MM, MOTOR ELÉTRICO TRIFÁSICO POTÊNCIA DE 2 CV - MANUTENÇÃO. AF_06/2015</v>
          </cell>
          <cell r="C26341" t="str">
            <v>H</v>
          </cell>
        </row>
        <row r="26342">
          <cell r="A26342">
            <v>90585</v>
          </cell>
          <cell r="B26342" t="str">
            <v>VIBRADOR DE IMERSÃO, DIÂMETRO DE PONTEIRA 45MM, MOTOR ELÉTRICO TRIFÁSICO POTÊNCIA DE 2 CV - MATERIAIS NA OPERAÇÃO. AF_06/2015</v>
          </cell>
          <cell r="C26342" t="str">
            <v>H</v>
          </cell>
        </row>
        <row r="26343">
          <cell r="A26343">
            <v>90621</v>
          </cell>
          <cell r="B26343" t="str">
            <v>PERFURATRIZ MANUAL, TORQUE MÁXIMO 83 N.M, POTÊNCIA 5 CV, COM DIÂMETRO MÁXIMO 4" - DEPRECIAÇÃO. AF_06/2015</v>
          </cell>
          <cell r="C26343" t="str">
            <v>H</v>
          </cell>
        </row>
        <row r="26344">
          <cell r="A26344">
            <v>90622</v>
          </cell>
          <cell r="B26344" t="str">
            <v>PERFURATRIZ MANUAL, TORQUE MÁXIMO 83 N.M, POTÊNCIA 5 CV, COM DIÂMETRO MÁXIMO 4" - JUROS. AF_06/2015</v>
          </cell>
          <cell r="C26344" t="str">
            <v>H</v>
          </cell>
        </row>
        <row r="26345">
          <cell r="A26345">
            <v>90623</v>
          </cell>
          <cell r="B26345" t="str">
            <v>PERFURATRIZ MANUAL, TORQUE MÁXIMO 83 N.M, POTÊNCIA 5 CV, COM DIÂMETRO MÁXIMO 4" - MANUTENÇÃO. AF_06/2015</v>
          </cell>
          <cell r="C26345" t="str">
            <v>H</v>
          </cell>
        </row>
        <row r="26346">
          <cell r="A26346">
            <v>90624</v>
          </cell>
          <cell r="B26346" t="str">
            <v>PERFURATRIZ MANUAL, TORQUE MÁXIMO 83 N.M, POTÊNCIA 5 CV, COM DIÂMETRO MÁXIMO 4" - MATERIAIS NA OPERAÇÃO. AF_06/2015</v>
          </cell>
          <cell r="C26346" t="str">
            <v>H</v>
          </cell>
        </row>
        <row r="26347">
          <cell r="A26347">
            <v>90627</v>
          </cell>
          <cell r="B26347" t="str">
            <v>PERFURATRIZ SOBRE ESTEIRA, TORQUE MÁXIMO 600 KGF, PESO MÉDIO 1000 KG, POTÊNCIA 20 HP, DIÂMETRO MÁXIMO 10" - DEPRECIAÇÃO. AF_06/2015</v>
          </cell>
          <cell r="C26347" t="str">
            <v>H</v>
          </cell>
        </row>
        <row r="26348">
          <cell r="A26348">
            <v>90628</v>
          </cell>
          <cell r="B26348" t="str">
            <v>PERFURATRIZ SOBRE ESTEIRA, TORQUE MÁXIMO 600 KGF, PESO MÉDIO 1000 KG, POTÊNCIA 20 HP, DIÂMETRO MÁXIMO 10" - JUROS. AF_06/2015</v>
          </cell>
          <cell r="C26348" t="str">
            <v>H</v>
          </cell>
        </row>
        <row r="26349">
          <cell r="A26349">
            <v>90629</v>
          </cell>
          <cell r="B26349" t="str">
            <v>PERFURATRIZ SOBRE ESTEIRA, TORQUE MÁXIMO 600 KGF, PESO MÉDIO 1000 KG, POTÊNCIA 20 HP, DIÂMETRO MÁXIMO 10" - MANUTENÇÃO. AF_06/2015</v>
          </cell>
          <cell r="C26349" t="str">
            <v>H</v>
          </cell>
        </row>
        <row r="26350">
          <cell r="A26350">
            <v>90630</v>
          </cell>
          <cell r="B26350" t="str">
            <v>PERFURATRIZ SOBRE ESTEIRA, TORQUE MÁXIMO 600 KGF, PESO MÉDIO 1000 KG, POTÊNCIA 20 HP, DIÂMETRO MÁXIMO 10" - MATERIAIS NA OPERAÇÃO. AF_06/2015</v>
          </cell>
          <cell r="C26350" t="str">
            <v>H</v>
          </cell>
        </row>
        <row r="26351">
          <cell r="A26351">
            <v>90633</v>
          </cell>
          <cell r="B26351" t="str">
            <v>MISTURADOR DUPLO HORIZONTAL DE ALTA TURBULÊNCIA, CAPACIDADE / VOLUME 2 X 500 LITROS, MOTORES ELÉTRICOS MÍNIMO 5 CV CADA, PARA NATA CIMENTO, ARGAMASSA E OUTROS - DEPRECIAÇÃO. AF_06/2015</v>
          </cell>
          <cell r="C26351" t="str">
            <v>H</v>
          </cell>
        </row>
        <row r="26352">
          <cell r="A26352">
            <v>90634</v>
          </cell>
          <cell r="B26352" t="str">
            <v>MISTURADOR DUPLO HORIZONTAL DE ALTA TURBULÊNCIA, CAPACIDADE / VOLUME 2 X 500 LITROS, MOTORES ELÉTRICOS MÍNIMO 5 CV CADA, PARA NATA CIMENTO, ARGAMASSA E OUTROS - JUROS. AF_06/2015</v>
          </cell>
          <cell r="C26352" t="str">
            <v>H</v>
          </cell>
        </row>
        <row r="26353">
          <cell r="A26353">
            <v>90635</v>
          </cell>
          <cell r="B26353" t="str">
            <v>MISTURADOR DUPLO HORIZONTAL DE ALTA TURBULÊNCIA, CAPACIDADE / VOLUME 2 X 500 LITROS, MOTORES ELÉTRICOS MÍNIMO 5 CV CADA, PARA NATA CIMENTO, ARGAMASSA E OUTROS - MANUTENÇÃO. AF_06/2015</v>
          </cell>
          <cell r="C26353" t="str">
            <v>H</v>
          </cell>
        </row>
        <row r="26354">
          <cell r="A26354">
            <v>90636</v>
          </cell>
          <cell r="B26354" t="str">
            <v>MISTURADOR DUPLO HORIZONTAL DE ALTA TURBULÊNCIA, CAPACIDADE / VOLUME 2 X 500 LITROS, MOTORES ELÉTRICOS MÍNIMO 5 CV CADA, PARA NATA CIMENTO, ARGAMASSA E OUTROS - MATERIAIS NA OPERAÇÃO. AF_06/2015</v>
          </cell>
          <cell r="C26354" t="str">
            <v>H</v>
          </cell>
        </row>
        <row r="26355">
          <cell r="A26355">
            <v>90639</v>
          </cell>
          <cell r="B26355" t="str">
            <v>BOMBA TRIPLEX, PARA INJEÇÃO DE NATA DE CIMENTO, VAZÃO MÁXIMA DE 100 LITROS/MINUTO, PRESSÃO MÁXIMA DE 70 BAR - DEPRECIAÇÃO. AF_06/2015</v>
          </cell>
          <cell r="C26355" t="str">
            <v>H</v>
          </cell>
        </row>
        <row r="26356">
          <cell r="A26356">
            <v>90640</v>
          </cell>
          <cell r="B26356" t="str">
            <v>BOMBA TRIPLEX, PARA INJEÇÃO DE NATA DE CIMENTO, VAZÃO MÁXIMA DE 100 LITROS/MINUTO, PRESSÃO MÁXIMA DE 70 BAR - JUROS. AF_06/2015</v>
          </cell>
          <cell r="C26356" t="str">
            <v>H</v>
          </cell>
        </row>
        <row r="26357">
          <cell r="A26357">
            <v>90641</v>
          </cell>
          <cell r="B26357" t="str">
            <v>BOMBA TRIPLEX, PARA INJEÇÃO DE NATA DE CIMENTO, VAZÃO MÁXIMA DE 100 LITROS/MINUTO, PRESSÃO MÁXIMA DE 70 BAR - MANUTENÇÃO. AF_06/2015</v>
          </cell>
          <cell r="C26357" t="str">
            <v>H</v>
          </cell>
        </row>
        <row r="26358">
          <cell r="A26358">
            <v>90642</v>
          </cell>
          <cell r="B26358" t="str">
            <v>BOMBA TRIPLEX, PARA INJEÇÃO DE NATA DE CIMENTO, VAZÃO MÁXIMA DE 100 LITROS/MINUTO, PRESSÃO MÁXIMA DE 70 BAR - MATERIAIS NA OPERAÇÃO. AF_06/2015</v>
          </cell>
          <cell r="C26358" t="str">
            <v>H</v>
          </cell>
        </row>
        <row r="26359">
          <cell r="A26359">
            <v>90646</v>
          </cell>
          <cell r="B26359" t="str">
            <v>BOMBA CENTRÍFUGA MONOESTÁGIO COM MOTOR ELÉTRICO MONOFÁSICO, POTÊNCIA 15 HP, DIÂMETRO DO ROTOR 173 MM, HM/Q = 30 MCA / 90 M3/H A 45 MCA / 55 M3/H - DEPRECIAÇÃO. AF_06/2015</v>
          </cell>
          <cell r="C26359" t="str">
            <v>H</v>
          </cell>
        </row>
        <row r="26360">
          <cell r="A26360">
            <v>90647</v>
          </cell>
          <cell r="B26360" t="str">
            <v>BOMBA CENTRÍFUGA MONOESTÁGIO COM MOTOR ELÉTRICO MONOFÁSICO, POTÊNCIA 15 HP, DIÂMETRO DO ROTOR 173 MM, HM/Q = 30 MCA / 90 M3/H A 45 MCA / 55 M3/H - JUROS. AF_06/2015</v>
          </cell>
          <cell r="C26360" t="str">
            <v>H</v>
          </cell>
        </row>
        <row r="26361">
          <cell r="A26361">
            <v>90648</v>
          </cell>
          <cell r="B26361" t="str">
            <v>BOMBA CENTRÍFUGA MONOESTÁGIO COM MOTOR ELÉTRICO MONOFÁSICO, POTÊNCIA 15 HP, DIÂMETRO DO ROTOR 173 MM, HM/Q = 30 MCA / 90 M3/H A 45 MCA / 55 M3/H - MANUTENÇÃO. AF_06/2015</v>
          </cell>
          <cell r="C26361" t="str">
            <v>H</v>
          </cell>
        </row>
        <row r="26362">
          <cell r="A26362">
            <v>90649</v>
          </cell>
          <cell r="B26362" t="str">
            <v>BOMBA CENTRÍFUGA MONOESTÁGIO COM MOTOR ELÉTRICO MONOFÁSICO, POTÊNCIA 15 HP, DIÂMETRO DO ROTOR 173 MM, HM/Q = 30 MCA / 90 M3/H A 45 MCA / 55 M3/H - MATERIAIS NA OPERAÇÃO. AF_06/2015</v>
          </cell>
          <cell r="C26362" t="str">
            <v>H</v>
          </cell>
        </row>
        <row r="26363">
          <cell r="A26363">
            <v>90652</v>
          </cell>
          <cell r="B26363" t="str">
            <v>BOMBA DE PROJEÇÃO DE CONCRETO SECO, POTÊNCIA 10 CV, VAZÃO 3 M3/H - DEPRECIAÇÃO. AF_06/2015</v>
          </cell>
          <cell r="C26363" t="str">
            <v>H</v>
          </cell>
        </row>
        <row r="26364">
          <cell r="A26364">
            <v>90653</v>
          </cell>
          <cell r="B26364" t="str">
            <v>BOMBA DE PROJEÇÃO DE CONCRETO SECO, POTÊNCIA 10 CV, VAZÃO 3 M3/H - JUROS. AF_06/2015</v>
          </cell>
          <cell r="C26364" t="str">
            <v>H</v>
          </cell>
        </row>
        <row r="26365">
          <cell r="A26365">
            <v>90654</v>
          </cell>
          <cell r="B26365" t="str">
            <v>BOMBA DE PROJEÇÃO DE CONCRETO SECO, POTÊNCIA 10 CV, VAZÃO 3 M3/H - MANUTENÇÃO. AF_06/2015</v>
          </cell>
          <cell r="C26365" t="str">
            <v>H</v>
          </cell>
        </row>
        <row r="26366">
          <cell r="A26366">
            <v>90655</v>
          </cell>
          <cell r="B26366" t="str">
            <v>BOMBA DE PROJEÇÃO DE CONCRETO SECO, POTÊNCIA 10 CV, VAZÃO 3 M3/H - MATERIAIS NA OPERAÇÃO. AF_06/2015</v>
          </cell>
          <cell r="C26366" t="str">
            <v>H</v>
          </cell>
        </row>
        <row r="26367">
          <cell r="A26367">
            <v>90658</v>
          </cell>
          <cell r="B26367" t="str">
            <v>BOMBA DE PROJEÇÃO DE CONCRETO SECO, POTÊNCIA 10 CV, VAZÃO 6 M3/H - DEPRECIAÇÃO. AF_06/2015</v>
          </cell>
          <cell r="C26367" t="str">
            <v>H</v>
          </cell>
        </row>
        <row r="26368">
          <cell r="A26368">
            <v>90659</v>
          </cell>
          <cell r="B26368" t="str">
            <v>BOMBA DE PROJEÇÃO DE CONCRETO SECO, POTÊNCIA 10 CV, VAZÃO 6 M3/H - JUROS. AF_06/2015</v>
          </cell>
          <cell r="C26368" t="str">
            <v>H</v>
          </cell>
        </row>
        <row r="26369">
          <cell r="A26369">
            <v>90660</v>
          </cell>
          <cell r="B26369" t="str">
            <v>BOMBA DE PROJEÇÃO DE CONCRETO SECO, POTÊNCIA 10 CV, VAZÃO 6 M3/H - MANUTENÇÃO. AF_06/2015</v>
          </cell>
          <cell r="C26369" t="str">
            <v>H</v>
          </cell>
        </row>
        <row r="26370">
          <cell r="A26370">
            <v>90661</v>
          </cell>
          <cell r="B26370" t="str">
            <v>BOMBA DE PROJEÇÃO DE CONCRETO SECO, POTÊNCIA 10 CV, VAZÃO 6 M3/H - MATERIAIS NA OPERAÇÃO. AF_06/2015</v>
          </cell>
          <cell r="C26370" t="str">
            <v>H</v>
          </cell>
        </row>
        <row r="26371">
          <cell r="A26371">
            <v>90664</v>
          </cell>
          <cell r="B26371" t="str">
            <v>PROJETOR PNEUMÁTICO DE ARGAMASSA PARA CHAPISCO E REBOCO COM RECIPIENTE ACOPLADO, TIPO CANEQUINHA, COM COMPRESSOR DE AR REBOCÁVEL VAZÃO 89 PCM E MOTOR DIESEL DE 20 CV - DEPRECIAÇÃO. AF_06/2015</v>
          </cell>
          <cell r="C26371" t="str">
            <v>H</v>
          </cell>
        </row>
        <row r="26372">
          <cell r="A26372">
            <v>90665</v>
          </cell>
          <cell r="B26372" t="str">
            <v>PROJETOR PNEUMÁTICO DE ARGAMASSA PARA CHAPISCO E REBOCO COM RECIPIENTE ACOPLADO, TIPO CANEQUINHA, COM COMPRESSOR DE AR REBOCÁVEL VAZÃO 89 PCM E MOTOR DIESEL DE 20 CV - JUROS. AF_06/2015</v>
          </cell>
          <cell r="C26372" t="str">
            <v>H</v>
          </cell>
        </row>
        <row r="26373">
          <cell r="A26373">
            <v>90666</v>
          </cell>
          <cell r="B26373" t="str">
            <v>PROJETOR PNEUMÁTICO DE ARGAMASSA PARA CHAPISCO E REBOCO COM RECIPIENTE ACOPLADO, TIPO CANEQUINHA, COM COMPRESSOR DE AR REBOCÁVEL VAZÃO 89 PCM E MOTOR DIESEL DE 20 CV - MANUTENÇÃO. AF_06/2015</v>
          </cell>
          <cell r="C26373" t="str">
            <v>H</v>
          </cell>
        </row>
        <row r="26374">
          <cell r="A26374">
            <v>90667</v>
          </cell>
          <cell r="B26374" t="str">
            <v>PROJETOR PNEUMÁTICO DE ARGAMASSA PARA CHAPISCO E REBOCO COM RECIPIENTE ACOPLADO, TIPO CANEQUINHA, COM COMPRESSOR DE AR REBOCÁVEL VAZÃO 89 PCM E MOTOR DIESEL DE 20 CV - MATERIAIS NA OPERAÇÃO. AF_06/2015</v>
          </cell>
          <cell r="C26374" t="str">
            <v>H</v>
          </cell>
        </row>
        <row r="26375">
          <cell r="A26375">
            <v>90670</v>
          </cell>
          <cell r="B26375" t="str">
            <v>PERFURATRIZ COM TORRE METÁLICA PARA EXECUÇÃO DE ESTACA HÉLICE CONTÍNUA, PROFUNDIDADE MÁXIMA DE 30 M, DIÂMETRO MÁXIMO DE 800 MM, POTÊNCIA INSTALADA DE 268 HP, MESA ROTATIVA COM TORQUE MÁXIMO DE 170 KNM - DEPRECIAÇÃO. AF_06/2015</v>
          </cell>
          <cell r="C26375" t="str">
            <v>H</v>
          </cell>
        </row>
        <row r="26376">
          <cell r="A26376">
            <v>90671</v>
          </cell>
          <cell r="B26376" t="str">
            <v>PERFURATRIZ COM TORRE METÁLICA PARA EXECUÇÃO DE ESTACA HÉLICE CONTÍNUA, PROFUNDIDADE MÁXIMA DE 30 M, DIÂMETRO MÁXIMO DE 800 MM, POTÊNCIA INSTALADA DE 268 HP, MESA ROTATIVA COM TORQUE MÁXIMO DE 170 KNM - JUROS. AF_06/2015</v>
          </cell>
          <cell r="C26376" t="str">
            <v>H</v>
          </cell>
        </row>
        <row r="26377">
          <cell r="A26377">
            <v>90672</v>
          </cell>
          <cell r="B26377" t="str">
            <v>PERFURATRIZ COM TORRE METÁLICA PARA EXECUÇÃO DE ESTACA HÉLICE CONTÍNUA, PROFUNDIDADE MÁXIMA DE 30 M, DIÂMETRO MÁXIMO DE 800 MM, POTÊNCIA INSTALADA DE 268 HP, MESA ROTATIVA COM TORQUE MÁXIMO DE 170 KNM - MANUTENÇÃO. AF_06/2015</v>
          </cell>
          <cell r="C26377" t="str">
            <v>H</v>
          </cell>
        </row>
        <row r="26378">
          <cell r="A26378">
            <v>90673</v>
          </cell>
          <cell r="B26378" t="str">
            <v>PERFURATRIZ COM TORRE METÁLICA PARA EXECUÇÃO DE ESTACA HÉLICE CONTÍNUA, PROFUNDIDADE MÁXIMA DE 30 M, DIÂMETRO MÁXIMO DE 800 MM, POTÊNCIA INSTALADA DE 268 HP, MESA ROTATIVA COM TORQUE MÁXIMO DE 170 KNM - MATERIAIS NA OPERAÇÃO. AF_06/2015</v>
          </cell>
          <cell r="C26378" t="str">
            <v>H</v>
          </cell>
        </row>
        <row r="26379">
          <cell r="A26379">
            <v>90676</v>
          </cell>
          <cell r="B26379" t="str">
            <v>PERFURATRIZ HIDRÁULICA SOBRE CAMINHÃO COM TRADO CURTO ACOPLADO, PROFUNDIDADE MÁXIMA DE 20 M, DIÂMETRO MÁXIMO DE 1500 MM, POTÊNCIA INSTALADA DE 137 HP, MESA ROTATIVA COM TORQUE MÁXIMO DE 30 KNM - DEPRECIAÇÃO. AF_06/2015</v>
          </cell>
          <cell r="C26379" t="str">
            <v>H</v>
          </cell>
        </row>
        <row r="26380">
          <cell r="A26380">
            <v>90677</v>
          </cell>
          <cell r="B26380" t="str">
            <v>PERFURATRIZ HIDRÁULICA SOBRE CAMINHÃO COM TRADO CURTO ACOPLADO, PROFUNDIDADE MÁXIMA DE 20 M, DIÂMETRO MÁXIMO DE 1500 MM, POTÊNCIA INSTALADA DE 137 HP, MESA ROTATIVA COM TORQUE MÁXIMO DE 30 KNM - JUROS. AF_06/2015</v>
          </cell>
          <cell r="C26380" t="str">
            <v>H</v>
          </cell>
        </row>
        <row r="26381">
          <cell r="A26381">
            <v>90678</v>
          </cell>
          <cell r="B26381" t="str">
            <v>PERFURATRIZ HIDRÁULICA SOBRE CAMINHÃO COM TRADO CURTO ACOPLADO, PROFUNDIDADE MÁXIMA DE 20 M, DIÂMETRO MÁXIMO DE 1500 MM, POTÊNCIA INSTALADA DE 137 HP, MESA ROTATIVA COM TORQUE MÁXIMO DE 30 KNM - MANUTENÇÃO. AF_06/2015</v>
          </cell>
          <cell r="C26381" t="str">
            <v>H</v>
          </cell>
        </row>
        <row r="26382">
          <cell r="A26382">
            <v>90679</v>
          </cell>
          <cell r="B26382" t="str">
            <v>PERFURATRIZ HIDRÁULICA SOBRE CAMINHÃO COM TRADO CURTO ACOPLADO, PROFUNDIDADE MÁXIMA DE 20 M, DIÂMETRO MÁXIMO DE 1500 MM, POTÊNCIA INSTALADA DE 137 HP, MESA ROTATIVA COM TORQUE MÁXIMO DE 30 KNM - MATERIAIS NA OPERAÇÃO. AF_06/2015</v>
          </cell>
          <cell r="C26382" t="str">
            <v>H</v>
          </cell>
        </row>
        <row r="26383">
          <cell r="A26383">
            <v>90682</v>
          </cell>
          <cell r="B26383" t="str">
            <v>MANIPULADOR TELESCÓPICO, POTÊNCIA DE 85 HP, CAPACIDADE DE CARGA DE 3.500 KG, ALTURA MÁXIMA DE ELEVAÇÃO DE 12,3 M - DEPRECIAÇÃO. AF_06/2015</v>
          </cell>
          <cell r="C26383" t="str">
            <v>H</v>
          </cell>
        </row>
        <row r="26384">
          <cell r="A26384">
            <v>90683</v>
          </cell>
          <cell r="B26384" t="str">
            <v>MANIPULADOR TELESCÓPICO, POTÊNCIA DE 85 HP, CAPACIDADE DE CARGA DE 3.500 KG, ALTURA MÁXIMA DE ELEVAÇÃO DE 12,3 M - JUROS. AF_06/2015</v>
          </cell>
          <cell r="C26384" t="str">
            <v>H</v>
          </cell>
        </row>
        <row r="26385">
          <cell r="A26385">
            <v>90684</v>
          </cell>
          <cell r="B26385" t="str">
            <v>MANIPULADOR TELESCÓPICO, POTÊNCIA DE 85 HP, CAPACIDADE DE CARGA DE 3.500 KG, ALTURA MÁXIMA DE ELEVAÇÃO DE 12,3 M - MANUTENÇÃO. AF_06/2015</v>
          </cell>
          <cell r="C26385" t="str">
            <v>H</v>
          </cell>
        </row>
        <row r="26386">
          <cell r="A26386">
            <v>90685</v>
          </cell>
          <cell r="B26386" t="str">
            <v>MANIPULADOR TELESCÓPICO, POTÊNCIA DE 85 HP, CAPACIDADE DE CARGA DE 3.500 KG, ALTURA MÁXIMA DE ELEVAÇÃO DE 12,3 M - MATERIAIS NA OPERAÇÃO. AF_06/2015</v>
          </cell>
          <cell r="C26386" t="str">
            <v>H</v>
          </cell>
        </row>
        <row r="26387">
          <cell r="A26387">
            <v>90688</v>
          </cell>
          <cell r="B26387" t="str">
            <v>MINICARREGADEIRA SOBRE RODAS, POTÊNCIA LÍQUIDA DE 47 HP, CAPACIDADE NOMINAL DE OPERAÇÃO DE 646 KG - DEPRECIAÇÃO. AF_06/2015</v>
          </cell>
          <cell r="C26387" t="str">
            <v>H</v>
          </cell>
        </row>
        <row r="26388">
          <cell r="A26388">
            <v>90689</v>
          </cell>
          <cell r="B26388" t="str">
            <v>MINICARREGADEIRA SOBRE RODAS, POTÊNCIA LÍQUIDA DE 47 HP, CAPACIDADE NOMINAL DE OPERAÇÃO DE 646 KG - JUROS. AF_06/2015</v>
          </cell>
          <cell r="C26388" t="str">
            <v>H</v>
          </cell>
        </row>
        <row r="26389">
          <cell r="A26389">
            <v>90690</v>
          </cell>
          <cell r="B26389" t="str">
            <v>MINICARREGADEIRA SOBRE RODAS, POTÊNCIA LÍQUIDA DE 47 HP, CAPACIDADE NOMINAL DE OPERAÇÃO DE 646 KG - MANUTENÇÃO. AF_06/2015</v>
          </cell>
          <cell r="C26389" t="str">
            <v>H</v>
          </cell>
        </row>
        <row r="26390">
          <cell r="A26390">
            <v>90691</v>
          </cell>
          <cell r="B26390" t="str">
            <v>MINICARREGADEIRA SOBRE RODAS, POTÊNCIA LÍQUIDA DE 47 HP, CAPACIDADE NOMINAL DE OPERAÇÃO DE 646 KG - MATERIAIS NA OPERAÇÃO. AF_06/2015</v>
          </cell>
          <cell r="C26390" t="str">
            <v>H</v>
          </cell>
        </row>
        <row r="26391">
          <cell r="A26391">
            <v>90957</v>
          </cell>
          <cell r="B26391" t="str">
            <v>COMPRESSOR DE AR REBOCÁVEL, VAZÃO 189 PCM, PRESSÃO EFETIVA DE TRABALHO 102 PSI, MOTOR DIESEL, POTÊNCIA 63 CV - DEPRECIAÇÃO. AF_06/2015</v>
          </cell>
          <cell r="C26391" t="str">
            <v>H</v>
          </cell>
        </row>
        <row r="26392">
          <cell r="A26392">
            <v>90958</v>
          </cell>
          <cell r="B26392" t="str">
            <v>COMPRESSOR DE AR REBOCÁVEL, VAZÃO 189 PCM, PRESSÃO EFETIVA DE TRABALHO 102 PSI, MOTOR DIESEL, POTÊNCIA 63 CV - JUROS. AF_06/2015</v>
          </cell>
          <cell r="C26392" t="str">
            <v>H</v>
          </cell>
        </row>
        <row r="26393">
          <cell r="A26393">
            <v>90960</v>
          </cell>
          <cell r="B26393" t="str">
            <v>COMPRESSOR DE AR REBOCÁVEL, VAZÃO 89 PCM, PRESSÃO EFETIVA DE TRABALHO 102 PSI, MOTOR DIESEL, POTÊNCIA 20 CV - DEPRECIAÇÃO. AF_06/2015</v>
          </cell>
          <cell r="C26393" t="str">
            <v>H</v>
          </cell>
        </row>
        <row r="26394">
          <cell r="A26394">
            <v>90961</v>
          </cell>
          <cell r="B26394" t="str">
            <v>COMPRESSOR DE AR REBOCÁVEL, VAZÃO 89 PCM, PRESSÃO EFETIVA DE TRABALHO 102 PSI, MOTOR DIESEL, POTÊNCIA 20 CV - JUROS. AF_06/2015</v>
          </cell>
          <cell r="C26394" t="str">
            <v>H</v>
          </cell>
        </row>
        <row r="26395">
          <cell r="A26395">
            <v>90962</v>
          </cell>
          <cell r="B26395" t="str">
            <v>COMPRESSOR DE AR REBOCÁVEL, VAZÃO 89 PCM, PRESSÃO EFETIVA DE TRABALHO 102 PSI, MOTOR DIESEL, POTÊNCIA 20 CV - MANUTENÇÃO. AF_06/2015</v>
          </cell>
          <cell r="C26395" t="str">
            <v>H</v>
          </cell>
        </row>
        <row r="26396">
          <cell r="A26396">
            <v>90963</v>
          </cell>
          <cell r="B26396" t="str">
            <v>COMPRESSOR DE AR REBOCÁVEL, VAZÃO 89 PCM, PRESSÃO EFETIVA DE TRABALHO 102 PSI, MOTOR DIESEL, POTÊNCIA 20 CV - MATERIAIS NA OPERAÇÃO. AF_06/2015</v>
          </cell>
          <cell r="C26396" t="str">
            <v>H</v>
          </cell>
        </row>
        <row r="26397">
          <cell r="A26397">
            <v>90968</v>
          </cell>
          <cell r="B26397" t="str">
            <v>COMPRESSOR DE AR REBOCAVEL, VAZÃO 250 PCM, PRESSAO DE TRABALHO 102 PSI, MOTOR A DIESEL POTÊNCIA 81 CV - DEPRECIAÇÃO. AF_06/2015</v>
          </cell>
          <cell r="C26397" t="str">
            <v>H</v>
          </cell>
        </row>
        <row r="26398">
          <cell r="A26398">
            <v>90969</v>
          </cell>
          <cell r="B26398" t="str">
            <v>COMPRESSOR DE AR REBOCAVEL, VAZÃO 250 PCM, PRESSAO DE TRABALHO 102 PSI, MOTOR A DIESEL POTÊNCIA 81 CV - JUROS. AF_06/2015</v>
          </cell>
          <cell r="C26398" t="str">
            <v>H</v>
          </cell>
        </row>
        <row r="26399">
          <cell r="A26399">
            <v>90970</v>
          </cell>
          <cell r="B26399" t="str">
            <v>COMPRESSOR DE AR REBOCAVEL, VAZÃO 250 PCM, PRESSAO DE TRABALHO 102 PSI, MOTOR A DIESEL POTÊNCIA 81 CV - MANUTENÇÃO. AF_06/2015</v>
          </cell>
          <cell r="C26399" t="str">
            <v>H</v>
          </cell>
        </row>
        <row r="26400">
          <cell r="A26400">
            <v>90971</v>
          </cell>
          <cell r="B26400" t="str">
            <v>COMPRESSOR DE AR REBOCAVEL, VAZÃO 250 PCM, PRESSAO DE TRABALHO 102 PSI, MOTOR A DIESEL POTÊNCIA 81 CV - MATERIAIS NA OPERAÇÃO. AF_06/2015</v>
          </cell>
          <cell r="C26400" t="str">
            <v>H</v>
          </cell>
        </row>
        <row r="26401">
          <cell r="A26401">
            <v>90975</v>
          </cell>
          <cell r="B26401" t="str">
            <v>COMPRESSOR DE AR REBOCÁVEL, VAZÃO 748 PCM, PRESSÃO EFETIVA DE TRABALHO 102 PSI, MOTOR DIESEL, POTÊNCIA 210 CV - DEPRECIAÇÃO. AF_06/2015</v>
          </cell>
          <cell r="C26401" t="str">
            <v>H</v>
          </cell>
        </row>
        <row r="26402">
          <cell r="A26402">
            <v>90976</v>
          </cell>
          <cell r="B26402" t="str">
            <v>COMPRESSOR DE AR REBOCÁVEL, VAZÃO 748 PCM, PRESSÃO EFETIVA DE TRABALHO 102 PSI, MOTOR DIESEL, POTÊNCIA 210 CV - JUROS. AF_06/2015</v>
          </cell>
          <cell r="C26402" t="str">
            <v>H</v>
          </cell>
        </row>
        <row r="26403">
          <cell r="A26403">
            <v>90977</v>
          </cell>
          <cell r="B26403" t="str">
            <v>COMPRESSOR DE AR REBOCÁVEL, VAZÃO 748 PCM, PRESSÃO EFETIVA DE TRABALHO 102 PSI, MOTOR DIESEL, POTÊNCIA 210 CV - MANUTENÇÃO. AF_06/2015</v>
          </cell>
          <cell r="C26403" t="str">
            <v>H</v>
          </cell>
        </row>
        <row r="26404">
          <cell r="A26404">
            <v>90978</v>
          </cell>
          <cell r="B26404" t="str">
            <v>COMPRESSOR DE AR REBOCÁVEL, VAZÃO 748 PCM, PRESSÃO EFETIVA DE TRABALHO 102 PSI, MOTOR DIESEL, POTÊNCIA 210 CV - MATERIAIS NA OPERAÇÃO. AF_06/2015</v>
          </cell>
          <cell r="C26404" t="str">
            <v>H</v>
          </cell>
        </row>
        <row r="26405">
          <cell r="A26405">
            <v>90992</v>
          </cell>
          <cell r="B26405" t="str">
            <v>COMPRESSOR DE AR REBOCAVEL, VAZÃO 400 PCM, PRESSAO DE TRABALHO 102 PSI, MOTOR A DIESEL POTÊNCIA 110 CV - DEPRECIAÇÃO. AF_06/2015</v>
          </cell>
          <cell r="C26405" t="str">
            <v>H</v>
          </cell>
        </row>
        <row r="26406">
          <cell r="A26406">
            <v>90993</v>
          </cell>
          <cell r="B26406" t="str">
            <v>COMPRESSOR DE AR REBOCAVEL, VAZÃO 400 PCM, PRESSAO DE TRABALHO 102 PSI, MOTOR A DIESEL POTÊNCIA 110 CV - JUROS. AF_06/2015</v>
          </cell>
          <cell r="C26406" t="str">
            <v>H</v>
          </cell>
        </row>
        <row r="26407">
          <cell r="A26407">
            <v>90994</v>
          </cell>
          <cell r="B26407" t="str">
            <v>COMPRESSOR DE AR REBOCAVEL, VAZÃO 400 PCM, PRESSAO DE TRABALHO 102 PSI, MOTOR A DIESEL POTÊNCIA 110 CV - MANUTENÇÃO. AF_06/2015</v>
          </cell>
          <cell r="C26407" t="str">
            <v>H</v>
          </cell>
        </row>
        <row r="26408">
          <cell r="A26408">
            <v>90995</v>
          </cell>
          <cell r="B26408" t="str">
            <v>COMPRESSOR DE AR REBOCAVEL, VAZÃO 400 PCM, PRESSAO DE TRABALHO 102 PSI, MOTOR A DIESEL POTÊNCIA 110 CV - MATERIAIS NA OPERAÇÃO. AF_06/2015</v>
          </cell>
          <cell r="C26408" t="str">
            <v>H</v>
          </cell>
        </row>
        <row r="26409">
          <cell r="A26409">
            <v>91021</v>
          </cell>
          <cell r="B26409" t="str">
            <v>PERFURATRIZ HIDRÁULICA SOBRE CAMINHÃO COM TRADO CURTO ACOPLADO, PROFUNDIDADE MÁXIMA DE 20 M, DIÂMETRO MÁXIMO DE 1500 MM, POTÊNCIA INSTALADA DE 137 HP, MESA ROTATIVA COM TORQUE MÁXIMO DE 30 KNM - IMPOSTOS E SEGUROS. AF_06/2015</v>
          </cell>
          <cell r="C26409" t="str">
            <v>H</v>
          </cell>
        </row>
        <row r="26410">
          <cell r="A26410">
            <v>91026</v>
          </cell>
          <cell r="B26410" t="str">
            <v>CAMINHÃO TRUCADO (C/ TERCEIRO EIXO) ELETRÔNICO - POTÊNCIA 231CV - PBT = 22000KG - DIST. ENTRE EIXOS 5170 MM - INCLUI CARROCERIA FIXA ABERTA DE MADEIRA - DEPRECIAÇÃO. AF_06/2015</v>
          </cell>
          <cell r="C26410" t="str">
            <v>H</v>
          </cell>
        </row>
        <row r="26411">
          <cell r="A26411">
            <v>91027</v>
          </cell>
          <cell r="B26411" t="str">
            <v>CAMINHÃO TRUCADO (C/ TERCEIRO EIXO) ELETRÔNICO - POTÊNCIA 231CV - PBT = 22000KG - DIST. ENTRE EIXOS 5170 MM - INCLUI CARROCERIA FIXA ABERTA DE MADEIRA - JUROS. AF_06/2015</v>
          </cell>
          <cell r="C26411" t="str">
            <v>H</v>
          </cell>
        </row>
        <row r="26412">
          <cell r="A26412">
            <v>91028</v>
          </cell>
          <cell r="B26412" t="str">
            <v>CAMINHÃO TRUCADO (C/ TERCEIRO EIXO) ELETRÔNICO - POTÊNCIA 231CV - PBT = 22000KG - DIST. ENTRE EIXOS 5170 MM - INCLUI CARROCERIA FIXA ABERTA DE MADEIRA - IMPOSTOS E SEGUROS. AF_06/2015</v>
          </cell>
          <cell r="C26412" t="str">
            <v>H</v>
          </cell>
        </row>
        <row r="26413">
          <cell r="A26413">
            <v>91029</v>
          </cell>
          <cell r="B26413" t="str">
            <v>CAMINHÃO TRUCADO (C/ TERCEIRO EIXO) ELETRÔNICO - POTÊNCIA 231CV - PBT = 22000KG - DIST. ENTRE EIXOS 5170 MM - INCLUI CARROCERIA FIXA ABERTA DE MADEIRA - MANUTENÇÃO. AF_06/2015</v>
          </cell>
          <cell r="C26413" t="str">
            <v>H</v>
          </cell>
        </row>
        <row r="26414">
          <cell r="A26414">
            <v>91030</v>
          </cell>
          <cell r="B26414" t="str">
            <v>CAMINHÃO TRUCADO (C/ TERCEIRO EIXO) ELETRÔNICO - POTÊNCIA 231CV - PBT = 22000KG - DIST. ENTRE EIXOS 5170 MM - INCLUI CARROCERIA FIXA ABERTA DE MADEIRA - MATERIAIS NA OPERAÇÃO. AF_06/2015</v>
          </cell>
          <cell r="C26414" t="str">
            <v>H</v>
          </cell>
        </row>
        <row r="26415">
          <cell r="A26415">
            <v>91273</v>
          </cell>
          <cell r="B26415" t="str">
            <v>PLACA VIBRATÓRIA REVERSÍVEL COM MOTOR 4 TEMPOS A GASOLINA, FORÇA CENTRÍFUGA DE 25 KN (2500 KGF), POTÊNCIA 5,5 CV - DEPRECIAÇÃO. AF_08/2015</v>
          </cell>
          <cell r="C26415" t="str">
            <v>H</v>
          </cell>
        </row>
        <row r="26416">
          <cell r="A26416">
            <v>91274</v>
          </cell>
          <cell r="B26416" t="str">
            <v>PLACA VIBRATÓRIA REVERSÍVEL COM MOTOR 4 TEMPOS A GASOLINA, FORÇA CENTRÍFUGA DE 25 KN (2500 KGF), POTÊNCIA 5,5 CV - JUROS. AF_08/2015</v>
          </cell>
          <cell r="C26416" t="str">
            <v>H</v>
          </cell>
        </row>
        <row r="26417">
          <cell r="A26417">
            <v>91275</v>
          </cell>
          <cell r="B26417" t="str">
            <v>PLACA VIBRATÓRIA REVERSÍVEL COM MOTOR 4 TEMPOS A GASOLINA, FORÇA CENTRÍFUGA DE 25 KN (2500 KGF), POTÊNCIA 5,5 CV - MANUTENÇÃO. AF_08/2015</v>
          </cell>
          <cell r="C26417" t="str">
            <v>H</v>
          </cell>
        </row>
        <row r="26418">
          <cell r="A26418">
            <v>91276</v>
          </cell>
          <cell r="B26418" t="str">
            <v>PLACA VIBRATÓRIA REVERSÍVEL COM MOTOR 4 TEMPOS A GASOLINA, FORÇA CENTRÍFUGA DE 25 KN (2500 KGF), POTÊNCIA 5,5 CV - MATERIAIS NA OPERAÇÃO. AF_08/2015</v>
          </cell>
          <cell r="C26418" t="str">
            <v>H</v>
          </cell>
        </row>
        <row r="26419">
          <cell r="A26419">
            <v>91279</v>
          </cell>
          <cell r="B26419" t="str">
            <v>CORTADORA DE PISO COM MOTOR 4 TEMPOS A GASOLINA, POTÊNCIA DE 13 HP, COM DISCO DE CORTE DIAMANTADO SEGMENTADO PARA CONCRETO, DIÂMETRO DE 350 MM, FURO DE 1" (14 X 1") - DEPRECIAÇÃO. AF_08/2015</v>
          </cell>
          <cell r="C26419" t="str">
            <v>H</v>
          </cell>
        </row>
        <row r="26420">
          <cell r="A26420">
            <v>91280</v>
          </cell>
          <cell r="B26420" t="str">
            <v>CORTADORA DE PISO COM MOTOR 4 TEMPOS A GASOLINA, POTÊNCIA DE 13 HP, COM DISCO DE CORTE DIAMANTADO SEGMENTADO PARA CONCRETO, DIÂMETRO DE 350 MM, FURO DE 1" (14 X 1") - JUROS. AF_08/2015</v>
          </cell>
          <cell r="C26420" t="str">
            <v>H</v>
          </cell>
        </row>
        <row r="26421">
          <cell r="A26421">
            <v>91281</v>
          </cell>
          <cell r="B26421" t="str">
            <v>CORTADORA DE PISO COM MOTOR 4 TEMPOS A GASOLINA, POTÊNCIA DE 13 HP, COM DISCO DE CORTE DIAMANTADO SEGMENTADO PARA CONCRETO, DIÂMETRO DE 350 MM, FURO DE 1" (14 X 1") - MANUTENÇÃO. AF_08/2015</v>
          </cell>
          <cell r="C26421" t="str">
            <v>H</v>
          </cell>
        </row>
        <row r="26422">
          <cell r="A26422">
            <v>91282</v>
          </cell>
          <cell r="B26422" t="str">
            <v>CORTADORA DE PISO COM MOTOR 4 TEMPOS A GASOLINA, POTÊNCIA DE 13 HP, COM DISCO DE CORTE DIAMANTADO SEGMENTADO PARA CONCRETO, DIÂMETRO DE 350 MM, FURO DE 1" (14 X 1") - MATERIAIS NA OPERAÇÃO. AF_08/2015</v>
          </cell>
          <cell r="C26422" t="str">
            <v>H</v>
          </cell>
        </row>
        <row r="26423">
          <cell r="A26423">
            <v>91354</v>
          </cell>
          <cell r="B26423" t="str">
            <v>CAMINHÃO TOCO, PESO BRUTO TOTAL 14.300 KG, CARGA ÚTIL MÁXIMA 9590 KG, DISTÂNCIA ENTRE EIXOS 4,76 M, POTÊNCIA 185 CV (NÃO INCLUI CARROCERIA) - DEPRECIAÇÃO. AF_06/2014</v>
          </cell>
          <cell r="C26423" t="str">
            <v>H</v>
          </cell>
        </row>
        <row r="26424">
          <cell r="A26424">
            <v>91355</v>
          </cell>
          <cell r="B26424" t="str">
            <v>CAMINHÃO TOCO, PESO BRUTO TOTAL 14.300 KG, CARGA ÚTIL MÁXIMA 9590 KG, DISTÂNCIA ENTRE EIXOS 4,76 M, POTÊNCIA 185 CV (NÃO INCLUI CARROCERIA) - JUROS. AF_06/2014</v>
          </cell>
          <cell r="C26424" t="str">
            <v>H</v>
          </cell>
        </row>
        <row r="26425">
          <cell r="A26425">
            <v>91356</v>
          </cell>
          <cell r="B26425" t="str">
            <v>CAMINHÃO TOCO, PESO BRUTO TOTAL 14.300 KG, CARGA ÚTIL MÁXIMA 9590 KG, DISTÂNCIA ENTRE EIXOS 4,76 M, POTÊNCIA 185 CV (NÃO INCLUI CARROCERIA) - IMPOSTOS E SEGUROS. AF_06/2014</v>
          </cell>
          <cell r="C26425" t="str">
            <v>H</v>
          </cell>
        </row>
        <row r="26426">
          <cell r="A26426">
            <v>91359</v>
          </cell>
          <cell r="B26426" t="str">
            <v>CAMINHÃO PIPA 6.000 L, PESO BRUTO TOTAL 13.000 KG, DISTÂNCIA ENTRE EIXOS 4,80 M, POTÊNCIA 189 CV INCLUSIVE TANQUE DE AÇO PARA TRANSPORTE DE ÁGUA, CAPACIDADE 6 M3 - DEPRECIAÇÃO. AF_06/2014</v>
          </cell>
          <cell r="C26426" t="str">
            <v>H</v>
          </cell>
        </row>
        <row r="26427">
          <cell r="A26427">
            <v>91360</v>
          </cell>
          <cell r="B26427" t="str">
            <v>CAMINHÃO PIPA 6.000 L, PESO BRUTO TOTAL 13.000 KG, DISTÂNCIA ENTRE EIXOS 4,80 M, POTÊNCIA 189 CV INCLUSIVE TANQUE DE AÇO PARA TRANSPORTE DE ÁGUA, CAPACIDADE 6 M3 - JUROS. AF_06/2014</v>
          </cell>
          <cell r="C26427" t="str">
            <v>H</v>
          </cell>
        </row>
        <row r="26428">
          <cell r="A26428">
            <v>91361</v>
          </cell>
          <cell r="B26428" t="str">
            <v>CAMINHÃO PIPA 6.000 L, PESO BRUTO TOTAL 13.000 KG, DISTÂNCIA ENTRE EIXOS 4,80 M, POTÊNCIA 189 CV INCLUSIVE TANQUE DE AÇO PARA TRANSPORTE DE ÁGUA, CAPACIDADE 6 M3 - IMPOSTOS E SEGUROS. AF_06/2014</v>
          </cell>
          <cell r="C26428" t="str">
            <v>H</v>
          </cell>
        </row>
        <row r="26429">
          <cell r="A26429">
            <v>91367</v>
          </cell>
          <cell r="B26429" t="str">
            <v>CAMINHÃO BASCULANTE 6 M3, PESO BRUTO TOTAL 16.000 KG, CARGA ÚTIL MÁXIMA 13.071 KG, DISTÂNCIA ENTRE EIXOS 4,80 M, POTÊNCIA 230 CV INCLUSIVE CAÇAMBA METÁLICA - DEPRECIAÇÃO. AF_06/2014</v>
          </cell>
          <cell r="C26429" t="str">
            <v>H</v>
          </cell>
        </row>
        <row r="26430">
          <cell r="A26430">
            <v>91368</v>
          </cell>
          <cell r="B26430" t="str">
            <v>CAMINHÃO BASCULANTE 6 M3, PESO BRUTO TOTAL 16.000 KG, CARGA ÚTIL MÁXIMA 13.071 KG, DISTÂNCIA ENTRE EIXOS 4,80 M, POTÊNCIA 230 CV INCLUSIVE CAÇAMBA METÁLICA - JUROS. AF_06/2014</v>
          </cell>
          <cell r="C26430" t="str">
            <v>H</v>
          </cell>
        </row>
        <row r="26431">
          <cell r="A26431">
            <v>91369</v>
          </cell>
          <cell r="B26431" t="str">
            <v>CAMINHÃO BASCULANTE 6 M3, PESO BRUTO TOTAL 16.000 KG, CARGA ÚTIL MÁXIMA 13.071 KG, DISTÂNCIA ENTRE EIXOS 4,80 M, POTÊNCIA 230 CV INCLUSIVE CAÇAMBA METÁLICA - IMPOSTOS E SEGUROS. AF_06/2014</v>
          </cell>
          <cell r="C26431" t="str">
            <v>H</v>
          </cell>
        </row>
        <row r="26432">
          <cell r="A26432">
            <v>91375</v>
          </cell>
          <cell r="B26432" t="str">
            <v>CAMINHÃO TOCO, PESO BRUTO TOTAL 16.000 KG, CARGA ÚTIL MÁXIMA DE 10.685 KG, DISTÂNCIA ENTRE EIXOS 4,80 M, POTÊNCIA 189 CV EXCLUSIVE CARROCERIA - DEPRECIAÇÃO. AF_06/2014</v>
          </cell>
          <cell r="C26432" t="str">
            <v>H</v>
          </cell>
        </row>
        <row r="26433">
          <cell r="A26433">
            <v>91376</v>
          </cell>
          <cell r="B26433" t="str">
            <v>CAMINHÃO TOCO, PESO BRUTO TOTAL 16.000 KG, CARGA ÚTIL MÁXIMA DE 10.685 KG, DISTÂNCIA ENTRE EIXOS 4,80 M, POTÊNCIA 189 CV EXCLUSIVE CARROCERIA - JUROS. AF_06/2014</v>
          </cell>
          <cell r="C26433" t="str">
            <v>H</v>
          </cell>
        </row>
        <row r="26434">
          <cell r="A26434">
            <v>91377</v>
          </cell>
          <cell r="B26434" t="str">
            <v>CAMINHÃO TOCO, PESO BRUTO TOTAL 16.000 KG, CARGA ÚTIL MÁXIMA DE 10.685 KG, DISTÂNCIA ENTRE EIXOS 4,80 M, POTÊNCIA 189 CV EXCLUSIVE CARROCERIA - IMPOSTOS E SEGUROS. AF_06/2014</v>
          </cell>
          <cell r="C26434" t="str">
            <v>H</v>
          </cell>
        </row>
        <row r="26435">
          <cell r="A26435">
            <v>91380</v>
          </cell>
          <cell r="B26435" t="str">
            <v>CAMINHÃO BASCULANTE 10 M3, TRUCADO CABINE SIMPLES, PESO BRUTO TOTAL 23.000 KG, CARGA ÚTIL MÁXIMA 15.935 KG, DISTÂNCIA ENTRE EIXOS 4,80 M, POTÊNCIA 230 CV INCLUSIVE CAÇAMBA METÁLICA - DEPRECIAÇÃO. AF_06/2014</v>
          </cell>
          <cell r="C26435" t="str">
            <v>H</v>
          </cell>
        </row>
        <row r="26436">
          <cell r="A26436">
            <v>91381</v>
          </cell>
          <cell r="B26436" t="str">
            <v>CAMINHÃO BASCULANTE 10 M3, TRUCADO CABINE SIMPLES, PESO BRUTO TOTAL 23.000 KG, CARGA ÚTIL MÁXIMA 15.935 KG, DISTÂNCIA ENTRE EIXOS 4,80 M, POTÊNCIA 230 CV INCLUSIVE CAÇAMBA METÁLICA - JUROS. AF_06/2014</v>
          </cell>
          <cell r="C26436" t="str">
            <v>H</v>
          </cell>
        </row>
        <row r="26437">
          <cell r="A26437">
            <v>91382</v>
          </cell>
          <cell r="B26437" t="str">
            <v>CAMINHÃO BASCULANTE 10 M3, TRUCADO CABINE SIMPLES, PESO BRUTO TOTAL 23.000 KG, CARGA ÚTIL MÁXIMA 15.935 KG, DISTÂNCIA ENTRE EIXOS 4,80 M, POTÊNCIA 230 CV INCLUSIVE CAÇAMBA METÁLICA - IMPOSTOS E SEGUROS. AF_06/2014</v>
          </cell>
          <cell r="C26437" t="str">
            <v>H</v>
          </cell>
        </row>
        <row r="26438">
          <cell r="A26438">
            <v>91383</v>
          </cell>
          <cell r="B26438" t="str">
            <v>CAMINHÃO BASCULANTE 10 M3, TRUCADO CABINE SIMPLES, PESO BRUTO TOTAL 23.000 KG, CARGA ÚTIL MÁXIMA 15.935 KG, DISTÂNCIA ENTRE EIXOS 4,80 M, POTÊNCIA 230 CV INCLUSIVE CAÇAMBA METÁLICA - MANUTENÇÃO. AF_06/2014</v>
          </cell>
          <cell r="C26438" t="str">
            <v>H</v>
          </cell>
        </row>
        <row r="26439">
          <cell r="A26439">
            <v>91384</v>
          </cell>
          <cell r="B26439" t="str">
            <v>CAMINHÃO BASCULANTE 10 M3, TRUCADO CABINE SIMPLES, PESO BRUTO TOTAL 23.000 KG, CARGA ÚTIL MÁXIMA 15.935 KG, DISTÂNCIA ENTRE EIXOS 4,80 M, POTÊNCIA 230 CV INCLUSIVE CAÇAMBA METÁLICA - MATERIAIS NA OPERAÇÃO. AF_06/2014</v>
          </cell>
          <cell r="C26439" t="str">
            <v>H</v>
          </cell>
        </row>
        <row r="26440">
          <cell r="A26440">
            <v>91390</v>
          </cell>
          <cell r="B26440" t="str">
            <v>CAMINHÃO TOCO, PBT 14.300 KG, CARGA ÚTIL MÁX. 9.710 KG, DIST. ENTRE EIXOS 3,56 M, POTÊNCIA 185 CV, INCLUSIVE CARROCERIA FIXA ABERTA DE MADEIRA P/ TRANSPORTE GERAL DE CARGA SECA, DIMEN. APROX. 2,50 X 6,50 X 0,50 M - DEPRECIAÇÃO. AF_06/2014</v>
          </cell>
          <cell r="C26440" t="str">
            <v>H</v>
          </cell>
        </row>
        <row r="26441">
          <cell r="A26441">
            <v>91391</v>
          </cell>
          <cell r="B26441" t="str">
            <v>CAMINHÃO TOCO, PBT 14.300 KG, CARGA ÚTIL MÁX. 9.710 KG, DIST. ENTRE EIXOS 3,56 M, POTÊNCIA 185 CV, INCLUSIVE CARROCERIA FIXA ABERTA DE MADEIRA P/ TRANSPORTE GERAL DE CARGA SECA, DIMEN. APROX. 2,50 X 6,50 X 0,50 M - JUROS. AF_06/2014</v>
          </cell>
          <cell r="C26441" t="str">
            <v>H</v>
          </cell>
        </row>
        <row r="26442">
          <cell r="A26442">
            <v>91392</v>
          </cell>
          <cell r="B26442" t="str">
            <v>CAMINHÃO TOCO, PBT 14.300 KG, CARGA ÚTIL MÁX. 9.710 KG, DIST. ENTRE EIXOS 3,56 M, POTÊNCIA 185 CV, INCLUSIVE CARROCERIA FIXA ABERTA DE MADEIRA P/ TRANSPORTE GERAL DE CARGA SECA, DIMEN. APROX. 2,50 X 6,50 X 0,50 M - IMPOSTOS E SEGUROS. AF_06/2014</v>
          </cell>
          <cell r="C26442" t="str">
            <v>H</v>
          </cell>
        </row>
        <row r="26443">
          <cell r="A26443">
            <v>91396</v>
          </cell>
          <cell r="B26443" t="str">
            <v>CAMINHÃO PIPA 10.000 L TRUCADO, PESO BRUTO TOTAL 23.000 KG, CARGA ÚTIL MÁXIMA 15.935 KG, DISTÂNCIA ENTRE EIXOS 4,8 M, POTÊNCIA 230 CV, INCLUSIVE TANQUE DE AÇO PARA TRANSPORTE DE ÁGUA - DEPRECIAÇÃO. AF_06/2014</v>
          </cell>
          <cell r="C26443" t="str">
            <v>H</v>
          </cell>
        </row>
        <row r="26444">
          <cell r="A26444">
            <v>91397</v>
          </cell>
          <cell r="B26444" t="str">
            <v>CAMINHÃO PIPA 10.000 L TRUCADO, PESO BRUTO TOTAL 23.000 KG, CARGA ÚTIL MÁXIMA 15.935 KG, DISTÂNCIA ENTRE EIXOS 4,8 M, POTÊNCIA 230 CV, INCLUSIVE TANQUE DE AÇO PARA TRANSPORTE DE ÁGUA - JUROS. AF_06/2014</v>
          </cell>
          <cell r="C26444" t="str">
            <v>H</v>
          </cell>
        </row>
        <row r="26445">
          <cell r="A26445">
            <v>91398</v>
          </cell>
          <cell r="B26445" t="str">
            <v>CAMINHÃO PIPA 10.000 L TRUCADO, PESO BRUTO TOTAL 23.000 KG, CARGA ÚTIL MÁXIMA 15.935 KG, DISTÂNCIA ENTRE EIXOS 4,8 M, POTÊNCIA 230 CV, INCLUSIVE TANQUE DE AÇO PARA TRANSPORTE DE ÁGUA - IMPOSTOS E SEGUROS. AF_06/2014</v>
          </cell>
          <cell r="C26445" t="str">
            <v>H</v>
          </cell>
        </row>
        <row r="26446">
          <cell r="A26446">
            <v>91402</v>
          </cell>
          <cell r="B26446" t="str">
            <v>CAMINHÃO BASCULANTE 6 M3 TOCO, PESO BRUTO TOTAL 16.000 KG, CARGA ÚTIL MÁXIMA 11.130 KG, DISTÂNCIA ENTRE EIXOS 5,36 M, POTÊNCIA 185 CV, INCLUSIVE CAÇAMBA METÁLICA - IMPOSTOS E SEGUROS. AF_06/2014</v>
          </cell>
          <cell r="C26446" t="str">
            <v>H</v>
          </cell>
        </row>
        <row r="26447">
          <cell r="A26447">
            <v>91466</v>
          </cell>
          <cell r="B26447" t="str">
            <v>GUINDAUTO HIDRÁULICO, CAPACIDADE MÁXIMA DE CARGA 6200 KG, MOMENTO MÁXIMO DE CARGA 11,7 TM, ALCANCE MÁXIMO HORIZONTAL 9,70 M, INCLUSIVE CAMINHÃO TOCO PBT 16.000 KG, POTÊNCIA DE 189 CV - IMPOSTOS E SEGUROS. AF_08/2015</v>
          </cell>
          <cell r="C26447" t="str">
            <v>H</v>
          </cell>
        </row>
        <row r="26448">
          <cell r="A26448">
            <v>91467</v>
          </cell>
          <cell r="B26448" t="str">
            <v>GUINDAUTO HIDRÁULICO, CAPACIDADE MÁXIMA DE CARGA 6200 KG, MOMENTO MÁXIMO DE CARGA 11,7 TM, ALCANCE MÁXIMO HORIZONTAL 9,70 M, INCLUSIVE CAMINHÃO TOCO PBT 16.000 KG, POTÊNCIA DE 189 CV - MATERIAIS NA OPERAÇÃO. AF_08/2015</v>
          </cell>
          <cell r="C26448" t="str">
            <v>H</v>
          </cell>
        </row>
        <row r="26449">
          <cell r="A26449">
            <v>91468</v>
          </cell>
          <cell r="B26449" t="str">
            <v>ESPARGIDOR DE ASFALTO PRESSURIZADO, TANQUE 6 M3 COM ISOLAÇÃO TÉRMICA, AQUECIDO COM 2 MAÇARICOS, COM BARRA ESPARGIDORA 3,60 M, MONTADO SOBRE CAMINHÃO  TOCO, PBT 14.300 KG, POTÊNCIA 185 CV - DEPRECIAÇÃO. AF_08/2015</v>
          </cell>
          <cell r="C26449" t="str">
            <v>H</v>
          </cell>
        </row>
        <row r="26450">
          <cell r="A26450">
            <v>91469</v>
          </cell>
          <cell r="B26450" t="str">
            <v>ESPARGIDOR DE ASFALTO PRESSURIZADO, TANQUE 6 M3 COM ISOLAÇÃO TÉRMICA, AQUECIDO COM 2 MAÇARICOS, COM BARRA ESPARGIDORA 3,60 M, MONTADO SOBRE CAMINHÃO  TOCO, PBT 14.300 KG, POTÊNCIA 185 CV - JUROS. AF_08/2015</v>
          </cell>
          <cell r="C26450" t="str">
            <v>H</v>
          </cell>
        </row>
        <row r="26451">
          <cell r="A26451">
            <v>91484</v>
          </cell>
          <cell r="B26451" t="str">
            <v>ESPARGIDOR DE ASFALTO PRESSURIZADO, TANQUE 6 M3 COM ISOLAÇÃO TÉRMICA, AQUECIDO COM 2 MAÇARICOS, COM BARRA ESPARGIDORA 3,60 M, MONTADO SOBRE CAMINHÃO  TOCO, PBT 14.300 KG, POTÊNCIA 185 CV - IMPOSTOS E SEGUROS. AF_08/2015</v>
          </cell>
          <cell r="C26451" t="str">
            <v>H</v>
          </cell>
        </row>
        <row r="26452">
          <cell r="A26452">
            <v>91485</v>
          </cell>
          <cell r="B26452" t="str">
            <v>ESPARGIDOR DE ASFALTO PRESSURIZADO, TANQUE 6 M3 COM ISOLAÇÃO TÉRMICA, AQUECIDO COM 2 MAÇARICOS, COM BARRA ESPARGIDORA 3,60 M, MONTADO SOBRE CAMINHÃO  TOCO, PBT 14.300 KG, POTÊNCIA 185 CV - MATERIAIS NA OPERAÇÃO. AF_08/2015</v>
          </cell>
          <cell r="C26452" t="str">
            <v>H</v>
          </cell>
        </row>
        <row r="26453">
          <cell r="A26453">
            <v>91529</v>
          </cell>
          <cell r="B26453" t="str">
            <v>COMPACTADOR DE SOLOS DE PERCUSSÃO (SOQUETE) COM MOTOR A GASOLINA 4 TEMPOS, POTÊNCIA 4 CV - DEPRECIAÇÃO. AF_08/2015</v>
          </cell>
          <cell r="C26453" t="str">
            <v>H</v>
          </cell>
        </row>
        <row r="26454">
          <cell r="A26454">
            <v>91530</v>
          </cell>
          <cell r="B26454" t="str">
            <v>COMPACTADOR DE SOLOS DE PERCUSSÃO (SOQUETE) COM MOTOR A GASOLINA 4 TEMPOS, POTÊNCIA 4 CV - JUROS. AF_08/2015</v>
          </cell>
          <cell r="C26454" t="str">
            <v>H</v>
          </cell>
        </row>
        <row r="26455">
          <cell r="A26455">
            <v>91531</v>
          </cell>
          <cell r="B26455" t="str">
            <v>COMPACTADOR DE SOLOS DE PERCUSSÃO (SOQUETE) COM MOTOR A GASOLINA 4 TEMPOS, POTÊNCIA 4 CV - MANUTENÇÃO. AF_08/2015</v>
          </cell>
          <cell r="C26455" t="str">
            <v>H</v>
          </cell>
        </row>
        <row r="26456">
          <cell r="A26456">
            <v>91532</v>
          </cell>
          <cell r="B26456" t="str">
            <v>COMPACTADOR DE SOLOS DE PERCUSSÃO (SOQUETE) COM MOTOR A GASOLINA 4 TEMPOS, POTÊNCIA 4 CV - MATERIAIS NA OPERAÇÃO. AF_08/2015</v>
          </cell>
          <cell r="C26456" t="str">
            <v>H</v>
          </cell>
        </row>
        <row r="26457">
          <cell r="A26457">
            <v>91629</v>
          </cell>
          <cell r="B26457" t="str">
            <v>GUINDAUTO HIDRÁULICO, CAPACIDADE MÁXIMA DE CARGA 6500 KG, MOMENTO MÁXIMO DE CARGA 5,8 TM, ALCANCE MÁXIMO HORIZONTAL 7,60 M, INCLUSIVE CAMINHÃO TOCO PBT 9.700 KG, POTÊNCIA DE 160 CV - DEPRECIAÇÃO. AF_08/2015</v>
          </cell>
          <cell r="C26457" t="str">
            <v>H</v>
          </cell>
        </row>
        <row r="26458">
          <cell r="A26458">
            <v>91630</v>
          </cell>
          <cell r="B26458" t="str">
            <v>GUINDAUTO HIDRÁULICO, CAPACIDADE MÁXIMA DE CARGA 6500 KG, MOMENTO MÁXIMO DE CARGA 5,8 TM, ALCANCE MÁXIMO HORIZONTAL 7,60 M, INCLUSIVE CAMINHÃO TOCO PBT 9.700 KG, POTÊNCIA DE 160 CV - JUROS. AF_08/2015</v>
          </cell>
          <cell r="C26458" t="str">
            <v>H</v>
          </cell>
        </row>
        <row r="26459">
          <cell r="A26459">
            <v>91631</v>
          </cell>
          <cell r="B26459" t="str">
            <v>GUINDAUTO HIDRÁULICO, CAPACIDADE MÁXIMA DE CARGA 6500 KG, MOMENTO MÁXIMO DE CARGA 5,8 TM, ALCANCE MÁXIMO HORIZONTAL 7,60 M, INCLUSIVE CAMINHÃO TOCO PBT 9.700 KG, POTÊNCIA DE 160 CV - IMPOSTOS E SEGUROS. AF_08/2015</v>
          </cell>
          <cell r="C26459" t="str">
            <v>H</v>
          </cell>
        </row>
        <row r="26460">
          <cell r="A26460">
            <v>91632</v>
          </cell>
          <cell r="B26460" t="str">
            <v>GUINDAUTO HIDRÁULICO, CAPACIDADE MÁXIMA DE CARGA 6500 KG, MOMENTO MÁXIMO DE CARGA 5,8 TM, ALCANCE MÁXIMO HORIZONTAL 7,60 M, INCLUSIVE CAMINHÃO TOCO PBT 9.700 KG, POTÊNCIA DE 160 CV - MANUTENÇÃO. AF_08/2015</v>
          </cell>
          <cell r="C26460" t="str">
            <v>H</v>
          </cell>
        </row>
        <row r="26461">
          <cell r="A26461">
            <v>91633</v>
          </cell>
          <cell r="B26461" t="str">
            <v>GUINDAUTO HIDRÁULICO, CAPACIDADE MÁXIMA DE CARGA 6500 KG, MOMENTO MÁXIMO DE CARGA 5,8 TM, ALCANCE MÁXIMO HORIZONTAL 7,60 M, INCLUSIVE CAMINHÃO TOCO PBT 9.700 KG, POTÊNCIA DE 160 CV - MATERIAIS NA OPERAÇÃO. AF_08/2015</v>
          </cell>
          <cell r="C26461" t="str">
            <v>H</v>
          </cell>
        </row>
        <row r="26462">
          <cell r="A26462">
            <v>91640</v>
          </cell>
          <cell r="B26462" t="str">
            <v>CAMINHÃO DE TRANSPORTE DE MATERIAL ASFÁLTICO 30.000 L, COM CAVALO MECÂNICO DE CAPACIDADE MÁXIMA DE TRAÇÃO COMBINADO DE 66.000 KG, POTÊNCIA 360 CV, INCLUSIVE TANQUE DE ASFALTO COM SERPENTINA - DEPRECIAÇÃO. AF_08/2015</v>
          </cell>
          <cell r="C26462" t="str">
            <v>H</v>
          </cell>
        </row>
        <row r="26463">
          <cell r="A26463">
            <v>91641</v>
          </cell>
          <cell r="B26463" t="str">
            <v>CAMINHÃO DE TRANSPORTE DE MATERIAL ASFÁLTICO 30.000 L, COM CAVALO MECÂNICO DE CAPACIDADE MÁXIMA DE TRAÇÃO COMBINADO DE 66.000 KG, POTÊNCIA 360 CV, INCLUSIVE TANQUE DE ASFALTO COM SERPENTINA - JUROS. AF_08/2015</v>
          </cell>
          <cell r="C26463" t="str">
            <v>H</v>
          </cell>
        </row>
        <row r="26464">
          <cell r="A26464">
            <v>91642</v>
          </cell>
          <cell r="B26464" t="str">
            <v>CAMINHÃO DE TRANSPORTE DE MATERIAL ASFÁLTICO 30.000 L, COM CAVALO MECÂNICO DE CAPACIDADE MÁXIMA DE TRAÇÃO COMBINADO DE 66.000 KG, POTÊNCIA 360 CV, INCLUSIVE TANQUE DE ASFALTO COM SERPENTINA - IMPOSTOS E SEGUROS. AF_08/2015</v>
          </cell>
          <cell r="C26464" t="str">
            <v>H</v>
          </cell>
        </row>
        <row r="26465">
          <cell r="A26465">
            <v>91643</v>
          </cell>
          <cell r="B26465" t="str">
            <v>CAMINHÃO DE TRANSPORTE DE MATERIAL ASFÁLTICO 30.000 L, COM CAVALO MECÂNICO DE CAPACIDADE MÁXIMA DE TRAÇÃO COMBINADO DE 66.000 KG, POTÊNCIA 360 CV, INCLUSIVE TANQUE DE ASFALTO COM SERPENTINA - MANUTENÇÃO. AF_08/2015</v>
          </cell>
          <cell r="C26465" t="str">
            <v>H</v>
          </cell>
        </row>
        <row r="26466">
          <cell r="A26466">
            <v>91644</v>
          </cell>
          <cell r="B26466" t="str">
            <v>CAMINHÃO DE TRANSPORTE DE MATERIAL ASFÁLTICO 30.000 L, COM CAVALO MECÂNICO DE CAPACIDADE MÁXIMA DE TRAÇÃO COMBINADO DE 66.000 KG, POTÊNCIA 360 CV, INCLUSIVE TANQUE DE ASFALTO COM SERPENTINA - MATERIAIS NA OPERAÇÃO. AF_08/2015</v>
          </cell>
          <cell r="C26466" t="str">
            <v>H</v>
          </cell>
        </row>
        <row r="26467">
          <cell r="A26467">
            <v>91688</v>
          </cell>
          <cell r="B26467" t="str">
            <v>SERRA CIRCULAR DE BANCADA COM MOTOR ELÉTRICO POTÊNCIA DE 5HP, COM COIFA PARA DISCO 10" - DEPRECIAÇÃO. AF_08/2015</v>
          </cell>
          <cell r="C26467" t="str">
            <v>H</v>
          </cell>
        </row>
        <row r="26468">
          <cell r="A26468">
            <v>91689</v>
          </cell>
          <cell r="B26468" t="str">
            <v>SERRA CIRCULAR DE BANCADA COM MOTOR ELÉTRICO POTÊNCIA DE 5HP, COM COIFA PARA DISCO 10" - JUROS. AF_08/2015</v>
          </cell>
          <cell r="C26468" t="str">
            <v>H</v>
          </cell>
        </row>
        <row r="26469">
          <cell r="A26469">
            <v>91690</v>
          </cell>
          <cell r="B26469" t="str">
            <v>SERRA CIRCULAR DE BANCADA COM MOTOR ELÉTRICO POTÊNCIA DE 5HP, COM COIFA PARA DISCO 10" - MANUTENÇÃO. AF_08/2015</v>
          </cell>
          <cell r="C26469" t="str">
            <v>H</v>
          </cell>
        </row>
        <row r="26470">
          <cell r="A26470">
            <v>91691</v>
          </cell>
          <cell r="B26470" t="str">
            <v>SERRA CIRCULAR DE BANCADA COM MOTOR ELÉTRICO POTÊNCIA DE 5HP, COM COIFA PARA DISCO 10" - MATERIAIS NA OPERAÇÃO. AF_08/2015</v>
          </cell>
          <cell r="C26470" t="str">
            <v>H</v>
          </cell>
        </row>
        <row r="26471">
          <cell r="A26471">
            <v>92040</v>
          </cell>
          <cell r="B26471" t="str">
            <v>DISTRIBUIDOR DE AGREGADOS REBOCAVEL, CAPACIDADE 1,9 M³, LARGURA DE TRABALHO 3,66 M - DEPRECIAÇÃO. AF_11/2015</v>
          </cell>
          <cell r="C26471" t="str">
            <v>H</v>
          </cell>
        </row>
        <row r="26472">
          <cell r="A26472">
            <v>92041</v>
          </cell>
          <cell r="B26472" t="str">
            <v>DISTRIBUIDOR DE AGREGADOS REBOCAVEL, CAPACIDADE 1,9 M³, LARGURA DE TRABALHO 3,66 M - JUROS. AF_11/2015</v>
          </cell>
          <cell r="C26472" t="str">
            <v>H</v>
          </cell>
        </row>
        <row r="26473">
          <cell r="A26473">
            <v>92042</v>
          </cell>
          <cell r="B26473" t="str">
            <v>DISTRIBUIDOR DE AGREGADOS REBOCAVEL, CAPACIDADE 1,9 M³, LARGURA DE TRABALHO 3,66 M - MANUTENÇÃO. AF_11/2015</v>
          </cell>
          <cell r="C26473" t="str">
            <v>H</v>
          </cell>
        </row>
        <row r="26474">
          <cell r="A26474">
            <v>92101</v>
          </cell>
          <cell r="B26474" t="str">
            <v>CAMINHÃO PARA EQUIPAMENTO DE LIMPEZA A SUCÇÃO COM CAMINHÃO TRUCADO DE PESO BRUTO TOTAL 23000 KG, CARGA ÚTIL MÁXIMA 15935 KG, DISTÂNCIA ENTRE EIXOS 4,80 M, POTÊNCIA 230 CV, INCLUSIVE LIMPADORA A SUCÇÃO, TANQUE 12000 L - DEPRECIAÇÃO. AF_11/2015</v>
          </cell>
          <cell r="C26474" t="str">
            <v>H</v>
          </cell>
        </row>
        <row r="26475">
          <cell r="A26475">
            <v>92102</v>
          </cell>
          <cell r="B26475" t="str">
            <v>CAMINHÃO PARA EQUIPAMENTO DE LIMPEZA A SUCÇÃO COM CAMINHÃO TRUCADO DE PESO BRUTO TOTAL 23000 KG, CARGA ÚTIL MÁXIMA 15935 KG, DISTÂNCIA ENTRE EIXOS 4,80 M, POTÊNCIA 230 CV, INCLUSIVE LIMPADORA A SUCÇÃO, TANQUE 12000 L - JUROS. AF_11/2015</v>
          </cell>
          <cell r="C26475" t="str">
            <v>H</v>
          </cell>
        </row>
        <row r="26476">
          <cell r="A26476">
            <v>92103</v>
          </cell>
          <cell r="B26476" t="str">
            <v>CAMINHÃO PARA EQUIPAMENTO DE LIMPEZA A SUCÇÃO COM CAMINHÃO TRUCADO DE PESO BRUTO TOTAL 23000 KG, CARGA ÚTIL MÁXIMA 15935 KG, DISTÂNCIA ENTRE EIXOS 4,80 M, POTÊNCIA 230 CV, INCLUSIVE LIMPADORA A SUCÇÃO, TANQUE 12000 L - IMPOSTOS E SEGUROS. AF_11/2015</v>
          </cell>
          <cell r="C26476" t="str">
            <v>H</v>
          </cell>
        </row>
        <row r="26477">
          <cell r="A26477">
            <v>92104</v>
          </cell>
          <cell r="B26477" t="str">
            <v>CAMINHÃO PARA EQUIPAMENTO DE LIMPEZA A SUCÇÃO COM CAMINHÃO TRUCADO DE PESO BRUTO TOTAL 23000 KG, CARGA ÚTIL MÁXIMA 15935 KG, DISTÂNCIA ENTRE EIXOS 4,80 M, POTÊNCIA 230 CV, INCLUSIVE LIMPADORA A SUCÇÃO, TANQUE 12000 L - MANUTENÇÃO. AF_11/2015</v>
          </cell>
          <cell r="C26477" t="str">
            <v>H</v>
          </cell>
        </row>
        <row r="26478">
          <cell r="A26478">
            <v>92105</v>
          </cell>
          <cell r="B26478" t="str">
            <v>CAMINHÃO PARA EQUIPAMENTO DE LIMPEZA A SUCÇÃO COM CAMINHÃO TRUCADO DE PESO BRUTO TOTAL 23000 KG, CARGA ÚTIL MÁXIMA 15935 KG, DISTÂNCIA ENTRE EIXOS 4,80 M, POTÊNCIA 230 CV, INCLUSIVE LIMPADORA A SUCÇÃO, TANQUE 12000 L - MATERIAIS NA OPERAÇÃO. AF_11/2015</v>
          </cell>
          <cell r="C26478" t="str">
            <v>H</v>
          </cell>
        </row>
        <row r="26479">
          <cell r="A26479">
            <v>92108</v>
          </cell>
          <cell r="B26479" t="str">
            <v>PENEIRA ROTATIVA COM MOTOR ELÉTRICO TRIFÁSICO DE 2 CV, CILINDRO DE 1 M X 0,60 M, COM FUROS DE 3,17 MM - DEPRECIAÇÃO. AF_11/2015</v>
          </cell>
          <cell r="C26479" t="str">
            <v>H</v>
          </cell>
        </row>
        <row r="26480">
          <cell r="A26480">
            <v>92109</v>
          </cell>
          <cell r="B26480" t="str">
            <v>PENEIRA ROTATIVA COM MOTOR ELÉTRICO TRIFÁSICO DE 2 CV, CILINDRO DE 1 M X 0,60 M, COM FUROS DE 3,17 MM - JUROS. AF_11/2015</v>
          </cell>
          <cell r="C26480" t="str">
            <v>H</v>
          </cell>
        </row>
        <row r="26481">
          <cell r="A26481">
            <v>92110</v>
          </cell>
          <cell r="B26481" t="str">
            <v>PENEIRA ROTATIVA COM MOTOR ELÉTRICO TRIFÁSICO DE 2 CV, CILINDRO DE 1 M X 0,60 M, COM FUROS DE 3,17 MM - MANUTENÇÃO. AF_11/2015</v>
          </cell>
          <cell r="C26481" t="str">
            <v>H</v>
          </cell>
        </row>
        <row r="26482">
          <cell r="A26482">
            <v>92111</v>
          </cell>
          <cell r="B26482" t="str">
            <v>PENEIRA ROTATIVA COM MOTOR ELÉTRICO TRIFÁSICO DE 2 CV, CILINDRO DE 1 M X 0,60 M, COM FUROS DE 3,17 MM - MATERIAIS NA OPERAÇÃO. AF_11/2015</v>
          </cell>
          <cell r="C26482" t="str">
            <v>H</v>
          </cell>
        </row>
        <row r="26483">
          <cell r="A26483">
            <v>92114</v>
          </cell>
          <cell r="B26483" t="str">
            <v>DOSADOR DE AREIA, CAPACIDADE DE 26 LITROS - DEPRECIAÇÃO. AF_11/2015</v>
          </cell>
          <cell r="C26483" t="str">
            <v>H</v>
          </cell>
        </row>
        <row r="26484">
          <cell r="A26484">
            <v>92115</v>
          </cell>
          <cell r="B26484" t="str">
            <v>DOSADOR DE AREIA, CAPACIDADE DE 26 LITROS - JUROS. AF_11/2015</v>
          </cell>
          <cell r="C26484" t="str">
            <v>H</v>
          </cell>
        </row>
        <row r="26485">
          <cell r="A26485">
            <v>92116</v>
          </cell>
          <cell r="B26485" t="str">
            <v>DOSADOR DE AREIA, CAPACIDADE DE 26 LITROS - MANUTENÇÃO. AF_11/2015</v>
          </cell>
          <cell r="C26485" t="str">
            <v>H</v>
          </cell>
        </row>
        <row r="26486">
          <cell r="A26486">
            <v>92133</v>
          </cell>
          <cell r="B26486" t="str">
            <v>CAMINHONETE COM MOTOR A DIESEL, POTÊNCIA 180 CV, CABINE DUPLA, 4X4 - DEPRECIAÇÃO. AF_11/2015</v>
          </cell>
          <cell r="C26486" t="str">
            <v>H</v>
          </cell>
        </row>
        <row r="26487">
          <cell r="A26487">
            <v>92134</v>
          </cell>
          <cell r="B26487" t="str">
            <v>CAMINHONETE COM MOTOR A DIESEL, POTÊNCIA 180 CV, CABINE DUPLA, 4X4 - JUROS. AF_11/2015</v>
          </cell>
          <cell r="C26487" t="str">
            <v>H</v>
          </cell>
        </row>
        <row r="26488">
          <cell r="A26488">
            <v>92135</v>
          </cell>
          <cell r="B26488" t="str">
            <v>CAMINHONETE COM MOTOR A DIESEL, POTÊNCIA 180 CV, CABINE DUPLA, 4X4 - IMPOSTOS E SEGUROS. AF_11/2015</v>
          </cell>
          <cell r="C26488" t="str">
            <v>H</v>
          </cell>
        </row>
        <row r="26489">
          <cell r="A26489">
            <v>92136</v>
          </cell>
          <cell r="B26489" t="str">
            <v>CAMINHONETE COM MOTOR A DIESEL, POTÊNCIA 180 CV, CABINE DUPLA, 4X4 - MANUTENÇÃO. AF_11/2015</v>
          </cell>
          <cell r="C26489" t="str">
            <v>H</v>
          </cell>
        </row>
        <row r="26490">
          <cell r="A26490">
            <v>92137</v>
          </cell>
          <cell r="B26490" t="str">
            <v>CAMINHONETE COM MOTOR A DIESEL, POTÊNCIA 180 CV, CABINE DUPLA, 4X4 - MATERIAIS NA OPERAÇÃO. AF_11/2015</v>
          </cell>
          <cell r="C26490" t="str">
            <v>H</v>
          </cell>
        </row>
        <row r="26491">
          <cell r="A26491">
            <v>92140</v>
          </cell>
          <cell r="B26491" t="str">
            <v>CAMINHONETE CABINE SIMPLES COM MOTOR 1.6 FLEX, CÂMBIO MANUAL, POTÊNCIA 101/104 CV, 2 PORTAS - DEPRECIAÇÃO. AF_11/2015</v>
          </cell>
          <cell r="C26491" t="str">
            <v>H</v>
          </cell>
        </row>
        <row r="26492">
          <cell r="A26492">
            <v>92141</v>
          </cell>
          <cell r="B26492" t="str">
            <v>CAMINHONETE CABINE SIMPLES COM MOTOR 1.6 FLEX, CÂMBIO MANUAL, POTÊNCIA 101/104 CV, 2 PORTAS - JUROS. AF_11/2015</v>
          </cell>
          <cell r="C26492" t="str">
            <v>H</v>
          </cell>
        </row>
        <row r="26493">
          <cell r="A26493">
            <v>92142</v>
          </cell>
          <cell r="B26493" t="str">
            <v>CAMINHONETE CABINE SIMPLES COM MOTOR 1.6 FLEX, CÂMBIO MANUAL, POTÊNCIA 101/104 CV, 2 PORTAS - IMPOSTOS E SEGUROS. AF_11/2015</v>
          </cell>
          <cell r="C26493" t="str">
            <v>H</v>
          </cell>
        </row>
        <row r="26494">
          <cell r="A26494">
            <v>92143</v>
          </cell>
          <cell r="B26494" t="str">
            <v>CAMINHONETE CABINE SIMPLES COM MOTOR 1.6 FLEX, CÂMBIO MANUAL, POTÊNCIA 101/104 CV, 2 PORTAS - MANUTENÇÃO. AF_11/2015</v>
          </cell>
          <cell r="C26494" t="str">
            <v>H</v>
          </cell>
        </row>
        <row r="26495">
          <cell r="A26495">
            <v>92144</v>
          </cell>
          <cell r="B26495" t="str">
            <v>CAMINHONETE CABINE SIMPLES COM MOTOR 1.6 FLEX, CÂMBIO MANUAL, POTÊNCIA 101/104 CV, 2 PORTAS - MATERIAIS NA OPERAÇÃO. AF_11/2015</v>
          </cell>
          <cell r="C26495" t="str">
            <v>H</v>
          </cell>
        </row>
        <row r="26496">
          <cell r="A26496">
            <v>92237</v>
          </cell>
          <cell r="B26496" t="str">
            <v>CAMINHÃO DE TRANSPORTE DE MATERIAL ASFÁLTICO 20.000 L, COM CAVALO MECÂNICO DE CAPACIDADE MÁXIMA DE TRAÇÃO COMBINADO DE 45.000 KG, POTÊNCIA 330 CV, INCLUSIVE TANQUE DE ASFALTO COM MAÇARICO - DEPRECIAÇÃO. AF_12/2015</v>
          </cell>
          <cell r="C26496" t="str">
            <v>H</v>
          </cell>
        </row>
        <row r="26497">
          <cell r="A26497">
            <v>92238</v>
          </cell>
          <cell r="B26497" t="str">
            <v>CAMINHÃO DE TRANSPORTE DE MATERIAL ASFÁLTICO 20.000 L, COM CAVALO MECÂNICO DE CAPACIDADE MÁXIMA DE TRAÇÃO COMBINADO DE 45.000 KG, POTÊNCIA 330 CV, INCLUSIVE TANQUE DE ASFALTO COM MAÇARICO - JUROS. AF_12/2015</v>
          </cell>
          <cell r="C26497" t="str">
            <v>H</v>
          </cell>
        </row>
        <row r="26498">
          <cell r="A26498">
            <v>92239</v>
          </cell>
          <cell r="B26498" t="str">
            <v>CAMINHÃO DE TRANSPORTE DE MATERIAL ASFÁLTICO 20.000 L, COM CAVALO MECÂNICO DE CAPACIDADE MÁXIMA DE TRAÇÃO COMBINADO DE 45.000 KG, POTÊNCIA 330 CV, INCLUSIVE TANQUE DE ASFALTO COM MAÇARICO - IMPOSTOS E SEGUROS. AF_12/2015</v>
          </cell>
          <cell r="C26498" t="str">
            <v>H</v>
          </cell>
        </row>
        <row r="26499">
          <cell r="A26499">
            <v>92240</v>
          </cell>
          <cell r="B26499" t="str">
            <v>CAMINHÃO DE TRANSPORTE DE MATERIAL ASFÁLTICO 20.000 L, COM CAVALO MECÂNICO DE CAPACIDADE MÁXIMA DE TRAÇÃO COMBINADO DE 45.000 KG, POTÊNCIA 330 CV, INCLUSIVE TANQUE DE ASFALTO COM MAÇARICO - MANUTENÇÃO. AF_12/2015</v>
          </cell>
          <cell r="C26499" t="str">
            <v>H</v>
          </cell>
        </row>
        <row r="26500">
          <cell r="A26500">
            <v>92241</v>
          </cell>
          <cell r="B26500" t="str">
            <v>CAMINHÃO DE TRANSPORTE DE MATERIAL ASFÁLTICO 20.000 L, COM CAVALO MECÂNICO DE CAPACIDADE MÁXIMA DE TRAÇÃO COMBINADO DE 45.000 KG, POTÊNCIA 330 CV, INCLUSIVE TANQUE DE ASFALTO COM MAÇARICO - MATERIAIS NA OPERAÇÃO. AF_12/2015</v>
          </cell>
          <cell r="C26500" t="str">
            <v>H</v>
          </cell>
        </row>
        <row r="26501">
          <cell r="A26501">
            <v>92712</v>
          </cell>
          <cell r="B26501" t="str">
            <v>APARELHO PARA CORTE E SOLDA OXI-ACETILENO SOBRE RODAS, INCLUSIVE CILINDROS E MAÇARICOS - DEPRECIAÇÃO. AF_12/2015</v>
          </cell>
          <cell r="C26501" t="str">
            <v>H</v>
          </cell>
        </row>
        <row r="26502">
          <cell r="A26502">
            <v>92713</v>
          </cell>
          <cell r="B26502" t="str">
            <v>APARELHO PARA CORTE E SOLDA OXI-ACETILENO SOBRE RODAS, INCLUSIVE CILINDROS E MAÇARICOS - JUROS. AF_12/2015</v>
          </cell>
          <cell r="C26502" t="str">
            <v>H</v>
          </cell>
        </row>
        <row r="26503">
          <cell r="A26503">
            <v>92714</v>
          </cell>
          <cell r="B26503" t="str">
            <v>APARELHO PARA CORTE E SOLDA OXI-ACETILENO SOBRE RODAS, INCLUSIVE CILINDROS E MAÇARICOS - MANUTENÇÃO. AF_12/2015</v>
          </cell>
          <cell r="C26503" t="str">
            <v>H</v>
          </cell>
        </row>
        <row r="26504">
          <cell r="A26504">
            <v>92715</v>
          </cell>
          <cell r="B26504" t="str">
            <v>APARELHO PARA CORTE E SOLDA OXI-ACETILENO SOBRE RODAS, INCLUSIVE CILINDROS E MAÇARICOS - MATERIAIS NA OPERAÇÃO. AF_12/2015</v>
          </cell>
          <cell r="C26504" t="str">
            <v>H</v>
          </cell>
        </row>
        <row r="26505">
          <cell r="A26505">
            <v>92956</v>
          </cell>
          <cell r="B26505" t="str">
            <v>MÁQUINA EXTRUSORA DE CONCRETO PARA GUIAS E SARJETAS, MOTOR A DIESEL, POTÊNCIA 14 CV - DEPRECIAÇÃO. AF_12/2015</v>
          </cell>
          <cell r="C26505" t="str">
            <v>H</v>
          </cell>
        </row>
        <row r="26506">
          <cell r="A26506">
            <v>92957</v>
          </cell>
          <cell r="B26506" t="str">
            <v>MÁQUINA EXTRUSORA DE CONCRETO PARA GUIAS E SARJETAS, MOTOR A DIESEL, POTÊNCIA 14 CV - JUROS. AF_12/2015</v>
          </cell>
          <cell r="C26506" t="str">
            <v>H</v>
          </cell>
        </row>
        <row r="26507">
          <cell r="A26507">
            <v>92958</v>
          </cell>
          <cell r="B26507" t="str">
            <v>MÁQUINA EXTRUSORA DE CONCRETO PARA GUIAS E SARJETAS, MOTOR A DIESEL, POTÊNCIA 14 CV - MANUTENÇÃO. AF_12/2015</v>
          </cell>
          <cell r="C26507" t="str">
            <v>H</v>
          </cell>
        </row>
        <row r="26508">
          <cell r="A26508">
            <v>92959</v>
          </cell>
          <cell r="B26508" t="str">
            <v>MÁQUINA EXTRUSORA DE CONCRETO PARA GUIAS E SARJETAS, MOTOR A DIESEL, POTÊNCIA 14 CV - MATERIAIS NA OPERAÇÃO. AF_12/2015</v>
          </cell>
          <cell r="C26508" t="str">
            <v>H</v>
          </cell>
        </row>
        <row r="26509">
          <cell r="A26509">
            <v>92963</v>
          </cell>
          <cell r="B26509" t="str">
            <v>MARTELO PERFURADOR PNEUMÁTICO MANUAL, HASTE 25 X 75 MM, 21 KG - DEPRECIAÇÃO. AF_12/2015</v>
          </cell>
          <cell r="C26509" t="str">
            <v>H</v>
          </cell>
        </row>
        <row r="26510">
          <cell r="A26510">
            <v>92964</v>
          </cell>
          <cell r="B26510" t="str">
            <v>MARTELO PERFURADOR PNEUMÁTICO MANUAL, HASTE 25 X 75 MM, 21 KG - JUROS. AF_12/2015</v>
          </cell>
          <cell r="C26510" t="str">
            <v>H</v>
          </cell>
        </row>
        <row r="26511">
          <cell r="A26511">
            <v>92965</v>
          </cell>
          <cell r="B26511" t="str">
            <v>MARTELO PERFURADOR PNEUMÁTICO MANUAL, HASTE 25 X 75 MM, 21 KG - MANUTENÇÃO. AF_12/2015</v>
          </cell>
          <cell r="C26511" t="str">
            <v>H</v>
          </cell>
        </row>
        <row r="26512">
          <cell r="A26512">
            <v>93220</v>
          </cell>
          <cell r="B26512" t="str">
            <v>PERFURATRIZ COM TORRE METÁLICA PARA EXECUÇÃO DE ESTACA HÉLICE CONTÍNUA, PROFUNDIDADE MÁXIMA DE 32 M, DIÂMETRO MÁXIMO DE 1000 MM, POTÊNCIA INSTALADA DE 350 HP, MESA ROTATIVA COM TORQUE MÁXIMO DE 263 KNM - DEPRECIAÇÃO. AF_01/2016</v>
          </cell>
          <cell r="C26512" t="str">
            <v>H</v>
          </cell>
        </row>
        <row r="26513">
          <cell r="A26513">
            <v>93221</v>
          </cell>
          <cell r="B26513" t="str">
            <v>PERFURATRIZ COM TORRE METÁLICA PARA EXECUÇÃO DE ESTACA HÉLICE CONTÍNUA, PROFUNDIDADE MÁXIMA DE 32 M, DIÂMETRO MÁXIMO DE 1000 MM, POTÊNCIA INSTALADA DE 350 HP, MESA ROTATIVA COM TORQUE MÁXIMO DE 263 KNM - JUROS. AF_01/2016</v>
          </cell>
          <cell r="C26513" t="str">
            <v>H</v>
          </cell>
        </row>
        <row r="26514">
          <cell r="A26514">
            <v>93222</v>
          </cell>
          <cell r="B26514" t="str">
            <v>PERFURATRIZ COM TORRE METÁLICA PARA EXECUÇÃO DE ESTACA HÉLICE CONTÍNUA, PROFUNDIDADE MÁXIMA DE 32 M, DIÂMETRO MÁXIMO DE 1000 MM, POTÊNCIA INSTALADA DE 350 HP, MESA ROTATIVA COM TORQUE MÁXIMO DE 263 KNM - MANUTENÇÃO. AF_01/2016</v>
          </cell>
          <cell r="C26514" t="str">
            <v>H</v>
          </cell>
        </row>
        <row r="26515">
          <cell r="A26515">
            <v>93223</v>
          </cell>
          <cell r="B26515" t="str">
            <v>PERFURATRIZ COM TORRE METÁLICA PARA EXECUÇÃO DE ESTACA HÉLICE CONTÍNUA, PROFUNDIDADE MÁXIMA DE 32 M, DIÂMETRO MÁXIMO DE 1000 MM, POTÊNCIA INSTALADA DE 350 HP, MESA ROTATIVA COM TORQUE MÁXIMO DE 263 KNM  MATERIAIS NA OPERAÇÃO. AF_01/2016</v>
          </cell>
          <cell r="C26515" t="str">
            <v>H</v>
          </cell>
        </row>
        <row r="26516">
          <cell r="A26516">
            <v>93229</v>
          </cell>
          <cell r="B26516" t="str">
            <v>BETONEIRA CAPACIDADE NOMINAL 400 L, CAPACIDADE DE MISTURA 310 L, MOTOR A GASOLINA POTÊNCIA 5,5 HP, SEM CARREGADOR - DEPRECIAÇÃO. AF_02/2016</v>
          </cell>
          <cell r="C26516" t="str">
            <v>H</v>
          </cell>
        </row>
        <row r="26517">
          <cell r="A26517">
            <v>93230</v>
          </cell>
          <cell r="B26517" t="str">
            <v>BETONEIRA CAPACIDADE NOMINAL 400 L, CAPACIDADE DE MISTURA 310 L, MOTOR A GASOLINA POTÊNCIA 5,5 HP, SEM CARREGADOR - JUROS. AF_02/2016</v>
          </cell>
          <cell r="C26517" t="str">
            <v>H</v>
          </cell>
        </row>
        <row r="26518">
          <cell r="A26518">
            <v>93231</v>
          </cell>
          <cell r="B26518" t="str">
            <v>BETONEIRA CAPACIDADE NOMINAL 400 L, CAPACIDADE DE MISTURA 310 L, MOTOR A GASOLINA POTÊNCIA 5,5 HP, SEM CARREGADOR - MANUTENÇÃO. AF_02/2016</v>
          </cell>
          <cell r="C26518" t="str">
            <v>H</v>
          </cell>
        </row>
        <row r="26519">
          <cell r="A26519">
            <v>93232</v>
          </cell>
          <cell r="B26519" t="str">
            <v>BETONEIRA CAPACIDADE NOMINAL 400 L, CAPACIDADE DE MISTURA 310 L, MOTOR A GASOLINA POTÊNCIA 5,5 HP, SEM CARREGADOR - MATERIAIS NA OPERAÇÃO. AF_02/2016</v>
          </cell>
          <cell r="C26519" t="str">
            <v>H</v>
          </cell>
        </row>
        <row r="26520">
          <cell r="A26520">
            <v>93235</v>
          </cell>
          <cell r="B26520" t="str">
            <v>GRUPO GERADOR ESTACIONÁRIO, MOTOR DIESEL POTÊNCIA 170 KVA - JUROS. AF_02/2016</v>
          </cell>
          <cell r="C26520" t="str">
            <v>H</v>
          </cell>
        </row>
        <row r="26521">
          <cell r="A26521">
            <v>93238</v>
          </cell>
          <cell r="B26521" t="str">
            <v>ROLO COMPACTADOR VIBRATÓRIO REBOCÁVEL, CILINDRO DE AÇO LISO, POTÊNCIA DE TRAÇÃO DE 65 CV, PESO 4,7 T, IMPACTO DINÂMICO 18,3 T, LARGURA DE TRABALHO 1,67 M - JUROS. AF_02/2016</v>
          </cell>
          <cell r="C26521" t="str">
            <v>H</v>
          </cell>
        </row>
        <row r="26522">
          <cell r="A26522">
            <v>93239</v>
          </cell>
          <cell r="B26522" t="str">
            <v>ROLO COMPACTADOR VIBRATÓRIO PÉ DE CARNEIRO, OPERADO POR CONTROLE REMOTO, POTÊNCIA 12,5 KW, PESO OPERACIONAL 1,675 T, LARGURA DE TRABALHO 0,85 M - JUROS. AF_02/2016</v>
          </cell>
          <cell r="C26522" t="str">
            <v>H</v>
          </cell>
        </row>
        <row r="26523">
          <cell r="A26523">
            <v>93240</v>
          </cell>
          <cell r="B26523" t="str">
            <v>ROLO COMPACTADOR VIBRATÓRIO PÉ DE CARNEIRO, OPERADO POR CONTROLE REMOTO, POTÊNCIA 12,5 KW, PESO OPERACIONAL 1,675 T, LARGURA DE TRABALHO 0,85 M - MATERIAIS NA OPERAÇÃO. AF_02/2016</v>
          </cell>
          <cell r="C26523" t="str">
            <v>H</v>
          </cell>
        </row>
        <row r="26524">
          <cell r="A26524">
            <v>93267</v>
          </cell>
          <cell r="B26524" t="str">
            <v>GRUA ASCENCIONAL, LANÇA DE 30 M, CAPACIDADE DE 1,0 T A 30 M, ALTURA ATÉ 39 M  DEPRECIAÇÃO. AF_03/2016</v>
          </cell>
          <cell r="C26524" t="str">
            <v>H</v>
          </cell>
        </row>
        <row r="26525">
          <cell r="A26525">
            <v>93269</v>
          </cell>
          <cell r="B26525" t="str">
            <v>GRUA ASCENCIONAL, LANÇA DE 30 M, CAPACIDADE DE 1,0 T A 30 M, ALTURA ATÉ 39 M   JUROS. AF_03/2016</v>
          </cell>
          <cell r="C26525" t="str">
            <v>H</v>
          </cell>
        </row>
        <row r="26526">
          <cell r="A26526">
            <v>93270</v>
          </cell>
          <cell r="B26526" t="str">
            <v>GRUA ASCENCIONAL, LANÇA DE 30 M, CAPACIDADE DE 1,0 T A 30 M, ALTURA ATÉ 39 M   MANUTENÇÃO. AF_03/2016</v>
          </cell>
          <cell r="C26526" t="str">
            <v>H</v>
          </cell>
        </row>
        <row r="26527">
          <cell r="A26527">
            <v>93271</v>
          </cell>
          <cell r="B26527" t="str">
            <v>GRUA ASCENCIONAL, LANÇA DE 30 M, CAPACIDADE DE 1,0 T A 30 M, ALTURA ATÉ 39 M   MATERIAIS NA OPERAÇÃO. AF_03/2016</v>
          </cell>
          <cell r="C26527" t="str">
            <v>H</v>
          </cell>
        </row>
        <row r="26528">
          <cell r="A26528">
            <v>93277</v>
          </cell>
          <cell r="B26528" t="str">
            <v>GUINCHO ELÉTRICO DE COLUNA, CAPACIDADE 400 KG, COM MOTO FREIO, MOTOR TRIFÁSICO DE 1,25 CV - DEPRECIAÇÃO. AF_03/2016</v>
          </cell>
          <cell r="C26528" t="str">
            <v>H</v>
          </cell>
        </row>
        <row r="26529">
          <cell r="A26529">
            <v>93278</v>
          </cell>
          <cell r="B26529" t="str">
            <v>GUINCHO ELÉTRICO DE COLUNA, CAPACIDADE 400 KG, COM MOTO FREIO, MOTOR TRIFÁSICO DE 1,25 CV - JUROS. AF_03/2016</v>
          </cell>
          <cell r="C26529" t="str">
            <v>H</v>
          </cell>
        </row>
        <row r="26530">
          <cell r="A26530">
            <v>93279</v>
          </cell>
          <cell r="B26530" t="str">
            <v>GUINCHO ELÉTRICO DE COLUNA, CAPACIDADE 400 KG, COM MOTO FREIO, MOTOR TRIFÁSICO DE 1,25 CV - MANUTENÇÃO. AF_03/2016</v>
          </cell>
          <cell r="C26530" t="str">
            <v>H</v>
          </cell>
        </row>
        <row r="26531">
          <cell r="A26531">
            <v>93280</v>
          </cell>
          <cell r="B26531" t="str">
            <v>GUINCHO ELÉTRICO DE COLUNA, CAPACIDADE 400 KG, COM MOTO FREIO, MOTOR TRIFÁSICO DE 1,25 CV - MATERIAIS NA OPERAÇÃO. AF_03/2016</v>
          </cell>
          <cell r="C26531" t="str">
            <v>H</v>
          </cell>
        </row>
        <row r="26532">
          <cell r="A26532">
            <v>93283</v>
          </cell>
          <cell r="B26532" t="str">
            <v>GUINDASTE HIDRÁULICO AUTOPROPELIDO, COM LANÇA TELESCÓPICA 40 M, CAPACIDADE MÁXIMA 60 T, POTÊNCIA 260 KW - DEPRECIAÇÃO. AF_03/2016</v>
          </cell>
          <cell r="C26532" t="str">
            <v>H</v>
          </cell>
        </row>
        <row r="26533">
          <cell r="A26533">
            <v>93284</v>
          </cell>
          <cell r="B26533" t="str">
            <v>GUINDASTE HIDRÁULICO AUTOPROPELIDO, COM LANÇA TELESCÓPICA 40 M, CAPACIDADE MÁXIMA 60 T, POTÊNCIA 260 KW - JUROS. AF_03/2016</v>
          </cell>
          <cell r="C26533" t="str">
            <v>H</v>
          </cell>
        </row>
        <row r="26534">
          <cell r="A26534">
            <v>93285</v>
          </cell>
          <cell r="B26534" t="str">
            <v>GUINDASTE HIDRÁULICO AUTOPROPELIDO, COM LANÇA TELESCÓPICA 40 M, CAPACIDADE MÁXIMA 60 T, POTÊNCIA 260 KW - MANUTENÇÃO. AF_03/2016</v>
          </cell>
          <cell r="C26534" t="str">
            <v>H</v>
          </cell>
        </row>
        <row r="26535">
          <cell r="A26535">
            <v>93286</v>
          </cell>
          <cell r="B26535" t="str">
            <v>GUINDASTE HIDRÁULICO AUTOPROPELIDO, COM LANÇA TELESCÓPICA 40 M, CAPACIDADE MÁXIMA 60 T, POTÊNCIA 260 KW - MATERIAIS NA OPERAÇÃO. AF_03/2016</v>
          </cell>
          <cell r="C26535" t="str">
            <v>H</v>
          </cell>
        </row>
        <row r="26536">
          <cell r="A26536">
            <v>93296</v>
          </cell>
          <cell r="B26536" t="str">
            <v>GUINDASTE HIDRÁULICO AUTOPROPELIDO, COM LANÇA TELESCÓPICA 40 M, CAPACIDADE MÁXIMA 60 T, POTÊNCIA 260 KW - IMPOSTOS E SEGUROS. AF_03/2016</v>
          </cell>
          <cell r="C26536" t="str">
            <v>H</v>
          </cell>
        </row>
        <row r="26537">
          <cell r="A26537">
            <v>93397</v>
          </cell>
          <cell r="B26537" t="str">
            <v>GUINDAUTO HIDRÁULICO, CAPACIDADE MÁXIMA DE CARGA 3300 KG, MOMENTO MÁXIMO DE CARGA 5,8 TM, ALCANCE MÁXIMO HORIZONTAL 7,60 M, INCLUSIVE CAMINHÃO TOCO PBT 16.000 KG, POTÊNCIA DE 189 CV - DEPRECIAÇÃO. AF_03/2016</v>
          </cell>
          <cell r="C26537" t="str">
            <v>H</v>
          </cell>
        </row>
        <row r="26538">
          <cell r="A26538">
            <v>93398</v>
          </cell>
          <cell r="B26538" t="str">
            <v>GUINDAUTO HIDRÁULICO, CAPACIDADE MÁXIMA DE CARGA 3300 KG, MOMENTO MÁXIMO DE CARGA 5,8 TM, ALCANCE MÁXIMO HORIZONTAL 7,60 M, INCLUSIVE CAMINHÃO TOCO PBT 16.000 KG, POTÊNCIA DE 189 CV - JUROS. AF_03/2016</v>
          </cell>
          <cell r="C26538" t="str">
            <v>H</v>
          </cell>
        </row>
        <row r="26539">
          <cell r="A26539">
            <v>93399</v>
          </cell>
          <cell r="B26539" t="str">
            <v>GUINDAUTO HIDRÁULICO, CAPACIDADE MÁXIMA DE CARGA 3300 KG, MOMENTO MÁXIMO DE CARGA 5,8 TM, ALCANCE MÁXIMO HORIZONTAL 7,60 M, INCLUSIVE CAMINHÃO TOCO PBT 16.000 KG, POTÊNCIA DE 189 CV  IMPOSTOS E SEGUROS. AF_03/2016</v>
          </cell>
          <cell r="C26539" t="str">
            <v>H</v>
          </cell>
        </row>
        <row r="26540">
          <cell r="A26540">
            <v>93400</v>
          </cell>
          <cell r="B26540" t="str">
            <v>GUINDAUTO HIDRÁULICO, CAPACIDADE MÁXIMA DE CARGA 3300 KG, MOMENTO MÁXIMO DE CARGA 5,8 TM, ALCANCE MÁXIMO HORIZONTAL 7,60 M, INCLUSIVE CAMINHÃO TOCO PBT 16.000 KG, POTÊNCIA DE 189 CV - MANUTENÇÃO. AF_03/2016</v>
          </cell>
          <cell r="C26540" t="str">
            <v>H</v>
          </cell>
        </row>
        <row r="26541">
          <cell r="A26541">
            <v>93401</v>
          </cell>
          <cell r="B26541" t="str">
            <v>GUINDAUTO HIDRÁULICO, CAPACIDADE MÁXIMA DE CARGA 3300 KG, MOMENTO MÁXIMO DE CARGA 5,8 TM, ALCANCE MÁXIMO HORIZONTAL 7,60 M, INCLUSIVE CAMINHÃO TOCO PBT 16.000 KG, POTÊNCIA DE 189 CV - MATERIAIS NA OPERAÇÃO. AF_03/2016</v>
          </cell>
          <cell r="C26541" t="str">
            <v>H</v>
          </cell>
        </row>
        <row r="26542">
          <cell r="A26542">
            <v>93404</v>
          </cell>
          <cell r="B26542"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26542" t="str">
            <v>H</v>
          </cell>
        </row>
        <row r="26543">
          <cell r="A26543">
            <v>93405</v>
          </cell>
          <cell r="B26543"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26543" t="str">
            <v>H</v>
          </cell>
        </row>
        <row r="26544">
          <cell r="A26544">
            <v>93406</v>
          </cell>
          <cell r="B26544"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26544" t="str">
            <v>H</v>
          </cell>
        </row>
        <row r="26545">
          <cell r="A26545">
            <v>93407</v>
          </cell>
          <cell r="B26545"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26545" t="str">
            <v>H</v>
          </cell>
        </row>
        <row r="26546">
          <cell r="A26546">
            <v>93411</v>
          </cell>
          <cell r="B26546" t="str">
            <v>GERADOR PORTÁTIL MONOFÁSICO, POTÊNCIA 5500 VA, MOTOR A GASOLINA, POTÊNCIA DO MOTOR 13 CV - DEPRECIAÇÃO. AF_03/2016</v>
          </cell>
          <cell r="C26546" t="str">
            <v>H</v>
          </cell>
        </row>
        <row r="26547">
          <cell r="A26547">
            <v>93412</v>
          </cell>
          <cell r="B26547" t="str">
            <v>GERADOR PORTÁTIL MONOFÁSICO, POTÊNCIA 5500 VA, MOTOR A GASOLINA, POTÊNCIA DO MOTOR 13 CV - JUROS. AF_03/2016</v>
          </cell>
          <cell r="C26547" t="str">
            <v>H</v>
          </cell>
        </row>
        <row r="26548">
          <cell r="A26548">
            <v>93413</v>
          </cell>
          <cell r="B26548" t="str">
            <v>GERADOR PORTÁTIL MONOFÁSICO, POTÊNCIA 5500 VA, MOTOR A GASOLINA, POTÊNCIA DO MOTOR 13 CV - MANUTENÇÃO. AF_03/2016</v>
          </cell>
          <cell r="C26548" t="str">
            <v>H</v>
          </cell>
        </row>
        <row r="26549">
          <cell r="A26549">
            <v>93414</v>
          </cell>
          <cell r="B26549" t="str">
            <v>GERADOR PORTÁTIL MONOFÁSICO, POTÊNCIA 5500 VA, MOTOR A GASOLINA, POTÊNCIA DO MOTOR 13 CV - MATERIAIS NA OPERAÇÃO. AF_03/2016</v>
          </cell>
          <cell r="C26549" t="str">
            <v>H</v>
          </cell>
        </row>
        <row r="26550">
          <cell r="A26550">
            <v>93417</v>
          </cell>
          <cell r="B26550" t="str">
            <v>GRUPO GERADOR REBOCÁVEL, POTÊNCIA 66 KVA, MOTOR A DIESEL - DEPRECIAÇÃO. AF_03/2016</v>
          </cell>
          <cell r="C26550" t="str">
            <v>H</v>
          </cell>
        </row>
        <row r="26551">
          <cell r="A26551">
            <v>93418</v>
          </cell>
          <cell r="B26551" t="str">
            <v>GRUPO GERADOR REBOCÁVEL, POTÊNCIA 66 KVA, MOTOR A DIESEL - JUROS. AF_03/2016</v>
          </cell>
          <cell r="C26551" t="str">
            <v>H</v>
          </cell>
        </row>
        <row r="26552">
          <cell r="A26552">
            <v>93419</v>
          </cell>
          <cell r="B26552" t="str">
            <v>GRUPO GERADOR REBOCÁVEL, POTÊNCIA 66 KVA, MOTOR A DIESEL - MANUTENÇÃO. AF_03/2016</v>
          </cell>
          <cell r="C26552" t="str">
            <v>H</v>
          </cell>
        </row>
        <row r="26553">
          <cell r="A26553">
            <v>93420</v>
          </cell>
          <cell r="B26553" t="str">
            <v>GRUPO GERADOR REBOCÁVEL, POTÊNCIA 66 KVA, MOTOR A DIESEL - MATERIAIS NA OPERAÇÃO. AF_03/2016</v>
          </cell>
          <cell r="C26553" t="str">
            <v>H</v>
          </cell>
        </row>
        <row r="26554">
          <cell r="A26554">
            <v>93423</v>
          </cell>
          <cell r="B26554" t="str">
            <v>GRUPO GERADOR ESTACIONÁRIO, POTÊNCIA 150 KVA, MOTOR A DIESEL- DEPRECIAÇÃO. AF_03/2016</v>
          </cell>
          <cell r="C26554" t="str">
            <v>H</v>
          </cell>
        </row>
        <row r="26555">
          <cell r="A26555">
            <v>93424</v>
          </cell>
          <cell r="B26555" t="str">
            <v>GRUPO GERADOR ESTACIONÁRIO, POTÊNCIA 150 KVA, MOTOR A DIESEL- JUROS. AF_03/2016</v>
          </cell>
          <cell r="C26555" t="str">
            <v>H</v>
          </cell>
        </row>
        <row r="26556">
          <cell r="A26556">
            <v>93425</v>
          </cell>
          <cell r="B26556" t="str">
            <v>GRUPO GERADOR ESTACIONÁRIO, POTÊNCIA 150 KVA, MOTOR A DIESEL- MANUTENÇÃO. AF_03/2016</v>
          </cell>
          <cell r="C26556" t="str">
            <v>H</v>
          </cell>
        </row>
        <row r="26557">
          <cell r="A26557">
            <v>93426</v>
          </cell>
          <cell r="B26557" t="str">
            <v>GRUPO GERADOR ESTACIONÁRIO, POTÊNCIA 150 KVA, MOTOR A DIESEL- MATERIAIS NA OPERAÇÃO. AF_03/2016</v>
          </cell>
          <cell r="C26557" t="str">
            <v>H</v>
          </cell>
        </row>
        <row r="26558">
          <cell r="A26558">
            <v>93429</v>
          </cell>
          <cell r="B26558" t="str">
            <v>USINA DE MISTURA ASFÁLTICA À QUENTE, TIPO CONTRA FLUXO, PROD 40 A 80 TON/HORA - DEPRECIAÇÃO. AF_03/2016</v>
          </cell>
          <cell r="C26558" t="str">
            <v>H</v>
          </cell>
        </row>
        <row r="26559">
          <cell r="A26559">
            <v>93430</v>
          </cell>
          <cell r="B26559" t="str">
            <v>USINA DE MISTURA ASFÁLTICA À QUENTE, TIPO CONTRA FLUXO, PROD 40 A 80 TON/HORA - JUROS. AF_03/2016</v>
          </cell>
          <cell r="C26559" t="str">
            <v>H</v>
          </cell>
        </row>
        <row r="26560">
          <cell r="A26560">
            <v>93431</v>
          </cell>
          <cell r="B26560" t="str">
            <v>USINA DE MISTURA ASFÁLTICA À QUENTE, TIPO CONTRA FLUXO, PROD 40 A 80 TON/HORA - MANUTENÇÃO. AF_03/2016</v>
          </cell>
          <cell r="C26560" t="str">
            <v>H</v>
          </cell>
        </row>
        <row r="26561">
          <cell r="A26561">
            <v>93432</v>
          </cell>
          <cell r="B26561" t="str">
            <v>USINA DE MISTURA ASFÁLTICA À QUENTE, TIPO CONTRA FLUXO, PROD 40 A 80 TON/HORA - MATERIAIS NA OPERAÇÃO. AF_03/2016</v>
          </cell>
          <cell r="C26561" t="str">
            <v>H</v>
          </cell>
        </row>
        <row r="26562">
          <cell r="A26562">
            <v>93435</v>
          </cell>
          <cell r="B26562" t="str">
            <v>USINA DE ASFALTO À FRIO, CAPACIDADE DE 40 A 60 TON/HORA, ELÉTRICA POTÊNCIA 30 CV - DEPRECIAÇÃO. AF_03/2016</v>
          </cell>
          <cell r="C26562" t="str">
            <v>H</v>
          </cell>
        </row>
        <row r="26563">
          <cell r="A26563">
            <v>93436</v>
          </cell>
          <cell r="B26563" t="str">
            <v>USINA DE ASFALTO À FRIO, CAPACIDADE DE 40 A 60 TON/HORA, ELÉTRICA POTÊNCIA 30 CV - JUROS. AF_03/2016</v>
          </cell>
          <cell r="C26563" t="str">
            <v>H</v>
          </cell>
        </row>
        <row r="26564">
          <cell r="A26564">
            <v>93437</v>
          </cell>
          <cell r="B26564" t="str">
            <v>USINA DE ASFALTO À FRIO, CAPACIDADE DE 40 A 60 TON/HORA, ELÉTRICA POTÊNCIA 30 CV - MANUTENÇÃO. AF_03/2016</v>
          </cell>
          <cell r="C26564" t="str">
            <v>H</v>
          </cell>
        </row>
        <row r="26565">
          <cell r="A26565">
            <v>93438</v>
          </cell>
          <cell r="B26565" t="str">
            <v>USINA DE ASFALTO À FRIO, CAPACIDADE DE 40 A 60 TON/HORA, ELÉTRICA POTÊNCIA 30 CV - MATERIAIS NA OPERAÇÃO. AF_03/2016</v>
          </cell>
          <cell r="C26565" t="str">
            <v>H</v>
          </cell>
        </row>
        <row r="26566">
          <cell r="A26566">
            <v>95114</v>
          </cell>
          <cell r="B26566" t="str">
            <v>MARTELETE OU ROMPEDOR PNEUMÁTICO MANUAL, 28 KG, COM SILENCIADOR - DEPRECIAÇÃO. AF_07/2016</v>
          </cell>
          <cell r="C26566" t="str">
            <v>H</v>
          </cell>
        </row>
        <row r="26567">
          <cell r="A26567">
            <v>95115</v>
          </cell>
          <cell r="B26567" t="str">
            <v>MARTELETE OU ROMPEDOR PNEUMÁTICO MANUAL, 28 KG, COM SILENCIADOR - JUROS. AF_07/2016</v>
          </cell>
          <cell r="C26567" t="str">
            <v>H</v>
          </cell>
        </row>
        <row r="26568">
          <cell r="A26568">
            <v>95116</v>
          </cell>
          <cell r="B26568" t="str">
            <v>USINA DE CONCRETO FIXA, CAPACIDADE NOMINAL DE 90 A 120 M3/H, SEM SILO - DEPRECIAÇÃO. AF_07/2016</v>
          </cell>
          <cell r="C26568" t="str">
            <v>H</v>
          </cell>
        </row>
        <row r="26569">
          <cell r="A26569">
            <v>95117</v>
          </cell>
          <cell r="B26569" t="str">
            <v>USINA DE CONCRETO FIXA, CAPACIDADE NOMINAL DE 90 A 120 M3/H, SEM SILO - JUROS. AF_07/2016</v>
          </cell>
          <cell r="C26569" t="str">
            <v>H</v>
          </cell>
        </row>
        <row r="26570">
          <cell r="A26570">
            <v>95118</v>
          </cell>
          <cell r="B26570" t="str">
            <v>USINA MISTURADORA DE SOLOS, CAPACIDADE DE 200 A 500 TON/H, POTENCIA 75KW - DEPRECIAÇÃO. AF_07/2016</v>
          </cell>
          <cell r="C26570" t="str">
            <v>H</v>
          </cell>
        </row>
        <row r="26571">
          <cell r="A26571">
            <v>95119</v>
          </cell>
          <cell r="B26571" t="str">
            <v>USINA MISTURADORA DE SOLOS, CAPACIDADE DE 200 A 500 TON/H, POTENCIA 75KW - JUROS. AF_07/2016</v>
          </cell>
          <cell r="C26571" t="str">
            <v>H</v>
          </cell>
        </row>
        <row r="26572">
          <cell r="A26572">
            <v>95120</v>
          </cell>
          <cell r="B26572" t="str">
            <v>USINA MISTURADORA DE SOLOS, CAPACIDADE DE 200 A 500 TON/H, POTENCIA 75KW - MATERIAIS NA OPERAÇÃO. AF_07/2016</v>
          </cell>
          <cell r="C26572" t="str">
            <v>H</v>
          </cell>
        </row>
        <row r="26573">
          <cell r="A26573">
            <v>95123</v>
          </cell>
          <cell r="B26573" t="str">
            <v>DISTRIBUIDOR DE AGREGADOS AUTOPROPELIDO, CAP 3 M3, A DIESEL, POTÊNCIA 176CV - DEPRECIAÇÃO. AF_07/2016</v>
          </cell>
          <cell r="C26573" t="str">
            <v>H</v>
          </cell>
        </row>
        <row r="26574">
          <cell r="A26574">
            <v>95124</v>
          </cell>
          <cell r="B26574" t="str">
            <v>DISTRIBUIDOR DE AGREGADOS AUTOPROPELIDO, C/AP 3 M3, A DIESEL, POTÊNCIA 176CV - JUROS. AF_07/2016</v>
          </cell>
          <cell r="C26574" t="str">
            <v>H</v>
          </cell>
        </row>
        <row r="26575">
          <cell r="A26575">
            <v>95125</v>
          </cell>
          <cell r="B26575" t="str">
            <v>DISTRIBUIDOR DE AGREGADOS AUTOPROPELIDO, CAP 3 M3, A DIESEL, POTÊNCIA 176CV - MANUTENÇÃO. AF_07/2016</v>
          </cell>
          <cell r="C26575" t="str">
            <v>H</v>
          </cell>
        </row>
        <row r="26576">
          <cell r="A26576">
            <v>95126</v>
          </cell>
          <cell r="B26576" t="str">
            <v>DISTRIBUIDOR DE AGREGADOS AUTOPROPELIDO, CAP 3 M3, A DIESEL, POTÊNCIA 176CV  MATERIAIS NA OPERAÇÃO. AF_07/2016</v>
          </cell>
          <cell r="C26576" t="str">
            <v>H</v>
          </cell>
        </row>
        <row r="26577">
          <cell r="A26577">
            <v>95129</v>
          </cell>
          <cell r="B26577" t="str">
            <v>MÁQUINA DEMARCADORA DE FAIXA DE TRÁFEGO À FRIO, AUTOPROPELIDA, POTÊNCIA 38 HP - DEPRECIAÇÃO. AF_07/2016</v>
          </cell>
          <cell r="C26577" t="str">
            <v>H</v>
          </cell>
        </row>
        <row r="26578">
          <cell r="A26578">
            <v>95130</v>
          </cell>
          <cell r="B26578" t="str">
            <v>MÁQUINA DEMARCADORA DE FAIXA DE TRÁFEGO À FRIO, AUTOPROPELIDA, POTÊNCIA 38 HP - JUROS. AF_07/2016</v>
          </cell>
          <cell r="C26578" t="str">
            <v>H</v>
          </cell>
        </row>
        <row r="26579">
          <cell r="A26579">
            <v>95131</v>
          </cell>
          <cell r="B26579" t="str">
            <v>MÁQUINA DEMARCADORA DE FAIXA DE TRÁFEGO À FRIO, AUTOPROPELIDA, POTÊNCIA 38 HP - MANUTENÇÃO. AF_07/2016</v>
          </cell>
          <cell r="C26579" t="str">
            <v>H</v>
          </cell>
        </row>
        <row r="26580">
          <cell r="A26580">
            <v>95132</v>
          </cell>
          <cell r="B26580" t="str">
            <v>MÁQUINA DEMARCADORA DE FAIXA DE TRÁFEGO À FRIO, AUTOPROPELIDA, POTÊNCIA 38 HP - MATERIAIS NA OPERAÇÃO. AF_07/2016</v>
          </cell>
          <cell r="C26580" t="str">
            <v>H</v>
          </cell>
        </row>
        <row r="26581">
          <cell r="A26581">
            <v>95136</v>
          </cell>
          <cell r="B26581" t="str">
            <v>TALHA MANUAL DE CORRENTE, CAPACIDADE DE 2 TON. COM ELEVAÇÃO DE 3 M - DEPRECIAÇÃO. AF_07/2016</v>
          </cell>
          <cell r="C26581" t="str">
            <v>H</v>
          </cell>
        </row>
        <row r="26582">
          <cell r="A26582">
            <v>95137</v>
          </cell>
          <cell r="B26582" t="str">
            <v>TALHA MANUAL DE CORRENTE, CAPACIDADE DE 2 TON. COM ELEVAÇÃO DE 3 M - JUROS. AF_07/2016</v>
          </cell>
          <cell r="C26582" t="str">
            <v>H</v>
          </cell>
        </row>
        <row r="26583">
          <cell r="A26583">
            <v>95138</v>
          </cell>
          <cell r="B26583" t="str">
            <v>TALHA MANUAL DE CORRENTE, CAPACIDADE DE 2 TON. COM ELEVAÇÃO DE 3 M - MANUTENÇÃO. AF_07/2016</v>
          </cell>
          <cell r="C26583" t="str">
            <v>H</v>
          </cell>
        </row>
        <row r="26584">
          <cell r="A26584">
            <v>95208</v>
          </cell>
          <cell r="B26584" t="str">
            <v>GRUA ASCENCIONAL, LANÇA DE 42 M, CAPACIDADE DE 1,5 T A 30 M, ALTURA ATÉ 39 M  DEPRECIAÇÃO. AF_08/2016</v>
          </cell>
          <cell r="C26584" t="str">
            <v>H</v>
          </cell>
        </row>
        <row r="26585">
          <cell r="A26585">
            <v>95209</v>
          </cell>
          <cell r="B26585" t="str">
            <v>GRUA ASCENCIONAL, LANCA DE 42 M, CAPACIDADE DE 1,5 T A 30 M, ALTURA ATE 39 M  JUROS. AF_08/2016</v>
          </cell>
          <cell r="C26585" t="str">
            <v>H</v>
          </cell>
        </row>
        <row r="26586">
          <cell r="A26586">
            <v>95210</v>
          </cell>
          <cell r="B26586" t="str">
            <v>GRUA ASCENCIONAL, LANCA DE 42 M, CAPACIDADE DE 1,5 T A 30 M, ALTURA ATE 39 M  MANUTENÇÃO. AF_08/2016</v>
          </cell>
          <cell r="C26586" t="str">
            <v>H</v>
          </cell>
        </row>
        <row r="26587">
          <cell r="A26587">
            <v>95211</v>
          </cell>
          <cell r="B26587" t="str">
            <v>GRUA ASCENCIONAL, LANCA DE 42 M, CAPACIDADE DE 1,5 T A 30 M, ALTURA ATE 39 M  MATERIAIS NA OPERAÇÃO. AF_08/2016</v>
          </cell>
          <cell r="C26587" t="str">
            <v>H</v>
          </cell>
        </row>
        <row r="26588">
          <cell r="A26588">
            <v>95214</v>
          </cell>
          <cell r="B26588" t="str">
            <v>PULVERIZADOR DE TINTA ELÉTRICO/MÁQUINA DE PINTURA AIRLESS, VAZÃO 2 L/MIN - DEPRECIAÇÃO. AF_08/2016</v>
          </cell>
          <cell r="C26588" t="str">
            <v>H</v>
          </cell>
        </row>
        <row r="26589">
          <cell r="A26589">
            <v>95215</v>
          </cell>
          <cell r="B26589" t="str">
            <v>PULVERIZADOR DE TINTA ELÉTRICO/MÁQUINA DE PINTURA AIRLESS, VAZÃO 2 L/MIN - JUROS. AF_08/2016</v>
          </cell>
          <cell r="C26589" t="str">
            <v>H</v>
          </cell>
        </row>
        <row r="26590">
          <cell r="A26590">
            <v>95216</v>
          </cell>
          <cell r="B26590" t="str">
            <v>PULVERIZADOR DE TINTA ELÉTRICO/MÁQUINA DE PINTURA AIRLESS, VAZÃO 2 L/MIN - MANUTENÇÃO. AF_08/2016</v>
          </cell>
          <cell r="C26590" t="str">
            <v>H</v>
          </cell>
        </row>
        <row r="26591">
          <cell r="A26591">
            <v>95217</v>
          </cell>
          <cell r="B26591" t="str">
            <v>PULVERIZADOR DE TINTA ELÉTRICO/MÁQUINA DE PINTURA AIRLESS, VAZÃO 2 L/MIN - MATERIAIS NA OPERAÇÃO. AF_08/2016</v>
          </cell>
          <cell r="C26591" t="str">
            <v>H</v>
          </cell>
        </row>
        <row r="26592">
          <cell r="A26592">
            <v>95255</v>
          </cell>
          <cell r="B26592" t="str">
            <v>MARTELO DEMOLIDOR PNEUMÁTICO MANUAL, 32 KG - DEPRECIAÇÃO. AF_09/2016</v>
          </cell>
          <cell r="C26592" t="str">
            <v>H</v>
          </cell>
        </row>
        <row r="26593">
          <cell r="A26593">
            <v>95256</v>
          </cell>
          <cell r="B26593" t="str">
            <v>MARTELO DEMOLIDOR PNEUMÁTICO MANUAL, 32 KG - JUROS. AF_09/2016</v>
          </cell>
          <cell r="C26593" t="str">
            <v>H</v>
          </cell>
        </row>
        <row r="26594">
          <cell r="A26594">
            <v>95257</v>
          </cell>
          <cell r="B26594" t="str">
            <v>MARTELO DEMOLIDOR PNEUMÁTICO MANUAL, 32 KG - MANUTENÇÃO. AF_09/2016</v>
          </cell>
          <cell r="C26594" t="str">
            <v>H</v>
          </cell>
        </row>
        <row r="26595">
          <cell r="A26595">
            <v>95260</v>
          </cell>
          <cell r="B26595" t="str">
            <v>COMPACTADOR DE SOLOS DE PERCUSÃO (SOQUETE) COM MOTOR A GASOLINA, POTÊNCIA 3 CV - DEPRECIAÇÃO. AF_09/2016</v>
          </cell>
          <cell r="C26595" t="str">
            <v>H</v>
          </cell>
        </row>
        <row r="26596">
          <cell r="A26596">
            <v>95261</v>
          </cell>
          <cell r="B26596" t="str">
            <v>COMPACTADOR DE SOLOS DE PERCUSÃO (SOQUETE) COM MOTOR A GASOLINA, POTÊNCIA 3 CV - JUROS. AF_09/2016</v>
          </cell>
          <cell r="C26596" t="str">
            <v>H</v>
          </cell>
        </row>
        <row r="26597">
          <cell r="A26597">
            <v>95262</v>
          </cell>
          <cell r="B26597" t="str">
            <v>COMPACTADOR DE SOLOS DE PERCUSÃO (SOQUETE) COM MOTOR A GASOLINA, POTÊNCIA 3 CV - MANUTENÇÃO. AF_09/2016</v>
          </cell>
          <cell r="C26597" t="str">
            <v>H</v>
          </cell>
        </row>
        <row r="26598">
          <cell r="A26598">
            <v>95263</v>
          </cell>
          <cell r="B26598" t="str">
            <v>COMPACTADOR DE SOLOS DE PERCUSÃO (SOQUETE) COM MOTOR A GASOLINA, POTÊNCIA 3 CV - MATERIAIS NA OPERAÇÃO. AF_09/2016</v>
          </cell>
          <cell r="C26598" t="str">
            <v>H</v>
          </cell>
        </row>
        <row r="26599">
          <cell r="A26599">
            <v>95266</v>
          </cell>
          <cell r="B26599" t="str">
            <v>RÉGUA VIBRATÓRIA DUPLA PARA CONCRETO, PESO DE 60KG, COMPRIMENTO 4 M, COM MOTOR A GASOLINA, POTÊNCIA 5,5 HP - DEPRECIAÇÃO. AF_09/2016</v>
          </cell>
          <cell r="C26599" t="str">
            <v>H</v>
          </cell>
        </row>
        <row r="26600">
          <cell r="A26600">
            <v>95267</v>
          </cell>
          <cell r="B26600" t="str">
            <v>RÉGUA VIBRATÓRIA DUPLA PARA CONCRETO, PESO DE 60KG, COMPRIMENTO 4 M, COM MOTOR A GASOLINA, POTÊNCIA 5,5 HP - JUROS. AF_09/2016</v>
          </cell>
          <cell r="C26600" t="str">
            <v>H</v>
          </cell>
        </row>
        <row r="26601">
          <cell r="A26601">
            <v>95268</v>
          </cell>
          <cell r="B26601" t="str">
            <v>RÉGUA VIBRATÓRIA DUPLA PARA CONCRETO, PESO DE 60KG, COMPRIMENTO 4 M, COM MOTOR A GASOLINA, POTÊNCIA 5,5 HP - MANUTENÇÃO. AF_09/2016</v>
          </cell>
          <cell r="C26601" t="str">
            <v>H</v>
          </cell>
        </row>
        <row r="26602">
          <cell r="A26602">
            <v>95269</v>
          </cell>
          <cell r="B26602" t="str">
            <v>RÉGUA VIBRATÓRIA DUPLA PARA CONCRETO, PESO DE 60KG, COMPRIMENTO 4 M, COM MOTOR A GASOLINA, POTÊNCIA 5,5 HP  MATERIAIS NA OPERAÇÃO. AF_09/2016</v>
          </cell>
          <cell r="C26602" t="str">
            <v>H</v>
          </cell>
        </row>
        <row r="26603">
          <cell r="A26603">
            <v>95272</v>
          </cell>
          <cell r="B26603" t="str">
            <v>POLIDORA DE PISO (POLITRIZ), PESO DE 100KG, DIÂMETRO 450 MM, MOTOR ELÉTRICO, POTÊNCIA 4 HP - DEPRECIAÇÃO. AF_09/2016</v>
          </cell>
          <cell r="C26603" t="str">
            <v>H</v>
          </cell>
        </row>
        <row r="26604">
          <cell r="A26604">
            <v>95273</v>
          </cell>
          <cell r="B26604" t="str">
            <v>POLIDORA DE PISO (POLITRIZ), PESO DE 100KG, DIÂMETRO 450 MM, MOTOR ELÉTRICO, POTÊNCIA 4 HP - JUROS. AF_09/2016</v>
          </cell>
          <cell r="C26604" t="str">
            <v>H</v>
          </cell>
        </row>
        <row r="26605">
          <cell r="A26605">
            <v>95274</v>
          </cell>
          <cell r="B26605" t="str">
            <v>POLIDORA DE PISO (POLITRIZ), PESO DE 100KG, DIÂMETRO 450 MM, MOTOR ELÉTRICO, POTÊNCIA 4 HP - MANUTENÇÃO. AF_09/2016</v>
          </cell>
          <cell r="C26605" t="str">
            <v>H</v>
          </cell>
        </row>
        <row r="26606">
          <cell r="A26606">
            <v>95275</v>
          </cell>
          <cell r="B26606" t="str">
            <v>POLIDORA DE PISO (POLITRIZ), PESO DE 100KG, DIÂMETRO 450 MM, MOTOR ELÉTRICO, POTÊNCIA 4 HP  MATERIAIS NA OPERAÇÃO. AF_09/2016</v>
          </cell>
          <cell r="C26606" t="str">
            <v>H</v>
          </cell>
        </row>
        <row r="26607">
          <cell r="A26607">
            <v>95278</v>
          </cell>
          <cell r="B26607" t="str">
            <v>DESEMPENADEIRA DE CONCRETO, PESO DE 75KG, 4 PÁS, MOTOR A GASOLINA, POTÊNCIA 5,5 HP - DEPRECIAÇÃO. AF_09/2016</v>
          </cell>
          <cell r="C26607" t="str">
            <v>H</v>
          </cell>
        </row>
        <row r="26608">
          <cell r="A26608">
            <v>95279</v>
          </cell>
          <cell r="B26608" t="str">
            <v>DESEMPENADEIRA DE CONCRETO, PESO DE 75KG, 4 PÁS, MOTOR A GASOLINA, POTÊNCIA 5,5 HP - JUROS. AF_09/2016</v>
          </cell>
          <cell r="C26608" t="str">
            <v>H</v>
          </cell>
        </row>
        <row r="26609">
          <cell r="A26609">
            <v>95280</v>
          </cell>
          <cell r="B26609" t="str">
            <v>DESEMPENADEIRA DE CONCRETO, PESO DE 75KG, 4 PÁS, MOTOR A GASOLINA, POTÊNCIA 5,5 HP - MANUTENÇÃO. AF_09/2016</v>
          </cell>
          <cell r="C26609" t="str">
            <v>H</v>
          </cell>
        </row>
        <row r="26610">
          <cell r="A26610">
            <v>95281</v>
          </cell>
          <cell r="B26610" t="str">
            <v>DESEMPENADEIRA DE CONCRETO, PESO DE 75KG, 4 PÁS, MOTOR A GASOLINA, POTÊNCIA 5,5 HP  MATERIAIS NA OPERAÇÃO. AF_09/2016</v>
          </cell>
          <cell r="C26610" t="str">
            <v>H</v>
          </cell>
        </row>
        <row r="26611">
          <cell r="A26611">
            <v>95617</v>
          </cell>
          <cell r="B26611" t="str">
            <v>PERFURATRIZ PNEUMATICA MANUAL DE PESO MEDIO, MARTELETE, 18KG, COMPRIMENTO MÁXIMO DE CURSO DE 6 M, DIAMETRO DO PISTAO DE 5,5 CM - DEPRECIAÇÃO. AF_11/2016</v>
          </cell>
          <cell r="C26611" t="str">
            <v>H</v>
          </cell>
        </row>
        <row r="26612">
          <cell r="A26612">
            <v>95618</v>
          </cell>
          <cell r="B26612" t="str">
            <v>PERFURATRIZ PNEUMATICA MANUAL DE PESO MEDIO, MARTELETE, 18KG, COMPRIMENTO MÁXIMO DE CURSO DE 6 M, DIAMETRO DO PISTAO DE 5,5 CM - JUROS. AF_11/2016</v>
          </cell>
          <cell r="C26612" t="str">
            <v>H</v>
          </cell>
        </row>
        <row r="26613">
          <cell r="A26613">
            <v>95619</v>
          </cell>
          <cell r="B26613" t="str">
            <v>PERFURATRIZ PNEUMATICA MANUAL DE PESO MEDIO, MARTELETE, 18KG, COMPRIMENTO MÁXIMO DE CURSO DE 6 M, DIAMETRO DO PISTAO DE 5,5 CM - MANUTENÇÃO. AF_11/2016</v>
          </cell>
          <cell r="C26613" t="str">
            <v>H</v>
          </cell>
        </row>
        <row r="26614">
          <cell r="A26614">
            <v>95627</v>
          </cell>
          <cell r="B26614" t="str">
            <v>ROLO COMPACTADOR VIBRATORIO TANDEM, ACO LISO, POTENCIA 125 HP, PESO SEM/COM LASTRO 10,20/11,65 T, LARGURA DE TRABALHO 1,73 M - DEPRECIAÇÃO. AF_11/2016</v>
          </cell>
          <cell r="C26614" t="str">
            <v>H</v>
          </cell>
        </row>
        <row r="26615">
          <cell r="A26615">
            <v>95628</v>
          </cell>
          <cell r="B26615" t="str">
            <v>ROLO COMPACTADOR VIBRATORIO TANDEM, ACO LISO, POTENCIA 125 HP, PESO SEM/COM LASTRO 10,20/11,65 T, LARGURA DE TRABALHO 1,73 M - JUROS. AF_11/2016</v>
          </cell>
          <cell r="C26615" t="str">
            <v>H</v>
          </cell>
        </row>
        <row r="26616">
          <cell r="A26616">
            <v>95629</v>
          </cell>
          <cell r="B26616" t="str">
            <v>ROLO COMPACTADOR VIBRATORIO TANDEM, ACO LISO, POTENCIA 125 HP, PESO SEM/COM LASTRO 10,20/11,65 T, LARGURA DE TRABALHO 1,73 M - MANUTENÇÃO. AF_11/2016</v>
          </cell>
          <cell r="C26616" t="str">
            <v>H</v>
          </cell>
        </row>
        <row r="26617">
          <cell r="A26617">
            <v>95630</v>
          </cell>
          <cell r="B26617" t="str">
            <v>ROLO COMPACTADOR VIBRATORIO TANDEM, ACO LISO, POTENCIA 125 HP, PESO SEM/COM LASTRO 10,20/11,65 T, LARGURA DE TRABALHO 1,73 M - MATERIAIS NA OPERAÇÃO. AF_11/2016</v>
          </cell>
          <cell r="C26617" t="str">
            <v>H</v>
          </cell>
        </row>
        <row r="26618">
          <cell r="A26618">
            <v>95698</v>
          </cell>
          <cell r="B26618" t="str">
            <v>PERFURATRIZ MANUAL, TORQUE MAXIMO 55 KGF.M, POTENCIA 5 CV, COM DIAMETRO MAXIMO 8 1/2" - DEPRECIAÇÃO. AF_11/2016</v>
          </cell>
          <cell r="C26618" t="str">
            <v>H</v>
          </cell>
        </row>
        <row r="26619">
          <cell r="A26619">
            <v>95699</v>
          </cell>
          <cell r="B26619" t="str">
            <v>PERFURATRIZ MANUAL, TORQUE MAXIMO 55 KGF.M, POTENCIA 5 CV, COM DIAMETRO MAXIMO 8 1/2" - JUROS. AF_11/2016</v>
          </cell>
          <cell r="C26619" t="str">
            <v>H</v>
          </cell>
        </row>
        <row r="26620">
          <cell r="A26620">
            <v>95700</v>
          </cell>
          <cell r="B26620" t="str">
            <v>PERFURATRIZ MANUAL, TORQUE MAXIMO 55 KGF.M, POTENCIA 5 CV, COM DIAMETRO MAXIMO 8 1/2" - MANUTENÇÃO. AF_11/2016</v>
          </cell>
          <cell r="C26620" t="str">
            <v>H</v>
          </cell>
        </row>
        <row r="26621">
          <cell r="A26621">
            <v>95701</v>
          </cell>
          <cell r="B26621" t="str">
            <v>PERFURATRIZ MANUAL, TORQUE MAXIMO 55 KGF.M, POTENCIA 5 CV, COM DIAMETRO MAXIMO 8 1/2" - MATERIAIS NA OPERAÇÃO. AF_11/2016</v>
          </cell>
          <cell r="C26621" t="str">
            <v>H</v>
          </cell>
        </row>
        <row r="26622">
          <cell r="A26622">
            <v>95704</v>
          </cell>
          <cell r="B26622" t="str">
            <v>PERFURATRIZ SOBRE ESTEIRA, TORQUE MÁXIMO 600 KGF, POTÊNCIA ENTRE 50 E 60 HP, DIÂMETRO MÁXIMO 10 - DEPRECIAÇÃO. AF_11/2016</v>
          </cell>
          <cell r="C26622" t="str">
            <v>H</v>
          </cell>
        </row>
        <row r="26623">
          <cell r="A26623">
            <v>95705</v>
          </cell>
          <cell r="B26623" t="str">
            <v>PERFURATRIZ SOBRE ESTEIRA, TORQUE MÁXIMO 600 KGF, POTÊNCIA ENTRE 50 E 60 HP, DIÂMETRO MÁXIMO 10 - JUROS. AF_11/2016</v>
          </cell>
          <cell r="C26623" t="str">
            <v>H</v>
          </cell>
        </row>
        <row r="26624">
          <cell r="A26624">
            <v>95706</v>
          </cell>
          <cell r="B26624" t="str">
            <v>PERFURATRIZ SOBRE ESTEIRA, TORQUE MÁXIMO 600 KGF, POTÊNCIA ENTRE 50 E 60 HP, DIÂMETRO MÁXIMO 10 - MANUTENÇÃO. AF_11/2016</v>
          </cell>
          <cell r="C26624" t="str">
            <v>H</v>
          </cell>
        </row>
        <row r="26625">
          <cell r="A26625">
            <v>95707</v>
          </cell>
          <cell r="B26625" t="str">
            <v>PERFURATRIZ SOBRE ESTEIRA, TORQUE MÁXIMO 600 KGF, POTÊNCIA ENTRE 50 E 60 HP, DIÂMETRO MÁXIMO 10 - MATERIAIS NA OPERAÇÃO. AF_11/2016</v>
          </cell>
          <cell r="C26625" t="str">
            <v>H</v>
          </cell>
        </row>
        <row r="26626">
          <cell r="A26626">
            <v>95710</v>
          </cell>
          <cell r="B26626" t="str">
            <v>ESCAVADEIRA HIDRAULICA SOBRE ESTEIRA, COM GARRA GIRATORIA DE MANDIBULAS, PESO OPERACIONAL ENTRE 22,00 E 25,50 TON, POTENCIA LIQUIDA ENTRE 150 E 160 HP - DEPRECIAÇÃO. AF_11/2016</v>
          </cell>
          <cell r="C26626" t="str">
            <v>H</v>
          </cell>
        </row>
        <row r="26627">
          <cell r="A26627">
            <v>95711</v>
          </cell>
          <cell r="B26627" t="str">
            <v>ESCAVADEIRA HIDRAULICA SOBRE ESTEIRA, COM GARRA GIRATORIA DE MANDIBULAS, PESO OPERACIONAL ENTRE 22,00 E 25,50 TON, POTENCIA LIQUIDA ENTRE 150 E 160 HP - JUROS. AF_11/2016</v>
          </cell>
          <cell r="C26627" t="str">
            <v>H</v>
          </cell>
        </row>
        <row r="26628">
          <cell r="A26628">
            <v>95712</v>
          </cell>
          <cell r="B26628" t="str">
            <v>ESCAVADEIRA HIDRAULICA SOBRE ESTEIRA, COM GARRA GIRATORIA DE MANDIBULAS, PESO OPERACIONAL ENTRE 22,00 E 25,50 TON, POTENCIA LIQUIDA ENTRE 150 E 160 HP - MANUTENÇÃO. AF_11/2016</v>
          </cell>
          <cell r="C26628" t="str">
            <v>H</v>
          </cell>
        </row>
        <row r="26629">
          <cell r="A26629">
            <v>95713</v>
          </cell>
          <cell r="B26629" t="str">
            <v>ESCAVADEIRA HIDRAULICA SOBRE ESTEIRA, COM GARRA GIRATORIA DE MANDIBULAS, PESO OPERACIONAL ENTRE 22,00 E 25,50 TON, POTENCIA LIQUIDA ENTRE 150 E 160 HP - MATERIAIS NA OPERAÇÃO. AF_11/2016</v>
          </cell>
          <cell r="C26629" t="str">
            <v>H</v>
          </cell>
        </row>
        <row r="26630">
          <cell r="A26630">
            <v>95716</v>
          </cell>
          <cell r="B26630" t="str">
            <v>ESCAVADEIRA HIDRAULICA SOBRE ESTEIRA, EQUIPADA COM CLAMSHELL, COM CAPACIDADE DA CAÇAMBA ENTRE 1,20 E 1,50 M3, PESO OPERACIONAL ENTRE 20,00 E 22,00 TON, POTENCIA LIQUIDA ENTRE 150 E 160 HP - DEPRECIAÇÃO. AF_11/2016</v>
          </cell>
          <cell r="C26630" t="str">
            <v>H</v>
          </cell>
        </row>
        <row r="26631">
          <cell r="A26631">
            <v>95717</v>
          </cell>
          <cell r="B26631" t="str">
            <v>ESCAVADEIRA HIDRAULICA SOBRE ESTEIRA, EQUIPADA COM CLAMSHELL, COM CAPACIDADE DA CAÇAMBA ENTRE 1,20 E 1,50 M3, PESO OPERACIONAL ENTRE 20,00 E 22,00 TON, POTENCIA LIQUIDA ENTRE 150 E 160 HP - JUROS. AF_11/2016</v>
          </cell>
          <cell r="C26631" t="str">
            <v>H</v>
          </cell>
        </row>
        <row r="26632">
          <cell r="A26632">
            <v>95718</v>
          </cell>
          <cell r="B26632" t="str">
            <v>ESCAVADEIRA HIDRAULICA SOBRE ESTEIRA, EQUIPADA COM CLAMSHELL, COM CAPACIDADE DA CAÇAMBA ENTRE 1,20 E 1,50 M3, PESO OPERACIONAL ENTRE 20,00 E 22,00 TON, POTENCIA LIQUIDA ENTRE 150 E 160 HP - MANUTENÇÃO. AF_11/2016</v>
          </cell>
          <cell r="C26632" t="str">
            <v>H</v>
          </cell>
        </row>
        <row r="26633">
          <cell r="A26633">
            <v>95719</v>
          </cell>
          <cell r="B26633" t="str">
            <v>ESCAVADEIRA HIDRAULICA SOBRE ESTEIRA, EQUIPADA COM CLAMSHELL, COM CAPACIDADE DA CAÇAMBA ENTRE 1,20 E 1,50 M3, PESO OPERACIONAL ENTRE 20,00 E 22,00 TON, POTENCIA LIQUIDA ENTRE 150 E 160 HP - MATERIAIS NA OPERAÇÃO. AF_11/2016</v>
          </cell>
          <cell r="C26633" t="str">
            <v>H</v>
          </cell>
        </row>
        <row r="26634">
          <cell r="A26634">
            <v>95869</v>
          </cell>
          <cell r="B26634" t="str">
            <v>GRUPO GERADOR COM CARENAGEM, MOTOR DIESEL POTÊNCIA STANDART ENTRE 250 E 260 KVA - JUROS. AF_12/2016</v>
          </cell>
          <cell r="C26634" t="str">
            <v>H</v>
          </cell>
        </row>
        <row r="26635">
          <cell r="A26635">
            <v>95870</v>
          </cell>
          <cell r="B26635" t="str">
            <v>GRUPO GERADOR COM CARENAGEM, MOTOR DIESEL POTÊNCIA STANDART ENTRE 250 E 260 KVA - MANUTENÇÃO. AF_12/2016</v>
          </cell>
          <cell r="C26635" t="str">
            <v>H</v>
          </cell>
        </row>
        <row r="26636">
          <cell r="A26636">
            <v>95871</v>
          </cell>
          <cell r="B26636" t="str">
            <v>GRUPO GERADOR COM CARENAGEM, MOTOR DIESEL POTÊNCIA STANDART ENTRE 250 E 260 KVA - MATERIAIS NA OPERAÇÃO. AF_12/2016</v>
          </cell>
          <cell r="C26636" t="str">
            <v>H</v>
          </cell>
        </row>
        <row r="26637">
          <cell r="A26637">
            <v>95874</v>
          </cell>
          <cell r="B26637" t="str">
            <v>GRUPO GERADOR COM CARENAGEM, MOTOR DIESEL POTÊNCIA STANDART ENTRE 250 E 260 KVA - DEPRECIAÇÃO. AF_12/2016</v>
          </cell>
          <cell r="C26637" t="str">
            <v>H</v>
          </cell>
        </row>
        <row r="26638">
          <cell r="A26638">
            <v>96008</v>
          </cell>
          <cell r="B26638" t="str">
            <v>TRATOR DE PNEUS COM POTÊNCIA DE 122 CV, TRAÇÃO 4X4, COM VASSOURA MECÂNICA ACOPLADA - DEPRECIAÇÃO. AF_02/2017</v>
          </cell>
          <cell r="C26638" t="str">
            <v>H</v>
          </cell>
        </row>
        <row r="26639">
          <cell r="A26639">
            <v>96009</v>
          </cell>
          <cell r="B26639" t="str">
            <v>TRATOR DE PNEUS COM POTÊNCIA DE 122 CV, TRAÇÃO 4X4, COM VASSOURA MECÂNICA ACOPLADA - JUROS. AF_02/2017</v>
          </cell>
          <cell r="C26639" t="str">
            <v>H</v>
          </cell>
        </row>
        <row r="26640">
          <cell r="A26640">
            <v>96011</v>
          </cell>
          <cell r="B26640" t="str">
            <v>TRATOR DE PNEUS COM POTÊNCIA DE 122 CV, TRAÇÃO 4X4, COM VASSOURA MECÂNICA ACOPLADA - MANUTENÇÃO. AF_02/2017</v>
          </cell>
          <cell r="C26640" t="str">
            <v>H</v>
          </cell>
        </row>
        <row r="26641">
          <cell r="A26641">
            <v>96012</v>
          </cell>
          <cell r="B26641" t="str">
            <v>TRATOR DE PNEUS COM POTÊNCIA DE 122 CV, TRAÇÃO 4X4, COM VASSOURA MECÂNICA ACOPLADA - MATERIAIS NA OPERAÇÃO. AF_02/2017</v>
          </cell>
          <cell r="C26641" t="str">
            <v>H</v>
          </cell>
        </row>
        <row r="26642">
          <cell r="A26642">
            <v>96015</v>
          </cell>
          <cell r="B26642" t="str">
            <v>TRATOR DE PNEUS COM POTÊNCIA DE 122 CV, TRAÇÃO 4X4, COM GRADE DE DISCOS ACOPLADA - DEPRECIAÇÃO. AF_02/2017</v>
          </cell>
          <cell r="C26642" t="str">
            <v>H</v>
          </cell>
        </row>
        <row r="26643">
          <cell r="A26643">
            <v>96016</v>
          </cell>
          <cell r="B26643" t="str">
            <v>TRATOR DE PNEUS COM POTÊNCIA DE 122 CV, TRAÇÃO 4X4, COM GRADE DE DISCOS ACOPLADA - JUROS. AF_02/2017</v>
          </cell>
          <cell r="C26643" t="str">
            <v>H</v>
          </cell>
        </row>
        <row r="26644">
          <cell r="A26644">
            <v>96018</v>
          </cell>
          <cell r="B26644" t="str">
            <v>TRATOR DE PNEUS COM POTÊNCIA DE 122 CV, TRAÇÃO 4X4, COM GRADE DE DISCOS ACOPLADA - MANUTENÇÃO. AF_02/2017</v>
          </cell>
          <cell r="C26644" t="str">
            <v>H</v>
          </cell>
        </row>
        <row r="26645">
          <cell r="A26645">
            <v>96019</v>
          </cell>
          <cell r="B26645" t="str">
            <v>TRATOR DE PNEUS COM POTÊNCIA DE 122 CV, TRAÇÃO 4X4, COM GRADE DE DISCOS ACOPLADA - MATERIAIS NA OPERAÇÃO. AF_02/2017</v>
          </cell>
          <cell r="C26645" t="str">
            <v>H</v>
          </cell>
        </row>
        <row r="26646">
          <cell r="A26646">
            <v>96023</v>
          </cell>
          <cell r="B26646" t="str">
            <v>TRATOR DE PNEUS COM POTÊNCIA DE 85 CV, TRAÇÃO 4X4, COM GRADE DE DISCOS ACOPLADA - DEPRECIAÇÃO. AF_02/2017</v>
          </cell>
          <cell r="C26646" t="str">
            <v>H</v>
          </cell>
        </row>
        <row r="26647">
          <cell r="A26647">
            <v>96024</v>
          </cell>
          <cell r="B26647" t="str">
            <v>TRATOR DE PNEUS COM POTÊNCIA DE 85 CV, TRAÇÃO 4X4, COM GRADE DE DISCOS ACOPLADA - JUROS. AF_02/2017</v>
          </cell>
          <cell r="C26647" t="str">
            <v>H</v>
          </cell>
        </row>
        <row r="26648">
          <cell r="A26648">
            <v>96026</v>
          </cell>
          <cell r="B26648" t="str">
            <v>TRATOR DE PNEUS COM POTÊNCIA DE 85 CV, TRAÇÃO 4X4, COM GRADE DE DISCOS ACOPLADA - MANUTENÇÃO. AF_02/2017</v>
          </cell>
          <cell r="C26648" t="str">
            <v>H</v>
          </cell>
        </row>
        <row r="26649">
          <cell r="A26649">
            <v>96027</v>
          </cell>
          <cell r="B26649" t="str">
            <v>TRATOR DE PNEUS COM POTÊNCIA DE 85 CV, TRAÇÃO 4X4, COM GRADE DE DISCOS ACOPLADA - MATERIAIS NA OPERAÇÃO. AF_02/2017</v>
          </cell>
          <cell r="C26649" t="str">
            <v>H</v>
          </cell>
        </row>
        <row r="26650">
          <cell r="A26650">
            <v>96030</v>
          </cell>
          <cell r="B26650" t="str">
            <v>CAMINHÃO BASCULANTE 10 M3, TRUCADO, POTÊNCIA 230 CV, INCLUSIVE CAÇAMBA METÁLICA, COM DISTRIBUIDOR DE AGREGADOS ACOPLADO - DEPRECIAÇÃO. AF_02/2017</v>
          </cell>
          <cell r="C26650" t="str">
            <v>H</v>
          </cell>
        </row>
        <row r="26651">
          <cell r="A26651">
            <v>96031</v>
          </cell>
          <cell r="B26651" t="str">
            <v>CAMINHÃO BASCULANTE 10 M3, TRUCADO, POTÊNCIA 230 CV, INCLUSIVE CAÇAMBA METÁLICA, COM DISTRIBUIDOR DE AGREGADOS ACOPLADO - JUROS. AF_02/2017</v>
          </cell>
          <cell r="C26651" t="str">
            <v>H</v>
          </cell>
        </row>
        <row r="26652">
          <cell r="A26652">
            <v>96032</v>
          </cell>
          <cell r="B26652" t="str">
            <v>CAMINHÃO BASCULANTE 10 M3, TRUCADO, POTÊNCIA 230 CV, INCLUSIVE CAÇAMBA METÁLICA, COM DISTRIBUIDOR DE AGREGADOS ACOPLADO - IMPOSTOS E SEGUROS. AF_02/2017</v>
          </cell>
          <cell r="C26652" t="str">
            <v>H</v>
          </cell>
        </row>
        <row r="26653">
          <cell r="A26653">
            <v>96033</v>
          </cell>
          <cell r="B26653" t="str">
            <v>CAMINHÃO BASCULANTE 10 M3, TRUCADO, POTÊNCIA 230 CV, INCLUSIVE CAÇAMBA METÁLICA, COM DISTRIBUIDOR DE AGREGADOS ACOPLADO - MANUTENÇÃO. AF_02/2017</v>
          </cell>
          <cell r="C26653" t="str">
            <v>H</v>
          </cell>
        </row>
        <row r="26654">
          <cell r="A26654">
            <v>96034</v>
          </cell>
          <cell r="B26654" t="str">
            <v>CAMINHÃO BASCULANTE 10 M3, TRUCADO, POTÊNCIA 230 CV, INCLUSIVE CAÇAMBA METÁLICA, COM DISTRIBUIDOR DE AGREGADOS ACOPLADO - MATERIAIS NA OPERAÇÃO. AF_02/2017</v>
          </cell>
          <cell r="C26654" t="str">
            <v>H</v>
          </cell>
        </row>
        <row r="26655">
          <cell r="A26655">
            <v>96053</v>
          </cell>
          <cell r="B26655" t="str">
            <v>TRATOR DE PNEUS COM POTÊNCIA DE 85 CV, TRAÇÃO 4X4, COM VASSOURA MECÂNICA ACOPLADA - DEPRECIAÇÃO. AF_03/2017</v>
          </cell>
          <cell r="C26655" t="str">
            <v>H</v>
          </cell>
        </row>
        <row r="26656">
          <cell r="A26656">
            <v>96054</v>
          </cell>
          <cell r="B26656" t="str">
            <v>MINICARREGADEIRA SOBRE RODAS POTENCIA 47HP CAPACIDADE OPERACAO 646 KG, COM VASSOURA MECÂNICA ACOPLADA - DEPRECIAÇÃO. AF_03/2017</v>
          </cell>
          <cell r="C26656" t="str">
            <v>H</v>
          </cell>
        </row>
        <row r="26657">
          <cell r="A26657">
            <v>96055</v>
          </cell>
          <cell r="B26657" t="str">
            <v>TRATOR DE PNEUS COM POTÊNCIA DE 85 CV, TRAÇÃO 4X4, COM VASSOURA MECÂNICA ACOPLADA - JUROS. AF_03/2017</v>
          </cell>
          <cell r="C26657" t="str">
            <v>H</v>
          </cell>
        </row>
        <row r="26658">
          <cell r="A26658">
            <v>96056</v>
          </cell>
          <cell r="B26658" t="str">
            <v>TRATOR DE PNEUS COM POTÊNCIA DE 85 CV, TRAÇÃO 4X4, COM VASSOURA MECÂNICA ACOPLADA - MANUTENÇÃO. AF_03/2017</v>
          </cell>
          <cell r="C26658" t="str">
            <v>H</v>
          </cell>
        </row>
        <row r="26659">
          <cell r="A26659">
            <v>96057</v>
          </cell>
          <cell r="B26659" t="str">
            <v>TRATOR DE PNEUS COM POTÊNCIA DE 85 CV, TRAÇÃO 4X4, COM VASSOURA MECÂNICA ACOPLADA - MATERIAIS NA OPERAÇÃO. AF_03/2017</v>
          </cell>
          <cell r="C26659" t="str">
            <v>H</v>
          </cell>
        </row>
        <row r="26660">
          <cell r="A26660">
            <v>96060</v>
          </cell>
          <cell r="B26660" t="str">
            <v>MINICARREGADEIRA SOBRE RODAS POTENCIA 47HP CAPACIDADE OPERACAO 646 KG, COM VASSOURA MECÂNICA ACOPLADA - JUROS. AF_03/2017</v>
          </cell>
          <cell r="C26660" t="str">
            <v>H</v>
          </cell>
        </row>
        <row r="26661">
          <cell r="A26661">
            <v>96061</v>
          </cell>
          <cell r="B26661" t="str">
            <v>MINICARREGADEIRA SOBRE RODAS POTENCIA 47HP CAPACIDADE OPERACAO 646 KG, COM VASSOURA MECÂNICA ACOPLADA - MANUTENÇÃO. AF_03/2017</v>
          </cell>
          <cell r="C26661" t="str">
            <v>H</v>
          </cell>
        </row>
        <row r="26662">
          <cell r="A26662">
            <v>96062</v>
          </cell>
          <cell r="B26662" t="str">
            <v>MINICARREGADEIRA SOBRE RODAS POTENCIA 47HP CAPACIDADE OPERACAO 646 KG, COM VASSOURA MECÂNICA ACOPLADA - MATERIAIS NA OPERAÇÃO. AF_03/2017</v>
          </cell>
          <cell r="C26662" t="str">
            <v>H</v>
          </cell>
        </row>
        <row r="26663">
          <cell r="A26663">
            <v>96241</v>
          </cell>
          <cell r="B26663" t="str">
            <v>MINIESCAVADEIRA SOBRE ESTEIRAS, POTENCIA LIQUIDA DE *30* HP, PESO OPERACIONAL DE *3.500* KG - DEPRECIACAO. AF_04/2017</v>
          </cell>
          <cell r="C26663" t="str">
            <v>H</v>
          </cell>
        </row>
        <row r="26664">
          <cell r="A26664">
            <v>96242</v>
          </cell>
          <cell r="B26664" t="str">
            <v>MINIESCAVADEIRA SOBRE ESTEIRAS, POTENCIA LIQUIDA DE *30* HP, PESO OPERACIONAL DE *3.500* KG - JUROS. AF_04/2017</v>
          </cell>
          <cell r="C26664" t="str">
            <v>H</v>
          </cell>
        </row>
        <row r="26665">
          <cell r="A26665">
            <v>96243</v>
          </cell>
          <cell r="B26665" t="str">
            <v>MINIESCAVADEIRA SOBRE ESTEIRAS, POTENCIA LIQUIDA DE *30* HP, PESO OPERACIONAL DE *3.500* KG - MANUTENCAO. AF_04/2017</v>
          </cell>
          <cell r="C26665" t="str">
            <v>H</v>
          </cell>
        </row>
        <row r="26666">
          <cell r="A26666">
            <v>96244</v>
          </cell>
          <cell r="B26666" t="str">
            <v>MINIESCAVADEIRA SOBRE ESTEIRAS, POTENCIA LIQUIDA DE *30* HP, PESO OPERACIONAL DE *3.500* KG - MATERIAIS NA OPERACAO. AF_04/2017</v>
          </cell>
          <cell r="C26666" t="str">
            <v>H</v>
          </cell>
        </row>
        <row r="26667">
          <cell r="A26667">
            <v>96298</v>
          </cell>
          <cell r="B26667" t="str">
            <v>PERFURATRIZ ROTATIVA SOBRE ESTEIRA, TORQUE MAXIMO 2500 KGM, POTENCIA 110 HP, MOTOR DIESEL - DEPRECIAÇÃO. AF_05/2017</v>
          </cell>
          <cell r="C26667" t="str">
            <v>H</v>
          </cell>
        </row>
        <row r="26668">
          <cell r="A26668">
            <v>96299</v>
          </cell>
          <cell r="B26668" t="str">
            <v>PERFURATRIZ ROTATIVA SOBRE ESTEIRA, TORQUE MAXIMO 2500 KGM, POTENCIA 110 HP, MOTOR DIESEL - JUROS. AF_05/2017</v>
          </cell>
          <cell r="C26668" t="str">
            <v>H</v>
          </cell>
        </row>
        <row r="26669">
          <cell r="A26669">
            <v>96300</v>
          </cell>
          <cell r="B26669" t="str">
            <v>PERFURATRIZ ROTATIVA SOBRE ESTEIRA, TORQUE MAXIMO 2500 KGM, POTENCIA 110 HP, MOTOR DIESEL - MANUTENÇÃO. AF_05/2017</v>
          </cell>
          <cell r="C26669" t="str">
            <v>H</v>
          </cell>
        </row>
        <row r="26670">
          <cell r="A26670">
            <v>96301</v>
          </cell>
          <cell r="B26670" t="str">
            <v>PERFURATRIZ ROTATIVA SOBRE ESTEIRA, TORQUE MAXIMO 2500 KGM, POTENCIA 110 HP, MOTOR DIESEL - MATERIAIS NA OPERAÇÃO. AF_05/2017</v>
          </cell>
          <cell r="C26670" t="str">
            <v>H</v>
          </cell>
        </row>
        <row r="26671">
          <cell r="A26671">
            <v>96304</v>
          </cell>
          <cell r="B26671" t="str">
            <v>COMPRESSOR DE AR, VAZAO DE 10 PCM, RESERVATORIO 100 L, PRESSAO DE TRABALHO ENTRE 6,9 E 9,7 BAR,  POTENCIA 2 HP, TENSAO 110/220 V - DEPRECIAÇÃO. AF_05/2017</v>
          </cell>
          <cell r="C26671" t="str">
            <v>H</v>
          </cell>
        </row>
        <row r="26672">
          <cell r="A26672">
            <v>96305</v>
          </cell>
          <cell r="B26672" t="str">
            <v>COMPRESSOR DE AR, VAZAO DE 10 PCM, RESERVATORIO 100 L, PRESSAO DE TRABALHO ENTRE 6,9 E 9,7 BAR,  POTENCIA 2 HP, TENSAO 110/220 V - JUROS. AF_05/2017</v>
          </cell>
          <cell r="C26672" t="str">
            <v>H</v>
          </cell>
        </row>
        <row r="26673">
          <cell r="A26673">
            <v>96306</v>
          </cell>
          <cell r="B26673" t="str">
            <v>COMPRESSOR DE AR, VAZAO DE 10 PCM, RESERVATORIO 100 L, PRESSAO DE TRABALHO ENTRE 6,9 E 9,7 BAR,  POTENCIA 2 HP, TENSAO 110/220 V - MANUTENÇÃO. AF_05/2017</v>
          </cell>
          <cell r="C26673" t="str">
            <v>H</v>
          </cell>
        </row>
        <row r="26674">
          <cell r="A26674">
            <v>96307</v>
          </cell>
          <cell r="B26674" t="str">
            <v>COMPRESSOR DE AR, VAZAO DE 10 PCM, RESERVATORIO 100 L, PRESSAO DE TRABALHO ENTRE 6,9 E 9,7 BAR, POTENCIA 2 HP, TENSAO 110/220 V - MATERIAIS NA OPERAÇÃO. AF_05/2017</v>
          </cell>
          <cell r="C26674" t="str">
            <v>H</v>
          </cell>
        </row>
        <row r="26675">
          <cell r="A26675">
            <v>96457</v>
          </cell>
          <cell r="B26675" t="str">
            <v>ROLO COMPACTADOR DE PNEUS, ESTATICO, PRESSAO VARIAVEL, POTENCIA 110 HP, PESO SEM/COM LASTRO 10,8/27 T, LARGURA DE ROLAGEM 2,30 M - MATERIAIS NA OPERACAO. AF_06/2017</v>
          </cell>
          <cell r="C26675" t="str">
            <v>H</v>
          </cell>
        </row>
        <row r="26676">
          <cell r="A26676">
            <v>96458</v>
          </cell>
          <cell r="B26676" t="str">
            <v>ROLO COMPACTADOR DE PNEUS, ESTATICO, PRESSAO VARIAVEL, POTENCIA 110 HP, PESO SEM/COM LASTRO 10,8/27 T, LARGURA DE ROLAGEM 2,30 M - MANUTENCAO. AF_06/2017</v>
          </cell>
          <cell r="C26676" t="str">
            <v>H</v>
          </cell>
        </row>
        <row r="26677">
          <cell r="A26677">
            <v>96459</v>
          </cell>
          <cell r="B26677" t="str">
            <v>ROLO COMPACTADOR DE PNEUS, ESTATICO, PRESSAO VARIAVEL, POTENCIA 110 HP, PESO SEM/COM LASTRO 10,8/27 T, LARGURA DE ROLAGEM 2,30 M - JUROS. AF_06/2017</v>
          </cell>
          <cell r="C26677" t="str">
            <v>H</v>
          </cell>
        </row>
        <row r="26678">
          <cell r="A26678">
            <v>96460</v>
          </cell>
          <cell r="B26678" t="str">
            <v>ROLO COMPACTADOR DE PNEUS, ESTATICO, PRESSAO VARIAVEL, POTENCIA 110 HP, PESO SEM/COM LASTRO 10,8/27 T, LARGURA DE ROLAGEM 2,30 M - DEPRECIAÇÃO. AF_06/2017</v>
          </cell>
          <cell r="C26678" t="str">
            <v>H</v>
          </cell>
        </row>
        <row r="26679">
          <cell r="A26679">
            <v>55960</v>
          </cell>
          <cell r="B26679" t="str">
            <v>IMUNIZACAO DE MADEIRAMENTO PARA COBERTURA UTILIZANDO CUPINICIDA INCOLOR</v>
          </cell>
          <cell r="C26679" t="str">
            <v>M2</v>
          </cell>
        </row>
        <row r="26680">
          <cell r="A26680">
            <v>72085</v>
          </cell>
          <cell r="B26680" t="str">
            <v>RECOLOCACAO DE RIPAS EM MADEIRAMENTO DE TELHADO, CONSIDERANDO REAPROVEITAMENTO DE MATERIAL</v>
          </cell>
          <cell r="C26680" t="str">
            <v>M</v>
          </cell>
        </row>
        <row r="26681">
          <cell r="A26681">
            <v>72086</v>
          </cell>
          <cell r="B26681" t="str">
            <v>RECOLOCACAO DE MADEIRAMENTO DO TELHADO - CAIBROS, CONSIDERANDO REAPROVEITAMENTO DE MATERIAL</v>
          </cell>
          <cell r="C26681" t="str">
            <v>M</v>
          </cell>
        </row>
        <row r="26682">
          <cell r="A26682">
            <v>92259</v>
          </cell>
          <cell r="B26682" t="str">
            <v>INSTALAÇÃO DE TESOURA (INTEIRA OU MEIA), BIAPOIADA, EM MADEIRA NÃO APARELHADA, PARA VÃOS MAIORES OU IGUAIS A 3,0 M E MENORES QUE 6,0 M, INCLUSO IÇAMENTO. AF_12/2015</v>
          </cell>
          <cell r="C26682" t="str">
            <v>UN</v>
          </cell>
        </row>
        <row r="26683">
          <cell r="A26683">
            <v>92260</v>
          </cell>
          <cell r="B26683" t="str">
            <v>INSTALAÇÃO DE TESOURA (INTEIRA OU MEIA), BIAPOIADA, EM MADEIRA NÃO APARELHADA, PARA VÃOS MAIORES OU IGUAIS A 6,0 M E MENORES QUE 8,0 M, INCLUSO IÇAMENTO. AF_12/2015</v>
          </cell>
          <cell r="C26683" t="str">
            <v>UN</v>
          </cell>
        </row>
        <row r="26684">
          <cell r="A26684">
            <v>92261</v>
          </cell>
          <cell r="B26684" t="str">
            <v>INSTALAÇÃO DE TESOURA (INTEIRA OU MEIA), BIAPOIADA, EM MADEIRA NÃO APARELHADA, PARA VÃOS MAIORES OU IGUAIS A 8,0 M E MENORES QUE 10,0 M, INCLUSO IÇAMENTO. AF_12/2015</v>
          </cell>
          <cell r="C26684" t="str">
            <v>UN</v>
          </cell>
        </row>
        <row r="26685">
          <cell r="A26685">
            <v>92262</v>
          </cell>
          <cell r="B26685" t="str">
            <v>INSTALAÇÃO DE TESOURA (INTEIRA OU MEIA), BIAPOIADA, EM MADEIRA NÃO APARELHADA, PARA VÃOS MAIORES OU IGUAIS A 10,0 M E MENORES QUE 12,0 M, INCLUSO IÇAMENTO. AF_12/2015</v>
          </cell>
          <cell r="C26685" t="str">
            <v>UN</v>
          </cell>
        </row>
        <row r="26686">
          <cell r="A26686">
            <v>92539</v>
          </cell>
          <cell r="B26686" t="str">
            <v>TRAMA DE MADEIRA COMPOSTA POR RIPAS, CAIBROS E TERÇAS PARA TELHADOS DE ATÉ 2 ÁGUAS PARA TELHA DE ENCAIXE DE CERÂMICA OU DE CONCRETO, INCLUSO TRANSPORTE VERTICAL. AF_12/2015</v>
          </cell>
          <cell r="C26686" t="str">
            <v>M2</v>
          </cell>
        </row>
        <row r="26687">
          <cell r="A26687">
            <v>92540</v>
          </cell>
          <cell r="B26687" t="str">
            <v>TRAMA DE MADEIRA COMPOSTA POR RIPAS, CAIBROS E TERÇAS PARA TELHADOS DE MAIS QUE 2 ÁGUAS PARA TELHA DE ENCAIXE DE CERÂMICA OU DE CONCRETO, INCLUSO TRANSPORTE VERTICAL. AF_12/2015</v>
          </cell>
          <cell r="C26687" t="str">
            <v>M2</v>
          </cell>
        </row>
        <row r="26688">
          <cell r="A26688">
            <v>92541</v>
          </cell>
          <cell r="B26688" t="str">
            <v>TRAMA DE MADEIRA COMPOSTA POR RIPAS, CAIBROS E TERÇAS PARA TELHADOS DE ATÉ 2 ÁGUAS PARA TELHA CERÂMICA CAPA-CANAL, INCLUSO TRANSPORTE VERTICAL. AF_12/2015</v>
          </cell>
          <cell r="C26688" t="str">
            <v>M2</v>
          </cell>
        </row>
        <row r="26689">
          <cell r="A26689">
            <v>92542</v>
          </cell>
          <cell r="B26689" t="str">
            <v>TRAMA DE MADEIRA COMPOSTA POR RIPAS, CAIBROS E TERÇAS PARA TELHADOS DE MAIS QUE 2 ÁGUAS PARA TELHA CERÂMICA CAPA-CANAL, INCLUSO TRANSPORTE VERTICAL. AF_12/2015</v>
          </cell>
          <cell r="C26689" t="str">
            <v>M2</v>
          </cell>
        </row>
        <row r="26690">
          <cell r="A26690">
            <v>92543</v>
          </cell>
          <cell r="B26690" t="str">
            <v>TRAMA DE MADEIRA COMPOSTA POR TERÇAS PARA TELHADOS DE ATÉ 2 ÁGUAS PARA TELHA ONDULADA DE FIBROCIMENTO, METÁLICA, PLÁSTICA OU TERMOACÚSTICA, INCLUSO TRANSPORTE VERTICAL. AF_12/2015</v>
          </cell>
          <cell r="C26690" t="str">
            <v>M2</v>
          </cell>
        </row>
        <row r="26691">
          <cell r="A26691">
            <v>92544</v>
          </cell>
          <cell r="B26691" t="str">
            <v>TRAMA DE MADEIRA COMPOSTA POR TERÇAS PARA TELHADOS DE ATÉ 2 ÁGUAS PARA TELHA ESTRUTURAL DE FIBROCIMENTO, INCLUSO TRANSPORTE VERTICAL. AF_12/2015</v>
          </cell>
          <cell r="C26691" t="str">
            <v>M2</v>
          </cell>
        </row>
        <row r="26692">
          <cell r="A26692">
            <v>92545</v>
          </cell>
          <cell r="B26692" t="str">
            <v>FABRICAÇÃO E INSTALAÇÃO DE TESOURA INTEIRA EM MADEIRA NÃO APARELHADA, VÃO DE 3 M, PARA TELHA CERÂMICA OU DE CONCRETO, INCLUSO IÇAMENTO. AF_12/2015</v>
          </cell>
          <cell r="C26692" t="str">
            <v>UN</v>
          </cell>
        </row>
        <row r="26693">
          <cell r="A26693">
            <v>92546</v>
          </cell>
          <cell r="B26693" t="str">
            <v>FABRICAÇÃO E INSTALAÇÃO DE TESOURA INTEIRA EM MADEIRA NÃO APARELHADA, VÃO DE 4 M, PARA TELHA CERÂMICA OU DE CONCRETO, INCLUSO IÇAMENTO. AF_12/2015</v>
          </cell>
          <cell r="C26693" t="str">
            <v>UN</v>
          </cell>
        </row>
        <row r="26694">
          <cell r="A26694">
            <v>92547</v>
          </cell>
          <cell r="B26694" t="str">
            <v>FABRICAÇÃO E INSTALAÇÃO DE TESOURA INTEIRA EM MADEIRA NÃO APARELHADA, VÃO DE 5 M, PARA TELHA CERÂMICA OU DE CONCRETO, INCLUSO IÇAMENTO. AF_12/2015</v>
          </cell>
          <cell r="C26694" t="str">
            <v>UN</v>
          </cell>
        </row>
        <row r="26695">
          <cell r="A26695">
            <v>92548</v>
          </cell>
          <cell r="B26695" t="str">
            <v>FABRICAÇÃO E INSTALAÇÃO DE TESOURA INTEIRA EM MADEIRA NÃO APARELHADA, VÃO DE 6 M, PARA TELHA CERÂMICA OU DE CONCRETO, INCLUSO IÇAMENTO. AF_12/2015</v>
          </cell>
          <cell r="C26695" t="str">
            <v>UN</v>
          </cell>
        </row>
        <row r="26696">
          <cell r="A26696">
            <v>92549</v>
          </cell>
          <cell r="B26696" t="str">
            <v>FABRICAÇÃO E INSTALAÇÃO DE TESOURA INTEIRA EM MADEIRA NÃO APARELHADA, VÃO DE 7 M, PARA TELHA CERÂMICA OU DE CONCRETO, INCLUSO IÇAMENTO. AF_12/2015</v>
          </cell>
          <cell r="C26696" t="str">
            <v>UN</v>
          </cell>
        </row>
        <row r="26697">
          <cell r="A26697">
            <v>92550</v>
          </cell>
          <cell r="B26697" t="str">
            <v>FABRICAÇÃO E INSTALAÇÃO DE TESOURA INTEIRA EM MADEIRA NÃO APARELHADA, VÃO DE 8 M, PARA TELHA CERÂMICA OU DE CONCRETO, INCLUSO IÇAMENTO. AF_12/2015</v>
          </cell>
          <cell r="C26697" t="str">
            <v>UN</v>
          </cell>
        </row>
        <row r="26698">
          <cell r="A26698">
            <v>92551</v>
          </cell>
          <cell r="B26698" t="str">
            <v>FABRICAÇÃO E INSTALAÇÃO DE TESOURA INTEIRA EM MADEIRA NÃO APARELHADA, VÃO DE 9 M, PARA TELHA CERÂMICA OU DE CONCRETO, INCLUSO IÇAMENTO. AF_12/2015</v>
          </cell>
          <cell r="C26698" t="str">
            <v>UN</v>
          </cell>
        </row>
        <row r="26699">
          <cell r="A26699">
            <v>92552</v>
          </cell>
          <cell r="B26699" t="str">
            <v>FABRICAÇÃO E INSTALAÇÃO DE TESOURA INTEIRA EM MADEIRA NÃO APARELHADA, VÃO DE 10 M, PARA TELHA CERÂMICA OU DE CONCRETO, INCLUSO IÇAMENTO. AF_12/2015</v>
          </cell>
          <cell r="C26699" t="str">
            <v>UN</v>
          </cell>
        </row>
        <row r="26700">
          <cell r="A26700">
            <v>92553</v>
          </cell>
          <cell r="B26700" t="str">
            <v>FABRICAÇÃO E INSTALAÇÃO DE TESOURA INTEIRA EM MADEIRA NÃO APARELHADA, VÃO DE 11 M, PARA TELHA CERÂMICA OU DE CONCRETO, INCLUSO IÇAMENTO. AF_12/2015</v>
          </cell>
          <cell r="C26700" t="str">
            <v>UN</v>
          </cell>
        </row>
        <row r="26701">
          <cell r="A26701">
            <v>92554</v>
          </cell>
          <cell r="B26701" t="str">
            <v>FABRICAÇÃO E INSTALAÇÃO DE TESOURA INTEIRA EM MADEIRA NÃO APARELHADA, VÃO DE 12 M, PARA TELHA CERÂMICA OU DE CONCRETO, INCLUSO IÇAMENTO. AF_12/2015</v>
          </cell>
          <cell r="C26701" t="str">
            <v>UN</v>
          </cell>
        </row>
        <row r="26702">
          <cell r="A26702">
            <v>92555</v>
          </cell>
          <cell r="B26702" t="str">
            <v>FABRICAÇÃO E INSTALAÇÃO DE TESOURA INTEIRA EM MADEIRA NÃO APARELHADA, VÃO DE 3 M, PARA TELHA ONDULADA DE FIBROCIMENTO, METÁLICA, PLÁSTICA OU TERMOACÚSTICA, INCLUSO IÇAMENTO. AF_12/2015</v>
          </cell>
          <cell r="C26702" t="str">
            <v>UN</v>
          </cell>
        </row>
        <row r="26703">
          <cell r="A26703">
            <v>92556</v>
          </cell>
          <cell r="B26703" t="str">
            <v>FABRICAÇÃO E INSTALAÇÃO DE TESOURA INTEIRA EM MADEIRA NÃO APARELHADA, VÃO DE 4 M, PARA TELHA ONDULADA DE FIBROCIMENTO, METÁLICA, PLÁSTICA OU TERMOACÚSTICA, INCLUSO IÇAMENTO. AF_12/2015</v>
          </cell>
          <cell r="C26703" t="str">
            <v>UN</v>
          </cell>
        </row>
        <row r="26704">
          <cell r="A26704">
            <v>92557</v>
          </cell>
          <cell r="B26704" t="str">
            <v>FABRICAÇÃO E INSTALAÇÃO DE TESOURA INTEIRA EM MADEIRA NÃO APARELHADA, VÃO DE 5 M, PARA TELHA ONDULADA DE FIBROCIMENTO, METÁLICA, PLÁSTICA OU TERMOACÚSTICA, INCLUSO IÇAMENTO. AF_12/2015</v>
          </cell>
          <cell r="C26704" t="str">
            <v>UN</v>
          </cell>
        </row>
        <row r="26705">
          <cell r="A26705">
            <v>92558</v>
          </cell>
          <cell r="B26705" t="str">
            <v>FABRICAÇÃO E INSTALAÇÃO DE TESOURA INTEIRA EM MADEIRA NÃO APARELHADA, VÃO DE 6 M, PARA TELHA ONDULADA DE FIBROCIMENTO, METÁLICA, PLÁSTICA OU TERMOACÚSTICA, INCLUSO IÇAMENTO. AF_12/2015</v>
          </cell>
          <cell r="C26705" t="str">
            <v>UN</v>
          </cell>
        </row>
        <row r="26706">
          <cell r="A26706">
            <v>92559</v>
          </cell>
          <cell r="B26706" t="str">
            <v>FABRICAÇÃO E INSTALAÇÃO DE TESOURA INTEIRA EM MADEIRA NÃO APARELHADA, VÃO DE 7 M, PARA TELHA ONDULADA DE FIBROCIMENTO, METÁLICA, PLÁSTICA OU TERMOACÚSTICA, INCLUSO IÇAMENTO. AF_12/2015</v>
          </cell>
          <cell r="C26706" t="str">
            <v>UN</v>
          </cell>
        </row>
        <row r="26707">
          <cell r="A26707">
            <v>92560</v>
          </cell>
          <cell r="B26707" t="str">
            <v>FABRICAÇÃO E INSTALAÇÃO DE TESOURA INTEIRA EM MADEIRA NÃO APARELHADA, VÃO DE 8 M, PARA TELHA ONDULADA DE FIBROCIMENTO, METÁLICA, PLÁSTICA OU TERMOACÚSTICA, INCLUSO IÇAMENTO. AF_12/2015</v>
          </cell>
          <cell r="C26707" t="str">
            <v>UN</v>
          </cell>
        </row>
        <row r="26708">
          <cell r="A26708">
            <v>92561</v>
          </cell>
          <cell r="B26708" t="str">
            <v>FABRICAÇÃO E INSTALAÇÃO DE TESOURA INTEIRA EM MADEIRA NÃO APARELHADA, VÃO DE 9 M, PARA TELHA ONDULADA DE FIBROCIMENTO, METÁLICA, PLÁSTICA OU TERMOACÚSTICA, INCLUSO IÇAMENTO. AF_12/2015</v>
          </cell>
          <cell r="C26708" t="str">
            <v>UN</v>
          </cell>
        </row>
        <row r="26709">
          <cell r="A26709">
            <v>92562</v>
          </cell>
          <cell r="B26709" t="str">
            <v>FABRICAÇÃO E INSTALAÇÃO DE TESOURA INTEIRA EM MADEIRA NÃO APARELHADA, VÃO DE 10 M, PARA TELHA ONDULADA DE FIBROCIMENTO, METÁLICA, PLÁSTICA OU TERMOACÚSTICA, INCLUSO IÇAMENTO. AF_12/2015</v>
          </cell>
          <cell r="C26709" t="str">
            <v>UN</v>
          </cell>
        </row>
        <row r="26710">
          <cell r="A26710">
            <v>92563</v>
          </cell>
          <cell r="B26710" t="str">
            <v>FABRICAÇÃO E INSTALAÇÃO DE TESOURA INTEIRA EM MADEIRA NÃO APARELHADA, VÃO DE 11 M, PARA TELHA ONDULADA DE FIBROCIMENTO, METÁLICA, PLÁSTICA OU TERMOACÚSTICA, INCLUSO IÇAMENTO. AF_12/2015</v>
          </cell>
          <cell r="C26710" t="str">
            <v>UN</v>
          </cell>
        </row>
        <row r="26711">
          <cell r="A26711">
            <v>92564</v>
          </cell>
          <cell r="B26711" t="str">
            <v>FABRICAÇÃO E INSTALAÇÃO DE TESOURA INTEIRA EM MADEIRA NÃO APARELHADA, VÃO DE 12 M, PARA TELHA ONDULADA DE FIBROCIMENTO, METÁLICA, PLÁSTICA OU TERMOACÚSTICA, INCLUSO IÇAMENTO. AF_12/2015</v>
          </cell>
          <cell r="C26711" t="str">
            <v>UN</v>
          </cell>
        </row>
        <row r="26712">
          <cell r="A26712">
            <v>92565</v>
          </cell>
          <cell r="B26712" t="str">
            <v>FABRICAÇÃO E INSTALAÇÃO DE ESTRUTURA PONTALETADA DE MADEIRA NÃO APARELHADA PARA TELHADOS COM ATÉ 2 ÁGUAS E PARA TELHA CERÂMICA OU DE CONCRETO, INCLUSO TRANSPORTE VERTICAL. AF_12/2015</v>
          </cell>
          <cell r="C26712" t="str">
            <v>M2</v>
          </cell>
        </row>
        <row r="26713">
          <cell r="A26713">
            <v>92566</v>
          </cell>
          <cell r="B26713" t="str">
            <v>FABRICAÇÃO E INSTALAÇÃO DE ESTRUTURA PONTALETADA DE MADEIRA NÃO APARELHADA PARA TELHADOS COM ATÉ 2 ÁGUAS E PARA TELHA ONDULADA DE FIBROCIMENTO, METÁLICA, PLÁSTICA OU TERMOACÚSTICA, INCLUSO TRANSPORTE VERTICAL. AF_12/2015</v>
          </cell>
          <cell r="C26713" t="str">
            <v>M2</v>
          </cell>
        </row>
        <row r="26714">
          <cell r="A26714">
            <v>92567</v>
          </cell>
          <cell r="B26714" t="str">
            <v>FABRICAÇÃO E INSTALAÇÃO DE ESTRUTURA PONTALETADA DE MADEIRA NÃO APARELHADA PARA TELHADOS COM MAIS QUE 2 ÁGUAS E PARA TELHA CERÂMICA OU DE CONCRETO, INCLUSO TRANSPORTE VERTICAL. AF_12/2015</v>
          </cell>
          <cell r="C26714" t="str">
            <v>M2</v>
          </cell>
        </row>
        <row r="26715">
          <cell r="A26715">
            <v>72089</v>
          </cell>
          <cell r="B26715" t="str">
            <v>RECOLOCACAO DE TELHAS CERAMICAS TIPO FRANCESA, CONSIDERANDO REAPROVEITAMENTO DE MATERIAL</v>
          </cell>
          <cell r="C26715" t="str">
            <v>M2</v>
          </cell>
        </row>
        <row r="26716">
          <cell r="A26716">
            <v>72091</v>
          </cell>
          <cell r="B26716" t="str">
            <v>RECOLOCACAO DE TELHAS CERAMICAS TIPO PLAN, CONSIDERANDO REAPROVEITAMENTO DE MATERIAL</v>
          </cell>
          <cell r="C26716" t="str">
            <v>M2</v>
          </cell>
        </row>
        <row r="26717">
          <cell r="A26717">
            <v>94189</v>
          </cell>
          <cell r="B26717" t="str">
            <v>TELHAMENTO COM TELHA DE CONCRETO DE ENCAIXE, COM ATÉ 2 ÁGUAS, INCLUSO TRANSPORTE VERTICAL. AF_06/2016</v>
          </cell>
          <cell r="C26717" t="str">
            <v>M2</v>
          </cell>
        </row>
        <row r="26718">
          <cell r="A26718">
            <v>94192</v>
          </cell>
          <cell r="B26718" t="str">
            <v>TELHAMENTO COM TELHA DE CONCRETO DE ENCAIXE, COM MAIS DE 2 ÁGUAS, INCLUSO TRANSPORTE VERTICAL. AF_06/2016</v>
          </cell>
          <cell r="C26718" t="str">
            <v>M2</v>
          </cell>
        </row>
        <row r="26719">
          <cell r="A26719">
            <v>94195</v>
          </cell>
          <cell r="B26719" t="str">
            <v>TELHAMENTO COM TELHA CERÂMICA DE ENCAIXE, TIPO PORTUGUESA, COM ATÉ 2 ÁGUAS, INCLUSO TRANSPORTE VERTICAL. AF_06/2016</v>
          </cell>
          <cell r="C26719" t="str">
            <v>M2</v>
          </cell>
        </row>
        <row r="26720">
          <cell r="A26720">
            <v>94198</v>
          </cell>
          <cell r="B26720" t="str">
            <v>TELHAMENTO COM TELHA CERÂMICA DE ENCAIXE, TIPO PORTUGUESA, COM MAIS DE 2 ÁGUAS, INCLUSO TRANSPORTE VERTICAL. AF_06/2016</v>
          </cell>
          <cell r="C26720" t="str">
            <v>M2</v>
          </cell>
        </row>
        <row r="26721">
          <cell r="A26721">
            <v>94201</v>
          </cell>
          <cell r="B26721" t="str">
            <v>TELHAMENTO COM TELHA CERÂMICA CAPA-CANAL, TIPO COLONIAL, COM ATÉ 2 ÁGUAS, INCLUSO TRANSPORTE VERTICAL. AF_06/2016</v>
          </cell>
          <cell r="C26721" t="str">
            <v>M2</v>
          </cell>
        </row>
        <row r="26722">
          <cell r="A26722">
            <v>94204</v>
          </cell>
          <cell r="B26722" t="str">
            <v>TELHAMENTO COM TELHA CERÂMICA CAPA-CANAL, TIPO COLONIAL, COM MAIS DE 2 ÁGUAS, INCLUSO TRANSPORTE VERTICAL. AF_06/2016</v>
          </cell>
          <cell r="C26722" t="str">
            <v>M2</v>
          </cell>
        </row>
        <row r="26723">
          <cell r="A26723">
            <v>94224</v>
          </cell>
          <cell r="B26723" t="str">
            <v>EMBOÇAMENTO COM ARGAMASSA TRAÇO 1:2:9 (CIMENTO, CAL E AREIA). AF_06/2016</v>
          </cell>
          <cell r="C26723" t="str">
            <v>M</v>
          </cell>
        </row>
        <row r="26724">
          <cell r="A26724">
            <v>94225</v>
          </cell>
          <cell r="B26724" t="str">
            <v>ISOLAMENTO TERMOACÚSTICO COM LÃ MINERAL NA SUBCOBERTURA, INCLUSO TRANSPORTE VERTICAL. AF_06/2016</v>
          </cell>
          <cell r="C26724" t="str">
            <v>M2</v>
          </cell>
        </row>
        <row r="26725">
          <cell r="A26725">
            <v>94226</v>
          </cell>
          <cell r="B26725" t="str">
            <v>SUBCOBERTURA COM MANTA PLÁSTICA REVESTIDA POR PELÍCULA DE ALUMÍNO, INCLUSO TRANSPORTE VERTICAL. AF_06/2016</v>
          </cell>
          <cell r="C26725" t="str">
            <v>M2</v>
          </cell>
        </row>
        <row r="26726">
          <cell r="A26726">
            <v>94232</v>
          </cell>
          <cell r="B26726" t="str">
            <v>AMARRAÇÃO DE TELHAS CERÂMICAS OU DE CONCRETO. AF_06/2016</v>
          </cell>
          <cell r="C26726" t="str">
            <v>UN</v>
          </cell>
        </row>
        <row r="26727">
          <cell r="A26727">
            <v>94440</v>
          </cell>
          <cell r="B26727" t="str">
            <v>TELHAMENTO COM TELHA CERÂMICA DE ENCAIXE, TIPO FRANCESA, COM ATÉ 2 ÁGUAS, INCLUSO TRANSPORTE VERTICAL. AF_06/2016</v>
          </cell>
          <cell r="C26727" t="str">
            <v>M2</v>
          </cell>
        </row>
        <row r="26728">
          <cell r="A26728">
            <v>94441</v>
          </cell>
          <cell r="B26728" t="str">
            <v>TELHAMENTO COM TELHA CERÂMICA DE ENCAIXE, TIPO FRANCESA, COM MAIS DE 2 ÁGUAS, INCLUSO TRANSPORTE VERTICAL. AF_06/2016</v>
          </cell>
          <cell r="C26728" t="str">
            <v>M2</v>
          </cell>
        </row>
        <row r="26729">
          <cell r="A26729">
            <v>94442</v>
          </cell>
          <cell r="B26729" t="str">
            <v>TELHAMENTO COM TELHA CERÂMICA DE ENCAIXE, TIPO ROMANA, COM ATÉ 2 ÁGUAS, INCLUSO TRANSPORTE VERTICAL. AF_06/2016</v>
          </cell>
          <cell r="C26729" t="str">
            <v>M2</v>
          </cell>
        </row>
        <row r="26730">
          <cell r="A26730">
            <v>94443</v>
          </cell>
          <cell r="B26730" t="str">
            <v>TELHAMENTO COM TELHA CERÂMICA DE ENCAIXE, TIPO ROMANA, COM MAIS DE 2 ÁGUAS, INCLUSO TRANSPORTE VERTICAL. AF_06/2016</v>
          </cell>
          <cell r="C26730" t="str">
            <v>M2</v>
          </cell>
        </row>
        <row r="26731">
          <cell r="A26731">
            <v>94445</v>
          </cell>
          <cell r="B26731" t="str">
            <v>TELHAMENTO COM TELHA CERÂMICA CAPA-CANAL, TIPO PLAN, COM ATÉ 2 ÁGUAS, INCLUSO TRANSPORTE VERTICAL. AF_06/2016</v>
          </cell>
          <cell r="C26731" t="str">
            <v>M2</v>
          </cell>
        </row>
        <row r="26732">
          <cell r="A26732">
            <v>94446</v>
          </cell>
          <cell r="B26732" t="str">
            <v>TELHAMENTO COM TELHA CERÂMICA CAPA-CANAL, TIPO PLAN, COM MAIS DE 2 ÁGUAS, INCLUSO TRANSPORTE VERTICAL. AF_06/2016</v>
          </cell>
          <cell r="C26732" t="str">
            <v>M2</v>
          </cell>
        </row>
        <row r="26733">
          <cell r="A26733">
            <v>94447</v>
          </cell>
          <cell r="B26733" t="str">
            <v>TELHAMENTO COM TELHA CERÂMICA CAPA-CANAL, TIPO PAULISTA, COM ATÉ 2 ÁGUAS, INCLUSO TRANSPORTE VERTICAL. AF_06/2016</v>
          </cell>
          <cell r="C26733" t="str">
            <v>M2</v>
          </cell>
        </row>
        <row r="26734">
          <cell r="A26734">
            <v>94448</v>
          </cell>
          <cell r="B26734" t="str">
            <v>TELHAMENTO COM TELHA CERÂMICA CAPA-CANAL, TIPO PAULISTA, COM MAIS DE 2 ÁGUAS, INCLUSO TRANSPORTE VERTICAL. AF_06/2016</v>
          </cell>
          <cell r="C26734" t="str">
            <v>M2</v>
          </cell>
        </row>
        <row r="26735">
          <cell r="A26735">
            <v>94207</v>
          </cell>
          <cell r="B26735" t="str">
            <v>TELHAMENTO COM TELHA ONDULADA DE FIBROCIMENTO E = 6 MM, COM RECOBRIMENTO LATERAL DE 1/4 DE ONDA PARA TELHADO COM INCLINAÇÃO MAIOR QUE 10°, COM ATÉ 2 ÁGUAS, INCLUSO IÇAMENTO. AF_06/2016</v>
          </cell>
          <cell r="C26735" t="str">
            <v>M2</v>
          </cell>
        </row>
        <row r="26736">
          <cell r="A26736">
            <v>94210</v>
          </cell>
          <cell r="B26736" t="str">
            <v>TELHAMENTO COM TELHA ONDULADA DE FIBROCIMENTO E = 6 MM, COM RECOBRIMENTO LATERAL DE 1 1/4 DE ONDA PARA TELHADO COM INCLINAÇÃO MÁXIMA DE 10°, COM ATÉ 2 ÁGUAS, INCLUSO IÇAMENTO. AF_06/2016</v>
          </cell>
          <cell r="C26736" t="str">
            <v>M2</v>
          </cell>
        </row>
        <row r="26737">
          <cell r="A26737">
            <v>94218</v>
          </cell>
          <cell r="B26737" t="str">
            <v>TELHAMENTO COM TELHA ESTRUTURAL DE FIBROCIMENTO E= 6 MM, COM ATÉ 2 ÁGUAS, INCLUSO IÇAMENTO. AF_06/2016</v>
          </cell>
          <cell r="C26737" t="str">
            <v>M2</v>
          </cell>
        </row>
        <row r="26738">
          <cell r="A26738" t="str">
            <v>73866/4</v>
          </cell>
          <cell r="B26738" t="str">
            <v>ESTRUTURA PARA COBERTURA EM ARCO, EM ALUMINIO ANODIZADO, VAO DE 20M, ESPACAMENTO DE 5M ATE 6,5M</v>
          </cell>
          <cell r="C26738" t="str">
            <v>M2</v>
          </cell>
        </row>
        <row r="26739">
          <cell r="A26739" t="str">
            <v>73866/5</v>
          </cell>
          <cell r="B26739" t="str">
            <v>ESTRUTURA PARA COBERTURA EM ARCO, EM ALUMINIO ANODIZADO, VAO DE 30M, ESPACAMENTO DE 5M ATE 6,5M</v>
          </cell>
          <cell r="C26739" t="str">
            <v>M2</v>
          </cell>
        </row>
        <row r="26740">
          <cell r="A26740" t="str">
            <v>73866/6</v>
          </cell>
          <cell r="B26740" t="str">
            <v>ESTRUTURA PARA COBERTURA EM ARCO, EM ALUMINIO ANODIZADO, VAO DE 40M, ESPACAMENTO DE 5M ATE 6,5M</v>
          </cell>
          <cell r="C26740" t="str">
            <v>M2</v>
          </cell>
        </row>
        <row r="26741">
          <cell r="A26741" t="str">
            <v>73866/7</v>
          </cell>
          <cell r="B26741" t="str">
            <v>ESTRUTURA PARA COBERTURA TIPO SHED, EM ALUMINIO ANODIZADO, VAO DE 20M, ESPACAMENTO DAS TESOURAS DE 5M ATE 6,5M</v>
          </cell>
          <cell r="C26741" t="str">
            <v>M2</v>
          </cell>
        </row>
        <row r="26742">
          <cell r="A26742" t="str">
            <v>73866/8</v>
          </cell>
          <cell r="B26742" t="str">
            <v>ESTRUTURA PARA COBERTURA TIPO SHED, EM ALUMINIO ANODIZADO, VAO DE 30M, ESPACAMENTO DAS TESOURAS DE 5M ATE 6,5M</v>
          </cell>
          <cell r="C26742" t="str">
            <v>M2</v>
          </cell>
        </row>
        <row r="26743">
          <cell r="A26743" t="str">
            <v>73866/9</v>
          </cell>
          <cell r="B26743" t="str">
            <v>ESTRUTURA PARA COBERTURA TIPO SHED, EM ALUMINIO ANODIZADO, VAO DE 40M, ESPACAMENTO DAS TESOURAS DE 5M ATE 6,5M</v>
          </cell>
          <cell r="C26743" t="str">
            <v>M2</v>
          </cell>
        </row>
        <row r="26744">
          <cell r="A26744" t="str">
            <v>73867/1</v>
          </cell>
          <cell r="B26744" t="str">
            <v>ESTRUTURA TIPO ESPACIAL EM ALUMINIO ANODIZADO, VAO DE 20M</v>
          </cell>
          <cell r="C26744" t="str">
            <v>M2</v>
          </cell>
        </row>
        <row r="26745">
          <cell r="A26745" t="str">
            <v>73867/2</v>
          </cell>
          <cell r="B26745" t="str">
            <v>ESTRUTURA TIPO ESPACIAL EM ALUMINIO ANODIZADO, VAO DE 30M</v>
          </cell>
          <cell r="C26745" t="str">
            <v>M2</v>
          </cell>
        </row>
        <row r="26746">
          <cell r="A26746" t="str">
            <v>73867/3</v>
          </cell>
          <cell r="B26746" t="str">
            <v>ESTRUTURA TIPO ESPACIAL EM ALUMINIO ANODIZADO, VAO DE 40M</v>
          </cell>
          <cell r="C26746" t="str">
            <v>M2</v>
          </cell>
        </row>
        <row r="26747">
          <cell r="A26747" t="str">
            <v>73867/4</v>
          </cell>
          <cell r="B26747" t="str">
            <v>ESTRUTURA TIPO ESPACIAL EM ALUMINIO ANODIZADO, VAO DE 50M</v>
          </cell>
          <cell r="C26747" t="str">
            <v>M2</v>
          </cell>
        </row>
        <row r="26748">
          <cell r="A26748">
            <v>75220</v>
          </cell>
          <cell r="B26748" t="str">
            <v>CUMEEIRA EM PERFIL ONDULADO DE ALUMÍNIO</v>
          </cell>
          <cell r="C26748" t="str">
            <v>M</v>
          </cell>
        </row>
        <row r="26749">
          <cell r="A26749">
            <v>94213</v>
          </cell>
          <cell r="B26749" t="str">
            <v>TELHAMENTO COM TELHA DE AÇO/ALUMÍNIO E = 0,5 MM, COM ATÉ 2 ÁGUAS, INCLUSO IÇAMENTO. AF_06/2016</v>
          </cell>
          <cell r="C26749" t="str">
            <v>M2</v>
          </cell>
        </row>
        <row r="26750">
          <cell r="A26750">
            <v>94216</v>
          </cell>
          <cell r="B26750" t="str">
            <v>TELHAMENTO COM TELHA METÁLICA TERMOACÚSTICA E = 30 MM, COM ATÉ 2 ÁGUAS, INCLUSO IÇAMENTO. AF_06/2016</v>
          </cell>
          <cell r="C26750" t="str">
            <v>M2</v>
          </cell>
        </row>
        <row r="26751">
          <cell r="A26751">
            <v>94219</v>
          </cell>
          <cell r="B26751" t="str">
            <v>CUMEEIRA E ESPIGÃO PARA TELHA CERÂMICA EMBOÇADA COM ARGAMASSA TRAÇO 1:2:9 (CIMENTO, CAL E AREIA), PARA TELHADOS COM MAIS DE 2 ÁGUAS, INCLUSO TRANSPORTE VERTICAL. AF_06/2016</v>
          </cell>
          <cell r="C26751" t="str">
            <v>M</v>
          </cell>
        </row>
        <row r="26752">
          <cell r="A26752">
            <v>94220</v>
          </cell>
          <cell r="B26752" t="str">
            <v>CUMEEIRA E ESPIGÃO PARA TELHA DE CONCRETO EMBOÇADA COM ARGAMASSA TRAÇO 1:2:9 (CIMENTO, CAL E AREIA), PARA TELHADOS COM MAIS DE 2 ÁGUAS, INCLUSO TRANSPORTE VERTICAL. AF_06/2016</v>
          </cell>
          <cell r="C26752" t="str">
            <v>M</v>
          </cell>
        </row>
        <row r="26753">
          <cell r="A26753">
            <v>94221</v>
          </cell>
          <cell r="B26753" t="str">
            <v>CUMEEIRA PARA TELHA CERÂMICA EMBOÇADA COM ARGAMASSA TRAÇO 1:2:9 (CIMENTO, CAL E AREIA) PARA TELHADOS COM ATÉ 2 ÁGUAS, INCLUSO TRANSPORTE VERTICAL. AF_06/2016</v>
          </cell>
          <cell r="C26753" t="str">
            <v>M</v>
          </cell>
        </row>
        <row r="26754">
          <cell r="A26754">
            <v>94222</v>
          </cell>
          <cell r="B26754" t="str">
            <v>CUMEEIRA PARA TELHA DE CONCRETO EMBOÇADA COM ARGAMASSA TRAÇO 1:2:9 (CIMENTO, CAL E AREIA) PARA TELHADOS COM ATÉ 2 ÁGUAS, INCLUSO TRANSPORTE VERTICAL. AF_06/2016</v>
          </cell>
          <cell r="C26754" t="str">
            <v>M</v>
          </cell>
        </row>
        <row r="26755">
          <cell r="A26755" t="str">
            <v>74045/2</v>
          </cell>
          <cell r="B26755" t="str">
            <v>CUMEEIRA TIPO SHED PARA TELHA DE FIBROCIMENTO ONDULADA, INCLUSO JUNTAS DE VEDACAO E ACESSORIOS DE FIXACAO</v>
          </cell>
          <cell r="C26755" t="str">
            <v>M</v>
          </cell>
        </row>
        <row r="26756">
          <cell r="A26756">
            <v>94223</v>
          </cell>
          <cell r="B26756" t="str">
            <v>CUMEEIRA PARA TELHA DE FIBROCIMENTO ONDULADA E = 6 MM, INCLUSO ACESSÓRIOS DE FIXAÇÃO E IÇAMENTO. AF_06/2016</v>
          </cell>
          <cell r="C26756" t="str">
            <v>M</v>
          </cell>
        </row>
        <row r="26757">
          <cell r="A26757">
            <v>94451</v>
          </cell>
          <cell r="B26757" t="str">
            <v>CUMEEIRA PARA TELHA DE FIBROCIMENTO ESTRUTURAL E = 6 MM, INCLUSO ACESSÓRIOS DE FIXAÇÃO E IÇAMENTO. AF_06/2016</v>
          </cell>
          <cell r="C26757" t="str">
            <v>M</v>
          </cell>
        </row>
        <row r="26758">
          <cell r="A26758">
            <v>94230</v>
          </cell>
          <cell r="B26758" t="str">
            <v>CALHA DE BEIRAL, SEMICIRCULAR DE PVC, DIAMETRO 125 MM, INCLUINDO CABECEIRAS, EMENDAS, BOCAIS, SUPORTES E VEDAÇÕES, EXCLUINDO CONDUTORES, INCLUSO TRANSPORTE VERTICAL. AF_06/2016</v>
          </cell>
          <cell r="C26758" t="str">
            <v>M</v>
          </cell>
        </row>
        <row r="26759">
          <cell r="A26759">
            <v>94227</v>
          </cell>
          <cell r="B26759" t="str">
            <v>CALHA EM CHAPA DE AÇO GALVANIZADO NÚMERO 24, DESENVOLVIMENTO DE 33 CM, INCLUSO TRANSPORTE VERTICAL. AF_06/2016</v>
          </cell>
          <cell r="C26759" t="str">
            <v>M</v>
          </cell>
        </row>
        <row r="26760">
          <cell r="A26760">
            <v>94228</v>
          </cell>
          <cell r="B26760" t="str">
            <v>CALHA EM CHAPA DE AÇO GALVANIZADO NÚMERO 24, DESENVOLVIMENTO DE 50 CM, INCLUSO TRANSPORTE VERTICAL. AF_06/2016</v>
          </cell>
          <cell r="C26760" t="str">
            <v>M</v>
          </cell>
        </row>
        <row r="26761">
          <cell r="A26761">
            <v>94229</v>
          </cell>
          <cell r="B26761" t="str">
            <v>CALHA EM CHAPA DE AÇO GALVANIZADO NÚMERO 24, DESENVOLVIMENTO DE 100 CM, INCLUSO TRANSPORTE VERTICAL. AF_06/2016</v>
          </cell>
          <cell r="C26761" t="str">
            <v>M</v>
          </cell>
        </row>
        <row r="26762">
          <cell r="A26762">
            <v>94231</v>
          </cell>
          <cell r="B26762" t="str">
            <v>RUFO EM CHAPA DE AÇO GALVANIZADO NÚMERO 24, CORTE DE 25 CM, INCLUSO TRANSPORTE VERTICAL. AF_06/2016</v>
          </cell>
          <cell r="C26762" t="str">
            <v>M</v>
          </cell>
        </row>
        <row r="26763">
          <cell r="A26763">
            <v>94450</v>
          </cell>
          <cell r="B26763" t="str">
            <v>RUFO EM FIBROCIMENTO PARA TELHA ONDULADA E = 6 MM, ABA DE 26 CM, INCLUSO TRANSPORTE VERTICAL. AF_06/2016</v>
          </cell>
          <cell r="C26763" t="str">
            <v>M</v>
          </cell>
        </row>
        <row r="26764">
          <cell r="A26764">
            <v>94449</v>
          </cell>
          <cell r="B26764" t="str">
            <v>TELHAMENTO COM TELHA ONDULADA DE FIBRA DE VIDRO E = 0,6 MM, PARA TELHADO COM INCLINAÇÃO MAIOR QUE 10°, COM ATÉ 2 ÁGUAS, INCLUSO IÇAMENTO. AF_06/2016</v>
          </cell>
          <cell r="C26764" t="str">
            <v>M2</v>
          </cell>
        </row>
        <row r="26765">
          <cell r="A26765">
            <v>72110</v>
          </cell>
          <cell r="B26765" t="str">
            <v>ESTRUTURA METALICA EM TESOURAS OU TRELICAS, VAO LIVRE DE 12M, FORNECIMENTO E MONTAGEM, NAO SENDO CONSIDERADOS OS FECHAMENTOS METALICOS, AS COLUNAS, OS SERVICOS GERAIS EM ALVENARIA E CONCRETO, AS TELHAS DE COBERTURA E A PINTURA DE ACABAMENTO</v>
          </cell>
          <cell r="C26765" t="str">
            <v>M2</v>
          </cell>
        </row>
        <row r="26766">
          <cell r="A26766">
            <v>72111</v>
          </cell>
          <cell r="B26766" t="str">
            <v>ESTRUTURA METALICA EM TESOURAS OU TRELICAS, VAO LIVRE DE 15M, FORNECIMENTO E MONTAGEM, NAO SENDO CONSIDERADOS OS FECHAMENTOS METALICOS, AS COLUNAS, OS SERVICOS GERAIS EM ALVENARIA E CONCRETO, AS TELHAS DE COBERTURA E A PINTURA DE ACABAMENTO</v>
          </cell>
          <cell r="C26766" t="str">
            <v>M2</v>
          </cell>
        </row>
        <row r="26767">
          <cell r="A26767">
            <v>72112</v>
          </cell>
          <cell r="B26767" t="str">
            <v>ESTRUTURA METALICA EM TESOURAS OU TRELICAS, VAO LIVRE DE 20M, FORNECIMENTO E MONTAGEM, NAO SENDO CONSIDERADOS OS FECHAMENTOS METALICOS, AS COLUNAS, OS SERVICOS GERAIS EM ALVENARIA E CONCRETO, AS TELHAS DE COBERTURA E A PINTURA DE ACABAMENTO</v>
          </cell>
          <cell r="C26767" t="str">
            <v>M2</v>
          </cell>
        </row>
        <row r="26768">
          <cell r="A26768">
            <v>72113</v>
          </cell>
          <cell r="B26768" t="str">
            <v>ESTRUTURA METALICA EM TESOURAS OU TRELICAS, VAO LIVRE DE 25M, FORNECIMENTO E MONTAGEM, NAO SENDO CONSIDERADOS OS FECHAMENTOS METALICOS, AS COLUNAS, OS SERVICOS GERAIS EM ALVENARIA E CONCRETO, AS TELHAS DE COBERTURA E A PINTURA DE ACABAMENTO</v>
          </cell>
          <cell r="C26768" t="str">
            <v>M2</v>
          </cell>
        </row>
        <row r="26769">
          <cell r="A26769">
            <v>72114</v>
          </cell>
          <cell r="B26769" t="str">
            <v>ESTRUTURA METALICA EM TESOURAS OU TRELICAS, VAO LIVRE DE 30M, FORNECIMENTO E MONTAGEM, NAO SENDO CONSIDERADOS OS FECHAMENTOS METALICOS, AS COLUNAS, OS SERVICOS GERAIS EM ALVENARIA E CONCRETO, AS TELHAS DE COBERTURA E A PINTURA DE ACABAMENTO</v>
          </cell>
          <cell r="C26769" t="str">
            <v>M2</v>
          </cell>
        </row>
        <row r="26770">
          <cell r="A26770" t="str">
            <v>73970/1</v>
          </cell>
          <cell r="B26770" t="str">
            <v>ESTRUTURA METALICA EM ACO ESTRUTURAL PERFIL I 12 X 5 1/4</v>
          </cell>
          <cell r="C26770" t="str">
            <v>KG</v>
          </cell>
        </row>
        <row r="26771">
          <cell r="A26771" t="str">
            <v>73970/2</v>
          </cell>
          <cell r="B26771" t="str">
            <v>ESTRUTURA METALICA EM ACO ESTRUTURAL PERFIL I 6 X 3 3/8</v>
          </cell>
          <cell r="C26771" t="str">
            <v>KG</v>
          </cell>
        </row>
        <row r="26772">
          <cell r="A26772">
            <v>92255</v>
          </cell>
          <cell r="B26772" t="str">
            <v>INSTALAÇÃO DE TESOURA (INTEIRA OU MEIA), EM AÇO, PARA VÃOS MAIORES OU IGUAIS A 3,0 M E MENORES QUE 6,0 M, INCLUSO IÇAMENTO. AF_12/2015</v>
          </cell>
          <cell r="C26772" t="str">
            <v>UN</v>
          </cell>
        </row>
        <row r="26773">
          <cell r="A26773">
            <v>92256</v>
          </cell>
          <cell r="B26773" t="str">
            <v>INSTALAÇÃO DE TESOURA (INTEIRA OU MEIA), EM AÇO, PARA VÃOS MAIORES OU IGUAIS A 6,0 M E MENORES QUE 8,0 M, INCLUSO IÇAMENTO. AF_12/2015</v>
          </cell>
          <cell r="C26773" t="str">
            <v>UN</v>
          </cell>
        </row>
        <row r="26774">
          <cell r="A26774">
            <v>92257</v>
          </cell>
          <cell r="B26774" t="str">
            <v>INSTALAÇÃO DE TESOURA (INTEIRA OU MEIA), EM AÇO, PARA VÃOS MAIORES OU IGUAIS A 8,0 M E MENORES QUE 10,0 M, INCLUSO IÇAMENTO. AF_12/2015</v>
          </cell>
          <cell r="C26774" t="str">
            <v>UN</v>
          </cell>
        </row>
        <row r="26775">
          <cell r="A26775">
            <v>92258</v>
          </cell>
          <cell r="B26775" t="str">
            <v>INSTALAÇÃO DE TESOURA (INTEIRA OU MEIA), EM AÇO, PARA VÃOS MAIORES OU IGUAIS A 10,0 M E MENORES QUE 12,0 M, INCLUSO IÇAMENTO. AF_12/2015</v>
          </cell>
          <cell r="C26775" t="str">
            <v>UN</v>
          </cell>
        </row>
        <row r="26776">
          <cell r="A26776">
            <v>92568</v>
          </cell>
          <cell r="B26776" t="str">
            <v>TRAMA DE AÇO COMPOSTA POR RIPAS, CAIBROS E TERÇAS PARA TELHADOS DE ATÉ 2 ÁGUAS PARA TELHA DE ENCAIXE DE CERÂMICA OU DE CONCRETO, INCLUSO TRANSPORTE VERTICAL. AF_12/2015</v>
          </cell>
          <cell r="C26776" t="str">
            <v>M2</v>
          </cell>
        </row>
        <row r="26777">
          <cell r="A26777">
            <v>92569</v>
          </cell>
          <cell r="B26777" t="str">
            <v>TRAMA DE AÇO COMPOSTA POR RIPAS E CAIBROS PARA TELHADOS DE ATÉ 2 ÁGUAS PARA TELHA DE ENCAIXE DE CERÂMICA OU DE CONCRETO, INCLUSO TRANSPORTE VERTICAL. AF_12/2015</v>
          </cell>
          <cell r="C26777" t="str">
            <v>M2</v>
          </cell>
        </row>
        <row r="26778">
          <cell r="A26778">
            <v>92570</v>
          </cell>
          <cell r="B26778" t="str">
            <v>TRAMA DE AÇO COMPOSTA POR RIPAS PARA TELHADOS DE ATÉ 2 ÁGUAS PARA TELHA DE ENCAIXE DE CERÂMICA OU DE CONCRETO, INCLUSO TRANSPORTE VERTICAL. AF_12/2015</v>
          </cell>
          <cell r="C26778" t="str">
            <v>M2</v>
          </cell>
        </row>
        <row r="26779">
          <cell r="A26779">
            <v>92571</v>
          </cell>
          <cell r="B26779" t="str">
            <v>TRAMA DE AÇO COMPOSTA POR RIPAS, CAIBROS E TERÇAS PARA TELHADOS DE MAIS DE 2 ÁGUAS PARA TELHA DE ENCAIXE DE CERÂMICA OU DE CONCRETO, INCLUSO TRANSPORTE VERTICAL. AF_12/2015</v>
          </cell>
          <cell r="C26779" t="str">
            <v>M2</v>
          </cell>
        </row>
        <row r="26780">
          <cell r="A26780">
            <v>92572</v>
          </cell>
          <cell r="B26780" t="str">
            <v>TRAMA DE AÇO COMPOSTA POR RIPAS E CAIBROS PARA TELHADOS DE MAIS DE 2 ÁGUAS PARA TELHA DE ENCAIXE DE CERÂMICA OU DE CONCRETO, INCLUSO TRANSPORTE VERTICAL. AF_12/2015</v>
          </cell>
          <cell r="C26780" t="str">
            <v>M2</v>
          </cell>
        </row>
        <row r="26781">
          <cell r="A26781">
            <v>92573</v>
          </cell>
          <cell r="B26781" t="str">
            <v>TRAMA DE AÇO COMPOSTA POR RIPAS PARA TELHADOS DE MAIS DE 2 ÁGUAS PARA TELHA DE ENCAIXE DE CERÂMICA OU DE CONCRETO, INCLUSO TRANSPORTE VERTICAL, INCLUSO TRANSPORTE VERTICAL. AF_12/2015</v>
          </cell>
          <cell r="C26781" t="str">
            <v>M2</v>
          </cell>
        </row>
        <row r="26782">
          <cell r="A26782">
            <v>92574</v>
          </cell>
          <cell r="B26782" t="str">
            <v>TRAMA DE AÇO COMPOSTA POR RIPAS, CAIBROS E TERÇAS PARA TELHADOS DE ATÉ 2 ÁGUAS PARA TELHA CERÂMICA CAPA-CANAL, INCLUSO TRANSPORTE VERTICAL. AF_12/2015</v>
          </cell>
          <cell r="C26782" t="str">
            <v>M2</v>
          </cell>
        </row>
        <row r="26783">
          <cell r="A26783">
            <v>92575</v>
          </cell>
          <cell r="B26783" t="str">
            <v>TRAMA DE AÇO COMPOSTA POR RIPAS E CAIBROS PARA TELHADOS DE ATÉ 2 ÁGUAS PARA TELHA CERÂMICA CAPA-CANAL, INCLUSO TRANSPORTE VERTICAL. AF_12/2015</v>
          </cell>
          <cell r="C26783" t="str">
            <v>M2</v>
          </cell>
        </row>
        <row r="26784">
          <cell r="A26784">
            <v>92576</v>
          </cell>
          <cell r="B26784" t="str">
            <v>TRAMA DE AÇO COMPOSTA POR RIPAS PARA TELHADOS DE ATÉ 2 ÁGUAS PARA TELHA CERÂMICA CAPA-CANAL, INCLUSO TRANSPORTE VERTICAL. AF_12/2015</v>
          </cell>
          <cell r="C26784" t="str">
            <v>M2</v>
          </cell>
        </row>
        <row r="26785">
          <cell r="A26785">
            <v>92577</v>
          </cell>
          <cell r="B26785" t="str">
            <v>TRAMA DE AÇO COMPOSTA POR RIPAS, CAIBROS E TERÇAS PARA TELHADOS DE MAIS DE 2 ÁGUAS PARA TELHA CERÂMICA CAPA-CANAL, INCLUSO TRANSPORTE VERTICAL. AF_12/2015</v>
          </cell>
          <cell r="C26785" t="str">
            <v>M2</v>
          </cell>
        </row>
        <row r="26786">
          <cell r="A26786">
            <v>92578</v>
          </cell>
          <cell r="B26786" t="str">
            <v>TRAMA DE AÇO COMPOSTA POR RIPAS E CAIBROS PARA TELHADOS DE MAIS DE 2 ÁGUAS PARA TELHA CERÂMICA CAPA-CANAL, INCLUSO TRANSPORTE VERTICAL. AF_12/2015</v>
          </cell>
          <cell r="C26786" t="str">
            <v>M2</v>
          </cell>
        </row>
        <row r="26787">
          <cell r="A26787">
            <v>92579</v>
          </cell>
          <cell r="B26787" t="str">
            <v>TRAMA DE AÇO COMPOSTA POR RIPAS PARA TELHADOS DE MAIS DE 2 ÁGUAS PARA TELHA CERÂMICA CAPA-CANAL, INCLUSO TRANSPORTE VERTICAL. AF_12/2015</v>
          </cell>
          <cell r="C26787" t="str">
            <v>M2</v>
          </cell>
        </row>
        <row r="26788">
          <cell r="A26788">
            <v>92580</v>
          </cell>
          <cell r="B26788" t="str">
            <v>TRAMA DE AÇO COMPOSTA POR TERÇAS PARA TELHADOS DE ATÉ 2 ÁGUAS PARA TELHA ONDULADA DE FIBROCIMENTO, METÁLICA, PLÁSTICA OU TERMOACÚSTICA, INCLUSO TRANSPORTE VERTICAL. AF_12/2015</v>
          </cell>
          <cell r="C26788" t="str">
            <v>M2</v>
          </cell>
        </row>
        <row r="26789">
          <cell r="A26789">
            <v>92581</v>
          </cell>
          <cell r="B26789" t="str">
            <v>TRAMA DE AÇO COMPOSTA POR TERÇAS PARA TELHADOS DE ATÉ 2 ÁGUAS PARA TELHA ESTRUTURAL DE FIBROCIMENTO, INCLUSO TRANSPORTE VERTICAL. AF_12/2015</v>
          </cell>
          <cell r="C26789" t="str">
            <v>M2</v>
          </cell>
        </row>
        <row r="26790">
          <cell r="A26790">
            <v>92582</v>
          </cell>
          <cell r="B26790" t="str">
            <v>FABRICAÇÃO E INSTALAÇÃO DE TESOURA INTEIRA EM AÇO, VÃO DE 3 M, PARA TELHA CERÂMICA OU DE CONCRETO, INCLUSO IÇAMENTO. AF_12/2015</v>
          </cell>
          <cell r="C26790" t="str">
            <v>UN</v>
          </cell>
        </row>
        <row r="26791">
          <cell r="A26791">
            <v>92584</v>
          </cell>
          <cell r="B26791" t="str">
            <v>FABRICAÇÃO E INSTALAÇÃO DE TESOURA INTEIRA EM AÇO, VÃO DE 4 M, PARA TELHA CERÂMICA OU DE CONCRETO, INCLUSO IÇAMENTO. AF_12/2015</v>
          </cell>
          <cell r="C26791" t="str">
            <v>UN</v>
          </cell>
        </row>
        <row r="26792">
          <cell r="A26792">
            <v>92586</v>
          </cell>
          <cell r="B26792" t="str">
            <v>FABRICAÇÃO E INSTALAÇÃO DE TESOURA INTEIRA EM AÇO, VÃO DE 5 M, PARA TELHA CERÂMICA OU DE CONCRETO, INCLUSO IÇAMENTO. AF_12/2015</v>
          </cell>
          <cell r="C26792" t="str">
            <v>UN</v>
          </cell>
        </row>
        <row r="26793">
          <cell r="A26793">
            <v>92588</v>
          </cell>
          <cell r="B26793" t="str">
            <v>FABRICAÇÃO E INSTALAÇÃO DE TESOURA INTEIRA EM AÇO, VÃO DE 6 M, PARA TELHA CERÂMICA OU DE CONCRETO, INCLUSO IÇAMENTO. AF_12/2015</v>
          </cell>
          <cell r="C26793" t="str">
            <v>UN</v>
          </cell>
        </row>
        <row r="26794">
          <cell r="A26794">
            <v>92590</v>
          </cell>
          <cell r="B26794" t="str">
            <v>FABRICAÇÃO E INSTALAÇÃO DE TESOURA INTEIRA EM AÇO, VÃO DE 7 M, PARA TELHA CERÂMICA OU DE CONCRETO, INCLUSO IÇAMENTO. AF_12/2015</v>
          </cell>
          <cell r="C26794" t="str">
            <v>UN</v>
          </cell>
        </row>
        <row r="26795">
          <cell r="A26795">
            <v>92592</v>
          </cell>
          <cell r="B26795" t="str">
            <v>FABRICAÇÃO E INSTALAÇÃO DE TESOURA INTEIRA EM AÇO, VÃO DE 8 M, PARA TELHA CERÂMICA OU DE CONCRETO, INCLUSO IÇAMENTO. AF_12/2015</v>
          </cell>
          <cell r="C26795" t="str">
            <v>UN</v>
          </cell>
        </row>
        <row r="26796">
          <cell r="A26796">
            <v>92593</v>
          </cell>
          <cell r="B26796" t="str">
            <v>(COMPOSIÇÃO REPRESENTATIVA) FABRICAÇÃO E INSTALAÇÃO DE TESOURA INTEIRA EM AÇO, PARA VÃOS DE 3 A 12 M E PARA QUALQUER TIPO DE TELHA, INCLUSO IÇAMENTO. AF_12/2015</v>
          </cell>
          <cell r="C26796" t="str">
            <v>KG</v>
          </cell>
        </row>
        <row r="26797">
          <cell r="A26797">
            <v>92594</v>
          </cell>
          <cell r="B26797" t="str">
            <v>FABRICAÇÃO E INSTALAÇÃO DE TESOURA INTEIRA EM AÇO, VÃO DE 9 M, PARA TELHA CERÂMICA OU DE CONCRETO, INCLUSO IÇAMENTO. AF_12/2015</v>
          </cell>
          <cell r="C26797" t="str">
            <v>UN</v>
          </cell>
        </row>
        <row r="26798">
          <cell r="A26798">
            <v>92596</v>
          </cell>
          <cell r="B26798" t="str">
            <v>FABRICAÇÃO E INSTALAÇÃO DE TESOURA INTEIRA EM AÇO, VÃO DE 10 M, PARA TELHA CERÂMICA OU DE CONCRETO, INCLUSO IÇAMENTO. AF_12/2015</v>
          </cell>
          <cell r="C26798" t="str">
            <v>UN</v>
          </cell>
        </row>
        <row r="26799">
          <cell r="A26799">
            <v>92598</v>
          </cell>
          <cell r="B26799" t="str">
            <v>FABRICAÇÃO E INSTALAÇÃO DE TESOURA INTEIRA EM AÇO, VÃO DE 11 M, PARA TELHA CERÂMICA OU DE CONCRETO, INCLUSO IÇAMENTO. AF_12/2015</v>
          </cell>
          <cell r="C26799" t="str">
            <v>UN</v>
          </cell>
        </row>
        <row r="26800">
          <cell r="A26800">
            <v>92600</v>
          </cell>
          <cell r="B26800" t="str">
            <v>FABRICAÇÃO E INSTALAÇÃO DE TESOURA INTEIRA EM AÇO, VÃO DE 12 M, PARA TELHA CERÂMICA OU DE CONCRETO, INCLUSO IÇAMENTO. AF_12/2015</v>
          </cell>
          <cell r="C26800" t="str">
            <v>UN</v>
          </cell>
        </row>
        <row r="26801">
          <cell r="A26801">
            <v>92602</v>
          </cell>
          <cell r="B26801" t="str">
            <v>FABRICAÇÃO E INSTALAÇÃO DE TESOURA INTEIRA EM AÇO, VÃO DE 3 M, PARA TELHA ONDULADA DE FIBROCIMENTO, METÁLICA, PLÁSTICA OU TERMOACÚSTICA, INCLUSO IÇAMENTO.. AF_12/2015</v>
          </cell>
          <cell r="C26801" t="str">
            <v>UN</v>
          </cell>
        </row>
        <row r="26802">
          <cell r="A26802">
            <v>92604</v>
          </cell>
          <cell r="B26802" t="str">
            <v>FABRICAÇÃO E INSTALAÇÃO DE TESOURA INTEIRA EM AÇO, VÃO DE 4 M, PARA TELHA ONDULADA DE FIBROCIMENTO, METÁLICA, PLÁSTICA OU TERMOACÚSTICA, INCLUSO IÇAMENTO. AF_12/2015</v>
          </cell>
          <cell r="C26802" t="str">
            <v>UN</v>
          </cell>
        </row>
        <row r="26803">
          <cell r="A26803">
            <v>92606</v>
          </cell>
          <cell r="B26803" t="str">
            <v>FABRICAÇÃO E INSTALAÇÃO DE TESOURA INTEIRA EM AÇO, VÃO DE 5 M, PARA TELHA ONDULADA DE FIBROCIMENTO, METÁLICA, PLÁSTICA OU TERMOACÚSTICA, INCLUSO IÇAMENTO. AF_12/2015</v>
          </cell>
          <cell r="C26803" t="str">
            <v>UN</v>
          </cell>
        </row>
        <row r="26804">
          <cell r="A26804">
            <v>92608</v>
          </cell>
          <cell r="B26804" t="str">
            <v>FABRICAÇÃO E INSTALAÇÃO DE TESOURA INTEIRA EM AÇO, VÃO DE 6 M, PARA TELHA ONDULADA DE FIBROCIMENTO, METÁLICA, PLÁSTICA OU TERMOACÚSTICA, INCLUSO IÇAMENTO. AF_12/2015</v>
          </cell>
          <cell r="C26804" t="str">
            <v>UN</v>
          </cell>
        </row>
        <row r="26805">
          <cell r="A26805">
            <v>92610</v>
          </cell>
          <cell r="B26805" t="str">
            <v>FABRICAÇÃO E INSTALAÇÃO DE TESOURA INTEIRA EM AÇO, VÃO DE 7 M, PARA TELHA ONDULADA DE FIBROCIMENTO, METÁLICA, PLÁSTICA OU TERMOACÚSTICA, INCLUSO IÇAMENTO. AF_12/2015</v>
          </cell>
          <cell r="C26805" t="str">
            <v>UN</v>
          </cell>
        </row>
        <row r="26806">
          <cell r="A26806">
            <v>92612</v>
          </cell>
          <cell r="B26806" t="str">
            <v>FABRICAÇÃO E INSTALAÇÃO DE TESOURA INTEIRA EM AÇO, VÃO DE 8 M, PARA TELHA ONDULADA DE FIBROCIMENTO, METÁLICA, PLÁSTICA OU TERMOACÚSTICA, INCLUSO IÇAMENTO, INCLUSO IÇAMENTO. AF_12/2015</v>
          </cell>
          <cell r="C26806" t="str">
            <v>UN</v>
          </cell>
        </row>
        <row r="26807">
          <cell r="A26807">
            <v>92614</v>
          </cell>
          <cell r="B26807" t="str">
            <v>FABRICAÇÃO E INSTALAÇÃO DE TESOURA INTEIRA EM AÇO, VÃO DE 9 M, PARA TELHA ONDULADA DE FIBROCIMENTO, METÁLICA, PLÁSTICA OU TERMOACÚSTICA, INCLUSO IÇAMENTO. AF_12/2015</v>
          </cell>
          <cell r="C26807" t="str">
            <v>UN</v>
          </cell>
        </row>
        <row r="26808">
          <cell r="A26808">
            <v>92616</v>
          </cell>
          <cell r="B26808" t="str">
            <v>FABRICAÇÃO E INSTALAÇÃO DE TESOURA INTEIRA EM AÇO, VÃO DE 10 M, PARA TELHA ONDULADA DE FIBROCIMENTO, METÁLICA, PLÁSTICA OU TERMOACÚSTICA, INCLUSO IÇAMENTO. AF_12/2015</v>
          </cell>
          <cell r="C26808" t="str">
            <v>UN</v>
          </cell>
        </row>
        <row r="26809">
          <cell r="A26809">
            <v>92618</v>
          </cell>
          <cell r="B26809" t="str">
            <v>FABRICAÇÃO E INSTALAÇÃO DE TESOURA INTEIRA EM AÇO, VÃO DE 11 M, PARA TELHA ONDULADA DE FIBROCIMENTO, METÁLICA, PLÁSTICA OU TERMOACÚSTICA, INCLUSO IÇAMENTO. AF_12/2015</v>
          </cell>
          <cell r="C26809" t="str">
            <v>UN</v>
          </cell>
        </row>
        <row r="26810">
          <cell r="A26810">
            <v>92620</v>
          </cell>
          <cell r="B26810" t="str">
            <v>FABRICAÇÃO E INSTALAÇÃO DE TESOURA INTEIRA EM AÇO, VÃO DE 12 M, PARA TELHA ONDULADA DE FIBROCIMENTO, METÁLICA, PLÁSTICA OU TERMOACÚSTICA, INCLUSO IÇAMENTO. AF_12/2015</v>
          </cell>
          <cell r="C26810" t="str">
            <v>UN</v>
          </cell>
        </row>
        <row r="26811">
          <cell r="A26811">
            <v>94444</v>
          </cell>
          <cell r="B26811" t="str">
            <v>TELHAMENTO COM TELHA DE ENCAIXE, TIPO FRANCESA DE VIDRO, COM ATÉ 2 ÁGUAS, INCLUSO TRANSPORTE VERTICAL. AF_06/2016</v>
          </cell>
          <cell r="C26811" t="str">
            <v>M2</v>
          </cell>
        </row>
        <row r="26812">
          <cell r="A26812" t="str">
            <v>73891/1</v>
          </cell>
          <cell r="B26812" t="str">
            <v>ESGOTAMENTO COM MOTO-BOMBA AUTOESCOVANTE</v>
          </cell>
          <cell r="C26812" t="str">
            <v>H</v>
          </cell>
        </row>
        <row r="26813">
          <cell r="A26813" t="str">
            <v>73882/1</v>
          </cell>
          <cell r="B26813" t="str">
            <v>CALHA EM CONCRETO SIMPLES, EM MEIA CANA, DIAMETRO 200 MM</v>
          </cell>
          <cell r="C26813" t="str">
            <v>M</v>
          </cell>
        </row>
        <row r="26814">
          <cell r="A26814" t="str">
            <v>73882/5</v>
          </cell>
          <cell r="B26814" t="str">
            <v>CALHA EM CONCRETO SIMPLES, EM MEIA CANA DE CONCRETO, DIAMETRO 600 MM</v>
          </cell>
          <cell r="C26814" t="str">
            <v>M</v>
          </cell>
        </row>
        <row r="26815">
          <cell r="A26815" t="str">
            <v>73816/1</v>
          </cell>
          <cell r="B26815" t="str">
            <v>EXECUCAO DE DRENO COM TUBOS DE PVC CORRUGADO FLEXIVEL PERFURADO - DN 100</v>
          </cell>
          <cell r="C26815" t="str">
            <v>M</v>
          </cell>
        </row>
        <row r="26816">
          <cell r="A26816" t="str">
            <v>73816/2</v>
          </cell>
          <cell r="B26816" t="str">
            <v>EXECUCAO DE DRENO VERTICAL COM PEDRISCO, DIAMETRO 200MM</v>
          </cell>
          <cell r="C26816" t="str">
            <v>M</v>
          </cell>
        </row>
        <row r="26817">
          <cell r="A26817" t="str">
            <v>73881/1</v>
          </cell>
          <cell r="B26817" t="str">
            <v>EXECUCAO DE DRENO COM MANTA GEOTEXTIL 200 G/M2</v>
          </cell>
          <cell r="C26817" t="str">
            <v>M2</v>
          </cell>
        </row>
        <row r="26818">
          <cell r="A26818" t="str">
            <v>73881/3</v>
          </cell>
          <cell r="B26818" t="str">
            <v>EXECUCAO DE DRENO COM MANTA GEOTEXTIL 400 G/M2</v>
          </cell>
          <cell r="C26818" t="str">
            <v>M2</v>
          </cell>
        </row>
        <row r="26819">
          <cell r="A26819" t="str">
            <v>73883/1</v>
          </cell>
          <cell r="B26819" t="str">
            <v>EXECUCAO DE DRENO FRANCES COM AREIA MEDIA</v>
          </cell>
          <cell r="C26819" t="str">
            <v>M3</v>
          </cell>
        </row>
        <row r="26820">
          <cell r="A26820" t="str">
            <v>73883/2</v>
          </cell>
          <cell r="B26820" t="str">
            <v>EXECUCAO DE DRENO FRANCES COM BRITA NUM 2</v>
          </cell>
          <cell r="C26820" t="str">
            <v>M3</v>
          </cell>
        </row>
        <row r="26821">
          <cell r="A26821" t="str">
            <v>73883/3</v>
          </cell>
          <cell r="B26821" t="str">
            <v>EXECUCAO DE DRENO FRANCES COM CASCALHO</v>
          </cell>
          <cell r="C26821" t="str">
            <v>M3</v>
          </cell>
        </row>
        <row r="26822">
          <cell r="A26822" t="str">
            <v>73902/1</v>
          </cell>
          <cell r="B26822" t="str">
            <v>CAMADA DRENANTE COM BRITA NUM 3</v>
          </cell>
          <cell r="C26822" t="str">
            <v>M3</v>
          </cell>
        </row>
        <row r="26823">
          <cell r="A26823" t="str">
            <v>73968/1</v>
          </cell>
          <cell r="B26823" t="str">
            <v>MANTA IMPERMEABILIZANTE A BASE DE ASFALTO - FORNECIMENTO E INSTALACAO</v>
          </cell>
          <cell r="C26823" t="str">
            <v>M2</v>
          </cell>
        </row>
        <row r="26824">
          <cell r="A26824" t="str">
            <v>73969/1</v>
          </cell>
          <cell r="B26824" t="str">
            <v>EXECUCAO DE DRENOS DE CHORUME EM TUBOS DRENANTES DE CONCRETO, DIAM=200MM, ENVOLTOS EM BRITA E GEOTEXTIL</v>
          </cell>
          <cell r="C26824" t="str">
            <v>M</v>
          </cell>
        </row>
        <row r="26825">
          <cell r="A26825" t="str">
            <v>74017/1</v>
          </cell>
          <cell r="B26825" t="str">
            <v>EXECUCAO DE DRENOS DE CHORUME EM TUBOS DRENANTES, PVC, DIAM=100 MM, ENVOLTOS EM BRITA E GEOTEXTIL</v>
          </cell>
          <cell r="C26825" t="str">
            <v>M</v>
          </cell>
        </row>
        <row r="26826">
          <cell r="A26826" t="str">
            <v>74017/2</v>
          </cell>
          <cell r="B26826" t="str">
            <v>EXECUCAO DE DRENOS DE CHORUME EM TUBOS DRENANTES, PVC, DIAM=150 MM, ENVOLTOS EM BRITA E GEOTEXTIL</v>
          </cell>
          <cell r="C26826" t="str">
            <v>M</v>
          </cell>
        </row>
        <row r="26827">
          <cell r="A26827" t="str">
            <v>75029/1</v>
          </cell>
          <cell r="B26827" t="str">
            <v>TUBO PVC CORRUGADO RIGIDO PERFURADO DN 150 PARA DRENAGEM - FORNECIMENTO E INSTALACAO</v>
          </cell>
          <cell r="C26827" t="str">
            <v>M</v>
          </cell>
        </row>
        <row r="26828">
          <cell r="A26828">
            <v>83651</v>
          </cell>
          <cell r="B26828" t="str">
            <v>TUBO PVC CORRUGADO PERFURADO 100 MM C/ JUNTA ELASTICA PARA DRENAGEM.</v>
          </cell>
          <cell r="C26828" t="str">
            <v>M</v>
          </cell>
        </row>
        <row r="26829">
          <cell r="A26829">
            <v>83656</v>
          </cell>
          <cell r="B26829" t="str">
            <v>COLCHAO DRENANTE C/ 30CM PEDRA BRITADA N.3/FILTRO TRANSICAO MANTA GEOTEXTIL 100% POLIPROPILENO OU POLIESTER INCL FORNEC/COLOCMAT</v>
          </cell>
          <cell r="C26829" t="str">
            <v>M2</v>
          </cell>
        </row>
        <row r="26830">
          <cell r="A26830">
            <v>83658</v>
          </cell>
          <cell r="B26830" t="str">
            <v>EXECUCAO DRENO PROFUNDO, COM CORTE TRAPEZOIDAL EM SOLO, DE 70X80X150CM EXCL TUBO INCL MATERIAL EXECUCAO, COM SELO ENCHIMENTO MATERIAL DRENANTE E ESCAVACAO</v>
          </cell>
          <cell r="C26830" t="str">
            <v>M</v>
          </cell>
        </row>
        <row r="26831">
          <cell r="A26831">
            <v>83661</v>
          </cell>
          <cell r="B26831" t="str">
            <v>EXECUCAO DE DRENO PROFUNDO, CORTE EM SOLO, COM TUBO POROSO D=0,20M</v>
          </cell>
          <cell r="C26831" t="str">
            <v>M</v>
          </cell>
        </row>
        <row r="26832">
          <cell r="A26832">
            <v>83662</v>
          </cell>
          <cell r="B26832" t="str">
            <v>EXECUCAO DE DRENO CEGO</v>
          </cell>
          <cell r="C26832" t="str">
            <v>M3</v>
          </cell>
        </row>
        <row r="26833">
          <cell r="A26833">
            <v>83664</v>
          </cell>
          <cell r="B26833" t="str">
            <v>EXECUCAO DE DRENO DE TUBO DE CONRETO SIMPLES POROSO D=0,20 M (0,5MX0,5M) PARA GALERIAS DE AGUAS PLUVIAIS</v>
          </cell>
          <cell r="C26833" t="str">
            <v>M</v>
          </cell>
        </row>
        <row r="26834">
          <cell r="A26834">
            <v>83665</v>
          </cell>
          <cell r="B26834" t="str">
            <v>FORNECIMENTO E INSTALACAO DE MANTA BIDIM RT - 14</v>
          </cell>
          <cell r="C26834" t="str">
            <v>M2</v>
          </cell>
        </row>
        <row r="26835">
          <cell r="A26835">
            <v>83667</v>
          </cell>
          <cell r="B26835" t="str">
            <v>CAMADA DRENANTE COM AREIA MEDIA</v>
          </cell>
          <cell r="C26835" t="str">
            <v>M3</v>
          </cell>
        </row>
        <row r="26836">
          <cell r="A26836">
            <v>83668</v>
          </cell>
          <cell r="B26836" t="str">
            <v>CAMADA DRENANTE COM BRITA NUM 2</v>
          </cell>
          <cell r="C26836" t="str">
            <v>M3</v>
          </cell>
        </row>
        <row r="26837">
          <cell r="A26837">
            <v>83669</v>
          </cell>
          <cell r="B26837" t="str">
            <v>FORNECIMENTO/INSTALACAO MANTA BIDIM RT-16</v>
          </cell>
          <cell r="C26837" t="str">
            <v>M2</v>
          </cell>
        </row>
        <row r="26838">
          <cell r="A26838">
            <v>83670</v>
          </cell>
          <cell r="B26838" t="str">
            <v>TUBO PVC DN 75 MM PARA DRENAGEM - FORNECIMENTO E INSTALACAO</v>
          </cell>
          <cell r="C26838" t="str">
            <v>M</v>
          </cell>
        </row>
        <row r="26839">
          <cell r="A26839">
            <v>83671</v>
          </cell>
          <cell r="B26839" t="str">
            <v>TUBO PVC DN 100 MM PARA DRENAGEM - FORNECIMENTO E INSTALACAO</v>
          </cell>
          <cell r="C26839" t="str">
            <v>M</v>
          </cell>
        </row>
        <row r="26840">
          <cell r="A26840">
            <v>83675</v>
          </cell>
          <cell r="B26840" t="str">
            <v>TUBO CONCRETO SIMPLES DN 200 MM PARA DRENAGEM - FORNECIMENTO E INSTALACAO, INCLUSIVE ESCAVACAO MANUAL 1M3/M.</v>
          </cell>
          <cell r="C26840" t="str">
            <v>M</v>
          </cell>
        </row>
        <row r="26841">
          <cell r="A26841">
            <v>83676</v>
          </cell>
          <cell r="B26841" t="str">
            <v>TUBO CONCRETO SIMPLES DN 300 MM PARA DRENAGEM - FORNECIMENTO E INSTALACAO INCLUSIVE ESCAVACAO MANUAL 1M3/M</v>
          </cell>
          <cell r="C26841" t="str">
            <v>M</v>
          </cell>
        </row>
        <row r="26842">
          <cell r="A26842">
            <v>83677</v>
          </cell>
          <cell r="B26842" t="str">
            <v>TUBO CONCRETO SIMPLES DN 400 MM PARA DRENAGEM - FORNECIMENTO E INSTALACAO INCLUSIVE ESCAVACAO MANUAL 1,5M3/M</v>
          </cell>
          <cell r="C26842" t="str">
            <v>M</v>
          </cell>
        </row>
        <row r="26843">
          <cell r="A26843">
            <v>83678</v>
          </cell>
          <cell r="B26843" t="str">
            <v>TUBO CONCRETO SIMPLES DN 500 MM PARA DRENAGEM - FORNECIMENTO E INSTALACAO INCLUSIVE ESCAVACAO MANUAL 2M3/M</v>
          </cell>
          <cell r="C26843" t="str">
            <v>M</v>
          </cell>
        </row>
        <row r="26844">
          <cell r="A26844">
            <v>83679</v>
          </cell>
          <cell r="B26844" t="str">
            <v>TUBO PVC D=2 COM MATERIAL DRENANTE PARA DRENO/BARBACA - FORNECIMENTO E INSTALACAO</v>
          </cell>
          <cell r="C26844" t="str">
            <v>M</v>
          </cell>
        </row>
        <row r="26845">
          <cell r="A26845">
            <v>83680</v>
          </cell>
          <cell r="B26845" t="str">
            <v>TUBO PVC D=3" COM MATERIAL DRENANTE PARA DRENO/BARBACA - FORNECIMENTO E INSTALACAO</v>
          </cell>
          <cell r="C26845" t="str">
            <v>M</v>
          </cell>
        </row>
        <row r="26846">
          <cell r="A26846">
            <v>83681</v>
          </cell>
          <cell r="B26846" t="str">
            <v>TUBO PVC D=4" COM MATERIAL DRENANTE PARA DRENO/BARBACA - FORNECIMENTO E INSTALACAO</v>
          </cell>
          <cell r="C26846" t="str">
            <v>M</v>
          </cell>
        </row>
        <row r="26847">
          <cell r="A26847">
            <v>83682</v>
          </cell>
          <cell r="B26847" t="str">
            <v>CAMADA VERTICAL DRENANTE C/ PEDRA BRITADA NUMS 1 E 2</v>
          </cell>
          <cell r="C26847" t="str">
            <v>M3</v>
          </cell>
        </row>
        <row r="26848">
          <cell r="A26848">
            <v>83683</v>
          </cell>
          <cell r="B26848" t="str">
            <v>CAMADA HORIZONTAL DRENANTE C/ PEDRA BRITADA 1 E 2</v>
          </cell>
          <cell r="C26848" t="str">
            <v>M3</v>
          </cell>
        </row>
        <row r="26849">
          <cell r="A26849">
            <v>83729</v>
          </cell>
          <cell r="B26849" t="str">
            <v>FORNECIMENTO/INSTALACAO DE MANTA BIDIM RT-31</v>
          </cell>
          <cell r="C26849" t="str">
            <v>M2</v>
          </cell>
        </row>
        <row r="26850">
          <cell r="A26850">
            <v>83739</v>
          </cell>
          <cell r="B26850" t="str">
            <v>FORNECIMENTO/INSTALACAO DE MANTA BIDIM RT-10</v>
          </cell>
          <cell r="C26850" t="str">
            <v>M2</v>
          </cell>
        </row>
        <row r="26851">
          <cell r="A26851">
            <v>6454</v>
          </cell>
          <cell r="B26851" t="str">
            <v>FORNECIMENTO E LANCAMENTO DE PEDRA DE MAO</v>
          </cell>
          <cell r="C26851" t="str">
            <v>M3</v>
          </cell>
        </row>
        <row r="26852">
          <cell r="A26852">
            <v>73611</v>
          </cell>
          <cell r="B26852" t="str">
            <v>ENROCAMENTO COM PEDRA ARGAMASSADA TRAÇO 1:4 COM PEDRA DE MÃO</v>
          </cell>
          <cell r="C26852" t="str">
            <v>M3</v>
          </cell>
        </row>
        <row r="26853">
          <cell r="A26853">
            <v>73697</v>
          </cell>
          <cell r="B26853" t="str">
            <v>ENROCAMENTO MANUAL, SEM ARRUMACAO DO MATERIAL</v>
          </cell>
          <cell r="C26853" t="str">
            <v>M3</v>
          </cell>
        </row>
        <row r="26854">
          <cell r="A26854">
            <v>73698</v>
          </cell>
          <cell r="B26854" t="str">
            <v>ENROCAMENTO MANUAL, COM ARRUMACAO DO MATERIAL</v>
          </cell>
          <cell r="C26854" t="str">
            <v>M3</v>
          </cell>
        </row>
        <row r="26855">
          <cell r="A26855" t="str">
            <v>73890/1</v>
          </cell>
          <cell r="B26855" t="str">
            <v>ENSECADEIRA DE MADEIRA COM PAREDE SIMPLES</v>
          </cell>
          <cell r="C26855" t="str">
            <v>M2</v>
          </cell>
        </row>
        <row r="26856">
          <cell r="A26856" t="str">
            <v>73890/2</v>
          </cell>
          <cell r="B26856" t="str">
            <v>ENSECADEIRA DE MADEIRA COM PAREDE DUPLA</v>
          </cell>
          <cell r="C26856" t="str">
            <v>M2</v>
          </cell>
        </row>
        <row r="26857">
          <cell r="A26857">
            <v>92743</v>
          </cell>
          <cell r="B26857" t="str">
            <v>MURO DE GABIÃO, ENCHIMENTO COM PEDRA DE MÃO TIPO RACHÃO, DE GRAVIDADE, COM GAIOLAS DE COMPRIMENTO IGUAL A 2 METROS, ALTURA DO MURO DE ATÉ 4 METROS - FORNECIMENTO E EXECUÇÃO. AF_12/2015</v>
          </cell>
          <cell r="C26857" t="str">
            <v>M3</v>
          </cell>
        </row>
        <row r="26858">
          <cell r="A26858">
            <v>92744</v>
          </cell>
          <cell r="B26858" t="str">
            <v>MURO DE GABIÃO, ENCHIMENTO COM PEDRA DE MÃO TIPO RACHÃO, DE GRAVIDADE, COM GAIOLAS DE COMPRIMENTO IGUAL A 5 METROS, ALTURA DO MURO DE ATÉ 4 METROS - FORNECIMENTO E EXECUÇÃO. AF_12/2015</v>
          </cell>
          <cell r="C26858" t="str">
            <v>M3</v>
          </cell>
        </row>
        <row r="26859">
          <cell r="A26859">
            <v>92745</v>
          </cell>
          <cell r="B26859" t="str">
            <v>MURO DE GABIÃO, ENCHIMENTO COM PEDRA DE MÃO TIPO RACHÃO, DE GRAVIDADE, COM GAIOLAS DE COMPRIMENTO IGUAL A 2 METROS, ALTURA DO MURO ACIMA DE 4 E ATÉ 6 METROS - FORNECIMENTO E EXECUÇÃO. AF_12/2015</v>
          </cell>
          <cell r="C26859" t="str">
            <v>M3</v>
          </cell>
        </row>
        <row r="26860">
          <cell r="A26860">
            <v>92746</v>
          </cell>
          <cell r="B26860" t="str">
            <v>MURO DE GABIÃO, ENCHIMENTO COM PEDRA DE MÃO TIPO RACHÃO, DE GRAVIDADE, COM GAIOLAS DE COMPRIMENTO IGUAL A 5 METROS, ALTURA DO MURO ACIMA DE 4 E ATÉ 6 METROS - FORNECIMENTO E EXECUÇÃO. AF_12/2015</v>
          </cell>
          <cell r="C26860" t="str">
            <v>M3</v>
          </cell>
        </row>
        <row r="26861">
          <cell r="A26861">
            <v>92747</v>
          </cell>
          <cell r="B26861" t="str">
            <v>MURO DE GABIÃO, ENCHIMENTO COM PEDRA DE MÃO TIPO RACHÃO, DE GRAVIDADE, COM GAIOLAS DE COMPRIMENTO IGUAL A 2 METROS, ALTURA DO MURO ACIMA DE 6 E ATÉ 10 METROS - FORNECIMENTO E EXECUÇÃO. AF_12/2015</v>
          </cell>
          <cell r="C26861" t="str">
            <v>M3</v>
          </cell>
        </row>
        <row r="26862">
          <cell r="A26862">
            <v>92748</v>
          </cell>
          <cell r="B26862" t="str">
            <v>MURO DE GABIÃO, ENCHIMENTO COM PEDRA DE MÃO TIPO RACHÃO, DE GRAVIDADE, COM GAIOLAS DE COMPRIMENTO IGUAL A 5 METROS, ALTURA DO MURO MAIOR QUE 6 ATÉ 10 METROS - FORNECIMENTO E EXECUÇÃO. AF_12/2015</v>
          </cell>
          <cell r="C26862" t="str">
            <v>M3</v>
          </cell>
        </row>
        <row r="26863">
          <cell r="A26863">
            <v>92749</v>
          </cell>
          <cell r="B26863" t="str">
            <v>MURO DE GABIÃO, ENCHIMENTO COM PEDRA DE MÃO TIPO RACHÃO, COM SOLO REFORÇADO, ALTURA DO MURO DE ATÉ 4 METROS - FORNECIMENTO E EXECUÇÃO. AF_12/2015</v>
          </cell>
          <cell r="C26863" t="str">
            <v>M3</v>
          </cell>
        </row>
        <row r="26864">
          <cell r="A26864">
            <v>92750</v>
          </cell>
          <cell r="B26864" t="str">
            <v>MURO DE GABIÃO, ENCHIMENTO COM PEDRA DE MÃO TIPO RACHÃO, COM SOLO REFORÇADO, ALTURA DO MURO ACIMA DE 4 E ATÉ 12 METROS - FORNECIMENTO E EXECUÇÃO. AF_12/2015</v>
          </cell>
          <cell r="C26864" t="str">
            <v>M3</v>
          </cell>
        </row>
        <row r="26865">
          <cell r="A26865">
            <v>92751</v>
          </cell>
          <cell r="B26865" t="str">
            <v>MURO DE GABIÃO, ENCHIMENTO COM PEDRA DE MÃO TIPO RACHÃO, COM SOLO REFORÇADO, ALTURA DO MURO ACIMA DE 12 E ATÉ 20 METROS - FORNECIMENTO E EXECUÇÃO. AF_12/2015</v>
          </cell>
          <cell r="C26865" t="str">
            <v>M3</v>
          </cell>
        </row>
        <row r="26866">
          <cell r="A26866">
            <v>92752</v>
          </cell>
          <cell r="B26866" t="str">
            <v>MURO DE GABIÃO, ENCHIMENTO COM PEDRA DE MÃO TIPO RACHÃO, COM SOLO REFORÇADO, ALTURA DO MURO ACIMA DE 20 E ATÉ 28 METROS - FORNECIMENTO E EXECUÇÃO. AF_12/2015</v>
          </cell>
          <cell r="C26866" t="str">
            <v>M3</v>
          </cell>
        </row>
        <row r="26867">
          <cell r="A26867">
            <v>92753</v>
          </cell>
          <cell r="B26867" t="str">
            <v>MURO DE GABIÃO, ENCHIMENTO COM RESÍDUO DE CONSTRUÇÃO E DEMOLIÇÃO, DE GRAVIDADE, COM GAIOLA TRAPEZOIDAL DE COMPRIMENTO IGUAL A 2 METROS, ALTURA DO MURO DE ATÉ 2 METROS - FORNECIMENTO E EXECUÇÃO. AF_12/2015</v>
          </cell>
          <cell r="C26867" t="str">
            <v>M3</v>
          </cell>
        </row>
        <row r="26868">
          <cell r="A26868">
            <v>92754</v>
          </cell>
          <cell r="B26868" t="str">
            <v>MURO DE GABIÃO, ENCHIMENTO COM RESÍDUO DE CONSTRUÇÃO E DEMOLIÇÃO, DE GRAVIDADE, COM GAIOLA TRAPEZOIDAL DE COMPRIMENTO IGUAL A 2 METROS, ALTURA DO MURO ACIMA DE 2 E ATÉ 4 METROS - FORNECIMENTO E EXECUÇÃO. AF_12/2015</v>
          </cell>
          <cell r="C26868" t="str">
            <v>M3</v>
          </cell>
        </row>
        <row r="26869">
          <cell r="A26869">
            <v>92755</v>
          </cell>
          <cell r="B26869" t="str">
            <v>PROTEÇÃO SUPERFICIAL DE CANAL EM GABIÃO TIPO COLCHÃO, ALTURA DE 17 CENTÍMETROS, ENCHIMENTO COM PEDRA DE MÃO TIPO RACHÃO - FORNECIMENTO E EXECUÇÃO. AF_12/2015</v>
          </cell>
          <cell r="C26869" t="str">
            <v>M2</v>
          </cell>
        </row>
        <row r="26870">
          <cell r="A26870">
            <v>92756</v>
          </cell>
          <cell r="B26870" t="str">
            <v>PROTEÇÃO SUPERFICIAL DE CANAL EM GABIÃO TIPO COLCHÃO, ALTURA DE 23 CENTÍMETROS, ENCHIMENTO COM PEDRA DE MÃO TIPO RACHÃO - FORNECIMENTO E EXECUÇÃO. AF_12/2015</v>
          </cell>
          <cell r="C26870" t="str">
            <v>M2</v>
          </cell>
        </row>
        <row r="26871">
          <cell r="A26871">
            <v>92757</v>
          </cell>
          <cell r="B26871" t="str">
            <v>PROTEÇÃO SUPERFICIAL DE CANAL EM GABIÃO TIPO COLCHÃO, ALTURA DE 30 CENTÍMETROS, ENCHIMENTO COM PEDRA DE MÃO TIPO RACHÃO - FORNECIMENTO E EXECUÇÃO. AF_12/2015</v>
          </cell>
          <cell r="C26871" t="str">
            <v>M2</v>
          </cell>
        </row>
        <row r="26872">
          <cell r="A26872">
            <v>92758</v>
          </cell>
          <cell r="B26872" t="str">
            <v>PROTEÇÃO SUPERFICIAL DE CANAL EM GABIÃO TIPO SACO, DIÂMETRO DE 65 CENTÍMETROS, ENCHIMENTO MANUAL COM PEDRA DE MÃO TIPO RACHÃO - FORNECIMENTO E EXECUÇÃO. AF_12/2015</v>
          </cell>
          <cell r="C26872" t="str">
            <v>M3</v>
          </cell>
        </row>
        <row r="26873">
          <cell r="A26873" t="str">
            <v>73843/1</v>
          </cell>
          <cell r="B26873" t="str">
            <v>MURO DE ARRIMO DE CONCRETO CICLOPICO COM 30% DE PEDRA DE MAO</v>
          </cell>
          <cell r="C26873" t="str">
            <v>M3</v>
          </cell>
        </row>
        <row r="26874">
          <cell r="A26874" t="str">
            <v>73844/1</v>
          </cell>
          <cell r="B26874" t="str">
            <v>MURO DE ARRIMO DE ALVENARIA DE PEDRA ARGAMASSADA</v>
          </cell>
          <cell r="C26874" t="str">
            <v>M3</v>
          </cell>
        </row>
        <row r="26875">
          <cell r="A26875" t="str">
            <v>73844/2</v>
          </cell>
          <cell r="B26875" t="str">
            <v>MURO DE ARRIMO DE ALVENARIA DE TIJOLOS</v>
          </cell>
          <cell r="C26875" t="str">
            <v>M3</v>
          </cell>
        </row>
        <row r="26876">
          <cell r="A26876" t="str">
            <v>73846/1</v>
          </cell>
          <cell r="B26876" t="str">
            <v>MURO DE ARRIMO CELULAR PECAS PRE-MOLDADAS CONCRETO EXCL FORMAS INCL   CONFECCAO DAS PECAS MONTAGEM E COMPACTACAO DO SOLO DE ENCHIMENTO.</v>
          </cell>
          <cell r="C26876" t="str">
            <v>M3</v>
          </cell>
        </row>
        <row r="26877">
          <cell r="A26877" t="str">
            <v>73846/2</v>
          </cell>
          <cell r="B26877" t="str">
            <v>MURO DE ARRIMO CELULAR PECAS PRE-MOLDADAS CONCRETO EXCL MATERIAIS E   FORMAS INCL CONFECCAO PECAS MONTAGEM E COMPACTACAO DO SOLO(ENCHIMENTO)</v>
          </cell>
          <cell r="C26877" t="str">
            <v>M3</v>
          </cell>
        </row>
        <row r="26878">
          <cell r="A26878">
            <v>91069</v>
          </cell>
          <cell r="B26878" t="str">
            <v>EXECUÇÃO DE REVESTIMENTO DE CONCRETO PROJETADO COM ESPESSURA DE 7 CM, ARMADO COM TELA, INCLINAÇÃO MENOR QUE 90°, APLICAÇÃO CONTÍNUA, UTILIZANDO EQUIPAMENTO DE PROJEÇÃO COM 6 M³/H DE CAPACIDADE. AF_01/2016</v>
          </cell>
          <cell r="C26878" t="str">
            <v>M2</v>
          </cell>
        </row>
        <row r="26879">
          <cell r="A26879">
            <v>91070</v>
          </cell>
          <cell r="B26879" t="str">
            <v>EXECUÇÃO DE REVESTIMENTO DE CONCRETO PROJETADO COM ESPESSURA DE 10 CM, ARMADO COM TELA, INCLINAÇÃO MENOR QUE 90°, APLICAÇÃO CONTÍNUA, UTILIZANDO EQUIPAMENTO DE PROJEÇÃO COM 6 M³/H DE CAPACIDADE. AF_01/2016</v>
          </cell>
          <cell r="C26879" t="str">
            <v>M2</v>
          </cell>
        </row>
        <row r="26880">
          <cell r="A26880">
            <v>91071</v>
          </cell>
          <cell r="B26880" t="str">
            <v>EXECUÇÃO DE REVESTIMENTO DE CONCRETO PROJETADO COM ESPESSURA DE 7 CM, ARMADO COM TELA, INCLINAÇÃO DE 90°, APLICAÇÃO CONTÍNUA, UTILIZANDO EQUIPAMENTO DE PROJEÇÃO COM 6 M³/H DE CAPACIDADE. AF_01/2016</v>
          </cell>
          <cell r="C26880" t="str">
            <v>M2</v>
          </cell>
        </row>
        <row r="26881">
          <cell r="A26881">
            <v>91072</v>
          </cell>
          <cell r="B26881" t="str">
            <v>EXECUÇÃO DE REVESTIMENTO DE CONCRETO PROJETADO COM ESPESSURA DE 10 CM, ARMADO COM TELA, INCLINAÇÃO DE 90°, APLICAÇÃO CONTÍNUA, UTILIZANDO EQUIPAMENTO DE PROJEÇÃO COM 6 M³/H DE CAPACIDADE. AF_01/2016</v>
          </cell>
          <cell r="C26881" t="str">
            <v>M2</v>
          </cell>
        </row>
        <row r="26882">
          <cell r="A26882">
            <v>91073</v>
          </cell>
          <cell r="B26882" t="str">
            <v>EXECUÇÃO DE REVESTIMENTO DE CONCRETO PROJETADO COM ESPESSURA DE 7 CM, ARMADO COM TELA, INCLINAÇÃO MENOR QUE 90°, APLICAÇÃO CONTÍNUA, UTILIZANDO EQUIPAMENTO DE PROJEÇÃO COM 3 M³/H DE CAPACIDADE. AF_01/2016</v>
          </cell>
          <cell r="C26882" t="str">
            <v>M2</v>
          </cell>
        </row>
        <row r="26883">
          <cell r="A26883">
            <v>91074</v>
          </cell>
          <cell r="B26883" t="str">
            <v>EXECUÇÃO DE REVESTIMENTO DE CONCRETO PROJETADO COM ESPESSURA DE 10 CM, ARMADO COM TELA, INCLINAÇÃO MENOR QUE 90°, APLICAÇÃO CONTÍNUA, UTILIZANDO EQUIPAMENTO DE PROJEÇÃO COM 3 M³/H DE CAPACIDADE. AF_01/2016</v>
          </cell>
          <cell r="C26883" t="str">
            <v>M2</v>
          </cell>
        </row>
        <row r="26884">
          <cell r="A26884">
            <v>91075</v>
          </cell>
          <cell r="B26884" t="str">
            <v>EXECUÇÃO DE REVESTIMENTO DE CONCRETO PROJETADO COM ESPESSURA DE 7 CM, ARMADO COM TELA, INCLINAÇÃO DE 90°, APLICAÇÃO CONTÍNUA, UTILIZANDO EQUIPAMENTO DE PROJEÇÃO COM 3 M³/H DE CAPACIDADE. AF_01/2016</v>
          </cell>
          <cell r="C26884" t="str">
            <v>M2</v>
          </cell>
        </row>
        <row r="26885">
          <cell r="A26885">
            <v>91076</v>
          </cell>
          <cell r="B26885" t="str">
            <v>EXECUÇÃO DE REVESTIMENTO DE CONCRETO PROJETADO COM ESPESSURA DE 10 CM, ARMADO COM TELA, INCLINAÇÃO DE 90°, APLICAÇÃO CONTÍNUA, UTILIZANDO EQUIPAMENTO DE PROJEÇÃO COM 3 M³/H DE CAPACIDADE. AF_01/2016</v>
          </cell>
          <cell r="C26885" t="str">
            <v>M2</v>
          </cell>
        </row>
        <row r="26886">
          <cell r="A26886">
            <v>91077</v>
          </cell>
          <cell r="B26886" t="str">
            <v>EXECUÇÃO DE REVESTIMENTO DE CONCRETO PROJETADO COM ESPESSURA DE 7 CM, ARMADO COM FIBRAS DE AÇO, INCLINAÇÃO MENOR QUE 90°, APLICAÇÃO CONTÍNUA, UTILIZANDO EQUIPAMENTO DE PROJEÇÃO COM 6 M³/H DE CAPACIDADE. AF_01/2016</v>
          </cell>
          <cell r="C26886" t="str">
            <v>M2</v>
          </cell>
        </row>
        <row r="26887">
          <cell r="A26887">
            <v>91078</v>
          </cell>
          <cell r="B26887" t="str">
            <v>EXECUÇÃO DE REVESTIMENTO DE CONCRETO PROJETADO COM ESPESSURA DE 10 CM, ARMADO COM FIBRAS DE AÇO, INCLINAÇÃO MENOR QUE 90°, APLICAÇÃO CONTÍNUA, UTILIZANDO EQUIPAMENTO DE PROJEÇÃO COM 6 M³/H DE CAPACIDADE. AF_01/2016</v>
          </cell>
          <cell r="C26887" t="str">
            <v>M2</v>
          </cell>
        </row>
        <row r="26888">
          <cell r="A26888">
            <v>91079</v>
          </cell>
          <cell r="B26888" t="str">
            <v>EXECUÇÃO DE REVESTIMENTO DE CONCRETO PROJETADO COM ESPESSURA DE 7 CM, ARMADO COM FIBRAS DE AÇO, INCLINAÇÃO DE 90°, APLICAÇÃO CONTÍNUA, UTILIZANDO EQUIPAMENTO DE PROJEÇÃO COM 6 M³/H DE CAPACIDADE. AF_01/2016</v>
          </cell>
          <cell r="C26888" t="str">
            <v>M2</v>
          </cell>
        </row>
        <row r="26889">
          <cell r="A26889">
            <v>91080</v>
          </cell>
          <cell r="B26889" t="str">
            <v>EXECUÇÃO DE REVESTIMENTO DE CONCRETO PROJETADO COM ESPESSURA DE 10 CM, ARMADO COM FIBRAS DE AÇO, INCLINAÇÃO DE 90°, APLICAÇÃO CONTÍNUA, UTILIZANDO EQUIPAMENTO DE PROJEÇÃO COM 6 M³/H DE CAPACIDADE. AF_01/2016</v>
          </cell>
          <cell r="C26889" t="str">
            <v>M2</v>
          </cell>
        </row>
        <row r="26890">
          <cell r="A26890">
            <v>91081</v>
          </cell>
          <cell r="B26890" t="str">
            <v>EXECUÇÃO DE REVESTIMENTO DE CONCRETO PROJETADO COM ESPESSURA DE 7 CM, ARMADO COM FIBRAS DE AÇO, INCLINAÇÃO MENOR QUE 90°, APLICAÇÃO CONTÍNUA, UTILIZANDO EQUIPAMENTO DE PROJEÇÃO COM 3 M³/H DE CAPACIDADE. AF_01/2016</v>
          </cell>
          <cell r="C26890" t="str">
            <v>M2</v>
          </cell>
        </row>
        <row r="26891">
          <cell r="A26891">
            <v>91082</v>
          </cell>
          <cell r="B26891" t="str">
            <v>EXECUÇÃO DE REVESTIMENTO DE CONCRETO PROJETADO COM ESPESSURA DE 10 CM, ARMADO COM FIBRAS DE AÇO, INCLINAÇÃO MENOR QUE 90°, APLICAÇÃO CONTÍNUA, UTILIZANDO EQUIPAMENTO DE PROJEÇÃO COM 3 M³/H DE CAPACIDADE. AF_01/2016</v>
          </cell>
          <cell r="C26891" t="str">
            <v>M2</v>
          </cell>
        </row>
        <row r="26892">
          <cell r="A26892">
            <v>91083</v>
          </cell>
          <cell r="B26892" t="str">
            <v>EXECUÇÃO DE REVESTIMENTO DE CONCRETO PROJETADO COM ESPESSURA DE 7 CM, ARMADO COM FIBRAS DE AÇO, INCLINAÇÃO DE 90°, APLICAÇÃO CONTÍNUA, UTILIZANDO EQUIPAMENTO DE PROJEÇÃO COM 3 M³/H DE CAPACIDADE. AF_01/2016</v>
          </cell>
          <cell r="C26892" t="str">
            <v>M2</v>
          </cell>
        </row>
        <row r="26893">
          <cell r="A26893">
            <v>91084</v>
          </cell>
          <cell r="B26893" t="str">
            <v>EXECUÇÃO DE REVESTIMENTO DE CONCRETO PROJETADO COM ESPESSURA DE 10 CM, ARMADO COM FIBRAS DE AÇO, INCLINAÇÃO DE 90°, APLICAÇÃO CONTÍNUA, UTILIZANDO EQUIPAMENTO DE PROJEÇÃO COM 3 M³/H DE CAPACIDADE. AF_01/2016</v>
          </cell>
          <cell r="C26893" t="str">
            <v>M2</v>
          </cell>
        </row>
        <row r="26894">
          <cell r="A26894">
            <v>91086</v>
          </cell>
          <cell r="B26894" t="str">
            <v>EXECUÇÃO DE REVESTIMENTO DE CONCRETO PROJETADO COM ESPESSURA DE 7 CM, ARMADO COM TELA, INCLINAÇÃO MENOR QUE 90°, APLICAÇÃO DESCONTÍNUA, UTILIZANDO EQUIPAMENTO DE PROJEÇÃO COM 6 M³/H DE CAPACIDADE. AF_01/2016</v>
          </cell>
          <cell r="C26894" t="str">
            <v>M2</v>
          </cell>
        </row>
        <row r="26895">
          <cell r="A26895">
            <v>91087</v>
          </cell>
          <cell r="B26895" t="str">
            <v>EXECUÇÃO DE REVESTIMENTO DE CONCRETO PROJETADO COM ESPESSURA DE 10 CM, ARMADO COM TELA, INCLINAÇÃO MENOR QUE 90°, APLICAÇÃO DESCONTÍNUA, UTILIZANDO EQUIPAMENTO DE PROJEÇÃO COM 6 M³/H DE CAPACIDADE. AF_01/2016</v>
          </cell>
          <cell r="C26895" t="str">
            <v>M2</v>
          </cell>
        </row>
        <row r="26896">
          <cell r="A26896">
            <v>91088</v>
          </cell>
          <cell r="B26896" t="str">
            <v>EXECUÇÃO DE REVESTIMENTO DE CONCRETO PROJETADO COM ESPESSURA DE 7 CM, ARMADO COM TELA, INCLINAÇÃO DE 90°, APLICAÇÃO DESCONTÍNUA, UTILIZANDO EQUIPAMENTO DE PROJEÇÃO COM 6 M³/H DE CAPACIDADE. AF_01/2016</v>
          </cell>
          <cell r="C26896" t="str">
            <v>M2</v>
          </cell>
        </row>
        <row r="26897">
          <cell r="A26897">
            <v>91089</v>
          </cell>
          <cell r="B26897" t="str">
            <v>EXECUÇÃO DE REVESTIMENTO DE CONCRETO PROJETADO COM ESPESSURA DE 10 CM, ARMADO COM TELA, INCLINAÇÃO DE 90°, APLICAÇÃO DESCONTÍNUA, UTILIZANDO EQUIPAMENTO DE PROJEÇÃO COM 6 M³/H DE CAPACIDADE. AF_01/2016</v>
          </cell>
          <cell r="C26897" t="str">
            <v>M2</v>
          </cell>
        </row>
        <row r="26898">
          <cell r="A26898">
            <v>91090</v>
          </cell>
          <cell r="B26898" t="str">
            <v>EXECUÇÃO DE REVESTIMENTO DE CONCRETO PROJETADO COM ESPESSURA DE 7 CM, ARMADO COM TELA, INCLINAÇÃO MENOR QUE 90°, APLICAÇÃO DESCONTÍNUA, UTILIZANDO EQUIPAMENTO DE PROJEÇÃO COM 3 M³/H DE CAPACIDADE. AF_01/2016</v>
          </cell>
          <cell r="C26898" t="str">
            <v>M2</v>
          </cell>
        </row>
        <row r="26899">
          <cell r="A26899">
            <v>91091</v>
          </cell>
          <cell r="B26899" t="str">
            <v>EXECUÇÃO DE REVESTIMENTO DE CONCRETO PROJETADO COM ESPESSURA DE 10 CM, ARMADO COM TELA, INCLINAÇÃO MENOR QUE 90°, APLICAÇÃO DESCONTÍNUA, UTILIZANDO EQUIPAMENTO DE PROJEÇÃO COM 3 M³/H DE CAPACIDADE. AF_01/2016</v>
          </cell>
          <cell r="C26899" t="str">
            <v>M2</v>
          </cell>
        </row>
        <row r="26900">
          <cell r="A26900">
            <v>91092</v>
          </cell>
          <cell r="B26900" t="str">
            <v>EXECUÇÃO DE REVESTIMENTO DE CONCRETO PROJETADO COM ESPESSURA DE 7 CM, ARMADO COM TELA, INCLINAÇÃO DE 90°, APLICAÇÃO DESCONTÍNUA, UTILIZANDO EQUIPAMENTO DE PROJEÇÃO COM 3 M³/H DE CAPACIDADE. AF_01/2016</v>
          </cell>
          <cell r="C26900" t="str">
            <v>M2</v>
          </cell>
        </row>
        <row r="26901">
          <cell r="A26901">
            <v>91093</v>
          </cell>
          <cell r="B26901" t="str">
            <v>EXECUÇÃO DE REVESTIMENTO DE CONCRETO PROJETADO COM ESPESSURA DE 10 CM, ARMADO COM TELA, INCLINAÇÃO DE 90°, APLICAÇÃO DESCONTÍNUA, UTILIZANDO EQUIPAMENTO DE PROJEÇÃO COM 3 M³/H DE CAPACIDADE. AF_01/2016</v>
          </cell>
          <cell r="C26901" t="str">
            <v>M2</v>
          </cell>
        </row>
        <row r="26902">
          <cell r="A26902">
            <v>91094</v>
          </cell>
          <cell r="B26902" t="str">
            <v>EXECUÇÃO DE REVESTIMENTO DE CONCRETO PROJETADO COM ESPESSURA DE 7 CM, ARMADO COM FIBRAS DE AÇO, INCLINAÇÃO MENOR QUE 90°, APLICAÇÃO DESCONTÍNUA, UTILIZANDO EQUIPAMENTO DE PROJEÇÃO COM 6 M³/H DE CAPACIDADE. AF_01/2016</v>
          </cell>
          <cell r="C26902" t="str">
            <v>M2</v>
          </cell>
        </row>
        <row r="26903">
          <cell r="A26903">
            <v>91095</v>
          </cell>
          <cell r="B26903" t="str">
            <v>EXECUÇÃO DE REVESTIMENTO DE CONCRETO PROJETADO COM ESPESSURA DE 10 CM, ARMADO COM FIBRAS DE AÇO, INCLINAÇÃO MENOR QUE 90°, APLICAÇÃO DESCONTÍNUA, UTILIZANDO EQUIPAMENTO DE PROJEÇÃO COM 6 M³/H DE CAPACIDADE. AF_01/2016</v>
          </cell>
          <cell r="C26903" t="str">
            <v>M2</v>
          </cell>
        </row>
        <row r="26904">
          <cell r="A26904">
            <v>91096</v>
          </cell>
          <cell r="B26904" t="str">
            <v>EXECUÇÃO DE REVESTIMENTO DE CONCRETO PROJETADO COM ESPESSURA DE 7 CM, ARMADO COM FIBRAS DE AÇO, INCLINAÇÃO DE 90°, APLICAÇÃO DESCONTÍNUA, UTILIZANDO EQUIPAMENTO DE PROJEÇÃO COM 6 M³/H DE CAPACIDADE. AF_01/2016</v>
          </cell>
          <cell r="C26904" t="str">
            <v>M2</v>
          </cell>
        </row>
        <row r="26905">
          <cell r="A26905">
            <v>91097</v>
          </cell>
          <cell r="B26905" t="str">
            <v>EXECUÇÃO DE REVESTIMENTO DE CONCRETO PROJETADO COM ESPESSURA DE 10 CM, ARMADO COM FIBRAS DE AÇO, INCLINAÇÃO DE 90°, APLICAÇÃO DESCONTÍNUA, UTILIZANDO EQUIPAMENTO DE PROJEÇÃO COM 6 M³/H DE CAPACIDADE. AF_01/2016</v>
          </cell>
          <cell r="C26905" t="str">
            <v>M2</v>
          </cell>
        </row>
        <row r="26906">
          <cell r="A26906">
            <v>91098</v>
          </cell>
          <cell r="B26906" t="str">
            <v>EXECUÇÃO DE REVESTIMENTO DE CONCRETO PROJETADO COM ESPESSURA DE 7 CM, ARMADO COM FIBRAS DE AÇO, INCLINAÇÃO MENOR QUE 90°, APLICAÇÃO DESCONTÍNUA, UTILIZANDO EQUIPAMENTO DE PROJEÇÃO COM 3 M³/H DE CAPACIDADE. AF_01/2016</v>
          </cell>
          <cell r="C26906" t="str">
            <v>M2</v>
          </cell>
        </row>
        <row r="26907">
          <cell r="A26907">
            <v>91099</v>
          </cell>
          <cell r="B26907" t="str">
            <v>EXECUÇÃO DE REVESTIMENTO DE CONCRETO PROJETADO COM ESPESSURA DE 10 CM, ARMADO COM FIBRAS DE AÇO, INCLINAÇÃO MENOR QUE 90°, APLICAÇÃO DESCONTÍNUA, UTILIZANDO EQUIPAMENTO DE PROJEÇÃO COM 3 M³/H DE CAPACIDADE. AF_01/2016</v>
          </cell>
          <cell r="C26907" t="str">
            <v>M2</v>
          </cell>
        </row>
        <row r="26908">
          <cell r="A26908">
            <v>91100</v>
          </cell>
          <cell r="B26908" t="str">
            <v>EXECUÇÃO DE REVESTIMENTO DE CONCRETO PROJETADO COM ESPESSURA DE 7 CM, ARMADO COM FIBRAS DE AÇO, INCLINAÇÃO DE 90°, APLICAÇÃO DESCONTÍNUA, UTILIZANDO EQUIPAMENTO DE PROJEÇÃO COM 3 M³/H DE CAPACIDADE. AF_01/2016</v>
          </cell>
          <cell r="C26908" t="str">
            <v>M2</v>
          </cell>
        </row>
        <row r="26909">
          <cell r="A26909">
            <v>91101</v>
          </cell>
          <cell r="B26909" t="str">
            <v>EXECUÇÃO DE REVESTIMENTO DE CONCRETO PROJETADO COM ESPESSURA DE 10 CM, ARMADO COM FIBRAS DE AÇO, INCLINAÇÃO DE 90°, APLICAÇÃO DESCONTÍNUA, UTILIZANDO EQUIPAMENTO DE PROJEÇÃO COM 3 M³/H DE CAPACIDADE. AF_01/2016</v>
          </cell>
          <cell r="C26909" t="str">
            <v>M2</v>
          </cell>
        </row>
        <row r="26910">
          <cell r="A26910">
            <v>93952</v>
          </cell>
          <cell r="B26910" t="str">
            <v>EXECUÇÃO DE GRAMPO PARA SOLO GRAMPEADO COM COMPRIMENTO MENOR OU IGUAL A 4 M, DIÂMETRO DE 10 CM, PERFURAÇÃO COM EQUIPAMENTO MANUAL E ARMADURA COM DIÂMETRO DE 16 MM. AF_05/2016</v>
          </cell>
          <cell r="C26910" t="str">
            <v>M</v>
          </cell>
        </row>
        <row r="26911">
          <cell r="A26911">
            <v>93953</v>
          </cell>
          <cell r="B26911" t="str">
            <v>EXECUÇÃO DE GRAMPO PARA SOLO GRAMPEADO COM COMPRIMENTO MAIOR QUE 4 M E MENOR OU IGUAL A 6 M, DIÂMETRO DE 10 CM, PERFURAÇÃO COM EQUIPAMENTO MANUAL E ARMADURA COM DIÂMETRO DE 16 MM. AF_05/2016</v>
          </cell>
          <cell r="C26911" t="str">
            <v>M</v>
          </cell>
        </row>
        <row r="26912">
          <cell r="A26912">
            <v>93954</v>
          </cell>
          <cell r="B26912" t="str">
            <v>EXECUÇÃO DE GRAMPO PARA SOLO GRAMPEADO COM COMPRIMENTO MAIOR QUE 6 M E MENOR OU IGUAL A 8 M, DIÂMETRO DE 10 CM, PERFURAÇÃO COM EQUIPAMENTO MANUAL E ARMADURA COM DIÂMETRO DE 16 MM. AF_05/2016</v>
          </cell>
          <cell r="C26912" t="str">
            <v>M</v>
          </cell>
        </row>
        <row r="26913">
          <cell r="A26913">
            <v>93955</v>
          </cell>
          <cell r="B26913" t="str">
            <v>EXECUÇÃO DE GRAMPO PARA SOLO GRAMPEADO COM COMPRIMENTO MAIOR QUE 8 M E MENOR OU IGUAL A 10 M, DIÂMETRO DE 10 CM, PERFURAÇÃO COM EQUIPAMENTO MANUAL E ARMADURA COM DIÂMETRO DE 16 MM. AF_05/2016</v>
          </cell>
          <cell r="C26913" t="str">
            <v>M</v>
          </cell>
        </row>
        <row r="26914">
          <cell r="A26914">
            <v>93956</v>
          </cell>
          <cell r="B26914" t="str">
            <v>EXECUÇÃO DE GRAMPO PARA SOLO GRAMPEADO COM COMPRIMENTO MAIOR QUE 10 M, DIÂMETRO DE 10 CM, PERFURAÇÃO COM EQUIPAMENTO MANUAL E ARMADURA COM DIÂMETRO DE 16 MM. AF_05/2016</v>
          </cell>
          <cell r="C26914" t="str">
            <v>M</v>
          </cell>
        </row>
        <row r="26915">
          <cell r="A26915">
            <v>93957</v>
          </cell>
          <cell r="B26915" t="str">
            <v>EXECUÇÃO DE GRAMPO PARA SOLO GRAMPEADO COM COMPRIMENTO MENOR OU IGUAL A 4 M, DIÂMETRO DE 10 CM, PERFURAÇÃO COM EQUIPAMENTO MANUAL E ARMADURA COM DIÂMETRO DE 20 MM. AF_05/2016</v>
          </cell>
          <cell r="C26915" t="str">
            <v>M</v>
          </cell>
        </row>
        <row r="26916">
          <cell r="A26916">
            <v>93958</v>
          </cell>
          <cell r="B26916" t="str">
            <v>EXECUÇÃO DE GRAMPO PARA SOLO GRAMPEADO COM COMPRIMENTO MAIOR QUE 4 M E MENOR OU IGUAL A 6 M, DIÂMETRO DE 10 CM, PERFURAÇÃO COM EQUIPAMENTO MANUAL E ARMADURA COM DIÂMETRO DE 20 MM. AF_05/2016</v>
          </cell>
          <cell r="C26916" t="str">
            <v>M</v>
          </cell>
        </row>
        <row r="26917">
          <cell r="A26917">
            <v>93959</v>
          </cell>
          <cell r="B26917" t="str">
            <v>EXECUÇÃO DE GRAMPO PARA SOLO GRAMPEADO COM COMPRIMENTO MAIOR QUE 6 M E MENOR OU IGUAL A 8 M, DIÂMETRO DE 10 CM, PERFURAÇÃO COM EQUIPAMENTO MANUAL E ARMADURA COM DIÂMETRO DE 20 MM. AF_05/2016</v>
          </cell>
          <cell r="C26917" t="str">
            <v>M</v>
          </cell>
        </row>
        <row r="26918">
          <cell r="A26918">
            <v>93960</v>
          </cell>
          <cell r="B26918" t="str">
            <v>EXECUÇÃO DE GRAMPO PARA SOLO GRAMPEADO COM COMPRIMENTO MAIOR QUE 8 M E MENOR OU IGUAL A 10 M, DIÂMETRO DE 10 CM, PERFURAÇÃO COM EQUIPAMENTO MANUAL E ARMADURA COM DIÂMETRO DE 20 MM. AF_05/2016</v>
          </cell>
          <cell r="C26918" t="str">
            <v>M</v>
          </cell>
        </row>
        <row r="26919">
          <cell r="A26919">
            <v>93961</v>
          </cell>
          <cell r="B26919" t="str">
            <v>EXECUÇÃO DE GRAMPO PARA SOLO GRAMPEADO COM COMPRIMENTO MAIOR QUE 10 M, DIÂMETRO DE 10 CM, PERFURAÇÃO COM EQUIPAMENTO MANUAL E ARMADURA COM DIÂMETRO DE 20 MM. AF_05/2016</v>
          </cell>
          <cell r="C26919" t="str">
            <v>M</v>
          </cell>
        </row>
        <row r="26920">
          <cell r="A26920">
            <v>93962</v>
          </cell>
          <cell r="B26920" t="str">
            <v>EXECUÇÃO DE GRAMPO PARA SOLO GRAMPEADO COM COMPRIMENTO MENOR OU IGUAL A 4 M, DIÂMETRO DE 7 CM, PERFURAÇÃO COM EQUIPAMENTO MANUAL E ARMADURA COM DIÂMETRO DE 16 MM. AF_05/2016</v>
          </cell>
          <cell r="C26920" t="str">
            <v>M</v>
          </cell>
        </row>
        <row r="26921">
          <cell r="A26921">
            <v>93963</v>
          </cell>
          <cell r="B26921" t="str">
            <v>EXECUÇÃO DE GRAMPO PARA SOLO GRAMPEADO COM COMPRIMENTO MAIOR QUE 4 E MENOR OU IGUAL A 6 M, DIÂMETRO DE 7 CM, PERFURAÇÃO COM EQUIPAMENTO MANUAL E ARMADURA COM DIÂMETRO DE 16 MM. AF_05/2016</v>
          </cell>
          <cell r="C26921" t="str">
            <v>M</v>
          </cell>
        </row>
        <row r="26922">
          <cell r="A26922">
            <v>93964</v>
          </cell>
          <cell r="B26922" t="str">
            <v>EXECUÇÃO DE GRAMPO PARA SOLO GRAMPEADO COM COMPRIMENTO MAIOR QUE 6 M E MENOR OU IGUAL A 8 M, DIÂMETRO DE 7 CM, PERFURAÇÃO COM EQUIPAMENTO MANUAL E ARMADURA COM DIÂMETRO DE 16 MM. AF_05/2016</v>
          </cell>
          <cell r="C26922" t="str">
            <v>M</v>
          </cell>
        </row>
        <row r="26923">
          <cell r="A26923">
            <v>93965</v>
          </cell>
          <cell r="B26923" t="str">
            <v>EXECUÇÃO DE GRAMPO PARA SOLO GRAMPEADO COM COMPRIMENTO MAIOR QUE 8 M E MENOR OU IGUAL A 10 M, DIÂMETRO DE 7 CM, PERFURAÇÃO COM EQUIPAMENTO MANUAL E ARMADURA COM DIÂMETRO DE 16 MM. AF_05/2016</v>
          </cell>
          <cell r="C26923" t="str">
            <v>M</v>
          </cell>
        </row>
        <row r="26924">
          <cell r="A26924">
            <v>93966</v>
          </cell>
          <cell r="B26924" t="str">
            <v>EXECUÇÃO DE GRAMPO PARA SOLO GRAMPEADO COM COMPRIMENTO MAIOR QUE 10 M, DIÂMETRO DE 7 CM, PERFURAÇÃO COM EQUIPAMENTO MANUAL E ARMADURA COM DIÂMETRO DE 16 MM. AF_05/2016</v>
          </cell>
          <cell r="C26924" t="str">
            <v>M</v>
          </cell>
        </row>
        <row r="26925">
          <cell r="A26925">
            <v>93967</v>
          </cell>
          <cell r="B26925" t="str">
            <v>EXECUÇÃO DE GRAMPO PARA SOLO GRAMPEADO COM COMPRIMENTO MENOR OU IGUAL A 4 M, DIÂMETRO DE 7 CM, PERFURAÇÃO COM EQUIPAMENTO MANUAL E ARMADURA COM DIÂMETRO DE 20 MM. AF_05/2016</v>
          </cell>
          <cell r="C26925" t="str">
            <v>M</v>
          </cell>
        </row>
        <row r="26926">
          <cell r="A26926">
            <v>93968</v>
          </cell>
          <cell r="B26926" t="str">
            <v>EXECUÇÃO DE GRAMPO PARA SOLO GRAMPEADO COM COMPRIMENTO MAIOR QUE 4 E MENOR OU IGUAL A 6 M, DIÂMETRO DE 7 CM, PERFURAÇÃO COM EQUIPAMENTO MANUAL E ARMADURA COM DIÂMETRO DE 20 MM. AF_05/2016</v>
          </cell>
          <cell r="C26926" t="str">
            <v>M</v>
          </cell>
        </row>
        <row r="26927">
          <cell r="A26927">
            <v>93969</v>
          </cell>
          <cell r="B26927" t="str">
            <v>EXECUÇÃO DE GRAMPO PARA SOLO GRAMPEADO COM COMPRIMENTO MAIOR QUE 6 M E MENOR OU IGUAL A 8 M, DIÂMETRO DE 7 CM, PERFURAÇÃO COM EQUIPAMENTO MANUAL E ARMADURA COM DIÂMETRO DE 20 MM. AF_05/2016</v>
          </cell>
          <cell r="C26927" t="str">
            <v>M</v>
          </cell>
        </row>
        <row r="26928">
          <cell r="A26928">
            <v>93970</v>
          </cell>
          <cell r="B26928" t="str">
            <v>EXECUÇÃO DE GRAMPO PARA SOLO GRAMPEADO COM COMPRIMENTO MAIOR QUE 8 MENOR OU IGUAL A 10 M, DIÂMETRO DE 7 CM, PERFURAÇÃO COM EQUIPAMENTO MANUAL E ARMADURA COM DIÂMETRO DE 20 MM. AF_05/2016</v>
          </cell>
          <cell r="C26928" t="str">
            <v>M</v>
          </cell>
        </row>
        <row r="26929">
          <cell r="A26929">
            <v>93971</v>
          </cell>
          <cell r="B26929" t="str">
            <v>EXECUÇÃO DE GRAMPO PARA SOLO GRAMPEADO COM COMPRIMENTO MAIOR QUE 10 M, DIÂMETRO DE 7 CM, PERFURAÇÃO COM EQUIPAMENTO MANUAL E ARMADURA COM DIÂMETRO DE 20 MM. AF_05/2016</v>
          </cell>
          <cell r="C26929" t="str">
            <v>M</v>
          </cell>
        </row>
        <row r="26930">
          <cell r="A26930">
            <v>95108</v>
          </cell>
          <cell r="B26930" t="str">
            <v>EXECUÇÃO DE PROTEÇÃO DA CABEÇA DO TIRANTE COM USO DE FÔRMAS EM CHAPA COMPENSADA PLASTIFICADA DE MADEIRA E CONCRETO FCK =15 MPA. AF_07/2016</v>
          </cell>
          <cell r="C26930" t="str">
            <v>UN</v>
          </cell>
        </row>
        <row r="26931">
          <cell r="A26931">
            <v>83690</v>
          </cell>
          <cell r="B26931" t="str">
            <v>DISSIPADOR DE ENERGIA EM PEDRA ARGAMASSADA ESPESSURA 6CM INCL MATERIAIS E COLOCACAO MEDIDO P/ VOLUME DE PEDRA ARGAMASSADA</v>
          </cell>
          <cell r="C26931" t="str">
            <v>M3</v>
          </cell>
        </row>
        <row r="26932">
          <cell r="A26932" t="str">
            <v>73799/1</v>
          </cell>
          <cell r="B26932" t="str">
            <v>GRELHA EM FERRO FUNDIDO SIMPLES COM REQUADRO, CARGA MÁXIMA 12,5 T,  300 X 1000 MM, E = 15 MM, FORNECIDA E ASSENTADA COM ARGAMASSA 1:4 CIMENTO:AREIA.</v>
          </cell>
          <cell r="C26932" t="str">
            <v>UN</v>
          </cell>
        </row>
        <row r="26933">
          <cell r="A26933" t="str">
            <v>73856/1</v>
          </cell>
          <cell r="B26933" t="str">
            <v>BOCA P/BUEIRO SIMPLES TUBULAR D=0,40M EM CONCRETO CICLOPICO, INCLINDO FORMAS, ESCAVACAO, REATERRO E MATERIAIS, EXCLUINDO MATERIAL REATERRO JAZIDA E TRANSPORTE</v>
          </cell>
          <cell r="C26933" t="str">
            <v>UN</v>
          </cell>
        </row>
        <row r="26934">
          <cell r="A26934" t="str">
            <v>73856/2</v>
          </cell>
          <cell r="B26934" t="str">
            <v>BOCA PARA BUEIRO SIMPLES TUBULAR, DIAMETRO =0,60M, EM CONCRETO CICLOPICO, INCLUINDO FORMAS, ESCAVACAO, REATERRO E MATERIAIS, EXCLUINDO MATERIAL REATERRO JAZIDA E TRANSPORTE.</v>
          </cell>
          <cell r="C26934" t="str">
            <v>UN</v>
          </cell>
        </row>
        <row r="26935">
          <cell r="A26935" t="str">
            <v>73856/3</v>
          </cell>
          <cell r="B26935" t="str">
            <v>BOCA PARA BUEIRO SIMPLES TUBULAR, DIAMETRO =0,80M, EM CONCRETO CICLOPICO, INCLUINDO FORMAS, ESCAVACAO, REATERRO E MATERIAIS, EXCLUINDO MATERIAL REATERRO JAZIDA E TRANSPORTE.</v>
          </cell>
          <cell r="C26935" t="str">
            <v>UN</v>
          </cell>
        </row>
        <row r="26936">
          <cell r="A26936" t="str">
            <v>73856/4</v>
          </cell>
          <cell r="B26936" t="str">
            <v>BOCA PARA BUEIRO SIMPLES TUBULAR, DIAMETRO =1,00M, EM CONCRETO CICLOPICO, INCLUINDO FORMAS, ESCAVACAO, REATERRO E MATERIAIS, EXCLUINDO MATERIAL REATERRO JAZIDA E TRANSPORTE.</v>
          </cell>
          <cell r="C26936" t="str">
            <v>UN</v>
          </cell>
        </row>
        <row r="26937">
          <cell r="A26937" t="str">
            <v>73856/5</v>
          </cell>
          <cell r="B26937" t="str">
            <v>BOCA PARA BUEIRO SIMPLES TUBULAR, DIAMETRO =1,20M, EM CONCRETO CICLOPICO, INCLUINDO FORMAS, ESCAVACAO, REATERRO E MATERIAIS, EXCLUINDO MATERIAL REATERRO JAZIDA E TRANSPORTE.</v>
          </cell>
          <cell r="C26937" t="str">
            <v>UN</v>
          </cell>
        </row>
        <row r="26938">
          <cell r="A26938" t="str">
            <v>73856/6</v>
          </cell>
          <cell r="B26938" t="str">
            <v>BOCA PARA BUEIRO DUPLO TUBULAR, DIAMETRO =0,40M, EM CONCRETO CICLOPICO, INCLUINDO FORMAS, ESCAVACAO, REATERRO E MATERIAIS, EXCLUINDO MATERIAL REATERRO JAZIDA E TRANSPORTE.</v>
          </cell>
          <cell r="C26938" t="str">
            <v>UN</v>
          </cell>
        </row>
        <row r="26939">
          <cell r="A26939" t="str">
            <v>73856/7</v>
          </cell>
          <cell r="B26939" t="str">
            <v>BOCA PARA BUEIRO DUPLO TUBULAR, DIAMETRO =0,60M, EM CONCRETO CICLOPICO, INCLUINDO FORMAS, ESCAVACAO, REATERRO E MATERIAIS, EXCLUINDO MATERIAL REATERRO JAZIDA E TRANSPORTE.</v>
          </cell>
          <cell r="C26939" t="str">
            <v>UN</v>
          </cell>
        </row>
        <row r="26940">
          <cell r="A26940" t="str">
            <v>73856/8</v>
          </cell>
          <cell r="B26940" t="str">
            <v>BOCA PARA BUEIRO DUPLO TUBULAR, DIAMETRO =0,80M, EM CONCRETO CICLOPICO, INCLUINDO FORMAS, ESCAVACAO, REATERRO E MATERIAIS, EXCLUINDO MATERIAL REATERRO JAZIDA E TRANSPORTE.</v>
          </cell>
          <cell r="C26940" t="str">
            <v>UN</v>
          </cell>
        </row>
        <row r="26941">
          <cell r="A26941" t="str">
            <v>73856/9</v>
          </cell>
          <cell r="B26941" t="str">
            <v>BOCA PARA BUEIRO DUPLO TUBULAR, DIAMETRO =1,00M, EM CONCRETO CICLOPICO, INCLUINDO FORMAS, ESCAVACAO, REATERRO E MATERIAIS, EXCLUINDO MATERIAL REATERRO JAZIDA E TRANSPORTE.</v>
          </cell>
          <cell r="C26941" t="str">
            <v>UN</v>
          </cell>
        </row>
        <row r="26942">
          <cell r="A26942" t="str">
            <v>73856/10</v>
          </cell>
          <cell r="B26942" t="str">
            <v>BOCA PARA BUEIRO DUPLOTUBULAR, DIAMETRO =1,20M, EM CONCRETO CICLOPICO, INCLUINDO FORMAS, ESCAVACAO, REATERRO E MATERIAIS, EXCLUINDO MATERIAL REATERRO JAZIDA E TRANSPORTE.</v>
          </cell>
          <cell r="C26942" t="str">
            <v>UN</v>
          </cell>
        </row>
        <row r="26943">
          <cell r="A26943" t="str">
            <v>73856/11</v>
          </cell>
          <cell r="B26943" t="str">
            <v>BOCA PARA BUEIRO TRIPLO TUBULAR, DIAMETRO =0,40M, EM CONCRETO CICLOPICO, INCLUINDO FORMAS, ESCAVACAO, REATERRO E MATERIAIS, EXCLUINDO MATERIAL REATERRO JAZIDA E TRANSPORTE.</v>
          </cell>
          <cell r="C26943" t="str">
            <v>UN</v>
          </cell>
        </row>
        <row r="26944">
          <cell r="A26944" t="str">
            <v>73856/12</v>
          </cell>
          <cell r="B26944" t="str">
            <v>BOCA PARA BUEIRO TRIPLO TUBULAR, DIAMETRO =0,60M, EM CONCRETO CICLOPICO, INCLUINDO FORMAS, ESCAVACAO, REATERRO E MATERIAIS, EXCLUINDO MATERIAL REATERRO JAZIDA E TRANSPORTE.</v>
          </cell>
          <cell r="C26944" t="str">
            <v>UN</v>
          </cell>
        </row>
        <row r="26945">
          <cell r="A26945" t="str">
            <v>73856/13</v>
          </cell>
          <cell r="B26945" t="str">
            <v>BOCA PARA BUEIRO TRIPLO TUBULAR, DIAMETRO =0,80M, EM CONCRETO CICLOPICO, INCLUINDO FORMAS, ESCAVACAO, REATERRO E MATERIAIS, EXCLUINDO MATERIAL REATERRO JAZIDA E TRANSPORTE.</v>
          </cell>
          <cell r="C26945" t="str">
            <v>UN</v>
          </cell>
        </row>
        <row r="26946">
          <cell r="A26946" t="str">
            <v>73856/14</v>
          </cell>
          <cell r="B26946" t="str">
            <v>BOCA PARA BUEIRO TRIPLO TUBULAR, DIAMETRO =1,00M, EM CONCRETO CICLOPICO, INCLUINDO FORMAS, ESCAVACAO, REATERRO E MATERIAIS, EXCLUINDO MATERIAL REATERRO JAZIDA E TRANSPORTE.</v>
          </cell>
          <cell r="C26946" t="str">
            <v>UN</v>
          </cell>
        </row>
        <row r="26947">
          <cell r="A26947" t="str">
            <v>73856/15</v>
          </cell>
          <cell r="B26947" t="str">
            <v>BOCA PARA BUEIRO TRIPLO TUBULAR, DIAMETRO =1,20M, EM CONCRETO CICLOPICO, INCLUINDO FORMAS, ESCAVACAO, REATERRO E MATERIAIS, EXCLUINDO MATERIAL REATERRO JAZIDA E TRANSPORTE.</v>
          </cell>
          <cell r="C26947" t="str">
            <v>UN</v>
          </cell>
        </row>
        <row r="26948">
          <cell r="A26948" t="str">
            <v>73963/1</v>
          </cell>
          <cell r="B26948" t="str">
            <v>POCO DE VISITA PARA REDE DE ESG. SANIT., EM ANEIS DE CONCRETO, DIÂMETRO = 60CM, PROF=80CM, INCLUINDO DEGRAU,  EXCLUINDO TAMPAO FERRO FUNDIDO.</v>
          </cell>
          <cell r="C26948" t="str">
            <v>UN</v>
          </cell>
        </row>
        <row r="26949">
          <cell r="A26949" t="str">
            <v>73963/2</v>
          </cell>
          <cell r="B26949" t="str">
            <v>POCO DE VISITA PARA REDE DE ESG. SANIT., EM ANEIS DE CONCRETO, DIÂMETRO = 60CM, PROF = 100CM, EXCLUINDO TAMPAO FERRO FUNDIDO.</v>
          </cell>
          <cell r="C26949" t="str">
            <v>UN</v>
          </cell>
        </row>
        <row r="26950">
          <cell r="A26950" t="str">
            <v>73963/3</v>
          </cell>
          <cell r="B26950" t="str">
            <v>POCO DE VISITA PARA REDE DE ESG. SANIT., EM ANEIS DE CONCRETO, DIÂMETRO = 60CM, PROF = 60CM, INCLUINDO DEGRAU, EXCLUINDO TAMPAO FERRO FUNDIDO.</v>
          </cell>
          <cell r="C26950" t="str">
            <v>UN</v>
          </cell>
        </row>
        <row r="26951">
          <cell r="A26951" t="str">
            <v>73963/5</v>
          </cell>
          <cell r="B26951" t="str">
            <v>POCO DE VISITA PARA REDE DE ESG. SANIT., EM ANEIS DE CONCRETO, DIÂMETRO = 60CM E 110CM, PROF = 120CM, EXCLUINDO TAMPAO FERRO FUNDIDO.</v>
          </cell>
          <cell r="C26951" t="str">
            <v>UN</v>
          </cell>
        </row>
        <row r="26952">
          <cell r="A26952" t="str">
            <v>73963/6</v>
          </cell>
          <cell r="B26952" t="str">
            <v>POCO DE VISITA PARA REDE DE ESG. SANIT., EM ANEIS DE CONCRETO, DIÂMETRO = 60CM E 110CM, PROF = 140CM, EXCLUINDO TAMPAO FERRO FUNDIDO.</v>
          </cell>
          <cell r="C26952" t="str">
            <v>UN</v>
          </cell>
        </row>
        <row r="26953">
          <cell r="A26953" t="str">
            <v>73963/7</v>
          </cell>
          <cell r="B26953" t="str">
            <v>POCO DE VISITA PARA REDE DE ESG. SANIT., EM ANEIS DE CONCRETO, DIÂMETRO = 60CM E 110CM, PROF = 150CM, EXCLUINDO TAMPAO FERRO FUNDIDO.</v>
          </cell>
          <cell r="C26953" t="str">
            <v>UN</v>
          </cell>
        </row>
        <row r="26954">
          <cell r="A26954" t="str">
            <v>73963/8</v>
          </cell>
          <cell r="B26954" t="str">
            <v>POCO DE VISITA PARA REDE DE ESG. SANIT., EM ANEIS DE CONCRETO, DIÂMETRO = 60CM E 110CM, PROF = 160CM, EXCLUINDO TAMPAO FERRO FUNDIDO.</v>
          </cell>
          <cell r="C26954" t="str">
            <v>UN</v>
          </cell>
        </row>
        <row r="26955">
          <cell r="A26955" t="str">
            <v>73963/9</v>
          </cell>
          <cell r="B26955" t="str">
            <v>POCO DE VISITA PARA REDE DE ESG. SANIT., EM ANEIS DE CONCRETO, DIÂMETRO = 110CM, PROF = 170CM, EXCLUINDO TAMPAO FERRO FUNDIDO.</v>
          </cell>
          <cell r="C26955" t="str">
            <v>UN</v>
          </cell>
        </row>
        <row r="26956">
          <cell r="A26956" t="str">
            <v>73963/10</v>
          </cell>
          <cell r="B26956" t="str">
            <v>POCO DE VISITA PARA REDE DE ESG. SANIT., EM ANEIS DE CONCRETO, DIÂMETRO = 60CM E 110CM, PROF = 200CM, EXCLUINDO TAMPAO FERRO FUNDIDO.</v>
          </cell>
          <cell r="C26956" t="str">
            <v>UN</v>
          </cell>
        </row>
        <row r="26957">
          <cell r="A26957" t="str">
            <v>73963/11</v>
          </cell>
          <cell r="B26957" t="str">
            <v>POCO DE VISITA PARA REDE DE ESG. SANIT., EM ANEIS DE CONCRETO, DIÂMETRO = 60CM E 110CM, PROF = 230CM, EXCLUINDO TAMPAO FERRO FUNDIDO.</v>
          </cell>
          <cell r="C26957" t="str">
            <v>UN</v>
          </cell>
        </row>
        <row r="26958">
          <cell r="A26958" t="str">
            <v>73963/12</v>
          </cell>
          <cell r="B26958" t="str">
            <v>POCO DE VISITA PARA REDE DE ESG. SANIT., EM ANEIS DE CONCRETO, DIÂMETRO = 60CM E 110CM, PROF = 260CM, EXCLUINDO TAMPAO FERRO FUNDIDO.</v>
          </cell>
          <cell r="C26958" t="str">
            <v>UN</v>
          </cell>
        </row>
        <row r="26959">
          <cell r="A26959" t="str">
            <v>73963/13</v>
          </cell>
          <cell r="B26959" t="str">
            <v>POCO DE VISITA PARA REDE DE ESG. SANIT., EM ANEIS DE CONCRETO, DIÂMETRO = 60CM E 110CM, PROF = 290CM, EXCLUINDO TAMPAO FERRO FUNDIDO.</v>
          </cell>
          <cell r="C26959" t="str">
            <v>UN</v>
          </cell>
        </row>
        <row r="26960">
          <cell r="A26960" t="str">
            <v>73963/14</v>
          </cell>
          <cell r="B26960" t="str">
            <v>POCO DE VISITA PARA REDE DE ESG. SANIT., EM ANEIS DE CONCRETO, DIÂMETRO = 60CM E 110CM, PROF = 320CM, EXCLUINDO TAMPAO FERRO FUNDIDO.</v>
          </cell>
          <cell r="C26960" t="str">
            <v>UN</v>
          </cell>
        </row>
        <row r="26961">
          <cell r="A26961" t="str">
            <v>73963/15</v>
          </cell>
          <cell r="B26961" t="str">
            <v>POCO DE VISITA PARA REDE DE ESG. SANIT., EM ANEIS DE CONCRETO, DIÂMETRO = 60CM E 110CM, PROF = 350CM, EXCLUINDO TAMPAO FERRO FUNDIDO.</v>
          </cell>
          <cell r="C26961" t="str">
            <v>UN</v>
          </cell>
        </row>
        <row r="26962">
          <cell r="A26962" t="str">
            <v>73963/16</v>
          </cell>
          <cell r="B26962" t="str">
            <v>POCO DE VISITA PARA REDE DE ESG. SANIT., EM ANEIS DE CONCRETO, DIÂMETRO = 60CM E 110CM, PROF = 380CM, EXCLUINDO TAMPAO FERRO FUNDIDO.</v>
          </cell>
          <cell r="C26962" t="str">
            <v>UN</v>
          </cell>
        </row>
        <row r="26963">
          <cell r="A26963" t="str">
            <v>73963/17</v>
          </cell>
          <cell r="B26963" t="str">
            <v>POCO DE VISITA PARA REDE DE ESG. SANIT., EM ANEIS DE CONCRETO, DIÂMETRO = 60CM E 110CM, PROF = 410CM, EXCLUINDO TAMPAO FERRO FUNDIDO.</v>
          </cell>
          <cell r="C26963" t="str">
            <v>UN</v>
          </cell>
        </row>
        <row r="26964">
          <cell r="A26964" t="str">
            <v>73963/18</v>
          </cell>
          <cell r="B26964" t="str">
            <v>POCO DE VISITA PARA REDE DE ESG. SANIT., EM ANEIS DE CONCRETO, DIÂMETRO = 60CM E 110CM, PROF = 440CM, EXCLUINDO TAMPAO FERRO FUNDIDO.</v>
          </cell>
          <cell r="C26964" t="str">
            <v>UN</v>
          </cell>
        </row>
        <row r="26965">
          <cell r="A26965" t="str">
            <v>73963/19</v>
          </cell>
          <cell r="B26965" t="str">
            <v>POCO DE VISITA PARA REDE DE ESG. SANIT., EM ANEIS DE CONCRETO, DIÂMETRO = 60CM E 110CM, PROF = 470CM, EXCLUINDO TAMPAO FERRO FUNDIDO.</v>
          </cell>
          <cell r="C26965" t="str">
            <v>UN</v>
          </cell>
        </row>
        <row r="26966">
          <cell r="A26966" t="str">
            <v>73963/20</v>
          </cell>
          <cell r="B26966" t="str">
            <v>POCO DE VISITA PARA REDE DE ESG. SANIT., EM ANEIS DE CONCRETO, DIÂMETRO = 60CM E 110CM, PROF = 500CM, EXCLUINDO TAMPAO FERRO FUNDIDO.</v>
          </cell>
          <cell r="C26966" t="str">
            <v>UN</v>
          </cell>
        </row>
        <row r="26967">
          <cell r="A26967" t="str">
            <v>73963/21</v>
          </cell>
          <cell r="B26967" t="str">
            <v>POCO DE VISITA PARA REDE DE ESG. SANIT., EM ANEIS DE CONCRETO, DIÂMETRO = 60CM E 110CM, PROF = 530CM, EXCLUINDO TAMPAO FERRO FUNDIDO.</v>
          </cell>
          <cell r="C26967" t="str">
            <v>UN</v>
          </cell>
        </row>
        <row r="26968">
          <cell r="A26968" t="str">
            <v>73963/22</v>
          </cell>
          <cell r="B26968" t="str">
            <v>POCO DE VISITA PARA REDE DE ESG. SANIT., EM ANEIS DE CONCRETO, DIÂMETRO = 60CM E 110CM, PROF = 560CM, EXCLUINDO TAMPAO FERRO FUNDIDO.</v>
          </cell>
          <cell r="C26968" t="str">
            <v>UN</v>
          </cell>
        </row>
        <row r="26969">
          <cell r="A26969" t="str">
            <v>73963/23</v>
          </cell>
          <cell r="B26969" t="str">
            <v>POCO DE VISITA PARA REDE DE ESG. SANIT., EM ANEIS DE CONCRETO, DIÂMETRO = 60CM E 110CM, PROF = 590CM, EXCLUINDO TAMPAO FERRO FUNDIDO.</v>
          </cell>
          <cell r="C26969" t="str">
            <v>UN</v>
          </cell>
        </row>
        <row r="26970">
          <cell r="A26970" t="str">
            <v>73963/24</v>
          </cell>
          <cell r="B26970" t="str">
            <v>POCO DE VISITA PARA REDE DE ESG. SANIT., EM ANEIS DE CONCRETO, DIÂMETRO = 60CM E 110CM, PROF = 690CM, EXCLUINDO TAMPAO FERRO FUNDIDO.</v>
          </cell>
          <cell r="C26970" t="str">
            <v>UN</v>
          </cell>
        </row>
        <row r="26971">
          <cell r="A26971" t="str">
            <v>73963/25</v>
          </cell>
          <cell r="B26971" t="str">
            <v>POCO DE VISITA PARA REDE DE ESG. SANIT., EM ANEIS DE CONCRETO, DIÂMETRO = 60CM E 110CM, PROF = 650CM, EXCLUINDO TAMPAO FERRO FUNDIDO.</v>
          </cell>
          <cell r="C26971" t="str">
            <v>UN</v>
          </cell>
        </row>
        <row r="26972">
          <cell r="A26972" t="str">
            <v>73963/26</v>
          </cell>
          <cell r="B26972" t="str">
            <v>POCO DE VISITA PARA REDE DE ESG. SANIT., EM ANEIS DE CONCRETO, DIÂMETRO = 60CM E 110CM, PROF = 680CM, EXCLUINDO TAMPAO FERRO FUNDIDO.</v>
          </cell>
          <cell r="C26972" t="str">
            <v>UN</v>
          </cell>
        </row>
        <row r="26973">
          <cell r="A26973" t="str">
            <v>73963/27</v>
          </cell>
          <cell r="B26973" t="str">
            <v>POCO DE VISITA PARA REDE DE ESG. SANIT., EM ANEIS DE CONCRETO, DIÂMETRO = 60CM E 110CM, PROF = 710CM, EXCLUINDO TAMPAO FERRO FUNDIDO.</v>
          </cell>
          <cell r="C26973" t="str">
            <v>UN</v>
          </cell>
        </row>
        <row r="26974">
          <cell r="A26974" t="str">
            <v>73963/28</v>
          </cell>
          <cell r="B26974" t="str">
            <v>POCO VISITA ESG SANIT ANEL CONC PRE-MOLD PROF=1,20M C/ TAMPAO FOFO ARTICULADO, CLASSE B125 CARGA MAX 12,5 T, REDONDO TAMPA 600 MM, REDE PLUVIAL /ESGOTO / REJUNTAMENTO ANEIS / REVEST LISO CALHA INTERNA C/ARG CIM/AREIA 1:4. BASE/BANQUETA EM CONCR FCK=10MPA</v>
          </cell>
          <cell r="C26974" t="str">
            <v>UN</v>
          </cell>
        </row>
        <row r="26975">
          <cell r="A26975" t="str">
            <v>73963/29</v>
          </cell>
          <cell r="B26975" t="str">
            <v>POCO VISITA ESG SANIT ANEL CONC PRE-MOLD PROF=1,40M C/ TAMPAO FOFO ARTICULADO, CLASSE B125 CARGA MAX 12,5 T, REDONDO TAMPA 600 MM, REDE PLUVIAL/ESGOTO / REJUNTAMENTO ANEIS / REVEST LISO CALHA INTERNA C/ARG CIM/AREIA 1:4. BASE/BANQUETA EM CONCR FCK=10MPA</v>
          </cell>
          <cell r="C26975" t="str">
            <v>UN</v>
          </cell>
        </row>
        <row r="26976">
          <cell r="A26976" t="str">
            <v>73963/30</v>
          </cell>
          <cell r="B26976" t="str">
            <v>POCO VISITA ESG SANIT ANEL CONC PRE-MOLD PROF=1,50M C/ TAMPAO FOFO ARTICULADO, CLASSE B125 CARGA MAX 12,5 T, REDONDO TAMPA 600 MM, REDE PLUVIAL/ESGOTO / REJUNTAMENTO ANEIS / REVEST LISO CALHA INTERNA C/ARG CIM/AREIA 1:4. BASE/BANQUETA EM CONCRFCK=10MPA</v>
          </cell>
          <cell r="C26976" t="str">
            <v>UN</v>
          </cell>
        </row>
        <row r="26977">
          <cell r="A26977" t="str">
            <v>73963/31</v>
          </cell>
          <cell r="B26977" t="str">
            <v>POCO VISITA ESG SANIT ANEL CONC PRE-MOLD PROF=1,60M C/ TAMPAO FOFO ARTICULADO, CLASSE B125 CARGA MAX 12,5 T, REDONDO TAMPA 600 MM, REDE PLUVIAL / REJUNTAMENTO ANEIS / REVEST LISO CALHA INTERNA C/ARG CIM/AREIA 1:4. BASE/BANQUETA EM CONCR FCK=10MPA</v>
          </cell>
          <cell r="C26977" t="str">
            <v>UN</v>
          </cell>
        </row>
        <row r="26978">
          <cell r="A26978" t="str">
            <v>73963/32</v>
          </cell>
          <cell r="B26978" t="str">
            <v>POCO VISITA ESG SANIT ANEL CONC PRE-MOLD PROF=1,70M C/ TAMPAO FOFO ARTICULADO, CLASSE B125 CARGA MAX 12,5 T, REDONDO TAMPA 600 MM, REDE PLUVIAL/ESGOTO /  REJUNTAMENTO ANEIS / REVEST LISO CALHA INTERNA C/ARG CIM/AREIA 1:4. BASE/BANQUETA EM CONCR FCK=10MPA</v>
          </cell>
          <cell r="C26978" t="str">
            <v>UN</v>
          </cell>
        </row>
        <row r="26979">
          <cell r="A26979" t="str">
            <v>73963/33</v>
          </cell>
          <cell r="B26979" t="str">
            <v>POCO VISITA ESG SANIT ANEL CONC PRE-MOLD PROF=2,00M C/ TAMPAO FOFO ARTICULADO, CLASSE B125 CARGA MAX 12,5 T, REDONDO TAMPA 600 MM, REDE PLUVIAL/ESGOTO / REJUNTAMENTO ANEIS / REVEST LISO CALHA INTERNA C/ARG CIM/AREIA 1:4. BASE/BANQUETA EM CONCR FCK=10MPA</v>
          </cell>
          <cell r="C26979" t="str">
            <v>UN</v>
          </cell>
        </row>
        <row r="26980">
          <cell r="A26980" t="str">
            <v>73963/34</v>
          </cell>
          <cell r="B26980" t="str">
            <v>POCO VISITA ESG SANIT ANEL CONC PRE MOLD PROF=2,30M C/ TAMPAO FOFO ARTICULADO, CLASSE B125 CARGA MAX 12,5 T, REDONDO TAMPA 600 MM, REDE PLUVIAL/ESGOTO / REJUNTAMENTO ANEIS / REVEST LISO CALHA INTERNA C/ARG CIM/AREIA 1:4. BASE/BANQUETA EM CONCRFCK=10MPA</v>
          </cell>
          <cell r="C26980" t="str">
            <v>UN</v>
          </cell>
        </row>
        <row r="26981">
          <cell r="A26981" t="str">
            <v>73963/35</v>
          </cell>
          <cell r="B26981" t="str">
            <v>POCO VISITA ESG SANIT ANEL CONC PRE-MOLD PROF=2,60M C/ TAMPAO FOFO SIMPLES COM BASE, CLASSE B125 CARGA MAX 12,5 T, REDONDO TAMPA 600 MM, REDE PLUVIAL/ESGOTO / REJUNTAMENTO ANEIS / REVEST LISO CALHA INTERNA C/ARG CIM/AREIA 1:4. BASE/BANQUETAEM CONCR FCK=10MPA</v>
          </cell>
          <cell r="C26981" t="str">
            <v>UN</v>
          </cell>
        </row>
        <row r="26982">
          <cell r="A26982" t="str">
            <v>73963/36</v>
          </cell>
          <cell r="B26982" t="str">
            <v>POCO VISITA ESG SANIT ANEL CONC PRE-MOLD PROF=2,90M C/ TAMPAO FOFO ARTICULADO, CLASSE B125 CARGA MAX 12,5 T, REDONDO TAMPA 600 MM, REDE PLUVIAL / REJUNTAMENTO ANEIS / REVEST LISO CALHA INTERNA C/ARG CIM/AREIA 1:4. BASE/BANQUETA EM CONCR FCK=10MPA</v>
          </cell>
          <cell r="C26982" t="str">
            <v>UN</v>
          </cell>
        </row>
        <row r="26983">
          <cell r="A26983" t="str">
            <v>73963/37</v>
          </cell>
          <cell r="B26983" t="str">
            <v>POCO VISITA ESG SANIT ANEL CONC PRE-MOLD PROF=3,20M C/ TAMPAO FOFO ARTICULADO, CLASSE B125 CARGA MAX 12,5 T, REDONDO TAMPA 600 MM, REDE PLUVIAL /  REJUNTAMENTOANEIS / REVEST LISO CALHA INTERNA C/ARG CIM/AREIA 1:4. BASE / BANQUETA EM CONCR FCK=10MPA</v>
          </cell>
          <cell r="C26983" t="str">
            <v>UN</v>
          </cell>
        </row>
        <row r="26984">
          <cell r="A26984" t="str">
            <v>73963/38</v>
          </cell>
          <cell r="B26984" t="str">
            <v>POCO VISITA ESG SANIT ANEL CONC PRE-MOLD PROF=3,50M C/ TAMPAO FOFO ARTICULADO, CLASSE B125 CARGA MAX 12,5 T, REDONDO TAMPA 600 MM, REDE PLUVIAL/ESGOTO /  REJUNTAMENTO / ANEIS / REVEST LISO CALHA INTERNA C/ARG CIM/AREIA 1:4. BASE/BANQUETA EM CONCR FCK=10MPA</v>
          </cell>
          <cell r="C26984" t="str">
            <v>UN</v>
          </cell>
        </row>
        <row r="26985">
          <cell r="A26985" t="str">
            <v>73963/39</v>
          </cell>
          <cell r="B26985" t="str">
            <v>POCO VISITA ESG SANIT ANEL CONC PRE-MOLD PROF=3,80M C/ TAMPAO FOFO ARTICULADO, CLASSE B125 CARGA MAX 12,5 T, REDONDO TAMPA 600 MM, REDE PLUVIAL / REJUNTAMENTO ANEIS / REVEST LISO CALHA INTERNA C/ARG CIM/AREIA 1:4. BASE/BANQUETA EM CONCR FCK=10MPA</v>
          </cell>
          <cell r="C26985" t="str">
            <v>UN</v>
          </cell>
        </row>
        <row r="26986">
          <cell r="A26986" t="str">
            <v>73963/40</v>
          </cell>
          <cell r="B26986" t="str">
            <v>POCO VISITA ESG SANIT ANEL CONC PRE-MOLD PROF=4,10M C/ TAMPAO FOFO ARTICULADO, CLASSE B125 CARGA MAX 12,5 T, REDONDO TAMPA 600 MM, REDE PLUVIAL / REJUNTAMENTO ANEIS / REVEST LISO CALHA INTERNA C/ARG CIM/AREIA 1:4. BASE/BANQUETA EM CONCR FCK=10MPA</v>
          </cell>
          <cell r="C26986" t="str">
            <v>UN</v>
          </cell>
        </row>
        <row r="26987">
          <cell r="A26987" t="str">
            <v>73963/41</v>
          </cell>
          <cell r="B26987" t="str">
            <v>POCO VISITA ESG SANIT ANEL CONC PRE MOLD PROF=4,40M C/ TAMPAO FOFO ARTICULADO, CLASSE B125 CARGA MAX 12,5 T, REDONDO TAMPA 600 MM, REDE PLUVIAL / REJUNTAMENTO ANEIS / REVEST LISO CALHA INTERNA C/ARG CIM/AREIA 1:4. BASE/BANQUETA EM CONCR FCK=10MPA</v>
          </cell>
          <cell r="C26987" t="str">
            <v>UN</v>
          </cell>
        </row>
        <row r="26988">
          <cell r="A26988" t="str">
            <v>73963/42</v>
          </cell>
          <cell r="B26988" t="str">
            <v>POCO VISITA ESG SANIT ANEL CONC PRE-MOLD PROF=4,70M C/ TAMPAO FOFO ARTICULADO, CLASSE B125 CARGA MAX 12,5 T, REDONDO TAMPA 600 MM, REDE PLUVIAL/ESGOTO /  REJUNTAMENTO ANEIS / REVEST LISO CALHA INTERNA C/ARG CIM/AREIA 1:4. BASE/BANQUETA EM CONCRFCK=10MPA</v>
          </cell>
          <cell r="C26988" t="str">
            <v>UN</v>
          </cell>
        </row>
        <row r="26989">
          <cell r="A26989" t="str">
            <v>73963/43</v>
          </cell>
          <cell r="B26989" t="str">
            <v>POCO VISITA ESG SANIT ANEL CONC PRE-MOLD PROF=5,00M C/ TAMPAO FOFO ARTICULADO, CLASSE B125 CARGA MAX 12,5 T, REDONDO TAMPA 600 MM, REDE PLUVIAL / ESGOTO / REJUNTAMENTO ANEIS/ REVEST LISO CALHA INTERNA C/ARG CIM/AREIA 1:4. BASE/BANQUETA EM CONCR FCK=10MPA</v>
          </cell>
          <cell r="C26989" t="str">
            <v>UN</v>
          </cell>
        </row>
        <row r="26990">
          <cell r="A26990" t="str">
            <v>73963/44</v>
          </cell>
          <cell r="B26990" t="str">
            <v>POCO VISITA ESG SANIT ANEL CONC PRE-MOLD PROF=0,80M C/ TAMPAO FOFO ARTICULADO, CLASSE B125 CARGA MAX 12,5 T, REDONDO TAMPA 600 MM, REDE PLUVIAL/ESGOTO / DEGRAUS FF / REJUNTAMENTO ANEIS / REVEST LISO CALHA INTERNA C/ARG CIM/AREIA 1:4. BASE / BANQUETA EM CONCR FCK=10MPA</v>
          </cell>
          <cell r="C26990" t="str">
            <v>UN</v>
          </cell>
        </row>
        <row r="26991">
          <cell r="A26991" t="str">
            <v>73963/45</v>
          </cell>
          <cell r="B26991" t="str">
            <v>POCO DE VISITA PARA REDE DE ESG. SANIT., EM ANEIS DE CONCRETO, DIÂMETRO = 60CM E 110CM, PROF = 240CM, EXCLUINDO TAMPAO FERRO FUNDIDO.</v>
          </cell>
          <cell r="C26991" t="str">
            <v>UN</v>
          </cell>
        </row>
        <row r="26992">
          <cell r="A26992" t="str">
            <v>73963/46</v>
          </cell>
          <cell r="B26992" t="str">
            <v>POCO DE VISITA PARA REDE DE ESG. SANIT., EM ANEIS DE CONCRETO, DIÂMETRO = 60CM E 110CM, PROF = 250CM, EXCLUINDO TAMPAO FERRO FUNDIDO.</v>
          </cell>
          <cell r="C26992" t="str">
            <v>UN</v>
          </cell>
        </row>
        <row r="26993">
          <cell r="A26993" t="str">
            <v>73963/47</v>
          </cell>
          <cell r="B26993" t="str">
            <v>POCO DE VISITA PARA REDE DE ESG. SANIT., EM ANEIS DE CONCRETO, DIÂMETRO = 60CM E 110CM, PROF = 280CM, EXCLUINDO TAMPAO FERRO FUNDIDO.</v>
          </cell>
          <cell r="C26993" t="str">
            <v>UN</v>
          </cell>
        </row>
        <row r="26994">
          <cell r="A26994" t="str">
            <v>73963/48</v>
          </cell>
          <cell r="B26994" t="str">
            <v>POCO DE VISITA PARA REDE DE ESG. SANIT., EM ANEIS DE CONCRETO, DIÂMETRO = 60CM E 110CM, PROF = 310CM, EXCLUINDO TAMPAO FERRO FUNDIDO.</v>
          </cell>
          <cell r="C26994" t="str">
            <v>UN</v>
          </cell>
        </row>
        <row r="26995">
          <cell r="A26995" t="str">
            <v>74124/1</v>
          </cell>
          <cell r="B26995" t="str">
            <v>POCO VISITA AG PLUV:CONC ARM 1X1X1,40M COLETOR D=40 A 50CM PAREDE E=15CM BASE CONC FCK=10MPA REVEST C/ARG CIM/AREIA 1:4 INCL FORN TODOS MATERIAIS</v>
          </cell>
          <cell r="C26995" t="str">
            <v>UN</v>
          </cell>
        </row>
        <row r="26996">
          <cell r="A26996" t="str">
            <v>74124/2</v>
          </cell>
          <cell r="B26996" t="str">
            <v>POCO VISITA AG PLUV:CONC ARM 1,10X1,10X1,40M COLETOR D=60CM PAREDE E=15CM BASE CONC FCK=10MPA REVEST C/ARG CIM/AREIA 1:4 INCL FORN TODOS MATERIAIS</v>
          </cell>
          <cell r="C26996" t="str">
            <v>UN</v>
          </cell>
        </row>
        <row r="26997">
          <cell r="A26997" t="str">
            <v>74124/3</v>
          </cell>
          <cell r="B26997" t="str">
            <v>POCO VISITA AG PLUV:CONC ARM 1,20X1,20X1,40M COLETOR D=70CM PAREDE E=15CM BASE CONC FCK=10MPA REVEST C/ARG CIM/AREIA 1:4 INCL FORN TODOS MATERIAIS</v>
          </cell>
          <cell r="C26997" t="str">
            <v>UN</v>
          </cell>
        </row>
        <row r="26998">
          <cell r="A26998" t="str">
            <v>74124/4</v>
          </cell>
          <cell r="B26998" t="str">
            <v>POCO VISITA AG PLUV:CONC ARM 1,30X1,30X1,40M COLETOR D=80CM PAREDE E=15CM BASE CONC FCK=10MPA REVEST C/ARG CIM/AREIA 1:4 INCL FORN TODOS MATERIAIS</v>
          </cell>
          <cell r="C26998" t="str">
            <v>UN</v>
          </cell>
        </row>
        <row r="26999">
          <cell r="A26999" t="str">
            <v>74124/5</v>
          </cell>
          <cell r="B26999" t="str">
            <v>POCO VISITA CONCRETO ARMADO P/AG PLUV 1,40X1,40X1,50M COLETOR D=90CM  PAREDE E=15CM BASE CONCRETO FCK=10MPA REVESTIDO C/ARG CIM/AREIA 1:4 INCL FORN TODOS MATERIAIS</v>
          </cell>
          <cell r="C26999" t="str">
            <v>UN</v>
          </cell>
        </row>
        <row r="27000">
          <cell r="A27000" t="str">
            <v>74124/6</v>
          </cell>
          <cell r="B27000" t="str">
            <v>POCO VISITA AG PLUV:CONC ARM 1,50X1,50X1,60M COLETOR D=1M PA REDE E=15CM BASE CONC FCK=10MPA REVEST C/ARG CIM/AREIA 1:4 INCL FORN TODOS MATERIAIS</v>
          </cell>
          <cell r="C27000" t="str">
            <v>UN</v>
          </cell>
        </row>
        <row r="27001">
          <cell r="A27001" t="str">
            <v>74124/7</v>
          </cell>
          <cell r="B27001" t="str">
            <v>POCO VISITA AG PLUV:CONC ARM 1,60X1,60X1,70M COLETOR D=1,10M PAREDE E=15CM BASE CONC FCK=10MPA REVEST C/ARG CIM/AREIA 1:4 INCL FORN TODOS MATERIAIS</v>
          </cell>
          <cell r="C27001" t="str">
            <v>UN</v>
          </cell>
        </row>
        <row r="27002">
          <cell r="A27002" t="str">
            <v>74124/8</v>
          </cell>
          <cell r="B27002" t="str">
            <v>POCO VISITA AG PLUV:CONC ARM 1,70X1,70X1,80M COLETOR D=1,20M          PAREDE E=15CM BASE CONC FCK=10MPA REVEST C/ARG CIM/AREIA 1:4          DEGRAUS FF INCL FORN TODOS MATERIAIS</v>
          </cell>
          <cell r="C27002" t="str">
            <v>UN</v>
          </cell>
        </row>
        <row r="27003">
          <cell r="A27003" t="str">
            <v>74162/1</v>
          </cell>
          <cell r="B27003" t="str">
            <v>CAIXA DE CONCRETO, ALTURA = 1,00 METRO, DIAMETRO REGISTRO &lt; 150 MM</v>
          </cell>
          <cell r="C27003" t="str">
            <v>UN</v>
          </cell>
        </row>
        <row r="27004">
          <cell r="A27004" t="str">
            <v>74206/1</v>
          </cell>
          <cell r="B27004" t="str">
            <v>CAIXA COLETORA, 1,20X1,20X1,50M, COM FUNDO E TAMPA DE CONCRETO E PAREDES EM ALVENARIA</v>
          </cell>
          <cell r="C27004" t="str">
            <v>UN</v>
          </cell>
        </row>
        <row r="27005">
          <cell r="A27005" t="str">
            <v>74206/2</v>
          </cell>
          <cell r="B27005" t="str">
            <v>CAIXA COLETORA, 0,25 X 0,85 X 1,00 M, COM FUNDO E PAREDES EM ALVENARIA</v>
          </cell>
          <cell r="C27005" t="str">
            <v>UN</v>
          </cell>
        </row>
        <row r="27006">
          <cell r="A27006" t="str">
            <v>74212/1</v>
          </cell>
          <cell r="B27006" t="str">
            <v>POCO DE VISITA PARA REDE DE ESGOTO SANITARIO, EM ALVENARIA, DIAMETRO = 60 CM, PROF 160 CM, INCLUINDO TAMPAO FERRO FUNDIDO</v>
          </cell>
          <cell r="C27006" t="str">
            <v>UN</v>
          </cell>
        </row>
        <row r="27007">
          <cell r="A27007" t="str">
            <v>74214/1</v>
          </cell>
          <cell r="B27007" t="str">
            <v>POCO DE VISITA PARA REDE DE ESGOTO SANITÁRIO, EM ALVENARIA, DIAMETRO 120 CM, PROF ATE 200 CM, INCLUINDO TAMPAO FERRO FUNDIDO</v>
          </cell>
          <cell r="C27007" t="str">
            <v>UN</v>
          </cell>
        </row>
        <row r="27008">
          <cell r="A27008" t="str">
            <v>74214/2</v>
          </cell>
          <cell r="B27008" t="str">
            <v>POCO DE VISITA PARA REDE DE ESGOTO SANITÁRIO, EM ALVENARIA, DIAMETRO 120 CM, PROF ATE 400 CM, INCLUINDO TAMPAO FERRO FUNDIDO</v>
          </cell>
          <cell r="C27008" t="str">
            <v>UN</v>
          </cell>
        </row>
        <row r="27009">
          <cell r="A27009" t="str">
            <v>74224/1</v>
          </cell>
          <cell r="B27009" t="str">
            <v>POCO DE VISITA PARA DRENAGEM PLUVIAL, EM CONCRETO ESTRUTURAL, DIMENSOES INTERNAS DE 90X150X80CM (LARGXCOMPXALT), PARA REDE DE 600 MM, EXCLUSOS TAMPAO E CHAMINE.</v>
          </cell>
          <cell r="C27009" t="str">
            <v>UN</v>
          </cell>
        </row>
        <row r="27010">
          <cell r="A27010">
            <v>83621</v>
          </cell>
          <cell r="B27010" t="str">
            <v>ASSENTAMENTO TAMPAO FERRO FUNDIDO (FOFO), 30 X 90 CM PARA CAIXA DE RALO, C/ ARG CIM/AREIA 1:4 EM VOLUME, EXCLUSIVE TAMPAO.</v>
          </cell>
          <cell r="C27010" t="str">
            <v>UN</v>
          </cell>
        </row>
        <row r="27011">
          <cell r="A27011">
            <v>83659</v>
          </cell>
          <cell r="B27011" t="str">
            <v>BOCA DE LOBO EM ALVENARIA TIJOLO MACICO, REVESTIDA C/ ARGAMASSA DE CIMENTO E AREIA 1:3, SOBRE LASTRO DE CONCRETO 10CM E TAMPA DE CONCRETO ARMADO</v>
          </cell>
          <cell r="C27011" t="str">
            <v>UN</v>
          </cell>
        </row>
        <row r="27012">
          <cell r="A27012">
            <v>83708</v>
          </cell>
          <cell r="B27012" t="str">
            <v>POCO DE VISITA EM ALVENARIA, PARA REDE D=0,40 M, PARTE FIXA C/ 1,00 M DE ALTURA</v>
          </cell>
          <cell r="C27012" t="str">
            <v>UN</v>
          </cell>
        </row>
        <row r="27013">
          <cell r="A27013">
            <v>83709</v>
          </cell>
          <cell r="B27013" t="str">
            <v>POCO DE VISITA EM ALVENARIA, PARA REDE D=0,60 M, PARTE FIXA C/ 1,00 M DE ALTURA</v>
          </cell>
          <cell r="C27013" t="str">
            <v>UN</v>
          </cell>
        </row>
        <row r="27014">
          <cell r="A27014">
            <v>83710</v>
          </cell>
          <cell r="B27014" t="str">
            <v>POCO DE VISITA EM ALVENARIA, PARA REDE D=0,80 M, PARTE FIXA C/ 1,00 M DE ALTURA</v>
          </cell>
          <cell r="C27014" t="str">
            <v>UN</v>
          </cell>
        </row>
        <row r="27015">
          <cell r="A27015">
            <v>83711</v>
          </cell>
          <cell r="B27015" t="str">
            <v>POÇO DE VISITA EM ALVENARIA, PARA REDE D=1,00 M, PARTE FIXA C/ 1,00 M DE ALTURA E USO DE RETROESCAVADEIRA</v>
          </cell>
          <cell r="C27015" t="str">
            <v>UN</v>
          </cell>
        </row>
        <row r="27016">
          <cell r="A27016">
            <v>83712</v>
          </cell>
          <cell r="B27016" t="str">
            <v>POCO DE VISITA EM ALVENARIA, PARA REDE D=1,20 M, PARTE FIXA C/ 1,00 M DE ALTURA E USO DE ESCAVADEIRA HIDRAULICA</v>
          </cell>
          <cell r="C27016" t="str">
            <v>UN</v>
          </cell>
        </row>
        <row r="27017">
          <cell r="A27017">
            <v>83713</v>
          </cell>
          <cell r="B27017" t="str">
            <v>POCO DE VISITA EM ALVENARIA, PARA REDE D=1,50 M, PARTE FIXA C/ 1,00 M DE ALTURA E USO DE ESCAVADEIRA HIDRAULICA</v>
          </cell>
          <cell r="C27017" t="str">
            <v>UN</v>
          </cell>
        </row>
        <row r="27018">
          <cell r="A27018">
            <v>83714</v>
          </cell>
          <cell r="B27018" t="str">
            <v>ACRESCIMO NA ALTURA DO POCO DE VISITA EM ALVENARIA PARA REDE D=0,40 M</v>
          </cell>
          <cell r="C27018" t="str">
            <v>M</v>
          </cell>
        </row>
        <row r="27019">
          <cell r="A27019">
            <v>83715</v>
          </cell>
          <cell r="B27019" t="str">
            <v>CHAMINE P/ POCO DE VISITA EM ALVENARIA, EXCLUSOS TAMPAO E ANEL</v>
          </cell>
          <cell r="C27019" t="str">
            <v>M</v>
          </cell>
        </row>
        <row r="27020">
          <cell r="A27020">
            <v>83716</v>
          </cell>
          <cell r="B27020" t="str">
            <v>GRELHA FF 30X90CM, 135KG, P/ CX RALO COM ASSENTAMENTO DE ARGAMASSA CIMENTO/AREIA 1:4 - FORNECIMENTO E INSTALAÇÃO</v>
          </cell>
          <cell r="C27020" t="str">
            <v>UN</v>
          </cell>
        </row>
        <row r="27021">
          <cell r="A27021">
            <v>94263</v>
          </cell>
          <cell r="B27021" t="str">
            <v>GUIA (MEIO-FIO) CONCRETO, MOLDADA  IN LOCO  EM TRECHO RETO COM EXTRUSORA, 11,5 CM BASE X 22 CM ALTURA. AF_06/2016</v>
          </cell>
          <cell r="C27021" t="str">
            <v>M</v>
          </cell>
        </row>
        <row r="27022">
          <cell r="A27022">
            <v>94264</v>
          </cell>
          <cell r="B27022" t="str">
            <v>GUIA (MEIO-FIO) CONCRETO, MOLDADA  IN LOCO  EM TRECHO CURVO COM EXTRUSORA, 11,5 CM BASE X 22 CM ALTURA. AF_06/2016</v>
          </cell>
          <cell r="C27022" t="str">
            <v>M</v>
          </cell>
        </row>
        <row r="27023">
          <cell r="A27023">
            <v>94265</v>
          </cell>
          <cell r="B27023" t="str">
            <v>GUIA (MEIO-FIO) CONCRETO, MOLDADA  IN LOCO  EM TRECHO RETO COM EXTRUSORA, 14 CM BASE X 30 CM ALTURA. AF_06/2016</v>
          </cell>
          <cell r="C27023" t="str">
            <v>M</v>
          </cell>
        </row>
        <row r="27024">
          <cell r="A27024">
            <v>94266</v>
          </cell>
          <cell r="B27024" t="str">
            <v>GUIA (MEIO-FIO) CONCRETO, MOLDADA  IN LOCO  EM TRECHO CURVO COM EXTRUSORA, 14 CM BASE X 30 CM ALTURA. AF_06/2016</v>
          </cell>
          <cell r="C27024" t="str">
            <v>M</v>
          </cell>
        </row>
        <row r="27025">
          <cell r="A27025">
            <v>94267</v>
          </cell>
          <cell r="B27025" t="str">
            <v>GUIA (MEIO-FIO) E SARJETA CONJUGADOS DE CONCRETO, MOLDADA IN LOCO EM TRECHO RETO COM EXTRUSORA, GUIA 13 CM BASE X 22 CM ALTURA, SARJETA 30 CM BASE X 8,5 CM ALTURA. AF_06/2016</v>
          </cell>
          <cell r="C27025" t="str">
            <v>M</v>
          </cell>
        </row>
        <row r="27026">
          <cell r="A27026">
            <v>94268</v>
          </cell>
          <cell r="B27026" t="str">
            <v>GUIA (MEIO-FIO) E SARJETA CONJUGADOS DE CONCRETO, MOLDADA IN LOCO EM TRECHO CURVO COM EXTRUSORA, GUIA 12,5 CM BASE X 22 CM ALTURA, SARJETA 30 CM BASE X 8,5 CM ALTURA. AF_06/2016</v>
          </cell>
          <cell r="C27026" t="str">
            <v>M</v>
          </cell>
        </row>
        <row r="27027">
          <cell r="A27027">
            <v>94269</v>
          </cell>
          <cell r="B27027" t="str">
            <v>GUIA (MEIO-FIO) E SARJETA CONJUGADOS DE CONCRETO, MOLDADA IN LOCO EM TRECHO RETO COM EXTRUSORA, GUIA 13,5 CM BASE X 26 CM ALTURA, SARJETA 45 CM BASE X 11 CM ALTURA. AF_06/2016</v>
          </cell>
          <cell r="C27027" t="str">
            <v>M</v>
          </cell>
        </row>
        <row r="27028">
          <cell r="A27028">
            <v>94270</v>
          </cell>
          <cell r="B27028" t="str">
            <v>GUIA (MEIO-FIO) E SARJETA CONJUGADOS DE CONCRETO, MOLDADA IN LOCO EM TRECHO CURVO COM EXTRUSORA, GUIA 13,5 CM BASE X 26 CM ALTURA, SARJETA 45 CM BASE X 11 CM ALTURA. AF_06/2016</v>
          </cell>
          <cell r="C27028" t="str">
            <v>M</v>
          </cell>
        </row>
        <row r="27029">
          <cell r="A27029">
            <v>94271</v>
          </cell>
          <cell r="B27029" t="str">
            <v>GUIA (MEIO-FIO) E SARJETA CONJUGADOS DE CONCRETO, MOLDADA IN LOCO EM TRECHO RETO COM EXTRUSORA, GUIA 13,5 CM BASE X 30 CM ALTURA, SARJETA 50 CM BASE X 12,5 CM ALTURA. AF_06/2016</v>
          </cell>
          <cell r="C27029" t="str">
            <v>M</v>
          </cell>
        </row>
        <row r="27030">
          <cell r="A27030">
            <v>94272</v>
          </cell>
          <cell r="B27030" t="str">
            <v>GUIA (MEIO-FIO) E SARJETA CONJUGADOS DE CONCRETO, MOLDADA IN LOCO EM TRECHO CURVO COM EXTRUSORA, GUIA 13,5 CM BASE X 30 CM ALTURA, SARJETA 50 CM BASE X 12,5 CM ALTURA. AF_06/2016</v>
          </cell>
          <cell r="C27030" t="str">
            <v>M</v>
          </cell>
        </row>
        <row r="27031">
          <cell r="A27031">
            <v>94273</v>
          </cell>
          <cell r="B27031" t="str">
            <v>ASSENTAMENTO DE GUIA (MEIO-FIO) EM TRECHO RETO, CONFECCIONADA EM CONCRETO PRÉ-FABRICADO, DIMENSÕES 100X15X13X30 CM (COMPRIMENTO X BASE INFERIOR X BASE SUPERIOR X ALTURA), PARA VIAS URBANAS (USO VIÁRIO). AF_06/2016</v>
          </cell>
          <cell r="C27031" t="str">
            <v>M</v>
          </cell>
        </row>
        <row r="27032">
          <cell r="A27032">
            <v>94274</v>
          </cell>
          <cell r="B27032" t="str">
            <v>ASSENTAMENTO DE GUIA (MEIO-FIO) EM TRECHO CURVO, CONFECCIONADA EM CONCRETO PRÉ-FABRICADO, DIMENSÕES 100X15X13X30 CM (COMPRIMENTO X BASE INFERIOR X BASE SUPERIOR X ALTURA), PARA VIAS URBANAS (USO VIÁRIO). AF_06/2016</v>
          </cell>
          <cell r="C27032" t="str">
            <v>M</v>
          </cell>
        </row>
        <row r="27033">
          <cell r="A27033">
            <v>94275</v>
          </cell>
          <cell r="B27033" t="str">
            <v>ASSENTAMENTO DE GUIA (MEIO-FIO) EM TRECHO RETO, CONFECCIONADA EM CONCRETO PRÉ-FABRICADO, DIMENSÕES 100X15X13X20 CM (COMPRIMENTO X BASE INFERIOR X BASE SUPERIOR X ALTURA), PARA URBANIZAÇÃO INTERNA DE EMPREENDIMENTOS. AF_06/2016_P</v>
          </cell>
          <cell r="C27033" t="str">
            <v>M</v>
          </cell>
        </row>
        <row r="27034">
          <cell r="A27034">
            <v>94276</v>
          </cell>
          <cell r="B27034" t="str">
            <v>ASSENTAMENTO DE GUIA (MEIO-FIO) EM TRECHO CURVO, CONFECCIONADA EM CONCRETO PRÉ-FABRICADO, DIMENSÕES 100X15X13X20 CM (COMPRIMENTO X BASE INFERIOR X BASE SUPERIOR X ALTURA), PARA URBANIZAÇÃO INTERNA DE EMPREENDIMENTOS. AF_06/2016_P</v>
          </cell>
          <cell r="C27034" t="str">
            <v>M</v>
          </cell>
        </row>
        <row r="27035">
          <cell r="A27035">
            <v>94281</v>
          </cell>
          <cell r="B27035" t="str">
            <v>EXECUÇÃO DE SARJETA DE CONCRETO USINADO, MOLDADA  IN LOCO  EM TRECHO RETO, 30 CM BASE X 15 CM ALTURA. AF_06/2016</v>
          </cell>
          <cell r="C27035" t="str">
            <v>M</v>
          </cell>
        </row>
        <row r="27036">
          <cell r="A27036">
            <v>94282</v>
          </cell>
          <cell r="B27036" t="str">
            <v>EXECUÇÃO DE SARJETA DE CONCRETO USINADO, MOLDADA  IN LOCO  EM TRECHO CURVO, 30 CM BASE X 15 CM ALTURA. AF_06/2016</v>
          </cell>
          <cell r="C27036" t="str">
            <v>M</v>
          </cell>
        </row>
        <row r="27037">
          <cell r="A27037">
            <v>94283</v>
          </cell>
          <cell r="B27037" t="str">
            <v>EXECUÇÃO DE SARJETA DE CONCRETO USINADO, MOLDADA  IN LOCO  EM TRECHO RETO, 45 CM BASE X 15 CM ALTURA. AF_06/2016</v>
          </cell>
          <cell r="C27037" t="str">
            <v>M</v>
          </cell>
        </row>
        <row r="27038">
          <cell r="A27038">
            <v>94284</v>
          </cell>
          <cell r="B27038" t="str">
            <v>EXECUÇÃO DE SARJETA DE CONCRETO USINADO, MOLDADA  IN LOCO  EM TRECHO CURVO, 45 CM BASE X 15 CM ALTURA. AF_06/2016</v>
          </cell>
          <cell r="C27038" t="str">
            <v>M</v>
          </cell>
        </row>
        <row r="27039">
          <cell r="A27039">
            <v>94285</v>
          </cell>
          <cell r="B27039" t="str">
            <v>EXECUÇÃO DE SARJETA DE CONCRETO USINADO, MOLDADA  IN LOCO  EM TRECHO RETO, 60 CM BASE X 15 CM ALTURA. AF_06/2016</v>
          </cell>
          <cell r="C27039" t="str">
            <v>M</v>
          </cell>
        </row>
        <row r="27040">
          <cell r="A27040">
            <v>94286</v>
          </cell>
          <cell r="B27040" t="str">
            <v>EXECUÇÃO DE SARJETA DE CONCRETO USINADO, MOLDADA  IN LOCO  EM TRECHO CURVO, 60 CM BASE X 15 CM ALTURA. AF_06/2016</v>
          </cell>
          <cell r="C27040" t="str">
            <v>M</v>
          </cell>
        </row>
        <row r="27041">
          <cell r="A27041">
            <v>94287</v>
          </cell>
          <cell r="B27041" t="str">
            <v>EXECUÇÃO DE SARJETA DE CONCRETO USINADO, MOLDADA  IN LOCO  EM TRECHO RETO, 30 CM BASE X 10 CM ALTURA. AF_06/2016</v>
          </cell>
          <cell r="C27041" t="str">
            <v>M</v>
          </cell>
        </row>
        <row r="27042">
          <cell r="A27042">
            <v>94288</v>
          </cell>
          <cell r="B27042" t="str">
            <v>EXECUÇÃO DE SARJETA DE CONCRETO USINADO, MOLDADA  IN LOCO  EM TRECHO CURVO, 30 CM BASE X 10 CM ALTURA. AF_06/2016</v>
          </cell>
          <cell r="C27042" t="str">
            <v>M</v>
          </cell>
        </row>
        <row r="27043">
          <cell r="A27043">
            <v>94289</v>
          </cell>
          <cell r="B27043" t="str">
            <v>EXECUÇÃO DE SARJETA DE CONCRETO USINADO, MOLDADA  IN LOCO  EM TRECHO RETO, 45 CM BASE X 10 CM ALTURA. AF_06/2016</v>
          </cell>
          <cell r="C27043" t="str">
            <v>M</v>
          </cell>
        </row>
        <row r="27044">
          <cell r="A27044">
            <v>94290</v>
          </cell>
          <cell r="B27044" t="str">
            <v>EXECUÇÃO DE SARJETA DE CONCRETO USINADO, MOLDADA  IN LOCO  EM TRECHO CURVO, 45 CM BASE X 10 CM ALTURA. AF_06/2016</v>
          </cell>
          <cell r="C27044" t="str">
            <v>M</v>
          </cell>
        </row>
        <row r="27045">
          <cell r="A27045">
            <v>94291</v>
          </cell>
          <cell r="B27045" t="str">
            <v>EXECUÇÃO DE SARJETA DE CONCRETO USINADO, MOLDADA  IN LOCO  EM TRECHO RETO, 60 CM BASE X 10 CM ALTURA. AF_06/2016</v>
          </cell>
          <cell r="C27045" t="str">
            <v>M</v>
          </cell>
        </row>
        <row r="27046">
          <cell r="A27046">
            <v>94292</v>
          </cell>
          <cell r="B27046" t="str">
            <v>EXECUÇÃO DE SARJETA DE CONCRETO USINADO, MOLDADA  IN LOCO  EM TRECHO CURVO, 60 CM BASE X 10 CM ALTURA. AF_06/2016</v>
          </cell>
          <cell r="C27046" t="str">
            <v>M</v>
          </cell>
        </row>
        <row r="27047">
          <cell r="A27047">
            <v>94293</v>
          </cell>
          <cell r="B27047" t="str">
            <v>EXECUÇÃO DE SARJETÃO DE CONCRETO USINADO, MOLDADA  IN LOCO  EM TRECHO RETO, 100 CM BASE X 20 CM ALTURA. AF_06/2016</v>
          </cell>
          <cell r="C27047" t="str">
            <v>M</v>
          </cell>
        </row>
        <row r="27048">
          <cell r="A27048">
            <v>94294</v>
          </cell>
          <cell r="B27048" t="str">
            <v>EXECUÇÃO DE ESCORAS DE CONCRETO PARA CONTENÇÃO DE GUIAS PRÉ-FABRICADAS. AF_06/2016</v>
          </cell>
          <cell r="C27048" t="str">
            <v>M</v>
          </cell>
        </row>
        <row r="27049">
          <cell r="A27049">
            <v>94037</v>
          </cell>
          <cell r="B27049" t="str">
            <v>ESCORAMENTO DE VALA, TIPO PONTALETEAMENTO, COM PROFUNDIDADE DE 0 A 1,5 M, LARGURA MENOR QUE 1,5 M, EM LOCAL COM NÍVEL ALTO DE INTERFERÊNCIA. AF_06/2016</v>
          </cell>
          <cell r="C27049" t="str">
            <v>M2</v>
          </cell>
        </row>
        <row r="27050">
          <cell r="A27050">
            <v>94038</v>
          </cell>
          <cell r="B27050" t="str">
            <v>ESCORAMENTO DE VALA, TIPO PONTALETEAMENTO, COM PROFUNDIDADE DE 0 A 1,5 M, LARGURA MAIOR OU IGUAL A 1,5 M E MENOR QUE 2,5 M, EM LOCAL COM NÍVEL ALTO DE INTERFERÊNCIA. AF_06/2016</v>
          </cell>
          <cell r="C27050" t="str">
            <v>M2</v>
          </cell>
        </row>
        <row r="27051">
          <cell r="A27051">
            <v>94039</v>
          </cell>
          <cell r="B27051" t="str">
            <v>ESCORAMENTO DE VALA, TIPO PONTALETEAMENTO, COM PROFUNDIDADE DE 1,5 A 3,0 M, LARGURA MENOR QUE 1,5 M, EM LOCAL COM NÍVEL ALTO DE INTERFERÊNCIA. AF_06/2016</v>
          </cell>
          <cell r="C27051" t="str">
            <v>M2</v>
          </cell>
        </row>
        <row r="27052">
          <cell r="A27052">
            <v>94040</v>
          </cell>
          <cell r="B27052" t="str">
            <v>ESCORAMENTO DE VALA, TIPO PONTALETEAMENTO, COM PROFUNDIDADE DE 1,5 A 3,0 M, LARGURA MAIOR OU IGUAL A 1,5 M E MENOR QUE 2,5 M, EM LOCAL COM NÍVEL ALTO DE INTERFERÊNCIA. AF_06/2016</v>
          </cell>
          <cell r="C27052" t="str">
            <v>M2</v>
          </cell>
        </row>
        <row r="27053">
          <cell r="A27053">
            <v>94041</v>
          </cell>
          <cell r="B27053" t="str">
            <v>ESCORAMENTO DE VALA, TIPO PONTALETEAMENTO, COM PROFUNDIDADE DE 3,0 A 4,5 M, LARGURA MENOR QUE 1,5 M EM LOCAL COM NÍVEL ALTO DE INTERFERÊNCIA. AF_06/2016</v>
          </cell>
          <cell r="C27053" t="str">
            <v>M2</v>
          </cell>
        </row>
        <row r="27054">
          <cell r="A27054">
            <v>94042</v>
          </cell>
          <cell r="B27054" t="str">
            <v>ESCORAMENTO DE VALA, TIPO PONTALETEAMENTO, COM PROFUNDIDADE DE 3,0 A 4,5 M, LARGURA MAIOR OU IGUAL A 1,5 M E MENOR QUE 2,5 M, EM LOCAL COM NÍVEL ALTO DE INTERFERÊNCIA. AF_06/2016</v>
          </cell>
          <cell r="C27054" t="str">
            <v>M2</v>
          </cell>
        </row>
        <row r="27055">
          <cell r="A27055">
            <v>94043</v>
          </cell>
          <cell r="B27055" t="str">
            <v>ESCORAMENTO DE VALA, TIPO PONTALETEAMENTO, COM PROFUNDIDADE DE 0 A 1,5 M, LARGURA MENOR QUE 1,5 M, EM LOCAL COM NÍVEL BAIXO DE INTERFERÊNCIA. AF_06/2016</v>
          </cell>
          <cell r="C27055" t="str">
            <v>M2</v>
          </cell>
        </row>
        <row r="27056">
          <cell r="A27056">
            <v>94044</v>
          </cell>
          <cell r="B27056" t="str">
            <v>ESCORAMENTO DE VALA, TIPO PONTALETEAMENTO, COM PROFUNDIDADE DE 0 A 1,5 M, LARGURA MAIOR OU IGUAL A 1,5 M E MENOR QUE 2,5 M, EM LOCAL COM NÍVEL BAIXO DE INTERFERÊNCIA. AF_06/2016</v>
          </cell>
          <cell r="C27056" t="str">
            <v>M2</v>
          </cell>
        </row>
        <row r="27057">
          <cell r="A27057">
            <v>94045</v>
          </cell>
          <cell r="B27057" t="str">
            <v>ESCORAMENTO DE VALA, TIPO PONTALETEAMENTO, COM PROFUNDIDADE DE 1,5 A 3,0 M, LARGURA MENOR QUE 1,5 M, EM LOCAL COM NÍVEL BAIXO DE INTERFERÊNCIA. AF_06/2016</v>
          </cell>
          <cell r="C27057" t="str">
            <v>M2</v>
          </cell>
        </row>
        <row r="27058">
          <cell r="A27058">
            <v>94046</v>
          </cell>
          <cell r="B27058" t="str">
            <v>ESCORAMENTO DE VALA, TIPO PONTALETEAMENTO, COM PROFUNDIDADE DE 1,5 A 3,0 M, LARGURA MAIOR OU IGUAL A 1,5 M E MENOR QUE 2,5 M, EM LOCAL COM NÍVEL BAIXO DE INTERFERÊNCIA. AF_06/2016</v>
          </cell>
          <cell r="C27058" t="str">
            <v>M2</v>
          </cell>
        </row>
        <row r="27059">
          <cell r="A27059">
            <v>94047</v>
          </cell>
          <cell r="B27059" t="str">
            <v>ESCORAMENTO DE VALA, TIPO PONTALETEAMENTO, COM PROFUNDIDADE DE 3,0 A 4,5 M, LARGURA MENOR QUE 1,5 M EM LOCAL COM NÍVEL BAIXO DE INTERFERÊNCIA. AF_06/2016</v>
          </cell>
          <cell r="C27059" t="str">
            <v>M2</v>
          </cell>
        </row>
        <row r="27060">
          <cell r="A27060">
            <v>94048</v>
          </cell>
          <cell r="B27060" t="str">
            <v>ESCORAMENTO DE VALA, TIPO PONTALETEAMENTO, COM PROFUNDIDADE DE 3,0 A 4,5 M, LARGURA MAIOR OU IGUAL A 1,5 M E MENOR QUE 2,5 M, EM LOCAL COM NÍVEL BAIXO DE INTERFERÊNCIA. AF_06/2016</v>
          </cell>
          <cell r="C27060" t="str">
            <v>M2</v>
          </cell>
        </row>
        <row r="27061">
          <cell r="A27061">
            <v>94049</v>
          </cell>
          <cell r="B27061" t="str">
            <v>ESCORAMENTO DE VALA, TIPO DESCONTÍNUO, COM PROFUNDIDADE DE 0 A 1,5 M, LARGURA MENOR QUE 1,5 M, EM LOCAL COM NÍVEL ALTO DE INTERFERÊNCIA. AF_06/2016</v>
          </cell>
          <cell r="C27061" t="str">
            <v>M2</v>
          </cell>
        </row>
        <row r="27062">
          <cell r="A27062">
            <v>94050</v>
          </cell>
          <cell r="B27062" t="str">
            <v>ESCORAMENTO DE VALA, TIPO DESCONTÍNUO, COM PROFUNDIDADE DE 0 A 1,5 M, LARGURA MAIOR OU IGUAL A 1,5 M E MENOR QUE 2,5 M, EM LOCAL COM NÍVEL ALTO DE INTERFERÊNCIA. AF_06/2016</v>
          </cell>
          <cell r="C27062" t="str">
            <v>M2</v>
          </cell>
        </row>
        <row r="27063">
          <cell r="A27063">
            <v>94051</v>
          </cell>
          <cell r="B27063" t="str">
            <v>ESCORAMENTO DE VALA, TIPO DESCONTÍNUO, COM PROFUNDIDADE DE 1,5 M A 3,0 M, LARGURA MENOR QUE 1,5 M, EM LOCAL COM NÍVEL ALTO DE INTERFERÊNCIA. AF_06/2016</v>
          </cell>
          <cell r="C27063" t="str">
            <v>M2</v>
          </cell>
        </row>
        <row r="27064">
          <cell r="A27064">
            <v>94052</v>
          </cell>
          <cell r="B27064" t="str">
            <v>ESCORAMENTO DE VALA, TIPO DESCONTÍNUO, COM PROFUNDIDADE DE 1,5 A 3,0 M, LARGURA MAIOR OU IGUAL A 1,5 M E MENOR QUE 2,5 M, EM LOCAL COM NÍVEL ALTO DE INTERFERÊNCIA. AF_06/2016</v>
          </cell>
          <cell r="C27064" t="str">
            <v>M2</v>
          </cell>
        </row>
        <row r="27065">
          <cell r="A27065">
            <v>94053</v>
          </cell>
          <cell r="B27065" t="str">
            <v>ESCORAMENTO DE VALA, TIPO DESCONTÍNUO, COM PROFUNDIDADE DE 3,0 A 4,5 M, LARGURA MENOR QUE 1,5 M, EM LOCAL COM NÍVEL ALTO DE INTERFERÊNCIA. AF_06/2016</v>
          </cell>
          <cell r="C27065" t="str">
            <v>M2</v>
          </cell>
        </row>
        <row r="27066">
          <cell r="A27066">
            <v>94054</v>
          </cell>
          <cell r="B27066" t="str">
            <v>ESCORAMENTO DE VALA, TIPO DESCONTÍNUO, COM PROFUNDIDADE DE 3,0 A 4,5 M, LARGURA MAIOR OU IGUAL A 1,5 E MENOR QUE 2,5 M, EM LOCAL COM NÍVEL ALTO DE INTERFERÊNCIA. AF_06/2016</v>
          </cell>
          <cell r="C27066" t="str">
            <v>M2</v>
          </cell>
        </row>
        <row r="27067">
          <cell r="A27067">
            <v>94055</v>
          </cell>
          <cell r="B27067" t="str">
            <v>ESCORAMENTO DE VALA, TIPO DESCONTÍNUO, COM PROFUNDIDADE DE 0 A 1,5 M, LARGURA MENOR QUE 1,5 M, EM LOCAL COM NÍVEL BAIXO DE INTERFERÊNCIA. AF_06/2016</v>
          </cell>
          <cell r="C27067" t="str">
            <v>M2</v>
          </cell>
        </row>
        <row r="27068">
          <cell r="A27068">
            <v>94056</v>
          </cell>
          <cell r="B27068" t="str">
            <v>ESCORAMENTO DE VALA, TIPO DESCONTÍNUO, COM PROFUNDIDADE DE 0 A 1,5 M, LARGURA MAIOR OU IGUAL A 1,5 M E MENOR QUE 2,5 M, EM LOCAL COM NÍVEL BAIXO DE INTERFERÊNCIA. AF_06/2016</v>
          </cell>
          <cell r="C27068" t="str">
            <v>M2</v>
          </cell>
        </row>
        <row r="27069">
          <cell r="A27069">
            <v>94057</v>
          </cell>
          <cell r="B27069" t="str">
            <v>ESCORAMENTO DE VALA, TIPO DESCONTÍNUO, COM PROFUNDIDADE DE 1,5 M A 3,0 M, LARGURA MENOR QUE 1,5 M, EM LOCAL COM NÍVEL BAIXO DE INTERFERÊNCIA. AF_06/2016</v>
          </cell>
          <cell r="C27069" t="str">
            <v>M2</v>
          </cell>
        </row>
        <row r="27070">
          <cell r="A27070">
            <v>94058</v>
          </cell>
          <cell r="B27070" t="str">
            <v>ESCORAMENTO DE VALA, TIPO DESCONTÍNUO, COM PROFUNDIDADE DE 1,5 A 3,0 M, LARGURA MAIOR OU IGUAL A 1,5 M E MENOR QUE 2,5 M, EM LOCAL COM NÍVEL BAIXO DE INTERFERÊNCIA. AF_06/2016</v>
          </cell>
          <cell r="C27070" t="str">
            <v>M2</v>
          </cell>
        </row>
        <row r="27071">
          <cell r="A27071">
            <v>94059</v>
          </cell>
          <cell r="B27071" t="str">
            <v>ESCORAMENTO DE VALA, TIPO DESCONTÍNUO, COM PROFUNDIDADE DE 3,0 A 4,5 M, LARGURA MENOR QUE 1,5 M, EM LOCAL COM NÍVEL BAIXO DE INTERFERÊNCIA. AF_06/2016</v>
          </cell>
          <cell r="C27071" t="str">
            <v>M2</v>
          </cell>
        </row>
        <row r="27072">
          <cell r="A27072">
            <v>94060</v>
          </cell>
          <cell r="B27072" t="str">
            <v>ESCORAMENTO DE VALA, TIPO DESCONTÍNUO, COM PROFUNDIDADE DE 3,0 A 4,5 M, LARGURA MAIOR OU IGUAL A 1,5 E MENOR QUE 2,5 M, EM LOCAL COM NÍVEL BAIXO DE INTERFERÊNCIA. AF_06/2016</v>
          </cell>
          <cell r="C27072" t="str">
            <v>M2</v>
          </cell>
        </row>
        <row r="27073">
          <cell r="A27073" t="str">
            <v>73877/1</v>
          </cell>
          <cell r="B27073" t="str">
            <v>ESCORAMENTO DE VALAS COM PRANCHOES METALICOS - AREA CRAVADA</v>
          </cell>
          <cell r="C27073" t="str">
            <v>M2</v>
          </cell>
        </row>
        <row r="27074">
          <cell r="A27074" t="str">
            <v>73877/2</v>
          </cell>
          <cell r="B27074" t="str">
            <v>ESCORAMENTO DE VALAS COM PRANCHOES METALICOS - AREA NAO CRAVADA</v>
          </cell>
          <cell r="C27074" t="str">
            <v>M2</v>
          </cell>
        </row>
        <row r="27075">
          <cell r="A27075">
            <v>83770</v>
          </cell>
          <cell r="B27075" t="str">
            <v>ESCORAMENTO CONTINUO DE VALAS, MISTO, COM PERFIL I DE 8"</v>
          </cell>
          <cell r="C27075" t="str">
            <v>M2</v>
          </cell>
        </row>
        <row r="27076">
          <cell r="A27076">
            <v>73301</v>
          </cell>
          <cell r="B27076" t="str">
            <v>ESCORAMENTO FORMAS ATE H = 3,30M, COM MADEIRA DE 3A QUALIDADE, NAO APARELHADA, APROVEITAMENTO TABUAS 3X E PRUMOS 4X.</v>
          </cell>
          <cell r="C27076" t="str">
            <v>M3</v>
          </cell>
        </row>
        <row r="27077">
          <cell r="A27077">
            <v>83515</v>
          </cell>
          <cell r="B27077" t="str">
            <v>ESCORAMENTO FORMAS DE H=3,30 A 3,50 M, COM MADEIRA 3A QUALIDADE, NAO APARELHADA, APROVEITAMENTO TABUAS 3X E PRUMOS 4X</v>
          </cell>
          <cell r="C27077" t="str">
            <v>M3</v>
          </cell>
        </row>
        <row r="27078">
          <cell r="A27078">
            <v>83516</v>
          </cell>
          <cell r="B27078" t="str">
            <v>ESCORAMENTO FORMAS H=3,50 A 4,00 M, COM MADEIRA DE 3A QUALIDADE, NAO APARELHADA, APROVEITAMENTO TABUAS 3X E PRUMOS 4X.</v>
          </cell>
          <cell r="C27078" t="str">
            <v>M3</v>
          </cell>
        </row>
        <row r="27079">
          <cell r="A27079">
            <v>72144</v>
          </cell>
          <cell r="B27079" t="str">
            <v>RECOLOCACAO DE FOLHAS DE PORTA DE PASSAGEM OU JANELA, CONSIDERANDO REAPROVEITAMENTO DO MATERIAL</v>
          </cell>
          <cell r="C27079" t="str">
            <v>UN</v>
          </cell>
        </row>
        <row r="27080">
          <cell r="A27080" t="str">
            <v>73910/8</v>
          </cell>
          <cell r="B27080" t="str">
            <v>PORTA DE MADEIRA COMPENSADA LISA PARA PINTURA, 120X210X3,5CM, 2 FOLHAS, INCLUSO ADUELA 2A, ALIZAR 2A E DOBRADICAS</v>
          </cell>
          <cell r="C27080" t="str">
            <v>UN</v>
          </cell>
        </row>
        <row r="27081">
          <cell r="A27081" t="str">
            <v>73910/9</v>
          </cell>
          <cell r="B27081" t="str">
            <v>PORTA DE MADEIRA COMPENSADA LISA PARA CERA OU VERNIZ, 120X210X3,5CM, 2 FOLHAS, INCLUSO ADUELA 1A, ALIZAR 1A E DOBRADICAS COM ANEL</v>
          </cell>
          <cell r="C27081" t="str">
            <v>UN</v>
          </cell>
        </row>
        <row r="27082">
          <cell r="A27082">
            <v>84874</v>
          </cell>
          <cell r="B27082" t="str">
            <v>ALCAPAO EM COMPENSADO DE MADEIRA CEDRO/VIROLA, 60X60X2CM, COM MARCO 7X3CM, ALIZAR DE 2A, DOBRADICAS EM LATAO CROMADO E TARJETA CROMADA</v>
          </cell>
          <cell r="C27082" t="str">
            <v>UN</v>
          </cell>
        </row>
        <row r="27083">
          <cell r="A27083">
            <v>84876</v>
          </cell>
          <cell r="B27083" t="str">
            <v>PORTA MADEIRA 1A CORRER P/VIDRO 30MM/ GUARNICAO 15CM/ALIZAR</v>
          </cell>
          <cell r="C27083" t="str">
            <v>M2</v>
          </cell>
        </row>
        <row r="27084">
          <cell r="A27084">
            <v>90800</v>
          </cell>
          <cell r="B27084" t="str">
            <v>ADUELA / MARCO / BATENTE PARA PORTA DE 60X210CM, PADRÃO MÉDIO - FORNECIMENTO E MONTAGEM. AF_08/2015</v>
          </cell>
          <cell r="C27084" t="str">
            <v>UN</v>
          </cell>
        </row>
        <row r="27085">
          <cell r="A27085">
            <v>90801</v>
          </cell>
          <cell r="B27085" t="str">
            <v>ADUELA / MARCO / BATENTE PARA PORTA DE 70X210CM, PADRÃO MÉDIO - FORNECIMENTO E MONTAGEM. AF_08/2015</v>
          </cell>
          <cell r="C27085" t="str">
            <v>UN</v>
          </cell>
        </row>
        <row r="27086">
          <cell r="A27086">
            <v>90802</v>
          </cell>
          <cell r="B27086" t="str">
            <v>ADUELA / MARCO / BATENTE PARA PORTA DE 80X210CM, PADRÃO MÉDIO - FORNECIMENTO E MONTAGEM. AF_08/2015</v>
          </cell>
          <cell r="C27086" t="str">
            <v>UN</v>
          </cell>
        </row>
        <row r="27087">
          <cell r="A27087">
            <v>90803</v>
          </cell>
          <cell r="B27087" t="str">
            <v>ADUELA / MARCO / BATENTE PARA PORTA DE 90X210CM, PADRÃO MÉDIO - FORNECIMENTO E MONTAGEM. AF_08/2015</v>
          </cell>
          <cell r="C27087" t="str">
            <v>UN</v>
          </cell>
        </row>
        <row r="27088">
          <cell r="A27088">
            <v>90804</v>
          </cell>
          <cell r="B27088" t="str">
            <v>ADUELA / MARCO / BATENTE PARA PORTA DE 60X210CM, FIXAÇÃO COM ARGAMASSA, PADRÃO MÉDIO - FORNECIMENTO E INSTALAÇÃO. AF_08/2015_P</v>
          </cell>
          <cell r="C27088" t="str">
            <v>UN</v>
          </cell>
        </row>
        <row r="27089">
          <cell r="A27089">
            <v>90805</v>
          </cell>
          <cell r="B27089" t="str">
            <v>ADUELA / MARCO / BATENTE PARA PORTA DE 60X210CM, FIXAÇÃO COM ARGAMASSA - SOMENTE INSTALAÇÃO. AF_08/2015_P</v>
          </cell>
          <cell r="C27089" t="str">
            <v>UN</v>
          </cell>
        </row>
        <row r="27090">
          <cell r="A27090">
            <v>90806</v>
          </cell>
          <cell r="B27090" t="str">
            <v>ADUELA / MARCO / BATENTE PARA PORTA DE 70X210CM, FIXAÇÃO COM ARGAMASSA, PADRÃO MÉDIO - FORNECIMENTO E INSTALAÇÃO. AF_08/2015_P</v>
          </cell>
          <cell r="C27090" t="str">
            <v>UN</v>
          </cell>
        </row>
        <row r="27091">
          <cell r="A27091">
            <v>90807</v>
          </cell>
          <cell r="B27091" t="str">
            <v>ADUELA / MARCO / BATENTE PARA PORTA DE 70X210CM, FIXAÇÃO COM ARGAMASSA - SOMENTE INSTALAÇÃO. AF_08/2015_P</v>
          </cell>
          <cell r="C27091" t="str">
            <v>UN</v>
          </cell>
        </row>
        <row r="27092">
          <cell r="A27092">
            <v>90816</v>
          </cell>
          <cell r="B27092" t="str">
            <v>ADUELA / MARCO / BATENTE PARA PORTA DE 80X210CM, FIXAÇÃO COM ARGAMASSA, PADRÃO MÉDIO - FORNECIMENTO E INSTALAÇÃO. AF_08/2015_P</v>
          </cell>
          <cell r="C27092" t="str">
            <v>UN</v>
          </cell>
        </row>
        <row r="27093">
          <cell r="A27093">
            <v>90817</v>
          </cell>
          <cell r="B27093" t="str">
            <v>ADUELA / MARCO / BATENTE PARA PORTA DE 80X210CM, FIXAÇÃO COM ARGAMASSA - SOMENTE INSTALAÇÃO. AF_08/2015_P</v>
          </cell>
          <cell r="C27093" t="str">
            <v>UN</v>
          </cell>
        </row>
        <row r="27094">
          <cell r="A27094">
            <v>90818</v>
          </cell>
          <cell r="B27094" t="str">
            <v>ADUELA / MARCO / BATENTE PARA PORTA DE 90X210CM, FIXAÇÃO COM ARGAMASSA, PADRÃO MÉDIO - FORNECIMENTO E INSTALAÇÃO. AF_08/2015_P</v>
          </cell>
          <cell r="C27094" t="str">
            <v>UN</v>
          </cell>
        </row>
        <row r="27095">
          <cell r="A27095">
            <v>90819</v>
          </cell>
          <cell r="B27095" t="str">
            <v>ADUELA / MARCO / BATENTE PARA PORTA DE 90X210CM, FIXAÇÃO COM ARGAMASSA - SOMENTE INSTALAÇÃO. AF_08/2015_P</v>
          </cell>
          <cell r="C27095" t="str">
            <v>UN</v>
          </cell>
        </row>
        <row r="27096">
          <cell r="A27096">
            <v>90820</v>
          </cell>
          <cell r="B27096" t="str">
            <v>PORTA DE MADEIRA PARA PINTURA, SEMI-OCA (LEVE OU MÉDIA), 60X210CM, ESPESSURA DE 3,5CM, INCLUSO DOBRADIÇAS - FORNECIMENTO E INSTALAÇÃO. AF_08/2015</v>
          </cell>
          <cell r="C27096" t="str">
            <v>UN</v>
          </cell>
        </row>
        <row r="27097">
          <cell r="A27097">
            <v>90821</v>
          </cell>
          <cell r="B27097" t="str">
            <v>PORTA DE MADEIRA PARA PINTURA, SEMI-OCA (LEVE OU MÉDIA), 70X210CM, ESPESSURA DE 3,5CM, INCLUSO DOBRADIÇAS - FORNECIMENTO E INSTALAÇÃO. AF_08/2015</v>
          </cell>
          <cell r="C27097" t="str">
            <v>UN</v>
          </cell>
        </row>
        <row r="27098">
          <cell r="A27098">
            <v>90822</v>
          </cell>
          <cell r="B27098" t="str">
            <v>PORTA DE MADEIRA PARA PINTURA, SEMI-OCA (LEVE OU MÉDIA), 80X210CM, ESPESSURA DE 3,5CM, INCLUSO DOBRADIÇAS - FORNECIMENTO E INSTALAÇÃO. AF_08/2015</v>
          </cell>
          <cell r="C27098" t="str">
            <v>UN</v>
          </cell>
        </row>
        <row r="27099">
          <cell r="A27099">
            <v>90823</v>
          </cell>
          <cell r="B27099" t="str">
            <v>PORTA DE MADEIRA PARA PINTURA, SEMI-OCA (LEVE OU MÉDIA), 90X210CM, ESPESSURA DE 3,5CM, INCLUSO DOBRADIÇAS - FORNECIMENTO E INSTALAÇÃO. AF_08/2015</v>
          </cell>
          <cell r="C27099" t="str">
            <v>UN</v>
          </cell>
        </row>
        <row r="27100">
          <cell r="A27100">
            <v>90826</v>
          </cell>
          <cell r="B27100" t="str">
            <v>ALIZAR / GUARNIÇÃO DE 5X1,5CM PARA PORTA DE 60X210CM FIXADO COM PREGOS, PADRÃO MÉDIO - FORNECIMENTO E INSTALAÇÃO. AF_08/2015</v>
          </cell>
          <cell r="C27100" t="str">
            <v>UN</v>
          </cell>
        </row>
        <row r="27101">
          <cell r="A27101">
            <v>90827</v>
          </cell>
          <cell r="B27101" t="str">
            <v>ALIZAR / GUARNIÇÃO DE 5X1,5CM PARA PORTA DE 70X210CM FIXADO COM PREGOS, PADRÃO MÉDIO - FORNECIMENTO E INSTALAÇÃO. AF_08/2015</v>
          </cell>
          <cell r="C27101" t="str">
            <v>UN</v>
          </cell>
        </row>
        <row r="27102">
          <cell r="A27102">
            <v>90828</v>
          </cell>
          <cell r="B27102" t="str">
            <v>ALIZAR / GUARNIÇÃO DE 5X1,5CM PARA PORTA DE 80X210CM FIXADO COM PREGOS, PADRÃO MÉDIO - FORNECIMENTO E INSTALAÇÃO. AF_08/2015</v>
          </cell>
          <cell r="C27102" t="str">
            <v>UN</v>
          </cell>
        </row>
        <row r="27103">
          <cell r="A27103">
            <v>90829</v>
          </cell>
          <cell r="B27103" t="str">
            <v>ALIZAR / GUARNIÇÃO DE 5X1,5CM PARA PORTA DE 90X210CM FIXADO COM PREGOS, PADRÃO MÉDIO - FORNECIMENTO E INSTALAÇÃO. AF_08/2015</v>
          </cell>
          <cell r="C27103" t="str">
            <v>UN</v>
          </cell>
        </row>
        <row r="27104">
          <cell r="A27104">
            <v>90830</v>
          </cell>
          <cell r="B27104" t="str">
            <v>FECHADURA DE EMBUTIR COM CILINDRO, EXTERNA, COMPLETA, ACABAMENTO PADRÃO MÉDIO, INCLUSO EXECUÇÃO DE FURO - FORNECIMENTO E INSTALAÇÃO. AF_08/2015</v>
          </cell>
          <cell r="C27104" t="str">
            <v>UN</v>
          </cell>
        </row>
        <row r="27105">
          <cell r="A27105">
            <v>90831</v>
          </cell>
          <cell r="B27105" t="str">
            <v>FECHADURA DE EMBUTIR PARA PORTA DE BANHEIRO, COMPLETA, ACABAMENTO PADRÃO MÉDIO, INCLUSO EXECUÇÃO DE FURO - FORNECIMENTO E INSTALAÇÃO. AF_08/2015</v>
          </cell>
          <cell r="C27105" t="str">
            <v>UN</v>
          </cell>
        </row>
        <row r="27106">
          <cell r="A27106">
            <v>90841</v>
          </cell>
          <cell r="B27106" t="str">
            <v>KIT DE PORTA DE MADEIRA PARA PINTURA, SEMI-OCA (LEVE OU MÉDIA), PADRÃO MÉDIO, 60X210CM, ESPESSURA DE 3,5CM, ITENS INCLUSOS: DOBRADIÇAS, MONTAGEM E INSTALAÇÃO DO BATENTE, FECHADURA COM EXECUÇÃO DO FURO - FORNECIMENTO E INSTALAÇÃO. AF_08/2015</v>
          </cell>
          <cell r="C27106" t="str">
            <v>UN</v>
          </cell>
        </row>
        <row r="27107">
          <cell r="A27107">
            <v>90842</v>
          </cell>
          <cell r="B27107" t="str">
            <v>KIT DE PORTA DE MADEIRA PARA PINTURA, SEMI-OCA (LEVE OU MÉDIA), PADRÃO MÉDIO, 70X210CM, ESPESSURA DE 3,5CM, ITENS INCLUSOS: DOBRADIÇAS, MONTAGEM E INSTALAÇÃO DO BATENTE, FECHADURA COM EXECUÇÃO DO FURO - FORNECIMENTO E INSTALAÇÃO. AF_08/2015</v>
          </cell>
          <cell r="C27107" t="str">
            <v>UN</v>
          </cell>
        </row>
        <row r="27108">
          <cell r="A27108">
            <v>90843</v>
          </cell>
          <cell r="B27108" t="str">
            <v>KIT DE PORTA DE MADEIRA PARA PINTURA, SEMI-OCA (LEVE OU MÉDIA), PADRÃO MÉDIO, 80X210CM, ESPESSURA DE 3,5CM, ITENS INCLUSOS: DOBRADIÇAS, MONTAGEM E INSTALAÇÃO DO BATENTE, FECHADURA COM EXECUÇÃO DO FURO - FORNECIMENTO E INSTALAÇÃO. AF_08/2015</v>
          </cell>
          <cell r="C27108" t="str">
            <v>UN</v>
          </cell>
        </row>
        <row r="27109">
          <cell r="A27109">
            <v>90844</v>
          </cell>
          <cell r="B27109" t="str">
            <v>KIT DE PORTA DE MADEIRA PARA PINTURA, SEMI-OCA (LEVE OU MÉDIA), PADRÃO MÉDIO, 90X210CM, ESPESSURA DE 3,5CM, ITENS INCLUSOS: DOBRADIÇAS, MONTAGEM E INSTALAÇÃO DO BATENTE, FECHADURA COM EXECUÇÃO DO FURO - FORNECIMENTO E INSTALAÇÃO. AF_08/2015</v>
          </cell>
          <cell r="C27109" t="str">
            <v>UN</v>
          </cell>
        </row>
        <row r="27110">
          <cell r="A27110">
            <v>90847</v>
          </cell>
          <cell r="B27110" t="str">
            <v>KIT DE PORTA DE MADEIRA PARA PINTURA, SEMI-OCA (LEVE OU MÉDIA), PADRÃO MÉDIO, 60X210CM, ESPESSURA DE 3,5CM, ITENS INCLUSOS: DOBRADIÇAS, MONTAGEM E INSTALAÇÃO DO BATENTE, SEM FECHADURA - FORNECIMENTO E INSTALAÇÃO. AF_08/2015</v>
          </cell>
          <cell r="C27110" t="str">
            <v>UN</v>
          </cell>
        </row>
        <row r="27111">
          <cell r="A27111">
            <v>90848</v>
          </cell>
          <cell r="B27111" t="str">
            <v>KIT DE PORTA DE MADEIRA PARA PINTURA, SEMI-OCA (LEVE OU MÉDIA), PADRÃO MÉDIO, 70X210CM, ESPESSURA DE 3,5CM, ITENS INCLUSOS: DOBRADIÇAS, MONTAGEM E INSTALAÇÃO DO BATENTE, SEM FECHADURA - FORNECIMENTO E INSTALAÇÃO. AF_08/2015</v>
          </cell>
          <cell r="C27111" t="str">
            <v>UN</v>
          </cell>
        </row>
        <row r="27112">
          <cell r="A27112">
            <v>90849</v>
          </cell>
          <cell r="B27112" t="str">
            <v>KIT DE PORTA DE MADEIRA PARA PINTURA, SEMI-OCA (LEVE OU MÉDIA), PADRÃO MÉDIO, 80X210CM, ESPESSURA DE 3,5CM, ITENS INCLUSOS: DOBRADIÇAS, MONTAGEM E INSTALAÇÃO DO BATENTE, SEM FECHADURA - FORNECIMENTO E INSTALAÇÃO. AF_08/2015</v>
          </cell>
          <cell r="C27112" t="str">
            <v>UN</v>
          </cell>
        </row>
        <row r="27113">
          <cell r="A27113">
            <v>90850</v>
          </cell>
          <cell r="B27113" t="str">
            <v>KIT DE PORTA DE MADEIRA PARA PINTURA, SEMI-OCA (LEVE OU MÉDIA), PADRÃO MÉDIO, 90X210CM, ESPESSURA DE 3,5CM, ITENS INCLUSOS: DOBRADIÇAS, MONTAGEM E INSTALAÇÃO DO BATENTE, SEM FECHADURA - FORNECIMENTO E INSTALAÇÃO. AF_08/2015</v>
          </cell>
          <cell r="C27113" t="str">
            <v>UN</v>
          </cell>
        </row>
        <row r="27114">
          <cell r="A27114">
            <v>91009</v>
          </cell>
          <cell r="B27114" t="str">
            <v>PORTA DE MADEIRA PARA VERNIZ, SEMI-OCA (LEVE OU MÉDIA), 60X210CM, ESPESSURA DE 3,5CM, INCLUSO DOBRADIÇAS - FORNECIMENTO E INSTALAÇÃO. AF_08/2015</v>
          </cell>
          <cell r="C27114" t="str">
            <v>UN</v>
          </cell>
        </row>
        <row r="27115">
          <cell r="A27115">
            <v>91010</v>
          </cell>
          <cell r="B27115" t="str">
            <v>PORTA DE MADEIRA PARA VERNIZ, SEMI-OCA (LEVE OU MÉDIA), 70X210CM, ESPESSURA DE 3,5CM, INCLUSO DOBRADIÇAS - FORNECIMENTO E INSTALAÇÃO. AF_08/2015</v>
          </cell>
          <cell r="C27115" t="str">
            <v>UN</v>
          </cell>
        </row>
        <row r="27116">
          <cell r="A27116">
            <v>91011</v>
          </cell>
          <cell r="B27116" t="str">
            <v>PORTA DE MADEIRA PARA VERNIZ, SEMI-OCA (LEVE OU MÉDIA), 80X210CM, ESPESSURA DE 3,5CM, INCLUSO DOBRADIÇAS - FORNECIMENTO E INSTALAÇÃO. AF_08/2015</v>
          </cell>
          <cell r="C27116" t="str">
            <v>UN</v>
          </cell>
        </row>
        <row r="27117">
          <cell r="A27117">
            <v>91012</v>
          </cell>
          <cell r="B27117" t="str">
            <v>PORTA DE MADEIRA PARA VERNIZ, SEMI-OCA (LEVE OU MÉDIA), 90X210CM, ESPESSURA DE 3,5CM, INCLUSO DOBRADIÇAS - FORNECIMENTO E INSTALAÇÃO. AF_08/2015</v>
          </cell>
          <cell r="C27117" t="str">
            <v>UN</v>
          </cell>
        </row>
        <row r="27118">
          <cell r="A27118">
            <v>91013</v>
          </cell>
          <cell r="B27118" t="str">
            <v>KIT DE PORTA DE MADEIRA PARA VERNIZ, SEMI-OCA (LEVE OU MÉDIA), PADRÃO MÉDIO, 60X210CM, ESPESSURA DE 3,5CM, ITENS INCLUSOS: DOBRADIÇAS, MONTAGEM E INSTALAÇÃO DO BATENTE, SEM FECHADURA - FORNECIMENTO E INSTALAÇÃO. AF_08/2015</v>
          </cell>
          <cell r="C27118" t="str">
            <v>UN</v>
          </cell>
        </row>
        <row r="27119">
          <cell r="A27119">
            <v>91014</v>
          </cell>
          <cell r="B27119" t="str">
            <v>KIT DE PORTA DE MADEIRA PARA VERNIZ, SEMI-OCA (LEVE OU MÉDIA), PADRÃO MÉDIO, 70X210CM, ESPESSURA DE 3,5CM, ITENS INCLUSOS: DOBRADIÇAS, MONTAGEM E INSTALAÇÃO DO BATENTE, SEM FECHADURA - FORNECIMENTO E INSTALAÇÃO. AF_08/2015</v>
          </cell>
          <cell r="C27119" t="str">
            <v>UN</v>
          </cell>
        </row>
        <row r="27120">
          <cell r="A27120">
            <v>91015</v>
          </cell>
          <cell r="B27120" t="str">
            <v>KIT DE PORTA DE MADEIRA PARA VERNIZ, SEMI-OCA (LEVE OU MÉDIA), PADRÃO MÉDIO, 80X210CM, ESPESSURA DE 3,5CM, ITENS INCLUSOS: DOBRADIÇAS, MONTAGEM E INSTALAÇÃO DO BATENTE, SEM FECHADURA - FORNECIMENTO E INSTALAÇÃO. AF_08/2015</v>
          </cell>
          <cell r="C27120" t="str">
            <v>UN</v>
          </cell>
        </row>
        <row r="27121">
          <cell r="A27121">
            <v>91016</v>
          </cell>
          <cell r="B27121" t="str">
            <v>KIT DE PORTA DE MADEIRA PARA VERNIZ, SEMI-OCA (LEVE OU MÉDIA), PADRÃO MÉDIO, 90X210CM, ESPESSURA DE 3,5CM, ITENS INCLUSOS: DOBRADIÇAS, MONTAGEM E INSTALAÇÃO DO BATENTE, SEM FECHADURA - FORNECIMENTO E INSTALAÇÃO. AF_08/2015</v>
          </cell>
          <cell r="C27121" t="str">
            <v>UN</v>
          </cell>
        </row>
        <row r="27122">
          <cell r="A27122">
            <v>91286</v>
          </cell>
          <cell r="B27122" t="str">
            <v>ADUELA / MARCO / BATENTE PARA PORTA DE 60X210CM, PADRÃO POPULAR - FORNECIMENTO E MONTAGEM. AF_08/2015</v>
          </cell>
          <cell r="C27122" t="str">
            <v>UN</v>
          </cell>
        </row>
        <row r="27123">
          <cell r="A27123">
            <v>91287</v>
          </cell>
          <cell r="B27123" t="str">
            <v>ADUELA / MARCO / BATENTE PARA PORTA DE 70X210CM, PADRÃO POPULAR - FORNECIMENTO E MONTAGEM. AF_08/2015</v>
          </cell>
          <cell r="C27123" t="str">
            <v>UN</v>
          </cell>
        </row>
        <row r="27124">
          <cell r="A27124">
            <v>91288</v>
          </cell>
          <cell r="B27124" t="str">
            <v>ADUELA / MARCO / BATENTE PARA PORTA DE 80X210CM, PADRÃO POPULAR - FORNECIMENTO E MONTAGEM. AF_08/2015</v>
          </cell>
          <cell r="C27124" t="str">
            <v>UN</v>
          </cell>
        </row>
        <row r="27125">
          <cell r="A27125">
            <v>91290</v>
          </cell>
          <cell r="B27125" t="str">
            <v>ADUELA / MARCO / BATENTE PARA PORTA DE 90X210CM, PADRÃO POPULAR - FORNECIMENTO E MONTAGEM. AF_08/2015</v>
          </cell>
          <cell r="C27125" t="str">
            <v>UN</v>
          </cell>
        </row>
        <row r="27126">
          <cell r="A27126">
            <v>91291</v>
          </cell>
          <cell r="B27126" t="str">
            <v>ADUELA / MARCO / BATENTE PARA PORTA DE 60X210CM, FIXAÇÃO COM ARGAMASSA, PADRÃO POPULAR - FORNECIMENTO E INSTALAÇÃO. AF_08/2015_P</v>
          </cell>
          <cell r="C27126" t="str">
            <v>UN</v>
          </cell>
        </row>
        <row r="27127">
          <cell r="A27127">
            <v>91292</v>
          </cell>
          <cell r="B27127" t="str">
            <v>ADUELA / MARCO / BATENTE PARA PORTA DE 70X210CM, FIXAÇÃO COM ARGAMASSA, PADRÃO POPULAR - FORNECIMENTO E INSTALAÇÃO. AF_08/2015_P</v>
          </cell>
          <cell r="C27127" t="str">
            <v>UN</v>
          </cell>
        </row>
        <row r="27128">
          <cell r="A27128">
            <v>91293</v>
          </cell>
          <cell r="B27128" t="str">
            <v>ADUELA / MARCO / BATENTE PARA PORTA DE 80X210CM, FIXAÇÃO COM ARGAMASSA, PADRÃO POPULAR - FORNECIMENTO E INSTALAÇÃO. AF_08/2015_P</v>
          </cell>
          <cell r="C27128" t="str">
            <v>UN</v>
          </cell>
        </row>
        <row r="27129">
          <cell r="A27129">
            <v>91294</v>
          </cell>
          <cell r="B27129" t="str">
            <v>ADUELA / MARCO / BATENTE PARA PORTA DE 90X210CM, FIXAÇÃO COM ARGAMASSA, PADRÃO POPULAR - FORNECIMENTO E INSTALAÇÃO. AF_08/2015_P</v>
          </cell>
          <cell r="C27129" t="str">
            <v>UN</v>
          </cell>
        </row>
        <row r="27130">
          <cell r="A27130">
            <v>91295</v>
          </cell>
          <cell r="B27130" t="str">
            <v>PORTA DE MADEIRA FRISADA, SEMI-OCA (LEVE OU MÉDIA), 60X210CM, ESPESSURA DE 3CM, INCLUSO DOBRADIÇAS - FORNECIMENTO E INSTALAÇÃO. AF_08/2015</v>
          </cell>
          <cell r="C27130" t="str">
            <v>UN</v>
          </cell>
        </row>
        <row r="27131">
          <cell r="A27131">
            <v>91296</v>
          </cell>
          <cell r="B27131" t="str">
            <v>PORTA DE MADEIRA FRISADA, SEMI-OCA (LEVE OU MÉDIA), 70X210CM, ESPESSURA DE 3CM, INCLUSO DOBRADIÇAS - FORNECIMENTO E INSTALAÇÃO. AF_08/2015</v>
          </cell>
          <cell r="C27131" t="str">
            <v>UN</v>
          </cell>
        </row>
        <row r="27132">
          <cell r="A27132">
            <v>91297</v>
          </cell>
          <cell r="B27132" t="str">
            <v>PORTA DE MADEIRA FRISADA, SEMI-OCA (LEVE OU MÉDIA), 80X210CM, ESPESSURA DE 3,5CM, INCLUSO DOBRADIÇAS - FORNECIMENTO E INSTALAÇÃO. AF_08/2015</v>
          </cell>
          <cell r="C27132" t="str">
            <v>UN</v>
          </cell>
        </row>
        <row r="27133">
          <cell r="A27133">
            <v>91298</v>
          </cell>
          <cell r="B27133" t="str">
            <v>PORTA DE MADEIRA TIPO VENEZIANA, 80X210CM, ESPESSURA DE 3CM, INCLUSO DOBRADIÇAS - FORNECIMENTO E INSTALAÇÃO. AF_08/2015</v>
          </cell>
          <cell r="C27133" t="str">
            <v>UN</v>
          </cell>
        </row>
        <row r="27134">
          <cell r="A27134">
            <v>91299</v>
          </cell>
          <cell r="B27134" t="str">
            <v>PORTA DE MADEIRA, TIPO MEXICANA, MACIÇA (PESADA OU SUPERPESADA), 80X210CM, ESPESSURA DE 3,5CM, INCLUSO DOBRADIÇAS - FORNECIMENTO E INSTALAÇÃO. AF_08/2015</v>
          </cell>
          <cell r="C27134" t="str">
            <v>UN</v>
          </cell>
        </row>
        <row r="27135">
          <cell r="A27135">
            <v>91300</v>
          </cell>
          <cell r="B27135" t="str">
            <v>ALIZAR / GUARNIÇÃO DE 5X1,5CM PARA PORTA DE 60X210CM FIXADO COM PREGOS, PADRÃO POPULAR - FORNECIMENTO E INSTALAÇÃO. AF_08/2015</v>
          </cell>
          <cell r="C27135" t="str">
            <v>UN</v>
          </cell>
        </row>
        <row r="27136">
          <cell r="A27136">
            <v>91301</v>
          </cell>
          <cell r="B27136" t="str">
            <v>ALIZAR / GUARNIÇÃO DE 5X1,5CM PARA PORTA DE 70X210CM FIXADO COM PREGOS, PADRÃO POPULAR - FORNECIMENTO E INSTALAÇÃO. AF_08/2015</v>
          </cell>
          <cell r="C27136" t="str">
            <v>UN</v>
          </cell>
        </row>
        <row r="27137">
          <cell r="A27137">
            <v>91302</v>
          </cell>
          <cell r="B27137" t="str">
            <v>ALIZAR / GUARNIÇÃO DE 5X1,5CM PARA PORTA DE 80X210CM FIXADO COM PREGOS, PADRÃO POPULAR - FORNECIMENTO E INSTALAÇÃO. AF_08/2015</v>
          </cell>
          <cell r="C27137" t="str">
            <v>UN</v>
          </cell>
        </row>
        <row r="27138">
          <cell r="A27138">
            <v>91303</v>
          </cell>
          <cell r="B27138" t="str">
            <v>ALIZAR / GUARNIÇÃO DE 5X1,5CM PARA PORTA DE 90X210CM FIXADO COM PREGOS, PADRÃO POPULAR - FORNECIMENTO E INSTALAÇÃO. AF_08/2015</v>
          </cell>
          <cell r="C27138" t="str">
            <v>UN</v>
          </cell>
        </row>
        <row r="27139">
          <cell r="A27139">
            <v>91304</v>
          </cell>
          <cell r="B27139" t="str">
            <v>FECHADURA DE EMBUTIR COM CILINDRO, EXTERNA, COMPLETA, ACABAMENTO PADRÃO POPULAR, INCLUSO EXECUÇÃO DE FURO - FORNECIMENTO E INSTALAÇÃO. AF_08/2015</v>
          </cell>
          <cell r="C27139" t="str">
            <v>UN</v>
          </cell>
        </row>
        <row r="27140">
          <cell r="A27140">
            <v>91305</v>
          </cell>
          <cell r="B27140" t="str">
            <v>FECHADURA DE EMBUTIR PARA PORTA DE BANHEIRO, COMPLETA, ACABAMENTO PADRÃO POPULAR, INCLUSO EXECUÇÃO DE FURO - FORNECIMENTO E INSTALAÇÃO. AF_08/2015</v>
          </cell>
          <cell r="C27140" t="str">
            <v>UN</v>
          </cell>
        </row>
        <row r="27141">
          <cell r="A27141">
            <v>91306</v>
          </cell>
          <cell r="B27141" t="str">
            <v>FECHADURA DE EMBUTIR PARA PORTAS INTERNAS, COMPLETA, ACABAMENTO PADRÃO MÉDIO, COM EXECUÇÃO DE FURO - FORNECIMENTO E INSTALAÇÃO. AF_08/2015</v>
          </cell>
          <cell r="C27141" t="str">
            <v>UN</v>
          </cell>
        </row>
        <row r="27142">
          <cell r="A27142">
            <v>91307</v>
          </cell>
          <cell r="B27142" t="str">
            <v>FECHADURA DE EMBUTIR PARA PORTAS INTERNAS, COMPLETA, ACABAMENTO PADRÃO POPULAR, COM EXECUÇÃO DE FURO - FORNECIMENTO E INSTALAÇÃO. AF_08/2015</v>
          </cell>
          <cell r="C27142" t="str">
            <v>UN</v>
          </cell>
        </row>
        <row r="27143">
          <cell r="A27143">
            <v>91312</v>
          </cell>
          <cell r="B27143" t="str">
            <v>KIT DE PORTA DE MADEIRA PARA PINTURA, SEMI-OCA (LEVE OU MÉDIA), PADRÃO POPULAR, 60X210CM, ESPESSURA DE 3,5CM, ITENS INCLUSOS: DOBRADIÇAS, MONTAGEM E INSTALAÇÃO DO BATENTE, FECHADURA COM EXECUÇÃO DO FURO - FORNECIMENTO E INSTALAÇÃO. AF_08/2015</v>
          </cell>
          <cell r="C27143" t="str">
            <v>UN</v>
          </cell>
        </row>
        <row r="27144">
          <cell r="A27144">
            <v>91313</v>
          </cell>
          <cell r="B27144" t="str">
            <v>KIT DE PORTA DE MADEIRA PARA PINTURA, SEMI-OCA (LEVE OU MÉDIA), PADRÃO POPULAR, 70X210CM, ESPESSURA DE 3,5CM, ITENS INCLUSOS: DOBRADIÇAS, MONTAGEM E INSTALAÇÃO DO BATENTE, FECHADURA COM EXECUÇÃO DO FURO - FORNECIMENTO E INSTALAÇÃO. AF_08/2015</v>
          </cell>
          <cell r="C27144" t="str">
            <v>UN</v>
          </cell>
        </row>
        <row r="27145">
          <cell r="A27145">
            <v>91314</v>
          </cell>
          <cell r="B27145" t="str">
            <v>KIT DE PORTA DE MADEIRA PARA PINTURA, SEMI-OCA (LEVE OU MÉDIA), PADRÃO POPULAR, 80X210CM, ESPESSURA DE 3,5CM, ITENS INCLUSOS: DOBRADIÇAS, MONTAGEM E INSTALAÇÃO DO BATENTE, FECHADURA COM EXECUÇÃO DO FURO - FORNECIMENTO E INSTALAÇÃO. AF_08/2015</v>
          </cell>
          <cell r="C27145" t="str">
            <v>UN</v>
          </cell>
        </row>
        <row r="27146">
          <cell r="A27146">
            <v>91315</v>
          </cell>
          <cell r="B27146" t="str">
            <v>KIT DE PORTA DE MADEIRA PARA PINTURA, SEMI-OCA (LEVE OU MÉDIA), PADRÃO POPULAR, 90X210CM, ESPESSURA DE 3,5CM, ITENS INCLUSOS: DOBRADIÇAS, MONTAGEM E INSTALAÇÃO DO BATENTE, FECHADURA COM EXECUÇÃO DO FURO - FORNECIMENTO E INSTALAÇÃO. AF_08/2015</v>
          </cell>
          <cell r="C27146" t="str">
            <v>UN</v>
          </cell>
        </row>
        <row r="27147">
          <cell r="A27147">
            <v>91318</v>
          </cell>
          <cell r="B27147" t="str">
            <v>KIT DE PORTA DE MADEIRA PARA PINTURA, SEMI-OCA (LEVE OU MÉDIA), PADRÃO POPULAR, 60X210CM, ESPESSURA DE 3,5CM, ITENS INCLUSOS: DOBRADIÇAS, MONTAGEM E INSTALAÇÃO DO BATENTE, SEM FECHADURA - FORNECIMENTO E INSTALAÇÃO. AF_08/2015</v>
          </cell>
          <cell r="C27147" t="str">
            <v>UN</v>
          </cell>
        </row>
        <row r="27148">
          <cell r="A27148">
            <v>91319</v>
          </cell>
          <cell r="B27148" t="str">
            <v>KIT DE PORTA DE MADEIRA PARA PINTURA, SEMI-OCA (LEVE OU MÉDIA), PADRÃO POPULAR, 70X210CM, ESPESSURA DE 3,5CM, ITENS INCLUSOS: DOBRADIÇAS, MONTAGEM E INSTALAÇÃO DO BATENTE, SEM FECHADURA - FORNECIMENTO E INSTALAÇÃO. AF_08/2015</v>
          </cell>
          <cell r="C27148" t="str">
            <v>UN</v>
          </cell>
        </row>
        <row r="27149">
          <cell r="A27149">
            <v>91320</v>
          </cell>
          <cell r="B27149" t="str">
            <v>KIT DE PORTA DE MADEIRA PARA PINTURA, SEMI-OCA (LEVE OU MÉDIA), PADRÃO POPULAR, 80X210CM, ESPESSURA DE 3,5CM, ITENS INCLUSOS: DOBRADIÇAS, MONTAGEM E INSTALAÇÃO DO BATENTE, SEM FECHADURA - FORNECIMENTO E INSTALAÇÃO. AF_08/2015</v>
          </cell>
          <cell r="C27149" t="str">
            <v>UN</v>
          </cell>
        </row>
        <row r="27150">
          <cell r="A27150">
            <v>91321</v>
          </cell>
          <cell r="B27150" t="str">
            <v>KIT DE PORTA DE MADEIRA PARA PINTURA, SEMI-OCA (LEVE OU MÉDIA), PADRÃO POPULAR, 90X210CM, ESPESSURA DE 3,5CM, ITENS INCLUSOS: DOBRADIÇAS, MONTAGEM E INSTALAÇÃO DO BATENTE, SEM FECHADURA - FORNECIMENTO E INSTALAÇÃO. AF_08/2015</v>
          </cell>
          <cell r="C27150" t="str">
            <v>UN</v>
          </cell>
        </row>
        <row r="27151">
          <cell r="A27151">
            <v>91324</v>
          </cell>
          <cell r="B27151" t="str">
            <v>KIT DE PORTA DE MADEIRA PARA VERNIZ, SEMI-OCA (LEVE OU MÉDIA), PADRÃO POPULAR, 60X210CM, ESPESSURA DE 3,5CM, ITENS INCLUSOS: DOBRADIÇAS, MONTAGEM E INSTALAÇÃO DO BATENTE, SEM FECHADURA - FORNECIMENTO E INSTALAÇÃO. AF_08/2015</v>
          </cell>
          <cell r="C27151" t="str">
            <v>UN</v>
          </cell>
        </row>
        <row r="27152">
          <cell r="A27152">
            <v>91325</v>
          </cell>
          <cell r="B27152" t="str">
            <v>KIT DE PORTA DE MADEIRA PARA VERNIZ, SEMI-OCA (LEVE OU MÉDIA), PADRÃO POPULAR, 70X210CM, ESPESSURA DE 3,5CM, ITENS INCLUSOS: DOBRADIÇAS, MONTAGEM E INSTALAÇÃO DO BATENTE, SEM FECHADURA - FORNECIMENTO E INSTALAÇÃO. AF_08/2015</v>
          </cell>
          <cell r="C27152" t="str">
            <v>UN</v>
          </cell>
        </row>
        <row r="27153">
          <cell r="A27153">
            <v>91326</v>
          </cell>
          <cell r="B27153" t="str">
            <v>KIT DE PORTA DE MADEIRA PARA VERNIZ, SEMI-OCA (LEVE OU MÉDIA), PADRÃO POPULAR, 80X210CM, ESPESSURA DE 3,5CM, ITENS INCLUSOS: DOBRADIÇAS, MONTAGEM E INSTALAÇÃO DO BATENTE, SEM FECHADURA - FORNECIMENTO E INSTALAÇÃO. AF_08/2015</v>
          </cell>
          <cell r="C27153" t="str">
            <v>UN</v>
          </cell>
        </row>
        <row r="27154">
          <cell r="A27154">
            <v>91327</v>
          </cell>
          <cell r="B27154" t="str">
            <v>KIT DE PORTA DE MADEIRA PARA VERNIZ, SEMI-OCA (LEVE OU MÉDIA), PADRÃO POPULAR, 90X210CM, ESPESSURA DE 3,5CM, ITENS INCLUSOS: DOBRADIÇAS, MONTAGEM E INSTALAÇÃO DO BATENTE, SEM FECHADURA - FORNECIMENTO E INSTALAÇÃO. AF_08/2015</v>
          </cell>
          <cell r="C27154" t="str">
            <v>UN</v>
          </cell>
        </row>
        <row r="27155">
          <cell r="A27155">
            <v>91328</v>
          </cell>
          <cell r="B27155" t="str">
            <v>KIT DE PORTA DE MADEIRA FRISADA, SEMI-OCA (LEVE OU MÉDIA), PADRÃO MÉDIO 60X210CM, ESPESSURA DE 3CM, ITENS INCLUSOS: DOBRADIÇAS, MONTAGEM E INSTALAÇÃO DO BATENTE, SEM FECHADURA - FORNECIMENTO E INSTALAÇÃO. AF_08/2015</v>
          </cell>
          <cell r="C27155" t="str">
            <v>UN</v>
          </cell>
        </row>
        <row r="27156">
          <cell r="A27156">
            <v>91329</v>
          </cell>
          <cell r="B27156" t="str">
            <v>KIT DE PORTA DE MADEIRA FRISADA, SEMI-OCA (LEVE OU MÉDIA), PADRÃO POPULAR, 60X210CM, ESPESSURA DE 3CM, ITENS INCLUSOS: DOBRADIÇAS, MONTAGEM E INSTALAÇÃO DO BATENTE, SEM FECHADURA - FORNECIMENTO E INSTALAÇÃO. AF_08/2015</v>
          </cell>
          <cell r="C27156" t="str">
            <v>UN</v>
          </cell>
        </row>
        <row r="27157">
          <cell r="A27157">
            <v>91330</v>
          </cell>
          <cell r="B27157" t="str">
            <v>KIT DE PORTA DE MADEIRA FRISADA, SEMI-OCA (LEVE OU MÉDIA), PADRÃO MÉDIO, 70X210CM, ESPESSURA DE 3CM, ITENS INCLUSOS: DOBRADIÇAS, MONTAGEM E INSTALAÇÃO DO BATENTE, SEM FECHADURA - FORNECIMENTO E INSTALAÇÃO. AF_08/2015</v>
          </cell>
          <cell r="C27157" t="str">
            <v>UN</v>
          </cell>
        </row>
        <row r="27158">
          <cell r="A27158">
            <v>91331</v>
          </cell>
          <cell r="B27158" t="str">
            <v>KIT DE PORTA DE MADEIRA FRISADA, SEMI-OCA (LEVE OU MÉDIA), PADRÃO POPULAR, 70X210CM, ESPESSURA DE 3CM, ITENS INCLUSOS: DOBRADIÇAS, MONTAGEM E INSTALAÇÃO DO BATENTE, SEM FECHADURA - FORNECIMENTO E INSTALAÇÃO. AF_08/2015</v>
          </cell>
          <cell r="C27158" t="str">
            <v>UN</v>
          </cell>
        </row>
        <row r="27159">
          <cell r="A27159">
            <v>91332</v>
          </cell>
          <cell r="B27159" t="str">
            <v>KIT DE PORTA DE MADEIRA FRISADA, SEMI-OCA (LEVE OU MÉDIA), PADRÃO MÉDIO, 80X210CM, ESPESSURA DE 3,5CM, ITENS INCLUSOS: DOBRADIÇAS, MONTAGEM E INSTALAÇÃO DO BATENTE, SEM FECHADURA - FORNECIMENTO E INSTALAÇÃO. AF_08/2015</v>
          </cell>
          <cell r="C27159" t="str">
            <v>UN</v>
          </cell>
        </row>
        <row r="27160">
          <cell r="A27160">
            <v>91333</v>
          </cell>
          <cell r="B27160" t="str">
            <v>KIT DE PORTA DE MADEIRA FRISADA, SEMI-OCA (LEVE OU MÉDIA), PADRÃO POPULAR, 80X210CM, ESPESSURA DE 3,5CM, ITENS INCLUSOS: DOBRADIÇAS, MONTAGEM E INSTALAÇÃO DO BATENTE, SEM FECHADURA - FORNECIMENTO E INSTALAÇÃO. AF_08/2015</v>
          </cell>
          <cell r="C27160" t="str">
            <v>UN</v>
          </cell>
        </row>
        <row r="27161">
          <cell r="A27161">
            <v>91334</v>
          </cell>
          <cell r="B27161" t="str">
            <v>KIT DE PORTA DE MADEIRA TIPO VENEZIANA, PADRÃO MÉDIO, 80X210CM, ESPESSURA DE 3CM, ITENS INCLUSOS: DOBRADIÇAS, MONTAGEM E INSTALAÇÃO DO BATENTE, SEM FECHADURA - FORNECIMENTO E INSTALAÇÃO. AF_08/2015</v>
          </cell>
          <cell r="C27161" t="str">
            <v>UN</v>
          </cell>
        </row>
        <row r="27162">
          <cell r="A27162">
            <v>91335</v>
          </cell>
          <cell r="B27162" t="str">
            <v>KIT DE PORTA DE MADEIRA TIPO VENEZIANA, PADRÃO POPULAR, 80X210CM, ESPESSURA DE 3CM, ITENS INCLUSOS: DOBRADIÇAS, MONTAGEM E INSTALAÇÃO DO BATENTE, SEM FECHADURA - FORNECIMENTO E INSTALAÇÃO. AF_08/2015</v>
          </cell>
          <cell r="C27162" t="str">
            <v>UN</v>
          </cell>
        </row>
        <row r="27163">
          <cell r="A27163">
            <v>91336</v>
          </cell>
          <cell r="B27163" t="str">
            <v>KIT DE PORTA DE MADEIRA TIPO MEXICANA, MACIÇA (PESADA OU SUPERPESADA), PADRÃO MÉDIO, 80X210CM, ESPESSURA DE 3CM, ITENS INCLUSOS: DOBRADIÇAS, MONTAGEM E INSTALAÇÃO DO BATENTE, SEM FECHADURA - FORNECIMENTO E INSTALAÇÃO. AF_08/2015</v>
          </cell>
          <cell r="C27163" t="str">
            <v>UN</v>
          </cell>
        </row>
        <row r="27164">
          <cell r="A27164">
            <v>91337</v>
          </cell>
          <cell r="B27164" t="str">
            <v>KIT DE PORTA DE MADEIRA TIPO MEXICANA, MACIÇA (PESADA OU SUPERPESADA), PADRÃO POPULAR, 80X210CM, ESPESSURA DE 3CM, ITENS INCLUSOS: DOBRADIÇAS, MONTAGEM E INSTALAÇÃO DO BATENTE, SEM FECHADURA - FORNECIMENTO E INSTALAÇÃO. AF_08/2015</v>
          </cell>
          <cell r="C27164" t="str">
            <v>UN</v>
          </cell>
        </row>
        <row r="27165">
          <cell r="A27165" t="str">
            <v>73813/1</v>
          </cell>
          <cell r="B27165" t="str">
            <v>JANELA DE MADEIRA ALMOFADADA 1A, 1,5X1,5M, DE ABRIR, INCLUSO GUARNICOES E DOBRADICAS</v>
          </cell>
          <cell r="C27165" t="str">
            <v>UN</v>
          </cell>
        </row>
        <row r="27166">
          <cell r="A27166">
            <v>84844</v>
          </cell>
          <cell r="B27166" t="str">
            <v>JANELA DE MADEIRA TIPO GUILHOTINA, DE ABRIR , INCLUSAS GUARNICOES SEM FERRAGENS</v>
          </cell>
          <cell r="C27166" t="str">
            <v>M2</v>
          </cell>
        </row>
        <row r="27167">
          <cell r="A27167">
            <v>84845</v>
          </cell>
          <cell r="B27167" t="str">
            <v>JANELA DE MADEIRA TIPO VENEZIANA. DE ABRIR, INCLUSAS GUARNICOES E FERRAGENS</v>
          </cell>
          <cell r="C27167" t="str">
            <v>M2</v>
          </cell>
        </row>
        <row r="27168">
          <cell r="A27168">
            <v>84846</v>
          </cell>
          <cell r="B27168" t="str">
            <v>JANELA DE MADEIRA TIPO VENEZIANA/VIDRO, DE ABRIR, INCLUSAS GUARNICOES SEM FERRAGENS</v>
          </cell>
          <cell r="C27168" t="str">
            <v>M2</v>
          </cell>
        </row>
        <row r="27169">
          <cell r="A27169">
            <v>84847</v>
          </cell>
          <cell r="B27169" t="str">
            <v>JANELA DE MADEIRA ALMOFADADA, DE ABRIR, INCLUSAS GUARNICOES SEM FERRAGENS</v>
          </cell>
          <cell r="C27169" t="str">
            <v>M2</v>
          </cell>
        </row>
        <row r="27170">
          <cell r="A27170">
            <v>84848</v>
          </cell>
          <cell r="B27170" t="str">
            <v>JANELA DE MADEIRA TIPO VENEZIANA/GUILHOTINA, DE ABRIR, INCLUSAS GUARNICOES SEM FERRAGENS</v>
          </cell>
          <cell r="C27170" t="str">
            <v>M2</v>
          </cell>
        </row>
        <row r="27171">
          <cell r="A27171">
            <v>84849</v>
          </cell>
          <cell r="B27171" t="str">
            <v>CAIXA MADEIRA 57X43CM COM GUARNICAO 13CM P/ FECHAMENTO DE AR CONDICIONAL</v>
          </cell>
          <cell r="C27171" t="str">
            <v>UN</v>
          </cell>
        </row>
        <row r="27172">
          <cell r="A27172" t="str">
            <v>73933/1</v>
          </cell>
          <cell r="B27172" t="str">
            <v>PORTA DE FERRO, DE ABRIR, TIPO GRADE COM CHAPA, 87X210CM, COM GUARNICOES</v>
          </cell>
          <cell r="C27172" t="str">
            <v>M2</v>
          </cell>
        </row>
        <row r="27173">
          <cell r="A27173" t="str">
            <v>73933/3</v>
          </cell>
          <cell r="B27173" t="str">
            <v>PORTA DE FERRO TIPO VENEZIANA, DE ABRIR, SEM BANDEIRA SEM FERRAGENS</v>
          </cell>
          <cell r="C27173" t="str">
            <v>M2</v>
          </cell>
        </row>
        <row r="27174">
          <cell r="A27174" t="str">
            <v>73933/4</v>
          </cell>
          <cell r="B27174" t="str">
            <v>PORTA DE FERRO DE ABRIR TIPO BARRA CHATA, COM REQUADRO E GUARNICAO COMPLETA</v>
          </cell>
          <cell r="C27174" t="str">
            <v>M2</v>
          </cell>
        </row>
        <row r="27175">
          <cell r="A27175" t="str">
            <v>74073/1</v>
          </cell>
          <cell r="B27175" t="str">
            <v>ALCAPAO EM FERRO 60X60CM, INCLUSO FERRAGENS</v>
          </cell>
          <cell r="C27175" t="str">
            <v>UN</v>
          </cell>
        </row>
        <row r="27176">
          <cell r="A27176" t="str">
            <v>74073/2</v>
          </cell>
          <cell r="B27176" t="str">
            <v>ALCAPAO EM FERRO 70X70CM, INCLUSO FERRAGENS</v>
          </cell>
          <cell r="C27176" t="str">
            <v>UN</v>
          </cell>
        </row>
        <row r="27177">
          <cell r="A27177" t="str">
            <v>74136/1</v>
          </cell>
          <cell r="B27177" t="str">
            <v>PORTA DE ACO DE ENROLAR TIPO GRADE, CHAPA 16</v>
          </cell>
          <cell r="C27177" t="str">
            <v>M2</v>
          </cell>
        </row>
        <row r="27178">
          <cell r="A27178" t="str">
            <v>74136/2</v>
          </cell>
          <cell r="B27178" t="str">
            <v>PORTA DE ACO CHAPA 24, DE ENROLAR, VAZADA TIJOLINHO OU EQUIVALENTE COM RETANGULO OU CIRCULO, ACABAMENTO GALVANIZADO NATURAL</v>
          </cell>
          <cell r="C27178" t="str">
            <v>M2</v>
          </cell>
        </row>
        <row r="27179">
          <cell r="A27179" t="str">
            <v>74136/3</v>
          </cell>
          <cell r="B27179" t="str">
            <v>PORTA DE ACO CHAPA 24, DE ENROLAR, RAIADA, LARGA COM ACABAMENTO GALVANIZADO NATURAL</v>
          </cell>
          <cell r="C27179" t="str">
            <v>M2</v>
          </cell>
        </row>
        <row r="27180">
          <cell r="A27180">
            <v>84854</v>
          </cell>
          <cell r="B27180" t="str">
            <v>BATENTE FERRO 1X1/8"</v>
          </cell>
          <cell r="C27180" t="str">
            <v>M</v>
          </cell>
        </row>
        <row r="27181">
          <cell r="A27181">
            <v>94559</v>
          </cell>
          <cell r="B27181" t="str">
            <v>JANELA DE AÇO BASCULANTE, FIXAÇÃO COM ARGAMASSA, SEM VIDROS, PADRONIZADA. AF_07/2016</v>
          </cell>
          <cell r="C27181" t="str">
            <v>M2</v>
          </cell>
        </row>
        <row r="27182">
          <cell r="A27182">
            <v>94560</v>
          </cell>
          <cell r="B27182" t="str">
            <v>JANELA DE AÇO DE CORRER, 2 FOLHAS, FIXAÇÃO COM ARGAMASSA, COM VIDROS, PADRONIZADA. AF_07/2016</v>
          </cell>
          <cell r="C27182" t="str">
            <v>M2</v>
          </cell>
        </row>
        <row r="27183">
          <cell r="A27183">
            <v>94562</v>
          </cell>
          <cell r="B27183" t="str">
            <v>JANELA DE AÇO DE CORRER, 4 FOLHAS, FIXAÇÃO COM ARGAMASSA, SEM VIDROS, PADRONIZADA. AF_07/2016</v>
          </cell>
          <cell r="C27183" t="str">
            <v>M2</v>
          </cell>
        </row>
        <row r="27184">
          <cell r="A27184">
            <v>94563</v>
          </cell>
          <cell r="B27184" t="str">
            <v>JANELA DE AÇO DE CORRER, 6 FOLHAS, FIXAÇÃO COM ARGAMASSA, COM VIDROS, PADRONIZADA. AF_07/2016</v>
          </cell>
          <cell r="C27184" t="str">
            <v>M2</v>
          </cell>
        </row>
        <row r="27185">
          <cell r="A27185">
            <v>94564</v>
          </cell>
          <cell r="B27185" t="str">
            <v>JANELA DE AÇO BASCULANTE, FIXAÇÃO COM PARAFUSO SOBRE CONTRAMARCO (EXCLUSIVE CONTRAMARCO), SEM VIDROS, PADRONIZADA. AF_07/2016</v>
          </cell>
          <cell r="C27185" t="str">
            <v>M2</v>
          </cell>
        </row>
        <row r="27186">
          <cell r="A27186">
            <v>94565</v>
          </cell>
          <cell r="B27186" t="str">
            <v>JANELA DE AÇO DE CORRER, 2 FOLHAS, FIXAÇÃO COM PARAFUSO SOBRE CONTRAMARCO (EXCLUSIVE CONTRAMARCO), COM VIDROS, PADRONIZADA. AF_07/2016</v>
          </cell>
          <cell r="C27186" t="str">
            <v>M2</v>
          </cell>
        </row>
        <row r="27187">
          <cell r="A27187">
            <v>94567</v>
          </cell>
          <cell r="B27187" t="str">
            <v>JANELA DE AÇO DE CORRER, 4 FOLHAS, FIXAÇÃO COM PARAFUSO SOBRE CONTRAMARCO (EXCLUSIVE CONTRAMARCO), SEM VIDROS, PADRONIZADA. AF_07/2016</v>
          </cell>
          <cell r="C27187" t="str">
            <v>M2</v>
          </cell>
        </row>
        <row r="27188">
          <cell r="A27188">
            <v>94568</v>
          </cell>
          <cell r="B27188" t="str">
            <v>JANELA DE AÇO DE CORRER, 6 FOLHAS, FIXAÇÃO COM PARAFUSO SOBRE CONTRAMARCO (EXCLUSIVE CONTRAMARCO), COM VIDROS, PADRONIZADA. AF_07/2016</v>
          </cell>
          <cell r="C27188" t="str">
            <v>M2</v>
          </cell>
        </row>
        <row r="27189">
          <cell r="A27189" t="str">
            <v>73932/1</v>
          </cell>
          <cell r="B27189" t="str">
            <v>GRADE DE FERRO EM BARRA CHATA 3/16"</v>
          </cell>
          <cell r="C27189" t="str">
            <v>M2</v>
          </cell>
        </row>
        <row r="27190">
          <cell r="A27190">
            <v>73631</v>
          </cell>
          <cell r="B27190" t="str">
            <v>GUARDA-CORPO EM TUBO DE ACO GALVANIZADO 1 1/2"</v>
          </cell>
          <cell r="C27190" t="str">
            <v>M2</v>
          </cell>
        </row>
        <row r="27191">
          <cell r="A27191" t="str">
            <v>74195/1</v>
          </cell>
          <cell r="B27191" t="str">
            <v>GUARDA-CORPO  COM CORRIMAO EM FERRO BARRA CHATA 3/16"</v>
          </cell>
          <cell r="C27191" t="str">
            <v>M</v>
          </cell>
        </row>
        <row r="27192">
          <cell r="A27192">
            <v>73665</v>
          </cell>
          <cell r="B27192" t="str">
            <v>ESCADA TIPO MARINHEIRO EM ACO CA-50 9,52MM INCLUSO PINTURA COM FUNDO ANTICORROSIVO TIPO ZARCAO</v>
          </cell>
          <cell r="C27192" t="str">
            <v>M</v>
          </cell>
        </row>
        <row r="27193">
          <cell r="A27193">
            <v>73669</v>
          </cell>
          <cell r="B27193" t="str">
            <v>CORRIMAO EM MADEIRA 1A 2,5X30CM</v>
          </cell>
          <cell r="C27193" t="str">
            <v>M</v>
          </cell>
        </row>
        <row r="27194">
          <cell r="A27194" t="str">
            <v>74072/1</v>
          </cell>
          <cell r="B27194" t="str">
            <v>CORRIMAO EM TUBO ACO GALVANIZADO 3/4" COM BRACADEIRA</v>
          </cell>
          <cell r="C27194" t="str">
            <v>M</v>
          </cell>
        </row>
        <row r="27195">
          <cell r="A27195" t="str">
            <v>74072/2</v>
          </cell>
          <cell r="B27195" t="str">
            <v>CORRIMAO EM TUBO ACO GALVANIZADO 2 1/2" COM BRACADEIRA</v>
          </cell>
          <cell r="C27195" t="str">
            <v>M</v>
          </cell>
        </row>
        <row r="27196">
          <cell r="A27196" t="str">
            <v>74072/3</v>
          </cell>
          <cell r="B27196" t="str">
            <v>CORRIMAO EM TUBO ACO GALVANIZADO 1 1/4" COM BRACADEIRA</v>
          </cell>
          <cell r="C27196" t="str">
            <v>M</v>
          </cell>
        </row>
        <row r="27197">
          <cell r="A27197" t="str">
            <v>74194/1</v>
          </cell>
          <cell r="B27197" t="str">
            <v>ESCADA TIPO MARINHEIRO EM TUBO ACO GALVANIZADO 1 1/2" 5 DEGRAUS</v>
          </cell>
          <cell r="C27197" t="str">
            <v>M</v>
          </cell>
        </row>
        <row r="27198">
          <cell r="A27198">
            <v>84862</v>
          </cell>
          <cell r="B27198" t="str">
            <v>GUARDA-CORPO COM CORRIMAO EM TUBO DE ACO GALVANIZADO 1 1/2"</v>
          </cell>
          <cell r="C27198" t="str">
            <v>M</v>
          </cell>
        </row>
        <row r="27199">
          <cell r="A27199">
            <v>84863</v>
          </cell>
          <cell r="B27199" t="str">
            <v>GUARDA-CORPO COM CORRIMAO EM TUBO DE ACO GALVANIZADO 3/4"</v>
          </cell>
          <cell r="C27199" t="str">
            <v>M</v>
          </cell>
        </row>
        <row r="27200">
          <cell r="A27200">
            <v>68050</v>
          </cell>
          <cell r="B27200" t="str">
            <v>PORTA DE CORRER EM ALUMINIO, COM DUAS FOLHAS PARA VIDRO, INCLUSO VIDRO LISO INCOLOR, FECHADURA E PUXADOR, SEM GUARNICAO/ALIZAR/VISTA</v>
          </cell>
          <cell r="C27200" t="str">
            <v>M2</v>
          </cell>
        </row>
        <row r="27201">
          <cell r="A27201">
            <v>90838</v>
          </cell>
          <cell r="B27201" t="str">
            <v>PORTA CORTA-FOGO 90X210X4CM - FORNECIMENTO E INSTALAÇÃO. AF_08/2015</v>
          </cell>
          <cell r="C27201" t="str">
            <v>UN</v>
          </cell>
        </row>
        <row r="27202">
          <cell r="A27202">
            <v>91338</v>
          </cell>
          <cell r="B27202" t="str">
            <v>PORTA DE ALUMÍNIO DE ABRIR COM LAMBRI, COMM GUARNIÇÃO, FIXAÇÃO COM PARAFUSOS - FORNECIMENTO E INSTALAÇÃO. AF_08/2015</v>
          </cell>
          <cell r="C27202" t="str">
            <v>M2</v>
          </cell>
        </row>
        <row r="27203">
          <cell r="A27203">
            <v>91341</v>
          </cell>
          <cell r="B27203" t="str">
            <v>PORTA EM ALUMÍNIO DE ABRIR TIPO VENEZIANA COM GUARNIÇÃO, FIXAÇÃO COM PARAFUSOS - FORNECIMENTO E INSTALAÇÃO. AF_08/2015</v>
          </cell>
          <cell r="C27203" t="str">
            <v>M2</v>
          </cell>
        </row>
        <row r="27204">
          <cell r="A27204">
            <v>94805</v>
          </cell>
          <cell r="B27204" t="str">
            <v>PORTA DE ALUMÍNIO DE ABRIR PARA VIDRO SEM GUARNIÇÃO, 87X210CM, FIXAÇÃO COM PARAFUSOS, INCLUSIVE VIDROS - FORNECIMENTO E INSTALAÇÃO. AF_08/2015</v>
          </cell>
          <cell r="C27204" t="str">
            <v>UN</v>
          </cell>
        </row>
        <row r="27205">
          <cell r="A27205">
            <v>94806</v>
          </cell>
          <cell r="B27205" t="str">
            <v>PORTA EM AÇO DE ABRIR PARA VIDRO SEM GUARNIÇÃO, 87X210CM, FIXAÇÃO COM PARAFUSOS, EXCLUSIVE VIDROS - FORNECIMENTO E INSTALAÇÃO. AF_08/2015</v>
          </cell>
          <cell r="C27205" t="str">
            <v>UN</v>
          </cell>
        </row>
        <row r="27206">
          <cell r="A27206">
            <v>94807</v>
          </cell>
          <cell r="B27206" t="str">
            <v>PORTA EM AÇO DE ABRIR TIPO VENEZIANA SEM GUARNIÇÃO, 87X210CM, FIXAÇÃO COM PARAFUSOS - FORNECIMENTO E INSTALAÇÃO. AF_08/2015</v>
          </cell>
          <cell r="C27206" t="str">
            <v>UN</v>
          </cell>
        </row>
        <row r="27207">
          <cell r="A27207" t="str">
            <v>73737/1</v>
          </cell>
          <cell r="B27207" t="str">
            <v>GRADIL DE ALUMINIO ANODIZADO TIPO BARRA CHATA PARA VARANDAS, ALTURA 0,4M</v>
          </cell>
          <cell r="C27207" t="str">
            <v>M</v>
          </cell>
        </row>
        <row r="27208">
          <cell r="A27208" t="str">
            <v>73737/2</v>
          </cell>
          <cell r="B27208" t="str">
            <v>GRADIL DE ALUMINIO ANODIZADO TIPO BARRA CHATA PARA VARANDAS, ALTURA 1,0M</v>
          </cell>
          <cell r="C27208" t="str">
            <v>M</v>
          </cell>
        </row>
        <row r="27209">
          <cell r="A27209" t="str">
            <v>73737/3</v>
          </cell>
          <cell r="B27209" t="str">
            <v>GRADIL DE ALUMINIO ANODIZADO TIPO BARRA CHATA PARA VARANDAS, ALTURA 1,2M</v>
          </cell>
          <cell r="C27209" t="str">
            <v>M</v>
          </cell>
        </row>
        <row r="27210">
          <cell r="A27210">
            <v>85096</v>
          </cell>
          <cell r="B27210" t="str">
            <v>GRADIL DE ALUMINIO ANODIZADO TIPO BARRA CHATA</v>
          </cell>
          <cell r="C27210" t="str">
            <v>M2</v>
          </cell>
        </row>
        <row r="27211">
          <cell r="A27211" t="str">
            <v>73736/1</v>
          </cell>
          <cell r="B27211" t="str">
            <v>DOBRADICA TIPO VAI E VEM EM LATAO POLIDO 3"</v>
          </cell>
          <cell r="C27211" t="str">
            <v>UN</v>
          </cell>
        </row>
        <row r="27212">
          <cell r="A27212">
            <v>84885</v>
          </cell>
          <cell r="B27212" t="str">
            <v>JOGO DE FERRAGENS CROMADAS PARA PORTA DE VIDRO TEMPERADO, UMA FOLHA COMPOSTO DE DOBRADICAS SUPERIOR E INFERIOR, TRINCO, FECHADURA, CONTRA FECHADURA COM CAPUCHINHO SEM MOLA E PUXADOR</v>
          </cell>
          <cell r="C27212" t="str">
            <v>UN</v>
          </cell>
        </row>
        <row r="27213">
          <cell r="A27213">
            <v>84886</v>
          </cell>
          <cell r="B27213" t="str">
            <v>MOLA HIDRAULICA DE PISO PARA PORTA DE VIDRO TEMPERADO</v>
          </cell>
          <cell r="C27213" t="str">
            <v>UN</v>
          </cell>
        </row>
        <row r="27214">
          <cell r="A27214">
            <v>84889</v>
          </cell>
          <cell r="B27214" t="str">
            <v>PUXADOR CENTRAL PARA ESQUADRIA DE ALUMINIO</v>
          </cell>
          <cell r="C27214" t="str">
            <v>UN</v>
          </cell>
        </row>
        <row r="27215">
          <cell r="A27215">
            <v>84891</v>
          </cell>
          <cell r="B27215" t="str">
            <v>CREMONA EM LATAO CROMADO OU POLIDO, COMPLETA, COM VARA H=1,50M</v>
          </cell>
          <cell r="C27215" t="str">
            <v>UN</v>
          </cell>
        </row>
        <row r="27216">
          <cell r="A27216" t="str">
            <v>74046/2</v>
          </cell>
          <cell r="B27216" t="str">
            <v>TARJETA TIPO LIVRE/OCUPADO PARA PORTA DE BANHEIRO</v>
          </cell>
          <cell r="C27216" t="str">
            <v>UN</v>
          </cell>
        </row>
        <row r="27217">
          <cell r="A27217" t="str">
            <v>74047/2</v>
          </cell>
          <cell r="B27217" t="str">
            <v>DOBRADICA EM ACO/FERRO, 3" X 21/2", E=1,9 A 2 MM, SEM ANEL, CROMADO OU ZINCADO, TAMPA BOLA, COM PARAFUSOS</v>
          </cell>
          <cell r="C27217" t="str">
            <v>UN</v>
          </cell>
        </row>
        <row r="27218">
          <cell r="A27218" t="str">
            <v>74084/1</v>
          </cell>
          <cell r="B27218" t="str">
            <v>PORTA CADEADO ZINCADO OXIDADO PRETO COM CADEADO DE ACO INOX, LARGURA DE *50* MM</v>
          </cell>
          <cell r="C27218" t="str">
            <v>UN</v>
          </cell>
        </row>
        <row r="27219">
          <cell r="A27219">
            <v>84950</v>
          </cell>
          <cell r="B27219" t="str">
            <v>FECHO EMBUTIR TIPO UNHA 40CM C/COLOCACAO</v>
          </cell>
          <cell r="C27219" t="str">
            <v>UN</v>
          </cell>
        </row>
        <row r="27220">
          <cell r="A27220">
            <v>84952</v>
          </cell>
          <cell r="B27220" t="str">
            <v>FECHO EMBUTIR TIPO UNHA 22CM C/COLOCACAO</v>
          </cell>
          <cell r="C27220" t="str">
            <v>UN</v>
          </cell>
        </row>
        <row r="27221">
          <cell r="A27221">
            <v>72116</v>
          </cell>
          <cell r="B27221" t="str">
            <v>VIDRO LISO COMUM TRANSPARENTE, ESPESSURA 3MM</v>
          </cell>
          <cell r="C27221" t="str">
            <v>M2</v>
          </cell>
        </row>
        <row r="27222">
          <cell r="A27222">
            <v>72117</v>
          </cell>
          <cell r="B27222" t="str">
            <v>VIDRO LISO COMUM TRANSPARENTE, ESPESSURA 4MM</v>
          </cell>
          <cell r="C27222" t="str">
            <v>M2</v>
          </cell>
        </row>
        <row r="27223">
          <cell r="A27223">
            <v>72118</v>
          </cell>
          <cell r="B27223" t="str">
            <v>VIDRO TEMPERADO INCOLOR, ESPESSURA 6MM, FORNECIMENTO E INSTALACAO, INCLUSIVE MASSA PARA VEDACAO</v>
          </cell>
          <cell r="C27223" t="str">
            <v>M2</v>
          </cell>
        </row>
        <row r="27224">
          <cell r="A27224">
            <v>72119</v>
          </cell>
          <cell r="B27224" t="str">
            <v>VIDRO TEMPERADO INCOLOR, ESPESSURA 8MM, FORNECIMENTO E INSTALACAO, INCLUSIVE MASSA PARA VEDACAO</v>
          </cell>
          <cell r="C27224" t="str">
            <v>M2</v>
          </cell>
        </row>
        <row r="27225">
          <cell r="A27225">
            <v>72120</v>
          </cell>
          <cell r="B27225" t="str">
            <v>VIDRO TEMPERADO INCOLOR, ESPESSURA 10MM, FORNECIMENTO E INSTALACAO, INCLUSIVE MASSA PARA VEDACAO</v>
          </cell>
          <cell r="C27225" t="str">
            <v>M2</v>
          </cell>
        </row>
        <row r="27226">
          <cell r="A27226">
            <v>72122</v>
          </cell>
          <cell r="B27226" t="str">
            <v>VIDRO FANTASIA TIPO CANELADO, ESPESSURA 4MM</v>
          </cell>
          <cell r="C27226" t="str">
            <v>M2</v>
          </cell>
        </row>
        <row r="27227">
          <cell r="A27227">
            <v>72123</v>
          </cell>
          <cell r="B27227" t="str">
            <v>VIDRO ARAMADO, ESPESSURA 7MM</v>
          </cell>
          <cell r="C27227" t="str">
            <v>M2</v>
          </cell>
        </row>
        <row r="27228">
          <cell r="A27228" t="str">
            <v>73838/1</v>
          </cell>
          <cell r="B27228" t="str">
            <v>PORTA DE VIDRO TEMPERADO, 0,9X2,10M, ESPESSURA 10MM, INCLUSIVE ACESSORIOS</v>
          </cell>
          <cell r="C27228" t="str">
            <v>UN</v>
          </cell>
        </row>
        <row r="27229">
          <cell r="A27229" t="str">
            <v>74125/1</v>
          </cell>
          <cell r="B27229" t="str">
            <v>ESPELHO CRISTAL ESPESSURA 4MM, COM MOLDURA DE MADEIRA</v>
          </cell>
          <cell r="C27229" t="str">
            <v>M2</v>
          </cell>
        </row>
        <row r="27230">
          <cell r="A27230" t="str">
            <v>74125/2</v>
          </cell>
          <cell r="B27230" t="str">
            <v>ESPELHO CRISTAL ESPESSURA 4MM, COM MOLDURA EM ALUMINIO E COMPENSADO 6MM PLASTIFICADO COLADO</v>
          </cell>
          <cell r="C27230" t="str">
            <v>M2</v>
          </cell>
        </row>
        <row r="27231">
          <cell r="A27231">
            <v>84957</v>
          </cell>
          <cell r="B27231" t="str">
            <v>VIDRO LISO COMUM TRANSPARENTE, ESPESSURA 5MM</v>
          </cell>
          <cell r="C27231" t="str">
            <v>M2</v>
          </cell>
        </row>
        <row r="27232">
          <cell r="A27232">
            <v>84959</v>
          </cell>
          <cell r="B27232" t="str">
            <v>VIDRO LISO COMUM TRANSPARENTE, ESPESSURA 6MM</v>
          </cell>
          <cell r="C27232" t="str">
            <v>M2</v>
          </cell>
        </row>
        <row r="27233">
          <cell r="A27233">
            <v>85001</v>
          </cell>
          <cell r="B27233" t="str">
            <v>VIDRO LISO FUME, ESPESSURA 4MM</v>
          </cell>
          <cell r="C27233" t="str">
            <v>M2</v>
          </cell>
        </row>
        <row r="27234">
          <cell r="A27234">
            <v>85002</v>
          </cell>
          <cell r="B27234" t="str">
            <v>VIDRO LISO FUME, ESPESSURA 6MM</v>
          </cell>
          <cell r="C27234" t="str">
            <v>M2</v>
          </cell>
        </row>
        <row r="27235">
          <cell r="A27235">
            <v>85004</v>
          </cell>
          <cell r="B27235" t="str">
            <v>VIDRO FANTASIA MARTELADO 4MM</v>
          </cell>
          <cell r="C27235" t="str">
            <v>M2</v>
          </cell>
        </row>
        <row r="27236">
          <cell r="A27236">
            <v>85005</v>
          </cell>
          <cell r="B27236" t="str">
            <v>ESPELHO CRISTAL, ESPESSURA 4MM, COM PARAFUSOS DE FIXACAO, SEM MOLDURA</v>
          </cell>
          <cell r="C27236" t="str">
            <v>M2</v>
          </cell>
        </row>
        <row r="27237">
          <cell r="A27237">
            <v>68054</v>
          </cell>
          <cell r="B27237" t="str">
            <v>PORTAO DE FERRO EM CHAPA GALVANIZADA PLANA 14 GSG</v>
          </cell>
          <cell r="C27237" t="str">
            <v>M2</v>
          </cell>
        </row>
        <row r="27238">
          <cell r="A27238" t="str">
            <v>74100/1</v>
          </cell>
          <cell r="B27238" t="str">
            <v>PORTAO DE FERRO COM VARA 1/2", COM REQUADRO</v>
          </cell>
          <cell r="C27238" t="str">
            <v>M2</v>
          </cell>
        </row>
        <row r="27239">
          <cell r="A27239" t="str">
            <v>74238/2</v>
          </cell>
          <cell r="B27239" t="str">
            <v>PORTAO EM TELA ARAME GALVANIZADO N.12 MALHA 2" E MOLDURA EM TUBOS DE ACO COM DUAS FOLHAS DE ABRIR, INCLUSO FERRAGENS</v>
          </cell>
          <cell r="C27239" t="str">
            <v>M2</v>
          </cell>
        </row>
        <row r="27240">
          <cell r="A27240">
            <v>85188</v>
          </cell>
          <cell r="B27240" t="str">
            <v>PORTAO EM TUBO DE ACO GALVANIZADO DIN 2440/NBR 5580, PAINEL UNICO, DIMENSOES 1,0X1,6M, INCLUSIVE CADEADO</v>
          </cell>
          <cell r="C27240" t="str">
            <v>UN</v>
          </cell>
        </row>
        <row r="27241">
          <cell r="A27241">
            <v>85189</v>
          </cell>
          <cell r="B27241" t="str">
            <v>PORTAO EM TUBO DE ACO GALVANIZADO DIN 2440/NBR 5580, PAINEL UNICO, DIMENSOES 4,0X1,2M, INCLUSIVE CADEADO</v>
          </cell>
          <cell r="C27241" t="str">
            <v>UN</v>
          </cell>
        </row>
        <row r="27242">
          <cell r="A27242">
            <v>85010</v>
          </cell>
          <cell r="B27242" t="str">
            <v>CAIXILHO FIXO, DE ALUMINIO, PARA VIDRO</v>
          </cell>
          <cell r="C27242" t="str">
            <v>M2</v>
          </cell>
        </row>
        <row r="27243">
          <cell r="A27243">
            <v>85014</v>
          </cell>
          <cell r="B27243" t="str">
            <v>CAIXILHO FIXO, DE ALUMINIO, COM TELA DE METAL FIO 12 MALHA 3X3CM</v>
          </cell>
          <cell r="C27243" t="str">
            <v>M2</v>
          </cell>
        </row>
        <row r="27244">
          <cell r="A27244">
            <v>94569</v>
          </cell>
          <cell r="B27244" t="str">
            <v>JANELA DE ALUMÍNIO MAXIM-AR, FIXAÇÃO COM PARAFUSO SOBRE CONTRAMARCO (EXCLUSIVE CONTRAMARCO), COM VIDROS, PADRONIZADA. AF_07/2016</v>
          </cell>
          <cell r="C27244" t="str">
            <v>M2</v>
          </cell>
        </row>
        <row r="27245">
          <cell r="A27245">
            <v>94570</v>
          </cell>
          <cell r="B27245" t="str">
            <v>JANELA DE ALUMÍNIO DE CORRER, 2 FOLHAS, FIXAÇÃO COM PARAFUSO SOBRE CONTRAMARCO (EXCLUSIVE CONTRAMARCO), COM VIDROS PADRONIZADA. AF_07/2016</v>
          </cell>
          <cell r="C27245" t="str">
            <v>M2</v>
          </cell>
        </row>
        <row r="27246">
          <cell r="A27246">
            <v>94572</v>
          </cell>
          <cell r="B27246" t="str">
            <v>JANELA DE ALUMÍNIO DE CORRER, 3 FOLHAS, FIXAÇÃO COM PARAFUSO SOBRE CONTRAMARCO (EXCLUSIVE CONTRAMARCO), COM VIDROS, PADRONIZADA. AF_07/2016</v>
          </cell>
          <cell r="C27246" t="str">
            <v>M2</v>
          </cell>
        </row>
        <row r="27247">
          <cell r="A27247">
            <v>94573</v>
          </cell>
          <cell r="B27247" t="str">
            <v>JANELA DE ALUMÍNIO DE CORRER, 4 FOLHAS, FIXAÇÃO COM PARAFUSO SOBRE CONTRAMARCO (EXCLUSIVE CONTRAMARCO), COM VIDROS, PADRONIZADA. AF_07/2016</v>
          </cell>
          <cell r="C27247" t="str">
            <v>M2</v>
          </cell>
        </row>
        <row r="27248">
          <cell r="A27248">
            <v>94574</v>
          </cell>
          <cell r="B27248" t="str">
            <v>JANELA DE ALUMÍNIO DE CORRER, 6 FOLHAS, FIXAÇÃO COM PARAFUSO SOBRE CONTRAMARCO (EXCLUSIVE CONTRAMARCO), COM VIDROS, PADRONIZADA. AF_07/2016</v>
          </cell>
          <cell r="C27248" t="str">
            <v>M2</v>
          </cell>
        </row>
        <row r="27249">
          <cell r="A27249">
            <v>94575</v>
          </cell>
          <cell r="B27249" t="str">
            <v>JANELA DE ALUMÍNIO MAXIM-AR, FIXAÇÃO COM PARAFUSO, VEDAÇÃO COM ESPUMA EXPANSIVA PU, COM VIDROS, PADRONIZADA. AF_07/2016</v>
          </cell>
          <cell r="C27249" t="str">
            <v>M2</v>
          </cell>
        </row>
        <row r="27250">
          <cell r="A27250">
            <v>94576</v>
          </cell>
          <cell r="B27250" t="str">
            <v>JANELA DE ALUMÍNIO DE CORRER, 2 FOLHAS, FIXAÇÃO COM PARAFUSO, VEDAÇÃO COM ESPUMA EXPANSIVA PU, COM VIDROS, PADRONIZADA. AF_07/2016</v>
          </cell>
          <cell r="C27250" t="str">
            <v>M2</v>
          </cell>
        </row>
        <row r="27251">
          <cell r="A27251">
            <v>94578</v>
          </cell>
          <cell r="B27251" t="str">
            <v>JANELA DE ALUMÍNIO DE CORRER, 3 FOLHAS, FIXAÇÃO COM PARAFUSO, VEDAÇÃO COM ESPUMA EXPANSIVA PU, COM VIDROS, PADRONIZADA. AF_07/2016</v>
          </cell>
          <cell r="C27251" t="str">
            <v>M2</v>
          </cell>
        </row>
        <row r="27252">
          <cell r="A27252">
            <v>94579</v>
          </cell>
          <cell r="B27252" t="str">
            <v>JANELA DE ALUMÍNIO DE CORRER, 4 FOLHAS, FIXAÇÃO COM PARAFUSO, VEDAÇÃO COM ESPUMA EXPANSIVA PU, COM VIDROS, PADRONIZADA. AF_07/2016</v>
          </cell>
          <cell r="C27252" t="str">
            <v>M2</v>
          </cell>
        </row>
        <row r="27253">
          <cell r="A27253">
            <v>94580</v>
          </cell>
          <cell r="B27253" t="str">
            <v>JANELA DE ALUMÍNIO DE CORRER, 6 FOLHAS, FIXAÇÃO COM PARAFUSO, VEDAÇÃO COM ESPUMA EXPANSIVA PU, COM VIDROS, PADRONIZADA. AF_07/2016</v>
          </cell>
          <cell r="C27253" t="str">
            <v>M2</v>
          </cell>
        </row>
        <row r="27254">
          <cell r="A27254">
            <v>94581</v>
          </cell>
          <cell r="B27254" t="str">
            <v>JANELA DE ALUMÍNIO MAXIM-AR, FIXAÇÃO COM ARGAMASSA, COM VIDROS, PADRONIZADA. AF_07/2016</v>
          </cell>
          <cell r="C27254" t="str">
            <v>M2</v>
          </cell>
        </row>
        <row r="27255">
          <cell r="A27255">
            <v>94582</v>
          </cell>
          <cell r="B27255" t="str">
            <v>JANELA DE ALUMÍNIO DE CORRER, 2 FOLHAS, FIXAÇÃO COM ARGAMASSA, COM VIDROS, PADRONIZADA. AF_07/2016</v>
          </cell>
          <cell r="C27255" t="str">
            <v>M2</v>
          </cell>
        </row>
        <row r="27256">
          <cell r="A27256">
            <v>94584</v>
          </cell>
          <cell r="B27256" t="str">
            <v>JANELA DE ALUMÍNIO DE CORRER, 3 FOLHAS, FIXAÇÃO COM ARGAMASSA, COM VIDROS, PADRONIZADA. AF_07/2016</v>
          </cell>
          <cell r="C27256" t="str">
            <v>M2</v>
          </cell>
        </row>
        <row r="27257">
          <cell r="A27257">
            <v>94585</v>
          </cell>
          <cell r="B27257" t="str">
            <v>JANELA DE ALUMÍNIO DE CORRER, 4 FOLHAS, FIXAÇÃO COM ARGAMASSA, COM VIDROS, PADRONIZADA. AF_07/2016</v>
          </cell>
          <cell r="C27257" t="str">
            <v>M2</v>
          </cell>
        </row>
        <row r="27258">
          <cell r="A27258">
            <v>94586</v>
          </cell>
          <cell r="B27258" t="str">
            <v>JANELA DE ALUMÍNIO 6 FOLHAS, FIXAÇÃO COM ARGAMASSA, COM VIDROS, PADRONIZADA. AF_07/2016</v>
          </cell>
          <cell r="C27258" t="str">
            <v>M2</v>
          </cell>
        </row>
        <row r="27259">
          <cell r="A27259" t="str">
            <v>73908/1</v>
          </cell>
          <cell r="B27259" t="str">
            <v>CANTONEIRA DE ALUMINIO 2"X2", PARA PROTECAO DE QUINA DE PAREDE</v>
          </cell>
          <cell r="C27259" t="str">
            <v>M</v>
          </cell>
        </row>
        <row r="27260">
          <cell r="A27260" t="str">
            <v>73908/2</v>
          </cell>
          <cell r="B27260" t="str">
            <v>CANTONEIRA DE ALUMINIO 1"X1, PARA PROTECAO DE QUINA DE PAREDE</v>
          </cell>
          <cell r="C27260" t="str">
            <v>M</v>
          </cell>
        </row>
        <row r="27261">
          <cell r="A27261">
            <v>85015</v>
          </cell>
          <cell r="B27261" t="str">
            <v>CANTONEIRA DE MADEIRA 3,0X3,0X1,0CM</v>
          </cell>
          <cell r="C27261" t="str">
            <v>M</v>
          </cell>
        </row>
        <row r="27262">
          <cell r="A27262">
            <v>85016</v>
          </cell>
          <cell r="B27262" t="str">
            <v>CANTONEIRA DE MADEIRA COM LAMINADO MELAMINICO FOSCO 3,0X3,0X1,0CM</v>
          </cell>
          <cell r="C27262" t="str">
            <v>M</v>
          </cell>
        </row>
        <row r="27263">
          <cell r="A27263">
            <v>79475</v>
          </cell>
          <cell r="B27263" t="str">
            <v>ESCAVACAO MANUAL CAMPO ABERTO P/TUBULAO - FUSTE E/OU BASE (PARA TODAS AS PROFUNDIDADES)</v>
          </cell>
          <cell r="C27263" t="str">
            <v>M3</v>
          </cell>
        </row>
        <row r="27264">
          <cell r="A27264">
            <v>97751</v>
          </cell>
          <cell r="B27264" t="str">
            <v>TUBULÃO A CÉU ABERTO, DIÂMETRO DO FUSTE DE 70 CM, PROFUNDIDADE MENOR OU IGUAL A 5 M, ESCAVAÇÃO MANUAL, SEM ALARGAMENTO DE BASE, CONCRETO FEITO EM OBRA E LANÇADO COM JERICA. AF_01/2018</v>
          </cell>
          <cell r="C27264" t="str">
            <v>M3</v>
          </cell>
        </row>
        <row r="27265">
          <cell r="A27265">
            <v>97752</v>
          </cell>
          <cell r="B27265" t="str">
            <v>TUBULÃO A CÉU ABERTO, DIÂMETRO DO FUSTE DE 80 CM, PROFUNDIDADE MENOR OU IGUAL A 5 M, ESCAVAÇÃO MANUAL, SEM ALARGAMENTO DE BASE, CONCRETO FEITO EM OBRA E LANÇADO COM JERICA. AF_01/2018</v>
          </cell>
          <cell r="C27265" t="str">
            <v>M3</v>
          </cell>
        </row>
        <row r="27266">
          <cell r="A27266">
            <v>97753</v>
          </cell>
          <cell r="B27266" t="str">
            <v>TUBULÃO A CÉU ABERTO, DIÂMETRO DO FUSTE DE 100 CM, PROFUNDIDADE MENOR OU IGUAL A 5 M, ESCAVAÇÃO MANUAL, SEM ALARGAMENTO DE BASE, CONCRETO FEITO EM OBRA E LANÇADO COM JERICA. AF_01/2018</v>
          </cell>
          <cell r="C27266" t="str">
            <v>M3</v>
          </cell>
        </row>
        <row r="27267">
          <cell r="A27267">
            <v>97754</v>
          </cell>
          <cell r="B27267" t="str">
            <v>TUBULÃO A CÉU ABERTO, DIÂMETRO DO FUSTE DE 120 CM, PROFUNDIDADE MENOR OU IGUAL A 5 M, ESCAVAÇÃO MANUAL, SEM ALARGAMENTO DE BASE, CONCRETO FEITO EM OBRA E LANÇADO COM JERICA. AF_01/2018</v>
          </cell>
          <cell r="C27267" t="str">
            <v>M3</v>
          </cell>
        </row>
        <row r="27268">
          <cell r="A27268">
            <v>97755</v>
          </cell>
          <cell r="B27268" t="str">
            <v>TUBULÃO A CÉU ABERTO, DIÂMETRO DO FUSTE DE 70 CM, PROFUNDIDADE MAIOR QUE 5 M E MENOR OU IGUAL A 10 M, ESCAVAÇÃO MANUAL, SEM ALARGAMENTO DE BASE, CONCRETO FEITO EM OBRA E LANÇADO COM JERICA. AF_01/2018</v>
          </cell>
          <cell r="C27268" t="str">
            <v>M3</v>
          </cell>
        </row>
        <row r="27269">
          <cell r="A27269">
            <v>97756</v>
          </cell>
          <cell r="B27269" t="str">
            <v>TUBULÃO A CÉU ABERTO, DIÂMETRO DO FUSTE DE 80 CM, PROFUNDIDADE MAIOR QUE 5 M E MENOR OU IGUAL A 10 M, ESCAVAÇÃO MANUAL, SEM ALARGAMENTO DE BASE, CONCRETO FEITO EM OBRA E LANÇADO COM JERICA. AF_01/2018</v>
          </cell>
          <cell r="C27269" t="str">
            <v>M3</v>
          </cell>
        </row>
        <row r="27270">
          <cell r="A27270">
            <v>97757</v>
          </cell>
          <cell r="B27270" t="str">
            <v>TUBULÃO A CÉU ABERTO, DIÂMETRO DO FUSTE DE 100 CM, PROFUNDIDADE MAIOR QUE 5 M E MENOR OU IGUAL A 10 M, ESCAVAÇÃO MANUAL, SEM ALARGAMENTO DE BASE, CONCRETO FEITO EM OBRA E LANÇADO COM JERICA. AF_01/2018</v>
          </cell>
          <cell r="C27270" t="str">
            <v>M3</v>
          </cell>
        </row>
        <row r="27271">
          <cell r="A27271">
            <v>97758</v>
          </cell>
          <cell r="B27271" t="str">
            <v>TUBULÃO A CÉU ABERTO, DIÂMETRO DO FUSTE DE 120 CM, PROFUNDIDADE MAIOR QUE 5 M E MENOR OU IGUAL A 10 M, ESCAVAÇÃO MANUAL, SEM ALARGAMENTO DE BASE, CONCRETO FEITO EM OBRA E LANÇADO COM JERICA. AF_01/2018</v>
          </cell>
          <cell r="C27271" t="str">
            <v>M3</v>
          </cell>
        </row>
        <row r="27272">
          <cell r="A27272">
            <v>97759</v>
          </cell>
          <cell r="B27272" t="str">
            <v>TUBULÃO A CÉU ABERTO, DIÂMETRO DO FUSTE DE 70 CM, PROFUNDIDADE MAIOR QUE 10 M, ESCAVAÇÃO MANUAL, SEM ALARGAMENTO DE BASE, CONCRETO FEITO EM OBRA E LANÇADO COM JERICA. AF_01/2018</v>
          </cell>
          <cell r="C27272" t="str">
            <v>M3</v>
          </cell>
        </row>
        <row r="27273">
          <cell r="A27273">
            <v>97760</v>
          </cell>
          <cell r="B27273" t="str">
            <v>TUBULÃO A CÉU ABERTO, DIÂMETRO DO FUSTE DE 80 CM, PROFUNDIDADE MAIOR QUE 10 M, ESCAVAÇÃO MANUAL, SEM ALARGAMENTO DE BASE, CONCRETO FEITO EM OBRA E LANÇADO COM JERICA. AF_01/2018</v>
          </cell>
          <cell r="C27273" t="str">
            <v>M3</v>
          </cell>
        </row>
        <row r="27274">
          <cell r="A27274">
            <v>97761</v>
          </cell>
          <cell r="B27274" t="str">
            <v>TUBULÃO A CÉU ABERTO, DIÂMETRO DO FUSTE DE 100 CM, PROFUNDIDADE MAIOR QUE 10 M, ESCAVAÇÃO MANUAL, SEM ALARGAMENTO DE BASE, CONCRETO FEITO EM OBRA E LANÇADO COM JERICA. AF_01/2018</v>
          </cell>
          <cell r="C27274" t="str">
            <v>M3</v>
          </cell>
        </row>
        <row r="27275">
          <cell r="A27275">
            <v>97762</v>
          </cell>
          <cell r="B27275" t="str">
            <v>TUBULÃO A CÉU ABERTO, DIÂMETRO DO FUSTE DE 120 CM, PROFUNDIDADE MAIOR QUE 10 M, ESCAVAÇÃO MANUAL, SEM ALARGAMENTO DE BASE, CONCRETO FEITO EM OBRA E LANÇADO COM JERICA. AF_01/2018</v>
          </cell>
          <cell r="C27275" t="str">
            <v>M3</v>
          </cell>
        </row>
        <row r="27276">
          <cell r="A27276">
            <v>97763</v>
          </cell>
          <cell r="B27276" t="str">
            <v>TUBULÃO A CÉU ABERTO, DIÂMETRO DO FUSTE DE 70 CM, PROFUNDIDADE MENOR OU IGUAL A 5 M, ESCAVAÇÃO MECÂNICA, SEM ALARGAMENTO DE BASE, CONCRETO FEITO EM OBRA E LANÇADO COM JERICA. AF_01/2018</v>
          </cell>
          <cell r="C27276" t="str">
            <v>M3</v>
          </cell>
        </row>
        <row r="27277">
          <cell r="A27277">
            <v>97764</v>
          </cell>
          <cell r="B27277" t="str">
            <v>TUBULÃO A CÉU ABERTO, DIÂMETRO DO FUSTE DE 80 CM, PROFUNDIDADE MENOR OU IGUAL A 5 M, ESCAVAÇÃO MECÂNICA, SEM ALARGAMENTO DE BASE, CONCRETO FEITO EM OBRA E LANÇADO COM JERICA. AF_01/2018</v>
          </cell>
          <cell r="C27277" t="str">
            <v>M3</v>
          </cell>
        </row>
        <row r="27278">
          <cell r="A27278">
            <v>97765</v>
          </cell>
          <cell r="B27278" t="str">
            <v>TUBULÃO A CÉU ABERTO, DIÂMETRO DO FUSTE DE 100 CM, PROFUNDIDADE MENOR OU IGUAL A 5 M, ESCAVAÇÃO MECÂNICA, SEM ALARGAMENTO DE BASE, CONCRETO FEITO EM OBRA E LANÇADO COM JERICA. AF_01/2018</v>
          </cell>
          <cell r="C27278" t="str">
            <v>M3</v>
          </cell>
        </row>
        <row r="27279">
          <cell r="A27279">
            <v>97766</v>
          </cell>
          <cell r="B27279" t="str">
            <v>TUBULÃO A CÉU ABERTO, DIÂMETRO DO FUSTE DE 120 CM, PROFUNDIDADE MENOR OU IGUAL A 5 M, ESCAVAÇÃO MECÂNICA, SEM ALARGAMENTO DE BASE, CONCRETO FEITO EM OBRA E LANÇADO COM JERICA. AF_01/2018</v>
          </cell>
          <cell r="C27279" t="str">
            <v>M3</v>
          </cell>
        </row>
        <row r="27280">
          <cell r="A27280">
            <v>97767</v>
          </cell>
          <cell r="B27280" t="str">
            <v>TUBULÃO A CÉU ABERTO, DIÂMETRO DO FUSTE DE 70 CM, PROFUNDIDADE MAIOR QUE 5 M E MENOR OU IGUAL A 10 M, ESCAVAÇÃO MECÂNICA, SEM ALARGAMENTO DE BASE, CONCRETO FEITO EM OBRA E LANÇADO COM JERICA. AF_01/2018</v>
          </cell>
          <cell r="C27280" t="str">
            <v>M3</v>
          </cell>
        </row>
        <row r="27281">
          <cell r="A27281">
            <v>97768</v>
          </cell>
          <cell r="B27281" t="str">
            <v>TUBULÃO A CÉU ABERTO, DIÂMETRO DO FUSTE DE 80 CM, PROFUNDIDADE MAIOR QUE 5 M E MENOR OU IGUAL A 10 M, ESCAVAÇÃO MECÂNICA, SEM ALARGAMENTO DE BASE, CONCRETO FEITO EM OBRA E LANÇADO COM JERICA. AF_01/2018</v>
          </cell>
          <cell r="C27281" t="str">
            <v>M3</v>
          </cell>
        </row>
        <row r="27282">
          <cell r="A27282">
            <v>97769</v>
          </cell>
          <cell r="B27282" t="str">
            <v>TUBULÃO A CÉU ABERTO, DIÂMETRO DO FUSTE DE 100 CM, PROFUNDIDADE MAIOR QUE 5 M E MENOR OU IGUAL A 10 M, ESCAVAÇÃO MECÂNICA, SEM ALARGAMENTO DE BASE, CONCRETO FEITO EM OBRA E LANÇADO COM JERICA. AF_01/2018</v>
          </cell>
          <cell r="C27282" t="str">
            <v>M3</v>
          </cell>
        </row>
        <row r="27283">
          <cell r="A27283">
            <v>97770</v>
          </cell>
          <cell r="B27283" t="str">
            <v>TUBULÃO A CÉU ABERTO, DIÂMETRO DO FUSTE DE 120 CM, PROFUNDIDADE MAIOR QUE 5 M E MENOR OU IGUAL A 10 M, ESCAVAÇÃO MECÂNICA, SEM ALARGAMENTO DE BASE, CONCRETO FEITO EM OBRA E LANÇADO COM JERICA. AF_01/2018</v>
          </cell>
          <cell r="C27283" t="str">
            <v>M3</v>
          </cell>
        </row>
        <row r="27284">
          <cell r="A27284">
            <v>97771</v>
          </cell>
          <cell r="B27284" t="str">
            <v>TUBULÃO A CÉU ABERTO, DIÂMETRO DO FUSTE DE 70 CM, PROFUNDIDADE MAIOR QUE 10 M, ESCAVAÇÃO MECÂNICA, SEM ALARGAMENTO DE BASE, CONCRETO FEITO EM OBRA E LANÇADO COM JERICA. AF_01/2018</v>
          </cell>
          <cell r="C27284" t="str">
            <v>M3</v>
          </cell>
        </row>
        <row r="27285">
          <cell r="A27285">
            <v>97772</v>
          </cell>
          <cell r="B27285" t="str">
            <v>TUBULÃO A CÉU ABERTO, DIÂMETRO DO FUSTE DE 80 CM, PROFUNDIDADE MAIOR QUE 10 M, ESCAVAÇÃO MECÂNICA, SEM ALARGAMENTO DE BASE, CONCRETO FEITO EM OBRA E LANÇADO COM JERICA. AF_01/2018</v>
          </cell>
          <cell r="C27285" t="str">
            <v>M3</v>
          </cell>
        </row>
        <row r="27286">
          <cell r="A27286">
            <v>97773</v>
          </cell>
          <cell r="B27286" t="str">
            <v>TUBULÃO A CÉU ABERTO, DIÂMETRO DO FUSTE DE 100 CM, PROFUNDIDADE MAIOR QUE 10 M, ESCAVAÇÃO MECÂNICA, SEM ALARGAMENTO DE BASE, CONCRETO FEITO EM OBRA E LANÇADO COM JERICA. AF_01/2018</v>
          </cell>
          <cell r="C27286" t="str">
            <v>M3</v>
          </cell>
        </row>
        <row r="27287">
          <cell r="A27287">
            <v>97774</v>
          </cell>
          <cell r="B27287" t="str">
            <v>TUBULÃO A CÉU ABERTO, DIÂMETRO DO FUSTE DE 120 CM, PROFUNDIDADE MAIOR QUE 10 M, ESCAVAÇÃO MECÂNICA, SEM ALARGAMENTO DE BASE, CONCRETO FEITO EM OBRA E LANÇADO COM JERICA. AF_01/2018</v>
          </cell>
          <cell r="C27287" t="str">
            <v>M3</v>
          </cell>
        </row>
        <row r="27288">
          <cell r="A27288">
            <v>97775</v>
          </cell>
          <cell r="B27288" t="str">
            <v>TUBULÃO A CÉU ABERTO, DIÂMETRO DO FUSTE DE 70 CM, PROFUNDIDADE MENOR OU IGUAL A 5 M, ESCAVAÇÃO MANUAL, SEM ALARGAMENTO DE BASE, CONCRETO USINADO E LANÇADO COM BOMBA OU DIRETAMENTE DO CAMINHÃO. AF_01/2018</v>
          </cell>
          <cell r="C27288" t="str">
            <v>M3</v>
          </cell>
        </row>
        <row r="27289">
          <cell r="A27289">
            <v>97776</v>
          </cell>
          <cell r="B27289" t="str">
            <v>TUBULÃO A CÉU ABERTO, DIÂMETRO DO FUSTE DE 80 CM, PROFUNDIDADE MENOR OU IGUAL A 5 M, ESCAVAÇÃO MANUAL, SEM ALARGAMENTO DE BASE, CONCRETO USINADO E LANÇADO COM BOMBA OU DIRETAMENTE DO CAMINHÃO. AF_01/2018</v>
          </cell>
          <cell r="C27289" t="str">
            <v>M3</v>
          </cell>
        </row>
        <row r="27290">
          <cell r="A27290">
            <v>97777</v>
          </cell>
          <cell r="B27290" t="str">
            <v>TUBULÃO A CÉU ABERTO, DIÂMETRO DO FUSTE DE 100 CM, PROFUNDIDADE MENOR OU IGUAL A 5 M, ESCAVAÇÃO MANUAL, SEM ALARGAMENTO DE BASE, CONCRETO USINADO E LANÇADO COM BOMBA OU DIRETAMENTE DO CAMINHÃO. AF_01/2018</v>
          </cell>
          <cell r="C27290" t="str">
            <v>M3</v>
          </cell>
        </row>
        <row r="27291">
          <cell r="A27291">
            <v>97778</v>
          </cell>
          <cell r="B27291" t="str">
            <v>TUBULÃO A CÉU ABERTO, DIÂMETRO DO FUSTE DE 120 CM, PROFUNDIDADE MENOR OU IGUAL A 5 M, ESCAVAÇÃO MANUAL, SEM ALARGAMENTO DE BASE, CONCRETO USINADO E LANÇADO COM BOMBA OU DIRETAMENTE DO CAMINHÃO. AF_01/2018</v>
          </cell>
          <cell r="C27291" t="str">
            <v>M3</v>
          </cell>
        </row>
        <row r="27292">
          <cell r="A27292">
            <v>97779</v>
          </cell>
          <cell r="B27292" t="str">
            <v>TUBULÃO A CÉU ABERTO, DIÂMETRO DO FUSTE DE 70 CM, PROFUNDIDADE MAIOR QUE 5 M E MENOR OU IGUAL A 10 M, ESCAVAÇÃO MANUAL, SEM ALARGAMENTO DE BASE, CONCRETO USINADO E LANÇADO COM BOMBA OU DIRETAMENTE DO CAMINHÃO. AF_01/2018</v>
          </cell>
          <cell r="C27292" t="str">
            <v>M3</v>
          </cell>
        </row>
        <row r="27293">
          <cell r="A27293">
            <v>97780</v>
          </cell>
          <cell r="B27293" t="str">
            <v>TUBULÃO A CÉU ABERTO, DIÂMETRO DO FUSTE DE 80 CM, PROFUNDIDADE MAIOR QUE 5 M E MENOR OU IGUAL A 10 M, ESCAVAÇÃO MANUAL, SEM ALARGAMENTO DE BASE, CONCRETO USINADO E LANÇADO COM BOMBA OU DIRETAMENTE DO CAMINHÃO. AF_01/2018</v>
          </cell>
          <cell r="C27293" t="str">
            <v>M3</v>
          </cell>
        </row>
        <row r="27294">
          <cell r="A27294">
            <v>97781</v>
          </cell>
          <cell r="B27294" t="str">
            <v>TUBULÃO A CÉU ABERTO, DIÂMETRO DO FUSTE DE 100 CM, PROFUNDIDADE MAIOR QUE 5 M E MENOR OU IGUAL A 10 M, ESCAVAÇÃO MANUAL, SEM ALARGAMENTO DE BASE, CONCRETO USINADO E LANÇADO COM BOMBA OU DIRETAMENTE DO CAMINHÃO. AF_01/2018</v>
          </cell>
          <cell r="C27294" t="str">
            <v>M3</v>
          </cell>
        </row>
        <row r="27295">
          <cell r="A27295">
            <v>97782</v>
          </cell>
          <cell r="B27295" t="str">
            <v>TUBULÃO A CÉU ABERTO, DIÂMETRO DO FUSTE DE 120 CM, PROFUNDIDADE MAIOR QUE 5 M E MENOR OU IGUAL A 10 M, ESCAVAÇÃO MANUAL, SEM ALARGAMENTO DE BASE, CONCRETO USINADO E LANÇADO COM BOMBA OU DIRETAMENTE DO CAMINHÃO. AF_01/2018</v>
          </cell>
          <cell r="C27295" t="str">
            <v>M3</v>
          </cell>
        </row>
        <row r="27296">
          <cell r="A27296">
            <v>97783</v>
          </cell>
          <cell r="B27296" t="str">
            <v>TUBULÃO A CÉU ABERTO, DIÂMETRO DO FUSTE DE 70 CM, PROFUNDIDADE MAIOR QUE 10 M, ESCAVAÇÃO MANUAL, SEM ALARGAMENTO DE BASE, CONCRETO USINADO E LANÇADO COM BOMBA OU DIRETAMENTE DO CAMINHÃO. AF_01/2018</v>
          </cell>
          <cell r="C27296" t="str">
            <v>M3</v>
          </cell>
        </row>
        <row r="27297">
          <cell r="A27297">
            <v>97784</v>
          </cell>
          <cell r="B27297" t="str">
            <v>TUBULÃO A CÉU ABERTO, DIÂMETRO DO FUSTE DE 80 CM, PROFUNDIDADE MAIOR QUE 10 M, ESCAVAÇÃO MANUAL, SEM ALARGAMENTO DE BASE, CONCRETO USINADO E LANÇADO COM BOMBA OU DIRETAMENTE DO CAMINHÃO. AF_01/2018</v>
          </cell>
          <cell r="C27297" t="str">
            <v>M3</v>
          </cell>
        </row>
        <row r="27298">
          <cell r="A27298">
            <v>97785</v>
          </cell>
          <cell r="B27298" t="str">
            <v>TUBULÃO A CÉU ABERTO, DIÂMETRO DO FUSTE DE 100 CM, PROFUNDIDADE MAIOR QUE 10 M, ESCAVAÇÃO MANUAL, SEM ALARGAMENTO DE BASE, CONCRETO USINADO E LANÇADO COM BOMBA OU DIRETAMENTE DO CAMINHÃO. AF_01/2018</v>
          </cell>
          <cell r="C27298" t="str">
            <v>M3</v>
          </cell>
        </row>
        <row r="27299">
          <cell r="A27299">
            <v>97786</v>
          </cell>
          <cell r="B27299" t="str">
            <v>TUBULÃO A CÉU ABERTO, DIÂMETRO DO FUSTE DE 120 CM, PROFUNDIDADE MAIOR QUE 10 M, ESCAVAÇÃO MANUAL, SEM ALARGAMENTO DE BASE, CONCRETO USINADO E LANÇADO COM BOMBA OU DIRETAMENTE DO CAMINHÃO. AF_01/2018</v>
          </cell>
          <cell r="C27299" t="str">
            <v>M3</v>
          </cell>
        </row>
        <row r="27300">
          <cell r="A27300">
            <v>97787</v>
          </cell>
          <cell r="B27300" t="str">
            <v>TUBULÃO A CÉU ABERTO, DIÂMETRO DO FUSTE DE 70 CM, PROFUNDIDADE MENOR OU IGUAL A 5 M, ESCAVAÇÃO MECÂNICA, SEM ALARGAMENTO DE BASE, CONCRETO USINADO E LANÇADO COM BOMBA OU DIRETAMENTE DO CAMINHÃO. AF_01/2018</v>
          </cell>
          <cell r="C27300" t="str">
            <v>M3</v>
          </cell>
        </row>
        <row r="27301">
          <cell r="A27301">
            <v>97788</v>
          </cell>
          <cell r="B27301" t="str">
            <v>TUBULÃO A CÉU ABERTO, DIÂMETRO DO FUSTE DE 80 CM, PROFUNDIDADE MENOR OU IGUAL A 5 M, ESCAVAÇÃO MECÂNICA, SEM ALARGAMENTO DE BASE, CONCRETO USINADO E LANÇADO COM BOMBA OU DIRETAMENTE DO CAMINHÃO. AF_01/2018</v>
          </cell>
          <cell r="C27301" t="str">
            <v>M3</v>
          </cell>
        </row>
        <row r="27302">
          <cell r="A27302">
            <v>97789</v>
          </cell>
          <cell r="B27302" t="str">
            <v>TUBULÃO A CÉU ABERTO, DIÂMETRO DO FUSTE DE 100 CM, PROFUNDIDADE MENOR OU IGUAL A 5 M, ESCAVAÇÃO MECÂNICA, SEM ALARGAMENTO DE BASE, CONCRETO USINADO E LANÇADO COM BOMBA OU DIRETAMENTE DO CAMINHÃO. AF_01/2018</v>
          </cell>
          <cell r="C27302" t="str">
            <v>M3</v>
          </cell>
        </row>
        <row r="27303">
          <cell r="A27303">
            <v>97790</v>
          </cell>
          <cell r="B27303" t="str">
            <v>TUBULÃO A CÉU ABERTO, DIÂMETRO DO FUSTE DE 120 CM, PROFUNDIDADE MENOR OU IGUAL A 5 M, ESCAVAÇÃO MECÂNICA, SEM ALARGAMENTO DE BASE, CONCRETO USINADO E LANÇADO COM BOMBA OU DIRETAMENTE DO CAMINHÃO. AF_01/2018</v>
          </cell>
          <cell r="C27303" t="str">
            <v>M3</v>
          </cell>
        </row>
        <row r="27304">
          <cell r="A27304">
            <v>97791</v>
          </cell>
          <cell r="B27304" t="str">
            <v>TUBULÃO A CÉU ABERTO, DIÂMETRO DO FUSTE DE 70 CM, PROFUNDIDADE MAIOR QUE 5 M E MENOR OU IGUAL A 10M, ESCAVAÇÃO MECÂNICA, SEM ALARGAMENTO DE BASE, CONCRETO USINADO E LANÇADO COM BOMBA OU DIRETAMENTE DO CAMINHÃO. AF_01/2018</v>
          </cell>
          <cell r="C27304" t="str">
            <v>M3</v>
          </cell>
        </row>
        <row r="27305">
          <cell r="A27305">
            <v>97792</v>
          </cell>
          <cell r="B27305" t="str">
            <v>TUBULÃO A CÉU ABERTO, DIÂMETRO DO FUSTE DE 80 CM, PROFUNDIDADE MAIOR QUE 5 M E MENOR OU IGUAL A 10M, ESCAVAÇÃO MECÂNICA, SEM ALARGAMENTO DE BASE, CONCRETO USINADO E LANÇADO COM BOMBA OU DIRETAMENTE DO CAMINHÃO. AF_01/2018</v>
          </cell>
          <cell r="C27305" t="str">
            <v>M3</v>
          </cell>
        </row>
        <row r="27306">
          <cell r="A27306">
            <v>97793</v>
          </cell>
          <cell r="B27306" t="str">
            <v>TUBULÃO A CÉU ABERTO, DIÂMETRO DO FUSTE DE 100 CM, PROFUNDIDADE MAIOR QUE 5 M E MENOR OU IGUAL A 10M, ESCAVAÇÃO MECÂNICA, SEM ALARGAMENTO DE BASE, CONCRETO USINADO E LANÇADO COM BOMBA OU DIRETAMENTE DO CAMINHÃO. AF_01/2018</v>
          </cell>
          <cell r="C27306" t="str">
            <v>M3</v>
          </cell>
        </row>
        <row r="27307">
          <cell r="A27307">
            <v>97794</v>
          </cell>
          <cell r="B27307" t="str">
            <v>TUBULÃO A CÉU ABERTO, DIÂMETRO DO FUSTE DE 120 CM, PROFUNDIDADE MAIOR QUE 5 M E MENOR OU IGUAL A 10M, ESCAVAÇÃO MECÂNICA, SEM ALARGAMENTO DE BASE, CONCRETO USINADO E LANÇADO COM BOMBA OU DIRETAMENTE DO CAMINHÃO. AF_01/2018</v>
          </cell>
          <cell r="C27307" t="str">
            <v>M3</v>
          </cell>
        </row>
        <row r="27308">
          <cell r="A27308">
            <v>97795</v>
          </cell>
          <cell r="B27308" t="str">
            <v>TUBULÃO A CÉU ABERTO, DIÂMETRO DO FUSTE DE 70 CM, PROFUNDIDADE MAIOR QUE 10M, ESCAVAÇÃO MECÂNICA, SEM ALARGAMENTO DE BASE, CONCRETO USINADO E LANÇADO COM BOMBA OU DIRETAMENTE DO CAMINHÃO. AF_01/2018</v>
          </cell>
          <cell r="C27308" t="str">
            <v>M3</v>
          </cell>
        </row>
        <row r="27309">
          <cell r="A27309">
            <v>97796</v>
          </cell>
          <cell r="B27309" t="str">
            <v>TUBULÃO A CÉU ABERTO, DIÂMETRO DO FUSTE DE 80 CM, PROFUNDIDADE MAIOR QUE 10M, ESCAVAÇÃO MECÂNICA, SEM ALARGAMENTO DE BASE, CONCRETO USINADO E LANÇADO COM BOMBA OU DIRETAMENTE DO CAMINHÃO. AF_01/2018</v>
          </cell>
          <cell r="C27309" t="str">
            <v>M3</v>
          </cell>
        </row>
        <row r="27310">
          <cell r="A27310">
            <v>97797</v>
          </cell>
          <cell r="B27310" t="str">
            <v>TUBULÃO A CÉU ABERTO, DIÂMETRO DO FUSTE DE 100 CM, PROFUNDIDADE MAIOR QUE 10M, ESCAVAÇÃO MECÂNICA, SEM ALARGAMENTO DE BASE, CONCRETO USINADO E LANÇADO COM BOMBA OU DIRETAMENTE DO CAMINHÃO. AF_01/2018</v>
          </cell>
          <cell r="C27310" t="str">
            <v>M3</v>
          </cell>
        </row>
        <row r="27311">
          <cell r="A27311">
            <v>97798</v>
          </cell>
          <cell r="B27311" t="str">
            <v>TUBULÃO A CÉU ABERTO, DIÂMETRO DO FUSTE DE 120 CM, PROFUNDIDADE MAIOR QUE 10M, ESCAVAÇÃO MECÂNICA, SEM ALARGAMENTO DE BASE, CONCRETO USINADO E LANÇADO COM BOMBA OU DIRETAMENTE DO CAMINHÃO. AF_01/2018</v>
          </cell>
          <cell r="C27311" t="str">
            <v>M3</v>
          </cell>
        </row>
        <row r="27312">
          <cell r="A27312">
            <v>97799</v>
          </cell>
          <cell r="B27312" t="str">
            <v>ALARGAMENTO DE BASE DE TUBULÃO A CÉU ABERTO, ESCAVAÇÃO MANUAL, CONCRETO FEITO EM OBRA E LANÇADO COM JERICA. AF_01/2018</v>
          </cell>
          <cell r="C27312" t="str">
            <v>M3</v>
          </cell>
        </row>
        <row r="27313">
          <cell r="A27313">
            <v>97800</v>
          </cell>
          <cell r="B27313" t="str">
            <v>ALARGAMENTO DE BASE DE TUBULÃO A CÉU ABERTO, ESCAVAÇÃO MANUAL, CONCRETO USINADO E LANÇADO COM BOMBA OU DIRETAMENTE DO CAMINHÃO. AF_01/2018</v>
          </cell>
          <cell r="C27313" t="str">
            <v>M3</v>
          </cell>
        </row>
        <row r="27314">
          <cell r="A27314" t="str">
            <v>74156/3</v>
          </cell>
          <cell r="B27314" t="str">
            <v>ESTACA A TRADO (BROCA) DIAMETRO = 20 CM, EM CONCRETO MOLDADO IN LOCO, 15 MPA, SEM ARMACAO.</v>
          </cell>
          <cell r="C27314" t="str">
            <v>M</v>
          </cell>
        </row>
        <row r="27315">
          <cell r="A27315">
            <v>89198</v>
          </cell>
          <cell r="B27315" t="str">
            <v>ESTACA PRÉ-MOLDADA DE CONCRETO, SEÇÃO QUADRADA, CAPACIDADE DE 25 TONELADAS, COMPRIMENTO TOTAL CRAVADO ATÉ 5M, BATE-ESTACAS POR GRAVIDADE SOBRE ROLOS (EXCLUSIVE MOBILIZAÇÃO E DESMOBILIZAÇÃO). AF_03/2016</v>
          </cell>
          <cell r="C27315" t="str">
            <v>M</v>
          </cell>
        </row>
        <row r="27316">
          <cell r="A27316">
            <v>89199</v>
          </cell>
          <cell r="B27316" t="str">
            <v>ESTACA PRÉ-MOLDADA DE CONCRETO, SEÇÃO QUADRADA, CAPACIDADE DE 50 TONELADAS, COMPRIMENTO TOTAL CRAVADO ATÉ 5M, BATE-ESTACAS POR GRAVIDADE SOBRE ROLOS (EXCLUSIVE MOBILIZAÇÃO E DESMOBILIZAÇÃO). AF_03/2016</v>
          </cell>
          <cell r="C27316" t="str">
            <v>M</v>
          </cell>
        </row>
        <row r="27317">
          <cell r="A27317">
            <v>89200</v>
          </cell>
          <cell r="B27317" t="str">
            <v>ESTACA PRÉ-MOLDADA DE CONCRETO CENTRIFUGADO, SEÇÃO CIRCULAR, CAPACIDADE DE 100 TONELADAS, COMPRIMENTO TOTAL CRAVADO ATÉ 5M, BATE-ESTACAS POR GRAVIDADE SOBRE ROLOS (EXCLUSIVE MOBILIZAÇÃO E DESMOBILIZAÇÃO). AF_03/2016</v>
          </cell>
          <cell r="C27317" t="str">
            <v>M</v>
          </cell>
        </row>
        <row r="27318">
          <cell r="A27318">
            <v>89201</v>
          </cell>
          <cell r="B27318" t="str">
            <v>ESTACA PRÉ-MOLDADA DE CONCRETO, SEÇÃO QUADRADA, CAPACIDADE DE 25 TONELADAS, COMPRIMENTO TOTAL CRAVADO ACIMA DE 5M ATÉ 12M, BATE-ESTACAS POR GRAVIDADE SOBRE ROLOS (EXCLUSIVE MOBILIZAÇÃO E DESMOBILIZAÇÃO). AF_03/2016</v>
          </cell>
          <cell r="C27318" t="str">
            <v>M</v>
          </cell>
        </row>
        <row r="27319">
          <cell r="A27319">
            <v>89202</v>
          </cell>
          <cell r="B27319" t="str">
            <v>ESTACA PRÉ-MOLDADA DE CONCRETO, SEÇÃO QUADRADA, CAPACIDADE DE 50 TONELADAS, COMPRIMENTO TOTAL CRAVADO ACIMA DE 5M ATÉ 12M, BATE-ESTACAS POR GRAVIDADE SOBRE ROLOS (EXCLUSIVE MOBILIZAÇÃO E DESMOBILIZAÇÃO). AF_03/2016</v>
          </cell>
          <cell r="C27319" t="str">
            <v>M</v>
          </cell>
        </row>
        <row r="27320">
          <cell r="A27320">
            <v>89203</v>
          </cell>
          <cell r="B27320" t="str">
            <v>ESTACA PRÉ-MOLDADA DE CONCRETO CENTRIFUGADO, SEÇÃO CIRCULAR, CAPACIDADE DE 100 TONELADAS, COMPRIMENTO TOTAL CRAVADO ACIMA DE 5M ATÉ 12M, BATE-ESTACAS POR GRAVIDADE SOBRE ROLOS (EXCLUSIVE MOBILIZAÇÃO E DESMOBILIZAÇÃO). AF_03/2016</v>
          </cell>
          <cell r="C27320" t="str">
            <v>M</v>
          </cell>
        </row>
        <row r="27321">
          <cell r="A27321">
            <v>89204</v>
          </cell>
          <cell r="B27321" t="str">
            <v>ESTACA PRÉ-MOLDADA DE CONCRETO, SEÇÃO QUADRADA, CAPACIDADE DE 25 TONELADAS COMPRIMENTO TOTAL CRAVADO ACIMA DE 12M, BATE-ESTACAS POR GRAVIDADE SOBRE ROLOS (EXCLUSIVE MOBILIZAÇÃO E DESMOBILIZAÇÃO). AF_03/2016</v>
          </cell>
          <cell r="C27321" t="str">
            <v>M</v>
          </cell>
        </row>
        <row r="27322">
          <cell r="A27322">
            <v>89205</v>
          </cell>
          <cell r="B27322" t="str">
            <v>ESTACA PRÉ-MOLDADA DE CONCRETO, SEÇÃO QUADRADA, CAPACIDADE DE 50 TONELADAS, COMPRIMENTO TOTAL CRAVADO ACIMA DE 12M, BATE-ESTACAS POR GRAVIDADE SOBRE ROLOS (EXCLUSIVE MOBILIZAÇÃO E DESMOBILIZAÇÃO). AF_03/2016</v>
          </cell>
          <cell r="C27322" t="str">
            <v>M</v>
          </cell>
        </row>
        <row r="27323">
          <cell r="A27323">
            <v>89206</v>
          </cell>
          <cell r="B27323" t="str">
            <v>ESTACA PRÉ-MOLDADA DE CONCRETO CENTRIFUGADO, SEÇÃO CIRCULAR, CAPACIDADE DE 100 TONELADAS, COMPRIMENTO TOTAL CRAVADO ACIMA DE 12M, BATE-ESTACAS POR GRAVIDADE SOBRE ROLOS (EXCLUSIVE MOBILIZAÇÃO E DESMOBILIZAÇÃO). AF_03/2016</v>
          </cell>
          <cell r="C27323" t="str">
            <v>M</v>
          </cell>
        </row>
        <row r="27324">
          <cell r="A27324">
            <v>90808</v>
          </cell>
          <cell r="B27324" t="str">
            <v>ESTACA HÉLICE CONTÍNUA, DIÂMETRO DE 30 CM, COMPRIMENTO TOTAL ATÉ 15 M, PERFURATRIZ COM TORQUE DE 170 KN.M (EXCLUSIVE MOBILIZAÇÃO E DESMOBILIZAÇÃO). AF_02/2015</v>
          </cell>
          <cell r="C27324" t="str">
            <v>M</v>
          </cell>
        </row>
        <row r="27325">
          <cell r="A27325">
            <v>90809</v>
          </cell>
          <cell r="B27325" t="str">
            <v>ESTACA HÉLICE CONTÍNUA, DIÂMETRO DE 30 CM, COMPRIMENTO TOTAL ACIMA DE 15 M ATÉ 20 M, PERFURATRIZ COM TORQUE DE 170 KN.M (EXCLUSIVE MOBILIZAÇÃO E DESMOBILIZAÇÃO). AF_02/2015</v>
          </cell>
          <cell r="C27325" t="str">
            <v>M</v>
          </cell>
        </row>
        <row r="27326">
          <cell r="A27326">
            <v>90810</v>
          </cell>
          <cell r="B27326" t="str">
            <v>ESTACA HÉLICE CONTÍNUA, DIÂMETRO DE 50 CM, COMPRIMENTO TOTAL ATÉ 15 M, PERFURATRIZ COM TORQUE DE 170 KN.M (EXCLUSIVE MOBILIZAÇÃO E DESMOBILIZAÇÃO). AF_02/2015</v>
          </cell>
          <cell r="C27326" t="str">
            <v>M</v>
          </cell>
        </row>
        <row r="27327">
          <cell r="A27327">
            <v>90811</v>
          </cell>
          <cell r="B27327" t="str">
            <v>ESTACA HÉLICE CONTÍNUA, DIÂMETRO DE 50 CM, COMPRIMENTO TOTAL ACIMA DE 15 M ATÉ 30 M, PERFURATRIZ COM TORQUE DE 170 KN.M (EXCLUSIVE MOBILIZAÇÃO E DESMOBILIZAÇÃO). AF_02/2015</v>
          </cell>
          <cell r="C27327" t="str">
            <v>M</v>
          </cell>
        </row>
        <row r="27328">
          <cell r="A27328">
            <v>90812</v>
          </cell>
          <cell r="B27328" t="str">
            <v>ESTACA HÉLICE CONTÍNUA, DIÂMETRO DE 70 CM, COMPRIMENTO TOTAL ATÉ 15 M, PERFURATRIZ COM TORQUE DE 170 KN.M (EXCLUSIVE MOBILIZAÇÃO E DESMOBILIZAÇÃO). AF_02/2015</v>
          </cell>
          <cell r="C27328" t="str">
            <v>M</v>
          </cell>
        </row>
        <row r="27329">
          <cell r="A27329">
            <v>90813</v>
          </cell>
          <cell r="B27329" t="str">
            <v>ESTACA HÉLICE CONTÍNUA, DIÂMETRO DE 70 CM, COMPRIMENTO TOTAL ACIMA DE 15 M ATÉ 30 M, PERFURATRIZ COM TORQUE DE 170 KN.M (EXCLUSIVE MOBILIZAÇÃO E DESMOBILIZAÇÃO). AF_02/2015</v>
          </cell>
          <cell r="C27329" t="str">
            <v>M</v>
          </cell>
        </row>
        <row r="27330">
          <cell r="A27330">
            <v>90814</v>
          </cell>
          <cell r="B27330" t="str">
            <v>ESTACA HÉLICE CONTÍNUA, DIÂMETRO DE 80 CM, COMPRIMENTO TOTAL ATÉ 30 M, PERFURATRIZ COM TORQUE DE 170 KN.M (EXCLUSIVE MOBILIZAÇÃO E DESMOBILIZAÇÃO). AF_02/2015</v>
          </cell>
          <cell r="C27330" t="str">
            <v>M</v>
          </cell>
        </row>
        <row r="27331">
          <cell r="A27331">
            <v>90815</v>
          </cell>
          <cell r="B27331" t="str">
            <v>ESTACA HÉLICE CONTÍNUA, DIÂMETRO DE 90 CM, COMPRIMENTO TOTAL ATÉ 30 M, PERFURATRIZ COM TORQUE DE 263 KN.M (EXCLUSIVE MOBILIZAÇÃO E DESMOBILIZAÇÃO). AF_02/2015</v>
          </cell>
          <cell r="C27331" t="str">
            <v>M</v>
          </cell>
        </row>
        <row r="27332">
          <cell r="A27332">
            <v>90877</v>
          </cell>
          <cell r="B27332" t="str">
            <v>ESTACA ESCAVADA MECANICAMENTE, SEM FLUIDO ESTABILIZANTE, COM 25 CM DE DIÂMETRO, ATÉ 9 M DE COMPRIMENTO, CONCRETO LANÇADO POR CAMINHÃO BETONEIRA (EXCLUSIVE MOBILIZAÇÃO E DESMOBILIZAÇÃO). AF_02/2015</v>
          </cell>
          <cell r="C27332" t="str">
            <v>M</v>
          </cell>
        </row>
        <row r="27333">
          <cell r="A27333">
            <v>90878</v>
          </cell>
          <cell r="B27333" t="str">
            <v>ESTACA ESCAVADA MECANICAMENTE, SEM FLUIDO ESTABILIZANTE, COM 25 CM DE DIÂMETRO, ACIMA DE 9 M DE COMPRIMENTO, CONCRETO LANÇADO POR CAMINHÃO BETONEIRA (EXCLUSIVE MOBILIZAÇÃO E DESMOBILIZAÇÃO). AF_02/2015</v>
          </cell>
          <cell r="C27333" t="str">
            <v>M</v>
          </cell>
        </row>
        <row r="27334">
          <cell r="A27334">
            <v>90880</v>
          </cell>
          <cell r="B27334" t="str">
            <v>ESTACA ESCAVADA MECANICAMENTE, SEM FLUIDO ESTABILIZANTE, COM 25 CM DE DIÂMETRO, ATÉ 9 M DE COMPRIMENTO, CONCRETO LANÇADO MANUALMENTE (EXCLUSIVE MOBILIZAÇÃO E DESMOBILIZAÇÃO). AF_02/2015</v>
          </cell>
          <cell r="C27334" t="str">
            <v>M</v>
          </cell>
        </row>
        <row r="27335">
          <cell r="A27335">
            <v>90881</v>
          </cell>
          <cell r="B27335" t="str">
            <v>ESTACA ESCAVADA MECANICAMENTE, SEM FLUIDO ESTABILIZANTE, COM 25 CM DE DIÂMETRO, ACIMA DE 9 M DE COMPRIMENTO, CONCRETO LANÇADO MANUALMENTE (EXCLUSIVE MOBILIZAÇÃO E DESMOBILIZAÇÃO). AF_02/2015</v>
          </cell>
          <cell r="C27335" t="str">
            <v>M</v>
          </cell>
        </row>
        <row r="27336">
          <cell r="A27336">
            <v>90883</v>
          </cell>
          <cell r="B27336" t="str">
            <v>ESTACA ESCAVADA MECANICAMENTE, SEM FLUIDO ESTABILIZANTE, COM 40 CM DE DIÂMETRO, ATÉ 9 M DE COMPRIMENTO, CONCRETO LANÇADO POR CAMINHÃO BETONEIRA (EXCLUSIVE MOBILIZAÇÃO E DESMOBILIZAÇÃO). AF_02/2015</v>
          </cell>
          <cell r="C27336" t="str">
            <v>M</v>
          </cell>
        </row>
        <row r="27337">
          <cell r="A27337">
            <v>90884</v>
          </cell>
          <cell r="B27337" t="str">
            <v>ESTACA ESCAVADA MECANICAMENTE, SEM FLUIDO ESTABILIZANTE, COM 40 CM DE DIÂMETRO, ACIMA DE 9 M ATÉ 15 M DE COMPRIMENTO, CONCRETO LANÇADO POR CAMINHÃO BETONEIRA (EXCLUSIVE MOBILIZAÇÃO E DESMOBILIZAÇÃO). AF_02/2015</v>
          </cell>
          <cell r="C27337" t="str">
            <v>M</v>
          </cell>
        </row>
        <row r="27338">
          <cell r="A27338">
            <v>90885</v>
          </cell>
          <cell r="B27338" t="str">
            <v>ESTACA ESCAVADA MECANICAMENTE, SEM FLUIDO ESTABILIZANTE, COM 40 CM DE DIÂMETRO, ACIMA DE 15 M DE COMPRIMENTO, CONCRETO LANÇADO POR CAMINHÃO BETONEIRA (EXCLUSIVE MOBILIZAÇÃO E DESMOBILIZAÇÃO). AF_02/2015</v>
          </cell>
          <cell r="C27338" t="str">
            <v>M</v>
          </cell>
        </row>
        <row r="27339">
          <cell r="A27339">
            <v>90886</v>
          </cell>
          <cell r="B27339" t="str">
            <v>ESTACA ESCAVADA MECANICAMENTE, SEM FLUIDO ESTABILIZANTE, COM 60 CM DE DIÂMETRO, ATÉ 9 M DE COMPRIMENTO, CONCRETO LANÇADO POR CAMINHÃO BETONEIRA (EXCLUSIVE MOBILIZAÇÃO E DESMOBILIZAÇÃO). AF_02/2015</v>
          </cell>
          <cell r="C27339" t="str">
            <v>M</v>
          </cell>
        </row>
        <row r="27340">
          <cell r="A27340">
            <v>90887</v>
          </cell>
          <cell r="B27340" t="str">
            <v>ESTACA ESCAVADA MECANICAMENTE, SEM FLUIDO ESTABILIZANTE, COM 60 CM DE DIÂMETRO, ACIMA DE 9 M ATÉ 15 M DE COMPRIMENTO, CONCRETO LANÇADO POR CAMINHÃO BETONEIRA (EXCLUSIVE MOBILIZAÇÃO E DESMOBILIZAÇÃO). AF_02/2015</v>
          </cell>
          <cell r="C27340" t="str">
            <v>M</v>
          </cell>
        </row>
        <row r="27341">
          <cell r="A27341">
            <v>90888</v>
          </cell>
          <cell r="B27341" t="str">
            <v>ESTACA ESCAVADA MECANICAMENTE, SEM FLUIDO ESTABILIZANTE, COM 60 CM DE DIÂMETRO, ACIMA DE 15 M DE COMPRIMENTO, CONCRETO LANÇADO POR CAMINHÃO BETONEIRA (EXCLUSIVE MOBILIZAÇÃO E DESMOBILIZAÇÃO). AF_02/2015</v>
          </cell>
          <cell r="C27341" t="str">
            <v>M</v>
          </cell>
        </row>
        <row r="27342">
          <cell r="A27342">
            <v>90889</v>
          </cell>
          <cell r="B27342" t="str">
            <v>ESTACA ESCAVADA MECANICAMENTE, SEM FLUIDO ESTABILIZANTE, COM 60 CM DE DIÂMETRO, ATÉ 9 M DE COMPRIMENTO, CONCRETO LANÇADO POR BOMBA LANÇA (EXCLUSIVE MOBILIZAÇÃO E DESMOBILIZAÇÃO). AF_02/2015</v>
          </cell>
          <cell r="C27342" t="str">
            <v>M</v>
          </cell>
        </row>
        <row r="27343">
          <cell r="A27343">
            <v>90890</v>
          </cell>
          <cell r="B27343" t="str">
            <v>ESTACA ESCAVADA MECANICAMENTE, SEM FLUIDO ESTABILIZANTE, COM 60 CM DE DIÂMETRO, ACIMA DE 9 M ATÉ 15 M DE COMPRIMENTO, CONCRETO LANÇADO POR BOMBA LANÇA (EXCLUSIVE MOBILIZAÇÃO E DESMOBILIZAÇÃO). AF_02/2015</v>
          </cell>
          <cell r="C27343" t="str">
            <v>M</v>
          </cell>
        </row>
        <row r="27344">
          <cell r="A27344">
            <v>90891</v>
          </cell>
          <cell r="B27344" t="str">
            <v>ESTACA ESCAVADA MECANICAMENTE, SEM FLUIDO ESTABILIZANTE, COM 60 CM DE DIÂMETRO, ACIMA DE 15 M DE COMPRIMENTO, CONCRETO LANÇADO POR BOMBA LANÇA (EXCLUSIVE MOBILIZAÇÃO E DESMOBILIZAÇÃO). AF_02/2015</v>
          </cell>
          <cell r="C27344" t="str">
            <v>M</v>
          </cell>
        </row>
        <row r="27345">
          <cell r="A27345">
            <v>95601</v>
          </cell>
          <cell r="B27345" t="str">
            <v>ARRASAMENTO MECANICO DE ESTACA DE CONCRETO ARMADO, DIAMETROS DE ATÉ 40 CM. AF_11/2016</v>
          </cell>
          <cell r="C27345" t="str">
            <v>UN</v>
          </cell>
        </row>
        <row r="27346">
          <cell r="A27346">
            <v>95602</v>
          </cell>
          <cell r="B27346" t="str">
            <v>ARRASAMENTO MECANICO DE ESTACA DE CONCRETO ARMADO, DIAMETROS DE 41 CM A 60 CM. AF_11/2016</v>
          </cell>
          <cell r="C27346" t="str">
            <v>UN</v>
          </cell>
        </row>
        <row r="27347">
          <cell r="A27347">
            <v>95603</v>
          </cell>
          <cell r="B27347" t="str">
            <v>ARRASAMENTO MECANICO DE ESTACA DE CONCRETO ARMADO, DIAMETROS DE 61 CM A 80 CM. AF_11/2016</v>
          </cell>
          <cell r="C27347" t="str">
            <v>UN</v>
          </cell>
        </row>
        <row r="27348">
          <cell r="A27348">
            <v>95604</v>
          </cell>
          <cell r="B27348" t="str">
            <v>ARRASAMENTO MECANICO DE ESTACA DE CONCRETO ARMADO, DIAMETROS DE 81 CM A 100 CM. AF_11/2016</v>
          </cell>
          <cell r="C27348" t="str">
            <v>UN</v>
          </cell>
        </row>
        <row r="27349">
          <cell r="A27349">
            <v>95605</v>
          </cell>
          <cell r="B27349" t="str">
            <v>ARRASAMENTO MECANICO DE ESTACA DE CONCRETO ARMADO, DIAMETROS DE 101 CM A 150 CM. AF_11/2016</v>
          </cell>
          <cell r="C27349" t="str">
            <v>UN</v>
          </cell>
        </row>
        <row r="27350">
          <cell r="A27350">
            <v>95607</v>
          </cell>
          <cell r="B27350" t="str">
            <v>ARRASAMENTO DE ESTACA METÁLICA, PERFIL LAMINADO TIPO I FAMÍLIA 250. AF_11/2016</v>
          </cell>
          <cell r="C27350" t="str">
            <v>UN</v>
          </cell>
        </row>
        <row r="27351">
          <cell r="A27351">
            <v>95608</v>
          </cell>
          <cell r="B27351" t="str">
            <v>ARRASAMENTO DE ESTACA METÁLICA, PERFIL LAMINADO TIPO H FAMÍLIA 250. AF_11/2016</v>
          </cell>
          <cell r="C27351" t="str">
            <v>UN</v>
          </cell>
        </row>
        <row r="27352">
          <cell r="A27352">
            <v>95609</v>
          </cell>
          <cell r="B27352" t="str">
            <v>ARRASAMENTO DE ESTACA METÁLICA, PERFIL LAMINADO TIPO H FAMÍLIA 310. AF_11/2016</v>
          </cell>
          <cell r="C27352" t="str">
            <v>UN</v>
          </cell>
        </row>
        <row r="27353">
          <cell r="A27353">
            <v>96160</v>
          </cell>
          <cell r="B27353" t="str">
            <v>ESTACA RAIZ, DIÂMETRO DE 20 CM, COMPRIMENTO DE ATÉ 10 M, SEM PRESENÇA DE ROCHA. AF_04/2017</v>
          </cell>
          <cell r="C27353" t="str">
            <v>M</v>
          </cell>
        </row>
        <row r="27354">
          <cell r="A27354">
            <v>96161</v>
          </cell>
          <cell r="B27354" t="str">
            <v>ESTACA RAIZ, DIÂMETRO DE 31 CM, COMPRIMENTO DE ATÉ 10 M, SEM PRESENÇA DE ROCHA. AF_05/2017</v>
          </cell>
          <cell r="C27354" t="str">
            <v>M</v>
          </cell>
        </row>
        <row r="27355">
          <cell r="A27355">
            <v>96162</v>
          </cell>
          <cell r="B27355" t="str">
            <v>ESTACA RAIZ, DIÂMETRO DE 40 CM, COMPRIMENTO DE ATÉ 10 M, SEM PRESENÇA DE ROCHA. AF_05/2017</v>
          </cell>
          <cell r="C27355" t="str">
            <v>M</v>
          </cell>
        </row>
        <row r="27356">
          <cell r="A27356">
            <v>96163</v>
          </cell>
          <cell r="B27356" t="str">
            <v>ESTACA RAIZ, DIÂMETRO DE 45 CM, COMPRIMENTO DE ATÉ 10 M, SEM PRESENÇA DE ROCHA. AF_05/2017</v>
          </cell>
          <cell r="C27356" t="str">
            <v>M</v>
          </cell>
        </row>
        <row r="27357">
          <cell r="A27357">
            <v>96164</v>
          </cell>
          <cell r="B27357" t="str">
            <v>ESTACA RAIZ, DIÂMETRO DE 20 CM, COMPRIMENTO DE 11 A 20 M, SEM PRESENÇA DE ROCHA. AF_05/2017</v>
          </cell>
          <cell r="C27357" t="str">
            <v>M</v>
          </cell>
        </row>
        <row r="27358">
          <cell r="A27358">
            <v>96165</v>
          </cell>
          <cell r="B27358" t="str">
            <v>ESTACA RAIZ, DIÂMETRO DE 31 CM, COMPRIMENTO DE 11 A 20 M, SEM PRESENÇA DE ROCHA. AF_05/2017</v>
          </cell>
          <cell r="C27358" t="str">
            <v>M</v>
          </cell>
        </row>
        <row r="27359">
          <cell r="A27359">
            <v>96166</v>
          </cell>
          <cell r="B27359" t="str">
            <v>ESTACA RAIZ, DIÂMETRO DE 40 CM, COMPRIMENTO DE 11 A 20 M, SEM PRESENÇA DE ROCHA. AF_05/2017</v>
          </cell>
          <cell r="C27359" t="str">
            <v>M</v>
          </cell>
        </row>
        <row r="27360">
          <cell r="A27360">
            <v>96167</v>
          </cell>
          <cell r="B27360" t="str">
            <v>ESTACA RAIZ, DIÂMETRO DE 45 CM, COMPRIMENTO DE 11 A 20 M, SEM PRESENÇA DE ROCHA. AF_05/2017</v>
          </cell>
          <cell r="C27360" t="str">
            <v>M</v>
          </cell>
        </row>
        <row r="27361">
          <cell r="A27361">
            <v>96168</v>
          </cell>
          <cell r="B27361" t="str">
            <v>ESTACA RAIZ, DIÂMETRO DE 20 CM, COMPRIMENTO DE 21 A 30 M, SEM PRESENÇA DE ROCHA. AF_05/2017</v>
          </cell>
          <cell r="C27361" t="str">
            <v>M</v>
          </cell>
        </row>
        <row r="27362">
          <cell r="A27362">
            <v>96169</v>
          </cell>
          <cell r="B27362" t="str">
            <v>ESTACA RAIZ, DIÂMETRO DE 31 CM, COMPRIMENTO DE 21 A 30 M, SEM PRESENÇA DE ROCHA. AF_05/2017</v>
          </cell>
          <cell r="C27362" t="str">
            <v>M</v>
          </cell>
        </row>
        <row r="27363">
          <cell r="A27363">
            <v>96170</v>
          </cell>
          <cell r="B27363" t="str">
            <v>ESTACA RAIZ, DIÂMETRO DE 40 CM, COMPRIMENTO DE 21 A 30 M, SEM PRESENÇA DE ROCHA. AF_05/2017</v>
          </cell>
          <cell r="C27363" t="str">
            <v>M</v>
          </cell>
        </row>
        <row r="27364">
          <cell r="A27364">
            <v>96171</v>
          </cell>
          <cell r="B27364" t="str">
            <v>ESTACA RAIZ, DIÂMETRO DE 45 CM, COMPRIMENTO DE 21 A 30 M, SEM PRESENÇA DE ROCHA. AF_05/2017</v>
          </cell>
          <cell r="C27364" t="str">
            <v>M</v>
          </cell>
        </row>
        <row r="27365">
          <cell r="A27365">
            <v>96172</v>
          </cell>
          <cell r="B27365" t="str">
            <v>ESTACA RAIZ, DIÂMETRO DE 20 CM, COMPRIMENTO DE ATÉ 10 M, COM PRESENÇA DE ROCHA. AF_05/2017</v>
          </cell>
          <cell r="C27365" t="str">
            <v>M</v>
          </cell>
        </row>
        <row r="27366">
          <cell r="A27366">
            <v>96173</v>
          </cell>
          <cell r="B27366" t="str">
            <v>ESTACA RAIZ, DIÂMETRO DE 31 CM, COMPRIMENTO DE ATÉ 10 M, COM PRESENÇA DE ROCHA. AF_05/2017</v>
          </cell>
          <cell r="C27366" t="str">
            <v>M</v>
          </cell>
        </row>
        <row r="27367">
          <cell r="A27367">
            <v>96174</v>
          </cell>
          <cell r="B27367" t="str">
            <v>ESTACA RAIZ, DIÂMETRO DE 40 CM, COMPRIMENTO DE ATÉ 10 M, COM PRESENÇA DE ROCHA. AF_05/2017</v>
          </cell>
          <cell r="C27367" t="str">
            <v>M</v>
          </cell>
        </row>
        <row r="27368">
          <cell r="A27368">
            <v>96175</v>
          </cell>
          <cell r="B27368" t="str">
            <v>ESTACA RAIZ, DIÂMETRO DE 45 CM, COMPRIMENTO DE ATÉ 10 M, COM PRESENÇA DE ROCHA. AF_05/2017</v>
          </cell>
          <cell r="C27368" t="str">
            <v>M</v>
          </cell>
        </row>
        <row r="27369">
          <cell r="A27369">
            <v>96176</v>
          </cell>
          <cell r="B27369" t="str">
            <v>ESTACA RAIZ, DIÂMETRO DE 20 CM, COMPRIMENTO DE 11 A 20 M, COM PRESENÇA DE ROCHA. AF_05/2017</v>
          </cell>
          <cell r="C27369" t="str">
            <v>M</v>
          </cell>
        </row>
        <row r="27370">
          <cell r="A27370">
            <v>96177</v>
          </cell>
          <cell r="B27370" t="str">
            <v>ESTACA RAIZ, DIÂMETRO DE 31 CM, COMPRIMENTO DE 11 A 20 M, COM PRESENÇA DE ROCHA. AF_05/2017</v>
          </cell>
          <cell r="C27370" t="str">
            <v>M</v>
          </cell>
        </row>
        <row r="27371">
          <cell r="A27371">
            <v>96178</v>
          </cell>
          <cell r="B27371" t="str">
            <v>ESTACA RAIZ, DIÂMETRO DE 40 CM, COMPRIMENTO DE 11 A 20 M, COM PRESENÇA DE ROCHA. AF_05/2017</v>
          </cell>
          <cell r="C27371" t="str">
            <v>M</v>
          </cell>
        </row>
        <row r="27372">
          <cell r="A27372">
            <v>96179</v>
          </cell>
          <cell r="B27372" t="str">
            <v>ESTACA RAIZ, DIÂMETRO DE 45 CM, COMPRIMENTO DE 11 A 20 M, COM PRESENÇA DE ROCHA. AF_05/2017</v>
          </cell>
          <cell r="C27372" t="str">
            <v>M</v>
          </cell>
        </row>
        <row r="27373">
          <cell r="A27373">
            <v>96180</v>
          </cell>
          <cell r="B27373" t="str">
            <v>ESTACA RAIZ, DIÂMETRO DE 20 CM, COMPRIMENTO DE 21 A 30 M, COM PRESENÇA DE ROCHA. AF_05/2017</v>
          </cell>
          <cell r="C27373" t="str">
            <v>M</v>
          </cell>
        </row>
        <row r="27374">
          <cell r="A27374">
            <v>96181</v>
          </cell>
          <cell r="B27374" t="str">
            <v>ESTACA RAIZ, DIÂMETRO DE 31 CM, COMPRIMENTO DE 21 A 30 M, COM PRESENÇA DE ROCHA. AF_05/2017</v>
          </cell>
          <cell r="C27374" t="str">
            <v>M</v>
          </cell>
        </row>
        <row r="27375">
          <cell r="A27375">
            <v>96182</v>
          </cell>
          <cell r="B27375" t="str">
            <v>ESTACA RAIZ, DIÂMETRO DE 40 CM, COMPRIMENTO DE 21 A 30 M, COM PRESENÇA DE ROCHA. AF_05/2017</v>
          </cell>
          <cell r="C27375" t="str">
            <v>M</v>
          </cell>
        </row>
        <row r="27376">
          <cell r="A27376">
            <v>96183</v>
          </cell>
          <cell r="B27376" t="str">
            <v>ESTACA RAIZ, DIÂMETRO DE 45 CM, COMPRIMENTO DE 21 A 30 M, COM PRESENÇA DE ROCHA. AF_05/2017</v>
          </cell>
          <cell r="C27376" t="str">
            <v>M</v>
          </cell>
        </row>
        <row r="27377">
          <cell r="A27377">
            <v>83534</v>
          </cell>
          <cell r="B27377" t="str">
            <v>LASTRO DE CONCRETO, PREPARO MECÂNICO, INCLUSOS ADITIVO IMPERMEABILIZANTE, LANÇAMENTO E ADENSAMENTO</v>
          </cell>
          <cell r="C27377" t="str">
            <v>M3</v>
          </cell>
        </row>
        <row r="27378">
          <cell r="A27378">
            <v>95240</v>
          </cell>
          <cell r="B27378" t="str">
            <v>LASTRO DE CONCRETO MAGRO, APLICADO EM PISOS OU RADIERS, ESPESSURA DE 3 CM. AF_07_2016</v>
          </cell>
          <cell r="C27378" t="str">
            <v>M2</v>
          </cell>
        </row>
        <row r="27379">
          <cell r="A27379">
            <v>95241</v>
          </cell>
          <cell r="B27379" t="str">
            <v>LASTRO DE CONCRETO MAGRO, APLICADO EM PISOS OU RADIERS, ESPESSURA DE 5 CM. AF_07_2016</v>
          </cell>
          <cell r="C27379" t="str">
            <v>M2</v>
          </cell>
        </row>
        <row r="27380">
          <cell r="A27380">
            <v>96616</v>
          </cell>
          <cell r="B27380" t="str">
            <v>LASTRO DE CONCRETO MAGRO, APLICADO EM BLOCOS DE COROAMENTO OU SAPATAS. AF_08/2017</v>
          </cell>
          <cell r="C27380" t="str">
            <v>M3</v>
          </cell>
        </row>
        <row r="27381">
          <cell r="A27381">
            <v>96617</v>
          </cell>
          <cell r="B27381" t="str">
            <v>LASTRO DE CONCRETO MAGRO, APLICADO EM BLOCOS DE COROAMENTO OU SAPATAS, ESPESSURA DE 3 CM. AF_08/2017</v>
          </cell>
          <cell r="C27381" t="str">
            <v>M2</v>
          </cell>
        </row>
        <row r="27382">
          <cell r="A27382">
            <v>96619</v>
          </cell>
          <cell r="B27382" t="str">
            <v>LASTRO DE CONCRETO MAGRO, APLICADO EM BLOCOS DE COROAMENTO OU SAPATAS, ESPESSURA DE 5 CM. AF_08/2017</v>
          </cell>
          <cell r="C27382" t="str">
            <v>M2</v>
          </cell>
        </row>
        <row r="27383">
          <cell r="A27383">
            <v>96620</v>
          </cell>
          <cell r="B27383" t="str">
            <v>LASTRO DE CONCRETO MAGRO, APLICADO EM PISOS OU RADIERS. AF_08/2017</v>
          </cell>
          <cell r="C27383" t="str">
            <v>M3</v>
          </cell>
        </row>
        <row r="27384">
          <cell r="A27384">
            <v>96621</v>
          </cell>
          <cell r="B27384" t="str">
            <v>LASTRO COM MATERIAL GRANULAR, APLICAÇÃO EM BLOCOS DE COROAMENTO, ESPESSURA DE *5 CM*. AF_08/2017</v>
          </cell>
          <cell r="C27384" t="str">
            <v>M3</v>
          </cell>
        </row>
        <row r="27385">
          <cell r="A27385">
            <v>96622</v>
          </cell>
          <cell r="B27385" t="str">
            <v>LASTRO COM MATERIAL GRANULAR, APLICAÇÃO EM PISOS OU RADIERS, ESPESSURA DE *5 CM*. AF_08/2017</v>
          </cell>
          <cell r="C27385" t="str">
            <v>M3</v>
          </cell>
        </row>
        <row r="27386">
          <cell r="A27386">
            <v>96623</v>
          </cell>
          <cell r="B27386" t="str">
            <v>LASTRO COM MATERIAL GRANULAR, APLICADO EM BLOCOS DE COROAMENTO, ESPESSURA DE *10 CM*. AF_08/2017</v>
          </cell>
          <cell r="C27386" t="str">
            <v>M3</v>
          </cell>
        </row>
        <row r="27387">
          <cell r="A27387">
            <v>96624</v>
          </cell>
          <cell r="B27387" t="str">
            <v>LASTRO COM MATERIAL GRANULAR, APLICADO EM PISOS OU RADIERS, ESPESSURA DE *10 CM*. AF_08/2017</v>
          </cell>
          <cell r="C27387" t="str">
            <v>M3</v>
          </cell>
        </row>
        <row r="27388">
          <cell r="A27388">
            <v>97082</v>
          </cell>
          <cell r="B27388" t="str">
            <v>ESCAVAÇÃO MANUAL DE VIGA DE BORDA PARA RADIER. AF_09/2017</v>
          </cell>
          <cell r="C27388" t="str">
            <v>M3</v>
          </cell>
        </row>
        <row r="27389">
          <cell r="A27389">
            <v>97083</v>
          </cell>
          <cell r="B27389" t="str">
            <v>COMPACTAÇÃO MECÂNICA DE SOLO PARA EXECUÇÃO DE RADIER, COM COMPACTADOR DE SOLOS A PERCUSSÃO. AF_09/2017</v>
          </cell>
          <cell r="C27389" t="str">
            <v>M2</v>
          </cell>
        </row>
        <row r="27390">
          <cell r="A27390">
            <v>97084</v>
          </cell>
          <cell r="B27390" t="str">
            <v>COMPACTAÇÃO MECÂNICA DE SOLO PARA EXECUÇÃO DE RADIER, COM COMPACTADOR DE SOLOS TIPO PLACA VIBRATÓRIA. AF_09/2017</v>
          </cell>
          <cell r="C27390" t="str">
            <v>M2</v>
          </cell>
        </row>
        <row r="27391">
          <cell r="A27391">
            <v>97086</v>
          </cell>
          <cell r="B27391" t="str">
            <v>FABRICAÇÃO, MONTAGEM E DESMONTAGEM DE FORMA PARA RADIER, EM MADEIRA SERRADA, 4 UTILIZAÇÕES. AF_09/2017</v>
          </cell>
          <cell r="C27391" t="str">
            <v>M2</v>
          </cell>
        </row>
        <row r="27392">
          <cell r="A27392">
            <v>97094</v>
          </cell>
          <cell r="B27392" t="str">
            <v>CONCRETAGEM DE RADIER, PISO OU LAJE SOBRE SOLO, FCK 30 MPA, PARA ESPESSURA DE 10 CM - LANÇAMENTO, ADENSAMENTO E ACABAMENTO. AF_09/2017</v>
          </cell>
          <cell r="C27392" t="str">
            <v>M3</v>
          </cell>
        </row>
        <row r="27393">
          <cell r="A27393">
            <v>97095</v>
          </cell>
          <cell r="B27393" t="str">
            <v>CONCRETAGEM DE RADIER, PISO OU LAJE SOBRE SOLO, FCK 30 MPA, PARA ESPESSURA DE 15 CM - LANÇAMENTO, ADENSAMENTO E ACABAMENTO. AF_09/2017</v>
          </cell>
          <cell r="C27393" t="str">
            <v>M3</v>
          </cell>
        </row>
        <row r="27394">
          <cell r="A27394">
            <v>97096</v>
          </cell>
          <cell r="B27394" t="str">
            <v>CONCRETAGEM DE RADIER, PISO OU LAJE SOBRE SOLO, FCK 30 MPA, PARA ESPESSURA DE 20 CM - LANÇAMENTO, ADENSAMENTO E ACABAMENTO. AF_09/2017</v>
          </cell>
          <cell r="C27394" t="str">
            <v>M3</v>
          </cell>
        </row>
        <row r="27395">
          <cell r="A27395">
            <v>90996</v>
          </cell>
          <cell r="B27395" t="str">
            <v>FORMAS MANUSEÁVEIS PARA PAREDES DE CONCRETO MOLDADAS IN LOCO, DE EDIFICAÇÕES DE MULTIPLOS PAVIMENTO, EM PLATIBANDA. AF_06/2015</v>
          </cell>
          <cell r="C27395" t="str">
            <v>M2</v>
          </cell>
        </row>
        <row r="27396">
          <cell r="A27396">
            <v>90997</v>
          </cell>
          <cell r="B27396" t="str">
            <v>FORMAS MANUSEÁVEIS PARA PAREDES DE CONCRETO MOLDADAS IN LOCO, DE EDIFICAÇÕES DE MULTIPLOS PAVIMENTOS, EM FACES INTERNAS DE PAREDES. AF_06/2015</v>
          </cell>
          <cell r="C27396" t="str">
            <v>M2</v>
          </cell>
        </row>
        <row r="27397">
          <cell r="A27397">
            <v>90998</v>
          </cell>
          <cell r="B27397" t="str">
            <v>FORMAS MANUSEÁVEIS PARA PAREDES DE CONCRETO MOLDADAS IN LOCO, DE EDIFICAÇÕES DE MULTIPLOS PAVIMENTOS, EM LAJES. AF_06/2015</v>
          </cell>
          <cell r="C27397" t="str">
            <v>M2</v>
          </cell>
        </row>
        <row r="27398">
          <cell r="A27398">
            <v>91000</v>
          </cell>
          <cell r="B27398" t="str">
            <v>FORMAS MANUSEÁVEIS PARA PAREDES DE CONCRETO MOLDADAS IN LOCO, DE EDIFICAÇÕES DE MULTIPLOS PAVIMENTOS, EM PANOS DE FACHADA COM VÃOS. AF_06/2015</v>
          </cell>
          <cell r="C27398" t="str">
            <v>M2</v>
          </cell>
        </row>
        <row r="27399">
          <cell r="A27399">
            <v>91002</v>
          </cell>
          <cell r="B27399" t="str">
            <v>FORMAS MANUSEÁVEIS PARA PAREDES DE CONCRETO MOLDADAS IN LOCO, DE EDIFICAÇÕES DE MULTIPLOS PAVIMENTOS, EM PANOS DE FACHADA SEM VÃOS. AF_06/2015</v>
          </cell>
          <cell r="C27399" t="str">
            <v>M2</v>
          </cell>
        </row>
        <row r="27400">
          <cell r="A27400">
            <v>91003</v>
          </cell>
          <cell r="B27400" t="str">
            <v>FORMAS MANUSEÁVEIS PARA PAREDES DE CONCRETO MOLDADAS IN LOCO, DE EDIFICAÇÕES DE MULTIPLOS PAVIMENTOS, EM PANOS DE FACHADA COM VARANDAS. AF_06/2015</v>
          </cell>
          <cell r="C27400" t="str">
            <v>M2</v>
          </cell>
        </row>
        <row r="27401">
          <cell r="A27401">
            <v>91004</v>
          </cell>
          <cell r="B27401" t="str">
            <v>FORMAS MANUSEÁVEIS PARA PAREDES DE CONCRETO MOLDADAS IN LOCO, DE EDIFICAÇÕES DE PAVIMENTO ÚNICO, EM FACES INTERNAS DE PAREDES. AF_06/2015</v>
          </cell>
          <cell r="C27401" t="str">
            <v>M2</v>
          </cell>
        </row>
        <row r="27402">
          <cell r="A27402">
            <v>91005</v>
          </cell>
          <cell r="B27402" t="str">
            <v>FORMAS MANUSEÁVEIS PARA PAREDES DE CONCRETO MOLDADAS IN LOCO, DE EDIFICAÇÕES DE PAVIMENTO ÚNICO, EM LAJES. AF_06/2015</v>
          </cell>
          <cell r="C27402" t="str">
            <v>M2</v>
          </cell>
        </row>
        <row r="27403">
          <cell r="A27403">
            <v>91006</v>
          </cell>
          <cell r="B27403" t="str">
            <v>FORMAS MANUSEÁVEIS PARA PAREDES DE CONCRETO MOLDADAS IN LOCO, DE EDIFICAÇÕES DE PAVIMENTO ÚNICO, EM PANOS DE FACHADA COM VÃOS. AF_06/2015</v>
          </cell>
          <cell r="C27403" t="str">
            <v>M2</v>
          </cell>
        </row>
        <row r="27404">
          <cell r="A27404">
            <v>91007</v>
          </cell>
          <cell r="B27404" t="str">
            <v>FORMAS MANUSEÁVEIS PARA PAREDES DE CONCRETO MOLDADAS IN LOCO, DE EDIFICAÇÕES DE PAVIMENTO ÚNICO, EM PANOS DE FACHADA SEM VÃOS. AF_06/2015</v>
          </cell>
          <cell r="C27404" t="str">
            <v>M2</v>
          </cell>
        </row>
        <row r="27405">
          <cell r="A27405">
            <v>91008</v>
          </cell>
          <cell r="B27405" t="str">
            <v>FORMAS MANUSEÁVEIS PARA PAREDES DE CONCRETO MOLDADAS IN LOCO, DE EDIFICAÇÕES DE PAVIMENTO ÚNICO, EM PANOS DE FACHADA COM VARANDA. AF_06/2015</v>
          </cell>
          <cell r="C27405" t="str">
            <v>M2</v>
          </cell>
        </row>
        <row r="27406">
          <cell r="A27406">
            <v>92263</v>
          </cell>
          <cell r="B27406" t="str">
            <v>FABRICAÇÃO DE FÔRMA PARA PILARES E ESTRUTURAS SIMILARES, EM CHAPA DE MADEIRA COMPENSADA RESINADA, E = 17 MM. AF_12/2015</v>
          </cell>
          <cell r="C27406" t="str">
            <v>M2</v>
          </cell>
        </row>
        <row r="27407">
          <cell r="A27407">
            <v>92264</v>
          </cell>
          <cell r="B27407" t="str">
            <v>FABRICAÇÃO DE FÔRMA PARA PILARES E ESTRUTURAS SIMILARES, EM CHAPA DE MADEIRA COMPENSADA PLASTIFICADA, E = 18 MM. AF_12/2015</v>
          </cell>
          <cell r="C27407" t="str">
            <v>M2</v>
          </cell>
        </row>
        <row r="27408">
          <cell r="A27408">
            <v>92265</v>
          </cell>
          <cell r="B27408" t="str">
            <v>FABRICAÇÃO DE FÔRMA PARA VIGAS, EM CHAPA DE MADEIRA COMPENSADA RESINADA, E = 17 MM. AF_12/2015</v>
          </cell>
          <cell r="C27408" t="str">
            <v>M2</v>
          </cell>
        </row>
        <row r="27409">
          <cell r="A27409">
            <v>92266</v>
          </cell>
          <cell r="B27409" t="str">
            <v>FABRICAÇÃO DE FÔRMA PARA VIGAS, EM CHAPA DE MADEIRA COMPENSADA PLASTIFICADA, E = 18 MM. AF_12/2015</v>
          </cell>
          <cell r="C27409" t="str">
            <v>M2</v>
          </cell>
        </row>
        <row r="27410">
          <cell r="A27410">
            <v>92267</v>
          </cell>
          <cell r="B27410" t="str">
            <v>FABRICAÇÃO DE FÔRMA PARA LAJES, EM CHAPA DE MADEIRA COMPENSADA RESINADA, E = 17 MM. AF_12/2015</v>
          </cell>
          <cell r="C27410" t="str">
            <v>M2</v>
          </cell>
        </row>
        <row r="27411">
          <cell r="A27411">
            <v>92268</v>
          </cell>
          <cell r="B27411" t="str">
            <v>FABRICAÇÃO DE FÔRMA PARA LAJES, EM CHAPA DE MADEIRA COMPENSADA PLASTIFICADA, E = 18 MM. AF_12/2015</v>
          </cell>
          <cell r="C27411" t="str">
            <v>M2</v>
          </cell>
        </row>
        <row r="27412">
          <cell r="A27412">
            <v>92269</v>
          </cell>
          <cell r="B27412" t="str">
            <v>FABRICAÇÃO DE FÔRMA PARA PILARES E ESTRUTURAS SIMILARES, EM MADEIRA SERRADA, E=25 MM. AF_12/2015</v>
          </cell>
          <cell r="C27412" t="str">
            <v>M2</v>
          </cell>
        </row>
        <row r="27413">
          <cell r="A27413">
            <v>92270</v>
          </cell>
          <cell r="B27413" t="str">
            <v>FABRICAÇÃO DE FÔRMA PARA VIGAS, COM MADEIRA SERRADA, E = 25 MM. AF_12/2015</v>
          </cell>
          <cell r="C27413" t="str">
            <v>M2</v>
          </cell>
        </row>
        <row r="27414">
          <cell r="A27414">
            <v>92271</v>
          </cell>
          <cell r="B27414" t="str">
            <v>FABRICAÇÃO DE FÔRMA PARA LAJES, EM MADEIRA SERRADA, E=25 MM. AF_12/2015</v>
          </cell>
          <cell r="C27414" t="str">
            <v>M2</v>
          </cell>
        </row>
        <row r="27415">
          <cell r="A27415">
            <v>92272</v>
          </cell>
          <cell r="B27415" t="str">
            <v>FABRICAÇÃO DE ESCORAS DE VIGA DO TIPO GARFO, EM MADEIRA. AF_12/2015</v>
          </cell>
          <cell r="C27415" t="str">
            <v>M</v>
          </cell>
        </row>
        <row r="27416">
          <cell r="A27416">
            <v>92273</v>
          </cell>
          <cell r="B27416" t="str">
            <v>FABRICAÇÃO DE ESCORAS DO TIPO PONTALETE, EM MADEIRA. AF_12/2015</v>
          </cell>
          <cell r="C27416" t="str">
            <v>M</v>
          </cell>
        </row>
        <row r="27417">
          <cell r="A27417">
            <v>92408</v>
          </cell>
          <cell r="B27417" t="str">
            <v>MONTAGEM E DESMONTAGEM DE FÔRMA DE PILARES RETANGULARES E ESTRUTURAS SIMILARES COM ÁREA MÉDIA DAS SEÇÕES MENOR OU IGUAL A 0,25 M², PÉ-DIREITO SIMPLES, EM MADEIRA SERRADA, 1 UTILIZAÇÃO. AF_12/2015</v>
          </cell>
          <cell r="C27417" t="str">
            <v>M2</v>
          </cell>
        </row>
        <row r="27418">
          <cell r="A27418">
            <v>92409</v>
          </cell>
          <cell r="B27418" t="str">
            <v>MONTAGEM E DESMONTAGEM DE FÔRMA DE PILARES RETANGULARES E ESTRUTURAS SIMILARES COM ÁREA MÉDIA DAS SEÇÕES MAIOR QUE 0,25 M², PÉ-DIREITO SIMPLES, EM MADEIRA SERRADA, 1 UTILIZAÇÃO. AF_12/2015</v>
          </cell>
          <cell r="C27418" t="str">
            <v>M2</v>
          </cell>
        </row>
        <row r="27419">
          <cell r="A27419">
            <v>92410</v>
          </cell>
          <cell r="B27419" t="str">
            <v>MONTAGEM E DESMONTAGEM DE FÔRMA DE PILARES RETANGULARES E ESTRUTURAS SIMILARES COM ÁREA MÉDIA DAS SEÇÕES MENOR OU IGUAL A 0,25 M², PÉ-DIREITO SIMPLES, EM MADEIRA SERRADA, 2 UTILIZAÇÕES. AF_12/2015</v>
          </cell>
          <cell r="C27419" t="str">
            <v>M2</v>
          </cell>
        </row>
        <row r="27420">
          <cell r="A27420">
            <v>92411</v>
          </cell>
          <cell r="B27420" t="str">
            <v>MONTAGEM E DESMONTAGEM DE FÔRMA DE PILARES RETANGULARES E ESTRUTURAS SIMILARES COM ÁREA MÉDIA DAS SEÇÕES MAIOR QUE 0,25 M², PÉ-DIREITO SIMPLES, EM MADEIRA SERRADA, 2 UTILIZAÇÕES. AF_12/2015</v>
          </cell>
          <cell r="C27420" t="str">
            <v>M2</v>
          </cell>
        </row>
        <row r="27421">
          <cell r="A27421">
            <v>92412</v>
          </cell>
          <cell r="B27421" t="str">
            <v>MONTAGEM E DESMONTAGEM DE FÔRMA DE PILARES RETANGULARES E ESTRUTURAS SIMILARES COM ÁREA MÉDIA DAS SEÇÕES MENOR OU IGUAL A 0,25 M², PÉ-DIREITO SIMPLES, EM MADEIRA SERRADA, 4 UTILIZAÇÕES. AF_12/2015</v>
          </cell>
          <cell r="C27421" t="str">
            <v>M2</v>
          </cell>
        </row>
        <row r="27422">
          <cell r="A27422">
            <v>92413</v>
          </cell>
          <cell r="B27422" t="str">
            <v>MONTAGEM E DESMONTAGEM DE FÔRMA DE PILARES RETANGULARES E ESTRUTURAS SIMILARES COM ÁREA MÉDIA DAS SEÇÕES MAIOR QUE 0,25 M², PÉ-DIREITO SIMPLES, EM MADEIRA SERRADA, 4 UTILIZAÇÕES. AF_12/2015</v>
          </cell>
          <cell r="C27422" t="str">
            <v>M2</v>
          </cell>
        </row>
        <row r="27423">
          <cell r="A27423">
            <v>92414</v>
          </cell>
          <cell r="B27423" t="str">
            <v>MONTAGEM E DESMONTAGEM DE FÔRMA DE PILARES RETANGULARES E ESTRUTURAS SIMILARES COM ÁREA MÉDIA DAS SEÇÕES MENOR OU IGUAL A 0,25 M², PÉ-DIREITO SIMPLES, EM CHAPA DE MADEIRA COMPENSADA RESINADA, 2 UTILIZAÇÕES. AF_12/2015</v>
          </cell>
          <cell r="C27423" t="str">
            <v>M2</v>
          </cell>
        </row>
        <row r="27424">
          <cell r="A27424">
            <v>92415</v>
          </cell>
          <cell r="B27424" t="str">
            <v>MONTAGEM E DESMONTAGEM DE FÔRMA DE PILARES RETANGULARES E ESTRUTURAS SIMILARES COM ÁREA MÉDIA DAS SEÇÕES MAIOR QUE 0,25 M², PÉ-DIREITO SIMPLES, EM CHAPA DE MADEIRA COMPENSADA RESINADA, 2 UTILIZAÇÕES. AF_12/2015</v>
          </cell>
          <cell r="C27424" t="str">
            <v>M2</v>
          </cell>
        </row>
        <row r="27425">
          <cell r="A27425">
            <v>92416</v>
          </cell>
          <cell r="B27425" t="str">
            <v>MONTAGEM E DESMONTAGEM DE FÔRMA DE PILARES RETANGULARES E ESTRUTURAS SIMILARES COM ÁREA MÉDIA DAS SEÇÕES MENOR OU IGUAL A 0,25 M², PÉ-DIREITO DUPLO, EM CHAPA DE MADEIRA COMPENSADA RESINADA, 2 UTILIZAÇÕES. AF_12/2015</v>
          </cell>
          <cell r="C27425" t="str">
            <v>M2</v>
          </cell>
        </row>
        <row r="27426">
          <cell r="A27426">
            <v>92417</v>
          </cell>
          <cell r="B27426" t="str">
            <v>MONTAGEM E DESMONTAGEM DE FÔRMA DE PILARES RETANGULARES E ESTRUTURAS SIMILARES COM ÁREA MÉDIA DAS SEÇÕES MAIOR QUE 0,25 M², PÉ-DIREITO DUPLO, EM CHAPA DE MADEIRA COMPENSADA RESINADA, 2 UTILIZAÇÕES. AF_12/2015</v>
          </cell>
          <cell r="C27426" t="str">
            <v>M2</v>
          </cell>
        </row>
        <row r="27427">
          <cell r="A27427">
            <v>92418</v>
          </cell>
          <cell r="B27427" t="str">
            <v>MONTAGEM E DESMONTAGEM DE FÔRMA DE PILARES RETANGULARES E ESTRUTURAS SIMILARES COM ÁREA MÉDIA DAS SEÇÕES MENOR OU IGUAL A 0,25 M², PÉ-DIREITO SIMPLES, EM CHAPA DE MADEIRA COMPENSADA RESINADA, 4 UTILIZAÇÕES. AF_12/2015</v>
          </cell>
          <cell r="C27427" t="str">
            <v>M2</v>
          </cell>
        </row>
        <row r="27428">
          <cell r="A27428">
            <v>92419</v>
          </cell>
          <cell r="B27428" t="str">
            <v>MONTAGEM E DESMONTAGEM DE FÔRMA DE PILARES RETANGULARES E ESTRUTURAS SIMILARES COM ÁREA MÉDIA DAS SEÇÕES MAIOR QUE 0,25 M², PÉ-DIREITO SIMPLES, EM CHAPA DE MADEIRA COMPENSADA RESINADA, 4 UTILIZAÇÕES. AF_12/2015</v>
          </cell>
          <cell r="C27428" t="str">
            <v>M2</v>
          </cell>
        </row>
        <row r="27429">
          <cell r="A27429">
            <v>92420</v>
          </cell>
          <cell r="B27429" t="str">
            <v>MONTAGEM E DESMONTAGEM DE FÔRMA DE PILARES RETANGULARES E ESTRUTURAS SIMILARES COM ÁREA MÉDIA DAS SEÇÕES MENOR OU IGUAL A 0,25 M², PÉ-DIREITO DUPLO, EM CHAPA DE MADEIRA COMPENSADA RESINADA, 4 UTILIZAÇÕES. AF_12/2015</v>
          </cell>
          <cell r="C27429" t="str">
            <v>M2</v>
          </cell>
        </row>
        <row r="27430">
          <cell r="A27430">
            <v>92421</v>
          </cell>
          <cell r="B27430" t="str">
            <v>MONTAGEM E DESMONTAGEM DE FÔRMA DE PILARES RETANGULARES E ESTRUTURAS SIMILARES COM ÁREA MÉDIA DAS SEÇÕES MAIOR QUE 0,25 M², PÉ-DIREITO DUPLO, EM CHAPA DE MADEIRA COMPENSADA RESINADA, 4 UTILIZAÇÕES. AF_12/2015</v>
          </cell>
          <cell r="C27430" t="str">
            <v>M2</v>
          </cell>
        </row>
        <row r="27431">
          <cell r="A27431">
            <v>92422</v>
          </cell>
          <cell r="B27431" t="str">
            <v>MONTAGEM E DESMONTAGEM DE FÔRMA DE PILARES RETANGULARES E ESTRUTURAS SIMILARES COM ÁREA MÉDIA DAS SEÇÕES MENOR OU IGUAL A 0,25 M², PÉ-DIREITO SIMPLES, EM CHAPA DE MADEIRA COMPENSADA RESINADA, 6 UTILIZAÇÕES. AF_12/2015</v>
          </cell>
          <cell r="C27431" t="str">
            <v>M2</v>
          </cell>
        </row>
        <row r="27432">
          <cell r="A27432">
            <v>92423</v>
          </cell>
          <cell r="B27432" t="str">
            <v>MONTAGEM E DESMONTAGEM DE FÔRMA DE PILARES RETANGULARES E ESTRUTURAS SIMILARES COM ÁREA MÉDIA DAS SEÇÕES MAIOR QUE 0,25 M², PÉ-DIREITO SIMPLES, EM CHAPA DE MADEIRA COMPENSADA RESINADA, 6 UTILIZAÇÕES. AF_12/2015</v>
          </cell>
          <cell r="C27432" t="str">
            <v>M2</v>
          </cell>
        </row>
        <row r="27433">
          <cell r="A27433">
            <v>92424</v>
          </cell>
          <cell r="B27433" t="str">
            <v>MONTAGEM E DESMONTAGEM DE FÔRMA DE PILARES RETANGULARES E ESTRUTURAS SIMILARES COM ÁREA MÉDIA DAS SEÇÕES MENOR OU IGUAL A 0,25 M², PÉ-DIREITO DUPLO, EM CHAPA DE MADEIRA COMPENSADA RESINADA, 6 UTILIZAÇÕES. AF_12/2015</v>
          </cell>
          <cell r="C27433" t="str">
            <v>M2</v>
          </cell>
        </row>
        <row r="27434">
          <cell r="A27434">
            <v>92425</v>
          </cell>
          <cell r="B27434" t="str">
            <v>MONTAGEM E DESMONTAGEM DE FÔRMA DE PILARES RETANGULARES E ESTRUTURAS SIMILARES COM ÁREA MÉDIA DAS SEÇÕES MAIOR QUE 0,25 M², PÉ-DIREITO DUPLO, EM CHAPA DE MADEIRA COMPENSADA RESINADA, 6 UTILIZAÇÕES. AF_12/2015</v>
          </cell>
          <cell r="C27434" t="str">
            <v>M2</v>
          </cell>
        </row>
        <row r="27435">
          <cell r="A27435">
            <v>92426</v>
          </cell>
          <cell r="B27435" t="str">
            <v>MONTAGEM E DESMONTAGEM DE FÔRMA DE PILARES RETANGULARES E ESTRUTURAS SIMILARES COM ÁREA MÉDIA DAS SEÇÕES MENOR OU IGUAL A 0,25 M², PÉ-DIREITO SIMPLES, EM CHAPA DE MADEIRA COMPENSADA RESINADA, 8 UTILIZAÇÕES. AF_12/2015</v>
          </cell>
          <cell r="C27435" t="str">
            <v>M2</v>
          </cell>
        </row>
        <row r="27436">
          <cell r="A27436">
            <v>92427</v>
          </cell>
          <cell r="B27436" t="str">
            <v>MONTAGEM E DESMONTAGEM DE FÔRMA DE PILARES RETANGULARES E ESTRUTURAS SIMILARES COM ÁREA MÉDIA DAS SEÇÕES MAIOR QUE 0,25 M², PÉ-DIREITO SIMPLES, EM CHAPA DE MADEIRA COMPENSADA RESINADA, 8 UTILIZAÇÕES. AF_12/2015</v>
          </cell>
          <cell r="C27436" t="str">
            <v>M2</v>
          </cell>
        </row>
        <row r="27437">
          <cell r="A27437">
            <v>92428</v>
          </cell>
          <cell r="B27437" t="str">
            <v>MONTAGEM E DESMONTAGEM DE FÔRMA DE PILARES RETANGULARES E ESTRUTURAS SIMILARES COM ÁREA MÉDIA DAS SEÇÕES MENOR OU IGUAL A 0,25 M², PÉ-DIREITO DUPLO, EM CHAPA DE MADEIRA COMPENSADA RESINADA, 8 UTILIZAÇÕES. AF_12/2015</v>
          </cell>
          <cell r="C27437" t="str">
            <v>M2</v>
          </cell>
        </row>
        <row r="27438">
          <cell r="A27438">
            <v>92429</v>
          </cell>
          <cell r="B27438" t="str">
            <v>MONTAGEM E DESMONTAGEM DE FÔRMA DE PILARES RETANGULARES E ESTRUTURAS SIMILARES COM ÁREA MÉDIA DAS SEÇÕES MAIOR QUE 0,25 M², PÉ-DIREITO DUPLO, EM CHAPA DE MADEIRA COMPENSADA RESINADA, 8 UTILIZAÇÕES. AF_12/2015</v>
          </cell>
          <cell r="C27438" t="str">
            <v>M2</v>
          </cell>
        </row>
        <row r="27439">
          <cell r="A27439">
            <v>92430</v>
          </cell>
          <cell r="B27439" t="str">
            <v>MONTAGEM E DESMONTAGEM DE FÔRMA DE PILARES RETANGULARES E ESTRUTURAS SIMILARES COM ÁREA MÉDIA DAS SEÇÕES MENOR OU IGUAL A 0,25 M², PÉ-DIREITO SIMPLES, EM CHAPA DE MADEIRA COMPENSADA PLASTIFICADA, 10 UTILIZAÇÕES. AF_12/2015</v>
          </cell>
          <cell r="C27439" t="str">
            <v>M2</v>
          </cell>
        </row>
        <row r="27440">
          <cell r="A27440">
            <v>92431</v>
          </cell>
          <cell r="B27440" t="str">
            <v>MONTAGEM E DESMONTAGEM DE FÔRMA DE PILARES RETANGULARES E ESTRUTURAS SIMILARES COM ÁREA MÉDIA DAS SEÇÕES MAIOR QUE 0,25 M², PÉ-DIREITO SIMPLES, EM CHAPA DE MADEIRA COMPENSADA PLASTIFICADA, 10 UTILIZAÇÕES. AF_12/2015</v>
          </cell>
          <cell r="C27440" t="str">
            <v>M2</v>
          </cell>
        </row>
        <row r="27441">
          <cell r="A27441">
            <v>92432</v>
          </cell>
          <cell r="B27441" t="str">
            <v>MONTAGEM E DESMONTAGEM DE FÔRMA DE PILARES RETANGULARES E ESTRUTURAS SIMILARES COM ÁREA MÉDIA DAS SEÇÕES MENOR OU IGUAL A 0,25 M², PÉ-DIREITO DUPLO, EM CHAPA DE MADEIRA COMPENSADA PLASTIFICADA, 10 UTILIZAÇÕES. AF_12/2015</v>
          </cell>
          <cell r="C27441" t="str">
            <v>M2</v>
          </cell>
        </row>
        <row r="27442">
          <cell r="A27442">
            <v>92433</v>
          </cell>
          <cell r="B27442" t="str">
            <v>MONTAGEM E DESMONTAGEM DE FÔRMA DE PILARES RETANGULARES E ESTRUTURAS SIMILARES COM ÁREA MÉDIA DAS SEÇÕES MAIOR QUE 0,25 M², PÉ-DIREITO DUPLO, EM CHAPA DE MADEIRA COMPENSADA PLASTIFICADA, 10 UTILIZAÇÕES. AF_12/2015</v>
          </cell>
          <cell r="C27442" t="str">
            <v>M2</v>
          </cell>
        </row>
        <row r="27443">
          <cell r="A27443">
            <v>92434</v>
          </cell>
          <cell r="B27443" t="str">
            <v>MONTAGEM E DESMONTAGEM DE FÔRMA DE PILARES RETANGULARES E ESTRUTURAS SIMILARES COM ÁREA MÉDIA DAS SEÇÕES MENOR OU IGUAL A 0,25 M², PÉ-DIREITO SIMPLES, EM CHAPA DE MADEIRA COMPENSADA PLASTIFICADA, 12 UTILIZAÇÕES. AF_12/2015</v>
          </cell>
          <cell r="C27443" t="str">
            <v>M2</v>
          </cell>
        </row>
        <row r="27444">
          <cell r="A27444">
            <v>92435</v>
          </cell>
          <cell r="B27444" t="str">
            <v>MONTAGEM E DESMONTAGEM DE FÔRMA DE PILARES RETANGULARES E ESTRUTURAS SIMILARES COM ÁREA MÉDIA DAS SEÇÕES MAIOR QUE 0,25 M², PÉ-DIREITO SIMPLES, EM CHAPA DE MADEIRA COMPENSADA PLASTIFICADA, 12 UTILIZAÇÕES. AF_12/2015</v>
          </cell>
          <cell r="C27444" t="str">
            <v>M2</v>
          </cell>
        </row>
        <row r="27445">
          <cell r="A27445">
            <v>92436</v>
          </cell>
          <cell r="B27445" t="str">
            <v>MONTAGEM E DESMONTAGEM DE FÔRMA DE PILARES RETANGULARES E ESTRUTURAS SIMILARES COM ÁREA MÉDIA DAS SEÇÕES MENOR OU IGUAL A 0,25 M², PÉ-DIREITO DUPLO, EM CHAPA DE MADEIRA COMPENSADA PLASTIFICADA, 12 UTILIZAÇÕES. AF_12/2015</v>
          </cell>
          <cell r="C27445" t="str">
            <v>M2</v>
          </cell>
        </row>
        <row r="27446">
          <cell r="A27446">
            <v>92437</v>
          </cell>
          <cell r="B27446" t="str">
            <v>MONTAGEM E DESMONTAGEM DE FÔRMA DE PILARES RETANGULARES E ESTRUTURAS SIMILARES COM ÁREA MÉDIA DAS SEÇÕES MAIOR QUE 0,25 M², PÉ-DIREITO DUPLO, EM CHAPA DE MADEIRA COMPENSADA PLASTIFICADA, 12 UTILIZAÇÕES. AF_12/2015</v>
          </cell>
          <cell r="C27446" t="str">
            <v>M2</v>
          </cell>
        </row>
        <row r="27447">
          <cell r="A27447">
            <v>92438</v>
          </cell>
          <cell r="B27447" t="str">
            <v>MONTAGEM E DESMONTAGEM DE FÔRMA DE PILARES RETANGULARES E ESTRUTURAS SIMILARES COM ÁREA MÉDIA DAS SEÇÕES MENOR OU IGUAL A 0,25 M², PÉ-DIREITO SIMPLES, EM CHAPA DE MADEIRA COMPENSADA PLASTIFICADA, 14 UTILIZAÇÕES. AF_12/2015</v>
          </cell>
          <cell r="C27447" t="str">
            <v>M2</v>
          </cell>
        </row>
        <row r="27448">
          <cell r="A27448">
            <v>92439</v>
          </cell>
          <cell r="B27448" t="str">
            <v>MONTAGEM E DESMONTAGEM DE FÔRMA DE PILARES RETANGULARES E ESTRUTURAS SIMILARES COM ÁREA MÉDIA DAS SEÇÕES MAIOR QUE 0,25 M², PÉ-DIREITO SIMPLES, EM CHAPA DE MADEIRA COMPENSADA PLASTIFICADA, 14 UTILIZAÇÕES. AF_12/2015</v>
          </cell>
          <cell r="C27448" t="str">
            <v>M2</v>
          </cell>
        </row>
        <row r="27449">
          <cell r="A27449">
            <v>92440</v>
          </cell>
          <cell r="B27449" t="str">
            <v>MONTAGEM E DESMONTAGEM DE FÔRMA DE PILARES RETANGULARES E ESTRUTURAS SIMILARES COM ÁREA MÉDIA DAS SEÇÕES MENOR OU IGUAL A 0,25 M², PÉ-DIREITO DUPLO, EM CHAPA DE MADEIRA COMPENSADA PLASTIFICADA, 14 UTILIZAÇÕES. AF_12/2015</v>
          </cell>
          <cell r="C27449" t="str">
            <v>M2</v>
          </cell>
        </row>
        <row r="27450">
          <cell r="A27450">
            <v>92441</v>
          </cell>
          <cell r="B27450" t="str">
            <v>MONTAGEM E DESMONTAGEM DE FÔRMA DE PILARES RETANGULARES E ESTRUTURAS SIMILARES COM ÁREA MÉDIA DAS SEÇÕES MAIOR QUE 0,25 M², PÉ-DIREITO DUPLO, EM CHAPA DE MADEIRA COMPENSADA PLASTIFICADA, 14 UTILIZAÇÕES. AF_12/2015</v>
          </cell>
          <cell r="C27450" t="str">
            <v>M2</v>
          </cell>
        </row>
        <row r="27451">
          <cell r="A27451">
            <v>92442</v>
          </cell>
          <cell r="B27451" t="str">
            <v>MONTAGEM E DESMONTAGEM DE FÔRMA DE PILARES RETANGULARES E ESTRUTURAS SIMILARES COM ÁREA MÉDIA DAS SEÇÕES MENOR OU IGUAL A 0,25 M², PÉ-DIREITO SIMPLES, EM CHAPA DE MADEIRA COMPENSADA PLASTIFICADA, 18 UTILIZAÇÕES. AF_12/2015</v>
          </cell>
          <cell r="C27451" t="str">
            <v>M2</v>
          </cell>
        </row>
        <row r="27452">
          <cell r="A27452">
            <v>92443</v>
          </cell>
          <cell r="B27452" t="str">
            <v>MONTAGEM E DESMONTAGEM DE FÔRMA DE PILARES RETANGULARES E ESTRUTURAS SIMILARES COM ÁREA MÉDIA DAS SEÇÕES MAIOR QUE 0,25 M², PÉ-DIREITO SIMPLES, EM CHAPA DE MADEIRA COMPENSADA PLASTIFICADA, 18 UTILIZAÇÕES. AF_12/2015</v>
          </cell>
          <cell r="C27452" t="str">
            <v>M2</v>
          </cell>
        </row>
        <row r="27453">
          <cell r="A27453">
            <v>92444</v>
          </cell>
          <cell r="B27453" t="str">
            <v>MONTAGEM E DESMONTAGEM DE FÔRMA DE PILARES RETANGULARES E ESTRUTURAS SIMILARES COM ÁREA MÉDIA DAS SEÇÕES MENOR OU IGUAL A 0,25 M², PÉ-DIREITO DUPLO, EM CHAPA DE MADEIRA COMPENSADA PLASTIFICADA, 18 UTILIZAÇÕES. AF_12/2015</v>
          </cell>
          <cell r="C27453" t="str">
            <v>M2</v>
          </cell>
        </row>
        <row r="27454">
          <cell r="A27454">
            <v>92445</v>
          </cell>
          <cell r="B27454" t="str">
            <v>MONTAGEM E DESMONTAGEM DE FÔRMA DE PILARES RETANGULARES E ESTRUTURAS SIMILARES COM ÁREA MÉDIA DAS SEÇÕES MAIOR QUE 0,25 M², PÉ-DIREITO DUPLO, EM CHAPA DE MADEIRA COMPENSADA PLASTIFICADA, 18 UTILIZAÇÕES. AF_12/2015</v>
          </cell>
          <cell r="C27454" t="str">
            <v>M2</v>
          </cell>
        </row>
        <row r="27455">
          <cell r="A27455">
            <v>92446</v>
          </cell>
          <cell r="B27455" t="str">
            <v>MONTAGEM E DESMONTAGEM DE FÔRMA DE VIGA, ESCORAMENTO COM PONTALETE DE MADEIRA, PÉ-DIREITO SIMPLES, EM MADEIRA SERRADA, 1 UTILIZAÇÃO. AF_12/2015</v>
          </cell>
          <cell r="C27455" t="str">
            <v>M2</v>
          </cell>
        </row>
        <row r="27456">
          <cell r="A27456">
            <v>92447</v>
          </cell>
          <cell r="B27456" t="str">
            <v>MONTAGEM E DESMONTAGEM DE FÔRMA DE VIGA, ESCORAMENTO COM PONTALETE DE MADEIRA, PÉ-DIREITO SIMPLES, EM MADEIRA SERRADA, 2 UTILIZAÇÕES. AF_12/2015</v>
          </cell>
          <cell r="C27456" t="str">
            <v>M2</v>
          </cell>
        </row>
        <row r="27457">
          <cell r="A27457">
            <v>92448</v>
          </cell>
          <cell r="B27457" t="str">
            <v>MONTAGEM E DESMONTAGEM DE FÔRMA DE VIGA, ESCORAMENTO COM PONTALETE DE MADEIRA, PÉ-DIREITO SIMPLES, EM MADEIRA SERRADA, 4 UTILIZAÇÕES. AF_12/2015</v>
          </cell>
          <cell r="C27457" t="str">
            <v>M2</v>
          </cell>
        </row>
        <row r="27458">
          <cell r="A27458">
            <v>92449</v>
          </cell>
          <cell r="B27458" t="str">
            <v>MONTAGEM E DESMONTAGEM DE FÔRMA DE VIGA, ESCORAMENTO COM GARFO DE MADEIRA, PÉ-DIREITO DUPLO, EM CHAPA DE MADEIRA RESINADA, 2 UTILIZAÇÕES. AF_12/2015</v>
          </cell>
          <cell r="C27458" t="str">
            <v>M2</v>
          </cell>
        </row>
        <row r="27459">
          <cell r="A27459">
            <v>92450</v>
          </cell>
          <cell r="B27459" t="str">
            <v>MONTAGEM E DESMONTAGEM DE FÔRMA DE VIGA, ESCORAMENTO METÁLICO, PÉ-DIREITO DUPLO, EM CHAPA DE MADEIRA RESINADA, 2 UTILIZAÇÕES. AF_12/2015</v>
          </cell>
          <cell r="C27459" t="str">
            <v>M2</v>
          </cell>
        </row>
        <row r="27460">
          <cell r="A27460">
            <v>92451</v>
          </cell>
          <cell r="B27460" t="str">
            <v>MONTAGEM E DESMONTAGEM DE FÔRMA DE VIGA, ESCORAMENTO COM GARFO DE MADEIRA, PÉ-DIREITO SIMPLES, EM CHAPA DE MADEIRA RESINADA, 2 UTILIZAÇÕES. AF_12/2015</v>
          </cell>
          <cell r="C27460" t="str">
            <v>M2</v>
          </cell>
        </row>
        <row r="27461">
          <cell r="A27461">
            <v>92452</v>
          </cell>
          <cell r="B27461" t="str">
            <v>MONTAGEM E DESMONTAGEM DE FÔRMA DE VIGA, ESCORAMENTO METÁLICO, PÉ-DIREITO SIMPLES, EM CHAPA DE MADEIRA RESINADA, 2 UTILIZAÇÕES. AF_12/2015</v>
          </cell>
          <cell r="C27461" t="str">
            <v>M2</v>
          </cell>
        </row>
        <row r="27462">
          <cell r="A27462">
            <v>92453</v>
          </cell>
          <cell r="B27462" t="str">
            <v>MONTAGEM E DESMONTAGEM DE FÔRMA DE VIGA, ESCORAMENTO COM GARFO DE MADEIRA, PÉ-DIREITO DUPLO, EM CHAPA DE MADEIRA RESINADA, 4 UTILIZAÇÕES. AF_12/2015</v>
          </cell>
          <cell r="C27462" t="str">
            <v>M2</v>
          </cell>
        </row>
        <row r="27463">
          <cell r="A27463">
            <v>92454</v>
          </cell>
          <cell r="B27463" t="str">
            <v>MONTAGEM E DESMONTAGEM DE FÔRMA DE VIGA, ESCORAMENTO METÁLICO, PÉ-DIREITO DUPLO, EM CHAPA DE MADEIRA RESINADA, 4 UTILIZAÇÕES. AF_12/2015</v>
          </cell>
          <cell r="C27463" t="str">
            <v>M2</v>
          </cell>
        </row>
        <row r="27464">
          <cell r="A27464">
            <v>92455</v>
          </cell>
          <cell r="B27464" t="str">
            <v>MONTAGEM E DESMONTAGEM DE FÔRMA DE VIGA, ESCORAMENTO COM GARFO DE MADEIRA, PÉ-DIREITO SIMPLES, EM CHAPA DE MADEIRA RESINADA, 4 UTILIZAÇÕES. AF_12/2015</v>
          </cell>
          <cell r="C27464" t="str">
            <v>M2</v>
          </cell>
        </row>
        <row r="27465">
          <cell r="A27465">
            <v>92456</v>
          </cell>
          <cell r="B27465" t="str">
            <v>MONTAGEM E DESMONTAGEM DE FÔRMA DE VIGA, ESCORAMENTO METÁLICO, PÉ-DIREITO SIMPLES, EM CHAPA DE MADEIRA RESINADA, 4 UTILIZAÇÕES. AF_12/2015</v>
          </cell>
          <cell r="C27465" t="str">
            <v>M2</v>
          </cell>
        </row>
        <row r="27466">
          <cell r="A27466">
            <v>92457</v>
          </cell>
          <cell r="B27466" t="str">
            <v>MONTAGEM E DESMONTAGEM DE FÔRMA DE VIGA, ESCORAMENTO COM GARFO DE MADEIRA, PÉ-DIREITO DUPLO, EM CHAPA DE MADEIRA RESINADA, 6 UTILIZAÇÕES. AF_12/2015</v>
          </cell>
          <cell r="C27466" t="str">
            <v>M2</v>
          </cell>
        </row>
        <row r="27467">
          <cell r="A27467">
            <v>92458</v>
          </cell>
          <cell r="B27467" t="str">
            <v>MONTAGEM E DESMONTAGEM DE FÔRMA DE VIGA, ESCORAMENTO METÁLICO, PÉ-DIREITO DUPLO, EM CHAPA DE MADEIRA RESINADA, 6 UTILIZAÇÕES. AF_12/2015</v>
          </cell>
          <cell r="C27467" t="str">
            <v>M2</v>
          </cell>
        </row>
        <row r="27468">
          <cell r="A27468">
            <v>92459</v>
          </cell>
          <cell r="B27468" t="str">
            <v>MONTAGEM E DESMONTAGEM DE FÔRMA DE VIGA, ESCORAMENTO COM GARFO DE MADEIRA, PÉ-DIREITO SIMPLES, EM CHAPA DE MADEIRA RESINADA, 6 UTILIZAÇÕES. AF_12/2015</v>
          </cell>
          <cell r="C27468" t="str">
            <v>M2</v>
          </cell>
        </row>
        <row r="27469">
          <cell r="A27469">
            <v>92460</v>
          </cell>
          <cell r="B27469" t="str">
            <v>MONTAGEM E DESMONTAGEM DE FÔRMA DE VIGA, ESCORAMENTO METÁLICO, PÉ-DIREITO SIMPLES, EM CHAPA DE MADEIRA RESINADA, 6 UTILIZAÇÕES. AF_12/2015</v>
          </cell>
          <cell r="C27469" t="str">
            <v>M2</v>
          </cell>
        </row>
        <row r="27470">
          <cell r="A27470">
            <v>92461</v>
          </cell>
          <cell r="B27470" t="str">
            <v>MONTAGEM E DESMONTAGEM DE FÔRMA DE VIGA, ESCORAMENTO COM GARFO DE MADEIRA, PÉ-DIREITO DUPLO, EM CHAPA DE MADEIRA RESINADA, 8 UTILIZAÇÕES. AF_12/2015</v>
          </cell>
          <cell r="C27470" t="str">
            <v>M2</v>
          </cell>
        </row>
        <row r="27471">
          <cell r="A27471">
            <v>92462</v>
          </cell>
          <cell r="B27471" t="str">
            <v>MONTAGEM E DESMONTAGEM DE FÔRMA DE VIGA, ESCORAMENTO METÁLICO, PÉ-DIREITO DUPLO, EM CHAPA DE MADEIRA RESINADA, 8 UTILIZAÇÕES. AF_12/2015</v>
          </cell>
          <cell r="C27471" t="str">
            <v>M2</v>
          </cell>
        </row>
        <row r="27472">
          <cell r="A27472">
            <v>92463</v>
          </cell>
          <cell r="B27472" t="str">
            <v>MONTAGEM E DESMONTAGEM DE FÔRMA DE VIGA, ESCORAMENTO COM GARFO DE MADEIRA, PÉ-DIREITO SIMPLES, EM CHAPA DE MADEIRA RESINADA, 8 UTILIZAÇÕES. AF_12/2015</v>
          </cell>
          <cell r="C27472" t="str">
            <v>M2</v>
          </cell>
        </row>
        <row r="27473">
          <cell r="A27473">
            <v>92464</v>
          </cell>
          <cell r="B27473" t="str">
            <v>MONTAGEM E DESMONTAGEM DE FÔRMA DE VIGA, ESCORAMENTO METÁLICO, PÉ-DIREITO SIMPLES, EM CHAPA DE MADEIRA RESINADA, 8 UTILIZAÇÕES. AF_12/2015</v>
          </cell>
          <cell r="C27473" t="str">
            <v>M2</v>
          </cell>
        </row>
        <row r="27474">
          <cell r="A27474">
            <v>92465</v>
          </cell>
          <cell r="B27474" t="str">
            <v>MONTAGEM E DESMONTAGEM DE FÔRMA DE VIGA, ESCORAMENTO COM GARFO DE MADEIRA, PÉ-DIREITO DUPLO, EM CHAPA DE MADEIRA PLASTIFICADA, 10 UTILIZAÇÕES. AF_12/2015</v>
          </cell>
          <cell r="C27474" t="str">
            <v>M2</v>
          </cell>
        </row>
        <row r="27475">
          <cell r="A27475">
            <v>92466</v>
          </cell>
          <cell r="B27475" t="str">
            <v>MONTAGEM E DESMONTAGEM DE FÔRMA DE VIGA, ESCORAMENTO METÁLICO, PÉ-DIREITO DUPLO, EM CHAPA DE MADEIRA PLASTIFICADA, 10 UTILIZAÇÕES. AF_12/2015</v>
          </cell>
          <cell r="C27475" t="str">
            <v>M2</v>
          </cell>
        </row>
        <row r="27476">
          <cell r="A27476">
            <v>92467</v>
          </cell>
          <cell r="B27476" t="str">
            <v>MONTAGEM E DESMONTAGEM DE FÔRMA DE VIGA, ESCORAMENTO COM GARFO DE MADEIRA, PÉ-DIREITO SIMPLES, EM CHAPA DE MADEIRA PLASTIFICADA, 10 UTILIZAÇÕES. AF_12/2015</v>
          </cell>
          <cell r="C27476" t="str">
            <v>M2</v>
          </cell>
        </row>
        <row r="27477">
          <cell r="A27477">
            <v>92468</v>
          </cell>
          <cell r="B27477" t="str">
            <v>MONTAGEM E DESMONTAGEM DE FÔRMA DE VIGA, ESCORAMENTO METÁLICO, PÉ-DIREITO SIMPLES, EM CHAPA DE MADEIRA PLASTIFICADA, 10 UTILIZAÇÕES. AF_12/2015</v>
          </cell>
          <cell r="C27477" t="str">
            <v>M2</v>
          </cell>
        </row>
        <row r="27478">
          <cell r="A27478">
            <v>92469</v>
          </cell>
          <cell r="B27478" t="str">
            <v>MONTAGEM E DESMONTAGEM DE FÔRMA DE VIGA, ESCORAMENTO COM GARFO DE MADEIRA, PÉ-DIREITO DUPLO, EM CHAPA DE MADEIRA PLASTIFICADA, 12 UTILIZAÇÕES. AF_12/2015</v>
          </cell>
          <cell r="C27478" t="str">
            <v>M2</v>
          </cell>
        </row>
        <row r="27479">
          <cell r="A27479">
            <v>92470</v>
          </cell>
          <cell r="B27479" t="str">
            <v>MONTAGEM E DESMONTAGEM DE FÔRMA DE VIGA, ESCORAMENTO METÁLICO, PÉ-DIREITO DUPLO, EM CHAPA DE MADEIRA PLASTIFICADA, 12 UTILIZAÇÕES. AF_12/2015</v>
          </cell>
          <cell r="C27479" t="str">
            <v>M2</v>
          </cell>
        </row>
        <row r="27480">
          <cell r="A27480">
            <v>92471</v>
          </cell>
          <cell r="B27480" t="str">
            <v>MONTAGEM E DESMONTAGEM DE FÔRMA DE VIGA, ESCORAMENTO COM GARFO DE MADEIRA, PÉ-DIREITO SIMPLES, EM CHAPA DE MADEIRA PLASTIFICADA, 12 UTILIZAÇÕES. AF_12/2015</v>
          </cell>
          <cell r="C27480" t="str">
            <v>M2</v>
          </cell>
        </row>
        <row r="27481">
          <cell r="A27481">
            <v>92472</v>
          </cell>
          <cell r="B27481" t="str">
            <v>MONTAGEM E DESMONTAGEM DE FÔRMA DE VIGA, ESCORAMENTO METÁLICO, PÉ-DIREITO SIMPLES, EM CHAPA DE MADEIRA PLASTIFICADA, 12 UTILIZAÇÕES. AF_12/2015</v>
          </cell>
          <cell r="C27481" t="str">
            <v>M2</v>
          </cell>
        </row>
        <row r="27482">
          <cell r="A27482">
            <v>92473</v>
          </cell>
          <cell r="B27482" t="str">
            <v>MONTAGEM E DESMONTAGEM DE FÔRMA DE VIGA, ESCORAMENTO COM GARFO DE MADEIRA, PÉ-DIREITO DUPLO, EM CHAPA DE MADEIRA PLASTIFICADA, 14 UTILIZAÇÕES. AF_12/2015</v>
          </cell>
          <cell r="C27482" t="str">
            <v>M2</v>
          </cell>
        </row>
        <row r="27483">
          <cell r="A27483">
            <v>92474</v>
          </cell>
          <cell r="B27483" t="str">
            <v>MONTAGEM E DESMONTAGEM DE FÔRMA DE VIGA, ESCORAMENTO METÁLICO, PÉ-DIREITO DUPLO, EM CHAPA DE MADEIRA PLASTIFICADA, 14 UTILIZAÇÕES. AF_12/2015</v>
          </cell>
          <cell r="C27483" t="str">
            <v>M2</v>
          </cell>
        </row>
        <row r="27484">
          <cell r="A27484">
            <v>92475</v>
          </cell>
          <cell r="B27484" t="str">
            <v>MONTAGEM E DESMONTAGEM DE FÔRMA DE VIGA, ESCORAMENTO COM GARFO DE MADEIRA, PÉ-DIREITO SIMPLES, EM CHAPA DE MADEIRA PLASTIFICADA, 14 UTILIZAÇÕES. AF_12/2015</v>
          </cell>
          <cell r="C27484" t="str">
            <v>M2</v>
          </cell>
        </row>
        <row r="27485">
          <cell r="A27485">
            <v>92476</v>
          </cell>
          <cell r="B27485" t="str">
            <v>MONTAGEM E DESMONTAGEM DE FÔRMA DE VIGA, ESCORAMENTO METÁLICO, PÉ-DIREITO SIMPLES, EM CHAPA DE MADEIRA PLASTIFICADA, 14 UTILIZAÇÕES. AF_12/2015</v>
          </cell>
          <cell r="C27485" t="str">
            <v>M2</v>
          </cell>
        </row>
        <row r="27486">
          <cell r="A27486">
            <v>92477</v>
          </cell>
          <cell r="B27486" t="str">
            <v>MONTAGEM E DESMONTAGEM DE FÔRMA DE VIGA, ESCORAMENTO COM GARFO DE MADEIRA, PÉ-DIREITO DUPLO, EM CHAPA DE MADEIRA PLASTIFICADA, 18 UTILIZAÇÕES. AF_12/2015</v>
          </cell>
          <cell r="C27486" t="str">
            <v>M2</v>
          </cell>
        </row>
        <row r="27487">
          <cell r="A27487">
            <v>92478</v>
          </cell>
          <cell r="B27487" t="str">
            <v>MONTAGEM E DESMONTAGEM DE FÔRMA DE VIGA, ESCORAMENTO METÁLICO, PÉ-DIREITO DUPLO, EM CHAPA DE MADEIRA PLASTIFICADA, 18 UTILIZAÇÕES. AF_12/2015</v>
          </cell>
          <cell r="C27487" t="str">
            <v>M2</v>
          </cell>
        </row>
        <row r="27488">
          <cell r="A27488">
            <v>92479</v>
          </cell>
          <cell r="B27488" t="str">
            <v>MONTAGEM E DESMONTAGEM DE FÔRMA DE VIGA, ESCORAMENTO COM GARFO DE MADEIRA, PÉ-DIREITO SIMPLES, EM CHAPA DE MADEIRA PLASTIFICADA, 18 UTILIZAÇÕES. AF_12/2015</v>
          </cell>
          <cell r="C27488" t="str">
            <v>M2</v>
          </cell>
        </row>
        <row r="27489">
          <cell r="A27489">
            <v>92480</v>
          </cell>
          <cell r="B27489" t="str">
            <v>MONTAGEM E DESMONTAGEM DE FÔRMA DE VIGA, ESCORAMENTO METÁLICO, PÉ-DIREITO SIMPLES, EM CHAPA DE MADEIRA PLASTIFICADA, 18 UTILIZAÇÕES. AF_12/2015</v>
          </cell>
          <cell r="C27489" t="str">
            <v>M2</v>
          </cell>
        </row>
        <row r="27490">
          <cell r="A27490">
            <v>92481</v>
          </cell>
          <cell r="B27490" t="str">
            <v>MONTAGEM E DESMONTAGEM DE FÔRMA DE LAJE MACIÇA COM ÁREA MÉDIA MENOR OU IGUAL A 20 M², PÉ-DIREITO SIMPLES, EM MADEIRA SERRADA, 1 UTILIZAÇÃO. AF_12/2015</v>
          </cell>
          <cell r="C27490" t="str">
            <v>M2</v>
          </cell>
        </row>
        <row r="27491">
          <cell r="A27491">
            <v>92482</v>
          </cell>
          <cell r="B27491" t="str">
            <v>MONTAGEM E DESMONTAGEM DE FÔRMA DE LAJE MACIÇA COM ÁREA MÉDIA MAIOR QUE 20 M², PÉ-DIREITO SIMPLES, EM MADEIRA SERRADA, 1 UTILIZAÇÃO. AF_12/2015</v>
          </cell>
          <cell r="C27491" t="str">
            <v>M2</v>
          </cell>
        </row>
        <row r="27492">
          <cell r="A27492">
            <v>92483</v>
          </cell>
          <cell r="B27492" t="str">
            <v>MONTAGEM E DESMONTAGEM DE FÔRMA DE LAJE MACIÇA COM ÁREA MÉDIA MENOR OU IGUAL A 20 M², PÉ-DIREITO SIMPLES, EM MADEIRA SERRADA, 2 UTILIZAÇÕES. AF_12/2015</v>
          </cell>
          <cell r="C27492" t="str">
            <v>M2</v>
          </cell>
        </row>
        <row r="27493">
          <cell r="A27493">
            <v>92484</v>
          </cell>
          <cell r="B27493" t="str">
            <v>MONTAGEM E DESMONTAGEM DE FÔRMA DE LAJE MACIÇA COM ÁREA MÉDIA MAIOR QUE 20 M², PÉ-DIREITO SIMPLES, EM MADEIRA SERRADA, 2 UTILIZAÇÕES. AF_12/2015</v>
          </cell>
          <cell r="C27493" t="str">
            <v>M2</v>
          </cell>
        </row>
        <row r="27494">
          <cell r="A27494">
            <v>92485</v>
          </cell>
          <cell r="B27494" t="str">
            <v>MONTAGEM E DESMONTAGEM DE FÔRMA DE LAJE MACIÇA COM ÁREA MÉDIA MENOR OU IGUAL A 20 M², PÉ-DIREITO SIMPLES, EM MADEIRA SERRADA, 4 UTILIZAÇÕES. AF_12/2015</v>
          </cell>
          <cell r="C27494" t="str">
            <v>M2</v>
          </cell>
        </row>
        <row r="27495">
          <cell r="A27495">
            <v>92486</v>
          </cell>
          <cell r="B27495" t="str">
            <v>MONTAGEM E DESMONTAGEM DE FÔRMA DE LAJE MACIÇA COM ÁREA MÉDIA MAIOR QUE 20 M², PÉ-DIREITO SIMPLES, EM MADEIRA SERRADA, 4 UTILIZAÇÕES. AF_12/2015</v>
          </cell>
          <cell r="C27495" t="str">
            <v>M2</v>
          </cell>
        </row>
        <row r="27496">
          <cell r="A27496">
            <v>92487</v>
          </cell>
          <cell r="B27496" t="str">
            <v>MONTAGEM E DESMONTAGEM DE FÔRMA DE LAJE NERVURADA COM CUBETA E ASSOALHO COM ÁREA MÉDIA MENOR OU IGUAL A 20 M², PÉ-DIREITO DUPLO, EM CHAPA DE MADEIRA COMPENSADA RESINADA, 8 UTILIZAÇÕES. AF_12/2015</v>
          </cell>
          <cell r="C27496" t="str">
            <v>M2</v>
          </cell>
        </row>
        <row r="27497">
          <cell r="A27497">
            <v>92488</v>
          </cell>
          <cell r="B27497" t="str">
            <v>MONTAGEM E DESMONTAGEM DE FÔRMA DE LAJE NERVURADA COM CUBETA E ASSOALHO COM ÁREA MÉDIA MAIOR QUE 20 M², PÉ-DIREITO DUPLO, EM CHAPA DE MADEIRA COMPENSADA RESINADA, 8 UTILIZAÇÕES. AF_12/2015</v>
          </cell>
          <cell r="C27497" t="str">
            <v>M2</v>
          </cell>
        </row>
        <row r="27498">
          <cell r="A27498">
            <v>92489</v>
          </cell>
          <cell r="B27498" t="str">
            <v>MONTAGEM E DESMONTAGEM DE FÔRMA DE LAJE NERVURADA COM CUBETA E ASSOALHO COM ÁREA MÉDIA MENOR OU IGUAL A 20 M², PÉ-DIREITO SIMPLES, EM CHAPA DE MADEIRA COMPENSADA RESINADA, 8 UTILIZAÇÕES. AF_12/2015</v>
          </cell>
          <cell r="C27498" t="str">
            <v>M2</v>
          </cell>
        </row>
        <row r="27499">
          <cell r="A27499">
            <v>92490</v>
          </cell>
          <cell r="B27499" t="str">
            <v>MONTAGEM E DESMONTAGEM DE FÔRMA DE LAJE NERVURADA COM CUBETA E ASSOALHO COM ÁREA MÉDIA MAIOR QUE 20 M², PÉ-DIREITO SIMPLES, EM CHAPA DE MADEIRA COMPENSADA RESINADA, 8 UTILIZAÇÕES. AF_12/2015</v>
          </cell>
          <cell r="C27499" t="str">
            <v>M2</v>
          </cell>
        </row>
        <row r="27500">
          <cell r="A27500">
            <v>92491</v>
          </cell>
          <cell r="B27500" t="str">
            <v>MONTAGEM E DESMONTAGEM DE FÔRMA DE LAJE NERVURADA COM CUBETA E ASSOALHO COM ÁREA MÉDIA MENOR OU IGUAL A 20 M², PÉ-DIREITO DUPLO, EM CHAPA DE MADEIRA COMPENSADA RESINADA, 10 UTILIZAÇÕES. AF_12/2015</v>
          </cell>
          <cell r="C27500" t="str">
            <v>M2</v>
          </cell>
        </row>
        <row r="27501">
          <cell r="A27501">
            <v>92492</v>
          </cell>
          <cell r="B27501" t="str">
            <v>MONTAGEM E DESMONTAGEM DE FÔRMA DE LAJE NERVURADA COM CUBETA E ASSOALHO COM ÁREA MÉDIA MAIOR QUE 20 M², PÉ-DIREITO DUPLO, EM CHAPA DE MADEIRA COMPENSADA RESINADA, 10 UTILIZAÇÕES. AF_12/2015</v>
          </cell>
          <cell r="C27501" t="str">
            <v>M2</v>
          </cell>
        </row>
        <row r="27502">
          <cell r="A27502">
            <v>92493</v>
          </cell>
          <cell r="B27502" t="str">
            <v>MONTAGEM E DESMONTAGEM DE FÔRMA DE LAJE NERVURADA COM CUBETA E ASSOALHO COM ÁREA MÉDIA MENOR OU IGUAL A 20 M², PÉ-DIREITO SIMPLES, EM CHAPA DE MADEIRA COMPENSADA RESINADA, 10 UTILIZAÇÕES. AF_12/2015</v>
          </cell>
          <cell r="C27502" t="str">
            <v>M2</v>
          </cell>
        </row>
        <row r="27503">
          <cell r="A27503">
            <v>92494</v>
          </cell>
          <cell r="B27503" t="str">
            <v>MONTAGEM E DESMONTAGEM DE FÔRMA DE LAJE NERVURADA COM CUBETA E ASSOALHO COM ÁREA MÉDIA MAIOR QUE 20 M², PÉ-DIREITO SIMPLES, EM CHAPA DE MADEIRA COMPENSADA RESINADA, 10 UTILIZAÇÕES. AF_12/2015</v>
          </cell>
          <cell r="C27503" t="str">
            <v>M2</v>
          </cell>
        </row>
        <row r="27504">
          <cell r="A27504">
            <v>92495</v>
          </cell>
          <cell r="B27504" t="str">
            <v>MONTAGEM E DESMONTAGEM DE FÔRMA DE LAJE NERVURADA COM CUBETA E ASSOALHO COM ÁREA MÉDIA MENOR OU IGUAL A 20 M², PÉ-DIREITO DUPLO, EM CHAPA DE MADEIRA COMPENSADA RESINADA, 12 UTILIZAÇÕES. AF_12/2015</v>
          </cell>
          <cell r="C27504" t="str">
            <v>M2</v>
          </cell>
        </row>
        <row r="27505">
          <cell r="A27505">
            <v>92496</v>
          </cell>
          <cell r="B27505" t="str">
            <v>MONTAGEM E DESMONTAGEM DE FÔRMA DE LAJE NERVURADA COM CUBETA E ASSOALHO COM ÁREA MÉDIA MAIOR QUE 20 M², PÉ-DIREITO DUPLO, EM CHAPA DE MADEIRA COMPENSADA RESINADA, 12 UTILIZAÇÕES. AF_12/2015</v>
          </cell>
          <cell r="C27505" t="str">
            <v>M2</v>
          </cell>
        </row>
        <row r="27506">
          <cell r="A27506">
            <v>92497</v>
          </cell>
          <cell r="B27506" t="str">
            <v>MONTAGEM E DESMONTAGEM DE FÔRMA DE LAJE NERVURADA COM CUBETA E ASSOALHO COM ÁREA MÉDIA MENOR OU IGUAL A 20 M², PÉ-DIREITO SIMPLES, EM CHAPA DE MADEIRA COMPENSADA RESINADA, 12 UTILIZAÇÕES. AF_12/2015</v>
          </cell>
          <cell r="C27506" t="str">
            <v>M2</v>
          </cell>
        </row>
        <row r="27507">
          <cell r="A27507">
            <v>92498</v>
          </cell>
          <cell r="B27507" t="str">
            <v>MONTAGEM E DESMONTAGEM DE FÔRMA DE LAJE NERVURADA COM CUBETA E ASSOALHO COM ÁREA MÉDIA MAIOR QUE 20 M², PÉ-DIREITO SIMPLES, EM CHAPA DE MADEIRA COMPENSADA RESINADA, 12 UTILIZAÇÕES. AF_12/2015</v>
          </cell>
          <cell r="C27507" t="str">
            <v>M2</v>
          </cell>
        </row>
        <row r="27508">
          <cell r="A27508">
            <v>92499</v>
          </cell>
          <cell r="B27508" t="str">
            <v>MONTAGEM E DESMONTAGEM DE FÔRMA DE LAJE NERVURADA COM CUBETA E ASSOALHO COM ÁREA MÉDIA MENOR OU IGUAL A 20 M², PÉ-DIREITO DUPLO, EM CHAPA DE MADEIRA COMPENSADA RESINADA, 14 UTILIZAÇÕES. AF_12/2015</v>
          </cell>
          <cell r="C27508" t="str">
            <v>M2</v>
          </cell>
        </row>
        <row r="27509">
          <cell r="A27509">
            <v>92500</v>
          </cell>
          <cell r="B27509" t="str">
            <v>MONTAGEM E DESMONTAGEM DE FÔRMA DE LAJE NERVURADA COM CUBETA E ASSOALHO COM ÁREA MÉDIA MAIOR QUE 20 M², PÉ-DIREITO DUPLO, EM CHAPA DE MADEIRA COMPENSADA RESINADA, 14 UTILIZAÇÕES. AF_12/2015</v>
          </cell>
          <cell r="C27509" t="str">
            <v>M2</v>
          </cell>
        </row>
        <row r="27510">
          <cell r="A27510">
            <v>92501</v>
          </cell>
          <cell r="B27510" t="str">
            <v>MONTAGEM E DESMONTAGEM DE FÔRMA DE LAJE NERVURADA COM CUBETA E ASSOALHO COM ÁREA MÉDIA MENOR OU IGUAL A 20 M², PÉ-DIREITO SIMPLES, EM CHAPA DE MADEIRA COMPENSADA RESINADA, 14 UTILIZAÇÕES. AF_12/2015</v>
          </cell>
          <cell r="C27510" t="str">
            <v>M2</v>
          </cell>
        </row>
        <row r="27511">
          <cell r="A27511">
            <v>92502</v>
          </cell>
          <cell r="B27511" t="str">
            <v>MONTAGEM E DESMONTAGEM DE FÔRMA DE LAJE NERVURADA COM CUBETA E ASSOALHO COM ÁREA MÉDIA MAIOR QUE 20 M², PÉ-DIREITO SIMPLES, EM CHAPA DE MADEIRA COMPENSADA RESINADA, 14 UTILIZAÇÕES. AF_12/2015</v>
          </cell>
          <cell r="C27511" t="str">
            <v>M2</v>
          </cell>
        </row>
        <row r="27512">
          <cell r="A27512">
            <v>92503</v>
          </cell>
          <cell r="B27512" t="str">
            <v>MONTAGEM E DESMONTAGEM DE FÔRMA DE LAJE NERVURADA COM CUBETA E ASSOALHO COM ÁREA MÉDIA MENOR OU IGUAL A 20 M², PÉ-DIREITO DUPLO, EM CHAPA DE MADEIRA COMPENSADA RESINADA, 18 UTILIZAÇÕES. AF_12/2015</v>
          </cell>
          <cell r="C27512" t="str">
            <v>M2</v>
          </cell>
        </row>
        <row r="27513">
          <cell r="A27513">
            <v>92504</v>
          </cell>
          <cell r="B27513" t="str">
            <v>MONTAGEM E DESMONTAGEM DE FÔRMA DE LAJE NERVURADA COM CUBETA E ASSOALHO COM ÁREA MÉDIA MAIOR QUE 20 M², PÉ-DIREITO DUPLO, EM CHAPA DE MADEIRA COMPENSADA RESINADA, 18 UTILIZAÇÕES. AF_12/2015</v>
          </cell>
          <cell r="C27513" t="str">
            <v>M2</v>
          </cell>
        </row>
        <row r="27514">
          <cell r="A27514">
            <v>92505</v>
          </cell>
          <cell r="B27514" t="str">
            <v>MONTAGEM E DESMONTAGEM DE FÔRMA DE LAJE NERVURADA COM CUBETA E ASSOALHO COM ÁREA MÉDIA MENOR OU IGUAL A 20 M², PÉ-DIREITO SIMPLES, EM CHAPA DE MADEIRA COMPENSADA RESINADA, 18 UTILIZAÇÕES. AF_12/2015</v>
          </cell>
          <cell r="C27514" t="str">
            <v>M2</v>
          </cell>
        </row>
        <row r="27515">
          <cell r="A27515">
            <v>92506</v>
          </cell>
          <cell r="B27515" t="str">
            <v>MONTAGEM E DESMONTAGEM DE FÔRMA DE LAJE NERVURADA COM CUBETA E ASSOALHO COM ÁREA MÉDIA MAIOR QUE 20 M², PÉ-DIREITO SIMPLES, EM CHAPA DE MADEIRA COMPENSADA RESINADA, 18 UTILIZAÇÕES. AF_12/2015</v>
          </cell>
          <cell r="C27515" t="str">
            <v>M2</v>
          </cell>
        </row>
        <row r="27516">
          <cell r="A27516">
            <v>92507</v>
          </cell>
          <cell r="B27516" t="str">
            <v>MONTAGEM E DESMONTAGEM DE FÔRMA DE LAJE MACIÇA COM ÁREA MÉDIA MENOR OU IGUAL A 20 M², PÉ-DIREITO DUPLO, EM CHAPA DE MADEIRA COMPENSADA RESINADA, 2 UTILIZAÇÕES. AF_12/2015</v>
          </cell>
          <cell r="C27516" t="str">
            <v>M2</v>
          </cell>
        </row>
        <row r="27517">
          <cell r="A27517">
            <v>92508</v>
          </cell>
          <cell r="B27517" t="str">
            <v>MONTAGEM E DESMONTAGEM DE FÔRMA DE LAJE MACIÇA COM ÁREA MÉDIA MAIOR QUE 20 M², PÉ-DIREITO DUPLO, EM CHAPA DE MADEIRA COMPENSADA RESINADA, 2 UTILIZAÇÕES. AF_12/2015</v>
          </cell>
          <cell r="C27517" t="str">
            <v>M2</v>
          </cell>
        </row>
        <row r="27518">
          <cell r="A27518">
            <v>92509</v>
          </cell>
          <cell r="B27518" t="str">
            <v>MONTAGEM E DESMONTAGEM DE FÔRMA DE LAJE MACIÇA COM ÁREA MÉDIA MENOR OU IGUAL A 20 M², PÉ-DIREITO SIMPLES, EM CHAPA DE MADEIRA COMPENSADA RESINADA, 2 UTILIZAÇÕES. AF_12/2015</v>
          </cell>
          <cell r="C27518" t="str">
            <v>M2</v>
          </cell>
        </row>
        <row r="27519">
          <cell r="A27519">
            <v>92510</v>
          </cell>
          <cell r="B27519" t="str">
            <v>MONTAGEM E DESMONTAGEM DE FÔRMA DE LAJE MACIÇA COM ÁREA MÉDIA MAIOR QUE 20 M², PÉ-DIREITO SIMPLES, EM CHAPA DE MADEIRA COMPENSADA RESINADA, 2 UTILIZAÇÕES. AF_12/2015</v>
          </cell>
          <cell r="C27519" t="str">
            <v>M2</v>
          </cell>
        </row>
        <row r="27520">
          <cell r="A27520">
            <v>92511</v>
          </cell>
          <cell r="B27520" t="str">
            <v>MONTAGEM E DESMONTAGEM DE FÔRMA DE LAJE MACIÇA COM ÁREA MÉDIA MENOR OU IGUAL A 20 M², PÉ-DIREITO DUPLO, EM CHAPA DE MADEIRA COMPENSADA RESINADA, 4 UTILIZAÇÕES. AF_12/2015</v>
          </cell>
          <cell r="C27520" t="str">
            <v>M2</v>
          </cell>
        </row>
        <row r="27521">
          <cell r="A27521">
            <v>92512</v>
          </cell>
          <cell r="B27521" t="str">
            <v>MONTAGEM E DESMONTAGEM DE FÔRMA DE LAJE MACIÇA COM ÁREA MÉDIA MAIOR QUE 20 M², PÉ-DIREITO DUPLO, EM CHAPA DE MADEIRA COMPENSADA RESINADA, 4 UTILIZAÇÕES. AF_12/2015</v>
          </cell>
          <cell r="C27521" t="str">
            <v>M2</v>
          </cell>
        </row>
        <row r="27522">
          <cell r="A27522">
            <v>92513</v>
          </cell>
          <cell r="B27522" t="str">
            <v>MONTAGEM E DESMONTAGEM DE FÔRMA DE LAJE MACIÇA COM ÁREA MÉDIA MENOR OU IGUAL A 20 M², PÉ-DIREITO SIMPLES, EM CHAPA DE MADEIRA COMPENSADA RESINADA, 4 UTILIZAÇÕES. AF_12/2015</v>
          </cell>
          <cell r="C27522" t="str">
            <v>M2</v>
          </cell>
        </row>
        <row r="27523">
          <cell r="A27523">
            <v>92514</v>
          </cell>
          <cell r="B27523" t="str">
            <v>MONTAGEM E DESMONTAGEM DE FÔRMA DE LAJE MACIÇA COM ÁREA MÉDIA MAIOR QUE 20 M², PÉ-DIREITO SIMPLES, EM CHAPA DE MADEIRA COMPENSADA RESINADA, 4 UTILIZAÇÕES. AF_12/2015</v>
          </cell>
          <cell r="C27523" t="str">
            <v>M2</v>
          </cell>
        </row>
        <row r="27524">
          <cell r="A27524">
            <v>92515</v>
          </cell>
          <cell r="B27524" t="str">
            <v>MONTAGEM E DESMONTAGEM DE FÔRMA DE LAJE MACIÇA COM ÁREA MÉDIA MAIOR QUE 20 M², PÉ-DIREITO DUPLO, EM CHAPA DE MADEIRA COMPENSADA RESINADA, 6 UTILIZAÇÕES. AF_12/2015</v>
          </cell>
          <cell r="C27524" t="str">
            <v>M2</v>
          </cell>
        </row>
        <row r="27525">
          <cell r="A27525">
            <v>92516</v>
          </cell>
          <cell r="B27525" t="str">
            <v>MONTAGEM E DESMONTAGEM DE FÔRMA DE LAJE MACIÇA COM ÁREA MÉDIA MENOR OU IGUAL A 20 M², PÉ-DIREITO DUPLO, EM CHAPA DE MADEIRA COMPENSADA RESINADA, 6 UTILIZAÇÕES. AF_12/2015</v>
          </cell>
          <cell r="C27525" t="str">
            <v>M2</v>
          </cell>
        </row>
        <row r="27526">
          <cell r="A27526">
            <v>92517</v>
          </cell>
          <cell r="B27526" t="str">
            <v>MONTAGEM E DESMONTAGEM DE FÔRMA DE LAJE MACIÇA COM ÁREA MÉDIA MENOR OU IGUAL A 20 M², PÉ-DIREITO SIMPLES, EM CHAPA DE MADEIRA COMPENSADA RESINADA, 6 UTILIZAÇÕES. AF_12/2015</v>
          </cell>
          <cell r="C27526" t="str">
            <v>M2</v>
          </cell>
        </row>
        <row r="27527">
          <cell r="A27527">
            <v>92518</v>
          </cell>
          <cell r="B27527" t="str">
            <v>MONTAGEM E DESMONTAGEM DE FÔRMA DE LAJE MACIÇA COM ÁREA MÉDIA MAIOR QUE 20 M², PÉ-DIREITO SIMPLES, EM CHAPA DE MADEIRA COMPENSADA RESINADA, 6 UTILIZAÇÕES. AF_12/2015</v>
          </cell>
          <cell r="C27527" t="str">
            <v>M2</v>
          </cell>
        </row>
        <row r="27528">
          <cell r="A27528">
            <v>92519</v>
          </cell>
          <cell r="B27528" t="str">
            <v>MONTAGEM E DESMONTAGEM DE FÔRMA DE LAJE MACIÇA COM ÁREA MÉDIA MENOR OU IGUAL A 20 M², PÉ-DIREITO DUPLO, EM CHAPA DE MADEIRA COMPENSADA RESINADA, 8 UTILIZAÇÕES. AF_12/2015</v>
          </cell>
          <cell r="C27528" t="str">
            <v>M2</v>
          </cell>
        </row>
        <row r="27529">
          <cell r="A27529">
            <v>92520</v>
          </cell>
          <cell r="B27529" t="str">
            <v>MONTAGEM E DESMONTAGEM DE FÔRMA DE LAJE MACIÇA COM ÁREA MÉDIA MAIOR QUE 20 M², PÉ-DIREITO DUPLO, EM CHAPA DE MADEIRA COMPENSADA RESINADA, 8 UTILIZAÇÕES. AF_12/2015</v>
          </cell>
          <cell r="C27529" t="str">
            <v>M2</v>
          </cell>
        </row>
        <row r="27530">
          <cell r="A27530">
            <v>92521</v>
          </cell>
          <cell r="B27530" t="str">
            <v>MONTAGEM E DESMONTAGEM DE FÔRMA DE LAJE MACIÇA COM ÁREA MÉDIA MENOR OU IGUAL A 20 M², PÉ-DIREITO SIMPLES, EM CHAPA DE MADEIRA COMPENSADA RESINADA, 8 UTILIZAÇÕES. AF_12/2015</v>
          </cell>
          <cell r="C27530" t="str">
            <v>M2</v>
          </cell>
        </row>
        <row r="27531">
          <cell r="A27531">
            <v>92522</v>
          </cell>
          <cell r="B27531" t="str">
            <v>MONTAGEM E DESMONTAGEM DE FÔRMA DE LAJE MACIÇA COM ÁREA MÉDIA MAIOR QUE 20 M², PÉ-DIREITO SIMPLES, EM CHAPA DE MADEIRA COMPENSADA RESINADA, 8 UTILIZAÇÕES. AF_12/2015</v>
          </cell>
          <cell r="C27531" t="str">
            <v>M2</v>
          </cell>
        </row>
        <row r="27532">
          <cell r="A27532">
            <v>92523</v>
          </cell>
          <cell r="B27532" t="str">
            <v>MONTAGEM E DESMONTAGEM DE FÔRMA DE LAJE MACIÇA COM ÁREA MÉDIA MENOR OU IGUAL A 20 M², PÉ-DIREITO DUPLO, EM CHAPA DE MADEIRA COMPENSADA PLASTIFICADA, 10 UTILIZAÇÕES. AF_12/2015</v>
          </cell>
          <cell r="C27532" t="str">
            <v>M2</v>
          </cell>
        </row>
        <row r="27533">
          <cell r="A27533">
            <v>92524</v>
          </cell>
          <cell r="B27533" t="str">
            <v>MONTAGEM E DESMONTAGEM DE FÔRMA DE LAJE MACIÇA COM ÁREA MÉDIA MAIOR QUE 20 M², PÉ-DIREITO DUPLO, EM CHAPA DE MADEIRA COMPENSADA PLASTIFICADA, 10 UTILIZAÇÕES. AF_12/2015</v>
          </cell>
          <cell r="C27533" t="str">
            <v>M2</v>
          </cell>
        </row>
        <row r="27534">
          <cell r="A27534">
            <v>92525</v>
          </cell>
          <cell r="B27534" t="str">
            <v>MONTAGEM E DESMONTAGEM DE FÔRMA DE LAJE MACIÇA COM ÁREA MÉDIA MENOR OU IGUAL A 20 M², PÉ-DIREITO SIMPLES, EM CHAPA DE MADEIRA COMPENSADA PLASTIFICADA, 10 UTILIZAÇÕES. AF_12/2015</v>
          </cell>
          <cell r="C27534" t="str">
            <v>M2</v>
          </cell>
        </row>
        <row r="27535">
          <cell r="A27535">
            <v>92526</v>
          </cell>
          <cell r="B27535" t="str">
            <v>MONTAGEM E DESMONTAGEM DE FÔRMA DE LAJE MACIÇA COM ÁREA MÉDIA MAIOR QUE 20 M², PÉ-DIREITO SIMPLES, EM CHAPA DE MADEIRA COMPENSADA PLASTIFICADA, 10 UTILIZAÇÕES. AF_12/2015</v>
          </cell>
          <cell r="C27535" t="str">
            <v>M2</v>
          </cell>
        </row>
        <row r="27536">
          <cell r="A27536">
            <v>92527</v>
          </cell>
          <cell r="B27536" t="str">
            <v>MONTAGEM E DESMONTAGEM DE FÔRMA DE LAJE MACIÇA COM ÁREA MÉDIA MENOR OU IGUAL A 20 M², PÉ-DIREITO DUPLO, EM CHAPA DE MADEIRA COMPENSADA PLASTIFICADA, 12 UTILIZAÇÕES. AF_12/2015</v>
          </cell>
          <cell r="C27536" t="str">
            <v>M2</v>
          </cell>
        </row>
        <row r="27537">
          <cell r="A27537">
            <v>92528</v>
          </cell>
          <cell r="B27537" t="str">
            <v>MONTAGEM E DESMONTAGEM DE FÔRMA DE LAJE MACIÇA COM ÁREA MÉDIA MAIOR QUE 20 M², PÉ-DIREITO DUPLO, EM CHAPA DE MADEIRA COMPENSADA PLASTIFICADA, 12 UTILIZAÇÕES. AF_12/2015</v>
          </cell>
          <cell r="C27537" t="str">
            <v>M2</v>
          </cell>
        </row>
        <row r="27538">
          <cell r="A27538">
            <v>92529</v>
          </cell>
          <cell r="B27538" t="str">
            <v>MONTAGEM E DESMONTAGEM DE FÔRMA DE LAJE MACIÇA COM ÁREA MÉDIA MENOR OU IGUAL A 20 M², PÉ-DIREITO SIMPLES, EM CHAPA DE MADEIRA COMPENSADA PLASTIFICADA, 12 UTILIZAÇÕES. AF_12/2015</v>
          </cell>
          <cell r="C27538" t="str">
            <v>M2</v>
          </cell>
        </row>
        <row r="27539">
          <cell r="A27539">
            <v>92530</v>
          </cell>
          <cell r="B27539" t="str">
            <v>MONTAGEM E DESMONTAGEM DE FÔRMA DE LAJE MACIÇA COM ÁREA MÉDIA MAIOR QUE 20 M², PÉ-DIREITO SIMPLES, EM CHAPA DE MADEIRA COMPENSADA PLASTIFICADA, 12 UTILIZAÇÕES. AF_12/2015</v>
          </cell>
          <cell r="C27539" t="str">
            <v>M2</v>
          </cell>
        </row>
        <row r="27540">
          <cell r="A27540">
            <v>92531</v>
          </cell>
          <cell r="B27540" t="str">
            <v>MONTAGEM E DESMONTAGEM DE FÔRMA DE LAJE MACIÇA COM ÁREA MÉDIA MENOR OU IGUAL A 20 M², PÉ-DIREITO DUPLO, EM CHAPA DE MADEIRA COMPENSADA PLASTIFICADA, 14 UTILIZAÇÕES. AF_12/2015</v>
          </cell>
          <cell r="C27540" t="str">
            <v>M2</v>
          </cell>
        </row>
        <row r="27541">
          <cell r="A27541">
            <v>92532</v>
          </cell>
          <cell r="B27541" t="str">
            <v>MONTAGEM E DESMONTAGEM DE FÔRMA DE LAJE MACIÇA COM ÁREA MÉDIA MAIOR QUE 20 M², PÉ-DIREITO DUPLO, EM CHAPA DE MADEIRA COMPENSADA PLASTIFICADA, 14 UTILIZAÇÕES. AF_12/2015</v>
          </cell>
          <cell r="C27541" t="str">
            <v>M2</v>
          </cell>
        </row>
        <row r="27542">
          <cell r="A27542">
            <v>92533</v>
          </cell>
          <cell r="B27542" t="str">
            <v>MONTAGEM E DESMONTAGEM DE FÔRMA DE LAJE MACIÇA COM ÁREA MÉDIA MENOR OU IGUAL A 20 M², PÉ-DIREITO SIMPLES, EM CHAPA DE MADEIRA COMPENSADA PLASTIFICADA, 14 UTILIZAÇÕES. AF_12/2015</v>
          </cell>
          <cell r="C27542" t="str">
            <v>M2</v>
          </cell>
        </row>
        <row r="27543">
          <cell r="A27543">
            <v>92534</v>
          </cell>
          <cell r="B27543" t="str">
            <v>MONTAGEM E DESMONTAGEM DE FÔRMA DE LAJE MACIÇA COM ÁREA MÉDIA MAIOR QUE 20 M², PÉ-DIREITO SIMPLES, EM CHAPA DE MADEIRA COMPENSADA PLASTIFICADA, 14 UTILIZAÇÕES. AF_12/2015</v>
          </cell>
          <cell r="C27543" t="str">
            <v>M2</v>
          </cell>
        </row>
        <row r="27544">
          <cell r="A27544">
            <v>92535</v>
          </cell>
          <cell r="B27544" t="str">
            <v>MONTAGEM E DESMONTAGEM DE FÔRMA DE LAJE MACIÇA COM ÁREA MÉDIA MENOR OU IGUAL A 20 M², PÉ-DIREITO DUPLO, EM CHAPA DE MADEIRA COMPENSADA PLASTIFICADA, 18 UTILIZAÇÕES. AF_12/2015</v>
          </cell>
          <cell r="C27544" t="str">
            <v>M2</v>
          </cell>
        </row>
        <row r="27545">
          <cell r="A27545">
            <v>92536</v>
          </cell>
          <cell r="B27545" t="str">
            <v>MONTAGEM E DESMONTAGEM DE FÔRMA DE LAJE MACIÇA COM ÁREA MÉDIA MAIOR QUE 20 M², PÉ-DIREITO DUPLO, EM CHAPA DE MADEIRA COMPENSADA PLASTIFICADA, 18 UTILIZAÇÕES. AF_12/2015</v>
          </cell>
          <cell r="C27545" t="str">
            <v>M2</v>
          </cell>
        </row>
        <row r="27546">
          <cell r="A27546">
            <v>92537</v>
          </cell>
          <cell r="B27546" t="str">
            <v>MONTAGEM E DESMONTAGEM DE FÔRMA DE LAJE MACIÇA COM ÁREA MÉDIA MENOR OU IGUAL A 20 M², PÉ-DIREITO SIMPLES, EM CHAPA DE MADEIRA COMPENSADA PLASTIFICADA, 18 UTILIZAÇÕES. AF_12/2015</v>
          </cell>
          <cell r="C27546" t="str">
            <v>M2</v>
          </cell>
        </row>
        <row r="27547">
          <cell r="A27547">
            <v>92538</v>
          </cell>
          <cell r="B27547" t="str">
            <v>MONTAGEM E DESMONTAGEM DE FÔRMA DE LAJE MACIÇA COM ÁREA MÉDIA MAIOR QUE 20 M², PÉ-DIREITO SIMPLES, EM CHAPA DE MADEIRA COMPENSADA PLASTIFICADA, 18 UTILIZAÇÕES. AF_12/2015</v>
          </cell>
          <cell r="C27547" t="str">
            <v>M2</v>
          </cell>
        </row>
        <row r="27548">
          <cell r="A27548">
            <v>95934</v>
          </cell>
          <cell r="B27548" t="str">
            <v>FABRICAÇÃO DE FÔRMA PARA ESCADAS, COM 2 LANCES, EM CHAPA DE MADEIRA COMPENSADA PLASTIFICADA, E=18 MM. AF_01/2017</v>
          </cell>
          <cell r="C27548" t="str">
            <v>M2</v>
          </cell>
        </row>
        <row r="27549">
          <cell r="A27549">
            <v>95935</v>
          </cell>
          <cell r="B27549" t="str">
            <v>FABRICAÇÃO DE FÔRMA PARA ESCADAS, COM 2 LANCES, EM CHAPA DE MADEIRA COMPENSADA RESINADA, E= 17 MM. AF_01/2017</v>
          </cell>
          <cell r="C27549" t="str">
            <v>M2</v>
          </cell>
        </row>
        <row r="27550">
          <cell r="A27550">
            <v>95936</v>
          </cell>
          <cell r="B27550" t="str">
            <v>FABRICAÇÃO DE FÔRMA PARA ESCADAS, COM 2 LANCES, EM MADEIRA SERRADA, E=25 MM. AF_01/2017</v>
          </cell>
          <cell r="C27550" t="str">
            <v>M2</v>
          </cell>
        </row>
        <row r="27551">
          <cell r="A27551">
            <v>95937</v>
          </cell>
          <cell r="B27551" t="str">
            <v>MONTAGEM E DESMONTAGEM DE FÔRMA PARA ESCADAS, COM 2 LANCES, EM MADEIRA SERRADA, 1 UTILIZAÇÃO. AF_01/2017</v>
          </cell>
          <cell r="C27551" t="str">
            <v>M2</v>
          </cell>
        </row>
        <row r="27552">
          <cell r="A27552">
            <v>95938</v>
          </cell>
          <cell r="B27552" t="str">
            <v>MONTAGEM E DESMONTAGEM DE FÔRMA PARA ESCADAS, COM 2 LANCES, EM MADEIRA SERRADA, 2 UTILIZAÇÕES. AF_01/2017</v>
          </cell>
          <cell r="C27552" t="str">
            <v>M2</v>
          </cell>
        </row>
        <row r="27553">
          <cell r="A27553">
            <v>95939</v>
          </cell>
          <cell r="B27553" t="str">
            <v>MONTAGEM E DESMONTAGEM DE FÔRMA PARA ESCADAS, COM 2 LANCES, EM CHAPA DE MADEIRA COMPENSADA RESINADA, 4 UTILIZAÇÕES. AF_01/2017</v>
          </cell>
          <cell r="C27553" t="str">
            <v>M2</v>
          </cell>
        </row>
        <row r="27554">
          <cell r="A27554">
            <v>95940</v>
          </cell>
          <cell r="B27554" t="str">
            <v>MONTAGEM E DESMONTAGEM DE FÔRMA PARA ESCADAS, COM 2 LANCES, EM CHAPA DE MADEIRA COMPENSADA PLASTIFICADA, 6 UTILIZAÇÕES. AF_01/2017</v>
          </cell>
          <cell r="C27554" t="str">
            <v>M2</v>
          </cell>
        </row>
        <row r="27555">
          <cell r="A27555">
            <v>95941</v>
          </cell>
          <cell r="B27555" t="str">
            <v>MONTAGEM E DESMONTAGEM DE FÔRMA PARA ESCADAS, COM 2 LANCES, EM CHAPA DE MADEIRA COMPENSADA PLASTIFICADA, 8 UTILIZAÇÕES. AF_01/2017</v>
          </cell>
          <cell r="C27555" t="str">
            <v>M2</v>
          </cell>
        </row>
        <row r="27556">
          <cell r="A27556">
            <v>95942</v>
          </cell>
          <cell r="B27556" t="str">
            <v>MONTAGEM E DESMONTAGEM DE FÔRMA PARA ESCADAS, COM 2 LANCES, EM CHAPA DE MADEIRA COMPENSADA PLASTIFICADA, 10 UTILIZAÇÕES. AF_01/2017</v>
          </cell>
          <cell r="C27556" t="str">
            <v>M2</v>
          </cell>
        </row>
        <row r="27557">
          <cell r="A27557">
            <v>96252</v>
          </cell>
          <cell r="B27557" t="str">
            <v>FABRICAÇÃO DE FÔRMA PARA PILARES CIRCULARES, EM CHAPA DE MADEIRA COMPENSADA RESINADA. AF_06/2017</v>
          </cell>
          <cell r="C27557" t="str">
            <v>M2</v>
          </cell>
        </row>
        <row r="27558">
          <cell r="A27558">
            <v>96257</v>
          </cell>
          <cell r="B27558" t="str">
            <v>MONTAGEM E DESMONTAGEM DE FÔRMA DE PILARES CIRCULARES, COM ÁREA MÉDIA DAS SEÇÕES MENOR OU IGUAL A 0,28 M², PÉ-DIREITO SIMPLES, EM MADEIRA, 2 UTILIZAÇÕES. AF_06/2017</v>
          </cell>
          <cell r="C27558" t="str">
            <v>M2</v>
          </cell>
        </row>
        <row r="27559">
          <cell r="A27559">
            <v>96258</v>
          </cell>
          <cell r="B27559" t="str">
            <v>MONTAGEM E DESMONTAGEM DE FÔRMA DE PILARES CIRCULARES, COM ÁREA MÉDIA DAS SEÇÕES MAIOR QUE 0,28 M², PÉ-DIREITO SIMPLES, EM MADEIRA, 2 UTILIZAÇÕES. AF_06/2017</v>
          </cell>
          <cell r="C27559" t="str">
            <v>M2</v>
          </cell>
        </row>
        <row r="27560">
          <cell r="A27560">
            <v>96259</v>
          </cell>
          <cell r="B27560" t="str">
            <v>MONTAGEM E DESMONTAGEM DE FÔRMA DE PILARES CIRCULARES, COM ÁREA MÉDIA DAS SEÇÕES MENOR OU IGUAL A 0,28 M², PÉ-DIREITO DUPLO, EM MADEIRA, 2 UTILIZAÇÕES. AF_06/2017</v>
          </cell>
          <cell r="C27560" t="str">
            <v>M2</v>
          </cell>
        </row>
        <row r="27561">
          <cell r="A27561">
            <v>96529</v>
          </cell>
          <cell r="B27561" t="str">
            <v>FABRICAÇÃO, MONTAGEM E DESMONTAGEM DE FÔRMA PARA SAPATA, EM MADEIRA SERRADA, E=25 MM, 1 UTILIZAÇÃO. AF_06/2017</v>
          </cell>
          <cell r="C27561" t="str">
            <v>M2</v>
          </cell>
        </row>
        <row r="27562">
          <cell r="A27562">
            <v>96530</v>
          </cell>
          <cell r="B27562" t="str">
            <v>FABRICAÇÃO, MONTAGEM E DESMONTAGEM DE FÔRMA PARA VIGA BALDRAME, EM MADEIRA SERRADA, E=25 MM, 1 UTILIZAÇÃO. AF_06/2017</v>
          </cell>
          <cell r="C27562" t="str">
            <v>M2</v>
          </cell>
        </row>
        <row r="27563">
          <cell r="A27563">
            <v>96531</v>
          </cell>
          <cell r="B27563" t="str">
            <v>FABRICAÇÃO, MONTAGEM E DESMONTAGEM DE FÔRMA PARA BLOCO DE COROAMENTO, EM MADEIRA SERRADA, E=25 MM, 2 UTILIZAÇÕES. AF_06/2017</v>
          </cell>
          <cell r="C27563" t="str">
            <v>M2</v>
          </cell>
        </row>
        <row r="27564">
          <cell r="A27564">
            <v>96532</v>
          </cell>
          <cell r="B27564" t="str">
            <v>FABRICAÇÃO, MONTAGEM E DESMONTAGEM DE FÔRMA PARA SAPATA, EM MADEIRA SERRADA, E=25 MM, 2 UTILIZAÇÕES. AF_06/2017</v>
          </cell>
          <cell r="C27564" t="str">
            <v>M2</v>
          </cell>
        </row>
        <row r="27565">
          <cell r="A27565">
            <v>96533</v>
          </cell>
          <cell r="B27565" t="str">
            <v>FABRICAÇÃO, MONTAGEM E DESMONTAGEM DE FÔRMA PARA VIGA BALDRAME, EM MADEIRA SERRADA, E=25 MM, 2 UTILIZAÇÕES. AF_06/2017</v>
          </cell>
          <cell r="C27565" t="str">
            <v>M2</v>
          </cell>
        </row>
        <row r="27566">
          <cell r="A27566">
            <v>96534</v>
          </cell>
          <cell r="B27566" t="str">
            <v>FABRICAÇÃO, MONTAGEM E DESMONTAGEM DE FÔRMA PARA BLOCO DE COROAMENTO, EM MADEIRA SERRADA, E=25 MM, 4 UTILIZAÇÕES. AF_06/2017</v>
          </cell>
          <cell r="C27566" t="str">
            <v>M2</v>
          </cell>
        </row>
        <row r="27567">
          <cell r="A27567">
            <v>96535</v>
          </cell>
          <cell r="B27567" t="str">
            <v>FABRICAÇÃO, MONTAGEM E DESMONTAGEM DE FÔRMA PARA SAPATA, EM MADEIRA SERRADA, E=25 MM, 4 UTILIZAÇÕES. AF_06/2017</v>
          </cell>
          <cell r="C27567" t="str">
            <v>M2</v>
          </cell>
        </row>
        <row r="27568">
          <cell r="A27568">
            <v>96536</v>
          </cell>
          <cell r="B27568" t="str">
            <v>FABRICAÇÃO, MONTAGEM E DESMONTAGEM DE FÔRMA PARA VIGA BALDRAME, EM MADEIRA SERRADA, E=25 MM, 4 UTILIZAÇÕES. AF_06/2017</v>
          </cell>
          <cell r="C27568" t="str">
            <v>M2</v>
          </cell>
        </row>
        <row r="27569">
          <cell r="A27569">
            <v>96537</v>
          </cell>
          <cell r="B27569" t="str">
            <v>FABRICAÇÃO, MONTAGEM E DESMONTAGEM DE FÔRMA PARA BLOCO DE COROAMENTO, EM CHAPA DE MADEIRA COMPENSADA RESINADA, E=17 MM, 2 UTILIZAÇÕES. AF_06/2017</v>
          </cell>
          <cell r="C27569" t="str">
            <v>M2</v>
          </cell>
        </row>
        <row r="27570">
          <cell r="A27570">
            <v>96538</v>
          </cell>
          <cell r="B27570" t="str">
            <v>FABRICAÇÃO, MONTAGEM E DESMONTAGEM DE FÔRMA PARA SAPATA, EM CHAPA DE MADEIRA COMPENSADA RESINADA, E=17 MM, 2 UTILIZAÇÕES. AF_06/2017</v>
          </cell>
          <cell r="C27570" t="str">
            <v>M2</v>
          </cell>
        </row>
        <row r="27571">
          <cell r="A27571">
            <v>96539</v>
          </cell>
          <cell r="B27571" t="str">
            <v>FABRICAÇÃO, MONTAGEM E DESMONTAGEM DE FÔRMA PARA VIGA BALDRAME, EM CHAPA DE MADEIRA COMPENSADA RESINADA, E=17 MM, 2 UTILIZAÇÕES. AF_06/2017</v>
          </cell>
          <cell r="C27571" t="str">
            <v>M2</v>
          </cell>
        </row>
        <row r="27572">
          <cell r="A27572">
            <v>96540</v>
          </cell>
          <cell r="B27572" t="str">
            <v>FABRICAÇÃO, MONTAGEM E DESMONTAGEM DE FÔRMA PARA BLOCO DE COROAMENTO, EM CHAPA DE MADEIRA COMPENSADA RESINADA, E=17 MM, 4 UTILIZAÇÕES. AF_06/2017</v>
          </cell>
          <cell r="C27572" t="str">
            <v>M2</v>
          </cell>
        </row>
        <row r="27573">
          <cell r="A27573">
            <v>96541</v>
          </cell>
          <cell r="B27573" t="str">
            <v>FABRICAÇÃO, MONTAGEM E DESMONTAGEM DE FÔRMA PARA SAPATA, EM CHAPA DE MADEIRA COMPENSADA RESINADA, E=17 MM, 4 UTILIZAÇÕES. AF_06/2017</v>
          </cell>
          <cell r="C27573" t="str">
            <v>M2</v>
          </cell>
        </row>
        <row r="27574">
          <cell r="A27574">
            <v>96542</v>
          </cell>
          <cell r="B27574" t="str">
            <v>FABRICAÇÃO, MONTAGEM E DESMONTAGEM DE FÔRMA PARA VIGA BALDRAME, EM CHAPA DE MADEIRA COMPENSADA RESINADA, E=17 MM, 4 UTILIZAÇÕES. AF_06/2017</v>
          </cell>
          <cell r="C27574" t="str">
            <v>M2</v>
          </cell>
        </row>
        <row r="27575">
          <cell r="A27575">
            <v>96543</v>
          </cell>
          <cell r="B27575" t="str">
            <v>ARMAÇÃO DE BLOCO, VIGA BALDRAME E SAPATA UTILIZANDO AÇO CA-60 DE 5 MM - MONTAGEM. AF_06/2017</v>
          </cell>
          <cell r="C27575" t="str">
            <v>KG</v>
          </cell>
        </row>
        <row r="27576">
          <cell r="A27576">
            <v>97747</v>
          </cell>
          <cell r="B27576" t="str">
            <v>MONTAGEM E DESMONTAGEM DE FÔRMA DE PILARES CIRCULARES, COM ÁREA MÉDIA DAS SEÇÕES MAIOR QUE 0,28 M², PÉ-DIREITO DUPLO, EM MADEIRA, 2 UTILIZAÇÕES.  AF_06/2017</v>
          </cell>
          <cell r="C27576" t="str">
            <v>M2</v>
          </cell>
        </row>
        <row r="27577">
          <cell r="A27577" t="str">
            <v>73771/1</v>
          </cell>
          <cell r="B27577" t="str">
            <v>PROTENSAO DE TIRANTES DE BARRA DE ACO CA-50 EXCL MATERIAIS</v>
          </cell>
          <cell r="C27577" t="str">
            <v>UN</v>
          </cell>
        </row>
        <row r="27578">
          <cell r="A27578" t="str">
            <v>73990/1</v>
          </cell>
          <cell r="B27578" t="str">
            <v>ARMACAO ACO CA-50 P/1,0M3 DE CONCRETO</v>
          </cell>
          <cell r="C27578" t="str">
            <v>UN</v>
          </cell>
        </row>
        <row r="27579">
          <cell r="A27579" t="str">
            <v>73994/1</v>
          </cell>
          <cell r="B27579" t="str">
            <v>ARMACAO EM TELA DE ACO SOLDADA NERVURADA Q-138, ACO CA-60, 4,2MM, MALHA 10X10CM</v>
          </cell>
          <cell r="C27579" t="str">
            <v>KG</v>
          </cell>
        </row>
        <row r="27580">
          <cell r="A27580" t="str">
            <v>79504/1</v>
          </cell>
          <cell r="B27580" t="str">
            <v>TIRANTES P/PROTENSAO E ANCORAGEM EM ROCHA C/ 6 FIOS ACO DURO 8MM .</v>
          </cell>
          <cell r="C27580" t="str">
            <v>M</v>
          </cell>
        </row>
        <row r="27581">
          <cell r="A27581" t="str">
            <v>79504/2</v>
          </cell>
          <cell r="B27581" t="str">
            <v>TIRANTES P/PROTENSAO E ANCORAGEM EM ROCHA C/ 8 FIOS ACO DURO 8MM .</v>
          </cell>
          <cell r="C27581" t="str">
            <v>M</v>
          </cell>
        </row>
        <row r="27582">
          <cell r="A27582" t="str">
            <v>79504/3</v>
          </cell>
          <cell r="B27582" t="str">
            <v>TIRANTES P/PROTENSAO E ANCORAGEM EM ROCHA C/10 FIOS ACO DURO 8MM .</v>
          </cell>
          <cell r="C27582" t="str">
            <v>M</v>
          </cell>
        </row>
        <row r="27583">
          <cell r="A27583" t="str">
            <v>79504/4</v>
          </cell>
          <cell r="B27583" t="str">
            <v>TIRANTES P/PROTENSAO E ANCORAGEM EM ROCHA C/12 FIOS ACO DURO 8MM .</v>
          </cell>
          <cell r="C27583" t="str">
            <v>M</v>
          </cell>
        </row>
        <row r="27584">
          <cell r="A27584" t="str">
            <v>79504/5</v>
          </cell>
          <cell r="B27584" t="str">
            <v>TIRANTE PROTENDIDO P/  ANCORAGEM EM SOLO  C/ 6 FIOS ACO DURO 8MM, INCLUSIVE PROTEÇÃO ANTICORR0SIVA.</v>
          </cell>
          <cell r="C27584" t="str">
            <v>M</v>
          </cell>
        </row>
        <row r="27585">
          <cell r="A27585" t="str">
            <v>79504/6</v>
          </cell>
          <cell r="B27585" t="str">
            <v>TIRANTES P/PROTENSAO E ANCORAGEM EM SOLO TRECHO LIVRE C/ 8 FIOS ACO DURO 8MM INCLUSIVE PROTECAO ANTICORROSIVA.</v>
          </cell>
          <cell r="C27585" t="str">
            <v>M</v>
          </cell>
        </row>
        <row r="27586">
          <cell r="A27586" t="str">
            <v>79504/7</v>
          </cell>
          <cell r="B27586" t="str">
            <v>TIRANTES P/PROTENSAO E ANCORAGEM EM SOLO TRECHO LIVRE C/10 FIOS ACO DURO 8MM INCLUSIVE PROTECAO ANTICORROSIVA.</v>
          </cell>
          <cell r="C27586" t="str">
            <v>M</v>
          </cell>
        </row>
        <row r="27587">
          <cell r="A27587" t="str">
            <v>79504/8</v>
          </cell>
          <cell r="B27587" t="str">
            <v>TIRANTES P/PROTENSAO E ANCORAGEM EM SOLO TRECHO LIVRE C/16 FIOS ACO DURO 8MM INCLUSIVE PROTECAO ANTICORROSIVA.</v>
          </cell>
          <cell r="C27587" t="str">
            <v>M</v>
          </cell>
        </row>
        <row r="27588">
          <cell r="A27588" t="str">
            <v>79504/9</v>
          </cell>
          <cell r="B27588" t="str">
            <v>TIRANTES P/PROTENSAO E ANCORAGEM EM SOLO TRECHO ANCOR C/ 6 FIOS ACO DURO 8MM , INCLUSIVE PROTECAO ANTICORROSIVA.</v>
          </cell>
          <cell r="C27588" t="str">
            <v>M</v>
          </cell>
        </row>
        <row r="27589">
          <cell r="A27589" t="str">
            <v>79504/10</v>
          </cell>
          <cell r="B27589" t="str">
            <v>TIRANTES P/PROTENSAO E ANCORAGEM EM SOLO TRECHO ANCOR C/ 8 FIOS ACO DURO 8MM , INCLUSIVE PROTECAO ANTICORROSIVA.</v>
          </cell>
          <cell r="C27589" t="str">
            <v>M</v>
          </cell>
        </row>
        <row r="27590">
          <cell r="A27590" t="str">
            <v>79504/11</v>
          </cell>
          <cell r="B27590" t="str">
            <v>TIRANTES P/PROTENSAO E ANCORAGEM EM SOLO TRECHO ANCOR C/10 FIOS ACO DURO 8MM .</v>
          </cell>
          <cell r="C27590" t="str">
            <v>M</v>
          </cell>
        </row>
        <row r="27591">
          <cell r="A27591" t="str">
            <v>79504/12</v>
          </cell>
          <cell r="B27591" t="str">
            <v>TIRANTES P/PROTENSAO E ANCORAGEM EM SOLO TRECHO ANCOR C/16 FIOS ACO DURO 8MM .</v>
          </cell>
          <cell r="C27591" t="str">
            <v>M</v>
          </cell>
        </row>
        <row r="27592">
          <cell r="A27592">
            <v>85662</v>
          </cell>
          <cell r="B27592" t="str">
            <v>ARMACAO EM TELA DE ACO SOLDADA NERVURADA Q-92, ACO CA-60, 4,2MM, MALHA 15X15CM</v>
          </cell>
          <cell r="C27592" t="str">
            <v>M2</v>
          </cell>
        </row>
        <row r="27593">
          <cell r="A27593">
            <v>89996</v>
          </cell>
          <cell r="B27593" t="str">
            <v>ARMAÇÃO VERTICAL DE ALVENARIA ESTRUTURAL; DIÂMETRO DE 10,0 MM. AF_01/2015</v>
          </cell>
          <cell r="C27593" t="str">
            <v>KG</v>
          </cell>
        </row>
        <row r="27594">
          <cell r="A27594">
            <v>89997</v>
          </cell>
          <cell r="B27594" t="str">
            <v>ARMAÇÃO VERTICAL DE ALVENARIA ESTRUTURAL; DIÂMETRO DE 12,5 MM. AF_01/2015</v>
          </cell>
          <cell r="C27594" t="str">
            <v>KG</v>
          </cell>
        </row>
        <row r="27595">
          <cell r="A27595">
            <v>89998</v>
          </cell>
          <cell r="B27595" t="str">
            <v>ARMAÇÃO DE CINTA DE ALVENARIA ESTRUTURAL; DIÂMETRO DE 10,0 MM. AF_01/2015</v>
          </cell>
          <cell r="C27595" t="str">
            <v>KG</v>
          </cell>
        </row>
        <row r="27596">
          <cell r="A27596">
            <v>89999</v>
          </cell>
          <cell r="B27596" t="str">
            <v>ARMAÇÃO DE VERGA E CONTRAVERGA DE ALVENARIA ESTRUTURAL; DIÂMETRO DE 8,0 MM. AF_01/2015</v>
          </cell>
          <cell r="C27596" t="str">
            <v>KG</v>
          </cell>
        </row>
        <row r="27597">
          <cell r="A27597">
            <v>90000</v>
          </cell>
          <cell r="B27597" t="str">
            <v>ARMAÇÃO DE VERGA E CONTRAVERGA DE ALVENARIA ESTRUTURAL; DIÂMETRO DE 10,0 MM. AF_01/2015</v>
          </cell>
          <cell r="C27597" t="str">
            <v>KG</v>
          </cell>
        </row>
        <row r="27598">
          <cell r="A27598">
            <v>91593</v>
          </cell>
          <cell r="B27598" t="str">
            <v>ARMAÇÃO DO SISTEMA DE PAREDES DE CONCRETO, EXECUTADA EM PAREDES DE EDIFICAÇÕES DE MÚLTIPLOS PAVIMENTOS, TELA Q-138. AF_06/2015</v>
          </cell>
          <cell r="C27598" t="str">
            <v>KG</v>
          </cell>
        </row>
        <row r="27599">
          <cell r="A27599">
            <v>91594</v>
          </cell>
          <cell r="B27599" t="str">
            <v>ARMAÇÃO DO SISTEMA DE PAREDES DE CONCRETO, EXECUTADA EM PAREDES DE EDIFICAÇÕES TÉRREAS OU DE MÚLTIPLOS PAVIMENTOS, TELA Q-92. AF_06/2015</v>
          </cell>
          <cell r="C27599" t="str">
            <v>KG</v>
          </cell>
        </row>
        <row r="27600">
          <cell r="A27600">
            <v>91595</v>
          </cell>
          <cell r="B27600" t="str">
            <v>ARMAÇÃO DO SISTEMA DE PAREDES DE CONCRETO, EXECUTADA EM PAREDES DE EDIFICAÇÕES TÉRREAS, TELA Q-61. AF_06/2015</v>
          </cell>
          <cell r="C27600" t="str">
            <v>KG</v>
          </cell>
        </row>
        <row r="27601">
          <cell r="A27601">
            <v>91596</v>
          </cell>
          <cell r="B27601" t="str">
            <v>ARMAÇÃO DO SISTEMA DE PAREDES DE CONCRETO, EXECUTADA COMO ARMADURA POSITIVA DE LAJES, TELA Q-138. AF_06/2015</v>
          </cell>
          <cell r="C27601" t="str">
            <v>KG</v>
          </cell>
        </row>
        <row r="27602">
          <cell r="A27602">
            <v>91597</v>
          </cell>
          <cell r="B27602" t="str">
            <v>ARMAÇÃO DO SISTEMA DE PAREDES DE CONCRETO, EXECUTADA COMO ARMADURA NEGATIVA DE LAJES, TELA T-196. AF_06/2015</v>
          </cell>
          <cell r="C27602" t="str">
            <v>KG</v>
          </cell>
        </row>
        <row r="27603">
          <cell r="A27603">
            <v>91598</v>
          </cell>
          <cell r="B27603" t="str">
            <v>ARMAÇÃO DO SISTEMA DE PAREDES DE CONCRETO, EXECUTADA COMO ARMADURA POSITIVA DE LAJES, TELA Q-113. AF_06/2015</v>
          </cell>
          <cell r="C27603" t="str">
            <v>KG</v>
          </cell>
        </row>
        <row r="27604">
          <cell r="A27604">
            <v>91599</v>
          </cell>
          <cell r="B27604" t="str">
            <v>ARMAÇÃO DO SISTEMA DE PAREDES DE CONCRETO, EXECUTADA COMO ARMADURA NEGATIVA DE LAJES, TELA L-159. AF_06/2015</v>
          </cell>
          <cell r="C27604" t="str">
            <v>KG</v>
          </cell>
        </row>
        <row r="27605">
          <cell r="A27605">
            <v>91600</v>
          </cell>
          <cell r="B27605" t="str">
            <v>ARMAÇÃO DO SISTEMA DE PAREDES DE CONCRETO, EXECUTADA EM PLATIBANDAS, TELA Q-92. AF_06/2015</v>
          </cell>
          <cell r="C27605" t="str">
            <v>KG</v>
          </cell>
        </row>
        <row r="27606">
          <cell r="A27606">
            <v>91601</v>
          </cell>
          <cell r="B27606" t="str">
            <v>ARMAÇÃO DO SISTEMA DE PAREDES DE CONCRETO, EXECUTADA COMO REFORÇO, VERGALHÃO DE 6,3 MM DE DIÂMETRO. AF_06/2015</v>
          </cell>
          <cell r="C27606" t="str">
            <v>KG</v>
          </cell>
        </row>
        <row r="27607">
          <cell r="A27607">
            <v>91602</v>
          </cell>
          <cell r="B27607" t="str">
            <v>ARMAÇÃO DO SISTEMA DE PAREDES DE CONCRETO, EXECUTADA COMO REFORÇO, VERGALHÃO DE 8,0 MM DE DIÂMETRO. AF_06/2015</v>
          </cell>
          <cell r="C27607" t="str">
            <v>KG</v>
          </cell>
        </row>
        <row r="27608">
          <cell r="A27608">
            <v>91603</v>
          </cell>
          <cell r="B27608" t="str">
            <v>ARMAÇÃO DO SISTEMA DE PAREDES DE CONCRETO, EXECUTADA COMO REFORÇO, VERGALHÃO DE 10,0 MM DE DIÂMETRO. AF_06/2015</v>
          </cell>
          <cell r="C27608" t="str">
            <v>KG</v>
          </cell>
        </row>
        <row r="27609">
          <cell r="A27609">
            <v>92759</v>
          </cell>
          <cell r="B27609" t="str">
            <v>ARMAÇÃO DE PILAR OU VIGA DE UMA ESTRUTURA CONVENCIONAL DE CONCRETO ARMADO EM UM EDIFÍCIO DE MÚLTIPLOS PAVIMENTOS UTILIZANDO AÇO CA-60 DE 5,0 MM - MONTAGEM. AF_12/2015</v>
          </cell>
          <cell r="C27609" t="str">
            <v>KG</v>
          </cell>
        </row>
        <row r="27610">
          <cell r="A27610">
            <v>92760</v>
          </cell>
          <cell r="B27610" t="str">
            <v>ARMAÇÃO DE PILAR OU VIGA DE UMA ESTRUTURA CONVENCIONAL DE CONCRETO ARMADO EM UM EDIFÍCIO DE MÚLTIPLOS PAVIMENTOS UTILIZANDO AÇO CA-50 DE 6,3 MM - MONTAGEM. AF_12/2015</v>
          </cell>
          <cell r="C27610" t="str">
            <v>KG</v>
          </cell>
        </row>
        <row r="27611">
          <cell r="A27611">
            <v>92761</v>
          </cell>
          <cell r="B27611" t="str">
            <v>ARMAÇÃO DE PILAR OU VIGA DE UMA ESTRUTURA CONVENCIONAL DE CONCRETO ARMADO EM UM EDIFÍCIO DE MÚLTIPLOS PAVIMENTOS UTILIZANDO AÇO CA-50 DE 8,0 MM - MONTAGEM. AF_12/2015</v>
          </cell>
          <cell r="C27611" t="str">
            <v>KG</v>
          </cell>
        </row>
        <row r="27612">
          <cell r="A27612">
            <v>92762</v>
          </cell>
          <cell r="B27612" t="str">
            <v>ARMAÇÃO DE PILAR OU VIGA DE UMA ESTRUTURA CONVENCIONAL DE CONCRETO ARMADO EM UM EDIFÍCIO DE MÚLTIPLOS PAVIMENTOS UTILIZANDO AÇO CA-50 DE 10,0 MM - MONTAGEM. AF_12/2015</v>
          </cell>
          <cell r="C27612" t="str">
            <v>KG</v>
          </cell>
        </row>
        <row r="27613">
          <cell r="A27613">
            <v>92763</v>
          </cell>
          <cell r="B27613" t="str">
            <v>ARMAÇÃO DE PILAR OU VIGA DE UMA ESTRUTURA CONVENCIONAL DE CONCRETO ARMADO EM UM EDIFÍCIO DE MÚLTIPLOS PAVIMENTOS UTILIZANDO AÇO CA-50 DE 12,5 MM - MONTAGEM. AF_12/2015</v>
          </cell>
          <cell r="C27613" t="str">
            <v>KG</v>
          </cell>
        </row>
        <row r="27614">
          <cell r="A27614">
            <v>92764</v>
          </cell>
          <cell r="B27614" t="str">
            <v>ARMAÇÃO DE PILAR OU VIGA DE UMA ESTRUTURA CONVENCIONAL DE CONCRETO ARMADO EM UM EDIFÍCIO DE MÚLTIPLOS PAVIMENTOS UTILIZANDO AÇO CA-50 DE 16,0 MM - MONTAGEM. AF_12/2015</v>
          </cell>
          <cell r="C27614" t="str">
            <v>KG</v>
          </cell>
        </row>
        <row r="27615">
          <cell r="A27615">
            <v>92765</v>
          </cell>
          <cell r="B27615" t="str">
            <v>ARMAÇÃO DE PILAR OU VIGA DE UMA ESTRUTURA CONVENCIONAL DE CONCRETO ARMADO EM UM EDIFÍCIO DE MÚLTIPLOS PAVIMENTOS UTILIZANDO AÇO CA-50 DE 20,0 MM - MONTAGEM. AF_12/2015</v>
          </cell>
          <cell r="C27615" t="str">
            <v>KG</v>
          </cell>
        </row>
        <row r="27616">
          <cell r="A27616">
            <v>92766</v>
          </cell>
          <cell r="B27616" t="str">
            <v>ARMAÇÃO DE PILAR OU VIGA DE UMA ESTRUTURA CONVENCIONAL DE CONCRETO ARMADO EM UM EDIFÍCIO DE MÚLTIPLOS PAVIMENTOS UTILIZANDO AÇO CA-50 DE 25,0 MM - MONTAGEM. AF_12/2015</v>
          </cell>
          <cell r="C27616" t="str">
            <v>KG</v>
          </cell>
        </row>
        <row r="27617">
          <cell r="A27617">
            <v>92767</v>
          </cell>
          <cell r="B27617" t="str">
            <v>ARMAÇÃO DE LAJE DE UMA ESTRUTURA CONVENCIONAL DE CONCRETO ARMADO EM UM EDIFÍCIO DE MÚLTIPLOS PAVIMENTOS UTILIZANDO AÇO CA-60 DE 4,2 MM - MONTAGEM. AF_12/2015</v>
          </cell>
          <cell r="C27617" t="str">
            <v>KG</v>
          </cell>
        </row>
        <row r="27618">
          <cell r="A27618">
            <v>92768</v>
          </cell>
          <cell r="B27618" t="str">
            <v>ARMAÇÃO DE LAJE DE UMA ESTRUTURA CONVENCIONAL DE CONCRETO ARMADO EM UM EDIFÍCIO DE MÚLTIPLOS PAVIMENTOS UTILIZANDO AÇO CA-60 DE 5,0 MM - MONTAGEM. AF_12/2015</v>
          </cell>
          <cell r="C27618" t="str">
            <v>KG</v>
          </cell>
        </row>
        <row r="27619">
          <cell r="A27619">
            <v>92769</v>
          </cell>
          <cell r="B27619" t="str">
            <v>ARMAÇÃO DE LAJE DE UMA ESTRUTURA CONVENCIONAL DE CONCRETO ARMADO EM UM EDIFÍCIO DE MÚLTIPLOS PAVIMENTOS UTILIZANDO AÇO CA-50 DE 6,3 MM - MONTAGEM. AF_12/2015</v>
          </cell>
          <cell r="C27619" t="str">
            <v>KG</v>
          </cell>
        </row>
        <row r="27620">
          <cell r="A27620">
            <v>92770</v>
          </cell>
          <cell r="B27620" t="str">
            <v>ARMAÇÃO DE LAJE DE UMA ESTRUTURA CONVENCIONAL DE CONCRETO ARMADO EM UM EDIFÍCIO DE MÚLTIPLOS PAVIMENTOS UTILIZANDO AÇO CA-50 DE 8,0 MM - MONTAGEM. AF_12/2015</v>
          </cell>
          <cell r="C27620" t="str">
            <v>KG</v>
          </cell>
        </row>
        <row r="27621">
          <cell r="A27621">
            <v>92771</v>
          </cell>
          <cell r="B27621" t="str">
            <v>ARMAÇÃO DE LAJE DE UMA ESTRUTURA CONVENCIONAL DE CONCRETO ARMADO EM UM EDIFÍCIO DE MÚLTIPLOS PAVIMENTOS UTILIZANDO AÇO CA-50 DE 10,0 MM - MONTAGEM. AF_12/2015</v>
          </cell>
          <cell r="C27621" t="str">
            <v>KG</v>
          </cell>
        </row>
        <row r="27622">
          <cell r="A27622">
            <v>92772</v>
          </cell>
          <cell r="B27622" t="str">
            <v>ARMAÇÃO DE LAJE DE UMA ESTRUTURA CONVENCIONAL DE CONCRETO ARMADO EM UM EDIFÍCIO DE MÚLTIPLOS PAVIMENTOS UTILIZANDO AÇO CA-50 DE 12,5 MM - MONTAGEM. AF_12/2015</v>
          </cell>
          <cell r="C27622" t="str">
            <v>KG</v>
          </cell>
        </row>
        <row r="27623">
          <cell r="A27623">
            <v>92773</v>
          </cell>
          <cell r="B27623" t="str">
            <v>ARMAÇÃO DE LAJE DE UMA ESTRUTURA CONVENCIONAL DE CONCRETO ARMADO EM UM EDIFÍCIO DE MÚLTIPLOS PAVIMENTOS UTILIZANDO AÇO CA-50 DE 16,0 MM - MONTAGEM. AF_12/2015</v>
          </cell>
          <cell r="C27623" t="str">
            <v>KG</v>
          </cell>
        </row>
        <row r="27624">
          <cell r="A27624">
            <v>92774</v>
          </cell>
          <cell r="B27624" t="str">
            <v>ARMAÇÃO DE LAJE DE UMA ESTRUTURA CONVENCIONAL DE CONCRETO ARMADO EM UM EDIFÍCIO DE MÚLTIPLOS PAVIMENTOS UTILIZANDO AÇO CA-50 DE 20,0 MM - MONTAGEM. AF_12/2015</v>
          </cell>
          <cell r="C27624" t="str">
            <v>KG</v>
          </cell>
        </row>
        <row r="27625">
          <cell r="A27625">
            <v>92775</v>
          </cell>
          <cell r="B27625" t="str">
            <v>ARMAÇÃO DE PILAR OU VIGA DE UMA ESTRUTURA CONVENCIONAL DE CONCRETO ARMADO EM UMA EDIFICAÇÃO TÉRREA OU SOBRADO UTILIZANDO AÇO CA-60 DE 5,0 MM - MONTAGEM. AF_12/2015</v>
          </cell>
          <cell r="C27625" t="str">
            <v>KG</v>
          </cell>
        </row>
        <row r="27626">
          <cell r="A27626">
            <v>92776</v>
          </cell>
          <cell r="B27626" t="str">
            <v>ARMAÇÃO DE PILAR OU VIGA DE UMA ESTRUTURA CONVENCIONAL DE CONCRETO ARMADO EM UMA EDIFICAÇÃO TÉRREA OU SOBRADO UTILIZANDO AÇO CA-50 DE 6,3 MM - MONTAGEM. AF_12/2015</v>
          </cell>
          <cell r="C27626" t="str">
            <v>KG</v>
          </cell>
        </row>
        <row r="27627">
          <cell r="A27627">
            <v>92777</v>
          </cell>
          <cell r="B27627" t="str">
            <v>ARMAÇÃO DE PILAR OU VIGA DE UMA ESTRUTURA CONVENCIONAL DE CONCRETO ARMADO EM UMA EDIFICAÇÃO TÉRREA OU SOBRADO UTILIZANDO AÇO CA-50 DE 8,0 MM - MONTAGEM. AF_12/2015</v>
          </cell>
          <cell r="C27627" t="str">
            <v>KG</v>
          </cell>
        </row>
        <row r="27628">
          <cell r="A27628">
            <v>92778</v>
          </cell>
          <cell r="B27628" t="str">
            <v>ARMAÇÃO DE PILAR OU VIGA DE UMA ESTRUTURA CONVENCIONAL DE CONCRETO ARMADO EM UMA EDIFICAÇÃO TÉRREA OU SOBRADO UTILIZANDO AÇO CA-50 DE 10,0 MM - MONTAGEM. AF_12/2015</v>
          </cell>
          <cell r="C27628" t="str">
            <v>KG</v>
          </cell>
        </row>
        <row r="27629">
          <cell r="A27629">
            <v>92779</v>
          </cell>
          <cell r="B27629" t="str">
            <v>ARMAÇÃO DE PILAR OU VIGA DE UMA ESTRUTURA CONVENCIONAL DE CONCRETO ARMADO EM UMA EDIFICAÇÃO TÉRREA OU SOBRADO UTILIZANDO AÇO CA-50 DE 12,5 MM - MONTAGEM. AF_12/2015</v>
          </cell>
          <cell r="C27629" t="str">
            <v>KG</v>
          </cell>
        </row>
        <row r="27630">
          <cell r="A27630">
            <v>92780</v>
          </cell>
          <cell r="B27630" t="str">
            <v>ARMAÇÃO DE PILAR OU VIGA DE UMA ESTRUTURA CONVENCIONAL DE CONCRETO ARMADO EM UMA EDIFICAÇÃO TÉRREA OU SOBRADO UTILIZANDO AÇO CA-50 DE 16,0 MM - MONTAGEM. AF_12/2015</v>
          </cell>
          <cell r="C27630" t="str">
            <v>KG</v>
          </cell>
        </row>
        <row r="27631">
          <cell r="A27631">
            <v>92781</v>
          </cell>
          <cell r="B27631" t="str">
            <v>ARMAÇÃO DE PILAR OU VIGA DE UMA ESTRUTURA CONVENCIONAL DE CONCRETO ARMADO EM UMA EDIFICAÇÃO TÉRREA OU SOBRADO UTILIZANDO AÇO CA-50 DE 20,0 MM - MONTAGEM. AF_12/2015</v>
          </cell>
          <cell r="C27631" t="str">
            <v>KG</v>
          </cell>
        </row>
        <row r="27632">
          <cell r="A27632">
            <v>92782</v>
          </cell>
          <cell r="B27632" t="str">
            <v>ARMAÇÃO DE PILAR OU VIGA DE UMA ESTRUTURA CONVENCIONAL DE CONCRETO ARMADO EM UMA EDIFICAÇÃO TÉRREA OU SOBRADO UTILIZANDO AÇO CA-50 DE 25,0 MM - MONTAGEM. AF_12/2015</v>
          </cell>
          <cell r="C27632" t="str">
            <v>KG</v>
          </cell>
        </row>
        <row r="27633">
          <cell r="A27633">
            <v>92783</v>
          </cell>
          <cell r="B27633" t="str">
            <v>ARMAÇÃO DE LAJE DE UMA ESTRUTURA CONVENCIONAL DE CONCRETO ARMADO EM UMA EDIFICAÇÃO TÉRREA OU SOBRADO UTILIZANDO AÇO CA-60 DE 4,2 MM - MONTAGEM. AF_12/2015</v>
          </cell>
          <cell r="C27633" t="str">
            <v>KG</v>
          </cell>
        </row>
        <row r="27634">
          <cell r="A27634">
            <v>92784</v>
          </cell>
          <cell r="B27634" t="str">
            <v>ARMAÇÃO DE LAJE DE UMA ESTRUTURA CONVENCIONAL DE CONCRETO ARMADO EM UMA EDIFICAÇÃO TÉRREA OU SOBRADO UTILIZANDO AÇO CA-60 DE 5,0 MM - MONTAGEM. AF_12/2015</v>
          </cell>
          <cell r="C27634" t="str">
            <v>KG</v>
          </cell>
        </row>
        <row r="27635">
          <cell r="A27635">
            <v>92785</v>
          </cell>
          <cell r="B27635" t="str">
            <v>ARMAÇÃO DE LAJE DE UMA ESTRUTURA CONVENCIONAL DE CONCRETO ARMADO EM UMA EDIFICAÇÃO TÉRREA OU SOBRADO UTILIZANDO AÇO CA-50 DE 6,3 MM - MONTAGEM. AF_12/2015</v>
          </cell>
          <cell r="C27635" t="str">
            <v>KG</v>
          </cell>
        </row>
        <row r="27636">
          <cell r="A27636">
            <v>92786</v>
          </cell>
          <cell r="B27636" t="str">
            <v>ARMAÇÃO DE LAJE DE UMA ESTRUTURA CONVENCIONAL DE CONCRETO ARMADO EM UMA EDIFICAÇÃO TÉRREA OU SOBRADO UTILIZANDO AÇO CA-50 DE 8,0 MM - MONTAGEM. AF_12/2015</v>
          </cell>
          <cell r="C27636" t="str">
            <v>KG</v>
          </cell>
        </row>
        <row r="27637">
          <cell r="A27637">
            <v>92787</v>
          </cell>
          <cell r="B27637" t="str">
            <v>ARMAÇÃO DE LAJE DE UMA ESTRUTURA CONVENCIONAL DE CONCRETO ARMADO EM UMA EDIFICAÇÃO TÉRREA OU SOBRADO UTILIZANDO AÇO CA-50 DE 10,0 MM - MONTAGEM. AF_12/2015</v>
          </cell>
          <cell r="C27637" t="str">
            <v>KG</v>
          </cell>
        </row>
        <row r="27638">
          <cell r="A27638">
            <v>92788</v>
          </cell>
          <cell r="B27638" t="str">
            <v>ARMAÇÃO DE LAJE DE UMA ESTRUTURA CONVENCIONAL DE CONCRETO ARMADO EM UMA EDIFICAÇÃO TÉRREA OU SOBRADO UTILIZANDO AÇO CA-50 DE 12,5 MM - MONTAGEM. AF_12/2015</v>
          </cell>
          <cell r="C27638" t="str">
            <v>KG</v>
          </cell>
        </row>
        <row r="27639">
          <cell r="A27639">
            <v>92789</v>
          </cell>
          <cell r="B27639" t="str">
            <v>ARMAÇÃO DE LAJE DE UMA ESTRUTURA CONVENCIONAL DE CONCRETO ARMADO EM UMA EDIFICAÇÃO TÉRREA OU SOBRADO UTILIZANDO AÇO CA-50 DE 16,0 MM - MONTAGEM. AF_12/2015</v>
          </cell>
          <cell r="C27639" t="str">
            <v>KG</v>
          </cell>
        </row>
        <row r="27640">
          <cell r="A27640">
            <v>92790</v>
          </cell>
          <cell r="B27640" t="str">
            <v>ARMAÇÃO DE LAJE DE UMA ESTRUTURA CONVENCIONAL DE CONCRETO ARMADO EM UMA EDIFICAÇÃO TÉRREA OU SOBRADO UTILIZANDO AÇO CA-50 DE 20,0 MM - MONTAGEM. AF_12/2015</v>
          </cell>
          <cell r="C27640" t="str">
            <v>KG</v>
          </cell>
        </row>
        <row r="27641">
          <cell r="A27641">
            <v>92791</v>
          </cell>
          <cell r="B27641" t="str">
            <v>CORTE E DOBRA DE AÇO CA-60, DIÂMETRO DE 5,0 MM, UTILIZADO EM ESTRUTURAS DIVERSAS, EXCETO LAJES. AF_12/2015</v>
          </cell>
          <cell r="C27641" t="str">
            <v>KG</v>
          </cell>
        </row>
        <row r="27642">
          <cell r="A27642">
            <v>92792</v>
          </cell>
          <cell r="B27642" t="str">
            <v>CORTE E DOBRA DE AÇO CA-50, DIÂMETRO DE 6,3 MM, UTILIZADO EM ESTRUTURAS DIVERSAS, EXCETO LAJES. AF_12/2015</v>
          </cell>
          <cell r="C27642" t="str">
            <v>KG</v>
          </cell>
        </row>
        <row r="27643">
          <cell r="A27643">
            <v>92793</v>
          </cell>
          <cell r="B27643" t="str">
            <v>CORTE E DOBRA DE AÇO CA-50, DIÂMETRO DE 8,0 MM, UTILIZADO EM ESTRUTURAS DIVERSAS, EXCETO LAJES. AF_12/2015</v>
          </cell>
          <cell r="C27643" t="str">
            <v>KG</v>
          </cell>
        </row>
        <row r="27644">
          <cell r="A27644">
            <v>92794</v>
          </cell>
          <cell r="B27644" t="str">
            <v>CORTE E DOBRA DE AÇO CA-50, DIÂMETRO DE 10,0 MM, UTILIZADO EM ESTRUTURAS DIVERSAS, EXCETO LAJES. AF_12/2015</v>
          </cell>
          <cell r="C27644" t="str">
            <v>KG</v>
          </cell>
        </row>
        <row r="27645">
          <cell r="A27645">
            <v>92795</v>
          </cell>
          <cell r="B27645" t="str">
            <v>CORTE E DOBRA DE AÇO CA-50, DIÂMETRO DE 12,5 MM, UTILIZADO EM ESTRUTURAS DIVERSAS, EXCETO LAJES. AF_12/2015</v>
          </cell>
          <cell r="C27645" t="str">
            <v>KG</v>
          </cell>
        </row>
        <row r="27646">
          <cell r="A27646">
            <v>92796</v>
          </cell>
          <cell r="B27646" t="str">
            <v>CORTE E DOBRA DE AÇO CA-50, DIÂMETRO DE 16,0 MM, UTILIZADO EM ESTRUTURAS DIVERSAS, EXCETO LAJES. AF_12/2015</v>
          </cell>
          <cell r="C27646" t="str">
            <v>KG</v>
          </cell>
        </row>
        <row r="27647">
          <cell r="A27647">
            <v>92797</v>
          </cell>
          <cell r="B27647" t="str">
            <v>CORTE E DOBRA DE AÇO CA-50, DIÂMETRO DE 20,0 MM, UTILIZADO EM ESTRUTURAS DIVERSAS, EXCETO LAJES. AF_12/2015</v>
          </cell>
          <cell r="C27647" t="str">
            <v>KG</v>
          </cell>
        </row>
        <row r="27648">
          <cell r="A27648">
            <v>92798</v>
          </cell>
          <cell r="B27648" t="str">
            <v>CORTE E DOBRA DE AÇO CA-50, DIÂMETRO DE 25,0 MM, UTILIZADO EM ESTRUTURAS DIVERSAS, EXCETO LAJES. AF_12/2015</v>
          </cell>
          <cell r="C27648" t="str">
            <v>KG</v>
          </cell>
        </row>
        <row r="27649">
          <cell r="A27649">
            <v>92799</v>
          </cell>
          <cell r="B27649" t="str">
            <v>CORTE E DOBRA DE AÇO CA-60, DIÂMETRO DE 4,2 MM, UTILIZADO EM LAJE. AF_12/2015</v>
          </cell>
          <cell r="C27649" t="str">
            <v>KG</v>
          </cell>
        </row>
        <row r="27650">
          <cell r="A27650">
            <v>92800</v>
          </cell>
          <cell r="B27650" t="str">
            <v>CORTE E DOBRA DE AÇO CA-60, DIÂMETRO DE 5,0 MM, UTILIZADO EM LAJE. AF_12/2015</v>
          </cell>
          <cell r="C27650" t="str">
            <v>KG</v>
          </cell>
        </row>
        <row r="27651">
          <cell r="A27651">
            <v>92801</v>
          </cell>
          <cell r="B27651" t="str">
            <v>CORTE E DOBRA DE AÇO CA-50, DIÂMETRO DE 6,3 MM, UTILIZADO EM LAJE. AF_12/2015</v>
          </cell>
          <cell r="C27651" t="str">
            <v>KG</v>
          </cell>
        </row>
        <row r="27652">
          <cell r="A27652">
            <v>92802</v>
          </cell>
          <cell r="B27652" t="str">
            <v>CORTE E DOBRA DE AÇO CA-50, DIÂMETRO DE 8,0 MM, UTILIZADO EM LAJE. AF_12/2015</v>
          </cell>
          <cell r="C27652" t="str">
            <v>KG</v>
          </cell>
        </row>
        <row r="27653">
          <cell r="A27653">
            <v>92803</v>
          </cell>
          <cell r="B27653" t="str">
            <v>CORTE E DOBRA DE AÇO CA-50, DIÂMETRO DE 10,0 MM, UTILIZADO EM LAJE. AF_12/2015</v>
          </cell>
          <cell r="C27653" t="str">
            <v>KG</v>
          </cell>
        </row>
        <row r="27654">
          <cell r="A27654">
            <v>92804</v>
          </cell>
          <cell r="B27654" t="str">
            <v>CORTE E DOBRA DE AÇO CA-50, DIÂMETRO DE 12,5 MM, UTILIZADO EM LAJE. AF_12/2015</v>
          </cell>
          <cell r="C27654" t="str">
            <v>KG</v>
          </cell>
        </row>
        <row r="27655">
          <cell r="A27655">
            <v>92805</v>
          </cell>
          <cell r="B27655" t="str">
            <v>CORTE E DOBRA DE AÇO CA-50, DIÂMETRO DE 16,0 MM, UTILIZADO EM LAJE. AF_12/2015</v>
          </cell>
          <cell r="C27655" t="str">
            <v>KG</v>
          </cell>
        </row>
        <row r="27656">
          <cell r="A27656">
            <v>92806</v>
          </cell>
          <cell r="B27656" t="str">
            <v>CORTE E DOBRA DE AÇO CA-50, DIÂMETRO DE 20,0 MM, UTILIZADO EM LAJE. AF_12/2015</v>
          </cell>
          <cell r="C27656" t="str">
            <v>KG</v>
          </cell>
        </row>
        <row r="27657">
          <cell r="A27657">
            <v>92875</v>
          </cell>
          <cell r="B27657" t="str">
            <v>CORTE E DOBRA DE AÇO CA-25, DIÂMETRO DE 6,3 MM. AF_12/2015</v>
          </cell>
          <cell r="C27657" t="str">
            <v>KG</v>
          </cell>
        </row>
        <row r="27658">
          <cell r="A27658">
            <v>92876</v>
          </cell>
          <cell r="B27658" t="str">
            <v>CORTE E DOBRA DE AÇO CA-25, DIÂMETRO DE 8,0 MM. AF_12/2015</v>
          </cell>
          <cell r="C27658" t="str">
            <v>KG</v>
          </cell>
        </row>
        <row r="27659">
          <cell r="A27659">
            <v>92877</v>
          </cell>
          <cell r="B27659" t="str">
            <v>CORTE E DOBRA DE AÇO CA-25, DIÂMETRO DE 10,0 MM. AF_12/2015</v>
          </cell>
          <cell r="C27659" t="str">
            <v>KG</v>
          </cell>
        </row>
        <row r="27660">
          <cell r="A27660">
            <v>92878</v>
          </cell>
          <cell r="B27660" t="str">
            <v>CORTE E DOBRA DE AÇO CA-25, DIÂMETRO DE 12,5 MM. AF_12/2015</v>
          </cell>
          <cell r="C27660" t="str">
            <v>KG</v>
          </cell>
        </row>
        <row r="27661">
          <cell r="A27661">
            <v>92879</v>
          </cell>
          <cell r="B27661" t="str">
            <v>CORTE E DOBRA DE AÇO CA-25, DIÂMETRO DE 16,0 MM. AF_12/2015</v>
          </cell>
          <cell r="C27661" t="str">
            <v>KG</v>
          </cell>
        </row>
        <row r="27662">
          <cell r="A27662">
            <v>92880</v>
          </cell>
          <cell r="B27662" t="str">
            <v>CORTE E DOBRA DE AÇO CA-25, DIÂMETRO DE 20,0 MM. AF_12/2015</v>
          </cell>
          <cell r="C27662" t="str">
            <v>KG</v>
          </cell>
        </row>
        <row r="27663">
          <cell r="A27663">
            <v>92881</v>
          </cell>
          <cell r="B27663" t="str">
            <v>CORTE E DOBRA DE AÇO CA-25, DIÂMETRO DE 25,0 MM. AF_12/2015</v>
          </cell>
          <cell r="C27663" t="str">
            <v>KG</v>
          </cell>
        </row>
        <row r="27664">
          <cell r="A27664">
            <v>92882</v>
          </cell>
          <cell r="B27664" t="str">
            <v>ARMAÇÃO UTILIZANDO AÇO CA-25 DE 6,3 MM - MONTAGEM. AF_12/2015</v>
          </cell>
          <cell r="C27664" t="str">
            <v>KG</v>
          </cell>
        </row>
        <row r="27665">
          <cell r="A27665">
            <v>92883</v>
          </cell>
          <cell r="B27665" t="str">
            <v>ARMAÇÃO UTILIZANDO AÇO CA-25 DE 8,0 MM - MONTAGEM. AF_12/2015</v>
          </cell>
          <cell r="C27665" t="str">
            <v>KG</v>
          </cell>
        </row>
        <row r="27666">
          <cell r="A27666">
            <v>92884</v>
          </cell>
          <cell r="B27666" t="str">
            <v>ARMAÇÃO UTILIZANDO AÇO CA-25 DE 10,0 MM - MONTAGEM. AF_12/2015</v>
          </cell>
          <cell r="C27666" t="str">
            <v>KG</v>
          </cell>
        </row>
        <row r="27667">
          <cell r="A27667">
            <v>92885</v>
          </cell>
          <cell r="B27667" t="str">
            <v>ARMAÇÃO UTILIZANDO AÇO CA-25 DE 12,5 MM - MONTAGEM. AF_12/2015</v>
          </cell>
          <cell r="C27667" t="str">
            <v>KG</v>
          </cell>
        </row>
        <row r="27668">
          <cell r="A27668">
            <v>92886</v>
          </cell>
          <cell r="B27668" t="str">
            <v>ARMAÇÃO UTILIZANDO AÇO CA-25 DE 16,0 MM - MONTAGEM. AF_12/2015</v>
          </cell>
          <cell r="C27668" t="str">
            <v>KG</v>
          </cell>
        </row>
        <row r="27669">
          <cell r="A27669">
            <v>92887</v>
          </cell>
          <cell r="B27669" t="str">
            <v>ARMAÇÃO UTILIZANDO AÇO CA-25 DE 20,0 MM - MONTAGEM. AF_12/2015</v>
          </cell>
          <cell r="C27669" t="str">
            <v>KG</v>
          </cell>
        </row>
        <row r="27670">
          <cell r="A27670">
            <v>92888</v>
          </cell>
          <cell r="B27670" t="str">
            <v>ARMAÇÃO UTILIZANDO AÇO CA-25 DE 25,0 MM - MONTAGEM. AF_12/2015</v>
          </cell>
          <cell r="C27670" t="str">
            <v>KG</v>
          </cell>
        </row>
        <row r="27671">
          <cell r="A27671">
            <v>92915</v>
          </cell>
          <cell r="B27671" t="str">
            <v>ARMAÇÃO DE ESTRUTURAS DE CONCRETO ARMADO, EXCETO VIGAS, PILARES, LAJES E FUNDAÇÕES, UTILIZANDO AÇO CA-60 DE 5,0 MM - MONTAGEM. AF_12/2015</v>
          </cell>
          <cell r="C27671" t="str">
            <v>KG</v>
          </cell>
        </row>
        <row r="27672">
          <cell r="A27672">
            <v>92916</v>
          </cell>
          <cell r="B27672" t="str">
            <v>ARMAÇÃO DE ESTRUTURAS DE CONCRETO ARMADO, EXCETO VIGAS, PILARES, LAJES E FUNDAÇÕES, UTILIZANDO AÇO CA-50 DE 6,3 MM - MONTAGEM. AF_12/2015</v>
          </cell>
          <cell r="C27672" t="str">
            <v>KG</v>
          </cell>
        </row>
        <row r="27673">
          <cell r="A27673">
            <v>92917</v>
          </cell>
          <cell r="B27673" t="str">
            <v>ARMAÇÃO DE ESTRUTURAS DE CONCRETO ARMADO, EXCETO VIGAS, PILARES, LAJES E FUNDAÇÕES, UTILIZANDO AÇO CA-50 DE 8,0 MM - MONTAGEM. AF_12/2015</v>
          </cell>
          <cell r="C27673" t="str">
            <v>KG</v>
          </cell>
        </row>
        <row r="27674">
          <cell r="A27674">
            <v>92919</v>
          </cell>
          <cell r="B27674" t="str">
            <v>ARMAÇÃO DE ESTRUTURAS DE CONCRETO ARMADO, EXCETO VIGAS, PILARES, LAJES E FUNDAÇÕES, UTILIZANDO AÇO CA-50 DE 10,0 MM - MONTAGEM. AF_12/2015</v>
          </cell>
          <cell r="C27674" t="str">
            <v>KG</v>
          </cell>
        </row>
        <row r="27675">
          <cell r="A27675">
            <v>92921</v>
          </cell>
          <cell r="B27675" t="str">
            <v>ARMAÇÃO DE ESTRUTURAS DE CONCRETO ARMADO, EXCETO VIGAS, PILARES, LAJES E FUNDAÇÕES, UTILIZANDO AÇO CA-50 DE 12,5 MM - MONTAGEM. AF_12/2015</v>
          </cell>
          <cell r="C27675" t="str">
            <v>KG</v>
          </cell>
        </row>
        <row r="27676">
          <cell r="A27676">
            <v>92922</v>
          </cell>
          <cell r="B27676" t="str">
            <v>ARMAÇÃO DE ESTRUTURAS DE CONCRETO ARMADO, EXCETO VIGAS, PILARES, LAJES E FUNDAÇÕES, UTILIZANDO AÇO CA-50 DE 16,0 MM - MONTAGEM. AF_12/2015</v>
          </cell>
          <cell r="C27676" t="str">
            <v>KG</v>
          </cell>
        </row>
        <row r="27677">
          <cell r="A27677">
            <v>92923</v>
          </cell>
          <cell r="B27677" t="str">
            <v>ARMAÇÃO DE ESTRUTURAS DE CONCRETO ARMADO, EXCETO VIGAS, PILARES, LAJES E FUNDAÇÕES, UTILIZANDO AÇO CA-50 DE 20,0 MM - MONTAGEM. AF_12/2015</v>
          </cell>
          <cell r="C27677" t="str">
            <v>KG</v>
          </cell>
        </row>
        <row r="27678">
          <cell r="A27678">
            <v>92924</v>
          </cell>
          <cell r="B27678" t="str">
            <v>ARMAÇÃO DE ESTRUTURAS DE CONCRETO ARMADO, EXCETO VIGAS, PILARES, LAJES E FUNDAÇÕES, UTILIZANDO AÇO CA-50 DE 25,0 MM - MONTAGEM. AF_12/2015</v>
          </cell>
          <cell r="C27678" t="str">
            <v>KG</v>
          </cell>
        </row>
        <row r="27679">
          <cell r="A27679">
            <v>95445</v>
          </cell>
          <cell r="B27679" t="str">
            <v>CORTE E DOBRA DE AÇO CA-60, DIÂMETRO DE 5,0 MM, UTILIZADO EM ESTRIBO CONTÍNUO HELICOIDAL. AF_10/2016</v>
          </cell>
          <cell r="C27679" t="str">
            <v>KG</v>
          </cell>
        </row>
        <row r="27680">
          <cell r="A27680">
            <v>95446</v>
          </cell>
          <cell r="B27680" t="str">
            <v>CORTE E DOBRA DE AÇO CA-50, DIÂMETRO DE 6,3 MM, UTILIZADO EM ESTRIBO CONTÍNUO HELICOIDAL. AF_10/2016</v>
          </cell>
          <cell r="C27680" t="str">
            <v>KG</v>
          </cell>
        </row>
        <row r="27681">
          <cell r="A27681">
            <v>95576</v>
          </cell>
          <cell r="B27681" t="str">
            <v>MONTAGEM DE ARMADURA LONGITUDINAL/TRANSVERSAL DE ESTACAS DE SEÇÃO CIRCULAR, DIÂMETRO = 8,0 MM. AF_11/2016</v>
          </cell>
          <cell r="C27681" t="str">
            <v>KG</v>
          </cell>
        </row>
        <row r="27682">
          <cell r="A27682">
            <v>95577</v>
          </cell>
          <cell r="B27682" t="str">
            <v>MONTAGEM DE ARMADURA LONGITUDINAL DE ESTACAS DE SEÇÃO CIRCULAR, DIÂMETRO = 10,0 MM. AF_11/2016</v>
          </cell>
          <cell r="C27682" t="str">
            <v>KG</v>
          </cell>
        </row>
        <row r="27683">
          <cell r="A27683">
            <v>95578</v>
          </cell>
          <cell r="B27683" t="str">
            <v>MONTAGEM DE ARMADURA LONGITUDINAL/TRANSVERSAL DE ESTACAS DE SEÇÃO CIRCULAR, DIÂMETRO = 12,5 MM. AF_11/2016</v>
          </cell>
          <cell r="C27683" t="str">
            <v>KG</v>
          </cell>
        </row>
        <row r="27684">
          <cell r="A27684">
            <v>95579</v>
          </cell>
          <cell r="B27684" t="str">
            <v>MONTAGEM DE ARMADURA LONGITUDINAL DE ESTACAS DE SEÇÃO CIRCULAR, DIÂMETRO = 16,0 MM. AF_11/2016</v>
          </cell>
          <cell r="C27684" t="str">
            <v>KG</v>
          </cell>
        </row>
        <row r="27685">
          <cell r="A27685">
            <v>95580</v>
          </cell>
          <cell r="B27685" t="str">
            <v>MONTAGEM DE ARMADURA LONGITUDINAL DE ESTACAS DE SEÇÃO CIRCULAR, DIÂMETRO = 20,0 MM. AF_11/2016</v>
          </cell>
          <cell r="C27685" t="str">
            <v>KG</v>
          </cell>
        </row>
        <row r="27686">
          <cell r="A27686">
            <v>95581</v>
          </cell>
          <cell r="B27686" t="str">
            <v>MONTAGEM DE ARMADURA LONGITUDINAL DE ESTACAS DE SEÇÃO CIRCULAR, DIÂMETRO = 25,0 MM. AF_11/2016</v>
          </cell>
          <cell r="C27686" t="str">
            <v>KG</v>
          </cell>
        </row>
        <row r="27687">
          <cell r="A27687">
            <v>95583</v>
          </cell>
          <cell r="B27687" t="str">
            <v>MONTAGEM DE ARMADURA TRANSVERSAL DE ESTACAS DE SEÇÃO CIRCULAR, DIÂMETRO = 5,0 MM. AF_11/2016</v>
          </cell>
          <cell r="C27687" t="str">
            <v>KG</v>
          </cell>
        </row>
        <row r="27688">
          <cell r="A27688">
            <v>95584</v>
          </cell>
          <cell r="B27688" t="str">
            <v>MONTAGEM DE ARMADURA TRANSVERSAL DE ESTACAS DE SEÇÃO CIRCULAR, DIÂMETRO = 6,3 MM. AF_11/2016</v>
          </cell>
          <cell r="C27688" t="str">
            <v>KG</v>
          </cell>
        </row>
        <row r="27689">
          <cell r="A27689">
            <v>95585</v>
          </cell>
          <cell r="B27689" t="str">
            <v>MONTAGEM DE ARMADURA LONGITUDINAL/TRANSVERSAL DE ESTACAS DE SEÇÃO RETANGULAR (BARRETE), DIÂMETRO = 8,0 MM. AF_11/2016</v>
          </cell>
          <cell r="C27689" t="str">
            <v>KG</v>
          </cell>
        </row>
        <row r="27690">
          <cell r="A27690">
            <v>95586</v>
          </cell>
          <cell r="B27690" t="str">
            <v>MONTAGEM DE ARMADURA LONGITUDINAL DE ESTACAS DE SEÇÃO RETANGULAR (BARRETE), DIÂMETRO = 10,0 MM. AF_11/2016</v>
          </cell>
          <cell r="C27690" t="str">
            <v>KG</v>
          </cell>
        </row>
        <row r="27691">
          <cell r="A27691">
            <v>95587</v>
          </cell>
          <cell r="B27691" t="str">
            <v>MONTAGEM DE ARMADURA LONGITUDINAL/TRANSVERSAL DE ESTACAS DE SEÇÃO RETANGULAR (BARRETE), DIÂMETRO = 12,5 MM. AF_11/2016</v>
          </cell>
          <cell r="C27691" t="str">
            <v>KG</v>
          </cell>
        </row>
        <row r="27692">
          <cell r="A27692">
            <v>95588</v>
          </cell>
          <cell r="B27692" t="str">
            <v>MONTAGEM DE ARMADURA LONGITUDINAL DE ESTACAS DE SEÇÃO RETANGULAR (BARRETE), DIÂMETRO = 16,0 MM. AF_11/2016</v>
          </cell>
          <cell r="C27692" t="str">
            <v>KG</v>
          </cell>
        </row>
        <row r="27693">
          <cell r="A27693">
            <v>95589</v>
          </cell>
          <cell r="B27693" t="str">
            <v>MONTAGEM DE ARMADURA LONGITUDINAL DE ESTACAS DE SEÇÃO RETANGULAR (BARRETE), DIÂMETRO = 20,0 MM. AF_11/2016</v>
          </cell>
          <cell r="C27693" t="str">
            <v>KG</v>
          </cell>
        </row>
        <row r="27694">
          <cell r="A27694">
            <v>95590</v>
          </cell>
          <cell r="B27694" t="str">
            <v>MONTAGEM DE ARMADURA LONGITUDINAL DE ESTACAS DE SEÇÃO RETANGULAR (BARRETE), DIÂMETRO = 25,0 MM. AF_11/2016</v>
          </cell>
          <cell r="C27694" t="str">
            <v>KG</v>
          </cell>
        </row>
        <row r="27695">
          <cell r="A27695">
            <v>95592</v>
          </cell>
          <cell r="B27695" t="str">
            <v>MONTAGEM DE ARMADURA TRANSVERSAL DE ESTACAS DE SEÇÃO RETANGULAR (BARRETE), DIÂMETRO = 5,0 MM. AF_11/2016</v>
          </cell>
          <cell r="C27695" t="str">
            <v>KG</v>
          </cell>
        </row>
        <row r="27696">
          <cell r="A27696">
            <v>95593</v>
          </cell>
          <cell r="B27696" t="str">
            <v>MONTAGEM DE ARMADURA TRANSVERSAL DE ESTACAS DE SEÇÃO RETANGULAR (BARRETE), DIÂMETRO = 6,3 MM. AF_11/2016</v>
          </cell>
          <cell r="C27696" t="str">
            <v>KG</v>
          </cell>
        </row>
        <row r="27697">
          <cell r="A27697">
            <v>95943</v>
          </cell>
          <cell r="B27697" t="str">
            <v>ARMAÇÃO DE ESCADA, COM 2 LANCES, DE UMA ESTRUTURA CONVENCIONAL DE CONCRETO ARMADO UTILIZANDO AÇO CA-60 DE 5,0 MM - MONTAGEM. AF_01/2017</v>
          </cell>
          <cell r="C27697" t="str">
            <v>KG</v>
          </cell>
        </row>
        <row r="27698">
          <cell r="A27698">
            <v>95944</v>
          </cell>
          <cell r="B27698" t="str">
            <v>ARMAÇÃO DE ESCADA, COM 2 LANCES, DE UMA ESTRUTURA CONVENCIONAL DE CONCRETO ARMADO UTILIZANDO AÇO CA-50 DE 6,3 MM - MONTAGEM. AF_01/2017</v>
          </cell>
          <cell r="C27698" t="str">
            <v>KG</v>
          </cell>
        </row>
        <row r="27699">
          <cell r="A27699">
            <v>95945</v>
          </cell>
          <cell r="B27699" t="str">
            <v>ARMAÇÃO DE ESCADA, COM 2 LANCES, DE UMA ESTRUTURA CONVENCIONAL DE CONCRETO ARMADO UTILIZANDO AÇO CA-50 DE 8,0 MM - MONTAGEM. AF_01/2017</v>
          </cell>
          <cell r="C27699" t="str">
            <v>KG</v>
          </cell>
        </row>
        <row r="27700">
          <cell r="A27700">
            <v>95946</v>
          </cell>
          <cell r="B27700" t="str">
            <v>ARMAÇÃO DE ESCADA, COM 2 LANCES, DE UMA ESTRUTURA CONVENCIONAL DE CONCRETO ARMADO UTILIZANDO AÇO CA-50 DE 10,0 MM - MONTAGEM. AF_01/2017</v>
          </cell>
          <cell r="C27700" t="str">
            <v>KG</v>
          </cell>
        </row>
        <row r="27701">
          <cell r="A27701">
            <v>95947</v>
          </cell>
          <cell r="B27701" t="str">
            <v>ARMAÇÃO DE ESCADA, COM 2 LANCES, DE UMA ESTRUTURA CONVENCIONAL DE CONCRETO ARMADO UTILIZANDO AÇO CA-50 DE 12,5 MM - MONTAGEM. AF_01/2017</v>
          </cell>
          <cell r="C27701" t="str">
            <v>KG</v>
          </cell>
        </row>
        <row r="27702">
          <cell r="A27702">
            <v>95948</v>
          </cell>
          <cell r="B27702" t="str">
            <v>ARMAÇÃO DE ESCADA, COM 2 LANCES, DE UMA ESTRUTURA CONVENCIONAL DE CONCRETO ARMADO UTILIZANDO AÇO CA-50 DE 16,0 MM - MONTAGEM. AF_01/2017</v>
          </cell>
          <cell r="C27702" t="str">
            <v>KG</v>
          </cell>
        </row>
        <row r="27703">
          <cell r="A27703">
            <v>96544</v>
          </cell>
          <cell r="B27703" t="str">
            <v>ARMAÇÃO DE BLOCO, VIGA BALDRAME OU SAPATA UTILIZANDO AÇO CA-50 DE 6,3 MM - MONTAGEM. AF_06/2017</v>
          </cell>
          <cell r="C27703" t="str">
            <v>KG</v>
          </cell>
        </row>
        <row r="27704">
          <cell r="A27704">
            <v>96545</v>
          </cell>
          <cell r="B27704" t="str">
            <v>ARMAÇÃO DE BLOCO, VIGA BALDRAME OU SAPATA UTILIZANDO AÇO CA-50 DE 8 MM - MONTAGEM. AF_06/2017</v>
          </cell>
          <cell r="C27704" t="str">
            <v>KG</v>
          </cell>
        </row>
        <row r="27705">
          <cell r="A27705">
            <v>96546</v>
          </cell>
          <cell r="B27705" t="str">
            <v>ARMAÇÃO DE BLOCO, VIGA BALDRAME OU SAPATA UTILIZANDO AÇO CA-50 DE 10 MM - MONTAGEM. AF_06/2017</v>
          </cell>
          <cell r="C27705" t="str">
            <v>KG</v>
          </cell>
        </row>
        <row r="27706">
          <cell r="A27706">
            <v>96547</v>
          </cell>
          <cell r="B27706" t="str">
            <v>ARMAÇÃO DE BLOCO, VIGA BALDRAME OU SAPATA UTILIZANDO AÇO CA-50 DE 12,5 MM - MONTAGEM. AF_06/2017</v>
          </cell>
          <cell r="C27706" t="str">
            <v>KG</v>
          </cell>
        </row>
        <row r="27707">
          <cell r="A27707">
            <v>96548</v>
          </cell>
          <cell r="B27707" t="str">
            <v>ARMAÇÃO DE BLOCO, VIGA BALDRAME OU SAPATA UTILIZANDO AÇO CA-50 DE 16 MM - MONTAGEM. AF_06/2017</v>
          </cell>
          <cell r="C27707" t="str">
            <v>KG</v>
          </cell>
        </row>
        <row r="27708">
          <cell r="A27708">
            <v>96549</v>
          </cell>
          <cell r="B27708" t="str">
            <v>ARMAÇÃO DE BLOCO, VIGA BALDRAME OU SAPATA UTILIZANDO AÇO CA-50 DE 20 MM - MONTAGEM. AF_06/2017</v>
          </cell>
          <cell r="C27708" t="str">
            <v>KG</v>
          </cell>
        </row>
        <row r="27709">
          <cell r="A27709">
            <v>96550</v>
          </cell>
          <cell r="B27709" t="str">
            <v>ARMAÇÃO DE BLOCO, VIGA BALDRAME OU SAPATA UTILIZANDO AÇO CA-50 DE 25 MM - MONTAGEM. AF_06/2017</v>
          </cell>
          <cell r="C27709" t="str">
            <v>KG</v>
          </cell>
        </row>
        <row r="27710">
          <cell r="A27710">
            <v>40780</v>
          </cell>
          <cell r="B27710" t="str">
            <v>REGULARIZAÇÃO DE SUPERFICIE DE CONCRETO APARENTE</v>
          </cell>
          <cell r="C27710" t="str">
            <v>M2</v>
          </cell>
        </row>
        <row r="27711">
          <cell r="A27711" t="str">
            <v>74157/4</v>
          </cell>
          <cell r="B27711" t="str">
            <v>LANCAMENTO/APLICACAO MANUAL DE CONCRETO EM FUNDACOES</v>
          </cell>
          <cell r="C27711" t="str">
            <v>M3</v>
          </cell>
        </row>
        <row r="27712">
          <cell r="A27712">
            <v>89993</v>
          </cell>
          <cell r="B27712" t="str">
            <v>GRAUTEAMENTO VERTICAL EM ALVENARIA ESTRUTURAL. AF_01/2015</v>
          </cell>
          <cell r="C27712" t="str">
            <v>M3</v>
          </cell>
        </row>
        <row r="27713">
          <cell r="A27713">
            <v>89994</v>
          </cell>
          <cell r="B27713" t="str">
            <v>GRAUTEAMENTO DE CINTA INTERMEDIÁRIA OU DE CONTRAVERGA EM ALVENARIA ESTRUTURAL. AF_01/2015</v>
          </cell>
          <cell r="C27713" t="str">
            <v>M3</v>
          </cell>
        </row>
        <row r="27714">
          <cell r="A27714">
            <v>89995</v>
          </cell>
          <cell r="B27714" t="str">
            <v>GRAUTEAMENTO DE CINTA SUPERIOR OU DE VERGA EM ALVENARIA ESTRUTURAL. AF_01/2015</v>
          </cell>
          <cell r="C27714" t="str">
            <v>M3</v>
          </cell>
        </row>
        <row r="27715">
          <cell r="A27715">
            <v>90278</v>
          </cell>
          <cell r="B27715" t="str">
            <v>GRAUTE FGK=15 MPA; TRAÇO 1:0,04:2,0:2,4 (CIMENTO/ CAL/ AREIA GROSSA/ BRITA 0) - PREPARO MECÂNICO COM BETONEIRA 400 L. AF_02/2015</v>
          </cell>
          <cell r="C27715" t="str">
            <v>M3</v>
          </cell>
        </row>
        <row r="27716">
          <cell r="A27716">
            <v>90279</v>
          </cell>
          <cell r="B27716" t="str">
            <v>GRAUTE FGK=20 MPA; TRAÇO 1:0,04:1,6:1,9 (CIMENTO/ CAL/ AREIA GROSSA/ BRITA 0) - PREPARO MECÂNICO COM BETONEIRA 400 L. AF_02/2015</v>
          </cell>
          <cell r="C27716" t="str">
            <v>M3</v>
          </cell>
        </row>
        <row r="27717">
          <cell r="A27717">
            <v>90280</v>
          </cell>
          <cell r="B27717" t="str">
            <v>GRAUTE FGK=25 MPA; TRAÇO 1:0,02:1,2:1,5 (CIMENTO/ CAL/ AREIA GROSSA/ BRITA 0) - PREPARO MECÂNICO COM BETONEIRA 400 L. AF_02/2015</v>
          </cell>
          <cell r="C27717" t="str">
            <v>M3</v>
          </cell>
        </row>
        <row r="27718">
          <cell r="A27718">
            <v>90281</v>
          </cell>
          <cell r="B27718" t="str">
            <v>GRAUTE FGK=30 MPA; TRAÇO 1:0,02:0,8:1,1 (CIMENTO/ CAL/ AREIA GROSSA/ BRITA 0) - PREPARO MECÂNICO COM BETONEIRA 400 L. AF_02/2015</v>
          </cell>
          <cell r="C27718" t="str">
            <v>M3</v>
          </cell>
        </row>
        <row r="27719">
          <cell r="A27719">
            <v>90282</v>
          </cell>
          <cell r="B27719" t="str">
            <v>GRAUTE FGK=15 MPA; TRAÇO 1:2,0:2,4 (CIMENTO/ AREIA GROSSA/ BRITA 0/ ADITIVO) - PREPARO MECÂNICO COM BETONEIRA 400 L. AF_02/2015</v>
          </cell>
          <cell r="C27719" t="str">
            <v>M3</v>
          </cell>
        </row>
        <row r="27720">
          <cell r="A27720">
            <v>90283</v>
          </cell>
          <cell r="B27720" t="str">
            <v>GRAUTE FGK=20 MPA; TRAÇO 1:1,6:1,9 (CIMENTO/ AREIA GROSSA/ BRITA 0/ ADITIVO) - PREPARO MECÂNICO COM BETONEIRA 400 L. AF_02/2015</v>
          </cell>
          <cell r="C27720" t="str">
            <v>M3</v>
          </cell>
        </row>
        <row r="27721">
          <cell r="A27721">
            <v>90284</v>
          </cell>
          <cell r="B27721" t="str">
            <v>GRAUTE FGK=25 MPA; TRAÇO 1:1,2:1,5 (CIMENTO/ AREIA GROSSA/ BRITA 0/ ADITIVO) - PREPARO MECÂNICO COM BETONEIRA 400 L. AF_02/2015</v>
          </cell>
          <cell r="C27721" t="str">
            <v>M3</v>
          </cell>
        </row>
        <row r="27722">
          <cell r="A27722">
            <v>90285</v>
          </cell>
          <cell r="B27722" t="str">
            <v>GRAUTE FGK=30 MPA; TRAÇO 1:0,8:1,1 (CIMENTO/ AREIA GROSSA/ BRITA 0/ ADITIVO) - PREPARO MECÂNICO COM BETONEIRA 400 L. AF_02/2015</v>
          </cell>
          <cell r="C27722" t="str">
            <v>M3</v>
          </cell>
        </row>
        <row r="27723">
          <cell r="A27723">
            <v>90853</v>
          </cell>
          <cell r="B27723" t="str">
            <v>CONCRETAGEM DE LAJES EM EDIFICAÇÕES UNIFAMILIARES FEITAS COM SISTEMA DE FÔRMAS MANUSEÁVEIS COM CONCRETO USINADO BOMBEÁVEL, FCK 20 MPA, LANÇADO COM BOMBA LANÇA - LANÇAMENTO, ADENSAMENTO E ACABAMENTO. AF_06/2015</v>
          </cell>
          <cell r="C27723" t="str">
            <v>M3</v>
          </cell>
        </row>
        <row r="27724">
          <cell r="A27724">
            <v>90854</v>
          </cell>
          <cell r="B27724" t="str">
            <v>CONCRETAGEM DE PAREDES EM EDIFICAÇÕES UNIFAMILIARES FEITAS COM SISTEMA DE FÔRMAS MANUSEÁVEIS COM CONCRETO USINADO BOMBEÁVEL, FCK 20 MPA, LANÇADO COM BOMBA LANÇA - LANÇAMENTO, ADENSAMENTO E ACABAMENTO. AF_06/2015</v>
          </cell>
          <cell r="C27724" t="str">
            <v>M3</v>
          </cell>
        </row>
        <row r="27725">
          <cell r="A27725">
            <v>90855</v>
          </cell>
          <cell r="B27725" t="str">
            <v>CONCRETAGEM DE PLATIBANDA EM EDIFICAÇÕES UNIFAMILIARES FEITAS COM SISTEMA DE FÔRMAS MANUSEÁVEIS COM CONCRETO USINADO BOMBEÁVEL, FCK 20 MPA, LANÇADO COM BOMBA LANÇA - LANÇAMENTO, ADENSAMENTO E ACABAMENTO. AF_06/2015</v>
          </cell>
          <cell r="C27725" t="str">
            <v>M3</v>
          </cell>
        </row>
        <row r="27726">
          <cell r="A27726">
            <v>90856</v>
          </cell>
          <cell r="B27726" t="str">
            <v>CONCRETAGEM DE LAJES EM EDIFICAÇÕES MULTIFAMILIARES FEITAS COM SISTEMA DE FÔRMAS MANUSEÁVEIS COM CONCRETO USINADO BOMBEÁVEL, FCK 20 MPA, LANÇADO COM BOMBA LANÇA - LANÇAMENTO, ADENSAMENTO E ACABAMENTO. AF_06/2015</v>
          </cell>
          <cell r="C27726" t="str">
            <v>M3</v>
          </cell>
        </row>
        <row r="27727">
          <cell r="A27727">
            <v>90857</v>
          </cell>
          <cell r="B27727" t="str">
            <v>CONCRETAGEM DE PAREDES EM EDIFICAÇÕES MULTIFAMILIARES FEITAS COM SISTEMA DE FÔRMAS MANUSEÁVEIS COM CONCRETO USINADO BOMBEÁVEL, FCK 20 MPA, LANÇADO COM BOMBA LANÇA - LANÇAMENTO, ADENSAMENTO E ACABAMENTO. AF_06/2015</v>
          </cell>
          <cell r="C27727" t="str">
            <v>M3</v>
          </cell>
        </row>
        <row r="27728">
          <cell r="A27728">
            <v>90858</v>
          </cell>
          <cell r="B27728" t="str">
            <v>CONCRETAGEM DE PLATIBANDA EM EDIFICAÇÕES MULTIFAMILIARES FEITAS COM SISTEMA DE FÔRMAS MANUSEÁVEIS COM CONCRETO USINADO BOMBEÁVEL, FCK 20 MPA, LANÇADO COM BOMBA LANÇA - LANÇAMENTO, ADENSAMENTO E ACABAMENTO. AF_06/2015</v>
          </cell>
          <cell r="C27728" t="str">
            <v>M3</v>
          </cell>
        </row>
        <row r="27729">
          <cell r="A27729">
            <v>90859</v>
          </cell>
          <cell r="B27729" t="str">
            <v>CONCRETAGEM DE PLATIBANDA EM EDIFICAÇÕES UNIFAMILIARES FEITAS COM SISTEMA DE FÔRMAS MANUSEÁVEIS COM CONCRETO USINADO AUTOADENSÁVEL, FCK 20 MPA, LANÇADO COM BOMBA LANÇA - LANÇAMENTO E ACABAMENTO. AF_06/2015</v>
          </cell>
          <cell r="C27729" t="str">
            <v>M3</v>
          </cell>
        </row>
        <row r="27730">
          <cell r="A27730">
            <v>90860</v>
          </cell>
          <cell r="B27730" t="str">
            <v>CONCRETAGEM DE PLATIBANDA EM EDIFICAÇÕES MULTIFAMILIARES FEITAS COM SISTEMA DE FÔRMAS MANUSEÁVEIS COM CONCRETO USINADO AUTOADENSÁVEL, FCK 20 MPA, LANÇADO COM BOMBA LANÇA - LANÇAMENTO E ACABAMENTO. AF_06/2015</v>
          </cell>
          <cell r="C27730" t="str">
            <v>M3</v>
          </cell>
        </row>
        <row r="27731">
          <cell r="A27731">
            <v>90861</v>
          </cell>
          <cell r="B27731" t="str">
            <v>CONCRETAGEM DE EDIFICAÇÕES (PAREDES E LAJES) FEITAS COM SISTEMA DE FÔRMAS MANUSEÁVEIS COM CONCRETO USINADO BOMBEÁVEL, FCK 20 MPA, LANÇADO COM BOMBA LANÇA - LANÇAMENTO, ADENSAMENTO E ACABAMENTO. AF_06/2015</v>
          </cell>
          <cell r="C27731" t="str">
            <v>M3</v>
          </cell>
        </row>
        <row r="27732">
          <cell r="A27732">
            <v>90862</v>
          </cell>
          <cell r="B27732" t="str">
            <v>CONCRETAGEM DE EDIFICAÇÕES (PAREDES E LAJES) FEITAS COM SISTEMA DE FÔRMAS MANUSEÁVEIS COM CONCRETO USINADO AUTOADENSÁVEL, FCK 20 MPA, LANÇADO COM BOMBA LANÇA - LANÇAMENTO E ACABAMENTO. AF_06/2015</v>
          </cell>
          <cell r="C27732" t="str">
            <v>M3</v>
          </cell>
        </row>
        <row r="27733">
          <cell r="A27733">
            <v>92718</v>
          </cell>
          <cell r="B27733" t="str">
            <v>CONCRETAGEM DE PILARES, FCK = 25 MPA,  COM USO DE BALDES EM EDIFICAÇÃO COM SEÇÃO MÉDIA DE PILARES MENOR OU IGUAL A 0,25 M² - LANÇAMENTO, ADENSAMENTO E ACABAMENTO. AF_12/2015</v>
          </cell>
          <cell r="C27733" t="str">
            <v>M3</v>
          </cell>
        </row>
        <row r="27734">
          <cell r="A27734">
            <v>92719</v>
          </cell>
          <cell r="B27734" t="str">
            <v>CONCRETAGEM DE PILARES, FCK = 25 MPA, COM USO DE GRUA EM EDIFICAÇÃO COM SEÇÃO MÉDIA DE PILARES MENOR OU IGUAL A 0,25 M² - LANÇAMENTO, ADENSAMENTO E ACABAMENTO. AF_12/2015</v>
          </cell>
          <cell r="C27734" t="str">
            <v>M3</v>
          </cell>
        </row>
        <row r="27735">
          <cell r="A27735">
            <v>92720</v>
          </cell>
          <cell r="B27735" t="str">
            <v>CONCRETAGEM DE PILARES, FCK = 25 MPA, COM USO DE BOMBA EM EDIFICAÇÃO COM SEÇÃO MÉDIA DE PILARES MENOR OU IGUAL A 0,25 M² - LANÇAMENTO, ADENSAMENTO E ACABAMENTO. AF_12/2015</v>
          </cell>
          <cell r="C27735" t="str">
            <v>M3</v>
          </cell>
        </row>
        <row r="27736">
          <cell r="A27736">
            <v>92721</v>
          </cell>
          <cell r="B27736" t="str">
            <v>CONCRETAGEM DE PILARES, FCK = 25 MPA, COM USO DE GRUA EM EDIFICAÇÃO COM SEÇÃO MÉDIA DE PILARES MAIOR QUE 0,25 M² - LANÇAMENTO, ADENSAMENTO E ACABAMENTO. AF_12/2015</v>
          </cell>
          <cell r="C27736" t="str">
            <v>M3</v>
          </cell>
        </row>
        <row r="27737">
          <cell r="A27737">
            <v>92722</v>
          </cell>
          <cell r="B27737" t="str">
            <v>CONCRETAGEM DE PILARES, FCK = 25 MPA, COM USO DE BOMBA EM EDIFICAÇÃO COM SEÇÃO MÉDIA DE PILARES MAIOR QUE 0,25 M² - LANÇAMENTO, ADENSAMENTO E ACABAMENTO. AF_12/2015</v>
          </cell>
          <cell r="C27737" t="str">
            <v>M3</v>
          </cell>
        </row>
        <row r="27738">
          <cell r="A27738">
            <v>92723</v>
          </cell>
          <cell r="B27738" t="str">
            <v>CONCRETAGEM DE VIGAS E LAJES, FCK=20 MPA, PARA LAJES PREMOLDADAS COM USO DE BOMBA EM EDIFICAÇÃO COM ÁREA MÉDIA DE LAJES MENOR OU IGUAL A 20 M² - LANÇAMENTO, ADENSAMENTO E ACABAMENTO. AF_12/2015</v>
          </cell>
          <cell r="C27738" t="str">
            <v>M3</v>
          </cell>
        </row>
        <row r="27739">
          <cell r="A27739">
            <v>92724</v>
          </cell>
          <cell r="B27739" t="str">
            <v>CONCRETAGEM DE VIGAS E LAJES, FCK=20 MPA, PARA LAJES PREMOLDADAS COM USO DE BOMBA EM EDIFICAÇÃO COM ÁREA MÉDIA DE LAJES MAIOR QUE 20 M² - LANÇAMENTO, ADENSAMENTO E ACABAMENTO. AF_12/2015</v>
          </cell>
          <cell r="C27739" t="str">
            <v>M3</v>
          </cell>
        </row>
        <row r="27740">
          <cell r="A27740">
            <v>92725</v>
          </cell>
          <cell r="B27740" t="str">
            <v>CONCRETAGEM DE VIGAS E LAJES, FCK=20 MPA, PARA LAJES MACIÇAS OU NERVURADAS COM USO DE BOMBA EM EDIFICAÇÃO COM ÁREA MÉDIA DE LAJES MENOR OU IGUAL A 20 M² - LANÇAMENTO, ADENSAMENTO E ACABAMENTO. AF_12/2015</v>
          </cell>
          <cell r="C27740" t="str">
            <v>M3</v>
          </cell>
        </row>
        <row r="27741">
          <cell r="A27741">
            <v>92726</v>
          </cell>
          <cell r="B27741" t="str">
            <v>CONCRETAGEM DE VIGAS E LAJES, FCK=20 MPA, PARA LAJES MACIÇAS OU NERVURADAS COM USO DE BOMBA EM EDIFICAÇÃO COM ÁREA MÉDIA DE LAJES MAIOR QUE 20 M² - LANÇAMENTO, ADENSAMENTO E ACABAMENTO. AF_12/2015</v>
          </cell>
          <cell r="C27741" t="str">
            <v>M3</v>
          </cell>
        </row>
        <row r="27742">
          <cell r="A27742">
            <v>92727</v>
          </cell>
          <cell r="B27742" t="str">
            <v>CONCRETAGEM DE VIGAS E LAJES, FCK=20 MPA, PARA LAJES PREMOLDADAS COM JERICAS EM ELEVADOR DE CABO EM EDIFICAÇÃO DE MULTIPAVIMENTOS ATÉ 16 ANDARES, COM ÁREA MÉDIA DE LAJES MENOR OU IGUAL A 20 M² - LANÇAMENTO, ADENSAMENTO E ACABAMENTO. AF_12/2015</v>
          </cell>
          <cell r="C27742" t="str">
            <v>M3</v>
          </cell>
        </row>
        <row r="27743">
          <cell r="A27743">
            <v>92728</v>
          </cell>
          <cell r="B27743" t="str">
            <v>CONCRETAGEM DE VIGAS E LAJES, FCK=20 MPA, PARA LAJES PREMOLDADAS COM JERICAS EM ELEVADOR DE CABO EM EDIFICAÇÃO DE MULTIPAVIMENTOS ATÉ 16 ANDARES, COM ÁREA MÉDIA DE LAJES MAIOR QUE 20 M² - LANÇAMENTO, ADENSAMENTO E ACABAMENTO. AF_12/2015</v>
          </cell>
          <cell r="C27743" t="str">
            <v>M3</v>
          </cell>
        </row>
        <row r="27744">
          <cell r="A27744">
            <v>92729</v>
          </cell>
          <cell r="B27744" t="str">
            <v>CONCRETAGEM DE VIGAS E LAJES, FCK=20 MPA, PARA LAJES MACIÇAS OU NERVURADAS COM JERICAS EM ELEVADOR DE CABO EM EDIFICAÇÃO DE MULTIPAVIMENTOS ATÉ 16 ANDARES, COM ÁREA MÉDIA DE LAJES MENOR OU IGUAL A 20 M² - LANÇAMENTO, ADENSAMENTO E ACABAMENTO. AF_12/2015</v>
          </cell>
          <cell r="C27744" t="str">
            <v>M3</v>
          </cell>
        </row>
        <row r="27745">
          <cell r="A27745">
            <v>92730</v>
          </cell>
          <cell r="B27745" t="str">
            <v>CONCRETAGEM DE VIGAS E LAJES, FCK=20 MPA, PARA LAJES MACIÇAS OU NERVURADAS COM JERICAS EM ELEVADOR DE CABO EM EDIFICAÇÃO DE MULTIPAVIMENTOS ATÉ 16 ANDARES, COM ÁREA MÉDIA DE LAJES MAIOR QUE 20 M² - LANÇAMENTO, ADENSAMENTO E ACABAMENTO. AF_12/2015</v>
          </cell>
          <cell r="C27745" t="str">
            <v>M3</v>
          </cell>
        </row>
        <row r="27746">
          <cell r="A27746">
            <v>92731</v>
          </cell>
          <cell r="B27746" t="str">
            <v>CONCRETAGEM DE VIGAS E LAJES, FCK=20 MPA, PARA LAJES PREMOLDADAS COM JERICAS EM CREMALHEIRA EM EDIFICAÇÃO DE MULTIPAVIMENTOS ATÉ 16 ANDARES, COM ÁREA MÉDIA DE LAJES MENOR OU IGUAL A 20 M² - LANÇAMENTO, ADENSAMENTO E ACABAMENTO. AF_12/2015</v>
          </cell>
          <cell r="C27746" t="str">
            <v>M3</v>
          </cell>
        </row>
        <row r="27747">
          <cell r="A27747">
            <v>92732</v>
          </cell>
          <cell r="B27747" t="str">
            <v>CONCRETAGEM DE VIGAS E LAJES, FCK=20 MPA, PARA LAJES PREMOLDADAS COM JERICAS EM CREMALHEIRA EM EDIFICAÇÃO DE MULTIPAVIMENTOS ATÉ 16 ANDARES, COM ÁREA MÉDIA DE LAJES MAIOR QUE 20 M² - LANÇAMENTO, ADENSAMENTO E ACABAMENTO. AF_12/2015</v>
          </cell>
          <cell r="C27747" t="str">
            <v>M3</v>
          </cell>
        </row>
        <row r="27748">
          <cell r="A27748">
            <v>92733</v>
          </cell>
          <cell r="B27748" t="str">
            <v>CONCRETAGEM DE VIGAS E LAJES, FCK=20 MPA, PARA LAJES MACIÇAS OU NERVURADAS COM JERICAS EM CREMALHEIRA EM EDIFICAÇÃO DE MULTIPAVIMENTOS ATÉ 16 ANDARES, COM ÁREA MÉDIA DE LAJES MENOR OU IGUAL A 20 M² - LANÇAMENTO, ADENSAMENTO E ACABAMENTO. AF_12/2015</v>
          </cell>
          <cell r="C27748" t="str">
            <v>M3</v>
          </cell>
        </row>
        <row r="27749">
          <cell r="A27749">
            <v>92734</v>
          </cell>
          <cell r="B27749" t="str">
            <v>CONCRETAGEM DE VIGAS E LAJES, FCK=20 MPA, PARA LAJES MACIÇAS OU NERVURADAS COM JERICAS EM CREMALHEIRA EM EDIFICAÇÃO DE MULTIPAVIMENTOS ATÉ 16 ANDARES, COM ÁREA MÉDIA DE LAJES MAIOR QUE 20 M² - LANÇAMENTO, ADENSAMENTO E ACABAMENTO. AF_12/2015</v>
          </cell>
          <cell r="C27749" t="str">
            <v>M3</v>
          </cell>
        </row>
        <row r="27750">
          <cell r="A27750">
            <v>92735</v>
          </cell>
          <cell r="B27750" t="str">
            <v>CONCRETAGEM DE VIGAS E LAJES, FCK=20 MPA, PARA LAJES PREMOLDADAS COM GRUA DE CAÇAMBA DE 350 L EM EDIFICAÇÃO DE MULTIPAVIMENTOS ATÉ 16 ANDARES, COM ÁREA MÉDIA DE LAJES MENOR OU IGUAL A 20 M² - LANÇAMENTO, ADENSAMENTO E ACABAMENTO. AF_12/2015</v>
          </cell>
          <cell r="C27750" t="str">
            <v>M3</v>
          </cell>
        </row>
        <row r="27751">
          <cell r="A27751">
            <v>92736</v>
          </cell>
          <cell r="B27751" t="str">
            <v>CONCRETAGEM DE VIGAS E LAJES, FCK=20 MPA, PARA LAJES PREMOLDADAS COM GRUA DE CAÇAMBA DE 350 L EM EDIFICAÇÃO DE MULTIPAVIMENTOS ATÉ 16 ANDARES, COM ÁREA MÉDIA DE LAJES MAIOR QUE 20 M² - LANÇAMENTO, ADENSAMENTO E ACABAMENTO. AF_12/2015</v>
          </cell>
          <cell r="C27751" t="str">
            <v>M3</v>
          </cell>
        </row>
        <row r="27752">
          <cell r="A27752">
            <v>92739</v>
          </cell>
          <cell r="B27752" t="str">
            <v>CONCRETAGEM DE VIGAS E LAJES, FCK=20 MPA, PARA LAJES MACIÇAS OU NERVURADAS COM GRUA DE CAÇAMBA DE 500 L EM EDIFICAÇÃO DE MULTIPAVIMENTOS ATÉ 16 ANDARES, COM ÁREA MÉDIA DE LAJES MENOR OU IGUAL A 20 M² - LANÇAMENTO, ADENSAMENTO E ACABAMENTO. AF_12/2015</v>
          </cell>
          <cell r="C27752" t="str">
            <v>M3</v>
          </cell>
        </row>
        <row r="27753">
          <cell r="A27753">
            <v>92740</v>
          </cell>
          <cell r="B27753" t="str">
            <v>CONCRETAGEM DE VIGAS E LAJES, FCK=20 MPA, PARA LAJES MACIÇAS OU NERVURADAS COM GRUA DE CAÇAMBA DE 500 L EM EDIFICAÇÃO DE MULTIPAVIMENTOS ATÉ 16 ANDARES, COM ÁREA MÉDIA DE LAJES MAIOR QUE 20 M² - LANÇAMENTO, ADENSAMENTO E ACABAMENTO. AF_12/2015</v>
          </cell>
          <cell r="C27753" t="str">
            <v>M3</v>
          </cell>
        </row>
        <row r="27754">
          <cell r="A27754">
            <v>92741</v>
          </cell>
          <cell r="B27754" t="str">
            <v>CONCRETAGEM DE VIGAS E LAJES, FCK=20 MPA, PARA QUALQUER TIPO DE LAJE COM BALDES EM EDIFICAÇÃO TÉRREA, COM ÁREA MÉDIA DE LAJES MENOR OU IGUAL A 20 M² - LANÇAMENTO, ADENSAMENTO E ACABAMENTO. AF_12/2015</v>
          </cell>
          <cell r="C27754" t="str">
            <v>M3</v>
          </cell>
        </row>
        <row r="27755">
          <cell r="A27755">
            <v>92742</v>
          </cell>
          <cell r="B27755" t="str">
            <v>CONCRETAGEM DE VIGAS E LAJES, FCK=20 MPA, PARA QUALQUER TIPO DE LAJE COM BALDES EM EDIFICAÇÃO DE MULTIPAVIMENTOS ATÉ 04 ANDARES, COM ÁREA MÉDIA DE LAJES MENOR OU IGUAL A 20 M² - LANÇAMENTO, ADENSAMENTO E ACABAMENTO. AF_12/2015</v>
          </cell>
          <cell r="C27755" t="str">
            <v>M3</v>
          </cell>
        </row>
        <row r="27756">
          <cell r="A27756">
            <v>92873</v>
          </cell>
          <cell r="B27756" t="str">
            <v>LANÇAMENTO COM USO DE BALDES, ADENSAMENTO E ACABAMENTO DE CONCRETO EM ESTRUTURAS. AF_12/2015</v>
          </cell>
          <cell r="C27756" t="str">
            <v>M3</v>
          </cell>
        </row>
        <row r="27757">
          <cell r="A27757">
            <v>92874</v>
          </cell>
          <cell r="B27757" t="str">
            <v>LANÇAMENTO COM USO DE BOMBA, ADENSAMENTO E ACABAMENTO DE CONCRETO EM ESTRUTURAS. AF_12/2015</v>
          </cell>
          <cell r="C27757" t="str">
            <v>M3</v>
          </cell>
        </row>
        <row r="27758">
          <cell r="A27758">
            <v>94962</v>
          </cell>
          <cell r="B27758" t="str">
            <v>CONCRETO MAGRO PARA LASTRO, TRAÇO 1:4,5:4,5 (CIMENTO/ AREIA MÉDIA/ BRITA 1)  - PREPARO MECÂNICO COM BETONEIRA 400 L. AF_07/2016</v>
          </cell>
          <cell r="C27758" t="str">
            <v>M3</v>
          </cell>
        </row>
        <row r="27759">
          <cell r="A27759">
            <v>94963</v>
          </cell>
          <cell r="B27759" t="str">
            <v>CONCRETO FCK = 15MPA, TRAÇO 1:3,4:3,5 (CIMENTO/ AREIA MÉDIA/ BRITA 1)  - PREPARO MECÂNICO COM BETONEIRA 400 L. AF_07/2016</v>
          </cell>
          <cell r="C27759" t="str">
            <v>M3</v>
          </cell>
        </row>
        <row r="27760">
          <cell r="A27760">
            <v>94964</v>
          </cell>
          <cell r="B27760" t="str">
            <v>CONCRETO FCK = 20MPA, TRAÇO 1:2,7:3 (CIMENTO/ AREIA MÉDIA/ BRITA 1)  - PREPARO MECÂNICO COM BETONEIRA 400 L. AF_07/2016</v>
          </cell>
          <cell r="C27760" t="str">
            <v>M3</v>
          </cell>
        </row>
        <row r="27761">
          <cell r="A27761">
            <v>94965</v>
          </cell>
          <cell r="B27761" t="str">
            <v>CONCRETO FCK = 25MPA, TRAÇO 1:2,3:2,7 (CIMENTO/ AREIA MÉDIA/ BRITA 1)  - PREPARO MECÂNICO COM BETONEIRA 400 L. AF_07/2016</v>
          </cell>
          <cell r="C27761" t="str">
            <v>M3</v>
          </cell>
        </row>
        <row r="27762">
          <cell r="A27762">
            <v>94966</v>
          </cell>
          <cell r="B27762" t="str">
            <v>CONCRETO FCK = 30MPA, TRAÇO 1:2,1:2,5 (CIMENTO/ AREIA MÉDIA/ BRITA 1)  - PREPARO MECÂNICO COM BETONEIRA 400 L. AF_07/2016</v>
          </cell>
          <cell r="C27762" t="str">
            <v>M3</v>
          </cell>
        </row>
        <row r="27763">
          <cell r="A27763">
            <v>94967</v>
          </cell>
          <cell r="B27763" t="str">
            <v>CONCRETO FCK = 40MPA, TRAÇO 1:1,6:1,9 (CIMENTO/ AREIA MÉDIA/ BRITA 1)  - PREPARO MECÂNICO COM BETONEIRA 400 L. AF_07/2016</v>
          </cell>
          <cell r="C27763" t="str">
            <v>M3</v>
          </cell>
        </row>
        <row r="27764">
          <cell r="A27764">
            <v>94968</v>
          </cell>
          <cell r="B27764" t="str">
            <v>CONCRETO MAGRO PARA LASTRO, TRAÇO 1:4,5:4,5 (CIMENTO/ AREIA MÉDIA/ BRITA 1)  - PREPARO MECÂNICO COM BETONEIRA 600 L. AF_07/2016</v>
          </cell>
          <cell r="C27764" t="str">
            <v>M3</v>
          </cell>
        </row>
        <row r="27765">
          <cell r="A27765">
            <v>94969</v>
          </cell>
          <cell r="B27765" t="str">
            <v>CONCRETO FCK = 15MPA, TRAÇO 1:3,4:3,5 (CIMENTO/ AREIA MÉDIA/ BRITA 1)  - PREPARO MECÂNICO COM BETONEIRA 600 L. AF_07/2016</v>
          </cell>
          <cell r="C27765" t="str">
            <v>M3</v>
          </cell>
        </row>
        <row r="27766">
          <cell r="A27766">
            <v>94970</v>
          </cell>
          <cell r="B27766" t="str">
            <v>CONCRETO FCK = 20MPA, TRAÇO 1:2,7:3 (CIMENTO/ AREIA MÉDIA/ BRITA 1)  - PREPARO MECÂNICO COM BETONEIRA 600 L. AF_07/2016</v>
          </cell>
          <cell r="C27766" t="str">
            <v>M3</v>
          </cell>
        </row>
        <row r="27767">
          <cell r="A27767">
            <v>94971</v>
          </cell>
          <cell r="B27767" t="str">
            <v>CONCRETO FCK = 25MPA, TRAÇO 1:2,3:2,7 (CIMENTO/ AREIA MÉDIA/ BRITA 1)  - PREPARO MECÂNICO COM BETONEIRA 600 L. AF_07/2016</v>
          </cell>
          <cell r="C27767" t="str">
            <v>M3</v>
          </cell>
        </row>
        <row r="27768">
          <cell r="A27768">
            <v>94972</v>
          </cell>
          <cell r="B27768" t="str">
            <v>CONCRETO FCK = 30MPA, TRAÇO 1:2,1:2,5 (CIMENTO/ AREIA MÉDIA/ BRITA 1)  - PREPARO MECÂNICO COM BETONEIRA 600 L. AF_07/2016</v>
          </cell>
          <cell r="C27768" t="str">
            <v>M3</v>
          </cell>
        </row>
        <row r="27769">
          <cell r="A27769">
            <v>94973</v>
          </cell>
          <cell r="B27769" t="str">
            <v>CONCRETO FCK = 40MPA, TRAÇO 1:1,6:1,9 (CIMENTO/ AREIA MÉDIA/ BRITA 1)  - PREPARO MECÂNICO COM BETONEIRA 600 L. AF_07/2016</v>
          </cell>
          <cell r="C27769" t="str">
            <v>M3</v>
          </cell>
        </row>
        <row r="27770">
          <cell r="A27770">
            <v>94974</v>
          </cell>
          <cell r="B27770" t="str">
            <v>CONCRETO MAGRO PARA LASTRO, TRAÇO 1:4,5:4,5 (CIMENTO/ AREIA MÉDIA/ BRITA 1)  - PREPARO MANUAL. AF_07/2016</v>
          </cell>
          <cell r="C27770" t="str">
            <v>M3</v>
          </cell>
        </row>
        <row r="27771">
          <cell r="A27771">
            <v>94975</v>
          </cell>
          <cell r="B27771" t="str">
            <v>CONCRETO FCK = 15MPA, TRAÇO 1:3,4:3,5 (CIMENTO/ AREIA MÉDIA/ BRITA 1)  - PREPARO MANUAL. AF_07/2016</v>
          </cell>
          <cell r="C27771" t="str">
            <v>M3</v>
          </cell>
        </row>
        <row r="27772">
          <cell r="A27772">
            <v>96555</v>
          </cell>
          <cell r="B27772" t="str">
            <v>CONCRETAGEM DE BLOCOS DE COROAMENTO E VIGAS BALDRAME, FCK 30 MPA, COM USO DE JERICA  LANÇAMENTO, ADENSAMENTO E ACABAMENTO. AF_06/2017</v>
          </cell>
          <cell r="C27772" t="str">
            <v>M3</v>
          </cell>
        </row>
        <row r="27773">
          <cell r="A27773">
            <v>96556</v>
          </cell>
          <cell r="B27773" t="str">
            <v>CONCRETAGEM DE SAPATAS, FCK 30 MPA, COM USO DE JERICA  LANÇAMENTO, ADENSAMENTO E ACABAMENTO. AF_06/2017</v>
          </cell>
          <cell r="C27773" t="str">
            <v>M3</v>
          </cell>
        </row>
        <row r="27774">
          <cell r="A27774">
            <v>96557</v>
          </cell>
          <cell r="B27774" t="str">
            <v>CONCRETAGEM DE BLOCOS DE COROAMENTO E VIGAS BALDRAMES, FCK 30 MPA, COM USO DE BOMBA  LANÇAMENTO, ADENSAMENTO E ACABAMENTO. AF_06/2017</v>
          </cell>
          <cell r="C27774" t="str">
            <v>M3</v>
          </cell>
        </row>
        <row r="27775">
          <cell r="A27775">
            <v>96558</v>
          </cell>
          <cell r="B27775" t="str">
            <v>CONCRETAGEM DE SAPATAS, FCK 30 MPA, COM USO DE BOMBA  LANÇAMENTO, ADENSAMENTO E ACABAMENTO. AF_11/2016</v>
          </cell>
          <cell r="C27775" t="str">
            <v>M3</v>
          </cell>
        </row>
        <row r="27776">
          <cell r="A27776" t="str">
            <v>74141/1</v>
          </cell>
          <cell r="B27776" t="str">
            <v>LAJE PRE-MOLD BETA 11 P/1KN/M2 VAOS 4,40M/INCL VIGOTAS TIJOLOS ARMADURA NEGATIVA CAPEAMENTO 3CM CONCRETO 20MPA ESCORAMENTO MATERIAL E MAO  DE OBRA.</v>
          </cell>
          <cell r="C27776" t="str">
            <v>M2</v>
          </cell>
        </row>
        <row r="27777">
          <cell r="A27777" t="str">
            <v>74141/2</v>
          </cell>
          <cell r="B27777" t="str">
            <v>LAJE PRE-MOLD BETA 12 P/3,5KN/M2 VAO 4,1M INCL VIGOTAS TIJOLOS ARMADU-RA NEGATIVA CAPEAMENTO 3CM CONCRETO 15MPA ESCORAMENTO MATERIAIS E MAO DE OBRA.</v>
          </cell>
          <cell r="C27777" t="str">
            <v>M2</v>
          </cell>
        </row>
        <row r="27778">
          <cell r="A27778" t="str">
            <v>74141/3</v>
          </cell>
          <cell r="B27778" t="str">
            <v>LAJE PRE-MOLD BETA 16 P/3,5KN/M2 VAO 5,2M INCL VIGOTAS TIJOLOS ARMADU-RA NEGATIVA CAPEAMENTO 3CM CONCRETO 15MPA ESCORAMENTO MATERIAL E MAO  DE OBRA.</v>
          </cell>
          <cell r="C27778" t="str">
            <v>M2</v>
          </cell>
        </row>
        <row r="27779">
          <cell r="A27779" t="str">
            <v>74141/4</v>
          </cell>
          <cell r="B27779" t="str">
            <v>LAJE PRE-MOLD BETA 20 P/3,5KN/M2 VAO 6,2M INCL VIGOTAS TIJOLOS ARMADU-RA NEGATIVA CAPEAMENTO 3CM CONCRETO 15MPA ESCORAMENTO MATERIAL E MAO  DE OBRA.</v>
          </cell>
          <cell r="C27779" t="str">
            <v>M2</v>
          </cell>
        </row>
        <row r="27780">
          <cell r="A27780" t="str">
            <v>74202/1</v>
          </cell>
          <cell r="B27780" t="str">
            <v>LAJE PRE-MOLDADA P/FORRO, SOBRECARGA 100KG/M2, VAOS ATE 3,50M/E=8CM, C/LAJOTAS E CAP.C/CONC FCK=20MPA, 3CM, INTER-EIXO 38CM, C/ESCORAMENTO (REAPR.3X) E FERRAGEM NEGATIVA</v>
          </cell>
          <cell r="C27780" t="str">
            <v>M2</v>
          </cell>
        </row>
        <row r="27781">
          <cell r="A27781" t="str">
            <v>74202/2</v>
          </cell>
          <cell r="B27781" t="str">
            <v>LAJE PRE-MOLDADA P/PISO, SOBRECARGA 200KG/M2, VAOS ATE 3,50M/E=8CM, C/LAJOTAS E CAP.C/CONC FCK=20MPA, 4CM, INTER-EIXO 38CM, C/ESCORAMENTO (REAPR.3X) E FERRAGEM NEGATIVA</v>
          </cell>
          <cell r="C27781" t="str">
            <v>M2</v>
          </cell>
        </row>
        <row r="27782">
          <cell r="A27782" t="str">
            <v>73817/1</v>
          </cell>
          <cell r="B27782" t="str">
            <v>EMBASAMENTO DE MATERIAL GRANULAR - PO DE PEDRA</v>
          </cell>
          <cell r="C27782" t="str">
            <v>M3</v>
          </cell>
        </row>
        <row r="27783">
          <cell r="A27783" t="str">
            <v>73817/2</v>
          </cell>
          <cell r="B27783" t="str">
            <v>EMBASAMENTO DE MATERIAL GRANULAR - RACHAO</v>
          </cell>
          <cell r="C27783" t="str">
            <v>M3</v>
          </cell>
        </row>
        <row r="27784">
          <cell r="A27784" t="str">
            <v>74078/1</v>
          </cell>
          <cell r="B27784" t="str">
            <v>AGULHAMENTO FUNDO DE VALAS C/MACO 30KG PEDRA-DE-MAO H=10CM</v>
          </cell>
          <cell r="C27784" t="str">
            <v>M2</v>
          </cell>
        </row>
        <row r="27785">
          <cell r="A27785">
            <v>83518</v>
          </cell>
          <cell r="B27785" t="str">
            <v>ALVENARIA EMBASAMENTO E=20 CM BLOCO CONCRETO</v>
          </cell>
          <cell r="C27785" t="str">
            <v>M3</v>
          </cell>
        </row>
        <row r="27786">
          <cell r="A27786">
            <v>95467</v>
          </cell>
          <cell r="B27786" t="str">
            <v>EMBASAMENTO C/PEDRA ARGAMASSADA UTILIZANDO ARG.CIM/AREIA 1:4</v>
          </cell>
          <cell r="C27786" t="str">
            <v>M3</v>
          </cell>
        </row>
        <row r="27787">
          <cell r="A27787">
            <v>68328</v>
          </cell>
          <cell r="B27787" t="str">
            <v>JUNTA DE DILATACAO COM ISOPOR 10 MM</v>
          </cell>
          <cell r="C27787" t="str">
            <v>M2</v>
          </cell>
        </row>
        <row r="27788">
          <cell r="A27788" t="str">
            <v>73898/1</v>
          </cell>
          <cell r="B27788" t="str">
            <v>JUNTA DE DILATACAO ELASTICA (PVC) O-220/6 PRESSAO ATE 30 MCA</v>
          </cell>
          <cell r="C27788" t="str">
            <v>M</v>
          </cell>
        </row>
        <row r="27789">
          <cell r="A27789" t="str">
            <v>74121/1</v>
          </cell>
          <cell r="B27789" t="str">
            <v>JUNTA DE DILATACAO PARA IMPERMEABILIZACAO, COM SELANTE ELASTICO MONOCOMPONENTE A BASE DE POLIURETANO, DIMENSOES 1X1CM.</v>
          </cell>
          <cell r="C27789" t="str">
            <v>M</v>
          </cell>
        </row>
        <row r="27790">
          <cell r="A27790">
            <v>79471</v>
          </cell>
          <cell r="B27790" t="str">
            <v>PINTURA ADESIVA P/ CONCRETO, A BASE DE RESINA EPOXI ( SIKADUR 32 )</v>
          </cell>
          <cell r="C27790" t="str">
            <v>KG</v>
          </cell>
        </row>
        <row r="27791">
          <cell r="A27791">
            <v>93182</v>
          </cell>
          <cell r="B27791" t="str">
            <v>VERGA PRÉ-MOLDADA PARA JANELAS COM ATÉ 1,5 M DE VÃO. AF_03/2016</v>
          </cell>
          <cell r="C27791" t="str">
            <v>M</v>
          </cell>
        </row>
        <row r="27792">
          <cell r="A27792">
            <v>93183</v>
          </cell>
          <cell r="B27792" t="str">
            <v>VERGA PRÉ-MOLDADA PARA JANELAS COM MAIS DE 1,5 M DE VÃO. AF_03/2016</v>
          </cell>
          <cell r="C27792" t="str">
            <v>M</v>
          </cell>
        </row>
        <row r="27793">
          <cell r="A27793">
            <v>93184</v>
          </cell>
          <cell r="B27793" t="str">
            <v>VERGA PRÉ-MOLDADA PARA PORTAS COM ATÉ 1,5 M DE VÃO. AF_03/2016</v>
          </cell>
          <cell r="C27793" t="str">
            <v>M</v>
          </cell>
        </row>
        <row r="27794">
          <cell r="A27794">
            <v>93185</v>
          </cell>
          <cell r="B27794" t="str">
            <v>VERGA PRÉ-MOLDADA PARA PORTAS COM MAIS DE 1,5 M DE VÃO. AF_03/2016</v>
          </cell>
          <cell r="C27794" t="str">
            <v>M</v>
          </cell>
        </row>
        <row r="27795">
          <cell r="A27795">
            <v>93186</v>
          </cell>
          <cell r="B27795" t="str">
            <v>VERGA MOLDADA IN LOCO EM CONCRETO PARA JANELAS COM ATÉ 1,5 M DE VÃO. AF_03/2016</v>
          </cell>
          <cell r="C27795" t="str">
            <v>M</v>
          </cell>
        </row>
        <row r="27796">
          <cell r="A27796">
            <v>93187</v>
          </cell>
          <cell r="B27796" t="str">
            <v>VERGA MOLDADA IN LOCO EM CONCRETO PARA JANELAS COM MAIS DE 1,5 M DE VÃO. AF_03/2016</v>
          </cell>
          <cell r="C27796" t="str">
            <v>M</v>
          </cell>
        </row>
        <row r="27797">
          <cell r="A27797">
            <v>93188</v>
          </cell>
          <cell r="B27797" t="str">
            <v>VERGA MOLDADA IN LOCO EM CONCRETO PARA PORTAS COM ATÉ 1,5 M DE VÃO. AF_03/2016</v>
          </cell>
          <cell r="C27797" t="str">
            <v>M</v>
          </cell>
        </row>
        <row r="27798">
          <cell r="A27798">
            <v>93189</v>
          </cell>
          <cell r="B27798" t="str">
            <v>VERGA MOLDADA IN LOCO EM CONCRETO PARA PORTAS COM MAIS DE 1,5 M DE VÃO. AF_03/2016</v>
          </cell>
          <cell r="C27798" t="str">
            <v>M</v>
          </cell>
        </row>
        <row r="27799">
          <cell r="A27799">
            <v>93190</v>
          </cell>
          <cell r="B27799" t="str">
            <v>VERGA MOLDADA IN LOCO COM UTILIZAÇÃO DE BLOCOS CANALETA PARA JANELAS COM ATÉ 1,5 M DE VÃO. AF_03/2016</v>
          </cell>
          <cell r="C27799" t="str">
            <v>M</v>
          </cell>
        </row>
        <row r="27800">
          <cell r="A27800">
            <v>93191</v>
          </cell>
          <cell r="B27800" t="str">
            <v>VERGA MOLDADA IN LOCO COM UTILIZAÇÃO DE BLOCOS CANALETA PARA JANELAS COM MAIS DE 1,5 M DE VÃO. AF_03/2016</v>
          </cell>
          <cell r="C27800" t="str">
            <v>M</v>
          </cell>
        </row>
        <row r="27801">
          <cell r="A27801">
            <v>93192</v>
          </cell>
          <cell r="B27801" t="str">
            <v>VERGA MOLDADA IN LOCO COM UTILIZAÇÃO DE BLOCOS CANALETA PARA PORTAS COM ATÉ 1,5 M DE VÃO. AF_03/2016</v>
          </cell>
          <cell r="C27801" t="str">
            <v>M</v>
          </cell>
        </row>
        <row r="27802">
          <cell r="A27802">
            <v>93193</v>
          </cell>
          <cell r="B27802" t="str">
            <v>VERGA MOLDADA IN LOCO COM UTILIZAÇÃO DE BLOCOS CANALETA PARA PORTAS COM MAIS DE 1,5 M DE VÃO. AF_03/2016</v>
          </cell>
          <cell r="C27802" t="str">
            <v>M</v>
          </cell>
        </row>
        <row r="27803">
          <cell r="A27803">
            <v>93194</v>
          </cell>
          <cell r="B27803" t="str">
            <v>CONTRAVERGA PRÉ-MOLDADA PARA VÃOS DE ATÉ 1,5 M DE COMPRIMENTO. AF_03/2016</v>
          </cell>
          <cell r="C27803" t="str">
            <v>M</v>
          </cell>
        </row>
        <row r="27804">
          <cell r="A27804">
            <v>93195</v>
          </cell>
          <cell r="B27804" t="str">
            <v>CONTRAVERGA PRÉ-MOLDADA PARA VÃOS DE MAIS DE 1,5 M DE COMPRIMENTO. AF_03/2016</v>
          </cell>
          <cell r="C27804" t="str">
            <v>M</v>
          </cell>
        </row>
        <row r="27805">
          <cell r="A27805">
            <v>93196</v>
          </cell>
          <cell r="B27805" t="str">
            <v>CONTRAVERGA MOLDADA IN LOCO EM CONCRETO PARA VÃOS DE ATÉ 1,5 M DE COMPRIMENTO. AF_03/2016</v>
          </cell>
          <cell r="C27805" t="str">
            <v>M</v>
          </cell>
        </row>
        <row r="27806">
          <cell r="A27806">
            <v>93197</v>
          </cell>
          <cell r="B27806" t="str">
            <v>CONTRAVERGA MOLDADA IN LOCO EM CONCRETO PARA VÃOS DE MAIS DE 1,5 M DE COMPRIMENTO. AF_03/2016</v>
          </cell>
          <cell r="C27806" t="str">
            <v>M</v>
          </cell>
        </row>
        <row r="27807">
          <cell r="A27807">
            <v>93198</v>
          </cell>
          <cell r="B27807" t="str">
            <v>CONTRAVERGA MOLDADA IN LOCO COM UTILIZAÇÃO DE BLOCOS CANALETA PARA VÃOS DE ATÉ 1,5 M DE COMPRIMENTO. AF_03/2016</v>
          </cell>
          <cell r="C27807" t="str">
            <v>M</v>
          </cell>
        </row>
        <row r="27808">
          <cell r="A27808">
            <v>93199</v>
          </cell>
          <cell r="B27808" t="str">
            <v>CONTRAVERGA MOLDADA IN LOCO COM UTILIZAÇÃO DE BLOCOS CANALETA PARA VÃOS DE MAIS DE 1,5 M DE COMPRIMENTO. AF_03/2016</v>
          </cell>
          <cell r="C27808" t="str">
            <v>M</v>
          </cell>
        </row>
        <row r="27809">
          <cell r="A27809">
            <v>93200</v>
          </cell>
          <cell r="B27809" t="str">
            <v>FIXAÇÃO (ENCUNHAMENTO) DE ALVENARIA DE VEDAÇÃO COM ARGAMASSA APLICADA COM BISNAGA. AF_03/2016</v>
          </cell>
          <cell r="C27809" t="str">
            <v>M</v>
          </cell>
        </row>
        <row r="27810">
          <cell r="A27810">
            <v>93201</v>
          </cell>
          <cell r="B27810" t="str">
            <v>FIXAÇÃO (ENCUNHAMENTO) DE ALVENARIA DE VEDAÇÃO COM ARGAMASSA APLICADA COM COLHER. AF_03/2016</v>
          </cell>
          <cell r="C27810" t="str">
            <v>M</v>
          </cell>
        </row>
        <row r="27811">
          <cell r="A27811">
            <v>93202</v>
          </cell>
          <cell r="B27811" t="str">
            <v>FIXAÇÃO (ENCUNHAMENTO) DE ALVENARIA DE VEDAÇÃO COM TIJOLO MACIÇO. AF_03/2016</v>
          </cell>
          <cell r="C27811" t="str">
            <v>M</v>
          </cell>
        </row>
        <row r="27812">
          <cell r="A27812">
            <v>93203</v>
          </cell>
          <cell r="B27812" t="str">
            <v>FIXAÇÃO (ENCUNHAMENTO) DE ALVENARIA DE VEDAÇÃO COM ESPUMA DE POLIURETANO EXPANSIVA. AF_03/2016</v>
          </cell>
          <cell r="C27812" t="str">
            <v>M</v>
          </cell>
        </row>
        <row r="27813">
          <cell r="A27813">
            <v>93204</v>
          </cell>
          <cell r="B27813" t="str">
            <v>CINTA DE AMARRAÇÃO DE ALVENARIA MOLDADA IN LOCO EM CONCRETO. AF_03/2016</v>
          </cell>
          <cell r="C27813" t="str">
            <v>M</v>
          </cell>
        </row>
        <row r="27814">
          <cell r="A27814">
            <v>93205</v>
          </cell>
          <cell r="B27814" t="str">
            <v>CINTA DE AMARRAÇÃO DE ALVENARIA MOLDADA IN LOCO COM UTILIZAÇÃO DE BLOCOS CANALETA. AF_03/2016</v>
          </cell>
          <cell r="C27814" t="str">
            <v>M</v>
          </cell>
        </row>
        <row r="27815">
          <cell r="A27815">
            <v>71623</v>
          </cell>
          <cell r="B27815" t="str">
            <v>CHAPIM DE CONCRETO APARENTE COM ACABAMENTO DESEMPENADO, FORMA DE COMPENSADO PLASTIFICADO (MADEIRIT) DE 14 X 10 CM, FUNDIDO NO LOCAL.</v>
          </cell>
          <cell r="C27815" t="str">
            <v>M</v>
          </cell>
        </row>
        <row r="27816">
          <cell r="A27816" t="str">
            <v>74144/2</v>
          </cell>
          <cell r="B27816" t="str">
            <v>SUPORTE APOIO CAIXA D AGUA BARROTES MADEIRA DE 1</v>
          </cell>
          <cell r="C27816" t="str">
            <v>UN</v>
          </cell>
        </row>
        <row r="27817">
          <cell r="A27817">
            <v>83513</v>
          </cell>
          <cell r="B27817" t="str">
            <v>FORNECIMENTO DE PERFIL SIMPLES "I" OU "H" ATE 8" INCLUSIVE PERDAS</v>
          </cell>
          <cell r="C27817" t="str">
            <v>KG</v>
          </cell>
        </row>
        <row r="27818">
          <cell r="A27818">
            <v>83514</v>
          </cell>
          <cell r="B27818" t="str">
            <v>FORNECIMENTO DE PERFIL SIMPLES "I" OU "H" 8 A 12" INCLUSIVE PERDAS</v>
          </cell>
          <cell r="C27818" t="str">
            <v>KG</v>
          </cell>
        </row>
        <row r="27819">
          <cell r="A27819">
            <v>84153</v>
          </cell>
          <cell r="B27819" t="str">
            <v>APARELHO DE APOIO NEOPRENE NAO FRETADO (1,4KG/DM3)</v>
          </cell>
          <cell r="C27819" t="str">
            <v>KG</v>
          </cell>
        </row>
        <row r="27820">
          <cell r="A27820">
            <v>84154</v>
          </cell>
          <cell r="B27820" t="str">
            <v>APARELHO APOIO NEOPRENE FRETADO</v>
          </cell>
          <cell r="C27820" t="str">
            <v>DM3</v>
          </cell>
        </row>
        <row r="27821">
          <cell r="A27821">
            <v>85233</v>
          </cell>
          <cell r="B27821" t="str">
            <v>ESCADA EM CONCRETO ARMADO, FCK = 15 MPA, MOLDADA IN LOCO</v>
          </cell>
          <cell r="C27821" t="str">
            <v>M3</v>
          </cell>
        </row>
        <row r="27822">
          <cell r="A27822">
            <v>95952</v>
          </cell>
          <cell r="B27822" t="str">
            <v>(COMPOSIÇÃO REPRESENTATIVA) EXECUÇÃO DE ESTRUTURAS DE CONCRETO ARMADO CONVENCIONAL, PARA EDIFICAÇÃO HABITACIONAL MULTIFAMILIAR (PRÉDIO), FCK = 25 MPA. AF_01/2017</v>
          </cell>
          <cell r="C27822" t="str">
            <v>M3</v>
          </cell>
        </row>
        <row r="27823">
          <cell r="A27823">
            <v>95953</v>
          </cell>
          <cell r="B27823" t="str">
            <v>(COMPOSIÇÃO REPRESENTATIVA) EXECUÇÃO DE ESTRUTURAS DE CONCRETO ARMADO, PARA EDIFICAÇÃO HABITACIONAL UNIFAMILIAR COM DOIS PAVIMENTOS (CASA ISOLADA), FCK = 25 MPA. AF_01/2017</v>
          </cell>
          <cell r="C27823" t="str">
            <v>M3</v>
          </cell>
        </row>
        <row r="27824">
          <cell r="A27824">
            <v>95954</v>
          </cell>
          <cell r="B27824" t="str">
            <v>(COMPOSIÇÃO REPRESENTATIVA) EXECUÇÃO DE ESTRUTURAS DE CONCRETO ARMADO, PARA EDIFICAÇÃO HABITACIONAL UNIFAMILIAR COM DOIS PAVIMENTOS (CASA EM EMPREENDIMENTOS), FCK = 25 MPA. AF_01/2017</v>
          </cell>
          <cell r="C27824" t="str">
            <v>M3</v>
          </cell>
        </row>
        <row r="27825">
          <cell r="A27825">
            <v>95955</v>
          </cell>
          <cell r="B27825" t="str">
            <v>(COMPOSIÇÃO REPRESENTATIVA) EXECUÇÃO DE ESTRUTURAS DE CONCRETO ARMADO, PARA EDIFICAÇÃO HABITACIONAL UNIFAMILIAR TÉRREA (CASA ISOLADA), FCK = 25 MPA. AF_01/2017</v>
          </cell>
          <cell r="C27825" t="str">
            <v>M3</v>
          </cell>
        </row>
        <row r="27826">
          <cell r="A27826">
            <v>95956</v>
          </cell>
          <cell r="B27826" t="str">
            <v>(COMPOSIÇÃO REPRESENTATIVA) EXECUÇÃO DE ESTRUTURAS DE CONCRETO ARMADO, PARA EDIFICAÇÃO HABITACIONAL UNIFAMILIAR TÉRREA (CASA EM EMPREENDIMENTOS), FCK = 25 MPA. AF_01/2017</v>
          </cell>
          <cell r="C27826" t="str">
            <v>M3</v>
          </cell>
        </row>
        <row r="27827">
          <cell r="A27827">
            <v>95957</v>
          </cell>
          <cell r="B27827" t="str">
            <v>(COMPOSIÇÃO REPRESENTATIVA) EXECUÇÃO DE ESTRUTURAS DE CONCRETO ARMADO, PARA EDIFICAÇÃO INSTITUCIONAL TÉRREA, FCK = 25 MPA. AF_01/2017</v>
          </cell>
          <cell r="C27827" t="str">
            <v>M3</v>
          </cell>
        </row>
        <row r="27828">
          <cell r="A27828">
            <v>95969</v>
          </cell>
          <cell r="B27828" t="str">
            <v>(COMPOSIÇÃO REPRESENTATIVA) EXECUÇÃO DE ESCADA EM CONCRETO ARMADO, MOLDADA IN LOCO, FCK = 25 MPA. AF_02/2017</v>
          </cell>
          <cell r="C27828" t="str">
            <v>M3</v>
          </cell>
        </row>
        <row r="27829">
          <cell r="A27829">
            <v>97733</v>
          </cell>
          <cell r="B27829" t="str">
            <v>PEÇA RETANGULAR PRÉ-MOLDADA, VOLUME DE CONCRETO DE ATÉ 10 LITROS, TAXA DE AÇO APROXIMADA DE 30KG/M³. AF_01/2018</v>
          </cell>
          <cell r="C27829" t="str">
            <v>M3</v>
          </cell>
        </row>
        <row r="27830">
          <cell r="A27830">
            <v>97734</v>
          </cell>
          <cell r="B27830" t="str">
            <v>PEÇA RETANGULAR PRÉ-MOLDADA, VOLUME DE CONCRETO DE 10 A 30 LITROS, TAXA DE AÇO APROXIMADA DE 30KG/M³. AF_01/2018</v>
          </cell>
          <cell r="C27830" t="str">
            <v>M3</v>
          </cell>
        </row>
        <row r="27831">
          <cell r="A27831">
            <v>97735</v>
          </cell>
          <cell r="B27831" t="str">
            <v>PEÇA RETANGULAR PRÉ-MOLDADA, VOLUME DE CONCRETO DE 30 A 100 LITROS, TAXA DE AÇO APROXIMADA DE 30KG/M³. AF_01/2018</v>
          </cell>
          <cell r="C27831" t="str">
            <v>M3</v>
          </cell>
        </row>
        <row r="27832">
          <cell r="A27832">
            <v>97736</v>
          </cell>
          <cell r="B27832" t="str">
            <v>PEÇA RETANGULAR PRÉ-MOLDADA, VOLUME DE CONCRETO ACIMA DE 100 LITROS, TAXA DE AÇO APROXIMADA DE 30KG/M³. AF_01/2018</v>
          </cell>
          <cell r="C27832" t="str">
            <v>M3</v>
          </cell>
        </row>
        <row r="27833">
          <cell r="A27833">
            <v>97737</v>
          </cell>
          <cell r="B27833" t="str">
            <v>PEÇA RETANGULAR PRÉ-MOLDADA, VOLUME DE CONCRETO DE 30 A 70 LITROS , TAXA DE AÇO APROXIMADA DE 70KG/M³. AF_01/2018</v>
          </cell>
          <cell r="C27833" t="str">
            <v>M3</v>
          </cell>
        </row>
        <row r="27834">
          <cell r="A27834">
            <v>97739</v>
          </cell>
          <cell r="B27834" t="str">
            <v>PEÇA CIRCULAR PRÉ-MOLDADA, VOLUME DE CONCRETO DE 30 A 100 LITROS, TAXA DE AÇO APROXIMADA DE 30KG/M³. AF_01/2018</v>
          </cell>
          <cell r="C27834" t="str">
            <v>M3</v>
          </cell>
        </row>
        <row r="27835">
          <cell r="A27835">
            <v>97740</v>
          </cell>
          <cell r="B27835" t="str">
            <v>PEÇA CIRCULAR PRÉ-MOLDADA, VOLUME DE CONCRETO ACIMA DE 100 LITROS, TAXA DE AÇO APROXIMADA DE 30KG/M³. AF_01/2018</v>
          </cell>
          <cell r="C27835" t="str">
            <v>M3</v>
          </cell>
        </row>
        <row r="27836">
          <cell r="A27836">
            <v>5968</v>
          </cell>
          <cell r="B27836" t="str">
            <v>IMPERMEABILIZACAO DE SUPERFICIE COM ARGAMASSA DE CIMENTO E AREIA (MEDIA), TRACO 1:3, COM ADITIVO IMPERMEABILIZANTE, E=2CM.</v>
          </cell>
          <cell r="C27836" t="str">
            <v>M2</v>
          </cell>
        </row>
        <row r="27837">
          <cell r="A27837">
            <v>83731</v>
          </cell>
          <cell r="B27837" t="str">
            <v>IMPERMEABILIZACAO DE SUPERFICIE COM ARGAMASSA DE CIMENTO E AREIA, TRACO 1:3, COM ADITIVO IMPERMEABILIZANTE, E=3 CM</v>
          </cell>
          <cell r="C27837" t="str">
            <v>M2</v>
          </cell>
        </row>
        <row r="27838">
          <cell r="A27838">
            <v>83732</v>
          </cell>
          <cell r="B27838" t="str">
            <v>IMPERMEABILIZACAO DE SUPERFICIE COM ARGAMASSA DE CIMENTO E AREIA, TRACO 1:3, COM ADITIVO IMPERMEABILIZANTE, E=1,5 CM</v>
          </cell>
          <cell r="C27838" t="str">
            <v>M2</v>
          </cell>
        </row>
        <row r="27839">
          <cell r="A27839">
            <v>83733</v>
          </cell>
          <cell r="B27839" t="str">
            <v>IMPERMEABILIZACAO DE SUPERFICIE COM ARGAMASSA DE CIMENTO E AREIA (GROSSA), TRACO 1:4, COM ADITIVO IMPERMEABILIZANTE, E=2 CM</v>
          </cell>
          <cell r="C27839" t="str">
            <v>M2</v>
          </cell>
        </row>
        <row r="27840">
          <cell r="A27840">
            <v>83735</v>
          </cell>
          <cell r="B27840" t="str">
            <v>IMPERMEABILIZACAO DE SUPERFICIE COM CIMENTO IMPERMEABILIZANTE DE PEGA ULTRA RAPIDA, TRACO 1:1, E=0,5 CM</v>
          </cell>
          <cell r="C27840" t="str">
            <v>M2</v>
          </cell>
        </row>
        <row r="27841">
          <cell r="A27841">
            <v>68053</v>
          </cell>
          <cell r="B27841" t="str">
            <v>FORNECIMENTO/INSTALACAO LONA PLASTICA PRETA, PARA IMPERMEABILIZACAO, ESPESSURA 150 MICRAS.</v>
          </cell>
          <cell r="C27841" t="str">
            <v>M2</v>
          </cell>
        </row>
        <row r="27842">
          <cell r="A27842" t="str">
            <v>73753/1</v>
          </cell>
          <cell r="B27842" t="str">
            <v>IMPERMEABILIZACAO DE SUPERFICIE COM MANTA ASFALTICA PROTEGIDA COM FILME DE ALUMINIO GOFRADO (DE ESPESSURA 0,8MM), INCLUSA APLICACAO DE  EMULSAO ASFALTICA, E=3MM.</v>
          </cell>
          <cell r="C27842" t="str">
            <v>M2</v>
          </cell>
        </row>
        <row r="27843">
          <cell r="A27843" t="str">
            <v>74033/1</v>
          </cell>
          <cell r="B27843" t="str">
            <v>IMPERMEABILIZACAO DE SUPERFICIE COM GEOMEMBRANA (MANTA TERMOPLASTICA LISA) TIPO PEAD, E=2MM.</v>
          </cell>
          <cell r="C27843" t="str">
            <v>M2</v>
          </cell>
        </row>
        <row r="27844">
          <cell r="A27844">
            <v>83737</v>
          </cell>
          <cell r="B27844" t="str">
            <v>IMPERMEABILIZACAO DE SUPERFICIE COM MANTA ASFALTICA (COM POLIMEROS TIPO APP), E=3 MM</v>
          </cell>
          <cell r="C27844" t="str">
            <v>M2</v>
          </cell>
        </row>
        <row r="27845">
          <cell r="A27845">
            <v>83738</v>
          </cell>
          <cell r="B27845" t="str">
            <v>IMPERMEABILIZACAO DE SUPERFICIE COM MANTA ASFALTICA (COM POLIMEROS TIPO APP), E=4 MM</v>
          </cell>
          <cell r="C27845" t="str">
            <v>M2</v>
          </cell>
        </row>
        <row r="27846">
          <cell r="A27846">
            <v>83740</v>
          </cell>
          <cell r="B27846" t="str">
            <v>IMPERMEABILIZACAO COM VÉU DE POLIESTER</v>
          </cell>
          <cell r="C27846" t="str">
            <v>M2</v>
          </cell>
        </row>
        <row r="27847">
          <cell r="A27847" t="str">
            <v>73929/1</v>
          </cell>
          <cell r="B27847" t="str">
            <v>IMPERMEABILIZACAO DE SUPERFICIE COM CIMENTO ESPECIAL CRISTALIZANTE COM ADESIVO LIQUIDO, UMA DEMAO.</v>
          </cell>
          <cell r="C27847" t="str">
            <v>M2</v>
          </cell>
        </row>
        <row r="27848">
          <cell r="A27848" t="str">
            <v>73929/4</v>
          </cell>
          <cell r="B27848" t="str">
            <v>IMPERMEABILIZACAO DE ESTRUTURAS ENTERRADAS COM CIMENTO CRISTALIZANTE E ADESIVO LIQUIDO, ATE 7M DE PROFUNDIDADE.</v>
          </cell>
          <cell r="C27848" t="str">
            <v>M2</v>
          </cell>
        </row>
        <row r="27849">
          <cell r="A27849">
            <v>6225</v>
          </cell>
          <cell r="B27849" t="str">
            <v>IMPERMEABILIZACAO DE CALHAS/LAJES DESCOBERTAS, COM EMULSAO ASFALTICA COM ELASTOMEROS, 3 DEMAOS</v>
          </cell>
          <cell r="C27849" t="str">
            <v>M2</v>
          </cell>
        </row>
        <row r="27850">
          <cell r="A27850">
            <v>72075</v>
          </cell>
          <cell r="B27850" t="str">
            <v>IMPERMEABILIZACAO DE SUPERFICIE COM REVESTIMENTO BICOMPONENTE SEMI FLEXIVEL.</v>
          </cell>
          <cell r="C27850" t="str">
            <v>M2</v>
          </cell>
        </row>
        <row r="27851">
          <cell r="A27851" t="str">
            <v>73762/2</v>
          </cell>
          <cell r="B27851" t="str">
            <v>IMPERMEABILIZACAO DE SUPERFICIE COM ADESIVO LIQUIDO SOBRE CIMENTO CRISTALIZANTE, INCLUSO VEU DE FIBRA DE VIDRO.</v>
          </cell>
          <cell r="C27851" t="str">
            <v>M2</v>
          </cell>
        </row>
        <row r="27852">
          <cell r="A27852" t="str">
            <v>73762/4</v>
          </cell>
          <cell r="B27852" t="str">
            <v>IMPERMEABILIZACAO DE SUPERFICIE COM ASFALTO ELASTOMERICO, INCLUSOS PRIMER E VEU DE FIBRA DE VIDRO.</v>
          </cell>
          <cell r="C27852" t="str">
            <v>M2</v>
          </cell>
        </row>
        <row r="27853">
          <cell r="A27853" t="str">
            <v>74066/2</v>
          </cell>
          <cell r="B27853" t="str">
            <v>IMPERMEABILIZACAO DE SUPERFICIE, COM IMPERMEABILIZANTE FLEXIVEL A BASE ACRILICA.</v>
          </cell>
          <cell r="C27853" t="str">
            <v>M2</v>
          </cell>
        </row>
        <row r="27854">
          <cell r="A27854" t="str">
            <v>74106/1</v>
          </cell>
          <cell r="B27854" t="str">
            <v>IMPERMEABILIZACAO DE ESTRUTURAS ENTERRADAS, COM TINTA ASFALTICA, DUAS DEMAOS.</v>
          </cell>
          <cell r="C27854" t="str">
            <v>M2</v>
          </cell>
        </row>
        <row r="27855">
          <cell r="A27855">
            <v>83741</v>
          </cell>
          <cell r="B27855" t="str">
            <v>IMPERMEABILIZACAO DE SUPERFICIE COM EMULSAO ASFALTICA COM ELASTOMERO, INCLUSOS PRIMER E VEU DE POLIESTER</v>
          </cell>
          <cell r="C27855" t="str">
            <v>M2</v>
          </cell>
        </row>
        <row r="27856">
          <cell r="A27856">
            <v>83742</v>
          </cell>
          <cell r="B27856" t="str">
            <v>IMPERMEABILIZACAO DE SUPERFICIE COM EMULSAO ASFALTICA A BASE D'AGUA</v>
          </cell>
          <cell r="C27856" t="str">
            <v>M2</v>
          </cell>
        </row>
        <row r="27857">
          <cell r="A27857">
            <v>83743</v>
          </cell>
          <cell r="B27857" t="str">
            <v>JUNTA DE DILATACAO PARA IMPERMEABILIZACAO, COM ASFALTO OXIDADO APLICADO A QUENTE, DIMENSOES 2X2 CM</v>
          </cell>
          <cell r="C27857" t="str">
            <v>M</v>
          </cell>
        </row>
        <row r="27858">
          <cell r="A27858" t="str">
            <v>73872/1</v>
          </cell>
          <cell r="B27858" t="str">
            <v>IMPERMEABILIZACAO COM PINTURA A BASE DE RESINA EPOXI ALCATRAO, UMA DEMAO.</v>
          </cell>
          <cell r="C27858" t="str">
            <v>M2</v>
          </cell>
        </row>
        <row r="27859">
          <cell r="A27859" t="str">
            <v>73872/2</v>
          </cell>
          <cell r="B27859" t="str">
            <v>IMPERMEABILIZACAO COM PINTURA A BASE DE RESINA EPOXI ALCATRAO, DUAS DEMAOS.</v>
          </cell>
          <cell r="C27859" t="str">
            <v>M2</v>
          </cell>
        </row>
        <row r="27860">
          <cell r="A27860">
            <v>72124</v>
          </cell>
          <cell r="B27860" t="str">
            <v>IMPERMEABILIZACAO DE SUPERFICIE COM MASTIQUE ELASTICO A BASE DE SILICONE, POR VOLUME.</v>
          </cell>
          <cell r="C27860" t="str">
            <v>DM3</v>
          </cell>
        </row>
        <row r="27861">
          <cell r="A27861" t="str">
            <v>74025/1</v>
          </cell>
          <cell r="B27861" t="str">
            <v>IMPERMEABILIZACAO DE SUPERFICIE COM MASTIQUE BETUMINOSO A FRIO, POR METRO.</v>
          </cell>
          <cell r="C27861" t="str">
            <v>M</v>
          </cell>
        </row>
        <row r="27862">
          <cell r="A27862" t="str">
            <v>74190/1</v>
          </cell>
          <cell r="B27862" t="str">
            <v>IMPERMEABILIZACAO DE SUPERFICIE COM MASTIQUE BETUMINOSO A FRIO, POR AREA.</v>
          </cell>
          <cell r="C27862" t="str">
            <v>M2</v>
          </cell>
        </row>
        <row r="27863">
          <cell r="A27863" t="str">
            <v>73798/1</v>
          </cell>
          <cell r="B27863" t="str">
            <v>DUTO ESPIRAL FLEXIVEL SINGELO PEAD D=50MM(2") REVESTIDO COM PVC COM FIO GUIA DE ACO GALVANIZADO, LANCADO DIRETO NO SOLO, INCL CONEXOES</v>
          </cell>
          <cell r="C27863" t="str">
            <v>M</v>
          </cell>
        </row>
        <row r="27864">
          <cell r="A27864" t="str">
            <v>73798/3</v>
          </cell>
          <cell r="B27864" t="str">
            <v>DUTO ESPIRAL FLEXIVEL SINGELO PEAD D=75MM(3") REVESTIDO COM PVC COM FIO GUIA DE ACO GALVANIZADO, LANCADO DIRETO NO SOLO, INCL CONEXOES</v>
          </cell>
          <cell r="C27864" t="str">
            <v>M</v>
          </cell>
        </row>
        <row r="27865">
          <cell r="A27865">
            <v>91831</v>
          </cell>
          <cell r="B27865" t="str">
            <v>ELETRODUTO FLEXÍVEL CORRUGADO, PVC, DN 20 MM (1/2"), PARA CIRCUITOS TERMINAIS, INSTALADO EM FORRO - FORNECIMENTO E INSTALAÇÃO. AF_12/2015</v>
          </cell>
          <cell r="C27865" t="str">
            <v>M</v>
          </cell>
        </row>
        <row r="27866">
          <cell r="A27866">
            <v>91834</v>
          </cell>
          <cell r="B27866" t="str">
            <v>ELETRODUTO FLEXÍVEL CORRUGADO, PVC, DN 25 MM (3/4"), PARA CIRCUITOS TERMINAIS, INSTALADO EM FORRO - FORNECIMENTO E INSTALAÇÃO. AF_12/2015</v>
          </cell>
          <cell r="C27866" t="str">
            <v>M</v>
          </cell>
        </row>
        <row r="27867">
          <cell r="A27867">
            <v>91836</v>
          </cell>
          <cell r="B27867" t="str">
            <v>ELETRODUTO FLEXÍVEL CORRUGADO, PVC, DN 32 MM (1"), PARA CIRCUITOS TERMINAIS, INSTALADO EM FORRO - FORNECIMENTO E INSTALAÇÃO. AF_12/2015</v>
          </cell>
          <cell r="C27867" t="str">
            <v>M</v>
          </cell>
        </row>
        <row r="27868">
          <cell r="A27868">
            <v>91842</v>
          </cell>
          <cell r="B27868" t="str">
            <v>ELETRODUTO FLEXÍVEL CORRUGADO, PVC, DN 20 MM (1/2"), PARA CIRCUITOS TERMINAIS, INSTALADO EM LAJE - FORNECIMENTO E INSTALAÇÃO. AF_12/2015</v>
          </cell>
          <cell r="C27868" t="str">
            <v>M</v>
          </cell>
        </row>
        <row r="27869">
          <cell r="A27869">
            <v>91844</v>
          </cell>
          <cell r="B27869" t="str">
            <v>ELETRODUTO FLEXÍVEL CORRUGADO, PVC, DN 25 MM (3/4"), PARA CIRCUITOS TERMINAIS, INSTALADO EM LAJE - FORNECIMENTO E INSTALAÇÃO. AF_12/2015</v>
          </cell>
          <cell r="C27869" t="str">
            <v>M</v>
          </cell>
        </row>
        <row r="27870">
          <cell r="A27870">
            <v>91846</v>
          </cell>
          <cell r="B27870" t="str">
            <v>ELETRODUTO FLEXÍVEL CORRUGADO, PVC, DN 32 MM (1"), PARA CIRCUITOS TERMINAIS, INSTALADO EM LAJE - FORNECIMENTO E INSTALAÇÃO. AF_12/2015</v>
          </cell>
          <cell r="C27870" t="str">
            <v>M</v>
          </cell>
        </row>
        <row r="27871">
          <cell r="A27871">
            <v>91852</v>
          </cell>
          <cell r="B27871" t="str">
            <v>ELETRODUTO FLEXÍVEL CORRUGADO, PVC, DN 20 MM (1/2"), PARA CIRCUITOS TERMINAIS, INSTALADO EM PAREDE - FORNECIMENTO E INSTALAÇÃO. AF_12/2015</v>
          </cell>
          <cell r="C27871" t="str">
            <v>M</v>
          </cell>
        </row>
        <row r="27872">
          <cell r="A27872">
            <v>91854</v>
          </cell>
          <cell r="B27872" t="str">
            <v>ELETRODUTO FLEXÍVEL CORRUGADO, PVC, DN 25 MM (3/4"), PARA CIRCUITOS TERMINAIS, INSTALADO EM PAREDE - FORNECIMENTO E INSTALAÇÃO. AF_12/2015</v>
          </cell>
          <cell r="C27872" t="str">
            <v>M</v>
          </cell>
        </row>
        <row r="27873">
          <cell r="A27873">
            <v>91856</v>
          </cell>
          <cell r="B27873" t="str">
            <v>ELETRODUTO FLEXÍVEL CORRUGADO, PVC, DN 32 MM (1"), PARA CIRCUITOS TERMINAIS, INSTALADO EM PAREDE - FORNECIMENTO E INSTALAÇÃO. AF_12/2015</v>
          </cell>
          <cell r="C27873" t="str">
            <v>M</v>
          </cell>
        </row>
        <row r="27874">
          <cell r="A27874">
            <v>91862</v>
          </cell>
          <cell r="B27874" t="str">
            <v>ELETRODUTO RÍGIDO ROSCÁVEL, PVC, DN 20 MM (1/2"), PARA CIRCUITOS TERMINAIS, INSTALADO EM FORRO - FORNECIMENTO E INSTALAÇÃO. AF_12/2015</v>
          </cell>
          <cell r="C27874" t="str">
            <v>M</v>
          </cell>
        </row>
        <row r="27875">
          <cell r="A27875">
            <v>91863</v>
          </cell>
          <cell r="B27875" t="str">
            <v>ELETRODUTO RÍGIDO ROSCÁVEL, PVC, DN 25 MM (3/4"), PARA CIRCUITOS TERMINAIS, INSTALADO EM FORRO - FORNECIMENTO E INSTALAÇÃO. AF_12/2015</v>
          </cell>
          <cell r="C27875" t="str">
            <v>M</v>
          </cell>
        </row>
        <row r="27876">
          <cell r="A27876">
            <v>91864</v>
          </cell>
          <cell r="B27876" t="str">
            <v>ELETRODUTO RÍGIDO ROSCÁVEL, PVC, DN 32 MM (1"), PARA CIRCUITOS TERMINAIS, INSTALADO EM FORRO - FORNECIMENTO E INSTALAÇÃO. AF_12/2015</v>
          </cell>
          <cell r="C27876" t="str">
            <v>M</v>
          </cell>
        </row>
        <row r="27877">
          <cell r="A27877">
            <v>91865</v>
          </cell>
          <cell r="B27877" t="str">
            <v>ELETRODUTO RÍGIDO ROSCÁVEL, PVC, DN 40 MM (1 1/4"), PARA CIRCUITOS TERMINAIS, INSTALADO EM FORRO - FORNECIMENTO E INSTALAÇÃO. AF_12/2015</v>
          </cell>
          <cell r="C27877" t="str">
            <v>M</v>
          </cell>
        </row>
        <row r="27878">
          <cell r="A27878">
            <v>91866</v>
          </cell>
          <cell r="B27878" t="str">
            <v>ELETRODUTO RÍGIDO ROSCÁVEL, PVC, DN 20 MM (1/2"), PARA CIRCUITOS TERMINAIS, INSTALADO EM LAJE - FORNECIMENTO E INSTALAÇÃO. AF_12/2015</v>
          </cell>
          <cell r="C27878" t="str">
            <v>M</v>
          </cell>
        </row>
        <row r="27879">
          <cell r="A27879">
            <v>91867</v>
          </cell>
          <cell r="B27879" t="str">
            <v>ELETRODUTO RÍGIDO ROSCÁVEL, PVC, DN 25 MM (3/4"), PARA CIRCUITOS TERMINAIS, INSTALADO EM LAJE - FORNECIMENTO E INSTALAÇÃO. AF_12/2015</v>
          </cell>
          <cell r="C27879" t="str">
            <v>M</v>
          </cell>
        </row>
        <row r="27880">
          <cell r="A27880">
            <v>91868</v>
          </cell>
          <cell r="B27880" t="str">
            <v>ELETRODUTO RÍGIDO ROSCÁVEL, PVC, DN 32 MM (1"), PARA CIRCUITOS TERMINAIS, INSTALADO EM LAJE - FORNECIMENTO E INSTALAÇÃO. AF_12/2015</v>
          </cell>
          <cell r="C27880" t="str">
            <v>M</v>
          </cell>
        </row>
        <row r="27881">
          <cell r="A27881">
            <v>91869</v>
          </cell>
          <cell r="B27881" t="str">
            <v>ELETRODUTO RÍGIDO ROSCÁVEL, PVC, DN 40 MM (1 1/4"), PARA CIRCUITOS TERMINAIS, INSTALADO EM LAJE - FORNECIMENTO E INSTALAÇÃO. AF_12/2015</v>
          </cell>
          <cell r="C27881" t="str">
            <v>M</v>
          </cell>
        </row>
        <row r="27882">
          <cell r="A27882">
            <v>91870</v>
          </cell>
          <cell r="B27882" t="str">
            <v>ELETRODUTO RÍGIDO ROSCÁVEL, PVC, DN 20 MM (1/2"), PARA CIRCUITOS TERMINAIS, INSTALADO EM PAREDE - FORNECIMENTO E INSTALAÇÃO. AF_12/2015</v>
          </cell>
          <cell r="C27882" t="str">
            <v>M</v>
          </cell>
        </row>
        <row r="27883">
          <cell r="A27883">
            <v>91871</v>
          </cell>
          <cell r="B27883" t="str">
            <v>ELETRODUTO RÍGIDO ROSCÁVEL, PVC, DN 25 MM (3/4"), PARA CIRCUITOS TERMINAIS, INSTALADO EM PAREDE - FORNECIMENTO E INSTALAÇÃO. AF_12/2015</v>
          </cell>
          <cell r="C27883" t="str">
            <v>M</v>
          </cell>
        </row>
        <row r="27884">
          <cell r="A27884">
            <v>91872</v>
          </cell>
          <cell r="B27884" t="str">
            <v>ELETRODUTO RÍGIDO ROSCÁVEL, PVC, DN 32 MM (1"), PARA CIRCUITOS TERMINAIS, INSTALADO EM PAREDE - FORNECIMENTO E INSTALAÇÃO. AF_12/2015</v>
          </cell>
          <cell r="C27884" t="str">
            <v>M</v>
          </cell>
        </row>
        <row r="27885">
          <cell r="A27885">
            <v>91873</v>
          </cell>
          <cell r="B27885" t="str">
            <v>ELETRODUTO RÍGIDO ROSCÁVEL, PVC, DN 40 MM (1 1/4"), PARA CIRCUITOS TERMINAIS, INSTALADO EM PAREDE - FORNECIMENTO E INSTALAÇÃO. AF_12/2015</v>
          </cell>
          <cell r="C27885" t="str">
            <v>M</v>
          </cell>
        </row>
        <row r="27886">
          <cell r="A27886">
            <v>93008</v>
          </cell>
          <cell r="B27886" t="str">
            <v>ELETRODUTO RÍGIDO ROSCÁVEL, PVC, DN 50 MM (1 1/2") - FORNECIMENTO E INSTALAÇÃO. AF_12/2015</v>
          </cell>
          <cell r="C27886" t="str">
            <v>M</v>
          </cell>
        </row>
        <row r="27887">
          <cell r="A27887">
            <v>93009</v>
          </cell>
          <cell r="B27887" t="str">
            <v>ELETRODUTO RÍGIDO ROSCÁVEL, PVC, DN 60 MM (2") - FORNECIMENTO E INSTALAÇÃO. AF_12/2015</v>
          </cell>
          <cell r="C27887" t="str">
            <v>M</v>
          </cell>
        </row>
        <row r="27888">
          <cell r="A27888">
            <v>93010</v>
          </cell>
          <cell r="B27888" t="str">
            <v>ELETRODUTO RÍGIDO ROSCÁVEL, PVC, DN 75 MM (2 1/2") - FORNECIMENTO E INSTALAÇÃO. AF_12/2015</v>
          </cell>
          <cell r="C27888" t="str">
            <v>M</v>
          </cell>
        </row>
        <row r="27889">
          <cell r="A27889">
            <v>93011</v>
          </cell>
          <cell r="B27889" t="str">
            <v>ELETRODUTO RÍGIDO ROSCÁVEL, PVC, DN 85 MM (3") - FORNECIMENTO E INSTALAÇÃO. AF_12/2015</v>
          </cell>
          <cell r="C27889" t="str">
            <v>M</v>
          </cell>
        </row>
        <row r="27890">
          <cell r="A27890">
            <v>93012</v>
          </cell>
          <cell r="B27890" t="str">
            <v>ELETRODUTO RÍGIDO ROSCÁVEL, PVC, DN 110 MM (4") - FORNECIMENTO E INSTALAÇÃO. AF_12/2015</v>
          </cell>
          <cell r="C27890" t="str">
            <v>M</v>
          </cell>
        </row>
        <row r="27891">
          <cell r="A27891">
            <v>95726</v>
          </cell>
          <cell r="B27891" t="str">
            <v>ELETRODUTO RÍGIDO SOLDÁVEL, PVC, DN 20 MM (½), APARENTE, INSTALADO EM TETO - FORNECIMENTO E INSTALAÇÃO. AF_11/2016_P</v>
          </cell>
          <cell r="C27891" t="str">
            <v>M</v>
          </cell>
        </row>
        <row r="27892">
          <cell r="A27892">
            <v>95727</v>
          </cell>
          <cell r="B27892" t="str">
            <v>ELETRODUTO RÍGIDO SOLDÁVEL, PVC, DN 25 MM (3/4), APARENTE, INSTALADO EM TETO - FORNECIMENTO E INSTALAÇÃO. AF_11/2016_P</v>
          </cell>
          <cell r="C27892" t="str">
            <v>M</v>
          </cell>
        </row>
        <row r="27893">
          <cell r="A27893">
            <v>95728</v>
          </cell>
          <cell r="B27893" t="str">
            <v>ELETRODUTO RÍGIDO SOLDÁVEL, PVC, DN 32 MM (1), APARENTE, INSTALADO EM TETO - FORNECIMENTO E INSTALAÇÃO. AF_11/2016_P</v>
          </cell>
          <cell r="C27893" t="str">
            <v>M</v>
          </cell>
        </row>
        <row r="27894">
          <cell r="A27894">
            <v>95729</v>
          </cell>
          <cell r="B27894" t="str">
            <v>ELETRODUTO RÍGIDO SOLDÁVEL, PVC, DN 20 MM (½), APARENTE, INSTALADO EM PAREDE - FORNECIMENTO E INSTALAÇÃO. AF_11/2016_P</v>
          </cell>
          <cell r="C27894" t="str">
            <v>M</v>
          </cell>
        </row>
        <row r="27895">
          <cell r="A27895">
            <v>95730</v>
          </cell>
          <cell r="B27895" t="str">
            <v>ELETRODUTO RÍGIDO SOLDÁVEL, PVC, DN 25 MM (3/4), APARENTE, INSTALADO EM PAREDE - FORNECIMENTO E INSTALAÇÃO. AF_11/2016_P</v>
          </cell>
          <cell r="C27895" t="str">
            <v>M</v>
          </cell>
        </row>
        <row r="27896">
          <cell r="A27896">
            <v>95731</v>
          </cell>
          <cell r="B27896" t="str">
            <v>ELETRODUTO RÍGIDO SOLDÁVEL, PVC, DN 32 MM (1), APARENTE, INSTALADO EM PAREDE - FORNECIMENTO E INSTALAÇÃO. AF_11/2016_P</v>
          </cell>
          <cell r="C27896" t="str">
            <v>M</v>
          </cell>
        </row>
        <row r="27897">
          <cell r="A27897">
            <v>95732</v>
          </cell>
          <cell r="B27897" t="str">
            <v>LUVA PARA ELETRODUTO, PVC, SOLDÁVEL, DN 20 MM (1/2), APARENTE, INSTALADA EM TETO - FORNECIMENTO E INSTALAÇÃO. AF_11/2016_P</v>
          </cell>
          <cell r="C27897" t="str">
            <v>UN</v>
          </cell>
        </row>
        <row r="27898">
          <cell r="A27898">
            <v>95745</v>
          </cell>
          <cell r="B27898" t="str">
            <v>ELETRODUTO DE AÇO GALVANIZADO, CLASSE LEVE, DN 20 MM (3/4), APARENTE, INSTALADO EM TETO - FORNECIMENTO E INSTALAÇÃO. AF_11/2016_P</v>
          </cell>
          <cell r="C27898" t="str">
            <v>M</v>
          </cell>
        </row>
        <row r="27899">
          <cell r="A27899">
            <v>95746</v>
          </cell>
          <cell r="B27899" t="str">
            <v>ELETRODUTO DE AÇO GALVANIZADO, CLASSE LEVE, DN 25 MM (1), APARENTE, INSTALADO EM TETO - FORNECIMENTO E INSTALAÇÃO. AF_11/2016_P</v>
          </cell>
          <cell r="C27899" t="str">
            <v>M</v>
          </cell>
        </row>
        <row r="27900">
          <cell r="A27900">
            <v>95747</v>
          </cell>
          <cell r="B27900" t="str">
            <v>ELETRODUTO DE AÇO GALVANIZADO, CLASSE SEMI PESADO, DN 32 MM (1 1/4), APARENTE, INSTALADO EM TETO - FORNECIMENTO E INSTALAÇÃO. AF_11/2016_P</v>
          </cell>
          <cell r="C27900" t="str">
            <v>M</v>
          </cell>
        </row>
        <row r="27901">
          <cell r="A27901">
            <v>95748</v>
          </cell>
          <cell r="B27901" t="str">
            <v>ELETRODUTO DE AÇO GALVANIZADO, CLASSE SEMI PESADO, DN 40 MM (1 1/2 ), APARENTE, INSTALADO EM TETO - FORNECIMENTO E INSTALAÇÃO. AF_11/2016_P</v>
          </cell>
          <cell r="C27901" t="str">
            <v>M</v>
          </cell>
        </row>
        <row r="27902">
          <cell r="A27902">
            <v>95749</v>
          </cell>
          <cell r="B27902" t="str">
            <v>ELETRODUTO DE AÇO GALVANIZADO, CLASSE LEVE, DN 20 MM (3/4), APARENTE, INSTALADO EM PAREDE - FORNECIMENTO E INSTALAÇÃO. AF_11/2016_P</v>
          </cell>
          <cell r="C27902" t="str">
            <v>M</v>
          </cell>
        </row>
        <row r="27903">
          <cell r="A27903">
            <v>95750</v>
          </cell>
          <cell r="B27903" t="str">
            <v>ELETRODUTO DE AÇO GALVANIZADO, CLASSE LEVE, DN 25 MM (1), APARENTE, INSTALADO EM PAREDE - FORNECIMENTO E INSTALAÇÃO. AF_11/2016_P</v>
          </cell>
          <cell r="C27903" t="str">
            <v>M</v>
          </cell>
        </row>
        <row r="27904">
          <cell r="A27904">
            <v>95751</v>
          </cell>
          <cell r="B27904" t="str">
            <v>ELETRODUTO DE AÇO GALVANIZADO, CLASSE SEMI PESADO, DN 32 MM (1 1/4), APARENTE, INSTALADO EM PAREDE - FORNECIMENTO E INSTALAÇÃO. AF_11/2016_P</v>
          </cell>
          <cell r="C27904" t="str">
            <v>M</v>
          </cell>
        </row>
        <row r="27905">
          <cell r="A27905">
            <v>95752</v>
          </cell>
          <cell r="B27905" t="str">
            <v>ELETRODUTO DE AÇO GALVANIZADO, CLASSE SEMI PESADO, DN 40 MM (1 1/2  ), APARENTE, INSTALADO EM PAREDE - FORNECIMENTO E INSTALAÇÃO. AF_11/2016_P</v>
          </cell>
          <cell r="C27905" t="str">
            <v>M</v>
          </cell>
        </row>
        <row r="27906">
          <cell r="A27906">
            <v>72259</v>
          </cell>
          <cell r="B27906" t="str">
            <v>TERMINAL OU CONECTOR DE PRESSAO - PARA CABO 10MM2 - FORNECIMENTO E INSTALACAO</v>
          </cell>
          <cell r="C27906" t="str">
            <v>UN</v>
          </cell>
        </row>
        <row r="27907">
          <cell r="A27907">
            <v>72260</v>
          </cell>
          <cell r="B27907" t="str">
            <v>TERMINAL OU CONECTOR DE PRESSAO - PARA CABO 16MM2 - FORNECIMENTO E INSTALACAO</v>
          </cell>
          <cell r="C27907" t="str">
            <v>UN</v>
          </cell>
        </row>
        <row r="27908">
          <cell r="A27908">
            <v>72261</v>
          </cell>
          <cell r="B27908" t="str">
            <v>TERMINAL OU CONECTOR DE PRESSAO - PARA CABO 25MM2 - FORNECIMENTO E INSTALACAO</v>
          </cell>
          <cell r="C27908" t="str">
            <v>UN</v>
          </cell>
        </row>
        <row r="27909">
          <cell r="A27909">
            <v>72262</v>
          </cell>
          <cell r="B27909" t="str">
            <v>TERMINAL OU CONECTOR DE PRESSAO - PARA CABO 35MM2 - FORNECIMENTO E INSTALACAO</v>
          </cell>
          <cell r="C27909" t="str">
            <v>UN</v>
          </cell>
        </row>
        <row r="27910">
          <cell r="A27910">
            <v>72263</v>
          </cell>
          <cell r="B27910" t="str">
            <v>TERMINAL OU CONECTOR DE PRESSAO - PARA CABO 50MM2 - FORNECIMENTO E INSTALACAO</v>
          </cell>
          <cell r="C27910" t="str">
            <v>UN</v>
          </cell>
        </row>
        <row r="27911">
          <cell r="A27911">
            <v>72264</v>
          </cell>
          <cell r="B27911" t="str">
            <v>TERMINAL OU CONECTOR DE PRESSAO - PARA CABO 70MM2 - FORNECIMENTO E INSTALACAO</v>
          </cell>
          <cell r="C27911" t="str">
            <v>UN</v>
          </cell>
        </row>
        <row r="27912">
          <cell r="A27912">
            <v>72265</v>
          </cell>
          <cell r="B27912" t="str">
            <v>TERMINAL OU CONECTOR DE PRESSAO - PARA CABO 95MM2 - FORNECIMENTO E INSTALACAO</v>
          </cell>
          <cell r="C27912" t="str">
            <v>UN</v>
          </cell>
        </row>
        <row r="27913">
          <cell r="A27913">
            <v>72266</v>
          </cell>
          <cell r="B27913" t="str">
            <v>TERMINAL OU CONECTOR DE PRESSAO - PARA CABO 120MM2 - FORNECIMENTO E INSTALACAO</v>
          </cell>
          <cell r="C27913" t="str">
            <v>UN</v>
          </cell>
        </row>
        <row r="27914">
          <cell r="A27914">
            <v>72267</v>
          </cell>
          <cell r="B27914" t="str">
            <v>TERMINAL OU CONECTOR DE PRESSAO - PARA CABO 150MM2 - FORNECIMENTO E INSTALACAO</v>
          </cell>
          <cell r="C27914" t="str">
            <v>UN</v>
          </cell>
        </row>
        <row r="27915">
          <cell r="A27915">
            <v>72268</v>
          </cell>
          <cell r="B27915" t="str">
            <v>TERMINAL OU CONECTOR DE PRESSAO - PARA CABO 185MM2 - FORNECIMENTO E INSTALACAO</v>
          </cell>
          <cell r="C27915" t="str">
            <v>UN</v>
          </cell>
        </row>
        <row r="27916">
          <cell r="A27916">
            <v>72269</v>
          </cell>
          <cell r="B27916" t="str">
            <v>TERMINAL OU CONECTOR DE PRESSAO - PARA CABO 240MM2 - FORNECIMENTO E INSTALACAO</v>
          </cell>
          <cell r="C27916" t="str">
            <v>UN</v>
          </cell>
        </row>
        <row r="27917">
          <cell r="A27917">
            <v>72270</v>
          </cell>
          <cell r="B27917" t="str">
            <v>TERMINAL OU CONECTOR DE PRESSAO - PARA CABO 300MM2 - FORNECIMENTO E INSTALACAO</v>
          </cell>
          <cell r="C27917" t="str">
            <v>UN</v>
          </cell>
        </row>
        <row r="27918">
          <cell r="A27918">
            <v>72271</v>
          </cell>
          <cell r="B27918" t="str">
            <v>CONECTOR PARAFUSO FENDIDO SPLIT-BOLT - PARA CABO DE 16MM2 - FORNECIMENTO E INSTALACAO</v>
          </cell>
          <cell r="C27918" t="str">
            <v>UN</v>
          </cell>
        </row>
        <row r="27919">
          <cell r="A27919">
            <v>72272</v>
          </cell>
          <cell r="B27919" t="str">
            <v>CONECTOR PARAFUSO FENDIDO SPLIT-BOLT - PARA CABO DE 35MM2 - FORNECIMENTO E INSTALACAO</v>
          </cell>
          <cell r="C27919" t="str">
            <v>UN</v>
          </cell>
        </row>
        <row r="27920">
          <cell r="A27920" t="str">
            <v>73782/2</v>
          </cell>
          <cell r="B27920" t="str">
            <v>TERMINAL METALICO A PRESSAO PARA 1 CABO DE 50 MM2 - FORNECIMENTO E INSTALACAO</v>
          </cell>
          <cell r="C27920" t="str">
            <v>UN</v>
          </cell>
        </row>
        <row r="27921">
          <cell r="A27921" t="str">
            <v>73782/3</v>
          </cell>
          <cell r="B27921" t="str">
            <v>TERMINAL METALICO A PRESSAO PARA 1 CABO DE 95 MM2 - FORNECIMENTO E INSTALACAO</v>
          </cell>
          <cell r="C27921" t="str">
            <v>UN</v>
          </cell>
        </row>
        <row r="27922">
          <cell r="A27922" t="str">
            <v>73782/4</v>
          </cell>
          <cell r="B27922" t="str">
            <v>TERMINAL A PRESSAO REFORCADO PARA CONEXAO DE CABO DE COBRE A BARRA, CABO 150 E 185MM2 - FORNECIMENTO E INSTALACAO</v>
          </cell>
          <cell r="C27922" t="str">
            <v>UN</v>
          </cell>
        </row>
        <row r="27923">
          <cell r="A27923" t="str">
            <v>73782/5</v>
          </cell>
          <cell r="B27923" t="str">
            <v>TERMINAL METALICO A PRESSAO P/ 1 CABO DE COBRE DE 25 MM2 COM 1 FURO DE FIXAÇÃO - FORNECIMENTO E INSTALACAO</v>
          </cell>
          <cell r="C27923" t="str">
            <v>UN</v>
          </cell>
        </row>
        <row r="27924">
          <cell r="A27924">
            <v>83377</v>
          </cell>
          <cell r="B27924" t="str">
            <v>CONECTOR DE PARAFUSO FENDIDO EM LIGA DE COBRE COM SEPARADOR DE CABOS PARA CABO 50 MM2 - FORNECIMENTO E INSTALACAO</v>
          </cell>
          <cell r="C27924" t="str">
            <v>UN</v>
          </cell>
        </row>
        <row r="27925">
          <cell r="A27925">
            <v>91874</v>
          </cell>
          <cell r="B27925" t="str">
            <v>LUVA PARA ELETRODUTO, PVC, ROSCÁVEL, DN 20 MM (1/2"), PARA CIRCUITOS TERMINAIS, INSTALADA EM FORRO - FORNECIMENTO E INSTALAÇÃO. AF_12/2015</v>
          </cell>
          <cell r="C27925" t="str">
            <v>UN</v>
          </cell>
        </row>
        <row r="27926">
          <cell r="A27926">
            <v>91875</v>
          </cell>
          <cell r="B27926" t="str">
            <v>LUVA PARA ELETRODUTO, PVC, ROSCÁVEL, DN 25 MM (3/4"), PARA CIRCUITOS TERMINAIS, INSTALADA EM FORRO - FORNECIMENTO E INSTALAÇÃO. AF_12/2015</v>
          </cell>
          <cell r="C27926" t="str">
            <v>UN</v>
          </cell>
        </row>
        <row r="27927">
          <cell r="A27927">
            <v>91876</v>
          </cell>
          <cell r="B27927" t="str">
            <v>LUVA PARA ELETRODUTO, PVC, ROSCÁVEL, DN 32 MM (1"), PARA CIRCUITOS TERMINAIS, INSTALADA EM FORRO - FORNECIMENTO E INSTALAÇÃO. AF_12/2015</v>
          </cell>
          <cell r="C27927" t="str">
            <v>UN</v>
          </cell>
        </row>
        <row r="27928">
          <cell r="A27928">
            <v>91877</v>
          </cell>
          <cell r="B27928" t="str">
            <v>LUVA PARA ELETRODUTO, PVC, ROSCÁVEL, DN 40 MM (1 1/4"), PARA CIRCUITOS TERMINAIS, INSTALADA EM FORRO - FORNECIMENTO E INSTALAÇÃO. AF_12/2015</v>
          </cell>
          <cell r="C27928" t="str">
            <v>UN</v>
          </cell>
        </row>
        <row r="27929">
          <cell r="A27929">
            <v>91878</v>
          </cell>
          <cell r="B27929" t="str">
            <v>LUVA PARA ELETRODUTO, PVC, ROSCÁVEL, DN 20 MM (1/2"), PARA CIRCUITOS TERMINAIS, INSTALADA EM LAJE - FORNECIMENTO E INSTALAÇÃO. AF_12/2015</v>
          </cell>
          <cell r="C27929" t="str">
            <v>UN</v>
          </cell>
        </row>
        <row r="27930">
          <cell r="A27930">
            <v>91879</v>
          </cell>
          <cell r="B27930" t="str">
            <v>LUVA PARA ELETRODUTO, PVC, ROSCÁVEL, DN 25 MM (3/4"), PARA CIRCUITOS TERMINAIS, INSTALADA EM LAJE - FORNECIMENTO E INSTALAÇÃO. AF_12/2015</v>
          </cell>
          <cell r="C27930" t="str">
            <v>UN</v>
          </cell>
        </row>
        <row r="27931">
          <cell r="A27931">
            <v>91880</v>
          </cell>
          <cell r="B27931" t="str">
            <v>LUVA PARA ELETRODUTO, PVC, ROSCÁVEL, DN 32 MM (1"), PARA CIRCUITOS TERMINAIS, INSTALADA EM LAJE - FORNECIMENTO E INSTALAÇÃO. AF_12/2015</v>
          </cell>
          <cell r="C27931" t="str">
            <v>UN</v>
          </cell>
        </row>
        <row r="27932">
          <cell r="A27932">
            <v>91881</v>
          </cell>
          <cell r="B27932" t="str">
            <v>LUVA PARA ELETRODUTO, PVC, ROSCÁVEL, DN 40 MM (1 1/4"), PARA CIRCUITOS TERMINAIS, INSTALADA EM LAJE - FORNECIMENTO E INSTALAÇÃO. AF_12/2015</v>
          </cell>
          <cell r="C27932" t="str">
            <v>UN</v>
          </cell>
        </row>
        <row r="27933">
          <cell r="A27933">
            <v>91882</v>
          </cell>
          <cell r="B27933" t="str">
            <v>LUVA PARA ELETRODUTO, PVC, ROSCÁVEL, DN 20 MM (1/2"), PARA CIRCUITOS TERMINAIS, INSTALADA EM PAREDE - FORNECIMENTO E INSTALAÇÃO. AF_12/2015</v>
          </cell>
          <cell r="C27933" t="str">
            <v>UN</v>
          </cell>
        </row>
        <row r="27934">
          <cell r="A27934">
            <v>91884</v>
          </cell>
          <cell r="B27934" t="str">
            <v>LUVA PARA ELETRODUTO, PVC, ROSCÁVEL, DN 25 MM (3/4"), PARA CIRCUITOS TERMINAIS, INSTALADA EM PAREDE - FORNECIMENTO E INSTALAÇÃO. AF_12/2015</v>
          </cell>
          <cell r="C27934" t="str">
            <v>UN</v>
          </cell>
        </row>
        <row r="27935">
          <cell r="A27935">
            <v>91885</v>
          </cell>
          <cell r="B27935" t="str">
            <v>LUVA PARA ELETRODUTO, PVC, ROSCÁVEL, DN 32 MM (1"), PARA CIRCUITOS TERMINAIS, INSTALADA EM PAREDE - FORNECIMENTO E INSTALAÇÃO. AF_12/2015</v>
          </cell>
          <cell r="C27935" t="str">
            <v>UN</v>
          </cell>
        </row>
        <row r="27936">
          <cell r="A27936">
            <v>91886</v>
          </cell>
          <cell r="B27936" t="str">
            <v>LUVA PARA ELETRODUTO, PVC, ROSCÁVEL, DN 40 MM (1 1/4"), PARA CIRCUITOS TERMINAIS, INSTALADA EM PAREDE - FORNECIMENTO E INSTALAÇÃO. AF_12/2015</v>
          </cell>
          <cell r="C27936" t="str">
            <v>UN</v>
          </cell>
        </row>
        <row r="27937">
          <cell r="A27937">
            <v>91887</v>
          </cell>
          <cell r="B27937" t="str">
            <v>CURVA 90 GRAUS PARA ELETRODUTO, PVC, ROSCÁVEL, DN 20 MM (1/2"), PARA CIRCUITOS TERMINAIS, INSTALADA EM FORRO - FORNECIMENTO E INSTALAÇÃO. AF_12/2015</v>
          </cell>
          <cell r="C27937" t="str">
            <v>UN</v>
          </cell>
        </row>
        <row r="27938">
          <cell r="A27938">
            <v>91889</v>
          </cell>
          <cell r="B27938" t="str">
            <v>CURVA 180 GRAUS PARA ELETRODUTO, PVC, ROSCÁVEL, DN 20 MM (1/2"), PARA CIRCUITOS TERMINAIS, INSTALADA EM FORRO - FORNECIMENTO E INSTALAÇÃO. AF_12/2015</v>
          </cell>
          <cell r="C27938" t="str">
            <v>UN</v>
          </cell>
        </row>
        <row r="27939">
          <cell r="A27939">
            <v>91890</v>
          </cell>
          <cell r="B27939" t="str">
            <v>CURVA 90 GRAUS PARA ELETRODUTO, PVC, ROSCÁVEL, DN 25 MM (3/4"), PARA CIRCUITOS TERMINAIS, INSTALADA EM FORRO - FORNECIMENTO E INSTALAÇÃO. AF_12/2015</v>
          </cell>
          <cell r="C27939" t="str">
            <v>UN</v>
          </cell>
        </row>
        <row r="27940">
          <cell r="A27940">
            <v>91892</v>
          </cell>
          <cell r="B27940" t="str">
            <v>CURVA 180 GRAUS PARA ELETRODUTO, PVC, ROSCÁVEL, DN 25 MM (3/4"), PARA CIRCUITOS TERMINAIS, INSTALADA EM FORRO - FORNECIMENTO E INSTALAÇÃO. AF_12/2015</v>
          </cell>
          <cell r="C27940" t="str">
            <v>UN</v>
          </cell>
        </row>
        <row r="27941">
          <cell r="A27941">
            <v>91893</v>
          </cell>
          <cell r="B27941" t="str">
            <v>CURVA 90 GRAUS PARA ELETRODUTO, PVC, ROSCÁVEL, DN 32 MM (1"), PARA CIRCUITOS TERMINAIS, INSTALADA EM FORRO - FORNECIMENTO E INSTALAÇÃO. AF_12/2015</v>
          </cell>
          <cell r="C27941" t="str">
            <v>UN</v>
          </cell>
        </row>
        <row r="27942">
          <cell r="A27942">
            <v>91896</v>
          </cell>
          <cell r="B27942" t="str">
            <v>CURVA 90 GRAUS PARA ELETRODUTO, PVC, ROSCÁVEL, DN 40 MM (1 1/4"), PARA CIRCUITOS TERMINAIS, INSTALADA EM FORRO - FORNECIMENTO E INSTALAÇÃO. AF_12/2015</v>
          </cell>
          <cell r="C27942" t="str">
            <v>UN</v>
          </cell>
        </row>
        <row r="27943">
          <cell r="A27943">
            <v>91898</v>
          </cell>
          <cell r="B27943" t="str">
            <v>CURVA 180 GRAUS PARA ELETRODUTO, PVC, ROSCÁVEL, DN 40 MM (1 1/4"), PARA CIRCUITOS TERMINAIS, INSTALADA EM FORRO - FORNECIMENTO E INSTALAÇÃO. AF_12/2015</v>
          </cell>
          <cell r="C27943" t="str">
            <v>UN</v>
          </cell>
        </row>
        <row r="27944">
          <cell r="A27944">
            <v>91899</v>
          </cell>
          <cell r="B27944" t="str">
            <v>CURVA 90 GRAUS PARA ELETRODUTO, PVC, ROSCÁVEL, DN 20 MM (1/2"), PARA CIRCUITOS TERMINAIS, INSTALADA EM LAJE - FORNECIMENTO E INSTALAÇÃO. AF_12/2015</v>
          </cell>
          <cell r="C27944" t="str">
            <v>UN</v>
          </cell>
        </row>
        <row r="27945">
          <cell r="A27945">
            <v>91901</v>
          </cell>
          <cell r="B27945" t="str">
            <v>CURVA 180 GRAUS PARA ELETRODUTO, PVC, ROSCÁVEL, DN 20 MM (1/2"), PARA CIRCUITOS TERMINAIS, INSTALADA EM LAJE - FORNECIMENTO E INSTALAÇÃO. AF_12/2015</v>
          </cell>
          <cell r="C27945" t="str">
            <v>UN</v>
          </cell>
        </row>
        <row r="27946">
          <cell r="A27946">
            <v>91902</v>
          </cell>
          <cell r="B27946" t="str">
            <v>CURVA 90 GRAUS PARA ELETRODUTO, PVC, ROSCÁVEL, DN 25 MM (3/4"), PARA CIRCUITOS TERMINAIS, INSTALADA EM LAJE - FORNECIMENTO E INSTALAÇÃO. AF_12/2015</v>
          </cell>
          <cell r="C27946" t="str">
            <v>UN</v>
          </cell>
        </row>
        <row r="27947">
          <cell r="A27947">
            <v>91904</v>
          </cell>
          <cell r="B27947" t="str">
            <v>CURVA 180 GRAUS PARA ELETRODUTO, PVC, ROSCÁVEL, DN 25 MM (3/4"), PARA CIRCUITOS TERMINAIS, INSTALADA EM LAJE - FORNECIMENTO E INSTALAÇÃO. AF_12/2015</v>
          </cell>
          <cell r="C27947" t="str">
            <v>UN</v>
          </cell>
        </row>
        <row r="27948">
          <cell r="A27948">
            <v>91905</v>
          </cell>
          <cell r="B27948" t="str">
            <v>CURVA 90 GRAUS PARA ELETRODUTO, PVC, ROSCÁVEL, DN 32 MM (1"), PARA CIRCUITOS TERMINAIS, INSTALADA EM LAJE - FORNECIMENTO E INSTALAÇÃO. AF_12/2015</v>
          </cell>
          <cell r="C27948" t="str">
            <v>UN</v>
          </cell>
        </row>
        <row r="27949">
          <cell r="A27949">
            <v>91908</v>
          </cell>
          <cell r="B27949" t="str">
            <v>CURVA 90 GRAUS PARA ELETRODUTO, PVC, ROSCÁVEL, DN 40 MM (1 1/4"), PARA CIRCUITOS TERMINAIS, INSTALADA EM LAJE - FORNECIMENTO E INSTALAÇÃO. AF_12/2015</v>
          </cell>
          <cell r="C27949" t="str">
            <v>UN</v>
          </cell>
        </row>
        <row r="27950">
          <cell r="A27950">
            <v>91910</v>
          </cell>
          <cell r="B27950" t="str">
            <v>CURVA 180 GRAUS PARA ELETRODUTO, PVC, ROSCÁVEL, DN 40 MM (1 1/4"), PARA CIRCUITOS TERMINAIS, INSTALADA EM LAJE - FORNECIMENTO E INSTALAÇÃO. AF_12/2015</v>
          </cell>
          <cell r="C27950" t="str">
            <v>UN</v>
          </cell>
        </row>
        <row r="27951">
          <cell r="A27951">
            <v>91911</v>
          </cell>
          <cell r="B27951" t="str">
            <v>CURVA 90 GRAUS PARA ELETRODUTO, PVC, ROSCÁVEL, DN 20 MM (1/2"), PARA CIRCUITOS TERMINAIS, INSTALADA EM PAREDE - FORNECIMENTO E INSTALAÇÃO. AF_12/2015</v>
          </cell>
          <cell r="C27951" t="str">
            <v>UN</v>
          </cell>
        </row>
        <row r="27952">
          <cell r="A27952">
            <v>91913</v>
          </cell>
          <cell r="B27952" t="str">
            <v>CURVA 180 GRAUS PARA ELETRODUTO, PVC, ROSCÁVEL, DN 20 MM (1/2"), PARA CIRCUITOS TERMINAIS, INSTALADA EM PAREDE - FORNECIMENTO E INSTALAÇÃO. AF_12/2015</v>
          </cell>
          <cell r="C27952" t="str">
            <v>UN</v>
          </cell>
        </row>
        <row r="27953">
          <cell r="A27953">
            <v>91914</v>
          </cell>
          <cell r="B27953" t="str">
            <v>CURVA 90 GRAUS PARA ELETRODUTO, PVC, ROSCÁVEL, DN 25 MM (3/4"), PARA CIRCUITOS TERMINAIS, INSTALADA EM PAREDE - FORNECIMENTO E INSTALAÇÃO. AF_12/2015</v>
          </cell>
          <cell r="C27953" t="str">
            <v>UN</v>
          </cell>
        </row>
        <row r="27954">
          <cell r="A27954">
            <v>91916</v>
          </cell>
          <cell r="B27954" t="str">
            <v>CURVA 180 GRAUS PARA ELETRODUTO, PVC, ROSCÁVEL, DN 25 MM (3/4"), PARA CIRCUITOS TERMINAIS, INSTALADA EM PAREDE - FORNECIMENTO E INSTALAÇÃO. AF_12/2015</v>
          </cell>
          <cell r="C27954" t="str">
            <v>UN</v>
          </cell>
        </row>
        <row r="27955">
          <cell r="A27955">
            <v>91917</v>
          </cell>
          <cell r="B27955" t="str">
            <v>CURVA 90 GRAUS PARA ELETRODUTO, PVC, ROSCÁVEL, DN 32 MM (1"), PARA CIRCUITOS TERMINAIS, INSTALADA EM PAREDE - FORNECIMENTO E INSTALAÇÃO. AF_12/2015</v>
          </cell>
          <cell r="C27955" t="str">
            <v>UN</v>
          </cell>
        </row>
        <row r="27956">
          <cell r="A27956">
            <v>91920</v>
          </cell>
          <cell r="B27956" t="str">
            <v>CURVA 90 GRAUS PARA ELETRODUTO, PVC, ROSCÁVEL, DN 40 MM (1 1/4"), PARA CIRCUITOS TERMINAIS, INSTALADA EM PAREDE - FORNECIMENTO E INSTALAÇÃO. AF_12/2015</v>
          </cell>
          <cell r="C27956" t="str">
            <v>UN</v>
          </cell>
        </row>
        <row r="27957">
          <cell r="A27957">
            <v>91922</v>
          </cell>
          <cell r="B27957" t="str">
            <v>CURVA 180 GRAUS PARA ELETRODUTO, PVC, ROSCÁVEL, DN 40 MM (1 1/4"), PARA CIRCUITOS TERMINAIS, INSTALADA EM PAREDE - FORNECIMENTO E INSTALAÇÃO. AF_12/2015</v>
          </cell>
          <cell r="C27957" t="str">
            <v>UN</v>
          </cell>
        </row>
        <row r="27958">
          <cell r="A27958">
            <v>93013</v>
          </cell>
          <cell r="B27958" t="str">
            <v>LUVA PARA ELETRODUTO, PVC, ROSCÁVEL, DN 50 MM (1 1/2") - FORNECIMENTO E INSTALAÇÃO. AF_12/2015</v>
          </cell>
          <cell r="C27958" t="str">
            <v>UN</v>
          </cell>
        </row>
        <row r="27959">
          <cell r="A27959">
            <v>93014</v>
          </cell>
          <cell r="B27959" t="str">
            <v>LUVA PARA ELETRODUTO, PVC, ROSCÁVEL, DN 60 MM (2") - FORNECIMENTO E INSTALAÇÃO. AF_12/2015</v>
          </cell>
          <cell r="C27959" t="str">
            <v>UN</v>
          </cell>
        </row>
        <row r="27960">
          <cell r="A27960">
            <v>93015</v>
          </cell>
          <cell r="B27960" t="str">
            <v>LUVA PARA ELETRODUTO, PVC, ROSCÁVEL, DN 75 MM (2 1/2") - FORNECIMENTO E INSTALAÇÃO. AF_12/2015</v>
          </cell>
          <cell r="C27960" t="str">
            <v>UN</v>
          </cell>
        </row>
        <row r="27961">
          <cell r="A27961">
            <v>93016</v>
          </cell>
          <cell r="B27961" t="str">
            <v>LUVA PARA ELETRODUTO, PVC, ROSCÁVEL, DN 85 MM (3") - FORNECIMENTO E INSTALAÇÃO. AF_12/2015</v>
          </cell>
          <cell r="C27961" t="str">
            <v>UN</v>
          </cell>
        </row>
        <row r="27962">
          <cell r="A27962">
            <v>93017</v>
          </cell>
          <cell r="B27962" t="str">
            <v>LUVA PARA ELETRODUTO, PVC, ROSCÁVEL, DN 110 MM (4") - FORNECIMENTO E INSTALAÇÃO. AF_12/2015</v>
          </cell>
          <cell r="C27962" t="str">
            <v>UN</v>
          </cell>
        </row>
        <row r="27963">
          <cell r="A27963">
            <v>93018</v>
          </cell>
          <cell r="B27963" t="str">
            <v>CURVA 90 GRAUS PARA ELETRODUTO, PVC, ROSCÁVEL, DN 50 MM (1 1/2") - FORNECIMENTO E INSTALAÇÃO. AF_12/2015</v>
          </cell>
          <cell r="C27963" t="str">
            <v>UN</v>
          </cell>
        </row>
        <row r="27964">
          <cell r="A27964">
            <v>93020</v>
          </cell>
          <cell r="B27964" t="str">
            <v>CURVA 90 GRAUS PARA ELETRODUTO, PVC, ROSCÁVEL, DN 60 MM (2") - FORNECIMENTO E INSTALAÇÃO. AF_12/2015</v>
          </cell>
          <cell r="C27964" t="str">
            <v>UN</v>
          </cell>
        </row>
        <row r="27965">
          <cell r="A27965">
            <v>93022</v>
          </cell>
          <cell r="B27965" t="str">
            <v>CURVA 90 GRAUS PARA ELETRODUTO, PVC, ROSCÁVEL, DN 75 MM (2 1/2") - FORNECIMENTO E INSTALAÇÃO. AF_12/2015</v>
          </cell>
          <cell r="C27965" t="str">
            <v>UN</v>
          </cell>
        </row>
        <row r="27966">
          <cell r="A27966">
            <v>93024</v>
          </cell>
          <cell r="B27966" t="str">
            <v>CURVA 90 GRAUS PARA ELETRODUTO, PVC, ROSCÁVEL, DN 85 MM (3") - FORNECIMENTO E INSTALAÇÃO. AF_12/2015</v>
          </cell>
          <cell r="C27966" t="str">
            <v>UN</v>
          </cell>
        </row>
        <row r="27967">
          <cell r="A27967">
            <v>93026</v>
          </cell>
          <cell r="B27967" t="str">
            <v>CURVA 90 GRAUS PARA ELETRODUTO, PVC, ROSCÁVEL, DN 110 MM (4") - FORNECIMENTO E INSTALAÇÃO. AF_12/2015</v>
          </cell>
          <cell r="C27967" t="str">
            <v>UN</v>
          </cell>
        </row>
        <row r="27968">
          <cell r="A27968">
            <v>95733</v>
          </cell>
          <cell r="B27968" t="str">
            <v>LUVA PARA ELETRODUTO, PVC, SOLDÁVEL, DN 25 MM (3/4), APARENTE, INSTALADA EM TETO - FORNECIMENTO E INSTALAÇÃO. AF_11/2016_P</v>
          </cell>
          <cell r="C27968" t="str">
            <v>UN</v>
          </cell>
        </row>
        <row r="27969">
          <cell r="A27969">
            <v>95734</v>
          </cell>
          <cell r="B27969" t="str">
            <v>LUVA PARA ELETRODUTO, PVC, SOLDÁVEL, DN 32 MM (1), APARENTE, INSTALADA EM TETO - FORNECIMENTO E INSTALAÇÃO. AF_11/2016_P</v>
          </cell>
          <cell r="C27969" t="str">
            <v>UN</v>
          </cell>
        </row>
        <row r="27970">
          <cell r="A27970">
            <v>95735</v>
          </cell>
          <cell r="B27970" t="str">
            <v>LUVA PARA ELETRODUTO, PVC, SOLDÁVEL, DN 20 MM (1/2), APARENTE, INSTALADA EM PAREDE - FORNECIMENTO E INSTALAÇÃO. AF_11/2016_P</v>
          </cell>
          <cell r="C27970" t="str">
            <v>UN</v>
          </cell>
        </row>
        <row r="27971">
          <cell r="A27971">
            <v>95736</v>
          </cell>
          <cell r="B27971" t="str">
            <v>LUVA PARA ELETRODUTO, PVC, SOLDÁVEL, DN 25 MM (3/4), APARENTE, INSTALADA EM PAREDE - FORNECIMENTO E INSTALAÇÃO. AF_11/2016_P</v>
          </cell>
          <cell r="C27971" t="str">
            <v>UN</v>
          </cell>
        </row>
        <row r="27972">
          <cell r="A27972">
            <v>95738</v>
          </cell>
          <cell r="B27972" t="str">
            <v>LUVA PARA ELETRODUTO, PVC, SOLDÁVEL, DN 32 MM (1), APARENTE, INSTALADA EM PAREDE - FORNECIMENTO E INSTALAÇÃO. AF_11/2016_P</v>
          </cell>
          <cell r="C27972" t="str">
            <v>UN</v>
          </cell>
        </row>
        <row r="27973">
          <cell r="A27973">
            <v>95753</v>
          </cell>
          <cell r="B27973" t="str">
            <v>LUVA DE EMENDA PARA ELETRODUTO, AÇO GALVANIZADO, DN 20 MM (3/4  ), APARENTE, INSTALADA EM TETO - FORNECIMENTO E INSTALAÇÃO. AF_11/2016_P</v>
          </cell>
          <cell r="C27973" t="str">
            <v>UN</v>
          </cell>
        </row>
        <row r="27974">
          <cell r="A27974">
            <v>95754</v>
          </cell>
          <cell r="B27974" t="str">
            <v>LUVA DE EMENDA PARA ELETRODUTO, AÇO GALVANIZADO, DN 25 MM (1''), APARENTE, INSTALADA EM TETO - FORNECIMENTO E INSTALAÇÃO. AF_11/2016_P</v>
          </cell>
          <cell r="C27974" t="str">
            <v>UN</v>
          </cell>
        </row>
        <row r="27975">
          <cell r="A27975">
            <v>95755</v>
          </cell>
          <cell r="B27975" t="str">
            <v>LUVA DE EMENDA PARA ELETRODUTO, AÇO GALVANIZADO, DN 32 MM (1 1/4''), APARENTE, INSTALADA EM TETO - FORNECIMENTO E INSTALAÇÃO. AF_11/2016_P</v>
          </cell>
          <cell r="C27975" t="str">
            <v>UN</v>
          </cell>
        </row>
        <row r="27976">
          <cell r="A27976">
            <v>95756</v>
          </cell>
          <cell r="B27976" t="str">
            <v>LUVA DE EMENDA PARA ELETRODUTO, AÇO GALVANIZADO, DN 40 MM (1 1/2''), APARENTE, INSTALADA EM TETO - FORNECIMENTO E INSTALAÇÃO. AF_11/2016_P</v>
          </cell>
          <cell r="C27976" t="str">
            <v>UN</v>
          </cell>
        </row>
        <row r="27977">
          <cell r="A27977">
            <v>95757</v>
          </cell>
          <cell r="B27977" t="str">
            <v>LUVA DE EMENDA PARA ELETRODUTO, AÇO GALVANIZADO, DN 20 MM (3/4''), APARENTE, INSTALADA EM PAREDE - FORNECIMENTO E INSTALAÇÃO. AF_11/2016_P</v>
          </cell>
          <cell r="C27977" t="str">
            <v>UN</v>
          </cell>
        </row>
        <row r="27978">
          <cell r="A27978">
            <v>95758</v>
          </cell>
          <cell r="B27978" t="str">
            <v>LUVA DE EMENDA PARA ELETRODUTO, AÇO GALVANIZADO, DN 25 MM (1''), APARENTE, INSTALADA EM PAREDE - FORNECIMENTO E INSTALAÇÃO. AF_11/2016_P</v>
          </cell>
          <cell r="C27978" t="str">
            <v>UN</v>
          </cell>
        </row>
        <row r="27979">
          <cell r="A27979">
            <v>95759</v>
          </cell>
          <cell r="B27979" t="str">
            <v>LUVA DE EMENDA PARA ELETRODUTO, AÇO GALVANIZADO, DN 32 MM (1 1/4''), APARENTE, INSTALADA EM PAREDE - FORNECIMENTO E INSTALAÇÃO. AF_11/2016_P</v>
          </cell>
          <cell r="C27979" t="str">
            <v>UN</v>
          </cell>
        </row>
        <row r="27980">
          <cell r="A27980">
            <v>95760</v>
          </cell>
          <cell r="B27980" t="str">
            <v>LUVA DE EMENDA PARA ELETRODUTO, AÇO GALVANIZADO, DN 40 MM (1 1/2''), APARENTE, INSTALADA EM PAREDE - FORNECIMENTO E INSTALAÇÃO. AF_11/2016_P</v>
          </cell>
          <cell r="C27980" t="str">
            <v>UN</v>
          </cell>
        </row>
        <row r="27981">
          <cell r="A27981">
            <v>72250</v>
          </cell>
          <cell r="B27981" t="str">
            <v>CABO DE COBRE NU 10MM2 - FORNECIMENTO E INSTALACAO</v>
          </cell>
          <cell r="C27981" t="str">
            <v>M</v>
          </cell>
        </row>
        <row r="27982">
          <cell r="A27982">
            <v>72251</v>
          </cell>
          <cell r="B27982" t="str">
            <v>CABO DE COBRE NU 16MM2 - FORNECIMENTO E INSTALACAO</v>
          </cell>
          <cell r="C27982" t="str">
            <v>M</v>
          </cell>
        </row>
        <row r="27983">
          <cell r="A27983">
            <v>72252</v>
          </cell>
          <cell r="B27983" t="str">
            <v>CABO DE COBRE NU 25MM2 - FORNECIMENTO E INSTALACAO</v>
          </cell>
          <cell r="C27983" t="str">
            <v>M</v>
          </cell>
        </row>
        <row r="27984">
          <cell r="A27984">
            <v>72253</v>
          </cell>
          <cell r="B27984" t="str">
            <v>CABO DE COBRE NU 35MM2 - FORNECIMENTO E INSTALACAO</v>
          </cell>
          <cell r="C27984" t="str">
            <v>M</v>
          </cell>
        </row>
        <row r="27985">
          <cell r="A27985">
            <v>72254</v>
          </cell>
          <cell r="B27985" t="str">
            <v>CABO DE COBRE NU 50MM2 - FORNECIMENTO E INSTALACAO</v>
          </cell>
          <cell r="C27985" t="str">
            <v>M</v>
          </cell>
        </row>
        <row r="27986">
          <cell r="A27986">
            <v>72255</v>
          </cell>
          <cell r="B27986" t="str">
            <v>CABO DE COBRE NU 70MM2 - FORNECIMENTO E INSTALACAO</v>
          </cell>
          <cell r="C27986" t="str">
            <v>M</v>
          </cell>
        </row>
        <row r="27987">
          <cell r="A27987">
            <v>72256</v>
          </cell>
          <cell r="B27987" t="str">
            <v>CABO DE COBRE NU 95MM2 - FORNECIMENTO E INSTALACAO</v>
          </cell>
          <cell r="C27987" t="str">
            <v>M</v>
          </cell>
        </row>
        <row r="27988">
          <cell r="A27988">
            <v>72257</v>
          </cell>
          <cell r="B27988" t="str">
            <v>CABO DE COBRE NU 120MM2 - FORNECIMENTO E INSTALACAO</v>
          </cell>
          <cell r="C27988" t="str">
            <v>M</v>
          </cell>
        </row>
        <row r="27989">
          <cell r="A27989">
            <v>91924</v>
          </cell>
          <cell r="B27989" t="str">
            <v>CABO DE COBRE FLEXÍVEL ISOLADO, 1,5 MM², ANTI-CHAMA 450/750 V, PARA CIRCUITOS TERMINAIS - FORNECIMENTO E INSTALAÇÃO. AF_12/2015</v>
          </cell>
          <cell r="C27989" t="str">
            <v>M</v>
          </cell>
        </row>
        <row r="27990">
          <cell r="A27990">
            <v>91925</v>
          </cell>
          <cell r="B27990" t="str">
            <v>CABO DE COBRE FLEXÍVEL ISOLADO, 1,5 MM², ANTI-CHAMA 0,6/1,0 KV, PARA CIRCUITOS TERMINAIS - FORNECIMENTO E INSTALAÇÃO. AF_12/2015</v>
          </cell>
          <cell r="C27990" t="str">
            <v>M</v>
          </cell>
        </row>
        <row r="27991">
          <cell r="A27991">
            <v>91926</v>
          </cell>
          <cell r="B27991" t="str">
            <v>CABO DE COBRE FLEXÍVEL ISOLADO, 2,5 MM², ANTI-CHAMA 450/750 V, PARA CIRCUITOS TERMINAIS - FORNECIMENTO E INSTALAÇÃO. AF_12/2015</v>
          </cell>
          <cell r="C27991" t="str">
            <v>M</v>
          </cell>
        </row>
        <row r="27992">
          <cell r="A27992">
            <v>91927</v>
          </cell>
          <cell r="B27992" t="str">
            <v>CABO DE COBRE FLEXÍVEL ISOLADO, 2,5 MM², ANTI-CHAMA 0,6/1,0 KV, PARA CIRCUITOS TERMINAIS - FORNECIMENTO E INSTALAÇÃO. AF_12/2015</v>
          </cell>
          <cell r="C27992" t="str">
            <v>M</v>
          </cell>
        </row>
        <row r="27993">
          <cell r="A27993">
            <v>91928</v>
          </cell>
          <cell r="B27993" t="str">
            <v>CABO DE COBRE FLEXÍVEL ISOLADO, 4 MM², ANTI-CHAMA 450/750 V, PARA CIRCUITOS TERMINAIS - FORNECIMENTO E INSTALAÇÃO. AF_12/2015</v>
          </cell>
          <cell r="C27993" t="str">
            <v>M</v>
          </cell>
        </row>
        <row r="27994">
          <cell r="A27994">
            <v>91929</v>
          </cell>
          <cell r="B27994" t="str">
            <v>CABO DE COBRE FLEXÍVEL ISOLADO, 4 MM², ANTI-CHAMA 0,6/1,0 KV, PARA CIRCUITOS TERMINAIS - FORNECIMENTO E INSTALAÇÃO. AF_12/2015</v>
          </cell>
          <cell r="C27994" t="str">
            <v>M</v>
          </cell>
        </row>
        <row r="27995">
          <cell r="A27995">
            <v>91930</v>
          </cell>
          <cell r="B27995" t="str">
            <v>CABO DE COBRE FLEXÍVEL ISOLADO, 6 MM², ANTI-CHAMA 450/750 V, PARA CIRCUITOS TERMINAIS - FORNECIMENTO E INSTALAÇÃO. AF_12/2015</v>
          </cell>
          <cell r="C27995" t="str">
            <v>M</v>
          </cell>
        </row>
        <row r="27996">
          <cell r="A27996">
            <v>91931</v>
          </cell>
          <cell r="B27996" t="str">
            <v>CABO DE COBRE FLEXÍVEL ISOLADO, 6 MM², ANTI-CHAMA 0,6/1,0 KV, PARA CIRCUITOS TERMINAIS - FORNECIMENTO E INSTALAÇÃO. AF_12/2015</v>
          </cell>
          <cell r="C27996" t="str">
            <v>M</v>
          </cell>
        </row>
        <row r="27997">
          <cell r="A27997">
            <v>91932</v>
          </cell>
          <cell r="B27997" t="str">
            <v>CABO DE COBRE FLEXÍVEL ISOLADO, 10 MM², ANTI-CHAMA 450/750 V, PARA CIRCUITOS TERMINAIS - FORNECIMENTO E INSTALAÇÃO. AF_12/2015</v>
          </cell>
          <cell r="C27997" t="str">
            <v>M</v>
          </cell>
        </row>
        <row r="27998">
          <cell r="A27998">
            <v>91933</v>
          </cell>
          <cell r="B27998" t="str">
            <v>CABO DE COBRE FLEXÍVEL ISOLADO, 10 MM², ANTI-CHAMA 0,6/1,0 KV, PARA CIRCUITOS TERMINAIS - FORNECIMENTO E INSTALAÇÃO. AF_12/2015</v>
          </cell>
          <cell r="C27998" t="str">
            <v>M</v>
          </cell>
        </row>
        <row r="27999">
          <cell r="A27999">
            <v>91934</v>
          </cell>
          <cell r="B27999" t="str">
            <v>CABO DE COBRE FLEXÍVEL ISOLADO, 16 MM², ANTI-CHAMA 450/750 V, PARA CIRCUITOS TERMINAIS - FORNECIMENTO E INSTALAÇÃO. AF_12/2015</v>
          </cell>
          <cell r="C27999" t="str">
            <v>M</v>
          </cell>
        </row>
        <row r="28000">
          <cell r="A28000">
            <v>91935</v>
          </cell>
          <cell r="B28000" t="str">
            <v>CABO DE COBRE FLEXÍVEL ISOLADO, 16 MM², ANTI-CHAMA 0,6/1,0 KV, PARA CIRCUITOS TERMINAIS - FORNECIMENTO E INSTALAÇÃO. AF_12/2015</v>
          </cell>
          <cell r="C28000" t="str">
            <v>M</v>
          </cell>
        </row>
        <row r="28001">
          <cell r="A28001">
            <v>92979</v>
          </cell>
          <cell r="B28001" t="str">
            <v>CABO DE COBRE FLEXÍVEL ISOLADO, 10 MM², ANTI-CHAMA 450/750 V, PARA DISTRIBUIÇÃO - FORNECIMENTO E INSTALAÇÃO. AF_12/2015</v>
          </cell>
          <cell r="C28001" t="str">
            <v>M</v>
          </cell>
        </row>
        <row r="28002">
          <cell r="A28002">
            <v>92980</v>
          </cell>
          <cell r="B28002" t="str">
            <v>CABO DE COBRE FLEXÍVEL ISOLADO, 10 MM², ANTI-CHAMA 0,6/1,0 KV, PARA DISTRIBUIÇÃO - FORNECIMENTO E INSTALAÇÃO. AF_12/2015</v>
          </cell>
          <cell r="C28002" t="str">
            <v>M</v>
          </cell>
        </row>
        <row r="28003">
          <cell r="A28003">
            <v>92981</v>
          </cell>
          <cell r="B28003" t="str">
            <v>CABO DE COBRE FLEXÍVEL ISOLADO, 16 MM², ANTI-CHAMA 450/750 V, PARA DISTRIBUIÇÃO - FORNECIMENTO E INSTALAÇÃO. AF_12/2015</v>
          </cell>
          <cell r="C28003" t="str">
            <v>M</v>
          </cell>
        </row>
        <row r="28004">
          <cell r="A28004">
            <v>92982</v>
          </cell>
          <cell r="B28004" t="str">
            <v>CABO DE COBRE FLEXÍVEL ISOLADO, 16 MM², ANTI-CHAMA 0,6/1,0 KV, PARA DISTRIBUIÇÃO - FORNECIMENTO E INSTALAÇÃO. AF_12/2015</v>
          </cell>
          <cell r="C28004" t="str">
            <v>M</v>
          </cell>
        </row>
        <row r="28005">
          <cell r="A28005">
            <v>92983</v>
          </cell>
          <cell r="B28005" t="str">
            <v>CABO DE COBRE FLEXÍVEL ISOLADO, 25 MM², ANTI-CHAMA 450/750 V, PARA DISTRIBUIÇÃO - FORNECIMENTO E INSTALAÇÃO. AF_12/2015</v>
          </cell>
          <cell r="C28005" t="str">
            <v>M</v>
          </cell>
        </row>
        <row r="28006">
          <cell r="A28006">
            <v>92984</v>
          </cell>
          <cell r="B28006" t="str">
            <v>CABO DE COBRE FLEXÍVEL ISOLADO, 25 MM², ANTI-CHAMA 0,6/1,0 KV, PARA DISTRIBUIÇÃO - FORNECIMENTO E INSTALAÇÃO. AF_12/2015</v>
          </cell>
          <cell r="C28006" t="str">
            <v>M</v>
          </cell>
        </row>
        <row r="28007">
          <cell r="A28007">
            <v>92985</v>
          </cell>
          <cell r="B28007" t="str">
            <v>CABO DE COBRE FLEXÍVEL ISOLADO, 35 MM², ANTI-CHAMA 450/750 V, PARA DISTRIBUIÇÃO - FORNECIMENTO E INSTALAÇÃO. AF_12/2015</v>
          </cell>
          <cell r="C28007" t="str">
            <v>M</v>
          </cell>
        </row>
        <row r="28008">
          <cell r="A28008">
            <v>92986</v>
          </cell>
          <cell r="B28008" t="str">
            <v>CABO DE COBRE FLEXÍVEL ISOLADO, 35 MM², ANTI-CHAMA 0,6/1,0 KV, PARA DISTRIBUIÇÃO - FORNECIMENTO E INSTALAÇÃO. AF_12/2015</v>
          </cell>
          <cell r="C28008" t="str">
            <v>M</v>
          </cell>
        </row>
        <row r="28009">
          <cell r="A28009">
            <v>92987</v>
          </cell>
          <cell r="B28009" t="str">
            <v>CABO DE COBRE FLEXÍVEL ISOLADO, 50 MM², ANTI-CHAMA 450/750 V, PARA DISTRIBUIÇÃO - FORNECIMENTO E INSTALAÇÃO. AF_12/2015</v>
          </cell>
          <cell r="C28009" t="str">
            <v>M</v>
          </cell>
        </row>
        <row r="28010">
          <cell r="A28010">
            <v>92988</v>
          </cell>
          <cell r="B28010" t="str">
            <v>CABO DE COBRE FLEXÍVEL ISOLADO, 50 MM², ANTI-CHAMA 0,6/1,0 KV, PARA DISTRIBUIÇÃO - FORNECIMENTO E INSTALAÇÃO. AF_12/2015</v>
          </cell>
          <cell r="C28010" t="str">
            <v>M</v>
          </cell>
        </row>
        <row r="28011">
          <cell r="A28011">
            <v>92989</v>
          </cell>
          <cell r="B28011" t="str">
            <v>CABO DE COBRE FLEXÍVEL ISOLADO, 70 MM², ANTI-CHAMA 450/750 V, PARA DISTRIBUIÇÃO - FORNECIMENTO E INSTALAÇÃO. AF_12/2015</v>
          </cell>
          <cell r="C28011" t="str">
            <v>M</v>
          </cell>
        </row>
        <row r="28012">
          <cell r="A28012">
            <v>92990</v>
          </cell>
          <cell r="B28012" t="str">
            <v>CABO DE COBRE FLEXÍVEL ISOLADO, 70 MM², ANTI-CHAMA 0,6/1,0 KV, PARA DISTRIBUIÇÃO - FORNECIMENTO E INSTALAÇÃO. AF_12/2015</v>
          </cell>
          <cell r="C28012" t="str">
            <v>M</v>
          </cell>
        </row>
        <row r="28013">
          <cell r="A28013">
            <v>92991</v>
          </cell>
          <cell r="B28013" t="str">
            <v>CABO DE COBRE FLEXÍVEL ISOLADO, 95 MM², ANTI-CHAMA 450/750 V, PARA DISTRIBUIÇÃO - FORNECIMENTO E INSTALAÇÃO. AF_12/2015</v>
          </cell>
          <cell r="C28013" t="str">
            <v>M</v>
          </cell>
        </row>
        <row r="28014">
          <cell r="A28014">
            <v>92992</v>
          </cell>
          <cell r="B28014" t="str">
            <v>CABO DE COBRE FLEXÍVEL ISOLADO, 95 MM², ANTI-CHAMA 0,6/1,0 KV, PARA DISTRIBUIÇÃO - FORNECIMENTO E INSTALAÇÃO. AF_12/2015</v>
          </cell>
          <cell r="C28014" t="str">
            <v>M</v>
          </cell>
        </row>
        <row r="28015">
          <cell r="A28015">
            <v>92993</v>
          </cell>
          <cell r="B28015" t="str">
            <v>CABO DE COBRE FLEXÍVEL ISOLADO, 120 MM², ANTI-CHAMA 450/750 V, PARA DISTRIBUIÇÃO - FORNECIMENTO E INSTALAÇÃO. AF_12/2015</v>
          </cell>
          <cell r="C28015" t="str">
            <v>M</v>
          </cell>
        </row>
        <row r="28016">
          <cell r="A28016">
            <v>92994</v>
          </cell>
          <cell r="B28016" t="str">
            <v>CABO DE COBRE FLEXÍVEL ISOLADO, 120 MM², ANTI-CHAMA 0,6/1,0 KV, PARA DISTRIBUIÇÃO - FORNECIMENTO E INSTALAÇÃO. AF_12/2015</v>
          </cell>
          <cell r="C28016" t="str">
            <v>M</v>
          </cell>
        </row>
        <row r="28017">
          <cell r="A28017">
            <v>92995</v>
          </cell>
          <cell r="B28017" t="str">
            <v>CABO DE COBRE FLEXÍVEL ISOLADO, 150 MM², ANTI-CHAMA 450/750 V, PARA DISTRIBUIÇÃO - FORNECIMENTO E INSTALAÇÃO. AF_12/2015</v>
          </cell>
          <cell r="C28017" t="str">
            <v>M</v>
          </cell>
        </row>
        <row r="28018">
          <cell r="A28018">
            <v>92996</v>
          </cell>
          <cell r="B28018" t="str">
            <v>CABO DE COBRE FLEXÍVEL ISOLADO, 150 MM², ANTI-CHAMA 0,6/1,0 KV, PARA DISTRIBUIÇÃO - FORNECIMENTO E INSTALAÇÃO. AF_12/2015</v>
          </cell>
          <cell r="C28018" t="str">
            <v>M</v>
          </cell>
        </row>
        <row r="28019">
          <cell r="A28019">
            <v>92997</v>
          </cell>
          <cell r="B28019" t="str">
            <v>CABO DE COBRE FLEXÍVEL ISOLADO, 185 MM², ANTI-CHAMA 450/750 V, PARA DISTRIBUIÇÃO - FORNECIMENTO E INSTALAÇÃO. AF_12/2015</v>
          </cell>
          <cell r="C28019" t="str">
            <v>M</v>
          </cell>
        </row>
        <row r="28020">
          <cell r="A28020">
            <v>92998</v>
          </cell>
          <cell r="B28020" t="str">
            <v>CABO DE COBRE FLEXÍVEL ISOLADO, 185 MM², ANTI-CHAMA 0,6/1,0 KV, PARA DISTRIBUIÇÃO - FORNECIMENTO E INSTALAÇÃO. AF_12/2015</v>
          </cell>
          <cell r="C28020" t="str">
            <v>M</v>
          </cell>
        </row>
        <row r="28021">
          <cell r="A28021">
            <v>92999</v>
          </cell>
          <cell r="B28021" t="str">
            <v>CABO DE COBRE FLEXÍVEL ISOLADO, 240 MM², ANTI-CHAMA 450/750 V, PARA DISTRIBUIÇÃO - FORNECIMENTO E INSTALAÇÃO. AF_12/2015</v>
          </cell>
          <cell r="C28021" t="str">
            <v>M</v>
          </cell>
        </row>
        <row r="28022">
          <cell r="A28022">
            <v>93000</v>
          </cell>
          <cell r="B28022" t="str">
            <v>CABO DE COBRE FLEXÍVEL ISOLADO, 240 MM², ANTI-CHAMA 0,6/1,0 KV, PARA DISTRIBUIÇÃO - FORNECIMENTO E INSTALAÇÃO. AF_12/2015</v>
          </cell>
          <cell r="C28022" t="str">
            <v>M</v>
          </cell>
        </row>
        <row r="28023">
          <cell r="A28023">
            <v>93001</v>
          </cell>
          <cell r="B28023" t="str">
            <v>CABO DE COBRE RÍGIDO ISOLADO, 300 MM², ANTI-CHAMA 450/750 V, PARA DISTRIBUIÇÃO - FORNECIMENTO E INSTALAÇÃO. AF_12/2015</v>
          </cell>
          <cell r="C28023" t="str">
            <v>M</v>
          </cell>
        </row>
        <row r="28024">
          <cell r="A28024">
            <v>93002</v>
          </cell>
          <cell r="B28024" t="str">
            <v>CABO DE COBRE FLEXÍVEL ISOLADO, 300 MM², ANTI-CHAMA 0,6/1,0 KV, PARA DISTRIBUIÇÃO - FORNECIMENTO E INSTALAÇÃO. AF_12/2015</v>
          </cell>
          <cell r="C28024" t="str">
            <v>M</v>
          </cell>
        </row>
        <row r="28025">
          <cell r="A28025">
            <v>83443</v>
          </cell>
          <cell r="B28025" t="str">
            <v>CAIXA DE PASSAGEM 20X20X25 FUNDO BRITA COM TAMPA</v>
          </cell>
          <cell r="C28025" t="str">
            <v>UN</v>
          </cell>
        </row>
        <row r="28026">
          <cell r="A28026">
            <v>83446</v>
          </cell>
          <cell r="B28026" t="str">
            <v>CAIXA DE PASSAGEM 30X30X40 COM TAMPA E DRENO BRITA</v>
          </cell>
          <cell r="C28026" t="str">
            <v>UN</v>
          </cell>
        </row>
        <row r="28027">
          <cell r="A28027">
            <v>83447</v>
          </cell>
          <cell r="B28027" t="str">
            <v>CAIXA DE PASSAGEM 40X40X50 FUNDO BRITA COM TAMPA</v>
          </cell>
          <cell r="C28027" t="str">
            <v>UN</v>
          </cell>
        </row>
        <row r="28028">
          <cell r="A28028">
            <v>83448</v>
          </cell>
          <cell r="B28028" t="str">
            <v>CAIXA DE PASSGEM 50X50X60 FUNDO BRITA C/ TAMPA</v>
          </cell>
          <cell r="C28028" t="str">
            <v>UN</v>
          </cell>
        </row>
        <row r="28029">
          <cell r="A28029">
            <v>83449</v>
          </cell>
          <cell r="B28029" t="str">
            <v>CAIXA DE PASSAGEM 60X60X70 FUNDO BRITA COM TAMPA</v>
          </cell>
          <cell r="C28029" t="str">
            <v>UN</v>
          </cell>
        </row>
        <row r="28030">
          <cell r="A28030">
            <v>83450</v>
          </cell>
          <cell r="B28030" t="str">
            <v>CAIXA DE PASSAGEM 80X80X62 FUNDO BRITA COM TAMPA</v>
          </cell>
          <cell r="C28030" t="str">
            <v>UN</v>
          </cell>
        </row>
        <row r="28031">
          <cell r="A28031">
            <v>91936</v>
          </cell>
          <cell r="B28031" t="str">
            <v>CAIXA OCTOGONAL 4" X 4", PVC, INSTALADA EM LAJE - FORNECIMENTO E INSTALAÇÃO. AF_12/2015</v>
          </cell>
          <cell r="C28031" t="str">
            <v>UN</v>
          </cell>
        </row>
        <row r="28032">
          <cell r="A28032">
            <v>91937</v>
          </cell>
          <cell r="B28032" t="str">
            <v>CAIXA OCTOGONAL 3" X 3", PVC, INSTALADA EM LAJE - FORNECIMENTO E INSTALAÇÃO. AF_12/2015</v>
          </cell>
          <cell r="C28032" t="str">
            <v>UN</v>
          </cell>
        </row>
        <row r="28033">
          <cell r="A28033">
            <v>91939</v>
          </cell>
          <cell r="B28033" t="str">
            <v>CAIXA RETANGULAR 4" X 2" ALTA (2,00 M DO PISO), PVC, INSTALADA EM PAREDE - FORNECIMENTO E INSTALAÇÃO. AF_12/2015</v>
          </cell>
          <cell r="C28033" t="str">
            <v>UN</v>
          </cell>
        </row>
        <row r="28034">
          <cell r="A28034">
            <v>91940</v>
          </cell>
          <cell r="B28034" t="str">
            <v>CAIXA RETANGULAR 4" X 2" MÉDIA (1,30 M DO PISO), PVC, INSTALADA EM PAREDE - FORNECIMENTO E INSTALAÇÃO. AF_12/2015</v>
          </cell>
          <cell r="C28034" t="str">
            <v>UN</v>
          </cell>
        </row>
        <row r="28035">
          <cell r="A28035">
            <v>91941</v>
          </cell>
          <cell r="B28035" t="str">
            <v>CAIXA RETANGULAR 4" X 2" BAIXA (0,30 M DO PISO), PVC, INSTALADA EM PAREDE - FORNECIMENTO E INSTALAÇÃO. AF_12/2015</v>
          </cell>
          <cell r="C28035" t="str">
            <v>UN</v>
          </cell>
        </row>
        <row r="28036">
          <cell r="A28036">
            <v>91942</v>
          </cell>
          <cell r="B28036" t="str">
            <v>CAIXA RETANGULAR 4" X 4" ALTA (2,00 M DO PISO), PVC, INSTALADA EM PAREDE - FORNECIMENTO E INSTALAÇÃO. AF_12/2015</v>
          </cell>
          <cell r="C28036" t="str">
            <v>UN</v>
          </cell>
        </row>
        <row r="28037">
          <cell r="A28037">
            <v>91943</v>
          </cell>
          <cell r="B28037" t="str">
            <v>CAIXA RETANGULAR 4" X 4" MÉDIA (1,30 M DO PISO), PVC, INSTALADA EM PAREDE - FORNECIMENTO E INSTALAÇÃO. AF_12/2015</v>
          </cell>
          <cell r="C28037" t="str">
            <v>UN</v>
          </cell>
        </row>
        <row r="28038">
          <cell r="A28038">
            <v>91944</v>
          </cell>
          <cell r="B28038" t="str">
            <v>CAIXA RETANGULAR 4" X 4" BAIXA (0,30 M DO PISO), PVC, INSTALADA EM PAREDE - FORNECIMENTO E INSTALAÇÃO. AF_12/2015</v>
          </cell>
          <cell r="C28038" t="str">
            <v>UN</v>
          </cell>
        </row>
        <row r="28039">
          <cell r="A28039">
            <v>92865</v>
          </cell>
          <cell r="B28039" t="str">
            <v>CAIXA OCTOGONAL 4" X 4", METÁLICA, INSTALADA EM LAJE - FORNECIMENTO E INSTALAÇÃO. AF_12/2015</v>
          </cell>
          <cell r="C28039" t="str">
            <v>UN</v>
          </cell>
        </row>
        <row r="28040">
          <cell r="A28040">
            <v>92866</v>
          </cell>
          <cell r="B28040" t="str">
            <v>CAIXA SEXTAVADA 3" X 3", METÁLICA, INSTALADA EM LAJE - FORNECIMENTO E INSTALAÇÃO. AF_12/2015</v>
          </cell>
          <cell r="C28040" t="str">
            <v>UN</v>
          </cell>
        </row>
        <row r="28041">
          <cell r="A28041">
            <v>92867</v>
          </cell>
          <cell r="B28041" t="str">
            <v>CAIXA RETANGULAR 4" X 2" ALTA (2,00 M DO PISO), METÁLICA, INSTALADA EM PAREDE - FORNECIMENTO E INSTALAÇÃO. AF_12/2015</v>
          </cell>
          <cell r="C28041" t="str">
            <v>UN</v>
          </cell>
        </row>
        <row r="28042">
          <cell r="A28042">
            <v>92868</v>
          </cell>
          <cell r="B28042" t="str">
            <v>CAIXA RETANGULAR 4" X 2" MÉDIA (1,30 M DO PISO), METÁLICA, INSTALADA EM PAREDE - FORNECIMENTO E INSTALAÇÃO. AF_12/2015</v>
          </cell>
          <cell r="C28042" t="str">
            <v>UN</v>
          </cell>
        </row>
        <row r="28043">
          <cell r="A28043">
            <v>92869</v>
          </cell>
          <cell r="B28043" t="str">
            <v>CAIXA RETANGULAR 4" X 2" BAIXA (0,30 M DO PISO), METÁLICA, INSTALADA EM PAREDE - FORNECIMENTO E INSTALAÇÃO. AF_12/2015</v>
          </cell>
          <cell r="C28043" t="str">
            <v>UN</v>
          </cell>
        </row>
        <row r="28044">
          <cell r="A28044">
            <v>92870</v>
          </cell>
          <cell r="B28044" t="str">
            <v>CAIXA RETANGULAR 4" X 4" ALTA (2,00 M DO PISO), METÁLICA, INSTALADA EM PAREDE - FORNECIMENTO E INSTALAÇÃO. AF_12/2015</v>
          </cell>
          <cell r="C28044" t="str">
            <v>UN</v>
          </cell>
        </row>
        <row r="28045">
          <cell r="A28045">
            <v>92871</v>
          </cell>
          <cell r="B28045" t="str">
            <v>CAIXA RETANGULAR 4" X 4" MÉDIA (1,30 M DO PISO), METÁLICA, INSTALADA EM PAREDE - FORNECIMENTO E INSTALAÇÃO. AF_12/2015</v>
          </cell>
          <cell r="C28045" t="str">
            <v>UN</v>
          </cell>
        </row>
        <row r="28046">
          <cell r="A28046">
            <v>92872</v>
          </cell>
          <cell r="B28046" t="str">
            <v>CAIXA RETANGULAR 4" X 4" BAIXA (0,30 M DO PISO), METÁLICA, INSTALADA EM PAREDE - FORNECIMENTO E INSTALAÇÃO. AF_12/2015</v>
          </cell>
          <cell r="C28046" t="str">
            <v>UN</v>
          </cell>
        </row>
        <row r="28047">
          <cell r="A28047">
            <v>95777</v>
          </cell>
          <cell r="B28047" t="str">
            <v>CONDULETE DE ALUMÍNIO, TIPO B, PARA ELETRODUTO DE AÇO GALVANIZADO DN 20 MM (3/4''), APARENTE - FORNECIMENTO E INSTALAÇÃO. AF_11/2016_P</v>
          </cell>
          <cell r="C28047" t="str">
            <v>UN</v>
          </cell>
        </row>
        <row r="28048">
          <cell r="A28048">
            <v>95778</v>
          </cell>
          <cell r="B28048" t="str">
            <v>CONDULETE DE ALUMÍNIO, TIPO C, PARA ELETRODUTO DE AÇO GALVANIZADO DN 20 MM (3/4''), APARENTE - FORNECIMENTO E INSTALAÇÃO. AF_11/2016_P</v>
          </cell>
          <cell r="C28048" t="str">
            <v>UN</v>
          </cell>
        </row>
        <row r="28049">
          <cell r="A28049">
            <v>95779</v>
          </cell>
          <cell r="B28049" t="str">
            <v>CONDULETE DE ALUMÍNIO, TIPO E, PARA ELETRODUTO DE AÇO GALVANIZADO DN 20 MM (3/4''), APARENTE - FORNECIMENTO E INSTALAÇÃO. AF_11/2016_P</v>
          </cell>
          <cell r="C28049" t="str">
            <v>UN</v>
          </cell>
        </row>
        <row r="28050">
          <cell r="A28050">
            <v>95780</v>
          </cell>
          <cell r="B28050" t="str">
            <v>CONDULETE DE ALUMÍNIO, TIPO B, PARA ELETRODUTO DE AÇO GALVANIZADO DN 25 MM (1''), APARENTE - FORNECIMENTO E INSTALAÇÃO. AF_11/2016_P</v>
          </cell>
          <cell r="C28050" t="str">
            <v>UN</v>
          </cell>
        </row>
        <row r="28051">
          <cell r="A28051">
            <v>95781</v>
          </cell>
          <cell r="B28051" t="str">
            <v>CONDULETE DE ALUMÍNIO, TIPO C, PARA ELETRODUTO DE AÇO GALVANIZADO DN 25 MM (1''), APARENTE - FORNECIMENTO E INSTALAÇÃO. AF_11/2016_P</v>
          </cell>
          <cell r="C28051" t="str">
            <v>UN</v>
          </cell>
        </row>
        <row r="28052">
          <cell r="A28052">
            <v>95782</v>
          </cell>
          <cell r="B28052" t="str">
            <v>CONDULETE DE ALUMÍNIO, TIPO E, ELETRODUTO DE AÇO GALVANIZADO DN 25 MM (1''), APARENTE - FORNECIMENTO E INSTALAÇÃO. AF_11/2016_P</v>
          </cell>
          <cell r="C28052" t="str">
            <v>UN</v>
          </cell>
        </row>
        <row r="28053">
          <cell r="A28053">
            <v>95785</v>
          </cell>
          <cell r="B28053" t="str">
            <v>CONDULETE DE ALUMÍNIO, TIPO E, PARA ELETRODUTO DE AÇO GALVANIZADO DN 32 MM (1 1/4''), APARENTE - FORNECIMENTO E INSTALAÇÃO. AF_11/2016_P</v>
          </cell>
          <cell r="C28053" t="str">
            <v>UN</v>
          </cell>
        </row>
        <row r="28054">
          <cell r="A28054">
            <v>95787</v>
          </cell>
          <cell r="B28054" t="str">
            <v>CONDULETE DE ALUMÍNIO, TIPO LR, PARA ELETRODUTO DE AÇO GALVANIZADO DN 20 MM (3/4''), APARENTE - FORNECIMENTO E INSTALAÇÃO. AF_11/2016_P</v>
          </cell>
          <cell r="C28054" t="str">
            <v>UN</v>
          </cell>
        </row>
        <row r="28055">
          <cell r="A28055">
            <v>95789</v>
          </cell>
          <cell r="B28055" t="str">
            <v>CONDULETE DE ALUMÍNIO, TIPO LR, PARA ELETRODUTO DE AÇO GALVANIZADO DN 25 MM (1''), APARENTE - FORNECIMENTO E INSTALAÇÃO. AF_11/2016_P</v>
          </cell>
          <cell r="C28055" t="str">
            <v>UN</v>
          </cell>
        </row>
        <row r="28056">
          <cell r="A28056">
            <v>95791</v>
          </cell>
          <cell r="B28056" t="str">
            <v>CONDULETE DE ALUMÍNIO, TIPO LR, PARA ELETRODUTO DE AÇO GALVANIZADO DN 32 MM (1 1/4''), APARENTE - FORNECIMENTO E INSTALAÇÃO. AF_11/2016_P</v>
          </cell>
          <cell r="C28056" t="str">
            <v>UN</v>
          </cell>
        </row>
        <row r="28057">
          <cell r="A28057">
            <v>95795</v>
          </cell>
          <cell r="B28057" t="str">
            <v>CONDULETE DE ALUMÍNIO, TIPO T, PARA ELETRODUTO DE AÇO GALVANIZADO DN 20 MM (3/4''), APARENTE - FORNECIMENTO E INSTALAÇÃO. AF_11/2016_P</v>
          </cell>
          <cell r="C28057" t="str">
            <v>UN</v>
          </cell>
        </row>
        <row r="28058">
          <cell r="A28058">
            <v>95796</v>
          </cell>
          <cell r="B28058" t="str">
            <v>CONDULETE DE ALUMÍNIO, TIPO T, PARA ELETRODUTO DE AÇO GALVANIZADO DN 25 MM (1''), APARENTE - FORNECIMENTO E INSTALAÇÃO. AF_11/2016_P</v>
          </cell>
          <cell r="C28058" t="str">
            <v>UN</v>
          </cell>
        </row>
        <row r="28059">
          <cell r="A28059">
            <v>95797</v>
          </cell>
          <cell r="B28059" t="str">
            <v>CONDULETE DE ALUMÍNIO, TIPO T, PARA ELETRODUTO DE AÇO GALVANIZADO DN 32 MM (1 1/4''), APARENTE - FORNECIMENTO E INSTALAÇÃO. AF_11/2016_P</v>
          </cell>
          <cell r="C28059" t="str">
            <v>UN</v>
          </cell>
        </row>
        <row r="28060">
          <cell r="A28060">
            <v>95801</v>
          </cell>
          <cell r="B28060" t="str">
            <v>CONDULETE DE ALUMÍNIO, TIPO X, PARA ELETRODUTO DE AÇO GALVANIZADO DN 20 MM (3/4''), APARENTE - FORNECIMENTO E INSTALAÇÃO. AF_11/2016_P</v>
          </cell>
          <cell r="C28060" t="str">
            <v>UN</v>
          </cell>
        </row>
        <row r="28061">
          <cell r="A28061">
            <v>95802</v>
          </cell>
          <cell r="B28061" t="str">
            <v>CONDULETE DE ALUMÍNIO, TIPO X, PARA ELETRODUTO DE AÇO GALVANIZADO DN 25 MM (1''), APARENTE - FORNECIMENTO E INSTALAÇÃO. AF_11/2016_P</v>
          </cell>
          <cell r="C28061" t="str">
            <v>UN</v>
          </cell>
        </row>
        <row r="28062">
          <cell r="A28062">
            <v>95803</v>
          </cell>
          <cell r="B28062" t="str">
            <v>CONDULETE DE ALUMÍNIO, TIPO X, PARA ELETRODUTO DE AÇO GALVANIZADO DN 32 MM (1 1/4''), APARENTE - FORNECIMENTO E INSTALAÇÃO. AF_11/2016_P</v>
          </cell>
          <cell r="C28062" t="str">
            <v>UN</v>
          </cell>
        </row>
        <row r="28063">
          <cell r="A28063">
            <v>95804</v>
          </cell>
          <cell r="B28063" t="str">
            <v>CONDULETE DE PVC, TIPO B, PARA ELETRODUTO DE PVC SOLDÁVEL DN 20 MM (1/2''), APARENTE - FORNECIMENTO E INSTALAÇÃO. AF_11/2016</v>
          </cell>
          <cell r="C28063" t="str">
            <v>UN</v>
          </cell>
        </row>
        <row r="28064">
          <cell r="A28064">
            <v>95805</v>
          </cell>
          <cell r="B28064" t="str">
            <v>CONDULETE DE PVC, TIPO B, PARA ELETRODUTO DE PVC SOLDÁVEL DN 25 MM (3/4''), APARENTE - FORNECIMENTO E INSTALAÇÃO. AF_11/2016</v>
          </cell>
          <cell r="C28064" t="str">
            <v>UN</v>
          </cell>
        </row>
        <row r="28065">
          <cell r="A28065">
            <v>95806</v>
          </cell>
          <cell r="B28065" t="str">
            <v>CONDULETE DE PVC, TIPO B, PARA ELETRODUTO DE PVC SOLDÁVEL DN 32 MM (1''), APARENTE - FORNECIMENTO E INSTALAÇÃO. AF_11/2016</v>
          </cell>
          <cell r="C28065" t="str">
            <v>UN</v>
          </cell>
        </row>
        <row r="28066">
          <cell r="A28066">
            <v>95807</v>
          </cell>
          <cell r="B28066" t="str">
            <v>CONDULETE DE PVC, TIPO LL, PARA ELETRODUTO DE PVC SOLDÁVEL DN 20 MM (1/2''), APARENTE - FORNECIMENTO E INSTALAÇÃO. AF_11/2016</v>
          </cell>
          <cell r="C28066" t="str">
            <v>UN</v>
          </cell>
        </row>
        <row r="28067">
          <cell r="A28067">
            <v>95808</v>
          </cell>
          <cell r="B28067" t="str">
            <v>CONDULETE DE PVC, TIPO LL, PARA ELETRODUTO DE PVC SOLDÁVEL DN 25 MM (3/4''), APARENTE - FORNECIMENTO E INSTALAÇÃO. AF_11/2016</v>
          </cell>
          <cell r="C28067" t="str">
            <v>UN</v>
          </cell>
        </row>
        <row r="28068">
          <cell r="A28068">
            <v>95809</v>
          </cell>
          <cell r="B28068" t="str">
            <v>CONDULETE DE PVC, TIPO LL, PARA ELETRODUTO DE PVC SOLDÁVEL DN 32 MM (1''), APARENTE - FORNECIMENTO E INSTALAÇÃO. AF_11/2016</v>
          </cell>
          <cell r="C28068" t="str">
            <v>UN</v>
          </cell>
        </row>
        <row r="28069">
          <cell r="A28069">
            <v>95810</v>
          </cell>
          <cell r="B28069" t="str">
            <v>CONDULETE DE PVC, TIPO LB, PARA ELETRODUTO DE PVC SOLDÁVEL DN 20 MM (1/2''), APARENTE - FORNECIMENTO E INSTALAÇÃO. AF_11/2016</v>
          </cell>
          <cell r="C28069" t="str">
            <v>UN</v>
          </cell>
        </row>
        <row r="28070">
          <cell r="A28070">
            <v>95811</v>
          </cell>
          <cell r="B28070" t="str">
            <v>CONDULETE DE PVC, TIPO LB, PARA ELETRODUTO DE PVC SOLDÁVEL DN 25 MM (3/4''), APARENTE - FORNECIMENTO E INSTALAÇÃO. AF_11/2016</v>
          </cell>
          <cell r="C28070" t="str">
            <v>UN</v>
          </cell>
        </row>
        <row r="28071">
          <cell r="A28071">
            <v>95812</v>
          </cell>
          <cell r="B28071" t="str">
            <v>CONDULETE DE PVC, TIPO LB, PARA ELETRODUTO DE PVC SOLDÁVEL DN 32 MM (1''), APARENTE - FORNECIMENTO E INSTALAÇÃO. AF_11/2016</v>
          </cell>
          <cell r="C28071" t="str">
            <v>UN</v>
          </cell>
        </row>
        <row r="28072">
          <cell r="A28072">
            <v>95813</v>
          </cell>
          <cell r="B28072" t="str">
            <v>CONDULETE DE PVC, TIPO TB, PARA ELETRODUTO DE PVC SOLDÁVEL DN 20 MM (1/2''), APARENTE - FORNECIMENTO E INSTALAÇÃO. AF_11/2016</v>
          </cell>
          <cell r="C28072" t="str">
            <v>UN</v>
          </cell>
        </row>
        <row r="28073">
          <cell r="A28073">
            <v>95814</v>
          </cell>
          <cell r="B28073" t="str">
            <v>CONDULETE DE PVC, TIPO TB, PARA ELETRODUTO DE PVC SOLDÁVEL DN 25 MM (3/4''), APARENTE - FORNECIMENTO E INSTALAÇÃO. AF_11/2016</v>
          </cell>
          <cell r="C28073" t="str">
            <v>UN</v>
          </cell>
        </row>
        <row r="28074">
          <cell r="A28074">
            <v>95815</v>
          </cell>
          <cell r="B28074" t="str">
            <v>CONDULETE DE PVC, TIPO TB, PARA ELETRODUTO DE PVC SOLDÁVEL DN 32 MM (1''), APARENTE - FORNECIMENTO E INSTALAÇÃO. AF_11/2016</v>
          </cell>
          <cell r="C28074" t="str">
            <v>UN</v>
          </cell>
        </row>
        <row r="28075">
          <cell r="A28075">
            <v>95816</v>
          </cell>
          <cell r="B28075" t="str">
            <v>CONDULETE DE PVC, TIPO X, PARA ELETRODUTO DE PVC SOLDÁVEL DN 20 MM (1/2''), APARENTE - FORNECIMENTO E INSTALAÇÃO. AF_11/2016</v>
          </cell>
          <cell r="C28075" t="str">
            <v>UN</v>
          </cell>
        </row>
        <row r="28076">
          <cell r="A28076">
            <v>95817</v>
          </cell>
          <cell r="B28076" t="str">
            <v>CONDULETE DE PVC, TIPO X, PARA ELETRODUTO DE PVC SOLDÁVEL DN 25 MM (3/4''), APARENTE - FORNECIMENTO E INSTALAÇÃO. AF_11/2016</v>
          </cell>
          <cell r="C28076" t="str">
            <v>UN</v>
          </cell>
        </row>
        <row r="28077">
          <cell r="A28077">
            <v>95818</v>
          </cell>
          <cell r="B28077" t="str">
            <v>CONDULETE DE PVC, TIPO X, PARA ELETRODUTO DE PVC SOLDÁVEL DN 32 MM (1''), APARENTE - FORNECIMENTO E INSTALAÇÃO. AF_11/2016</v>
          </cell>
          <cell r="C28077" t="str">
            <v>UN</v>
          </cell>
        </row>
        <row r="28078">
          <cell r="A28078">
            <v>68066</v>
          </cell>
          <cell r="B28078" t="str">
            <v>CAIXA DE PROTECAO PARA MEDIDOR MONOFASICO, FORNECIMENTO E INSTALACAO</v>
          </cell>
          <cell r="C28078" t="str">
            <v>UN</v>
          </cell>
        </row>
        <row r="28079">
          <cell r="A28079">
            <v>72319</v>
          </cell>
          <cell r="B28079" t="str">
            <v>DISJUNTOR BAIXA TENSAO TRIPOLAR A SECO  800A/600V, INCLUSIVE ELETROTÉCNICO</v>
          </cell>
          <cell r="C28079" t="str">
            <v>UN</v>
          </cell>
        </row>
        <row r="28080">
          <cell r="A28080">
            <v>72341</v>
          </cell>
          <cell r="B28080" t="str">
            <v>CONTATOR TRIPOLAR I NOMINAL 12A - FORNECIMENTO E INSTALACAO INCLUSIVE ELETROTÉCNICO</v>
          </cell>
          <cell r="C28080" t="str">
            <v>UN</v>
          </cell>
        </row>
        <row r="28081">
          <cell r="A28081">
            <v>72343</v>
          </cell>
          <cell r="B28081" t="str">
            <v>CONTATOR TRIPOLAR I NOMINAL 22A - FORNECIMENTO E INSTALACAO INCLUSIVE ELETROTÉCNICO</v>
          </cell>
          <cell r="C28081" t="str">
            <v>UN</v>
          </cell>
        </row>
        <row r="28082">
          <cell r="A28082">
            <v>72344</v>
          </cell>
          <cell r="B28082" t="str">
            <v>CONTATOR TRIPOLAR I NOMINAL 36A - FORNECIMENTO E INSTALACAO INCLUSIVE ELETROTÉCNICO</v>
          </cell>
          <cell r="C28082" t="str">
            <v>UN</v>
          </cell>
        </row>
        <row r="28083">
          <cell r="A28083">
            <v>72345</v>
          </cell>
          <cell r="B28083" t="str">
            <v>CONTATOR TRIPOLAR I NOMIMAL 94A - FORNECIMENTO E INSTALACAO INCLUSIVE ELETROTÉCNICO</v>
          </cell>
          <cell r="C28083" t="str">
            <v>UN</v>
          </cell>
        </row>
        <row r="28084">
          <cell r="A28084" t="str">
            <v>74052/5</v>
          </cell>
          <cell r="B28084" t="str">
            <v>QUADRO DE MEDICAO GERAL EM CHAPA METALICA PARA EDIFICIOS COM 16 APTOS, INCLUSIVE DISJUNTORES E ATERRAMENTO</v>
          </cell>
          <cell r="C28084" t="str">
            <v>UN</v>
          </cell>
        </row>
        <row r="28085">
          <cell r="A28085" t="str">
            <v>74130/1</v>
          </cell>
          <cell r="B28085" t="str">
            <v>DISJUNTOR TERMOMAGNETICO MONOPOLAR PADRAO NEMA (AMERICANO) 10 A 30A 240V, FORNECIMENTO E INSTALACAO</v>
          </cell>
          <cell r="C28085" t="str">
            <v>UN</v>
          </cell>
        </row>
        <row r="28086">
          <cell r="A28086" t="str">
            <v>74130/2</v>
          </cell>
          <cell r="B28086" t="str">
            <v>DISJUNTOR TERMOMAGNETICO MONOPOLAR PADRAO NEMA (AMERICANO) 35 A 50A 240V, FORNECIMENTO E INSTALACAO</v>
          </cell>
          <cell r="C28086" t="str">
            <v>UN</v>
          </cell>
        </row>
        <row r="28087">
          <cell r="A28087" t="str">
            <v>74130/3</v>
          </cell>
          <cell r="B28087" t="str">
            <v>DISJUNTOR TERMOMAGNETICO BIPOLAR PADRAO NEMA (AMERICANO) 10 A 50A 240V, FORNECIMENTO E INSTALACAO</v>
          </cell>
          <cell r="C28087" t="str">
            <v>UN</v>
          </cell>
        </row>
        <row r="28088">
          <cell r="A28088" t="str">
            <v>74130/4</v>
          </cell>
          <cell r="B28088" t="str">
            <v>DISJUNTOR TERMOMAGNETICO TRIPOLAR PADRAO NEMA (AMERICANO) 10 A 50A 240V, FORNECIMENTO E INSTALACAO</v>
          </cell>
          <cell r="C28088" t="str">
            <v>UN</v>
          </cell>
        </row>
        <row r="28089">
          <cell r="A28089" t="str">
            <v>74130/5</v>
          </cell>
          <cell r="B28089" t="str">
            <v>DISJUNTOR TERMOMAGNETICO TRIPOLAR PADRAO NEMA (AMERICANO) 60 A 100A 240V, FORNECIMENTO E INSTALACAO</v>
          </cell>
          <cell r="C28089" t="str">
            <v>UN</v>
          </cell>
        </row>
        <row r="28090">
          <cell r="A28090" t="str">
            <v>74130/6</v>
          </cell>
          <cell r="B28090" t="str">
            <v>DISJUNTOR TERMOMAGNETICO TRIPOLAR PADRAO NEMA (AMERICANO) 125 A 150A 240V, FORNECIMENTO E INSTALACAO</v>
          </cell>
          <cell r="C28090" t="str">
            <v>UN</v>
          </cell>
        </row>
        <row r="28091">
          <cell r="A28091" t="str">
            <v>74130/7</v>
          </cell>
          <cell r="B28091" t="str">
            <v>DISJUNTOR TERMOMAGNETICO TRIPOLAR EM CAIXA MOLDADA 250A 600V, FORNECIMENTO E INSTALACAO</v>
          </cell>
          <cell r="C28091" t="str">
            <v>UN</v>
          </cell>
        </row>
        <row r="28092">
          <cell r="A28092" t="str">
            <v>74130/8</v>
          </cell>
          <cell r="B28092" t="str">
            <v>DISJUNTOR TERMOMAGNETICO TRIPOLAR EM CAIXA MOLDADA 300 A 400A 600V, FORNECIMENTO E INSTALACAO</v>
          </cell>
          <cell r="C28092" t="str">
            <v>UN</v>
          </cell>
        </row>
        <row r="28093">
          <cell r="A28093" t="str">
            <v>74130/9</v>
          </cell>
          <cell r="B28093" t="str">
            <v>DISJUNTOR TERMOMAGNETICO TRIPOLAR EM CAIXA MOLDADA 500 A 600A 600V, FORNECIMENTO E INSTALACAO</v>
          </cell>
          <cell r="C28093" t="str">
            <v>UN</v>
          </cell>
        </row>
        <row r="28094">
          <cell r="A28094" t="str">
            <v>74130/10</v>
          </cell>
          <cell r="B28094" t="str">
            <v>DISJUNTOR TERMOMAGNETICO TRIPOLAR EM CAIXA MOLDADA 175 A 225A 240V, FORNECIMENTO E INSTALACAO</v>
          </cell>
          <cell r="C28094" t="str">
            <v>UN</v>
          </cell>
        </row>
        <row r="28095">
          <cell r="A28095" t="str">
            <v>74131/1</v>
          </cell>
          <cell r="B28095" t="str">
            <v>QUADRO DE DISTRIBUICAO DE ENERGIA DE EMBUTIR, EM CHAPA METALICA, PARA 3 DISJUNTORES TERMOMAGNETICOS MONOPOLARES SEM BARRAMENTO FORNECIMENTO E INSTALACAO</v>
          </cell>
          <cell r="C28095" t="str">
            <v>UN</v>
          </cell>
        </row>
        <row r="28096">
          <cell r="A28096" t="str">
            <v>74131/4</v>
          </cell>
          <cell r="B28096" t="str">
            <v>QUADRO DE DISTRIBUICAO DE ENERGIA DE EMBUTIR, EM CHAPA METALICA, PARA 18 DISJUNTORES TERMOMAGNETICOS MONOPOLARES, COM BARRAMENTO TRIFASICO E NEUTRO, FORNECIMENTO E INSTALACAO</v>
          </cell>
          <cell r="C28096" t="str">
            <v>UN</v>
          </cell>
        </row>
        <row r="28097">
          <cell r="A28097" t="str">
            <v>74131/5</v>
          </cell>
          <cell r="B28097" t="str">
            <v>QUADRO DE DISTRIBUICAO DE ENERGIA DE EMBUTIR, EM CHAPA METALICA, PARA 24 DISJUNTORES TERMOMAGNETICOS MONOPOLARES, COM BARRAMENTO TRIFASICO E NEUTRO, FORNECIMENTO E INSTALACAO</v>
          </cell>
          <cell r="C28097" t="str">
            <v>UN</v>
          </cell>
        </row>
        <row r="28098">
          <cell r="A28098" t="str">
            <v>74131/6</v>
          </cell>
          <cell r="B28098" t="str">
            <v>QUADRO DE DISTRIBUICAO DE ENERGIA DE EMBUTIR, EM CHAPA METALICA, PARA 32 DISJUNTORES TERMOMAGNETICOS MONOPOLARES, COM BARRAMENTO TRIFASICO E NEUTRO, FORNECIMENTO E INSTALACAO</v>
          </cell>
          <cell r="C28098" t="str">
            <v>UN</v>
          </cell>
        </row>
        <row r="28099">
          <cell r="A28099" t="str">
            <v>74131/7</v>
          </cell>
          <cell r="B28099" t="str">
            <v>QUADRO DE DISTRIBUICAO DE ENERGIA DE EMBUTIR, EM CHAPA METALICA, PARA 40 DISJUNTORES TERMOMAGNETICOS MONOPOLARES, COM BARRAMENTO TRIFASICO E NEUTRO, FORNECIMENTO E INSTALACAO</v>
          </cell>
          <cell r="C28099" t="str">
            <v>UN</v>
          </cell>
        </row>
        <row r="28100">
          <cell r="A28100" t="str">
            <v>74131/8</v>
          </cell>
          <cell r="B28100" t="str">
            <v>QUADRO DE DISTRIBUICAO DE ENERGIA DE EMBUTIR, EM CHAPA METALICA, PARA 50 DISJUNTORES TERMOMAGNETICOS MONOPOLARES, COM BARRAMENTO TRIFASICO E NEUTRO, FORNECIMENTO E INSTALACAO</v>
          </cell>
          <cell r="C28100" t="str">
            <v>UN</v>
          </cell>
        </row>
        <row r="28101">
          <cell r="A28101">
            <v>83372</v>
          </cell>
          <cell r="B28101" t="str">
            <v>CAIXA DE MEDICAO EM ALTA TENSAO - FORNECIMENTO E INSTALACAO</v>
          </cell>
          <cell r="C28101" t="str">
            <v>UN</v>
          </cell>
        </row>
        <row r="28102">
          <cell r="A28102">
            <v>83463</v>
          </cell>
          <cell r="B28102" t="str">
            <v>QUADRO DE DISTRIBUICAO DE ENERGIA EM CHAPA DE ACO GALVANIZADO, PARA 12 DISJUNTORES TERMOMAGNETICOS MONOPOLARES, COM BARRAMENTO TRIFASICO E NEUTRO - FORNECIMENTO E INSTALACAO</v>
          </cell>
          <cell r="C28102" t="str">
            <v>UN</v>
          </cell>
        </row>
        <row r="28103">
          <cell r="A28103">
            <v>84402</v>
          </cell>
          <cell r="B28103" t="str">
            <v>QUADRO DE DISTRIBUICAO DE ENERGIA P/ 6 DISJUNTORES TERMOMAGNETICOS MONOPOLARES SEM BARRAMENTO, DE EMBUTIR, EM CHAPA METALICA - FORNECIMENTO E INSTALACAO</v>
          </cell>
          <cell r="C28103" t="str">
            <v>UN</v>
          </cell>
        </row>
        <row r="28104">
          <cell r="A28104">
            <v>93653</v>
          </cell>
          <cell r="B28104" t="str">
            <v>DISJUNTOR MONOPOLAR TIPO DIN, CORRENTE NOMINAL DE 10A - FORNECIMENTO E INSTALAÇÃO. AF_04/2016</v>
          </cell>
          <cell r="C28104" t="str">
            <v>UN</v>
          </cell>
        </row>
        <row r="28105">
          <cell r="A28105">
            <v>93654</v>
          </cell>
          <cell r="B28105" t="str">
            <v>DISJUNTOR MONOPOLAR TIPO DIN, CORRENTE NOMINAL DE 16A - FORNECIMENTO E INSTALAÇÃO. AF_04/2016</v>
          </cell>
          <cell r="C28105" t="str">
            <v>UN</v>
          </cell>
        </row>
        <row r="28106">
          <cell r="A28106">
            <v>93655</v>
          </cell>
          <cell r="B28106" t="str">
            <v>DISJUNTOR MONOPOLAR TIPO DIN, CORRENTE NOMINAL DE 20A - FORNECIMENTO E INSTALAÇÃO. AF_04/2016</v>
          </cell>
          <cell r="C28106" t="str">
            <v>UN</v>
          </cell>
        </row>
        <row r="28107">
          <cell r="A28107">
            <v>93656</v>
          </cell>
          <cell r="B28107" t="str">
            <v>DISJUNTOR MONOPOLAR TIPO DIN, CORRENTE NOMINAL DE 25A - FORNECIMENTO E INSTALAÇÃO. AF_04/2016</v>
          </cell>
          <cell r="C28107" t="str">
            <v>UN</v>
          </cell>
        </row>
        <row r="28108">
          <cell r="A28108">
            <v>93657</v>
          </cell>
          <cell r="B28108" t="str">
            <v>DISJUNTOR MONOPOLAR TIPO DIN, CORRENTE NOMINAL DE 32A - FORNECIMENTO E INSTALAÇÃO. AF_04/2016</v>
          </cell>
          <cell r="C28108" t="str">
            <v>UN</v>
          </cell>
        </row>
        <row r="28109">
          <cell r="A28109">
            <v>93658</v>
          </cell>
          <cell r="B28109" t="str">
            <v>DISJUNTOR MONOPOLAR TIPO DIN, CORRENTE NOMINAL DE 40A - FORNECIMENTO E INSTALAÇÃO. AF_04/2016</v>
          </cell>
          <cell r="C28109" t="str">
            <v>UN</v>
          </cell>
        </row>
        <row r="28110">
          <cell r="A28110">
            <v>93659</v>
          </cell>
          <cell r="B28110" t="str">
            <v>DISJUNTOR MONOPOLAR TIPO DIN, CORRENTE NOMINAL DE 50A - FORNECIMENTO E INSTALAÇÃO. AF_04/2016</v>
          </cell>
          <cell r="C28110" t="str">
            <v>UN</v>
          </cell>
        </row>
        <row r="28111">
          <cell r="A28111">
            <v>93660</v>
          </cell>
          <cell r="B28111" t="str">
            <v>DISJUNTOR BIPOLAR TIPO DIN, CORRENTE NOMINAL DE 10A - FORNECIMENTO E INSTALAÇÃO. AF_04/2016</v>
          </cell>
          <cell r="C28111" t="str">
            <v>UN</v>
          </cell>
        </row>
        <row r="28112">
          <cell r="A28112">
            <v>93661</v>
          </cell>
          <cell r="B28112" t="str">
            <v>DISJUNTOR BIPOLAR TIPO DIN, CORRENTE NOMINAL DE 16A - FORNECIMENTO E INSTALAÇÃO. AF_04/2016</v>
          </cell>
          <cell r="C28112" t="str">
            <v>UN</v>
          </cell>
        </row>
        <row r="28113">
          <cell r="A28113">
            <v>93662</v>
          </cell>
          <cell r="B28113" t="str">
            <v>DISJUNTOR BIPOLAR TIPO DIN, CORRENTE NOMINAL DE 20A - FORNECIMENTO E INSTALAÇÃO. AF_04/2016</v>
          </cell>
          <cell r="C28113" t="str">
            <v>UN</v>
          </cell>
        </row>
        <row r="28114">
          <cell r="A28114">
            <v>93663</v>
          </cell>
          <cell r="B28114" t="str">
            <v>DISJUNTOR BIPOLAR TIPO DIN, CORRENTE NOMINAL DE 25A - FORNECIMENTO E INSTALAÇÃO. AF_04/2016</v>
          </cell>
          <cell r="C28114" t="str">
            <v>UN</v>
          </cell>
        </row>
        <row r="28115">
          <cell r="A28115">
            <v>93664</v>
          </cell>
          <cell r="B28115" t="str">
            <v>DISJUNTOR BIPOLAR TIPO DIN, CORRENTE NOMINAL DE 32A - FORNECIMENTO E INSTALAÇÃO. AF_04/2016</v>
          </cell>
          <cell r="C28115" t="str">
            <v>UN</v>
          </cell>
        </row>
        <row r="28116">
          <cell r="A28116">
            <v>93665</v>
          </cell>
          <cell r="B28116" t="str">
            <v>DISJUNTOR BIPOLAR TIPO DIN, CORRENTE NOMINAL DE 40A - FORNECIMENTO E INSTALAÇÃO. AF_04/2016</v>
          </cell>
          <cell r="C28116" t="str">
            <v>UN</v>
          </cell>
        </row>
        <row r="28117">
          <cell r="A28117">
            <v>93666</v>
          </cell>
          <cell r="B28117" t="str">
            <v>DISJUNTOR BIPOLAR TIPO DIN, CORRENTE NOMINAL DE 50A - FORNECIMENTO E INSTALAÇÃO. AF_04/2016</v>
          </cell>
          <cell r="C28117" t="str">
            <v>UN</v>
          </cell>
        </row>
        <row r="28118">
          <cell r="A28118">
            <v>93667</v>
          </cell>
          <cell r="B28118" t="str">
            <v>DISJUNTOR TRIPOLAR TIPO DIN, CORRENTE NOMINAL DE 10A - FORNECIMENTO E INSTALAÇÃO. AF_04/2016</v>
          </cell>
          <cell r="C28118" t="str">
            <v>UN</v>
          </cell>
        </row>
        <row r="28119">
          <cell r="A28119">
            <v>93668</v>
          </cell>
          <cell r="B28119" t="str">
            <v>DISJUNTOR TRIPOLAR TIPO DIN, CORRENTE NOMINAL DE 16A - FORNECIMENTO E INSTALAÇÃO. AF_04/2016</v>
          </cell>
          <cell r="C28119" t="str">
            <v>UN</v>
          </cell>
        </row>
        <row r="28120">
          <cell r="A28120">
            <v>93669</v>
          </cell>
          <cell r="B28120" t="str">
            <v>DISJUNTOR TRIPOLAR TIPO DIN, CORRENTE NOMINAL DE 20A - FORNECIMENTO E INSTALAÇÃO. AF_04/2016</v>
          </cell>
          <cell r="C28120" t="str">
            <v>UN</v>
          </cell>
        </row>
        <row r="28121">
          <cell r="A28121">
            <v>93670</v>
          </cell>
          <cell r="B28121" t="str">
            <v>DISJUNTOR TRIPOLAR TIPO DIN, CORRENTE NOMINAL DE 25A - FORNECIMENTO E INSTALAÇÃO. AF_04/2016</v>
          </cell>
          <cell r="C28121" t="str">
            <v>UN</v>
          </cell>
        </row>
        <row r="28122">
          <cell r="A28122">
            <v>93671</v>
          </cell>
          <cell r="B28122" t="str">
            <v>DISJUNTOR TRIPOLAR TIPO DIN, CORRENTE NOMINAL DE 32A - FORNECIMENTO E INSTALAÇÃO. AF_04/2016</v>
          </cell>
          <cell r="C28122" t="str">
            <v>UN</v>
          </cell>
        </row>
        <row r="28123">
          <cell r="A28123">
            <v>93672</v>
          </cell>
          <cell r="B28123" t="str">
            <v>DISJUNTOR TRIPOLAR TIPO DIN, CORRENTE NOMINAL DE 40A - FORNECIMENTO E INSTALAÇÃO. AF_04/2016</v>
          </cell>
          <cell r="C28123" t="str">
            <v>UN</v>
          </cell>
        </row>
        <row r="28124">
          <cell r="A28124">
            <v>93673</v>
          </cell>
          <cell r="B28124" t="str">
            <v>DISJUNTOR TRIPOLAR TIPO DIN, CORRENTE NOMINAL DE 50A - FORNECIMENTO E INSTALAÇÃO. AF_04/2016</v>
          </cell>
          <cell r="C28124" t="str">
            <v>UN</v>
          </cell>
        </row>
        <row r="28125">
          <cell r="A28125">
            <v>72339</v>
          </cell>
          <cell r="B28125" t="str">
            <v>TOMADA 3P+T 30A/440V SEM PLACA - FORNECIMENTO E INSTALACAO</v>
          </cell>
          <cell r="C28125" t="str">
            <v>UN</v>
          </cell>
        </row>
        <row r="28126">
          <cell r="A28126">
            <v>83403</v>
          </cell>
          <cell r="B28126" t="str">
            <v>INTERRUPTOR PULSADOR DE CAMPAINHA OU MINUTERIA 2A/250V C/ CAIXA - FORNECIMENTO E INSTALACAO</v>
          </cell>
          <cell r="C28126" t="str">
            <v>UN</v>
          </cell>
        </row>
        <row r="28127">
          <cell r="A28127">
            <v>83465</v>
          </cell>
          <cell r="B28127" t="str">
            <v>INTERRUPTOR INTERMEDIARIO (FOUR-WAY) - FORNECIMENTO E INSTALACAO</v>
          </cell>
          <cell r="C28127" t="str">
            <v>UN</v>
          </cell>
        </row>
        <row r="28128">
          <cell r="A28128">
            <v>91945</v>
          </cell>
          <cell r="B28128" t="str">
            <v>SUPORTE PARAFUSADO COM PLACA DE ENCAIXE 4" X 2" ALTO (2,00 M DO PISO) PARA PONTO ELÉTRICO - FORNECIMENTO E INSTALAÇÃO. AF_12/2015</v>
          </cell>
          <cell r="C28128" t="str">
            <v>UN</v>
          </cell>
        </row>
        <row r="28129">
          <cell r="A28129">
            <v>91946</v>
          </cell>
          <cell r="B28129" t="str">
            <v>SUPORTE PARAFUSADO COM PLACA DE ENCAIXE 4" X 2" MÉDIO (1,30 M DO PISO) PARA PONTO ELÉTRICO - FORNECIMENTO E INSTALAÇÃO. AF_12/2015</v>
          </cell>
          <cell r="C28129" t="str">
            <v>UN</v>
          </cell>
        </row>
        <row r="28130">
          <cell r="A28130">
            <v>91947</v>
          </cell>
          <cell r="B28130" t="str">
            <v>SUPORTE PARAFUSADO COM PLACA DE ENCAIXE 4" X 2" BAIXO (0,30 M DO PISO) PARA PONTO ELÉTRICO - FORNECIMENTO E INSTALAÇÃO. AF_12/2015</v>
          </cell>
          <cell r="C28130" t="str">
            <v>UN</v>
          </cell>
        </row>
        <row r="28131">
          <cell r="A28131">
            <v>91949</v>
          </cell>
          <cell r="B28131" t="str">
            <v>SUPORTE PARAFUSADO COM PLACA DE ENCAIXE 4" X 4" ALTO (2,00 M DO PISO) PARA PONTO ELÉTRICO - FORNECIMENTO E INSTALAÇÃO. AF_12/2015</v>
          </cell>
          <cell r="C28131" t="str">
            <v>UN</v>
          </cell>
        </row>
        <row r="28132">
          <cell r="A28132">
            <v>91950</v>
          </cell>
          <cell r="B28132" t="str">
            <v>SUPORTE PARAFUSADO COM PLACA DE ENCAIXE 4" X 4" MÉDIO (1,30 M DO PISO) PARA PONTO ELÉTRICO - FORNECIMENTO E INSTALAÇÃO. AF_12/2015</v>
          </cell>
          <cell r="C28132" t="str">
            <v>UN</v>
          </cell>
        </row>
        <row r="28133">
          <cell r="A28133">
            <v>91951</v>
          </cell>
          <cell r="B28133" t="str">
            <v>SUPORTE PARAFUSADO COM PLACA DE ENCAIXE 4" X 4" BAIXO (0,30 M DO PISO) PARA PONTO ELÉTRICO - FORNECIMENTO E INSTALAÇÃO. AF_12/2015</v>
          </cell>
          <cell r="C28133" t="str">
            <v>UN</v>
          </cell>
        </row>
        <row r="28134">
          <cell r="A28134">
            <v>91952</v>
          </cell>
          <cell r="B28134" t="str">
            <v>INTERRUPTOR SIMPLES (1 MÓDULO), 10A/250V, SEM SUPORTE E SEM PLACA - FORNECIMENTO E INSTALAÇÃO. AF_12/2015</v>
          </cell>
          <cell r="C28134" t="str">
            <v>UN</v>
          </cell>
        </row>
        <row r="28135">
          <cell r="A28135">
            <v>91953</v>
          </cell>
          <cell r="B28135" t="str">
            <v>INTERRUPTOR SIMPLES (1 MÓDULO), 10A/250V, INCLUINDO SUPORTE E PLACA - FORNECIMENTO E INSTALAÇÃO. AF_12/2015</v>
          </cell>
          <cell r="C28135" t="str">
            <v>UN</v>
          </cell>
        </row>
        <row r="28136">
          <cell r="A28136">
            <v>91954</v>
          </cell>
          <cell r="B28136" t="str">
            <v>INTERRUPTOR PARALELO (1 MÓDULO), 10A/250V, SEM SUPORTE E SEM PLACA - FORNECIMENTO E INSTALAÇÃO. AF_12/2015</v>
          </cell>
          <cell r="C28136" t="str">
            <v>UN</v>
          </cell>
        </row>
        <row r="28137">
          <cell r="A28137">
            <v>91955</v>
          </cell>
          <cell r="B28137" t="str">
            <v>INTERRUPTOR PARALELO (1 MÓDULO), 10A/250V, INCLUINDO SUPORTE E PLACA - FORNECIMENTO E INSTALAÇÃO. AF_12/2015</v>
          </cell>
          <cell r="C28137" t="str">
            <v>UN</v>
          </cell>
        </row>
        <row r="28138">
          <cell r="A28138">
            <v>91956</v>
          </cell>
          <cell r="B28138" t="str">
            <v>INTERRUPTOR SIMPLES (1 MÓDULO) COM INTERRUPTOR PARALELO (1 MÓDULO), 10A/250V, SEM SUPORTE E SEM PLACA - FORNECIMENTO E INSTALAÇÃO. AF_12/2015</v>
          </cell>
          <cell r="C28138" t="str">
            <v>UN</v>
          </cell>
        </row>
        <row r="28139">
          <cell r="A28139">
            <v>91957</v>
          </cell>
          <cell r="B28139" t="str">
            <v>INTERRUPTOR SIMPLES (1 MÓDULO) COM INTERRUPTOR PARALELO (1 MÓDULO), 10A/250V, INCLUINDO SUPORTE E PLACA - FORNECIMENTO E INSTALAÇÃO. AF_12/2015</v>
          </cell>
          <cell r="C28139" t="str">
            <v>UN</v>
          </cell>
        </row>
        <row r="28140">
          <cell r="A28140">
            <v>91958</v>
          </cell>
          <cell r="B28140" t="str">
            <v>INTERRUPTOR SIMPLES (2 MÓDULOS), 10A/250V, SEM SUPORTE E SEM PLACA - FORNECIMENTO E INSTALAÇÃO. AF_12/2015</v>
          </cell>
          <cell r="C28140" t="str">
            <v>UN</v>
          </cell>
        </row>
        <row r="28141">
          <cell r="A28141">
            <v>91959</v>
          </cell>
          <cell r="B28141" t="str">
            <v>INTERRUPTOR SIMPLES (2 MÓDULOS), 10A/250V, INCLUINDO SUPORTE E PLACA - FORNECIMENTO E INSTALAÇÃO. AF_12/2015</v>
          </cell>
          <cell r="C28141" t="str">
            <v>UN</v>
          </cell>
        </row>
        <row r="28142">
          <cell r="A28142">
            <v>91960</v>
          </cell>
          <cell r="B28142" t="str">
            <v>INTERRUPTOR PARALELO (2 MÓDULOS), 10A/250V, SEM SUPORTE E SEM PLACA - FORNECIMENTO E INSTALAÇÃO. AF_12/2015</v>
          </cell>
          <cell r="C28142" t="str">
            <v>UN</v>
          </cell>
        </row>
        <row r="28143">
          <cell r="A28143">
            <v>91961</v>
          </cell>
          <cell r="B28143" t="str">
            <v>INTERRUPTOR PARALELO (2 MÓDULOS), 10A/250V, INCLUINDO SUPORTE E PLACA - FORNECIMENTO E INSTALAÇÃO. AF_12/2015</v>
          </cell>
          <cell r="C28143" t="str">
            <v>UN</v>
          </cell>
        </row>
        <row r="28144">
          <cell r="A28144">
            <v>91962</v>
          </cell>
          <cell r="B28144" t="str">
            <v>INTERRUPTOR SIMPLES (1 MÓDULO) COM INTERRUPTOR PARALELO (2 MÓDULOS), 10A/250V, SEM SUPORTE E SEM PLACA - FORNECIMENTO E INSTALAÇÃO. AF_12/2015</v>
          </cell>
          <cell r="C28144" t="str">
            <v>UN</v>
          </cell>
        </row>
        <row r="28145">
          <cell r="A28145">
            <v>91963</v>
          </cell>
          <cell r="B28145" t="str">
            <v>INTERRUPTOR SIMPLES (1 MÓDULO) COM INTERRUPTOR PARALELO (2 MÓDULOS), 10A/250V, INCLUINDO SUPORTE E PLACA - FORNECIMENTO E INSTALAÇÃO. AF_12/2015</v>
          </cell>
          <cell r="C28145" t="str">
            <v>UN</v>
          </cell>
        </row>
        <row r="28146">
          <cell r="A28146">
            <v>91964</v>
          </cell>
          <cell r="B28146" t="str">
            <v>INTERRUPTOR SIMPLES (2 MÓDULOS) COM INTERRUPTOR PARALELO (1 MÓDULO), 10A/250V, SEM SUPORTE E SEM PLACA - FORNECIMENTO E INSTALAÇÃO. AF_12/2015</v>
          </cell>
          <cell r="C28146" t="str">
            <v>UN</v>
          </cell>
        </row>
        <row r="28147">
          <cell r="A28147">
            <v>91965</v>
          </cell>
          <cell r="B28147" t="str">
            <v>INTERRUPTOR SIMPLES (2 MÓDULOS) COM INTERRUPTOR PARALELO (1 MÓDULO), 10A/250V, INCLUINDO SUPORTE E PLACA - FORNECIMENTO E INSTALAÇÃO. AF_12/2015</v>
          </cell>
          <cell r="C28147" t="str">
            <v>UN</v>
          </cell>
        </row>
        <row r="28148">
          <cell r="A28148">
            <v>91966</v>
          </cell>
          <cell r="B28148" t="str">
            <v>INTERRUPTOR SIMPLES (3 MÓDULOS), 10A/250V, SEM SUPORTE E SEM PLACA - FORNECIMENTO E INSTALAÇÃO. AF_12/2015</v>
          </cell>
          <cell r="C28148" t="str">
            <v>UN</v>
          </cell>
        </row>
        <row r="28149">
          <cell r="A28149">
            <v>91967</v>
          </cell>
          <cell r="B28149" t="str">
            <v>INTERRUPTOR SIMPLES (3 MÓDULOS), 10A/250V, INCLUINDO SUPORTE E PLACA - FORNECIMENTO E INSTALAÇÃO. AF_12/2015</v>
          </cell>
          <cell r="C28149" t="str">
            <v>UN</v>
          </cell>
        </row>
        <row r="28150">
          <cell r="A28150">
            <v>91968</v>
          </cell>
          <cell r="B28150" t="str">
            <v>INTERRUPTOR PARALELO (3 MÓDULOS), 10A/250V, SEM SUPORTE E SEM PLACA - FORNECIMENTO E INSTALAÇÃO. AF_12/2015</v>
          </cell>
          <cell r="C28150" t="str">
            <v>UN</v>
          </cell>
        </row>
        <row r="28151">
          <cell r="A28151">
            <v>91969</v>
          </cell>
          <cell r="B28151" t="str">
            <v>INTERRUPTOR PARALELO (3 MÓDULOS), 10A/250V, INCLUINDO SUPORTE E PLACA - FORNECIMENTO E INSTALAÇÃO. AF_12/2015</v>
          </cell>
          <cell r="C28151" t="str">
            <v>UN</v>
          </cell>
        </row>
        <row r="28152">
          <cell r="A28152">
            <v>91970</v>
          </cell>
          <cell r="B28152" t="str">
            <v>INTERRUPTOR SIMPLES (3 MÓDULOS) COM INTERRUPTOR PARALELO (1 MÓDULO), 10A/250V, SEM SUPORTE E SEM PLACA - FORNECIMENTO E INSTALAÇÃO. AF_12/2015</v>
          </cell>
          <cell r="C28152" t="str">
            <v>UN</v>
          </cell>
        </row>
        <row r="28153">
          <cell r="A28153">
            <v>91971</v>
          </cell>
          <cell r="B28153" t="str">
            <v>INTERRUPTOR SIMPLES (3 MÓDULOS) COM INTERRUPTOR PARALELO (1 MÓDULO), 10A/250V, INCLUINDO SUPORTE E PLACA - FORNECIMENTO E INSTALAÇÃO. AF_12/2015</v>
          </cell>
          <cell r="C28153" t="str">
            <v>UN</v>
          </cell>
        </row>
        <row r="28154">
          <cell r="A28154">
            <v>91972</v>
          </cell>
          <cell r="B28154" t="str">
            <v>INTERRUPTOR SIMPLES (2 MÓDULOS) COM INTERRUPTOR PARALELO (2 MÓDULOS), 10A/250V, SEM SUPORTE E SEM PLACA - FORNECIMENTO E INSTALAÇÃO. AF_12/2015</v>
          </cell>
          <cell r="C28154" t="str">
            <v>UN</v>
          </cell>
        </row>
        <row r="28155">
          <cell r="A28155">
            <v>91973</v>
          </cell>
          <cell r="B28155" t="str">
            <v>INTERRUPTOR SIMPLES (2 MÓDULOS) COM INTERRUPTOR PARALELO (2 MÓDULOS), 10A/250V, INCLUINDO SUPORTE E PLACA - FORNECIMENTO E INSTALAÇÃO. AF_12/2015</v>
          </cell>
          <cell r="C28155" t="str">
            <v>UN</v>
          </cell>
        </row>
        <row r="28156">
          <cell r="A28156">
            <v>91974</v>
          </cell>
          <cell r="B28156" t="str">
            <v>INTERRUPTOR SIMPLES (4 MÓDULOS), 10A/250V, SEM SUPORTE E SEM PLACA - FORNECIMENTO E INSTALAÇÃO. AF_12/2015</v>
          </cell>
          <cell r="C28156" t="str">
            <v>UN</v>
          </cell>
        </row>
        <row r="28157">
          <cell r="A28157">
            <v>91975</v>
          </cell>
          <cell r="B28157" t="str">
            <v>INTERRUPTOR SIMPLES (4 MÓDULOS), 10A/250V, INCLUINDO SUPORTE E PLACA - FORNECIMENTO E INSTALAÇÃO. AF_12/2015</v>
          </cell>
          <cell r="C28157" t="str">
            <v>UN</v>
          </cell>
        </row>
        <row r="28158">
          <cell r="A28158">
            <v>91976</v>
          </cell>
          <cell r="B28158" t="str">
            <v>INTERRUPTOR SIMPLES (6 MÓDULOS), 10A/250V, SEM SUPORTE E SEM PLACA - FORNECIMENTO E INSTALAÇÃO. AF_12/2015</v>
          </cell>
          <cell r="C28158" t="str">
            <v>UN</v>
          </cell>
        </row>
        <row r="28159">
          <cell r="A28159">
            <v>91977</v>
          </cell>
          <cell r="B28159" t="str">
            <v>INTERRUPTOR SIMPLES (6 MÓDULOS), 10A/250V, INCLUINDO SUPORTE E PLACA - FORNECIMENTO E INSTALAÇÃO. AF_12/2015</v>
          </cell>
          <cell r="C28159" t="str">
            <v>UN</v>
          </cell>
        </row>
        <row r="28160">
          <cell r="A28160">
            <v>91978</v>
          </cell>
          <cell r="B28160" t="str">
            <v>INTERRUPTOR INTERMEDIÁRIO (1 MÓDULO), 10A/250V, SEM SUPORTE E SEM PLACA - FORNECIMENTO E INSTALAÇÃO. AF_09/2017</v>
          </cell>
          <cell r="C28160" t="str">
            <v>UN</v>
          </cell>
        </row>
        <row r="28161">
          <cell r="A28161">
            <v>91979</v>
          </cell>
          <cell r="B28161" t="str">
            <v>INTERRUPTOR INTERMEDIÁRIO (1 MÓDULO), 10A/250V, INCLUINDO SUPORTE E PLACA - FORNECIMENTO E INSTALAÇÃO. AF_09/2017</v>
          </cell>
          <cell r="C28161" t="str">
            <v>UN</v>
          </cell>
        </row>
        <row r="28162">
          <cell r="A28162">
            <v>91980</v>
          </cell>
          <cell r="B28162" t="str">
            <v>INTERRUPTOR BIPOLAR (1 MÓDULO), 10A/250V, SEM SUPORTE E SEM PLACA - FORNECIMENTO E INSTALAÇÃO. AF_09/2017</v>
          </cell>
          <cell r="C28162" t="str">
            <v>UN</v>
          </cell>
        </row>
        <row r="28163">
          <cell r="A28163">
            <v>91981</v>
          </cell>
          <cell r="B28163" t="str">
            <v>INTERRUPTOR BIPOLAR (1 MÓDULO), 10A/250V, INCLUINDO SUPORTE E PLACA - FORNECIMENTO E INSTALAÇÃO. AF_09/2017</v>
          </cell>
          <cell r="C28163" t="str">
            <v>UN</v>
          </cell>
        </row>
        <row r="28164">
          <cell r="A28164">
            <v>91982</v>
          </cell>
          <cell r="B28164" t="str">
            <v>DIMMER ROTATIVO (1 MÓDULO), 220V/600W, SEM SUPORTE E SEM PLACA - FORNECIMENTO E INSTALAÇÃO. AF_09/2017</v>
          </cell>
          <cell r="C28164" t="str">
            <v>UN</v>
          </cell>
        </row>
        <row r="28165">
          <cell r="A28165">
            <v>91983</v>
          </cell>
          <cell r="B28165" t="str">
            <v>DIMMER ROTATIVO (1 MÓDULO), 220V/600W, INCLUINDO SUPORTE E PLACA - FORNECIMENTO E INSTALAÇÃO. AF_09/2017</v>
          </cell>
          <cell r="C28165" t="str">
            <v>UN</v>
          </cell>
        </row>
        <row r="28166">
          <cell r="A28166">
            <v>91984</v>
          </cell>
          <cell r="B28166" t="str">
            <v>INTERRUPTOR PULSADOR CAMPAINHA (1 MÓDULO), 10A/250V, SEM SUPORTE E SEM PLACA - FORNECIMENTO E INSTALAÇÃO. AF_09/2017</v>
          </cell>
          <cell r="C28166" t="str">
            <v>UN</v>
          </cell>
        </row>
        <row r="28167">
          <cell r="A28167">
            <v>91985</v>
          </cell>
          <cell r="B28167" t="str">
            <v>INTERRUPTOR PULSADOR CAMPAINHA (1 MÓDULO), 10A/250V, INCLUINDO SUPORTE E PLACA - FORNECIMENTO E INSTALAÇÃO. AF_09/2017</v>
          </cell>
          <cell r="C28167" t="str">
            <v>UN</v>
          </cell>
        </row>
        <row r="28168">
          <cell r="A28168">
            <v>91986</v>
          </cell>
          <cell r="B28168" t="str">
            <v>CAMPAINHA CIGARRA (1 MÓDULO), 10A/250V, SEM SUPORTE E SEM PLACA - FORNECIMENTO E INSTALAÇÃO. AF_09/2017</v>
          </cell>
          <cell r="C28168" t="str">
            <v>UN</v>
          </cell>
        </row>
        <row r="28169">
          <cell r="A28169">
            <v>91987</v>
          </cell>
          <cell r="B28169" t="str">
            <v>CAMPAINHA CIGARRA (1 MÓDULO), 10A/250V, INCLUINDO SUPORTE E PLACA - FORNECIMENTO E INSTALAÇÃO. AF_09/2017</v>
          </cell>
          <cell r="C28169" t="str">
            <v>UN</v>
          </cell>
        </row>
        <row r="28170">
          <cell r="A28170">
            <v>91988</v>
          </cell>
          <cell r="B28170" t="str">
            <v>INTERRUPTOR PULSADOR MINUTERIA (1 MÓDULO), 10A/250V, SEM SUPORTE E SEM PLACA - FORNECIMENTO E INSTALAÇÃO. AF_09/2017</v>
          </cell>
          <cell r="C28170" t="str">
            <v>UN</v>
          </cell>
        </row>
        <row r="28171">
          <cell r="A28171">
            <v>91989</v>
          </cell>
          <cell r="B28171" t="str">
            <v>INTERRUPTOR PULSADOR MINUTERIA (1 MÓDULO), 10A/250V, INCLUINDO SUPORTE E PLACA - FORNECIMENTO E INSTALAÇÃO. AF_09/2017</v>
          </cell>
          <cell r="C28171" t="str">
            <v>UN</v>
          </cell>
        </row>
        <row r="28172">
          <cell r="A28172">
            <v>91990</v>
          </cell>
          <cell r="B28172" t="str">
            <v>TOMADA ALTA DE EMBUTIR (1 MÓDULO), 2P+T 10 A, SEM SUPORTE E SEM PLACA - FORNECIMENTO E INSTALAÇÃO. AF_12/2015</v>
          </cell>
          <cell r="C28172" t="str">
            <v>UN</v>
          </cell>
        </row>
        <row r="28173">
          <cell r="A28173">
            <v>91991</v>
          </cell>
          <cell r="B28173" t="str">
            <v>TOMADA ALTA DE EMBUTIR (1 MÓDULO), 2P+T 20 A, SEM SUPORTE E SEM PLACA - FORNECIMENTO E INSTALAÇÃO. AF_12/2015</v>
          </cell>
          <cell r="C28173" t="str">
            <v>UN</v>
          </cell>
        </row>
        <row r="28174">
          <cell r="A28174">
            <v>91992</v>
          </cell>
          <cell r="B28174" t="str">
            <v>TOMADA ALTA DE EMBUTIR (1 MÓDULO), 2P+T 10 A, INCLUINDO SUPORTE E PLACA - FORNECIMENTO E INSTALAÇÃO. AF_12/2015</v>
          </cell>
          <cell r="C28174" t="str">
            <v>UN</v>
          </cell>
        </row>
        <row r="28175">
          <cell r="A28175">
            <v>91993</v>
          </cell>
          <cell r="B28175" t="str">
            <v>TOMADA ALTA DE EMBUTIR (1 MÓDULO), 2P+T 20 A, INCLUINDO SUPORTE E PLACA - FORNECIMENTO E INSTALAÇÃO. AF_12/2015</v>
          </cell>
          <cell r="C28175" t="str">
            <v>UN</v>
          </cell>
        </row>
        <row r="28176">
          <cell r="A28176">
            <v>91994</v>
          </cell>
          <cell r="B28176" t="str">
            <v>TOMADA MÉDIA DE EMBUTIR (1 MÓDULO), 2P+T 10 A, SEM SUPORTE E SEM PLACA - FORNECIMENTO E INSTALAÇÃO. AF_12/2015</v>
          </cell>
          <cell r="C28176" t="str">
            <v>UN</v>
          </cell>
        </row>
        <row r="28177">
          <cell r="A28177">
            <v>91995</v>
          </cell>
          <cell r="B28177" t="str">
            <v>TOMADA MÉDIA DE EMBUTIR (1 MÓDULO), 2P+T 20 A, SEM SUPORTE E SEM PLACA - FORNECIMENTO E INSTALAÇÃO. AF_12/2015</v>
          </cell>
          <cell r="C28177" t="str">
            <v>UN</v>
          </cell>
        </row>
        <row r="28178">
          <cell r="A28178">
            <v>91996</v>
          </cell>
          <cell r="B28178" t="str">
            <v>TOMADA MÉDIA DE EMBUTIR (1 MÓDULO), 2P+T 10 A, INCLUINDO SUPORTE E PLACA - FORNECIMENTO E INSTALAÇÃO. AF_12/2015</v>
          </cell>
          <cell r="C28178" t="str">
            <v>UN</v>
          </cell>
        </row>
        <row r="28179">
          <cell r="A28179">
            <v>91997</v>
          </cell>
          <cell r="B28179" t="str">
            <v>TOMADA MÉDIA DE EMBUTIR (1 MÓDULO), 2P+T 20 A, INCLUINDO SUPORTE E PLACA - FORNECIMENTO E INSTALAÇÃO. AF_12/2015</v>
          </cell>
          <cell r="C28179" t="str">
            <v>UN</v>
          </cell>
        </row>
        <row r="28180">
          <cell r="A28180">
            <v>91998</v>
          </cell>
          <cell r="B28180" t="str">
            <v>TOMADA BAIXA DE EMBUTIR (1 MÓDULO), 2P+T 10 A, SEM SUPORTE E SEM PLACA - FORNECIMENTO E INSTALAÇÃO. AF_12/2015</v>
          </cell>
          <cell r="C28180" t="str">
            <v>UN</v>
          </cell>
        </row>
        <row r="28181">
          <cell r="A28181">
            <v>91999</v>
          </cell>
          <cell r="B28181" t="str">
            <v>TOMADA BAIXA DE EMBUTIR (1 MÓDULO), 2P+T 20 A, SEM SUPORTE E SEM PLACA - FORNECIMENTO E INSTALAÇÃO. AF_12/2015</v>
          </cell>
          <cell r="C28181" t="str">
            <v>UN</v>
          </cell>
        </row>
        <row r="28182">
          <cell r="A28182">
            <v>92000</v>
          </cell>
          <cell r="B28182" t="str">
            <v>TOMADA BAIXA DE EMBUTIR (1 MÓDULO), 2P+T 10 A, INCLUINDO SUPORTE E PLACA - FORNECIMENTO E INSTALAÇÃO. AF_12/2015</v>
          </cell>
          <cell r="C28182" t="str">
            <v>UN</v>
          </cell>
        </row>
        <row r="28183">
          <cell r="A28183">
            <v>92001</v>
          </cell>
          <cell r="B28183" t="str">
            <v>TOMADA BAIXA DE EMBUTIR (1 MÓDULO), 2P+T 20 A, INCLUINDO SUPORTE E PLACA - FORNECIMENTO E INSTALAÇÃO. AF_12/2015</v>
          </cell>
          <cell r="C28183" t="str">
            <v>UN</v>
          </cell>
        </row>
        <row r="28184">
          <cell r="A28184">
            <v>92002</v>
          </cell>
          <cell r="B28184" t="str">
            <v>TOMADA MÉDIA DE EMBUTIR (2 MÓDULOS), 2P+T 10 A, SEM SUPORTE E SEM PLACA - FORNECIMENTO E INSTALAÇÃO. AF_12/2015</v>
          </cell>
          <cell r="C28184" t="str">
            <v>UN</v>
          </cell>
        </row>
        <row r="28185">
          <cell r="A28185">
            <v>92003</v>
          </cell>
          <cell r="B28185" t="str">
            <v>TOMADA MÉDIA DE EMBUTIR (2 MÓDULOS), 2P+T 20 A, SEM SUPORTE E SEM PLACA - FORNECIMENTO E INSTALAÇÃO. AF_12/2015</v>
          </cell>
          <cell r="C28185" t="str">
            <v>UN</v>
          </cell>
        </row>
        <row r="28186">
          <cell r="A28186">
            <v>92004</v>
          </cell>
          <cell r="B28186" t="str">
            <v>TOMADA MÉDIA DE EMBUTIR (2 MÓDULOS), 2P+T 10 A, INCLUINDO SUPORTE E PLACA - FORNECIMENTO E INSTALAÇÃO. AF_12/2015</v>
          </cell>
          <cell r="C28186" t="str">
            <v>UN</v>
          </cell>
        </row>
        <row r="28187">
          <cell r="A28187">
            <v>92005</v>
          </cell>
          <cell r="B28187" t="str">
            <v>TOMADA MÉDIA DE EMBUTIR (2 MÓDULOS), 2P+T 20 A, INCLUINDO SUPORTE E PLACA - FORNECIMENTO E INSTALAÇÃO. AF_12/2015</v>
          </cell>
          <cell r="C28187" t="str">
            <v>UN</v>
          </cell>
        </row>
        <row r="28188">
          <cell r="A28188">
            <v>92006</v>
          </cell>
          <cell r="B28188" t="str">
            <v>TOMADA BAIXA DE EMBUTIR (2 MÓDULOS), 2P+T 10 A, SEM SUPORTE E SEM PLACA - FORNECIMENTO E INSTALAÇÃO. AF_12/2015</v>
          </cell>
          <cell r="C28188" t="str">
            <v>UN</v>
          </cell>
        </row>
        <row r="28189">
          <cell r="A28189">
            <v>92007</v>
          </cell>
          <cell r="B28189" t="str">
            <v>TOMADA BAIXA DE EMBUTIR (2 MÓDULOS), 2P+T 20 A, SEM SUPORTE E SEM PLACA - FORNECIMENTO E INSTALAÇÃO. AF_12/2015</v>
          </cell>
          <cell r="C28189" t="str">
            <v>UN</v>
          </cell>
        </row>
        <row r="28190">
          <cell r="A28190">
            <v>92008</v>
          </cell>
          <cell r="B28190" t="str">
            <v>TOMADA BAIXA DE EMBUTIR (2 MÓDULOS), 2P+T 10 A, INCLUINDO SUPORTE E PLACA - FORNECIMENTO E INSTALAÇÃO. AF_12/2015</v>
          </cell>
          <cell r="C28190" t="str">
            <v>UN</v>
          </cell>
        </row>
        <row r="28191">
          <cell r="A28191">
            <v>92009</v>
          </cell>
          <cell r="B28191" t="str">
            <v>TOMADA BAIXA DE EMBUTIR (2 MÓDULOS), 2P+T 20 A, INCLUINDO SUPORTE E PLACA - FORNECIMENTO E INSTALAÇÃO. AF_12/2015</v>
          </cell>
          <cell r="C28191" t="str">
            <v>UN</v>
          </cell>
        </row>
        <row r="28192">
          <cell r="A28192">
            <v>92010</v>
          </cell>
          <cell r="B28192" t="str">
            <v>TOMADA MÉDIA DE EMBUTIR (3 MÓDULOS), 2P+T 10 A, SEM SUPORTE E SEM PLACA - FORNECIMENTO E INSTALAÇÃO. AF_12/2015</v>
          </cell>
          <cell r="C28192" t="str">
            <v>UN</v>
          </cell>
        </row>
        <row r="28193">
          <cell r="A28193">
            <v>92011</v>
          </cell>
          <cell r="B28193" t="str">
            <v>TOMADA MÉDIA DE EMBUTIR (3 MÓDULOS), 2P+T 20 A, SEM SUPORTE E SEM PLACA - FORNECIMENTO E INSTALAÇÃO. AF_12/2015</v>
          </cell>
          <cell r="C28193" t="str">
            <v>UN</v>
          </cell>
        </row>
        <row r="28194">
          <cell r="A28194">
            <v>92012</v>
          </cell>
          <cell r="B28194" t="str">
            <v>TOMADA MÉDIA DE EMBUTIR (3 MÓDULOS), 2P+T 10 A, INCLUINDO SUPORTE E PLACA - FORNECIMENTO E INSTALAÇÃO. AF_12/2015</v>
          </cell>
          <cell r="C28194" t="str">
            <v>UN</v>
          </cell>
        </row>
        <row r="28195">
          <cell r="A28195">
            <v>92013</v>
          </cell>
          <cell r="B28195" t="str">
            <v>TOMADA MÉDIA DE EMBUTIR (3 MÓDULOS), 2P+T 20 A, INCLUINDO SUPORTE E PLACA - FORNECIMENTO E INSTALAÇÃO. AF_12/2015</v>
          </cell>
          <cell r="C28195" t="str">
            <v>UN</v>
          </cell>
        </row>
        <row r="28196">
          <cell r="A28196">
            <v>92014</v>
          </cell>
          <cell r="B28196" t="str">
            <v>TOMADA BAIXA DE EMBUTIR (3 MÓDULOS), 2P+T 10 A, SEM SUPORTE E SEM PLACA - FORNECIMENTO E INSTALAÇÃO. AF_12/2015</v>
          </cell>
          <cell r="C28196" t="str">
            <v>UN</v>
          </cell>
        </row>
        <row r="28197">
          <cell r="A28197">
            <v>92015</v>
          </cell>
          <cell r="B28197" t="str">
            <v>TOMADA BAIXA DE EMBUTIR (3 MÓDULOS), 2P+T 20 A, SEM SUPORTE E SEM PLACA - FORNECIMENTO E INSTALAÇÃO. AF_12/2015</v>
          </cell>
          <cell r="C28197" t="str">
            <v>UN</v>
          </cell>
        </row>
        <row r="28198">
          <cell r="A28198">
            <v>92016</v>
          </cell>
          <cell r="B28198" t="str">
            <v>TOMADA BAIXA DE EMBUTIR (3 MÓDULOS), 2P+T 10 A, INCLUINDO SUPORTE E PLACA - FORNECIMENTO E INSTALAÇÃO. AF_12/2015</v>
          </cell>
          <cell r="C28198" t="str">
            <v>UN</v>
          </cell>
        </row>
        <row r="28199">
          <cell r="A28199">
            <v>92017</v>
          </cell>
          <cell r="B28199" t="str">
            <v>TOMADA BAIXA DE EMBUTIR (3 MÓDULOS), 2P+T 20 A, INCLUINDO SUPORTE E PLACA - FORNECIMENTO E INSTALAÇÃO. AF_12/2015</v>
          </cell>
          <cell r="C28199" t="str">
            <v>UN</v>
          </cell>
        </row>
        <row r="28200">
          <cell r="A28200">
            <v>92018</v>
          </cell>
          <cell r="B28200" t="str">
            <v>TOMADA BAIXA DE EMBUTIR (4 MÓDULOS), 2P+T 10 A, SEM SUPORTE E SEM PLACA - FORNECIMENTO E INSTALAÇÃO. AF_12/2015</v>
          </cell>
          <cell r="C28200" t="str">
            <v>UN</v>
          </cell>
        </row>
        <row r="28201">
          <cell r="A28201">
            <v>92019</v>
          </cell>
          <cell r="B28201" t="str">
            <v>TOMADA BAIXA DE EMBUTIR (4 MÓDULOS), 2P+T 10 A, INCLUINDO SUPORTE E PLACA - FORNECIMENTO E INSTALAÇÃO. AF_12/2015</v>
          </cell>
          <cell r="C28201" t="str">
            <v>UN</v>
          </cell>
        </row>
        <row r="28202">
          <cell r="A28202">
            <v>92020</v>
          </cell>
          <cell r="B28202" t="str">
            <v>TOMADA BAIXA DE EMBUTIR (6 MÓDULOS), 2P+T 10 A, SEM SUPORTE E SEM PLACA - FORNECIMENTO E INSTALAÇÃO. AF_12/2015</v>
          </cell>
          <cell r="C28202" t="str">
            <v>UN</v>
          </cell>
        </row>
        <row r="28203">
          <cell r="A28203">
            <v>92021</v>
          </cell>
          <cell r="B28203" t="str">
            <v>TOMADA BAIXA DE EMBUTIR (6 MÓDULOS), 2P+T 10 A, INCLUINDO SUPORTE E PLACA - FORNECIMENTO E INSTALAÇÃO. AF_12/2015</v>
          </cell>
          <cell r="C28203" t="str">
            <v>UN</v>
          </cell>
        </row>
        <row r="28204">
          <cell r="A28204">
            <v>92022</v>
          </cell>
          <cell r="B28204" t="str">
            <v>INTERRUPTOR SIMPLES (1 MÓDULO) COM 1 TOMADA DE EMBUTIR 2P+T 10 A,  SEM SUPORTE E SEM PLACA - FORNECIMENTO E INSTALAÇÃO. AF_12/2015</v>
          </cell>
          <cell r="C28204" t="str">
            <v>UN</v>
          </cell>
        </row>
        <row r="28205">
          <cell r="A28205">
            <v>92023</v>
          </cell>
          <cell r="B28205" t="str">
            <v>INTERRUPTOR SIMPLES (1 MÓDULO) COM 1 TOMADA DE EMBUTIR 2P+T 10 A,  INCLUINDO SUPORTE E PLACA - FORNECIMENTO E INSTALAÇÃO. AF_12/2015</v>
          </cell>
          <cell r="C28205" t="str">
            <v>UN</v>
          </cell>
        </row>
        <row r="28206">
          <cell r="A28206">
            <v>92024</v>
          </cell>
          <cell r="B28206" t="str">
            <v>INTERRUPTOR SIMPLES (1 MÓDULO) COM 2 TOMADAS DE EMBUTIR 2P+T 10 A,  SEM SUPORTE E SEM PLACA - FORNECIMENTO E INSTALAÇÃO. AF_12/2015</v>
          </cell>
          <cell r="C28206" t="str">
            <v>UN</v>
          </cell>
        </row>
        <row r="28207">
          <cell r="A28207">
            <v>92025</v>
          </cell>
          <cell r="B28207" t="str">
            <v>INTERRUPTOR SIMPLES (1 MÓDULO) COM 2 TOMADAS DE EMBUTIR 2P+T 10 A,  INCLUINDO SUPORTE E PLACA - FORNECIMENTO E INSTALAÇÃO. AF_12/2015</v>
          </cell>
          <cell r="C28207" t="str">
            <v>UN</v>
          </cell>
        </row>
        <row r="28208">
          <cell r="A28208">
            <v>92026</v>
          </cell>
          <cell r="B28208" t="str">
            <v>INTERRUPTOR SIMPLES (2 MÓDULOS) COM 1 TOMADA DE EMBUTIR 2P+T 10 A,  SEM SUPORTE E SEM PLACA - FORNECIMENTO E INSTALAÇÃO. AF_12/2015</v>
          </cell>
          <cell r="C28208" t="str">
            <v>UN</v>
          </cell>
        </row>
        <row r="28209">
          <cell r="A28209">
            <v>92027</v>
          </cell>
          <cell r="B28209" t="str">
            <v>INTERRUPTOR SIMPLES (2 MÓDULOS) COM 1 TOMADA DE EMBUTIR 2P+T 10 A,  INCLUINDO SUPORTE E PLACA - FORNECIMENTO E INSTALAÇÃO. AF_12/2015</v>
          </cell>
          <cell r="C28209" t="str">
            <v>UN</v>
          </cell>
        </row>
        <row r="28210">
          <cell r="A28210">
            <v>92028</v>
          </cell>
          <cell r="B28210" t="str">
            <v>INTERRUPTOR PARALELO (1 MÓDULO) COM 1 TOMADA DE EMBUTIR 2P+T 10 A,  SEM SUPORTE E SEM PLACA - FORNECIMENTO E INSTALAÇÃO. AF_12/2015</v>
          </cell>
          <cell r="C28210" t="str">
            <v>UN</v>
          </cell>
        </row>
        <row r="28211">
          <cell r="A28211">
            <v>92029</v>
          </cell>
          <cell r="B28211" t="str">
            <v>INTERRUPTOR PARALELO (1 MÓDULO) COM 1 TOMADA DE EMBUTIR 2P+T 10 A,  INCLUINDO SUPORTE E PLACA - FORNECIMENTO E INSTALAÇÃO. AF_12/2015</v>
          </cell>
          <cell r="C28211" t="str">
            <v>UN</v>
          </cell>
        </row>
        <row r="28212">
          <cell r="A28212">
            <v>92030</v>
          </cell>
          <cell r="B28212" t="str">
            <v>INTERRUPTOR PARALELO (1 MÓDULO) COM 2 TOMADAS DE EMBUTIR 2P+T 10 A,  SEM SUPORTE E SEM PLACA - FORNECIMENTO E INSTALAÇÃO. AF_12/2015</v>
          </cell>
          <cell r="C28212" t="str">
            <v>UN</v>
          </cell>
        </row>
        <row r="28213">
          <cell r="A28213">
            <v>92031</v>
          </cell>
          <cell r="B28213" t="str">
            <v>INTERRUPTOR PARALELO (1 MÓDULO) COM 2 TOMADAS DE EMBUTIR 2P+T 10 A,  INCLUINDO SUPORTE E PLACA - FORNECIMENTO E INSTALAÇÃO. AF_12/2015</v>
          </cell>
          <cell r="C28213" t="str">
            <v>UN</v>
          </cell>
        </row>
        <row r="28214">
          <cell r="A28214">
            <v>92032</v>
          </cell>
          <cell r="B28214" t="str">
            <v>INTERRUPTOR PARALELO (2 MÓDULOS) COM 1 TOMADA DE EMBUTIR 2P+T 10 A,  SEM SUPORTE E SEM PLACA - FORNECIMENTO E INSTALAÇÃO. AF_12/2015</v>
          </cell>
          <cell r="C28214" t="str">
            <v>UN</v>
          </cell>
        </row>
        <row r="28215">
          <cell r="A28215">
            <v>92033</v>
          </cell>
          <cell r="B28215" t="str">
            <v>INTERRUPTOR PARALELO (2 MÓDULOS) COM 1 TOMADA DE EMBUTIR 2P+T 10 A,  INCLUINDO SUPORTE E PLACA - FORNECIMENTO E INSTALAÇÃO. AF_12/2015</v>
          </cell>
          <cell r="C28215" t="str">
            <v>UN</v>
          </cell>
        </row>
        <row r="28216">
          <cell r="A28216">
            <v>92034</v>
          </cell>
          <cell r="B28216" t="str">
            <v>INTERRUPTOR SIMPLES (1 MÓDULO), INTERRUPTOR PARALELO (1 MÓDULO) E 1 TOMADA DE EMBUTIR 2P+T 10 A,  SEM SUPORTE E SEM PLACA - FORNECIMENTO E INSTALAÇÃO. AF_12/2015</v>
          </cell>
          <cell r="C28216" t="str">
            <v>UN</v>
          </cell>
        </row>
        <row r="28217">
          <cell r="A28217">
            <v>92035</v>
          </cell>
          <cell r="B28217" t="str">
            <v>INTERRUPTOR SIMPLES (1 MÓDULO), INTERRUPTOR PARALELO (1 MÓDULO) E 1 TOMADA DE EMBUTIR 2P+T 10 A,  INCLUINDO SUPORTE E PLACA - FORNECIMENTO E INSTALAÇÃO. AF_12/2015</v>
          </cell>
          <cell r="C28217" t="str">
            <v>UN</v>
          </cell>
        </row>
        <row r="28218">
          <cell r="A28218">
            <v>72278</v>
          </cell>
          <cell r="B28218" t="str">
            <v>LAMPADA VAPOR METALICO 400W - FORNECIMENTO E INSTALACAO</v>
          </cell>
          <cell r="C28218" t="str">
            <v>UN</v>
          </cell>
        </row>
        <row r="28219">
          <cell r="A28219">
            <v>72280</v>
          </cell>
          <cell r="B28219" t="str">
            <v>IGNITOR PARA PARTIDA LÂMPADA VAPOR SÓDIO ALTA PRESSÃO ATÉ 400W</v>
          </cell>
          <cell r="C28219" t="str">
            <v>UN</v>
          </cell>
        </row>
        <row r="28220">
          <cell r="A28220" t="str">
            <v>73953/4</v>
          </cell>
          <cell r="B28220" t="str">
            <v>LUMINÁRIAS TIPO CALHA, DE SOBREPOR, COM REATORES DE PARTIDA RÁPIDA E LÂMPADAS FLUORESCENTES 2X2X18W, COMPLETAS, FORNECIMENTO E INSTALAÇÃO</v>
          </cell>
          <cell r="C28220" t="str">
            <v>UN</v>
          </cell>
        </row>
        <row r="28221">
          <cell r="A28221" t="str">
            <v>73953/8</v>
          </cell>
          <cell r="B28221" t="str">
            <v>LUMINÁRIAS TIPO CALHA, DE SOBREPOR, COM REATORES DE PARTIDA RÁPIDA E LÂMPADAS FLUORESCENTES 2X2X36W, COMPLETAS, FORNECIMENTO E INSTALAÇÃO</v>
          </cell>
          <cell r="C28221" t="str">
            <v>UN</v>
          </cell>
        </row>
        <row r="28222">
          <cell r="A28222" t="str">
            <v>73953/9</v>
          </cell>
          <cell r="B28222" t="str">
            <v>LUMINARIA SOBREPOR TP CALHA C/REATOR PART CONVENC LAMP 1X20W E STARTERFIX EM LAJE OU FORRO - FORNECIMENTO E COLOCACAO</v>
          </cell>
          <cell r="C28222" t="str">
            <v>UN</v>
          </cell>
        </row>
        <row r="28223">
          <cell r="A28223">
            <v>83391</v>
          </cell>
          <cell r="B28223" t="str">
            <v>REATOR PARA LAMPADA FLUORESCENTE 2X40W PARTIDA RAPIDA FORNECIMENTO E INSTALACAO</v>
          </cell>
          <cell r="C28223" t="str">
            <v>UN</v>
          </cell>
        </row>
        <row r="28224">
          <cell r="A28224">
            <v>83392</v>
          </cell>
          <cell r="B28224" t="str">
            <v>REATOR PARA LAMPADA FLUORESCENTE 1X20W PARTIDA RAPIDA FORNECIMENTO E INSTALACAO</v>
          </cell>
          <cell r="C28224" t="str">
            <v>UN</v>
          </cell>
        </row>
        <row r="28225">
          <cell r="A28225">
            <v>83393</v>
          </cell>
          <cell r="B28225" t="str">
            <v>REATOR PARA LAMPADA FLUORESCENTE 1X40W PARTIDA RAPIDA FORNECIMENTO E INSTALACAO</v>
          </cell>
          <cell r="C28225" t="str">
            <v>UN</v>
          </cell>
        </row>
        <row r="28226">
          <cell r="A28226">
            <v>83470</v>
          </cell>
          <cell r="B28226" t="str">
            <v>LAMPADA FLUORESCENTE TP HO 85W - FORNECIMENTO E INSTALACAO</v>
          </cell>
          <cell r="C28226" t="str">
            <v>UN</v>
          </cell>
        </row>
        <row r="28227">
          <cell r="A28227">
            <v>93040</v>
          </cell>
          <cell r="B28227" t="str">
            <v>LÂMPADA FLUORESCENTE COMPACTA 15 W 2U, BASE E27 - FORNECIMENTO E INSTALAÇÃO</v>
          </cell>
          <cell r="C28227" t="str">
            <v>UN</v>
          </cell>
        </row>
        <row r="28228">
          <cell r="A28228">
            <v>93041</v>
          </cell>
          <cell r="B28228" t="str">
            <v>LÂMPADA FLUORESCENTE ESPIRAL BRANCA 65 W, BASE E27 - FORNECIMENTO E INSTALAÇÃO</v>
          </cell>
          <cell r="C28228" t="str">
            <v>UN</v>
          </cell>
        </row>
        <row r="28229">
          <cell r="A28229">
            <v>93042</v>
          </cell>
          <cell r="B28229" t="str">
            <v>LÂMPADA LED 6 W BIVOLT BRANCA, FORMATO TRADICIONAL (BASE E27) - FORNECIMENTO E INSTALAÇÃO</v>
          </cell>
          <cell r="C28229" t="str">
            <v>UN</v>
          </cell>
        </row>
        <row r="28230">
          <cell r="A28230">
            <v>93043</v>
          </cell>
          <cell r="B28230" t="str">
            <v>LÂMPADA LED 10 W BIVOLT BRANCA, FORMATO TRADICIONAL (BASE E27) - FORNECIMENTO E INSTALAÇÃO</v>
          </cell>
          <cell r="C28230" t="str">
            <v>UN</v>
          </cell>
        </row>
        <row r="28231">
          <cell r="A28231">
            <v>93044</v>
          </cell>
          <cell r="B28231" t="str">
            <v>LÂMPADA FLUORESCENTE COMPACTA 3U BRANCA 20 W, BASE E27 - FORNECIMENTO E INSTALAÇÃO</v>
          </cell>
          <cell r="C28231" t="str">
            <v>UN</v>
          </cell>
        </row>
        <row r="28232">
          <cell r="A28232">
            <v>93045</v>
          </cell>
          <cell r="B28232" t="str">
            <v>LÂMPADA FLUORESCENTE ESPIRAL BRANCA 45 W, BASE E27 - FORNECIMENTO E INSTALAÇÃO</v>
          </cell>
          <cell r="C28232" t="str">
            <v>UN</v>
          </cell>
        </row>
        <row r="28233">
          <cell r="A28233">
            <v>97583</v>
          </cell>
          <cell r="B28233" t="str">
            <v>LUMINÁRIA TIPO CALHA, DE SOBREPOR, COM 1 LÂMPADA TUBULAR DE 18 W - FORNECIMENTO E INSTALAÇÃO. AF_11/2017</v>
          </cell>
          <cell r="C28233" t="str">
            <v>UN</v>
          </cell>
        </row>
        <row r="28234">
          <cell r="A28234">
            <v>97584</v>
          </cell>
          <cell r="B28234" t="str">
            <v>LUMINÁRIA TIPO CALHA, DE SOBREPOR, COM 1 LÂMPADA TUBULAR DE 36 W - FORNECIMENTO E INSTALAÇÃO. AF_11/2017</v>
          </cell>
          <cell r="C28234" t="str">
            <v>UN</v>
          </cell>
        </row>
        <row r="28235">
          <cell r="A28235">
            <v>97585</v>
          </cell>
          <cell r="B28235" t="str">
            <v>LUMINÁRIA TIPO CALHA, DE SOBREPOR, COM 2 LÂMPADAS TUBULARES DE 18 W - FORNECIMENTO E INSTALAÇÃO. AF_11/2017</v>
          </cell>
          <cell r="C28235" t="str">
            <v>UN</v>
          </cell>
        </row>
        <row r="28236">
          <cell r="A28236">
            <v>97586</v>
          </cell>
          <cell r="B28236" t="str">
            <v>LUMINÁRIA TIPO CALHA, DE SOBREPOR, COM 2 LÂMPADAS TUBULARES DE 36 W - FORNECIMENTO E INSTALAÇÃO. AF_11/2017</v>
          </cell>
          <cell r="C28236" t="str">
            <v>UN</v>
          </cell>
        </row>
        <row r="28237">
          <cell r="A28237">
            <v>97587</v>
          </cell>
          <cell r="B28237" t="str">
            <v>LUMINÁRIA TIPO CALHA, DE EMBUTIR, COM 2 LÂMPADAS DE 14 W COM REFLETOR - FORNECIMENTO E INSTALAÇÃO. AF_11/2017</v>
          </cell>
          <cell r="C28237" t="str">
            <v>UN</v>
          </cell>
        </row>
        <row r="28238">
          <cell r="A28238">
            <v>97589</v>
          </cell>
          <cell r="B28238" t="str">
            <v>LUMINÁRIA TIPO PLAFON EM PLÁSTICO, DE SOBREPOR, COM 1 LÂMPADA DE 15 W, - FORNECIMENTO E INSTALAÇÃO. AF_11/2017</v>
          </cell>
          <cell r="C28238" t="str">
            <v>UN</v>
          </cell>
        </row>
        <row r="28239">
          <cell r="A28239">
            <v>97590</v>
          </cell>
          <cell r="B28239" t="str">
            <v>LUMINÁRIA TIPO PLAFON REDONDO COM VIDRO FOSCO, DE SOBREPOR, COM 1 LÂMPADA DE 15 W - FORNECIMENTO E INSTALAÇÃO. AF_11/2017</v>
          </cell>
          <cell r="C28239" t="str">
            <v>UN</v>
          </cell>
        </row>
        <row r="28240">
          <cell r="A28240">
            <v>97591</v>
          </cell>
          <cell r="B28240" t="str">
            <v>LUMINÁRIA TIPO PLAFON REDONDO COM VIDRO FOSCO, DE SOBREPOR, COM 2 LÂMPADAS DE 15 W - FORNECIMENTO E INSTALAÇÃO. AF_11/2017</v>
          </cell>
          <cell r="C28240" t="str">
            <v>UN</v>
          </cell>
        </row>
        <row r="28241">
          <cell r="A28241">
            <v>97592</v>
          </cell>
          <cell r="B28241" t="str">
            <v>LUMINÁRIA TIPO PLAFON, DE SOBREPOR, COM 1 LÂMPADA LED - FORNECIMENTO E INSTALAÇÃO. AF_11/2017</v>
          </cell>
          <cell r="C28241" t="str">
            <v>UN</v>
          </cell>
        </row>
        <row r="28242">
          <cell r="A28242">
            <v>97593</v>
          </cell>
          <cell r="B28242" t="str">
            <v>LUMINÁRIA TIPO SPOT, DE SOBREPOR, COM 1 LÂMPADA DE 15 W - FORNECIMENTO E INSTALAÇÃO. AF_11/2017</v>
          </cell>
          <cell r="C28242" t="str">
            <v>UN</v>
          </cell>
        </row>
        <row r="28243">
          <cell r="A28243">
            <v>97594</v>
          </cell>
          <cell r="B28243" t="str">
            <v>LUMINÁRIA TIPO SPOT, DE SOBREPOR, COM 2 LÂMPADAS DE 15 W - FORNECIMENTO E INSTALAÇÃO. AF_11/2017</v>
          </cell>
          <cell r="C28243" t="str">
            <v>UN</v>
          </cell>
        </row>
        <row r="28244">
          <cell r="A28244">
            <v>97595</v>
          </cell>
          <cell r="B28244" t="str">
            <v>SENSOR DE PRESENÇA COM FOTOCÉLULA, FIXAÇÃO EM PAREDE - FORNECIMENTO E INSTALAÇÃO. AF_11/2017</v>
          </cell>
          <cell r="C28244" t="str">
            <v>UN</v>
          </cell>
        </row>
        <row r="28245">
          <cell r="A28245">
            <v>97596</v>
          </cell>
          <cell r="B28245" t="str">
            <v>SENSOR DE PRESENÇA SEM FOTOCÉLULA, FIXAÇÃO EM PAREDE - FORNECIMENTO E INSTALAÇÃO. AF_11/2017</v>
          </cell>
          <cell r="C28245" t="str">
            <v>UN</v>
          </cell>
        </row>
        <row r="28246">
          <cell r="A28246">
            <v>97597</v>
          </cell>
          <cell r="B28246" t="str">
            <v>SENSOR DE PRESENÇA COM FOTOCÉLULA, FIXAÇÃO EM TETO - FORNECIMENTO E INSTALAÇÃO. AF_11/2017</v>
          </cell>
          <cell r="C28246" t="str">
            <v>UN</v>
          </cell>
        </row>
        <row r="28247">
          <cell r="A28247">
            <v>97598</v>
          </cell>
          <cell r="B28247" t="str">
            <v>SENSOR DE PRESENÇA SEM FOTOCÉLULA, FIXAÇÃO EM TETO - FORNECIMENTO E INSTALAÇÃO. AF_11/2017</v>
          </cell>
          <cell r="C28247" t="str">
            <v>UN</v>
          </cell>
        </row>
        <row r="28248">
          <cell r="A28248">
            <v>97599</v>
          </cell>
          <cell r="B28248" t="str">
            <v>LUMINÁRIA DE EMERGÊNCIA - FORNECIMENTO E INSTALAÇÃO. AF_11/2017</v>
          </cell>
          <cell r="C28248" t="str">
            <v>UN</v>
          </cell>
        </row>
        <row r="28249">
          <cell r="A28249">
            <v>97609</v>
          </cell>
          <cell r="B28249" t="str">
            <v>LÂMPADA COMPACTA DE LED 6 W, BASE E27 - FORNECIMENTO E INSTALAÇÃO. AF_11/2017</v>
          </cell>
          <cell r="C28249" t="str">
            <v>UN</v>
          </cell>
        </row>
        <row r="28250">
          <cell r="A28250">
            <v>97610</v>
          </cell>
          <cell r="B28250" t="str">
            <v>LÂMPADA COMPACTA DE LED 10 W, BASE E27 - FORNECIMENTO E INSTALAÇÃO. AF_11/2017</v>
          </cell>
          <cell r="C28250" t="str">
            <v>UN</v>
          </cell>
        </row>
        <row r="28251">
          <cell r="A28251">
            <v>97611</v>
          </cell>
          <cell r="B28251" t="str">
            <v>LÂMPADA COMPACTA FLUORESCENTE DE 15 W, BASE E27 - FORNECIMENTO E INSTALAÇÃO. AF_11/2017</v>
          </cell>
          <cell r="C28251" t="str">
            <v>UN</v>
          </cell>
        </row>
        <row r="28252">
          <cell r="A28252">
            <v>97612</v>
          </cell>
          <cell r="B28252" t="str">
            <v>LÂMPADA COMPACTA FLUORESCENTE DE 20 W, BASE E27 - FORNECIMENTO E INSTALAÇÃO. AF_11/2017</v>
          </cell>
          <cell r="C28252" t="str">
            <v>UN</v>
          </cell>
        </row>
        <row r="28253">
          <cell r="A28253">
            <v>97613</v>
          </cell>
          <cell r="B28253" t="str">
            <v>LÂMPADA COMPACTA DE VAPOR MERCURIO 125 W, BASE E27 - FORNECIMENTO E INSTALAÇÃO. AF_11/2017</v>
          </cell>
          <cell r="C28253" t="str">
            <v>UN</v>
          </cell>
        </row>
        <row r="28254">
          <cell r="A28254">
            <v>97614</v>
          </cell>
          <cell r="B28254" t="str">
            <v>LÂMPADA COMPACTA DE VAPOR METÁLICO OVOIDE 150 W, BASE E27 - FORNECIMENTO E INSTALAÇÃO. AF_11/2017</v>
          </cell>
          <cell r="C28254" t="str">
            <v>UN</v>
          </cell>
        </row>
        <row r="28255">
          <cell r="A28255">
            <v>97615</v>
          </cell>
          <cell r="B28255" t="str">
            <v>LÂMPADA TUBULAR FLUORESCENTE T8 DE 16/18 W, BASE G13 - FORNECIMENTO E INSTALAÇÃO. AF_11/2017_P</v>
          </cell>
          <cell r="C28255" t="str">
            <v>UN</v>
          </cell>
        </row>
        <row r="28256">
          <cell r="A28256">
            <v>97616</v>
          </cell>
          <cell r="B28256" t="str">
            <v>LÂMPADA TUBULAR FLUORESCENTE T8 DE 32/36 W, BASE G13 - FORNECIMENTO E INSTALAÇÃO. AF_11/2017_P</v>
          </cell>
          <cell r="C28256" t="str">
            <v>UN</v>
          </cell>
        </row>
        <row r="28257">
          <cell r="A28257">
            <v>97617</v>
          </cell>
          <cell r="B28257" t="str">
            <v>LÂMPADA TUBULAR FLUORESCENTE T10 DE 20/40 W, BASE G13 - FORNECIMENTO E INSTALAÇÃO. AF_11/2017_P</v>
          </cell>
          <cell r="C28257" t="str">
            <v>UN</v>
          </cell>
        </row>
        <row r="28258">
          <cell r="A28258">
            <v>97618</v>
          </cell>
          <cell r="B28258" t="str">
            <v>LÂMPADA TUBULAR FLUORESCENTE T5 DE 14 W, BASE G13 - FORNECIMENTO E INSTALAÇÃO. AF_11/2017_P</v>
          </cell>
          <cell r="C28258" t="str">
            <v>UN</v>
          </cell>
        </row>
        <row r="28259">
          <cell r="A28259">
            <v>9540</v>
          </cell>
          <cell r="B28259" t="str">
            <v>ENTRADA DE ENERGIA ELÉTRICA AÉREA MONOFÁSICA 50A COM POSTE DE CONCRETO, INCLUSIVE CABEAMENTO, CAIXA DE PROTEÇÃO PARA MEDIDOR E ATERRAMENTO.</v>
          </cell>
          <cell r="C28259" t="str">
            <v>UN</v>
          </cell>
        </row>
        <row r="28260">
          <cell r="A28260">
            <v>41598</v>
          </cell>
          <cell r="B28260" t="str">
            <v>ENTRADA PROVISORIA DE ENERGIA ELETRICA AEREA TRIFASICA 40A EM POSTE MADEIRA</v>
          </cell>
          <cell r="C28260" t="str">
            <v>UN</v>
          </cell>
        </row>
        <row r="28261">
          <cell r="A28261">
            <v>72941</v>
          </cell>
          <cell r="B28261" t="str">
            <v>APARELHO SINALIZADOR DE SAIDA DE GARAGEM, COM CELULA FOTOELETRICA - FORNECIMENTO E INSTALACAO</v>
          </cell>
          <cell r="C28261" t="str">
            <v>UN</v>
          </cell>
        </row>
        <row r="28262">
          <cell r="A28262">
            <v>73624</v>
          </cell>
          <cell r="B28262" t="str">
            <v>SUPORTE PARA TRANSFORMADOR EM POSTE DE CONCRETO CIRCULAR</v>
          </cell>
          <cell r="C28262" t="str">
            <v>UN</v>
          </cell>
        </row>
        <row r="28263">
          <cell r="A28263" t="str">
            <v>73767/1</v>
          </cell>
          <cell r="B28263" t="str">
            <v>GRAMPO PARALELO EM ALUMINIO FUNDIDO OU ESTRUDADO DE 2 PARAFUSOS, PARA CABO DE 6 A 50 MM2, PASTA ANTIOXIDANTE. FORNEC E INSTALAÇÃO.</v>
          </cell>
          <cell r="C28263" t="str">
            <v>UN</v>
          </cell>
        </row>
        <row r="28264">
          <cell r="A28264" t="str">
            <v>73767/2</v>
          </cell>
          <cell r="B28264" t="str">
            <v>ALCA PRE-FORMADA DISTRIBUIÇÃO EM  ACO RECOBERTO COM ALUMINIO PARA CABO 25MM2, ENCAPADO. FORNECIMENTO E INSTALAÇÃO.</v>
          </cell>
          <cell r="C28264" t="str">
            <v>UN</v>
          </cell>
        </row>
        <row r="28265">
          <cell r="A28265" t="str">
            <v>73767/3</v>
          </cell>
          <cell r="B28265" t="str">
            <v>LACO DE ROLDANA PRE-FORMADO ACO RECOBERTO DE ALUMINIO PARA CABO DE ALUMINIO NU BITOLA 25MM2 - FORNECIMENTO E COLOCACAO</v>
          </cell>
          <cell r="C28265" t="str">
            <v>UN</v>
          </cell>
        </row>
        <row r="28266">
          <cell r="A28266" t="str">
            <v>73767/4</v>
          </cell>
          <cell r="B28266" t="str">
            <v>ALCA PRE-FORMADA DISTRIBUICAO EM ACO RECOBERTO COM ALUMINIO NU PARA CABO 25MM2, ENCAPADO. FORNECIMENTO E INSTALACAO.</v>
          </cell>
          <cell r="C28266" t="str">
            <v>UN</v>
          </cell>
        </row>
        <row r="28267">
          <cell r="A28267" t="str">
            <v>73767/5</v>
          </cell>
          <cell r="B28267" t="str">
            <v>ALCA PRE-FORMADA SERV DE ACO RECOB C/ALUM NU ENCAPADO 25MM2 (BITOLA)  CONF PROJ A4-148-CP RIOLUZ FORNECIMENTO E COLOCACAO</v>
          </cell>
          <cell r="C28267" t="str">
            <v>UN</v>
          </cell>
        </row>
        <row r="28268">
          <cell r="A28268" t="str">
            <v>73781/1</v>
          </cell>
          <cell r="B28268" t="str">
            <v>MUFLA TERMINAL PRIMARIA UNIPOLAR USO INTERNO PARA CABO 35/120MM2, ISOLACAO 15/25KV EM EPR - BORRACHA DE SILICONE. FORNECIMENTO E INSTALACAO.</v>
          </cell>
          <cell r="C28268" t="str">
            <v>UN</v>
          </cell>
        </row>
        <row r="28269">
          <cell r="A28269" t="str">
            <v>73781/2</v>
          </cell>
          <cell r="B28269" t="str">
            <v>ISOLADOR DE PINO TP HI-POT CILINDRICO CLASSE 15KV. FORNECIMENTO E INSTALACAO.</v>
          </cell>
          <cell r="C28269" t="str">
            <v>UN</v>
          </cell>
        </row>
        <row r="28270">
          <cell r="A28270" t="str">
            <v>73781/3</v>
          </cell>
          <cell r="B28270" t="str">
            <v>ISOLADOR DE SUSPENSAO (DISCO) TP CAVILHA CLASSE 15KV - 6''. FORNECIMENTO E INSTALACAO.</v>
          </cell>
          <cell r="C28270" t="str">
            <v>UN</v>
          </cell>
        </row>
        <row r="28271">
          <cell r="A28271">
            <v>88543</v>
          </cell>
          <cell r="B28271" t="str">
            <v>ARMACAO SECUNDARIA OU REX COMPLETA PARA TRESLINHAS-FORNECIMENTO E INSTALACAO.</v>
          </cell>
          <cell r="C28271" t="str">
            <v>UN</v>
          </cell>
        </row>
        <row r="28272">
          <cell r="A28272">
            <v>88544</v>
          </cell>
          <cell r="B28272" t="str">
            <v>ARMACAO SECUNDARIA OU REX COMPLETA PARA DUAS LINHAS-FORNECIMENTO E INSTALACAO.</v>
          </cell>
          <cell r="C28272" t="str">
            <v>UN</v>
          </cell>
        </row>
        <row r="28273">
          <cell r="A28273">
            <v>88545</v>
          </cell>
          <cell r="B28273" t="str">
            <v>ARMACAO SECUNDARIA OU REX COMPLETA PARA QUATRO LINHAS-FORNECIMENTO E INSTALACAO.</v>
          </cell>
          <cell r="C28273" t="str">
            <v>UN</v>
          </cell>
        </row>
        <row r="28274">
          <cell r="A28274" t="str">
            <v>73783/1</v>
          </cell>
          <cell r="B28274" t="str">
            <v>POSTE CONCRETO SECAO CIRCULAR COMPRIMENTO=5M CARGA NOMINAL TOPO 100KG INCLUSIVE ESCAVACAO EXCLUSIVE TRANSPORTE - FORNECIMENTO E COLOCACAO</v>
          </cell>
          <cell r="C28274" t="str">
            <v>UN</v>
          </cell>
        </row>
        <row r="28275">
          <cell r="A28275" t="str">
            <v>73783/3</v>
          </cell>
          <cell r="B28275" t="str">
            <v>POSTE CONCRETO SEÇÃO CIRCULAR COMPRIMENTO=5M CARGA NOMINAL TOPO 300KG INCLUSIVE ESCAVACAO EXCLUSIVE TRANSPORTE - FORNECIMENTO E COLOCAÇÃO</v>
          </cell>
          <cell r="C28275" t="str">
            <v>UN</v>
          </cell>
        </row>
        <row r="28276">
          <cell r="A28276" t="str">
            <v>73783/5</v>
          </cell>
          <cell r="B28276" t="str">
            <v>POSTE CONCRETO SEÇÃO CIRCULAR COMPRIMENTO=7M CARGA NOMINAL TOPO 100KG INCLUSIVE ESCAVACAO EXCLUSIVE TRANSPORTE - FORNECIMENTO E COLOCAÇÃO</v>
          </cell>
          <cell r="C28276" t="str">
            <v>UN</v>
          </cell>
        </row>
        <row r="28277">
          <cell r="A28277" t="str">
            <v>73783/6</v>
          </cell>
          <cell r="B28277" t="str">
            <v>POSTE CONCRETO SEÇÃO CIRCULAR COMPRIMENTO=7M CARGA NOMINAL TOPO 200KG INCLUSIVE ESCAVACAO EXCLUSIVE TRANSPORTE - FORNECIMENTO E COLOCAÇÃO</v>
          </cell>
          <cell r="C28277" t="str">
            <v>UN</v>
          </cell>
        </row>
        <row r="28278">
          <cell r="A28278" t="str">
            <v>73783/8</v>
          </cell>
          <cell r="B28278" t="str">
            <v>POSTE CONCRETO SEÇÃO CIRCULAR COMPRIMENTO=11M  E CARGA NOMINAL 200KG INCLUSIVE ESCAVACAO EXCLUSIVE TRANSPORTE - FORNECIMENTO E COLOCAÇÃO</v>
          </cell>
          <cell r="C28278" t="str">
            <v>UN</v>
          </cell>
        </row>
        <row r="28279">
          <cell r="A28279" t="str">
            <v>73783/9</v>
          </cell>
          <cell r="B28279" t="str">
            <v>POSTE CONCRETO SEÇÃO CIRCULAR COMPRIMENTO=11M  CARGA NOMINAL NO TOPO 300KG INCLUSIVE ESCAVACAO EXCLUSIVE TRANSPORTE - FORNECIMENTO E COLOCAÇÃO</v>
          </cell>
          <cell r="C28279" t="str">
            <v>UN</v>
          </cell>
        </row>
        <row r="28280">
          <cell r="A28280" t="str">
            <v>73783/10</v>
          </cell>
          <cell r="B28280" t="str">
            <v>POSTE CONCRETO SEÇÃO CIRCULAR COMPRIMENTO=11M  CARGA NOMINAL NO TOPO 400KG INCLUSIVE ESCAVACAO EXCLUSIVE TRANSPORTE - FORNECIMENTO E COLOCAÇÃO</v>
          </cell>
          <cell r="C28280" t="str">
            <v>UN</v>
          </cell>
        </row>
        <row r="28281">
          <cell r="A28281" t="str">
            <v>73783/11</v>
          </cell>
          <cell r="B28281" t="str">
            <v>POSTE CONCRETO SEÇÃO CIRCULAR COMPRIMENTO=14M  CARGA NOMINAL NO TOPO 400KG INCLUSIVE ESCAVACAO EXCLUSIVE TRANSPORTE - FORNECIMENTO E COLOCAÇÃO</v>
          </cell>
          <cell r="C28281" t="str">
            <v>UN</v>
          </cell>
        </row>
        <row r="28282">
          <cell r="A28282" t="str">
            <v>73783/12</v>
          </cell>
          <cell r="B28282" t="str">
            <v>POSTE CONCRETO SEÇÃO CIRCULAR COMPRIMENTO=7M CARGA NOMINAL NO TOPO 300KG INCLUSIVE ESCAVACAO EXCLUSIVE TRANSPORTE - FORNECIMENTO E COLOCAÇÃO</v>
          </cell>
          <cell r="C28282" t="str">
            <v>UN</v>
          </cell>
        </row>
        <row r="28283">
          <cell r="A28283" t="str">
            <v>73783/14</v>
          </cell>
          <cell r="B28283" t="str">
            <v>POSTE CONCRETO SEÇÃO CIRCULAR COMPRIMENTO=9M CARGA NOMINAL NO TOPO 200KG INCLUSIVE ESCAVACAO EXCLUSIVE TRANSPORTE - FORNECIMENTO E COLOCAÇÃO</v>
          </cell>
          <cell r="C28283" t="str">
            <v>UN</v>
          </cell>
        </row>
        <row r="28284">
          <cell r="A28284" t="str">
            <v>73783/15</v>
          </cell>
          <cell r="B28284" t="str">
            <v>POSTE CONCRETO SEÇÃO CIRCULAR COMPRIMENTO=9M CARGA NOMINAL NO TOPO 300KG INCLUSIVE ESCAVACAO EXCLUSIVE TRANSPORTE - FORNECIMENTO E COLOCAÇÃO</v>
          </cell>
          <cell r="C28284" t="str">
            <v>UN</v>
          </cell>
        </row>
        <row r="28285">
          <cell r="A28285" t="str">
            <v>73783/16</v>
          </cell>
          <cell r="B28285" t="str">
            <v>POSTE CONCRETO SEÇÃO CIRCULAR COMPRIMENTO=9M CARGA NOMINAL NO TOPO 400KG INCLUSIVE ESCAVACAO EXCLUSIVE TRANSPORTE - FORNECIMENTO E COLOCAÇÃO</v>
          </cell>
          <cell r="C28285" t="str">
            <v>UN</v>
          </cell>
        </row>
        <row r="28286">
          <cell r="A28286" t="str">
            <v>73783/17</v>
          </cell>
          <cell r="B28286" t="str">
            <v>POSTE CONCRETO SEÇÃO CIRCULAR COMPRIMENTO=10M CARGA NOMINAL NO TOPO 600KG INCLUSIVE ESCAVACAO EXCLUSIVE TRANSPORTE - FORNECIMENTO E COLOCAÇÃO</v>
          </cell>
          <cell r="C28286" t="str">
            <v>UN</v>
          </cell>
        </row>
        <row r="28287">
          <cell r="A28287">
            <v>83394</v>
          </cell>
          <cell r="B28287" t="str">
            <v>POSTE DE CONCRETO DUPLO T H=11M E CARGA NOMINAL 200KG INCLUSIVE ESCAVACAO, EXCLUSIVE TRANSPORTE - FORNECIMENTO E INSTALACAO</v>
          </cell>
          <cell r="C28287" t="str">
            <v>UN</v>
          </cell>
        </row>
        <row r="28288">
          <cell r="A28288">
            <v>83396</v>
          </cell>
          <cell r="B28288" t="str">
            <v>POSTE DE CONCRETO DUPLO T H=9M CARGA NOMINAL 300KG INCLUSIVE ESCAVACAO, EXCLUSIVE TRANSPORTE - FORNECIMENTO E INSTALACAO</v>
          </cell>
          <cell r="C28288" t="str">
            <v>UN</v>
          </cell>
        </row>
        <row r="28289">
          <cell r="A28289">
            <v>83397</v>
          </cell>
          <cell r="B28289" t="str">
            <v>POSTE DE CONCRETO DUPLO T H=9M CARGA NOMINAL 500KG INCLUSIVE ESCAVACAO, EXCLUSIVE TRANSPORTE - FORNECIMENTO E INSTALACAO</v>
          </cell>
          <cell r="C28289" t="str">
            <v>UN</v>
          </cell>
        </row>
        <row r="28290">
          <cell r="A28290">
            <v>83398</v>
          </cell>
          <cell r="B28290" t="str">
            <v>POSTE DE CONCRETO DUPLO T H=10M CARGA NOMINAL 300KG INCLUSIVE ESCAVACAO, EXCLUSIVE TRANSPORTE - FORNECIMENTO E INSTALACAO</v>
          </cell>
          <cell r="C28290" t="str">
            <v>UN</v>
          </cell>
        </row>
        <row r="28291">
          <cell r="A28291" t="str">
            <v>73769/1</v>
          </cell>
          <cell r="B28291" t="str">
            <v>POSTE ACO CONICO CONTINUO CURVO SIMPLES SEM BASE C/JANELA 9M (INSPECAO) - FORNECIMENTO E INSTALACAO</v>
          </cell>
          <cell r="C28291" t="str">
            <v>UN</v>
          </cell>
        </row>
        <row r="28292">
          <cell r="A28292" t="str">
            <v>73769/2</v>
          </cell>
          <cell r="B28292" t="str">
            <v>POSTE DE AÇO CONICO CONTÍNUO CURVO SIMPLES, FLANGEADO, COM JANELA DE INSPEÇÃO H=9M - FORNECIMENTO E INSTALACAO</v>
          </cell>
          <cell r="C28292" t="str">
            <v>UN</v>
          </cell>
        </row>
        <row r="28293">
          <cell r="A28293" t="str">
            <v>73769/3</v>
          </cell>
          <cell r="B28293" t="str">
            <v>POSTE DE ACO CONICO CONTINUO CURVO DUPLO, FLANGEADO, COM JANELA DE INSPECAO H=9M - FORNECIMENTO E INSTALACAO</v>
          </cell>
          <cell r="C28293" t="str">
            <v>UN</v>
          </cell>
        </row>
        <row r="28294">
          <cell r="A28294" t="str">
            <v>73769/4</v>
          </cell>
          <cell r="B28294" t="str">
            <v>POSTE DE ACO CONICO CONTINUO RETO, FLANGEADO, H=9M - FORNECIMENTO E INSTALACAO</v>
          </cell>
          <cell r="C28294" t="str">
            <v>UN</v>
          </cell>
        </row>
        <row r="28295">
          <cell r="A28295" t="str">
            <v>73855/1</v>
          </cell>
          <cell r="B28295" t="str">
            <v>CHUMBADOR DE AÇO PARA FIXAÇÃO DE POSTE DE ACO RETO OU CURVO 7 A 9M COM FLANGE - FORNECIMENTO E INSTALACAO</v>
          </cell>
          <cell r="C28295" t="str">
            <v>UN</v>
          </cell>
        </row>
        <row r="28296">
          <cell r="A28296">
            <v>72281</v>
          </cell>
          <cell r="B28296" t="str">
            <v>REATOR PARA LAMPADA VAPOR DE MERCURIO USO EXTERNO 220V/400W</v>
          </cell>
          <cell r="C28296" t="str">
            <v>UN</v>
          </cell>
        </row>
        <row r="28297">
          <cell r="A28297">
            <v>72282</v>
          </cell>
          <cell r="B28297" t="str">
            <v>REATOR PARA LAMPADA VAPOR DE SODIO ALTA PRESSAO - 220V/250W - USO EXTERNO</v>
          </cell>
          <cell r="C28297" t="str">
            <v>UN</v>
          </cell>
        </row>
        <row r="28298">
          <cell r="A28298" t="str">
            <v>73831/2</v>
          </cell>
          <cell r="B28298" t="str">
            <v>LAMPADA DE VAPOR DE MERCURIO DE 250W - FORNECIMENTO E INSTALACAO</v>
          </cell>
          <cell r="C28298" t="str">
            <v>UN</v>
          </cell>
        </row>
        <row r="28299">
          <cell r="A28299" t="str">
            <v>73831/3</v>
          </cell>
          <cell r="B28299" t="str">
            <v>LAMPADA DE VAPOR DE MERCURIO DE 400W/250V - FORNECIMENTO E INSTALACAO</v>
          </cell>
          <cell r="C28299" t="str">
            <v>UN</v>
          </cell>
        </row>
        <row r="28300">
          <cell r="A28300" t="str">
            <v>73831/4</v>
          </cell>
          <cell r="B28300" t="str">
            <v>LAMPADA MISTA DE 160W - FORNECIMENTO E INSTALACAO</v>
          </cell>
          <cell r="C28300" t="str">
            <v>UN</v>
          </cell>
        </row>
        <row r="28301">
          <cell r="A28301" t="str">
            <v>73831/5</v>
          </cell>
          <cell r="B28301" t="str">
            <v>LAMPADA MISTA DE 250W - FORNECIMENTO E INSTALACAO</v>
          </cell>
          <cell r="C28301" t="str">
            <v>UN</v>
          </cell>
        </row>
        <row r="28302">
          <cell r="A28302" t="str">
            <v>73831/6</v>
          </cell>
          <cell r="B28302" t="str">
            <v>LAMPADA MISTA DE 500W - FORNECIMENTO E INSTALACAO</v>
          </cell>
          <cell r="C28302" t="str">
            <v>UN</v>
          </cell>
        </row>
        <row r="28303">
          <cell r="A28303" t="str">
            <v>73831/7</v>
          </cell>
          <cell r="B28303" t="str">
            <v>LAMPADA DE VAPOR DE SODIO DE 150WX220V - FORNECIMENTO E INSTALACAO</v>
          </cell>
          <cell r="C28303" t="str">
            <v>UN</v>
          </cell>
        </row>
        <row r="28304">
          <cell r="A28304" t="str">
            <v>73831/8</v>
          </cell>
          <cell r="B28304" t="str">
            <v>LAMPADA DE VAPOR DE SODIO DE 250WX220V - FORNECIMENTO E INSTALACAO</v>
          </cell>
          <cell r="C28304" t="str">
            <v>UN</v>
          </cell>
        </row>
        <row r="28305">
          <cell r="A28305" t="str">
            <v>73831/9</v>
          </cell>
          <cell r="B28305" t="str">
            <v>LAMPADA DE VAPOR DE SODIO DE 400WX220V - FORNECIMENTO E INSTALACAO</v>
          </cell>
          <cell r="C28305" t="str">
            <v>UN</v>
          </cell>
        </row>
        <row r="28306">
          <cell r="A28306" t="str">
            <v>74231/1</v>
          </cell>
          <cell r="B28306" t="str">
            <v>LUMINARIA ABERTA PARA ILUMINACAO PUBLICA, PARA LAMPADA A VAPOR DE MERCURIO ATE 400W E MISTA ATE 500W, COM BRACO EM TUBO DE ACO GALV D=50MM PROJ HOR=2.500MM E PROJ VERT= 2.200MM, FORNECIMENTO E INSTALACAO</v>
          </cell>
          <cell r="C28306" t="str">
            <v>UN</v>
          </cell>
        </row>
        <row r="28307">
          <cell r="A28307" t="str">
            <v>74246/1</v>
          </cell>
          <cell r="B28307" t="str">
            <v>REFLETOR RETANGULAR FECHADO COM LAMPADA VAPOR METALICO 400 W</v>
          </cell>
          <cell r="C28307" t="str">
            <v>UN</v>
          </cell>
        </row>
        <row r="28308">
          <cell r="A28308">
            <v>83399</v>
          </cell>
          <cell r="B28308" t="str">
            <v>RELE FOTOELETRICO P/ COMANDO DE ILUMINACAO EXTERNA 220V/1000W - FORNECIMENTO E INSTALACAO</v>
          </cell>
          <cell r="C28308" t="str">
            <v>UN</v>
          </cell>
        </row>
        <row r="28309">
          <cell r="A28309">
            <v>83400</v>
          </cell>
          <cell r="B28309" t="str">
            <v>BRACO P/ ILUMINACAO DE RUAS EM TUBO ACO GALV 1" COMP = 1,20M E INCLINACAO 25GRAUS EM RELACAO AO PLANO VERTICAL P/ FIXACAO EM POSTE OU PAREDE - FORNECIMENTO E INSTALACAO</v>
          </cell>
          <cell r="C28309" t="str">
            <v>UN</v>
          </cell>
        </row>
        <row r="28310">
          <cell r="A28310">
            <v>83401</v>
          </cell>
          <cell r="B28310" t="str">
            <v>BRACO P/ LUMINARIA PUBLICA 1 X 1,50 M, EM TUBO ACO GALV 3/4, P/ FIXACAO EM POSTE OU PAREDE - FORNECIMENTO E INSTALACAO</v>
          </cell>
          <cell r="C28310" t="str">
            <v>UN</v>
          </cell>
        </row>
        <row r="28311">
          <cell r="A28311">
            <v>83402</v>
          </cell>
          <cell r="B28311" t="str">
            <v>ABRACADEIRA DE FIXACAO DE BRACOS DE LUMINARIAS DE 4" - FORNECIMENTO E INSTALACAO</v>
          </cell>
          <cell r="C28311" t="str">
            <v>UN</v>
          </cell>
        </row>
        <row r="28312">
          <cell r="A28312">
            <v>83475</v>
          </cell>
          <cell r="B28312" t="str">
            <v>LUMINARIA FECHADA PARA ILUMINACAO PUBLICA COM REATOR DE PARTIDA RAPIDA COM LAMPADA A VAPOR DE MERCURIO 250W - FORNECIMENTO E INSTALACAO</v>
          </cell>
          <cell r="C28312" t="str">
            <v>UN</v>
          </cell>
        </row>
        <row r="28313">
          <cell r="A28313">
            <v>83478</v>
          </cell>
          <cell r="B28313" t="str">
            <v>LUMINARIA FECHADA PARA ILUMINACAO PUBLICA - LAMPADAS DE 250/500W - FORNECIMENTO E INSTALACAO (EXCLUINDO LAMPADAS)</v>
          </cell>
          <cell r="C28313" t="str">
            <v>UN</v>
          </cell>
        </row>
        <row r="28314">
          <cell r="A28314">
            <v>83479</v>
          </cell>
          <cell r="B28314" t="str">
            <v>LUMINARIA ESTANQUE - PROTECAO CONTRA AGUA, POEIRA OU IMPACTOS - TIPO AQUATIC PIAL OU EQUIVALENTE</v>
          </cell>
          <cell r="C28314" t="str">
            <v>UN</v>
          </cell>
        </row>
        <row r="28315">
          <cell r="A28315">
            <v>83480</v>
          </cell>
          <cell r="B28315" t="str">
            <v>REATOR PARA LAMPADA VAPOR DE MERCURIO 125W  USO EXTERNO</v>
          </cell>
          <cell r="C28315" t="str">
            <v>UN</v>
          </cell>
        </row>
        <row r="28316">
          <cell r="A28316">
            <v>83481</v>
          </cell>
          <cell r="B28316" t="str">
            <v>REATOR PARA LAMPADA VAPOR DE MERCURIO 250W USO EXTERNO</v>
          </cell>
          <cell r="C28316" t="str">
            <v>UN</v>
          </cell>
        </row>
        <row r="28317">
          <cell r="A28317">
            <v>97600</v>
          </cell>
          <cell r="B28317" t="str">
            <v>REFLETOR EM ALUMÍNIO COM SUPORTE E ALÇA, LÂMPADA 125 W - FORNECIMENTO E INSTALAÇÃO. AF_11/2017</v>
          </cell>
          <cell r="C28317" t="str">
            <v>UN</v>
          </cell>
        </row>
        <row r="28318">
          <cell r="A28318">
            <v>97601</v>
          </cell>
          <cell r="B28318" t="str">
            <v>REFLETOR EM ALUMÍNIO COM SUPORTE E ALÇA, LÂMPADA 250 W - FORNECIMENTO E INSTALAÇÃO. AF_11/2017</v>
          </cell>
          <cell r="C28318" t="str">
            <v>UN</v>
          </cell>
        </row>
        <row r="28319">
          <cell r="A28319">
            <v>97605</v>
          </cell>
          <cell r="B28319" t="str">
            <v>LUMINÁRIA ARANDELA TIPO MEIA-LUA, PARA 1 LÂMPADA LED - FORNECIMENTO E INSTALAÇÃO. AF_11/2017</v>
          </cell>
          <cell r="C28319" t="str">
            <v>UN</v>
          </cell>
        </row>
        <row r="28320">
          <cell r="A28320">
            <v>97606</v>
          </cell>
          <cell r="B28320" t="str">
            <v>LUMINÁRIA ARANDELA TIPO MEIA-LUA, PARA 1 LÂMPADA DE 15 W - FORNECIMENTO E INSTALAÇÃO. AF_11/2017</v>
          </cell>
          <cell r="C28320" t="str">
            <v>UN</v>
          </cell>
        </row>
        <row r="28321">
          <cell r="A28321">
            <v>97607</v>
          </cell>
          <cell r="B28321" t="str">
            <v>LUMINÁRIA ARANDELA TIPO TARTARUGA PARA 1 LÂMPADA LED - FORNECIMENTO E INSTALAÇÃO. AF_11/2017</v>
          </cell>
          <cell r="C28321" t="str">
            <v>UN</v>
          </cell>
        </row>
        <row r="28322">
          <cell r="A28322">
            <v>97608</v>
          </cell>
          <cell r="B28322" t="str">
            <v>LUMINÁRIA ARANDELA TIPO TARTARUGA, COM GRADE, PARA 1 LÂMPADA DE 15 W - FORNECIMENTO E INSTALAÇÃO. AF_11/2017</v>
          </cell>
          <cell r="C28322" t="str">
            <v>UN</v>
          </cell>
        </row>
        <row r="28323">
          <cell r="A28323" t="str">
            <v>73857/1</v>
          </cell>
          <cell r="B28323" t="str">
            <v>TRANSFORMADOR DISTRIBUICAO  75KVA TRIFASICO 60HZ CLASSE 15KV IMERSO EM ÓLEO MINERAL FORNECIMENTO E INSTALACAO</v>
          </cell>
          <cell r="C28323" t="str">
            <v>UN</v>
          </cell>
        </row>
        <row r="28324">
          <cell r="A28324" t="str">
            <v>73857/2</v>
          </cell>
          <cell r="B28324" t="str">
            <v>TRANSFORMADOR DISTRIBUICAO  112,5KVA TRIFASICO 60HZ CLASSE 15KV IMERSO EM ÓLEO MINERAL FORNECIMENTO E INSTALACAO</v>
          </cell>
          <cell r="C28324" t="str">
            <v>UN</v>
          </cell>
        </row>
        <row r="28325">
          <cell r="A28325" t="str">
            <v>73857/3</v>
          </cell>
          <cell r="B28325" t="str">
            <v>TRANSFORMADOR DISTRIBUICAO  150KVA TRIFASICO 60HZ CLASSE 15KV IMERSO EM ÓLEO MINERAL FORNECIMENTO E INSTALACAO</v>
          </cell>
          <cell r="C28325" t="str">
            <v>UN</v>
          </cell>
        </row>
        <row r="28326">
          <cell r="A28326" t="str">
            <v>73857/4</v>
          </cell>
          <cell r="B28326" t="str">
            <v>TRANSFORMADOR DISTRIBUICAO  225KVA TRIFASICO 60HZ CLASSE 15KV IMERSO EM ÓLEO MINERAL FORNECIMENTO E INSTALACAO</v>
          </cell>
          <cell r="C28326" t="str">
            <v>UN</v>
          </cell>
        </row>
        <row r="28327">
          <cell r="A28327" t="str">
            <v>73857/5</v>
          </cell>
          <cell r="B28327" t="str">
            <v>TRANSFORMADOR DISTRIBUICAO  300KVA TRIFASICO 60HZ CLASSE 15KV IMERSO EM ÓLEO MINERAL FORNECIMENTO E INSTALACAO</v>
          </cell>
          <cell r="C28327" t="str">
            <v>UN</v>
          </cell>
        </row>
        <row r="28328">
          <cell r="A28328" t="str">
            <v>73857/6</v>
          </cell>
          <cell r="B28328" t="str">
            <v>TRANSFORMADOR DISTRIBUICAO  500KVA TRIFASICO 60HZ CLASSE 15KV IMERSO EM ÓLEO MINERAL FORNECIMENTO E INSTALACAO</v>
          </cell>
          <cell r="C28328" t="str">
            <v>UN</v>
          </cell>
        </row>
        <row r="28329">
          <cell r="A28329" t="str">
            <v>73857/7</v>
          </cell>
          <cell r="B28329" t="str">
            <v>TRANSFORMADOR DISTRIBUICAO  30KVA TRIFASICO 60HZ CLASSE 15KV IMERSO EM ÓLEO MINERAL FORNECIMENTO E INSTALACAO</v>
          </cell>
          <cell r="C28329" t="str">
            <v>UN</v>
          </cell>
        </row>
        <row r="28330">
          <cell r="A28330" t="str">
            <v>73857/8</v>
          </cell>
          <cell r="B28330" t="str">
            <v>TRANSFORMADOR DISTRIBUICAO  45KVA TRIFASICO 60HZ CLASSE 15KV IMERSO EM ÓLEO MINERAL FORNECIMENTO E INSTALACAO</v>
          </cell>
          <cell r="C28330" t="str">
            <v>UN</v>
          </cell>
        </row>
        <row r="28331">
          <cell r="A28331" t="str">
            <v>73857/9</v>
          </cell>
          <cell r="B28331" t="str">
            <v>TRANSFORMADOR DISTRIBUICAO  750KVA TRIFASICO 60HZ CLASSE 15KV IMERSO EM ÓLEO MINERAL FORNECIMENTO E INSTALACAO</v>
          </cell>
          <cell r="C28331" t="str">
            <v>UN</v>
          </cell>
        </row>
        <row r="28332">
          <cell r="A28332" t="str">
            <v>73857/10</v>
          </cell>
          <cell r="B28332" t="str">
            <v>TRANSFORMADOR DISTRIBUICAO  1000KVA TRIFASICO 60HZ CLASSE 15KV IMERSO EM ÓLEO MINERAL FORNECIMENTO E INSTALACAO</v>
          </cell>
          <cell r="C28332" t="str">
            <v>UN</v>
          </cell>
        </row>
        <row r="28333">
          <cell r="A28333">
            <v>93128</v>
          </cell>
          <cell r="B28333" t="str">
            <v>PONTO DE ILUMINAÇÃO RESIDENCIAL INCLUINDO INTERRUPTOR SIMPLES, CAIXA ELÉTRICA, ELETRODUTO, CABO, RASGO, QUEBRA E CHUMBAMENTO (EXCLUINDO LUMINÁRIA E LÂMPADA). AF_01/2016</v>
          </cell>
          <cell r="C28333" t="str">
            <v>UN</v>
          </cell>
        </row>
        <row r="28334">
          <cell r="A28334">
            <v>93137</v>
          </cell>
          <cell r="B28334" t="str">
            <v>PONTO DE ILUMINAÇÃO RESIDENCIAL INCLUINDO INTERRUPTOR SIMPLES (2 MÓDULOS), CAIXA ELÉTRICA, ELETRODUTO, CABO, RASGO, QUEBRA E CHUMBAMENTO (EXCLUINDO LUMINÁRIA E LÂMPADA). AF_01/2016</v>
          </cell>
          <cell r="C28334" t="str">
            <v>UN</v>
          </cell>
        </row>
        <row r="28335">
          <cell r="A28335">
            <v>93138</v>
          </cell>
          <cell r="B28335" t="str">
            <v>PONTO DE ILUMINAÇÃO RESIDENCIAL INCLUINDO INTERRUPTOR PARALELO, CAIXA ELÉTRICA, ELETRODUTO, CABO, RASGO, QUEBRA E CHUMBAMENTO (EXCLUINDO LUMINÁRIA E LÂMPADA). AF_01/2016</v>
          </cell>
          <cell r="C28335" t="str">
            <v>UN</v>
          </cell>
        </row>
        <row r="28336">
          <cell r="A28336">
            <v>93139</v>
          </cell>
          <cell r="B28336" t="str">
            <v>PONTO DE ILUMINAÇÃO RESIDENCIAL INCLUINDO INTERRUPTOR PARALELO (2 MÓDULOS), CAIXA ELÉTRICA, ELETRODUTO, CABO, RASGO, QUEBRA E CHUMBAMENTO (EXCLUINDO LUMINÁRIA E LÂMPADA). AF_01/2016</v>
          </cell>
          <cell r="C28336" t="str">
            <v>UN</v>
          </cell>
        </row>
        <row r="28337">
          <cell r="A28337">
            <v>93140</v>
          </cell>
          <cell r="B28337" t="str">
            <v>PONTO DE ILUMINAÇÃO RESIDENCIAL INCLUINDO INTERRUPTOR SIMPLES CONJUGADO COM PARALELO, CAIXA ELÉTRICA, ELETRODUTO, CABO, RASGO, QUEBRA E CHUMBAMENTO (EXCLUINDO LUMINÁRIA E LÂMPADA). AF_01/2016</v>
          </cell>
          <cell r="C28337" t="str">
            <v>UN</v>
          </cell>
        </row>
        <row r="28338">
          <cell r="A28338">
            <v>93141</v>
          </cell>
          <cell r="B28338" t="str">
            <v>PONTO DE TOMADA RESIDENCIAL INCLUINDO TOMADA 10A/250V, CAIXA ELÉTRICA, ELETRODUTO, CABO, RASGO, QUEBRA E CHUMBAMENTO. AF_01/2016</v>
          </cell>
          <cell r="C28338" t="str">
            <v>UN</v>
          </cell>
        </row>
        <row r="28339">
          <cell r="A28339">
            <v>93142</v>
          </cell>
          <cell r="B28339" t="str">
            <v>PONTO DE TOMADA RESIDENCIAL INCLUINDO TOMADA (2 MÓDULOS) 10A/250V, CAIXA ELÉTRICA, ELETRODUTO, CABO, RASGO, QUEBRA E CHUMBAMENTO. AF_01/2016</v>
          </cell>
          <cell r="C28339" t="str">
            <v>UN</v>
          </cell>
        </row>
        <row r="28340">
          <cell r="A28340">
            <v>93143</v>
          </cell>
          <cell r="B28340" t="str">
            <v>PONTO DE TOMADA RESIDENCIAL INCLUINDO TOMADA 20A/250V, CAIXA ELÉTRICA, ELETRODUTO, CABO, RASGO, QUEBRA E CHUMBAMENTO. AF_01/2016</v>
          </cell>
          <cell r="C28340" t="str">
            <v>UN</v>
          </cell>
        </row>
        <row r="28341">
          <cell r="A28341">
            <v>93144</v>
          </cell>
          <cell r="B28341" t="str">
            <v>PONTO DE UTILIZAÇÃO DE EQUIPAMENTOS ELÉTRICOS, RESIDENCIAL, INCLUINDO SUPORTE E PLACA, CAIXA ELÉTRICA, ELETRODUTO, CABO, RASGO, QUEBRA E CHUMBAMENTO. AF_01/2016</v>
          </cell>
          <cell r="C28341" t="str">
            <v>UN</v>
          </cell>
        </row>
        <row r="28342">
          <cell r="A28342">
            <v>93145</v>
          </cell>
          <cell r="B28342" t="str">
            <v>PONTO DE ILUMINAÇÃO E TOMADA, RESIDENCIAL, INCLUINDO INTERRUPTOR SIMPLES E TOMADA 10A/250V, CAIXA ELÉTRICA, ELETRODUTO, CABO, RASGO, QUEBRA E CHUMBAMENTO (EXCLUINDO LUMINÁRIA E LÂMPADA). AF_01/2016</v>
          </cell>
          <cell r="C28342" t="str">
            <v>UN</v>
          </cell>
        </row>
        <row r="28343">
          <cell r="A28343">
            <v>93146</v>
          </cell>
          <cell r="B28343" t="str">
            <v>PONTO DE ILUMINAÇÃO E TOMADA, RESIDENCIAL, INCLUINDO INTERRUPTOR PARALELO E TOMADA 10A/250V, CAIXA ELÉTRICA, ELETRODUTO, CABO, RASGO, QUEBRA E CHUMBAMENTO (EXCLUINDO LUMINÁRIA E LÂMPADA). AF_01/2016</v>
          </cell>
          <cell r="C28343" t="str">
            <v>UN</v>
          </cell>
        </row>
        <row r="28344">
          <cell r="A28344">
            <v>93147</v>
          </cell>
          <cell r="B28344" t="str">
            <v>PONTO DE ILUMINAÇÃO E TOMADA, RESIDENCIAL, INCLUINDO INTERRUPTOR SIMPLES, INTERRUPTOR PARALELO E TOMADA 10A/250V, CAIXA ELÉTRICA, ELETRODUTO, CABO, RASGO, QUEBRA E CHUMBAMENTO (EXCLUINDO LUMINÁRIA E LÂMPADA). AF_01/2016</v>
          </cell>
          <cell r="C28344" t="str">
            <v>UN</v>
          </cell>
        </row>
        <row r="28345">
          <cell r="A28345">
            <v>8260</v>
          </cell>
          <cell r="B28345" t="str">
            <v>INSTALACAO PARA-RAIOS P/RESERVATORIO</v>
          </cell>
          <cell r="C28345" t="str">
            <v>UN</v>
          </cell>
        </row>
        <row r="28346">
          <cell r="A28346">
            <v>72315</v>
          </cell>
          <cell r="B28346" t="str">
            <v>TERMINAL AEREO EM ACO GALVANIZADO COM BASE DE FIXACAO H = 30CM</v>
          </cell>
          <cell r="C28346" t="str">
            <v>UN</v>
          </cell>
        </row>
        <row r="28347">
          <cell r="A28347">
            <v>96971</v>
          </cell>
          <cell r="B28347" t="str">
            <v>CORDOALHA DE COBRE NU 16 MM², NÃO ENTERRADA, COM ISOLADOR - FORNECIMENTO E INSTALAÇÃO. AF_12/2017</v>
          </cell>
          <cell r="C28347" t="str">
            <v>M</v>
          </cell>
        </row>
        <row r="28348">
          <cell r="A28348">
            <v>96972</v>
          </cell>
          <cell r="B28348" t="str">
            <v>CORDOALHA DE COBRE NU 25 MM², NÃO ENTERRADA, COM ISOLADOR - FORNECIMENTO E INSTALAÇÃO. AF_12/2017</v>
          </cell>
          <cell r="C28348" t="str">
            <v>M</v>
          </cell>
        </row>
        <row r="28349">
          <cell r="A28349">
            <v>96973</v>
          </cell>
          <cell r="B28349" t="str">
            <v>CORDOALHA DE COBRE NU 35 MM², NÃO ENTERRADA, COM ISOLADOR - FORNECIMENTO E INSTALAÇÃO. AF_12/2017</v>
          </cell>
          <cell r="C28349" t="str">
            <v>M</v>
          </cell>
        </row>
        <row r="28350">
          <cell r="A28350">
            <v>96974</v>
          </cell>
          <cell r="B28350" t="str">
            <v>CORDOALHA DE COBRE NU 50 MM², NÃO ENTERRADA, COM ISOLADOR - FORNECIMENTO E INSTALAÇÃO. AF_12/2017</v>
          </cell>
          <cell r="C28350" t="str">
            <v>M</v>
          </cell>
        </row>
        <row r="28351">
          <cell r="A28351">
            <v>96975</v>
          </cell>
          <cell r="B28351" t="str">
            <v>CORDOALHA DE COBRE NU 70 MM², NÃO ENTERRADA, COM ISOLADOR - FORNECIMENTO E INSTALAÇÃO. AF_12/2017</v>
          </cell>
          <cell r="C28351" t="str">
            <v>M</v>
          </cell>
        </row>
        <row r="28352">
          <cell r="A28352">
            <v>96976</v>
          </cell>
          <cell r="B28352" t="str">
            <v>CORDOALHA DE COBRE NU 95 MM², NÃO ENTERRADA, COM ISOLADOR - FORNECIMENTO E INSTALAÇÃO. AF_12/2017</v>
          </cell>
          <cell r="C28352" t="str">
            <v>M</v>
          </cell>
        </row>
        <row r="28353">
          <cell r="A28353">
            <v>96977</v>
          </cell>
          <cell r="B28353" t="str">
            <v>CORDOALHA DE COBRE NU 50 MM², ENTERRADA, SEM ISOLADOR - FORNECIMENTO E INSTALAÇÃO. AF_12/2017</v>
          </cell>
          <cell r="C28353" t="str">
            <v>M</v>
          </cell>
        </row>
        <row r="28354">
          <cell r="A28354">
            <v>96978</v>
          </cell>
          <cell r="B28354" t="str">
            <v>CORDOALHA DE COBRE NU 70 MM², ENTERRADA, SEM ISOLADOR - FORNECIMENTO E INSTALAÇÃO. AF_12/2017</v>
          </cell>
          <cell r="C28354" t="str">
            <v>M</v>
          </cell>
        </row>
        <row r="28355">
          <cell r="A28355">
            <v>96979</v>
          </cell>
          <cell r="B28355" t="str">
            <v>CORDOALHA DE COBRE NU 95 MM², ENTERRADA, SEM ISOLADOR - FORNECIMENTO E INSTALAÇÃO. AF_12/2017</v>
          </cell>
          <cell r="C28355" t="str">
            <v>M</v>
          </cell>
        </row>
        <row r="28356">
          <cell r="A28356">
            <v>96981</v>
          </cell>
          <cell r="B28356" t="str">
            <v>SUPORTE ISOLADOR PARA CORDOALHA DE COBRE - FORNECIMENTO E INSTALAÇÃO. AF_12/2017</v>
          </cell>
          <cell r="C28356" t="str">
            <v>M</v>
          </cell>
        </row>
        <row r="28357">
          <cell r="A28357">
            <v>96984</v>
          </cell>
          <cell r="B28357" t="str">
            <v>ELETRODUTO PVC 40MM (1 ¼ ) PARA SPDA - FORNECIMENTO E INSTALAÇÃO. AF_12/2017</v>
          </cell>
          <cell r="C28357" t="str">
            <v>UN</v>
          </cell>
        </row>
        <row r="28358">
          <cell r="A28358">
            <v>96985</v>
          </cell>
          <cell r="B28358" t="str">
            <v>HASTE DE ATERRAMENTO 5/8  PARA SPDA - FORNECIMENTO E INSTALAÇÃO. AF_12/2017</v>
          </cell>
          <cell r="C28358" t="str">
            <v>UN</v>
          </cell>
        </row>
        <row r="28359">
          <cell r="A28359">
            <v>96986</v>
          </cell>
          <cell r="B28359" t="str">
            <v>HASTE DE ATERRAMENTO 3/4  PARA SPDA - FORNECIMENTO E INSTALAÇÃO. AF_12/2017</v>
          </cell>
          <cell r="C28359" t="str">
            <v>UN</v>
          </cell>
        </row>
        <row r="28360">
          <cell r="A28360">
            <v>96987</v>
          </cell>
          <cell r="B28360" t="str">
            <v>BASE METÁLICA PARA MASTRO 1 ½  PARA SPDA - FORNECIMENTO E INSTALAÇÃO. AF_12/2017</v>
          </cell>
          <cell r="C28360" t="str">
            <v>UN</v>
          </cell>
        </row>
        <row r="28361">
          <cell r="A28361">
            <v>96988</v>
          </cell>
          <cell r="B28361" t="str">
            <v>MASTRO 1 ½  PARA SPDA - FORNECIMENTO E INSTALAÇÃO. AF_12/2017</v>
          </cell>
          <cell r="C28361" t="str">
            <v>UN</v>
          </cell>
        </row>
        <row r="28362">
          <cell r="A28362">
            <v>96989</v>
          </cell>
          <cell r="B28362" t="str">
            <v>CAPTOR TIPO FRANKLIN PARA SPDA - FORNECIMENTO E INSTALAÇÃO. AF_12/2017</v>
          </cell>
          <cell r="C28362" t="str">
            <v>UN</v>
          </cell>
        </row>
        <row r="28363">
          <cell r="A28363">
            <v>9535</v>
          </cell>
          <cell r="B28363" t="str">
            <v>CHUVEIRO ELETRICO COMUM CORPO PLASTICO TIPO DUCHA, FORNECIMENTO E INSTALACAO</v>
          </cell>
          <cell r="C28363" t="str">
            <v>UN</v>
          </cell>
        </row>
        <row r="28364">
          <cell r="A28364">
            <v>72322</v>
          </cell>
          <cell r="B28364" t="str">
            <v>CHAVE SECCIONADORA TRIPOLAR, ABERTURA SOB CARGA, COM FUSÍVEIS NH - 100A/250V - FORNECIMENTO E INSTALACAO</v>
          </cell>
          <cell r="C28364" t="str">
            <v>UN</v>
          </cell>
        </row>
        <row r="28365">
          <cell r="A28365">
            <v>72326</v>
          </cell>
          <cell r="B28365" t="str">
            <v>CHAVE SECCIONADORA TRIPOLAR, ABERTURA SOB CARGA, COM FUSÍVEIS NH - 200A/250V</v>
          </cell>
          <cell r="C28365" t="str">
            <v>UN</v>
          </cell>
        </row>
        <row r="28366">
          <cell r="A28366">
            <v>72327</v>
          </cell>
          <cell r="B28366" t="str">
            <v>FUSÍVEL TIPO "DIAZED", TIPO RÁPIDO OU RETARDADO - 2/25A - FORNECIMENTO E INSTALACAO</v>
          </cell>
          <cell r="C28366" t="str">
            <v>UN</v>
          </cell>
        </row>
        <row r="28367">
          <cell r="A28367">
            <v>72328</v>
          </cell>
          <cell r="B28367" t="str">
            <v>FUSÍVEL TIPO "DIAZED", TIPO RÁPIDO OU RETARDADO - 35/63A - FORNECIMENTO E INSTALACAO</v>
          </cell>
          <cell r="C28367" t="str">
            <v>UN</v>
          </cell>
        </row>
        <row r="28368">
          <cell r="A28368">
            <v>72330</v>
          </cell>
          <cell r="B28368" t="str">
            <v>FUSÍVEL TIPO NH 200A - TAMANHO 01 - FORNECIMENTO E INSTALACAO</v>
          </cell>
          <cell r="C28368" t="str">
            <v>UN</v>
          </cell>
        </row>
        <row r="28369">
          <cell r="A28369" t="str">
            <v>73780/1</v>
          </cell>
          <cell r="B28369" t="str">
            <v>CHAVE FUSIVEL UNIPOLAR, 15KV - 100A, EQUIPADA COM COMANDO PARA HASTE DE MANOBRA .       FORNECIMENTO E INSTALAÇÃO.</v>
          </cell>
          <cell r="C28369" t="str">
            <v>UN</v>
          </cell>
        </row>
        <row r="28370">
          <cell r="A28370" t="str">
            <v>73780/2</v>
          </cell>
          <cell r="B28370" t="str">
            <v>CHAVE BLINDADA TRIPOLAR 250V, 30A - FORNECIMENTO E INSTALACAO</v>
          </cell>
          <cell r="C28370" t="str">
            <v>UN</v>
          </cell>
        </row>
        <row r="28371">
          <cell r="A28371" t="str">
            <v>73780/3</v>
          </cell>
          <cell r="B28371" t="str">
            <v>CHAVE BLINDADA TRIPOLAR 250V, 60A - FORNECIMENTO E INSTALACAO</v>
          </cell>
          <cell r="C28371" t="str">
            <v>UN</v>
          </cell>
        </row>
        <row r="28372">
          <cell r="A28372" t="str">
            <v>73780/4</v>
          </cell>
          <cell r="B28372" t="str">
            <v>CHAVE BLINDADA TRIPOLAR 250V, 100A - FORNECIMENTO E INSTALACAO</v>
          </cell>
          <cell r="C28372" t="str">
            <v>UN</v>
          </cell>
        </row>
        <row r="28373">
          <cell r="A28373">
            <v>83482</v>
          </cell>
          <cell r="B28373" t="str">
            <v>FUSIVEL TIPO NH 250 A, TAMANHO 1 - FORNECIMENTO E INSTALACAO</v>
          </cell>
          <cell r="C28373" t="str">
            <v>UN</v>
          </cell>
        </row>
        <row r="28374">
          <cell r="A28374">
            <v>83487</v>
          </cell>
          <cell r="B28374" t="str">
            <v>BASE PARA FUSIVEL (PORTA-FUSIVEL) NH 01 250A</v>
          </cell>
          <cell r="C28374" t="str">
            <v>UN</v>
          </cell>
        </row>
        <row r="28375">
          <cell r="A28375">
            <v>83490</v>
          </cell>
          <cell r="B28375" t="str">
            <v>CHAVE FACA TRIPOLAR BLINDADA 250V/30A - FORNECIMENTO E INSTALACAO</v>
          </cell>
          <cell r="C28375" t="str">
            <v>UN</v>
          </cell>
        </row>
        <row r="28376">
          <cell r="A28376">
            <v>83491</v>
          </cell>
          <cell r="B28376" t="str">
            <v>CHAVE GUARDA MOTOR TRIFASICO 5CV/220V C/ CHAVE MAGNETICA - FORNECIMENTO E INSTALACAO</v>
          </cell>
          <cell r="C28376" t="str">
            <v>UN</v>
          </cell>
        </row>
        <row r="28377">
          <cell r="A28377">
            <v>83492</v>
          </cell>
          <cell r="B28377" t="str">
            <v>CHAVE GUARDA MOTOR TRIFISICA 10CV/220V C/ CHAVE MAGNETICA - FORNECIMENTO E INSTALACAO</v>
          </cell>
          <cell r="C28377" t="str">
            <v>UN</v>
          </cell>
        </row>
        <row r="28378">
          <cell r="A28378">
            <v>83493</v>
          </cell>
          <cell r="B28378" t="str">
            <v>FUSIVEL TIPO NH 250A - TAMANHO 01 - FORNECIMENTO E INSTALACAO</v>
          </cell>
          <cell r="C28378" t="str">
            <v>UN</v>
          </cell>
        </row>
        <row r="28379">
          <cell r="A28379">
            <v>85195</v>
          </cell>
          <cell r="B28379" t="str">
            <v>CHAVE DE BOIA AUTOMÁTICA</v>
          </cell>
          <cell r="C28379" t="str">
            <v>UN</v>
          </cell>
        </row>
        <row r="28380">
          <cell r="A28380">
            <v>88547</v>
          </cell>
          <cell r="B28380" t="str">
            <v>CHAVE DE BOIA AUTOMÁTICA SUPERIOR 10A/250V - FORNECIMENTO E INSTALACAO</v>
          </cell>
          <cell r="C28380" t="str">
            <v>UN</v>
          </cell>
        </row>
        <row r="28381">
          <cell r="A28381">
            <v>72283</v>
          </cell>
          <cell r="B28381" t="str">
            <v>ABRIGO PARA HIDRANTE, 75X45X17CM, COM REGISTRO GLOBO ANGULAR 45º 2.1/2", ADAPTADOR STORZ 2.1/2", MANGUEIRA DE INCÊNDIO 15M, REDUÇÃO 2.1/2X1.1/2" E ESGUICHO EM LATÃO 1.1/2" - FORNECIMENTO E INSTALAÇÃO</v>
          </cell>
          <cell r="C28381" t="str">
            <v>UN</v>
          </cell>
        </row>
        <row r="28382">
          <cell r="A28382">
            <v>72287</v>
          </cell>
          <cell r="B28382" t="str">
            <v>CAIXA DE INCÊNDIO 45X75X17CM - FORNECIMENTO E INSTALAÇÃO</v>
          </cell>
          <cell r="C28382" t="str">
            <v>UN</v>
          </cell>
        </row>
        <row r="28383">
          <cell r="A28383">
            <v>72288</v>
          </cell>
          <cell r="B28383" t="str">
            <v>CAIXA DE INCÊNDIO 60X75X17CM - FORNECIMENTO E INSTALAÇÃO</v>
          </cell>
          <cell r="C28383" t="str">
            <v>UN</v>
          </cell>
        </row>
        <row r="28384">
          <cell r="A28384">
            <v>72553</v>
          </cell>
          <cell r="B28384" t="str">
            <v>EXTINTOR DE PQS 4KG - FORNECIMENTO E INSTALACAO</v>
          </cell>
          <cell r="C28384" t="str">
            <v>UN</v>
          </cell>
        </row>
        <row r="28385">
          <cell r="A28385">
            <v>72554</v>
          </cell>
          <cell r="B28385" t="str">
            <v>EXTINTOR DE CO2 6KG - FORNECIMENTO E INSTALACAO</v>
          </cell>
          <cell r="C28385" t="str">
            <v>UN</v>
          </cell>
        </row>
        <row r="28386">
          <cell r="A28386" t="str">
            <v>73775/1</v>
          </cell>
          <cell r="B28386" t="str">
            <v>EXTINTOR INCENDIO TP PO QUIMICO 4KG FORNECIMENTO E COLOCACAO</v>
          </cell>
          <cell r="C28386" t="str">
            <v>UN</v>
          </cell>
        </row>
        <row r="28387">
          <cell r="A28387" t="str">
            <v>73775/2</v>
          </cell>
          <cell r="B28387" t="str">
            <v>EXTINTOR INCENDIO AGUA-PRESSURIZADA 10L INCL SUPORTE PAREDE CARGA     COMPLETA FORNECIMENTO E COLOCACAO</v>
          </cell>
          <cell r="C28387" t="str">
            <v>UN</v>
          </cell>
        </row>
        <row r="28388">
          <cell r="A28388">
            <v>83633</v>
          </cell>
          <cell r="B28388" t="str">
            <v>HIDRANTE SUBTERRANEO FERRO FUNDIDO C/ CURVA LONGA E CAIXA DN=75MM</v>
          </cell>
          <cell r="C28388" t="str">
            <v>UN</v>
          </cell>
        </row>
        <row r="28389">
          <cell r="A28389">
            <v>83634</v>
          </cell>
          <cell r="B28389" t="str">
            <v>EXTINTOR INCENDIO TP GAS CARBONICO 4KG COMPLETO - FORNECIMENTO E INSTALACAO</v>
          </cell>
          <cell r="C28389" t="str">
            <v>UN</v>
          </cell>
        </row>
        <row r="28390">
          <cell r="A28390">
            <v>83635</v>
          </cell>
          <cell r="B28390" t="str">
            <v>EXTINTOR INCENDIO TP PO QUIMICO 6KG - FORNECIMENTO E INSTALACAO</v>
          </cell>
          <cell r="C28390" t="str">
            <v>UN</v>
          </cell>
        </row>
        <row r="28391">
          <cell r="A28391">
            <v>96765</v>
          </cell>
          <cell r="B28391" t="str">
            <v>ABRIGO PARA HIDRANTE, 90X60X17CM, COM REGISTRO GLOBO ANGULAR 45º 2.1/2", ADAPTADOR STORZ 2.1/2", MANGUEIRA DE INCÊNDIO 20M, REDUÇÃO 2.1/2X1.1/2" E ESGUICHO EM LATÃO 1.1/2" - FORNECIMENTO E INSTALAÇÃO. AF_08/2017</v>
          </cell>
          <cell r="C28391" t="str">
            <v>UN</v>
          </cell>
        </row>
        <row r="28392">
          <cell r="A28392">
            <v>72337</v>
          </cell>
          <cell r="B28392" t="str">
            <v>TOMADA PARA TELEFONE DE 4 POLOS PADRAO TELEBRAS - FORNECIMENTO E INSTALACAO</v>
          </cell>
          <cell r="C28392" t="str">
            <v>UN</v>
          </cell>
        </row>
        <row r="28393">
          <cell r="A28393">
            <v>73688</v>
          </cell>
          <cell r="B28393" t="str">
            <v>CABO TELEFONICO CTP-APL-50, 30 PARES (USO EXTERNO) - FORNECIMENTO E INSTALACAO</v>
          </cell>
          <cell r="C28393" t="str">
            <v>M</v>
          </cell>
        </row>
        <row r="28394">
          <cell r="A28394">
            <v>73689</v>
          </cell>
          <cell r="B28394" t="str">
            <v>CABO TELEFONICO CTP-APL-50, 20 PARES (USO EXTERNO) - FORNECIMENTO E INSTALACAO</v>
          </cell>
          <cell r="C28394" t="str">
            <v>M</v>
          </cell>
        </row>
        <row r="28395">
          <cell r="A28395">
            <v>73690</v>
          </cell>
          <cell r="B28395" t="str">
            <v>CABO TELEFONICO CTP-APL-50, 10 PARES (USO EXTERNO) - FORNECIMENTO E INSTALACAO</v>
          </cell>
          <cell r="C28395" t="str">
            <v>M</v>
          </cell>
        </row>
        <row r="28396">
          <cell r="A28396" t="str">
            <v>73749/1</v>
          </cell>
          <cell r="B28396" t="str">
            <v>CAIXA ENTERRADA PARA INSTALACOES TELEFONICAS TIPO R1 0,60X0,35X0,50M EM BLOCOS DE CONCRETO ESTRUTURAL</v>
          </cell>
          <cell r="C28396" t="str">
            <v>UN</v>
          </cell>
        </row>
        <row r="28397">
          <cell r="A28397" t="str">
            <v>73749/2</v>
          </cell>
          <cell r="B28397" t="str">
            <v>CAIXA ENTERRADA PARA INSTALACOES TELEFONICAS TIPO R2 1,07X0,52X0,50M EM BLOCOS DE CONCRETO ESTRUTURAL</v>
          </cell>
          <cell r="C28397" t="str">
            <v>UN</v>
          </cell>
        </row>
        <row r="28398">
          <cell r="A28398" t="str">
            <v>73749/3</v>
          </cell>
          <cell r="B28398" t="str">
            <v>CAIXA ENTERRADA PARA INSTALACOES TELEFONICAS TIPO R3 1,30X1,20X1,20M EM BLOCOS DE CONCRETO ESTRUTURAL</v>
          </cell>
          <cell r="C28398" t="str">
            <v>UN</v>
          </cell>
        </row>
        <row r="28399">
          <cell r="A28399" t="str">
            <v>73768/1</v>
          </cell>
          <cell r="B28399" t="str">
            <v>FIO TELEFONICO FI 0,6MM, 2 CONDUTORES (USO INTERNO)-  FORNECIMENTO E INSTALACAO</v>
          </cell>
          <cell r="C28399" t="str">
            <v>M</v>
          </cell>
        </row>
        <row r="28400">
          <cell r="A28400" t="str">
            <v>73768/2</v>
          </cell>
          <cell r="B28400" t="str">
            <v>CABO TELEFONICO FE 1,0MM, 2 CONDUTORES (USO EXTERNO) - FORNECIMENTO E INSTALACAO</v>
          </cell>
          <cell r="C28400" t="str">
            <v>M</v>
          </cell>
        </row>
        <row r="28401">
          <cell r="A28401" t="str">
            <v>73768/3</v>
          </cell>
          <cell r="B28401" t="str">
            <v>CABO TELEFONICO CI-50 10 PARES (USO INTERNO) - FORNECIMENTO E INSTALACAO</v>
          </cell>
          <cell r="C28401" t="str">
            <v>M</v>
          </cell>
        </row>
        <row r="28402">
          <cell r="A28402" t="str">
            <v>73768/4</v>
          </cell>
          <cell r="B28402" t="str">
            <v>CABO TELEFONICO CI-50 20PARES (USO INTERNO) - FORNECIMENTO E INSTALACAO</v>
          </cell>
          <cell r="C28402" t="str">
            <v>M</v>
          </cell>
        </row>
        <row r="28403">
          <cell r="A28403" t="str">
            <v>73768/5</v>
          </cell>
          <cell r="B28403" t="str">
            <v>CABO TELEFONICO CI-50 30PARES (USO INTERNO) - FORNECIMENTO E INSTALACAO</v>
          </cell>
          <cell r="C28403" t="str">
            <v>M</v>
          </cell>
        </row>
        <row r="28404">
          <cell r="A28404" t="str">
            <v>73768/6</v>
          </cell>
          <cell r="B28404" t="str">
            <v>CABO TELEFONICO CI-50 50PARES (USO INTERNO) - FORNECIMENTO E INSTALACAO</v>
          </cell>
          <cell r="C28404" t="str">
            <v>M</v>
          </cell>
        </row>
        <row r="28405">
          <cell r="A28405" t="str">
            <v>73768/7</v>
          </cell>
          <cell r="B28405" t="str">
            <v>CABO TELEFONICO CI-50 75 PARES (USO INTERNO) - FORNECIMENTO E INSTALACAO</v>
          </cell>
          <cell r="C28405" t="str">
            <v>M</v>
          </cell>
        </row>
        <row r="28406">
          <cell r="A28406" t="str">
            <v>73768/8</v>
          </cell>
          <cell r="B28406" t="str">
            <v>CABO TELEFONICO CI-50 200 PARES (USO INTERNO) - FORNECIMENTO E INSTALACAO</v>
          </cell>
          <cell r="C28406" t="str">
            <v>M</v>
          </cell>
        </row>
        <row r="28407">
          <cell r="A28407" t="str">
            <v>73768/9</v>
          </cell>
          <cell r="B28407" t="str">
            <v>CABO TELEFONICO CCI-50 1 PAR (USO INTERNO) - FORNECIMENTO E INSTALACAO</v>
          </cell>
          <cell r="C28407" t="str">
            <v>M</v>
          </cell>
        </row>
        <row r="28408">
          <cell r="A28408" t="str">
            <v>73768/10</v>
          </cell>
          <cell r="B28408" t="str">
            <v>CABO TELEFONICO CCI-50 2 PARES (USO INTERNO) - FORNECIMENTO E INSTALACAO</v>
          </cell>
          <cell r="C28408" t="str">
            <v>M</v>
          </cell>
        </row>
        <row r="28409">
          <cell r="A28409" t="str">
            <v>73768/11</v>
          </cell>
          <cell r="B28409" t="str">
            <v>CABO TELEFONICO CCI-50 3 PARES (USO INTERNO) - FORNECIMENTO E INSTALACAO</v>
          </cell>
          <cell r="C28409" t="str">
            <v>M</v>
          </cell>
        </row>
        <row r="28410">
          <cell r="A28410" t="str">
            <v>73768/12</v>
          </cell>
          <cell r="B28410" t="str">
            <v>CABO TELEFONICO CCI-50 4 PARES (USO INTERNO) - FORNECIMENTO E INSTALACAO</v>
          </cell>
          <cell r="C28410" t="str">
            <v>M</v>
          </cell>
        </row>
        <row r="28411">
          <cell r="A28411" t="str">
            <v>73768/13</v>
          </cell>
          <cell r="B28411" t="str">
            <v>CABO TELEFONICO CCI-50 5 PARES (USO INTERNO) - FORNECIMENTO E INSTALACAO</v>
          </cell>
          <cell r="C28411" t="str">
            <v>M</v>
          </cell>
        </row>
        <row r="28412">
          <cell r="A28412" t="str">
            <v>73768/14</v>
          </cell>
          <cell r="B28412" t="str">
            <v>CABO TELEFONICO CCI-50 6 PARES  (USO INTERNO) - FORNECIMENTO E INSTALACAO</v>
          </cell>
          <cell r="C28412" t="str">
            <v>M</v>
          </cell>
        </row>
        <row r="28413">
          <cell r="A28413">
            <v>83366</v>
          </cell>
          <cell r="B28413" t="str">
            <v>CAIXA DE PASSAGEM PARA TELEFONE 15X15X10CM (SOBREPOR), FORNECIMENTO E INSTALACAO.</v>
          </cell>
          <cell r="C28413" t="str">
            <v>UN</v>
          </cell>
        </row>
        <row r="28414">
          <cell r="A28414">
            <v>83367</v>
          </cell>
          <cell r="B28414" t="str">
            <v>CAIXA DE PASSAGEM PARA TELEFONE 80X80X15CM (SOBREPOR) FORNECIMENTO E INSTALACAO</v>
          </cell>
          <cell r="C28414" t="str">
            <v>UN</v>
          </cell>
        </row>
        <row r="28415">
          <cell r="A28415">
            <v>83368</v>
          </cell>
          <cell r="B28415" t="str">
            <v>CAIXA DE PASSAGEM PARA TELEFONE 150X150X15CM (SOBREPOR) FORNECIMENTO E INSTALACAO</v>
          </cell>
          <cell r="C28415" t="str">
            <v>UN</v>
          </cell>
        </row>
        <row r="28416">
          <cell r="A28416">
            <v>83369</v>
          </cell>
          <cell r="B28416" t="str">
            <v>QUADRO DE DISTRIBUICAO PARA TELEFONE N.4, 60X60X12CM EM CHAPA METALICA, DE EMBUTIR, SEM ACESSORIOS, PADRAO TELEBRAS, FORNECIMENTO E INSTALACAO</v>
          </cell>
          <cell r="C28416" t="str">
            <v>UN</v>
          </cell>
        </row>
        <row r="28417">
          <cell r="A28417">
            <v>83370</v>
          </cell>
          <cell r="B28417" t="str">
            <v>QUADRO DE DISTRIBUICAO PARA TELEFONE N.3, 40X40X12CM EM CHAPA METALICA, DE EMBUTIR, SEM ACESSORIOS, PADRAO TELEBRAS, FORNECIMENTO E INSTALACAO</v>
          </cell>
          <cell r="C28417" t="str">
            <v>UN</v>
          </cell>
        </row>
        <row r="28418">
          <cell r="A28418">
            <v>83371</v>
          </cell>
          <cell r="B28418" t="str">
            <v>QUADRO DE DISTRIBUICAO PARA TELEFONE N.2, 20X20X12CM EM CHAPA METALICA, DE EMBUTIR, SEM ACESSORIOS, PADRAO TELEBRAS, FORNECIMENTO E INSTALACAO</v>
          </cell>
          <cell r="C28418" t="str">
            <v>UN</v>
          </cell>
        </row>
        <row r="28419">
          <cell r="A28419">
            <v>83639</v>
          </cell>
          <cell r="B28419" t="str">
            <v>CABO TELEFONICO CT-APL-50, 100 PARES (USO EXTERNO) - FORNECIMENTO E INSTALACAO</v>
          </cell>
          <cell r="C28419" t="str">
            <v>M</v>
          </cell>
        </row>
        <row r="28420">
          <cell r="A28420">
            <v>84676</v>
          </cell>
          <cell r="B28420" t="str">
            <v>QUADRO DE DISTRIBUICAO PARA TELEFONE N.5, 80X80X12CM EM CHAPA METALICA, SEM ACESSORIOS, PADRAO TELEBRAS, FORNECIMENTO E INSTALACAO</v>
          </cell>
          <cell r="C28420" t="str">
            <v>UN</v>
          </cell>
        </row>
        <row r="28421">
          <cell r="A28421">
            <v>84796</v>
          </cell>
          <cell r="B28421" t="str">
            <v>TAMPAO FOFO P/ CAIXA R2 PADRAO TELEBRAS COMPLETO - FORNECIMENTO E INSTALACAO</v>
          </cell>
          <cell r="C28421" t="str">
            <v>UN</v>
          </cell>
        </row>
        <row r="28422">
          <cell r="A28422">
            <v>84798</v>
          </cell>
          <cell r="B28422" t="str">
            <v>TAMPAO FOFO P/ CAIXA R1 PADRAO TELEBRAS COMPLETO - FORNECIMENTO E INSTALACAO</v>
          </cell>
          <cell r="C28422" t="str">
            <v>UN</v>
          </cell>
        </row>
        <row r="28423">
          <cell r="A28423">
            <v>83636</v>
          </cell>
          <cell r="B28423" t="str">
            <v>DUTO CHAPA GALVANIZADA NUM 26 P/ AR CONDICIONADO</v>
          </cell>
          <cell r="C28423" t="str">
            <v>M2</v>
          </cell>
        </row>
        <row r="28424">
          <cell r="A28424">
            <v>83637</v>
          </cell>
          <cell r="B28424" t="str">
            <v>DUTO CHAPA GALVANIZADA NUM 22 P/ AR CONDICIONADO</v>
          </cell>
          <cell r="C28424" t="str">
            <v>M2</v>
          </cell>
        </row>
        <row r="28425">
          <cell r="A28425" t="str">
            <v>74003/1</v>
          </cell>
          <cell r="B28425" t="str">
            <v>INSTALACOES GAS CENTRAL P/ EDIFICIO RESIDENCIAL C/ 4 PAVTOS 16 UNID.  UMA CENTRAL POR BLOCO COM 16 PONTOS</v>
          </cell>
          <cell r="C28425" t="str">
            <v>UN</v>
          </cell>
        </row>
        <row r="28426">
          <cell r="A28426">
            <v>85120</v>
          </cell>
          <cell r="B28426" t="str">
            <v>MANOMETRO 0 A 200 PSI (0 A 14 KGF/CM2), D = 50MM - FORNECIMENTO E COLOCACAO</v>
          </cell>
          <cell r="C28426" t="str">
            <v>UN</v>
          </cell>
        </row>
        <row r="28427">
          <cell r="A28427">
            <v>83486</v>
          </cell>
          <cell r="B28427" t="str">
            <v>BOMBA CENTRIFUGA C/ MOTOR ELETRICO TRIFASICO 1CV</v>
          </cell>
          <cell r="C28427" t="str">
            <v>UN</v>
          </cell>
        </row>
        <row r="28428">
          <cell r="A28428">
            <v>83643</v>
          </cell>
          <cell r="B28428" t="str">
            <v>BOMBA SUBMERSIVEL ELETRICA, TRIFASICA, POTÊNCIA 3,75 HP, DIAMETRO DO ROTOR 90 MM SEMIABERTO, BOCAL DE SAIDA DIAMETRO DE 2 POLEGADAS, HM/Q = 5 M / 61,2 M3/H A 25,5 M / 3,6 M3/H</v>
          </cell>
          <cell r="C28428" t="str">
            <v>UN</v>
          </cell>
        </row>
        <row r="28429">
          <cell r="A28429">
            <v>83644</v>
          </cell>
          <cell r="B28429" t="str">
            <v>BOMBA RECALQUE D'AGUA TRIFASICA 10,0 HP</v>
          </cell>
          <cell r="C28429" t="str">
            <v>UN</v>
          </cell>
        </row>
        <row r="28430">
          <cell r="A28430">
            <v>83645</v>
          </cell>
          <cell r="B28430" t="str">
            <v>BOMBA RECALQUE D'AGUA TRIFASICA 3,0 HP</v>
          </cell>
          <cell r="C28430" t="str">
            <v>UN</v>
          </cell>
        </row>
        <row r="28431">
          <cell r="A28431">
            <v>83646</v>
          </cell>
          <cell r="B28431" t="str">
            <v>BOMBA RECALQUE D'AGUA DE ESTAGIOS TRIFASICA 2,0 HP</v>
          </cell>
          <cell r="C28431" t="str">
            <v>UN</v>
          </cell>
        </row>
        <row r="28432">
          <cell r="A28432">
            <v>83647</v>
          </cell>
          <cell r="B28432" t="str">
            <v>BOMBA RECALQUE D'AGUA TRIFASICA 1,5HP</v>
          </cell>
          <cell r="C28432" t="str">
            <v>UN</v>
          </cell>
        </row>
        <row r="28433">
          <cell r="A28433">
            <v>83648</v>
          </cell>
          <cell r="B28433" t="str">
            <v>BOMBA RECALQUE D'AGUA TRIFASICA 0,5 HP</v>
          </cell>
          <cell r="C28433" t="str">
            <v>UN</v>
          </cell>
        </row>
        <row r="28434">
          <cell r="A28434">
            <v>83649</v>
          </cell>
          <cell r="B28434" t="str">
            <v>BOMBA RECALQUE D'AGUA PREDIO 6 A 10 PAVTOS - 2UD</v>
          </cell>
          <cell r="C28434" t="str">
            <v>UN</v>
          </cell>
        </row>
        <row r="28435">
          <cell r="A28435">
            <v>83650</v>
          </cell>
          <cell r="B28435" t="str">
            <v>BOMBA RECALQUE D'AGUA PREDIO 3 A 5 PAVTOS - 2UD</v>
          </cell>
          <cell r="C28435" t="str">
            <v>UN</v>
          </cell>
        </row>
        <row r="28436">
          <cell r="A28436">
            <v>89355</v>
          </cell>
          <cell r="B28436" t="str">
            <v>TUBO, PVC, SOLDÁVEL, DN 20MM, INSTALADO EM RAMAL OU SUB-RAMAL DE ÁGUA - FORNECIMENTO E INSTALAÇÃO. AF_12/2014</v>
          </cell>
          <cell r="C28436" t="str">
            <v>M</v>
          </cell>
        </row>
        <row r="28437">
          <cell r="A28437">
            <v>89356</v>
          </cell>
          <cell r="B28437" t="str">
            <v>TUBO, PVC, SOLDÁVEL, DN 25MM, INSTALADO EM RAMAL OU SUB-RAMAL DE ÁGUA - FORNECIMENTO E INSTALAÇÃO. AF_12/2014</v>
          </cell>
          <cell r="C28437" t="str">
            <v>M</v>
          </cell>
        </row>
        <row r="28438">
          <cell r="A28438">
            <v>89357</v>
          </cell>
          <cell r="B28438" t="str">
            <v>TUBO, PVC, SOLDÁVEL, DN 32MM, INSTALADO EM RAMAL OU SUB-RAMAL DE ÁGUA - FORNECIMENTO E INSTALAÇÃO. AF_12/2014</v>
          </cell>
          <cell r="C28438" t="str">
            <v>M</v>
          </cell>
        </row>
        <row r="28439">
          <cell r="A28439">
            <v>89401</v>
          </cell>
          <cell r="B28439" t="str">
            <v>TUBO, PVC, SOLDÁVEL, DN 20MM, INSTALADO EM RAMAL DE DISTRIBUIÇÃO DE ÁGUA - FORNECIMENTO E INSTALAÇÃO. AF_12/2014</v>
          </cell>
          <cell r="C28439" t="str">
            <v>M</v>
          </cell>
        </row>
        <row r="28440">
          <cell r="A28440">
            <v>89402</v>
          </cell>
          <cell r="B28440" t="str">
            <v>TUBO, PVC, SOLDÁVEL, DN 25MM, INSTALADO EM RAMAL DE DISTRIBUIÇÃO DE ÁGUA - FORNECIMENTO E INSTALAÇÃO. AF_12/2014</v>
          </cell>
          <cell r="C28440" t="str">
            <v>M</v>
          </cell>
        </row>
        <row r="28441">
          <cell r="A28441">
            <v>89403</v>
          </cell>
          <cell r="B28441" t="str">
            <v>TUBO, PVC, SOLDÁVEL, DN 32MM, INSTALADO EM RAMAL DE DISTRIBUIÇÃO DE ÁGUA - FORNECIMENTO E INSTALAÇÃO. AF_12/2014</v>
          </cell>
          <cell r="C28441" t="str">
            <v>M</v>
          </cell>
        </row>
        <row r="28442">
          <cell r="A28442">
            <v>89446</v>
          </cell>
          <cell r="B28442" t="str">
            <v>TUBO, PVC, SOLDÁVEL, DN 25MM, INSTALADO EM PRUMADA DE ÁGUA - FORNECIMENTO E INSTALAÇÃO. AF_12/2014</v>
          </cell>
          <cell r="C28442" t="str">
            <v>M</v>
          </cell>
        </row>
        <row r="28443">
          <cell r="A28443">
            <v>89447</v>
          </cell>
          <cell r="B28443" t="str">
            <v>TUBO, PVC, SOLDÁVEL, DN 32MM, INSTALADO EM PRUMADA DE ÁGUA - FORNECIMENTO E INSTALAÇÃO. AF_12/2014</v>
          </cell>
          <cell r="C28443" t="str">
            <v>M</v>
          </cell>
        </row>
        <row r="28444">
          <cell r="A28444">
            <v>89448</v>
          </cell>
          <cell r="B28444" t="str">
            <v>TUBO, PVC, SOLDÁVEL, DN 40MM, INSTALADO EM PRUMADA DE ÁGUA - FORNECIMENTO E INSTALAÇÃO. AF_12/2014</v>
          </cell>
          <cell r="C28444" t="str">
            <v>M</v>
          </cell>
        </row>
        <row r="28445">
          <cell r="A28445">
            <v>89449</v>
          </cell>
          <cell r="B28445" t="str">
            <v>TUBO, PVC, SOLDÁVEL, DN 50MM, INSTALADO EM PRUMADA DE ÁGUA - FORNECIMENTO E INSTALAÇÃO. AF_12/2014</v>
          </cell>
          <cell r="C28445" t="str">
            <v>M</v>
          </cell>
        </row>
        <row r="28446">
          <cell r="A28446">
            <v>89450</v>
          </cell>
          <cell r="B28446" t="str">
            <v>TUBO, PVC, SOLDÁVEL, DN 60MM, INSTALADO EM PRUMADA DE ÁGUA - FORNECIMENTO E INSTALAÇÃO. AF_12/2014</v>
          </cell>
          <cell r="C28446" t="str">
            <v>M</v>
          </cell>
        </row>
        <row r="28447">
          <cell r="A28447">
            <v>89451</v>
          </cell>
          <cell r="B28447" t="str">
            <v>TUBO, PVC, SOLDÁVEL, DN 75MM, INSTALADO EM PRUMADA DE ÁGUA - FORNECIMENTO E INSTALAÇÃO. AF_12/2014</v>
          </cell>
          <cell r="C28447" t="str">
            <v>M</v>
          </cell>
        </row>
        <row r="28448">
          <cell r="A28448">
            <v>89452</v>
          </cell>
          <cell r="B28448" t="str">
            <v>TUBO, PVC, SOLDÁVEL, DN 85MM, INSTALADO EM PRUMADA DE ÁGUA - FORNECIMENTO E INSTALAÇÃO. AF_12/2014</v>
          </cell>
          <cell r="C28448" t="str">
            <v>M</v>
          </cell>
        </row>
        <row r="28449">
          <cell r="A28449">
            <v>89508</v>
          </cell>
          <cell r="B28449" t="str">
            <v>TUBO PVC, SÉRIE R, ÁGUA PLUVIAL, DN 40 MM, FORNECIDO E INSTALADO EM RAMAL DE ENCAMINHAMENTO. AF_12/2014</v>
          </cell>
          <cell r="C28449" t="str">
            <v>M</v>
          </cell>
        </row>
        <row r="28450">
          <cell r="A28450">
            <v>89509</v>
          </cell>
          <cell r="B28450" t="str">
            <v>TUBO PVC, SÉRIE R, ÁGUA PLUVIAL, DN 50 MM, FORNECIDO E INSTALADO EM RAMAL DE ENCAMINHAMENTO. AF_12/2014</v>
          </cell>
          <cell r="C28450" t="str">
            <v>M</v>
          </cell>
        </row>
        <row r="28451">
          <cell r="A28451">
            <v>89511</v>
          </cell>
          <cell r="B28451" t="str">
            <v>TUBO PVC, SÉRIE R, ÁGUA PLUVIAL, DN 75 MM, FORNECIDO E INSTALADO EM RAMAL DE ENCAMINHAMENTO. AF_12/2014</v>
          </cell>
          <cell r="C28451" t="str">
            <v>M</v>
          </cell>
        </row>
        <row r="28452">
          <cell r="A28452">
            <v>89512</v>
          </cell>
          <cell r="B28452" t="str">
            <v>TUBO PVC, SÉRIE R, ÁGUA PLUVIAL, DN 100 MM, FORNECIDO E INSTALADO EM RAMAL DE ENCAMINHAMENTO. AF_12/2014</v>
          </cell>
          <cell r="C28452" t="str">
            <v>M</v>
          </cell>
        </row>
        <row r="28453">
          <cell r="A28453">
            <v>89576</v>
          </cell>
          <cell r="B28453" t="str">
            <v>TUBO PVC, SÉRIE R, ÁGUA PLUVIAL, DN 75 MM, FORNECIDO E INSTALADO EM CONDUTORES VERTICAIS DE ÁGUAS PLUVIAIS. AF_12/2014</v>
          </cell>
          <cell r="C28453" t="str">
            <v>M</v>
          </cell>
        </row>
        <row r="28454">
          <cell r="A28454">
            <v>89578</v>
          </cell>
          <cell r="B28454" t="str">
            <v>TUBO PVC, SÉRIE R, ÁGUA PLUVIAL, DN 100 MM, FORNECIDO E INSTALADO EM CONDUTORES VERTICAIS DE ÁGUAS PLUVIAIS. AF_12/2014</v>
          </cell>
          <cell r="C28454" t="str">
            <v>M</v>
          </cell>
        </row>
        <row r="28455">
          <cell r="A28455">
            <v>89580</v>
          </cell>
          <cell r="B28455" t="str">
            <v>TUBO PVC, SÉRIE R, ÁGUA PLUVIAL, DN 150 MM, FORNECIDO E INSTALADO EM CONDUTORES VERTICAIS DE ÁGUAS PLUVIAIS. AF_12/2014</v>
          </cell>
          <cell r="C28455" t="str">
            <v>M</v>
          </cell>
        </row>
        <row r="28456">
          <cell r="A28456">
            <v>89633</v>
          </cell>
          <cell r="B28456" t="str">
            <v>TUBO, CPVC, SOLDÁVEL, DN 15MM, INSTALADO EM RAMAL OU SUB-RAMAL DE ÁGUA - FORNECIMENTO E INSTALAÇÃO. AF_12/2014</v>
          </cell>
          <cell r="C28456" t="str">
            <v>M</v>
          </cell>
        </row>
        <row r="28457">
          <cell r="A28457">
            <v>89634</v>
          </cell>
          <cell r="B28457" t="str">
            <v>TUBO, CPVC, SOLDÁVEL, DN 22MM, INSTALADO EM RAMAL OU SUB-RAMAL DE ÁGUA - FORNECIMENTO E INSTALAÇÃO. AF_12/2014</v>
          </cell>
          <cell r="C28457" t="str">
            <v>M</v>
          </cell>
        </row>
        <row r="28458">
          <cell r="A28458">
            <v>89635</v>
          </cell>
          <cell r="B28458" t="str">
            <v>TUBO, CPVC, SOLDÁVEL, DN 28MM, INSTALADO EM RAMAL OU SUB-RAMAL DE ÁGUA - FORNECIMENTO E INSTALAÇÃO. AF_12/2014</v>
          </cell>
          <cell r="C28458" t="str">
            <v>M</v>
          </cell>
        </row>
        <row r="28459">
          <cell r="A28459">
            <v>89636</v>
          </cell>
          <cell r="B28459" t="str">
            <v>TUBO, CPVC, SOLDÁVEL, DN 35MM, INSTALADO EM RAMAL OU SUB-RAMAL DE ÁGUA  FORNECIMENTO E INSTALAÇÃO. AF_12/2014</v>
          </cell>
          <cell r="C28459" t="str">
            <v>M</v>
          </cell>
        </row>
        <row r="28460">
          <cell r="A28460">
            <v>89711</v>
          </cell>
          <cell r="B28460" t="str">
            <v>TUBO PVC, SERIE NORMAL, ESGOTO PREDIAL, DN 40 MM, FORNECIDO E INSTALADO EM RAMAL DE DESCARGA OU RAMAL DE ESGOTO SANITÁRIO. AF_12/2014</v>
          </cell>
          <cell r="C28460" t="str">
            <v>M</v>
          </cell>
        </row>
        <row r="28461">
          <cell r="A28461">
            <v>89712</v>
          </cell>
          <cell r="B28461" t="str">
            <v>TUBO PVC, SERIE NORMAL, ESGOTO PREDIAL, DN 50 MM, FORNECIDO E INSTALADO EM RAMAL DE DESCARGA OU RAMAL DE ESGOTO SANITÁRIO. AF_12/2014</v>
          </cell>
          <cell r="C28461" t="str">
            <v>M</v>
          </cell>
        </row>
        <row r="28462">
          <cell r="A28462">
            <v>89713</v>
          </cell>
          <cell r="B28462" t="str">
            <v>TUBO PVC, SERIE NORMAL, ESGOTO PREDIAL, DN 75 MM, FORNECIDO E INSTALADO EM RAMAL DE DESCARGA OU RAMAL DE ESGOTO SANITÁRIO. AF_12/2014</v>
          </cell>
          <cell r="C28462" t="str">
            <v>M</v>
          </cell>
        </row>
        <row r="28463">
          <cell r="A28463">
            <v>89714</v>
          </cell>
          <cell r="B28463" t="str">
            <v>TUBO PVC, SERIE NORMAL, ESGOTO PREDIAL, DN 100 MM, FORNECIDO E INSTALADO EM RAMAL DE DESCARGA OU RAMAL DE ESGOTO SANITÁRIO. AF_12/2014</v>
          </cell>
          <cell r="C28463" t="str">
            <v>M</v>
          </cell>
        </row>
        <row r="28464">
          <cell r="A28464">
            <v>89716</v>
          </cell>
          <cell r="B28464" t="str">
            <v>TUBO, CPVC, SOLDÁVEL, DN 22MM, INSTALADO EM RAMAL DE DISTRIBUIÇÃO DE ÁGUA - FORNECIMENTO E INSTALAÇÃO. AF_12/2014</v>
          </cell>
          <cell r="C28464" t="str">
            <v>M</v>
          </cell>
        </row>
        <row r="28465">
          <cell r="A28465">
            <v>89717</v>
          </cell>
          <cell r="B28465" t="str">
            <v>TUBO, CPVC, SOLDÁVEL, DN 28MM, INSTALADO EM RAMAL DE DISTRIBUIÇÃO DE ÁGUA - FORNECIMENTO E INSTALAÇÃO. AF_12/2014</v>
          </cell>
          <cell r="C28465" t="str">
            <v>M</v>
          </cell>
        </row>
        <row r="28466">
          <cell r="A28466">
            <v>89770</v>
          </cell>
          <cell r="B28466" t="str">
            <v>TUBO, CPVC, SOLDÁVEL, DN 35MM, INSTALADO EM PRUMADA DE ÁGUA  FORNECIMENTO E INSTALAÇÃO. AF_12/2014</v>
          </cell>
          <cell r="C28466" t="str">
            <v>M</v>
          </cell>
        </row>
        <row r="28467">
          <cell r="A28467">
            <v>89771</v>
          </cell>
          <cell r="B28467" t="str">
            <v>TUBO, CPVC, SOLDÁVEL, DN 42MM, INSTALADO EM PRUMADA DE ÁGUA  FORNECIMENTO E INSTALAÇÃO. AF_12/2014</v>
          </cell>
          <cell r="C28467" t="str">
            <v>M</v>
          </cell>
        </row>
        <row r="28468">
          <cell r="A28468">
            <v>89773</v>
          </cell>
          <cell r="B28468" t="str">
            <v>TUBO, CPVC, SOLDÁVEL, DN 73MM, INSTALADO EM PRUMADA DE ÁGUA  FORNECIMENTO E INSTALAÇÃO. AF_12/2014</v>
          </cell>
          <cell r="C28468" t="str">
            <v>M</v>
          </cell>
        </row>
        <row r="28469">
          <cell r="A28469">
            <v>89775</v>
          </cell>
          <cell r="B28469" t="str">
            <v>TUBO, CPVC, SOLDÁVEL, DN 89MM, INSTALADO EM PRUMADA DE ÁGUA  FORNECIMENTO E INSTALAÇÃO. AF_12/2014</v>
          </cell>
          <cell r="C28469" t="str">
            <v>M</v>
          </cell>
        </row>
        <row r="28470">
          <cell r="A28470">
            <v>89798</v>
          </cell>
          <cell r="B28470" t="str">
            <v>TUBO PVC, SERIE NORMAL, ESGOTO PREDIAL, DN 50 MM, FORNECIDO E INSTALADO EM PRUMADA DE ESGOTO SANITÁRIO OU VENTILAÇÃO. AF_12/2014</v>
          </cell>
          <cell r="C28470" t="str">
            <v>M</v>
          </cell>
        </row>
        <row r="28471">
          <cell r="A28471">
            <v>89799</v>
          </cell>
          <cell r="B28471" t="str">
            <v>TUBO PVC, SERIE NORMAL, ESGOTO PREDIAL, DN 75 MM, FORNECIDO E INSTALADO EM PRUMADA DE ESGOTO SANITÁRIO OU VENTILAÇÃO. AF_12/2014</v>
          </cell>
          <cell r="C28471" t="str">
            <v>M</v>
          </cell>
        </row>
        <row r="28472">
          <cell r="A28472">
            <v>89800</v>
          </cell>
          <cell r="B28472" t="str">
            <v>TUBO PVC, SERIE NORMAL, ESGOTO PREDIAL, DN 100 MM, FORNECIDO E INSTALADO EM PRUMADA DE ESGOTO SANITÁRIO OU VENTILAÇÃO. AF_12/2014</v>
          </cell>
          <cell r="C28472" t="str">
            <v>M</v>
          </cell>
        </row>
        <row r="28473">
          <cell r="A28473">
            <v>89848</v>
          </cell>
          <cell r="B28473" t="str">
            <v>TUBO PVC, SERIE NORMAL, ESGOTO PREDIAL, DN 100 MM, FORNECIDO E INSTALADO EM SUBCOLETOR AÉREO DE ESGOTO SANITÁRIO. AF_12/2014</v>
          </cell>
          <cell r="C28473" t="str">
            <v>M</v>
          </cell>
        </row>
        <row r="28474">
          <cell r="A28474">
            <v>89849</v>
          </cell>
          <cell r="B28474" t="str">
            <v>TUBO PVC, SERIE NORMAL, ESGOTO PREDIAL, DN 150 MM, FORNECIDO E INSTALADO EM SUBCOLETOR AÉREO DE ESGOTO SANITÁRIO. AF_12/2014</v>
          </cell>
          <cell r="C28474" t="str">
            <v>M</v>
          </cell>
        </row>
        <row r="28475">
          <cell r="A28475">
            <v>89865</v>
          </cell>
          <cell r="B28475" t="str">
            <v>TUBO, PVC, SOLDÁVEL, DN 25MM, INSTALADO EM DRENO DE AR-CONDICIONADO - FORNECIMENTO E INSTALAÇÃO. AF_12/2014</v>
          </cell>
          <cell r="C28475" t="str">
            <v>M</v>
          </cell>
        </row>
        <row r="28476">
          <cell r="A28476">
            <v>91784</v>
          </cell>
          <cell r="B28476" t="str">
            <v>(COMPOSIÇÃO REPRESENTATIVA) DO SERVIÇO DE INSTALAÇÃO DE TUBOS DE PVC, SOLDÁVEL, ÁGUA FRIA, DN 20 MM (INSTALADO EM RAMAL, SUB-RAMAL OU RAMAL DE DISTRIBUIÇÃO), INCLUSIVE CONEXÕES, CORTES E FIXAÇÕES, PARA PRÉDIOS. AF_10/2015</v>
          </cell>
          <cell r="C28476" t="str">
            <v>M</v>
          </cell>
        </row>
        <row r="28477">
          <cell r="A28477">
            <v>91785</v>
          </cell>
          <cell r="B28477" t="str">
            <v>(COMPOSIÇÃO REPRESENTATIVA) DO SERVIÇO DE INSTALAÇÃO DE TUBOS DE PVC, SOLDÁVEL, ÁGUA FRIA, DN 25 MM (INSTALADO EM RAMAL, SUB-RAMAL, RAMAL DE DISTRIBUIÇÃO OU PRUMADA), INCLUSIVE CONEXÕES, CORTES E FIXAÇÕES, PARA PRÉDIOS. AF_10/2015</v>
          </cell>
          <cell r="C28477" t="str">
            <v>M</v>
          </cell>
        </row>
        <row r="28478">
          <cell r="A28478">
            <v>91786</v>
          </cell>
          <cell r="B28478" t="str">
            <v>(COMPOSIÇÃO REPRESENTATIVA) DO SERVIÇO DE INSTALAÇÃO TUBOS DE PVC, SOLDÁVEL, ÁGUA FRIA, DN 32 MM (INSTALADO EM RAMAL, SUB-RAMAL, RAMAL DE DISTRIBUIÇÃO OU PRUMADA), INCLUSIVE CONEXÕES, CORTES E FIXAÇÕES, PARA PRÉDIOS. AF_10/2015</v>
          </cell>
          <cell r="C28478" t="str">
            <v>M</v>
          </cell>
        </row>
        <row r="28479">
          <cell r="A28479">
            <v>91787</v>
          </cell>
          <cell r="B28479" t="str">
            <v>(COMPOSIÇÃO REPRESENTATIVA) DO SERVIÇO DE INSTALAÇÃO DE TUBOS DE PVC, SOLDÁVEL, ÁGUA FRIA, DN 40 MM (INSTALADO EM PRUMADA), INCLUSIVE CONEXÕES, CORTES E FIXAÇÕES, PARA PRÉDIOS. AF_10/2015</v>
          </cell>
          <cell r="C28479" t="str">
            <v>M</v>
          </cell>
        </row>
        <row r="28480">
          <cell r="A28480">
            <v>91788</v>
          </cell>
          <cell r="B28480" t="str">
            <v>(COMPOSIÇÃO REPRESENTATIVA) DO SERVIÇO DE INSTALAÇÃO DE TUBOS DE PVC, SOLDÁVEL, ÁGUA FRIA, DN 50 MM (INSTALADO EM PRUMADA), INCLUSIVE CONEXÕES, CORTES E FIXAÇÕES, PARA PRÉDIOS. AF_10/2015</v>
          </cell>
          <cell r="C28480" t="str">
            <v>M</v>
          </cell>
        </row>
        <row r="28481">
          <cell r="A28481">
            <v>91789</v>
          </cell>
          <cell r="B28481" t="str">
            <v>(COMPOSIÇÃO REPRESENTATIVA) DO SERVIÇO DE INSTALAÇÃO DE TUBOS DE PVC, SÉRIE R, ÁGUA PLUVIAL, DN 75 MM (INSTALADO EM RAMAL DE ENCAMINHAMENTO, OU CONDUTORES VERTICAIS), INCLUSIVE CONEXÕES, CORTE E FIXAÇÕES, PARA PRÉDIOS. AF_10/2015</v>
          </cell>
          <cell r="C28481" t="str">
            <v>M</v>
          </cell>
        </row>
        <row r="28482">
          <cell r="A28482">
            <v>91790</v>
          </cell>
          <cell r="B28482" t="str">
            <v>(COMPOSIÇÃO REPRESENTATIVA) DO SERVIÇO DE INSTALAÇÃO DE TUBOS DE PVC, SÉRIE R, ÁGUA PLUVIAL, DN 100 MM (INSTALADO EM RAMAL DE ENCAMINHAMENTO, OU CONDUTORES VERTICAIS), INCLUSIVE CONEXÕES, CORTES E FIXAÇÕES, PARA PRÉDIOS. AF_10/2015</v>
          </cell>
          <cell r="C28482" t="str">
            <v>M</v>
          </cell>
        </row>
        <row r="28483">
          <cell r="A28483">
            <v>91791</v>
          </cell>
          <cell r="B28483" t="str">
            <v>(COMPOSIÇÃO REPRESENTATIVA) DO SERVIÇO DE INSTALAÇÃO DE TUBOS DE PVC, SÉRIE R, ÁGUA PLUVIAL, DN 150 MM (INSTALADO EM CONDUTORES VERTICAIS), INCLUSIVE CONEXÕES, CORTES E FIXAÇÕES, PARA PRÉDIOS. AF_10/2015</v>
          </cell>
          <cell r="C28483" t="str">
            <v>M</v>
          </cell>
        </row>
        <row r="28484">
          <cell r="A28484">
            <v>91792</v>
          </cell>
          <cell r="B28484" t="str">
            <v>(COMPOSIÇÃO REPRESENTATIVA) DO SERVIÇO DE INSTALAÇÃO DE TUBO DE PVC, SÉRIE NORMAL, ESGOTO PREDIAL, DN 40 MM (INSTALADO EM RAMAL DE DESCARGA OU RAMAL DE ESGOTO SANITÁRIO), INCLUSIVE CONEXÕES, CORTES E FIXAÇÕES, PARA PRÉDIOS. AF_10/2015</v>
          </cell>
          <cell r="C28484" t="str">
            <v>M</v>
          </cell>
        </row>
        <row r="28485">
          <cell r="A28485">
            <v>91793</v>
          </cell>
          <cell r="B28485" t="str">
            <v>(COMPOSIÇÃO REPRESENTATIVA) DO SERVIÇO DE INSTALAÇÃO DE TUBO DE PVC, SÉRIE NORMAL, ESGOTO PREDIAL, DN 50 MM (INSTALADO EM RAMAL DE DESCARGA OU RAMAL DE ESGOTO SANITÁRIO), INCLUSIVE CONEXÕES, CORTES E FIXAÇÕES PARA, PRÉDIOS. AF_10/2015</v>
          </cell>
          <cell r="C28485" t="str">
            <v>M</v>
          </cell>
        </row>
        <row r="28486">
          <cell r="A28486">
            <v>91794</v>
          </cell>
          <cell r="B28486" t="str">
            <v>(COMPOSIÇÃO REPRESENTATIVA) DO SERVIÇO DE INST. TUBO PVC, SÉRIE N, ESGOTO PREDIAL, DN 75 MM, (INST. EM RAMAL DE DESCARGA, RAMAL DE ESG. SANITÁRIO, PRUMADA DE ESG. SANITÁRIO OU VENTILAÇÃO), INCL. CONEXÕES, CORTES E FIXAÇÕES, P/ PRÉDIOS. AF_10/2015</v>
          </cell>
          <cell r="C28486" t="str">
            <v>M</v>
          </cell>
        </row>
        <row r="28487">
          <cell r="A28487">
            <v>91795</v>
          </cell>
          <cell r="B28487" t="str">
            <v>(COMPOSIÇÃO REPRESENTATIVA) DO SERVIÇO DE INST. TUBO PVC, SÉRIE N, ESGOTO PREDIAL, 100 MM (INST. RAMAL DESCARGA, RAMAL DE ESG. SANIT., PRUMADA ESG. SANIT., VENTILAÇÃO OU SUB-COLETOR AÉREO), INCL. CONEXÕES E CORTES, FIXAÇÕES, P/ PRÉDIOS. AF_10/2015</v>
          </cell>
          <cell r="C28487" t="str">
            <v>M</v>
          </cell>
        </row>
        <row r="28488">
          <cell r="A28488">
            <v>91796</v>
          </cell>
          <cell r="B28488" t="str">
            <v>(COMPOSIÇÃO REPRESENTATIVA) DO SERVIÇO DE INSTALAÇÃO DE TUBO DE PVC, SÉRIE NORMAL, ESGOTO PREDIAL, DN 150 MM (INSTALADO EM SUB-COLETOR AÉREO), INCLUSIVE CONEXÕES, CORTES E FIXAÇÕES, PARA PRÉDIOS. AF_10/2015</v>
          </cell>
          <cell r="C28488" t="str">
            <v>M</v>
          </cell>
        </row>
        <row r="28489">
          <cell r="A28489">
            <v>92275</v>
          </cell>
          <cell r="B28489" t="str">
            <v>TUBO EM COBRE RÍGIDO, DN 22 CLASSE E, SEM ISOLAMENTO, INSTALADO EM PRUMADA - FORNECIMENTO E INSTALAÇÃO. AF_12/2015</v>
          </cell>
          <cell r="C28489" t="str">
            <v>M</v>
          </cell>
        </row>
        <row r="28490">
          <cell r="A28490">
            <v>92276</v>
          </cell>
          <cell r="B28490" t="str">
            <v>TUBO EM COBRE RÍGIDO, DN 28 CLASSE E, SEM ISOLAMENTO, INSTALADO EM PRUMADA - FORNECIMENTO E INSTALAÇÃO. AF_12/2015</v>
          </cell>
          <cell r="C28490" t="str">
            <v>M</v>
          </cell>
        </row>
        <row r="28491">
          <cell r="A28491">
            <v>92277</v>
          </cell>
          <cell r="B28491" t="str">
            <v>TUBO EM COBRE RÍGIDO, DN 35 CLASSE E, SEM ISOLAMENTO, INSTALADO EM PRUMADA - FORNECIMENTO E INSTALAÇÃO. AF_12/2015</v>
          </cell>
          <cell r="C28491" t="str">
            <v>M</v>
          </cell>
        </row>
        <row r="28492">
          <cell r="A28492">
            <v>92278</v>
          </cell>
          <cell r="B28492" t="str">
            <v>TUBO EM COBRE RÍGIDO, DN 42 CLASSE E, SEM ISOLAMENTO, INSTALADO EM PRUMADA - FORNECIMENTO E INSTALAÇÃO. AF_12/2015</v>
          </cell>
          <cell r="C28492" t="str">
            <v>M</v>
          </cell>
        </row>
        <row r="28493">
          <cell r="A28493">
            <v>92279</v>
          </cell>
          <cell r="B28493" t="str">
            <v>TUBO EM COBRE RÍGIDO, DN 54 CLASSE E, SEM ISOLAMENTO, INSTALADO EM PRUMADA - FORNECIMENTO E INSTALAÇÃO. AF_12/2015</v>
          </cell>
          <cell r="C28493" t="str">
            <v>M</v>
          </cell>
        </row>
        <row r="28494">
          <cell r="A28494">
            <v>92280</v>
          </cell>
          <cell r="B28494" t="str">
            <v>TUBO EM COBRE RÍGIDO, DN 66 CLASSE E, SEM ISOLAMENTO, INSTALADO EM PRUMADA - FORNECIMENTO E INSTALAÇÃO. AF_12/2015</v>
          </cell>
          <cell r="C28494" t="str">
            <v>M</v>
          </cell>
        </row>
        <row r="28495">
          <cell r="A28495">
            <v>92305</v>
          </cell>
          <cell r="B28495" t="str">
            <v>TUBO EM COBRE RÍGIDO, DN 15 CLASSE E, SEM ISOLAMENTO, INSTALADO EM RAMAL DE DISTRIBUIÇÃO - FORNECIMENTO E INSTALAÇÃO. AF_12/2015</v>
          </cell>
          <cell r="C28495" t="str">
            <v>M</v>
          </cell>
        </row>
        <row r="28496">
          <cell r="A28496">
            <v>92306</v>
          </cell>
          <cell r="B28496" t="str">
            <v>TUBO EM COBRE RÍGIDO, DN 22 CLASSE E, SEM ISOLAMENTO, INSTALADO EM RAMAL DE DISTRIBUIÇÃO - FORNECIMENTO E INSTALAÇÃO. AF_12/2015</v>
          </cell>
          <cell r="C28496" t="str">
            <v>M</v>
          </cell>
        </row>
        <row r="28497">
          <cell r="A28497">
            <v>92307</v>
          </cell>
          <cell r="B28497" t="str">
            <v>TUBO EM COBRE RÍGIDO, DN 28 CLASSE E, SEM ISOLAMENTO, INSTALADO EM RAMAL DE DISTRIBUIÇÃO - FORNECIMENTO E INSTALAÇÃO. AF_12/2015</v>
          </cell>
          <cell r="C28497" t="str">
            <v>M</v>
          </cell>
        </row>
        <row r="28498">
          <cell r="A28498">
            <v>92320</v>
          </cell>
          <cell r="B28498" t="str">
            <v>TUBO EM COBRE RÍGIDO, DN 15 CLASSE E, SEM ISOLAMENTO, INSTALADO EM RAMAL E SUB-RAMAL - FORNECIMENTO E INSTALAÇÃO. AF_12/2015</v>
          </cell>
          <cell r="C28498" t="str">
            <v>M</v>
          </cell>
        </row>
        <row r="28499">
          <cell r="A28499">
            <v>92321</v>
          </cell>
          <cell r="B28499" t="str">
            <v>TUBO EM COBRE RÍGIDO, DN 22 CLASSE E, SEM ISOLAMENTO, INSTALADO EM RAMAL E SUB-RAMAL - FORNECIMENTO E INSTALAÇÃO. AF_12/2015</v>
          </cell>
          <cell r="C28499" t="str">
            <v>M</v>
          </cell>
        </row>
        <row r="28500">
          <cell r="A28500">
            <v>92322</v>
          </cell>
          <cell r="B28500" t="str">
            <v>TUBO EM COBRE RÍGIDO, DN 28 CLASSE E, SEM ISOLAMENTO, INSTALADO EM RAMAL E SUB-RAMAL - FORNECIMENTO E INSTALAÇÃO. AF_12/2015</v>
          </cell>
          <cell r="C28500" t="str">
            <v>M</v>
          </cell>
        </row>
        <row r="28501">
          <cell r="A28501">
            <v>92335</v>
          </cell>
          <cell r="B28501" t="str">
            <v>TUBO DE AÇO GALVANIZADO COM COSTURA, CLASSE MÉDIA, CONEXÃO RANHURADA, DN 50 (2"), INSTALADO EM PRUMADAS - FORNECIMENTO E INSTALAÇÃO. AF_12/2015</v>
          </cell>
          <cell r="C28501" t="str">
            <v>M</v>
          </cell>
        </row>
        <row r="28502">
          <cell r="A28502">
            <v>92336</v>
          </cell>
          <cell r="B28502" t="str">
            <v>TUBO DE AÇO GALVANIZADO COM COSTURA, CLASSE MÉDIA, CONEXÃO RANHURADA, DN 65 (2 1/2"), INSTALADO EM PRUMADAS - FORNECIMENTO E INSTALAÇÃO. AF_12/2015</v>
          </cell>
          <cell r="C28502" t="str">
            <v>M</v>
          </cell>
        </row>
        <row r="28503">
          <cell r="A28503">
            <v>92337</v>
          </cell>
          <cell r="B28503" t="str">
            <v>TUBO DE AÇO GALVANIZADO COM COSTURA, CLASSE MÉDIA, CONEXÃO RANHURADA, DN 80 (3"), INSTALADO EM PRUMADAS - FORNECIMENTO E INSTALAÇÃO. AF_12/2015</v>
          </cell>
          <cell r="C28503" t="str">
            <v>M</v>
          </cell>
        </row>
        <row r="28504">
          <cell r="A28504">
            <v>92338</v>
          </cell>
          <cell r="B28504" t="str">
            <v>TUBO DE AÇO PRETO SEM COSTURA, CONEXÃO SOLDADA, DN 50 (2"), INSTALADO EM PRUMADAS - FORNECIMENTO E INSTALAÇÃO. AF_12/2015</v>
          </cell>
          <cell r="C28504" t="str">
            <v>M</v>
          </cell>
        </row>
        <row r="28505">
          <cell r="A28505">
            <v>92339</v>
          </cell>
          <cell r="B28505" t="str">
            <v>TUBO DE AÇO PRETO SEM COSTURA, CONEXÃO SOLDADA, DN 65 (2 1/2"), INSTALADO EM PRUMADAS - FORNECIMENTO E INSTALAÇÃO. AF_12/2015</v>
          </cell>
          <cell r="C28505" t="str">
            <v>M</v>
          </cell>
        </row>
        <row r="28506">
          <cell r="A28506">
            <v>92341</v>
          </cell>
          <cell r="B28506" t="str">
            <v>TUBO DE AÇO GALVANIZADO COM COSTURA, CLASSE MÉDIA, DN 50 (2"), CONEXÃO ROSQUEADA, INSTALADO EM PRUMADAS - FORNECIMENTO E INSTALAÇÃO. AF_12/2015</v>
          </cell>
          <cell r="C28506" t="str">
            <v>M</v>
          </cell>
        </row>
        <row r="28507">
          <cell r="A28507">
            <v>92342</v>
          </cell>
          <cell r="B28507" t="str">
            <v>TUBO DE AÇO GALVANIZADO COM COSTURA, CLASSE MÉDIA, DN 65 (2 1/2"), CONEXÃO ROSQUEADA, INSTALADO EM PRUMADAS - FORNECIMENTO E INSTALAÇÃO. AF_12/2015</v>
          </cell>
          <cell r="C28507" t="str">
            <v>M</v>
          </cell>
        </row>
        <row r="28508">
          <cell r="A28508">
            <v>92343</v>
          </cell>
          <cell r="B28508" t="str">
            <v>TUBO DE AÇO GALVANIZADO COM COSTURA, CLASSE MÉDIA, DN 80 (3"), CONEXÃO ROSQUEADA, INSTALADO EM PRUMADAS - FORNECIMENTO E INSTALAÇÃO. AF_12/2015</v>
          </cell>
          <cell r="C28508" t="str">
            <v>M</v>
          </cell>
        </row>
        <row r="28509">
          <cell r="A28509">
            <v>92361</v>
          </cell>
          <cell r="B28509" t="str">
            <v>TUBO DE AÇO PRETO SEM COSTURA, CONEXÃO SOLDADA, DN 50 (2"), INSTALADO EM REDE DE ALIMENTAÇÃO PARA HIDRANTE - FORNECIMENTO E INSTALAÇÃO. AF_12/2015</v>
          </cell>
          <cell r="C28509" t="str">
            <v>M</v>
          </cell>
        </row>
        <row r="28510">
          <cell r="A28510">
            <v>92362</v>
          </cell>
          <cell r="B28510" t="str">
            <v>TUBO DE AÇO PRETO SEM COSTURA, CONEXÃO SOLDADA, DN 65 (2 1/2"), INSTALADO EM REDE DE ALIMENTAÇÃO PARA HIDRANTE - FORNECIMENTO E INSTALAÇÃO. AF_12/2015</v>
          </cell>
          <cell r="C28510" t="str">
            <v>M</v>
          </cell>
        </row>
        <row r="28511">
          <cell r="A28511">
            <v>92364</v>
          </cell>
          <cell r="B28511" t="str">
            <v>TUBO DE AÇO GALVANIZADO COM COSTURA, CLASSE MÉDIA, DN 32 (1 1/4"), CONEXÃO ROSQUEADA, INSTALADO EM REDE DE ALIMENTAÇÃO PARA HIDRANTE - FORNECIMENTO E INSTALAÇÃO. AF_12/2015</v>
          </cell>
          <cell r="C28511" t="str">
            <v>M</v>
          </cell>
        </row>
        <row r="28512">
          <cell r="A28512">
            <v>92365</v>
          </cell>
          <cell r="B28512" t="str">
            <v>TUBO DE AÇO GALVANIZADO COM COSTURA, CLASSE MÉDIA, DN 40 (1 1/2"), CONEXÃO ROSQUEADA, INSTALADO EM REDE DE ALIMENTAÇÃO PARA HIDRANTE - FORNECIMENTO E INSTALAÇÃO. AF_12/2015</v>
          </cell>
          <cell r="C28512" t="str">
            <v>M</v>
          </cell>
        </row>
        <row r="28513">
          <cell r="A28513">
            <v>92366</v>
          </cell>
          <cell r="B28513" t="str">
            <v>TUBO DE AÇO GALVANIZADO COM COSTURA, CLASSE MÉDIA, DN 50 (2"), CONEXÃO ROSQUEADA, INSTALADO EM REDE DE ALIMENTAÇÃO PARA HIDRANTE - FORNECIMENTO E INSTALAÇÃO. AF_12/2015</v>
          </cell>
          <cell r="C28513" t="str">
            <v>M</v>
          </cell>
        </row>
        <row r="28514">
          <cell r="A28514">
            <v>92367</v>
          </cell>
          <cell r="B28514" t="str">
            <v>TUBO DE AÇO GALVANIZADO COM COSTURA, CLASSE MÉDIA, DN 65 (2 1/2"), CONEXÃO ROSQUEADA, INSTALADO EM REDE DE ALIMENTAÇÃO PARA HIDRANTE - FORNECIMENTO E INSTALAÇÃO. AF_12/2015</v>
          </cell>
          <cell r="C28514" t="str">
            <v>M</v>
          </cell>
        </row>
        <row r="28515">
          <cell r="A28515">
            <v>92368</v>
          </cell>
          <cell r="B28515" t="str">
            <v>TUBO DE AÇO GALVANIZADO COM COSTURA, CLASSE MÉDIA, DN 80 (3"), CONEXÃO ROSQUEADA, INSTALADO EM REDE DE ALIMENTAÇÃO PARA HIDRANTE - FORNECIMENTO E INSTALAÇÃO. AF_12/2015</v>
          </cell>
          <cell r="C28515" t="str">
            <v>M</v>
          </cell>
        </row>
        <row r="28516">
          <cell r="A28516">
            <v>92648</v>
          </cell>
          <cell r="B28516" t="str">
            <v>TUBO DE AÇO PRETO SEM COSTURA, CONEXÃO SOLDADA, DN 40 (1 1/2"), INSTALADO EM REDE DE ALIMENTAÇÃO PARA SPRINKLER - FORNECIMENTO E INSTALAÇÃO. AF_12/2015</v>
          </cell>
          <cell r="C28516" t="str">
            <v>M</v>
          </cell>
        </row>
        <row r="28517">
          <cell r="A28517">
            <v>92649</v>
          </cell>
          <cell r="B28517" t="str">
            <v>TUBO DE AÇO PRETO SEM COSTURA, CONEXÃO SOLDADA, DN 50 (2"), INSTALADO EM REDE DE ALIMENTAÇÃO PARA SPRINKLER - FORNECIMENTO E INSTALAÇÃO. AF_12/2015</v>
          </cell>
          <cell r="C28517" t="str">
            <v>M</v>
          </cell>
        </row>
        <row r="28518">
          <cell r="A28518">
            <v>92650</v>
          </cell>
          <cell r="B28518" t="str">
            <v>TUBO DE AÇO PRETO SEM COSTURA, CONEXÃO SOLDADA, DN 65 (2 1/2"), INSTALADO EM REDE DE ALIMENTAÇÃO PARA SPRINKLER - FORNECIMENTO E INSTALAÇÃO. AF_12/2015</v>
          </cell>
          <cell r="C28518" t="str">
            <v>M</v>
          </cell>
        </row>
        <row r="28519">
          <cell r="A28519">
            <v>92652</v>
          </cell>
          <cell r="B28519" t="str">
            <v>TUBO DE AÇO GALVANIZADO COM COSTURA, CLASSE MÉDIA, CONEXÃO ROSQUEADA, DN 32 (1 1/4"), INSTALADO EM REDE DE ALIMENTAÇÃO PARA SPRINKLER - FORNECIMENTO E INSTALAÇÃO. AF_12/2015</v>
          </cell>
          <cell r="C28519" t="str">
            <v>M</v>
          </cell>
        </row>
        <row r="28520">
          <cell r="A28520">
            <v>92653</v>
          </cell>
          <cell r="B28520" t="str">
            <v>TUBO DE AÇO GALVANIZADO COM COSTURA, CLASSE MÉDIA, CONEXÃO ROSQUEADA, DN 40 (1 1/2"), INSTALADO EM REDE DE ALIMENTAÇÃO PARA SPRINKLER - FORNECIMENTO E INSTALAÇÃO. AF_12/2015</v>
          </cell>
          <cell r="C28520" t="str">
            <v>M</v>
          </cell>
        </row>
        <row r="28521">
          <cell r="A28521">
            <v>92654</v>
          </cell>
          <cell r="B28521" t="str">
            <v>TUBO DE AÇO GALVANIZADO COM COSTURA, CLASSE MÉDIA, CONEXÃO ROSQUEADA, DN 50 (2"), INSTALADO EM REDE DE ALIMENTAÇÃO PARA SPRINKLER - FORNECIMENTO E INSTALAÇÃO. AF_12/2015</v>
          </cell>
          <cell r="C28521" t="str">
            <v>M</v>
          </cell>
        </row>
        <row r="28522">
          <cell r="A28522">
            <v>92655</v>
          </cell>
          <cell r="B28522" t="str">
            <v>TUBO DE AÇO GALVANIZADO COM COSTURA, CLASSE MÉDIA, CONEXÃO ROSQUEADA, DN 65 (2 1/2"), INSTALADO EM REDE DE ALIMENTAÇÃO PARA SPRINKLER - FORNECIMENTO E INSTALAÇÃO. AF_12/2015</v>
          </cell>
          <cell r="C28522" t="str">
            <v>M</v>
          </cell>
        </row>
        <row r="28523">
          <cell r="A28523">
            <v>92656</v>
          </cell>
          <cell r="B28523" t="str">
            <v>TUBO DE AÇO GALVANIZADO COM COSTURA, CLASSE MÉDIA, CONEXÃO ROSQUEADA, DN 80 (3"), INSTALADO EM REDE DE ALIMENTAÇÃO PARA SPRINKLER - FORNECIMENTO E INSTALAÇÃO. AF_12/2015</v>
          </cell>
          <cell r="C28523" t="str">
            <v>M</v>
          </cell>
        </row>
        <row r="28524">
          <cell r="A28524">
            <v>92687</v>
          </cell>
          <cell r="B28524" t="str">
            <v>TUBO DE AÇO GALVANIZADO COM COSTURA, CLASSE MÉDIA, CONEXÃO ROSQUEADA, DN 15 (1/2"), INSTALADO EM RAMAIS E SUB-RAMAIS DE GÁS - FORNECIMENTO E INSTALAÇÃO. AF_12/2015</v>
          </cell>
          <cell r="C28524" t="str">
            <v>M</v>
          </cell>
        </row>
        <row r="28525">
          <cell r="A28525">
            <v>92688</v>
          </cell>
          <cell r="B28525" t="str">
            <v>TUBO DE AÇO GALVANIZADO COM COSTURA, CLASSE MÉDIA, CONEXÃO ROSQUEADA, DN 20 (3/4"), INSTALADO EM RAMAIS E SUB-RAMAIS DE GÁS - FORNECIMENTO E INSTALAÇÃO. AF_12/2015</v>
          </cell>
          <cell r="C28525" t="str">
            <v>M</v>
          </cell>
        </row>
        <row r="28526">
          <cell r="A28526">
            <v>92689</v>
          </cell>
          <cell r="B28526" t="str">
            <v>TUBO DE AÇO PRETO SEM COSTURA, CLASSE MÉDIA, CONEXÃO SOLDADA, DN 15 (1/2"), INSTALADO EM RAMAIS E SUB-RAMAIS DE GÁS - FORNECIMENTO E INSTALAÇÃO. AF_12/2015</v>
          </cell>
          <cell r="C28526" t="str">
            <v>M</v>
          </cell>
        </row>
        <row r="28527">
          <cell r="A28527">
            <v>92690</v>
          </cell>
          <cell r="B28527" t="str">
            <v>TUBO DE AÇO PRETO SEM COSTURA, CLASSE MÉDIA, CONEXÃO SOLDADA, DN 20 (3/4"), INSTALADO EM RAMAIS E SUB-RAMAIS DE GÁS - FORNECIMENTO E INSTALAÇÃO. AF_12/2015</v>
          </cell>
          <cell r="C28527" t="str">
            <v>M</v>
          </cell>
        </row>
        <row r="28528">
          <cell r="A28528">
            <v>94462</v>
          </cell>
          <cell r="B28528" t="str">
            <v>TUBO DE AÇO GALVANIZADO COM COSTURA, CLASSE MÉDIA, DN 50 (2), CONEXÃO ROSQUEADA, INSTALADO EM RESERVAÇÃO DE ÁGUA DE EDIFICAÇÃO QUE POSSUA RESERVATÓRIO DE FIBRA/FIBROCIMENTO  FORNECIMENTO E INSTALAÇÃO. AF_06/2016</v>
          </cell>
          <cell r="C28528" t="str">
            <v>M</v>
          </cell>
        </row>
        <row r="28529">
          <cell r="A28529">
            <v>94463</v>
          </cell>
          <cell r="B28529" t="str">
            <v>TUBO DE AÇO GALVANIZADO COM COSTURA, CLASSE MÉDIA, DN 65 (2 1/2), CONEXÃO ROSQUEADA, INSTALADO EM RESERVAÇÃO DE ÁGUA DE EDIFICAÇÃO QUE POSSUA RESERVATÓRIO DE FIBRA/FIBROCIMENTO  FORNECIMENTO E INSTALAÇÃO. AF_06/2016</v>
          </cell>
          <cell r="C28529" t="str">
            <v>M</v>
          </cell>
        </row>
        <row r="28530">
          <cell r="A28530">
            <v>94464</v>
          </cell>
          <cell r="B28530" t="str">
            <v>TUBO DE AÇO GALVANIZADO COM COSTURA, CLASSE MÉDIA, DN 80 (3), CONEXÃO ROSQUEADA, INSTALADO EM RESERVAÇÃO DE ÁGUA DE EDIFICAÇÃO QUE POSSUA RESERVATÓRIO DE FIBRA/FIBROCIMENTO  FORNECIMENTO E INSTALAÇÃO. AF_06/2016</v>
          </cell>
          <cell r="C28530" t="str">
            <v>M</v>
          </cell>
        </row>
        <row r="28531">
          <cell r="A28531">
            <v>94602</v>
          </cell>
          <cell r="B28531" t="str">
            <v>TUBO EM COBRE RÍGIDO, DN 54 MM CLASSE E, SEM ISOLAMENTO, INSTALADO EM RESERVAÇÃO DE ÁGUA DE EDIFICAÇÃO QUE POSSUA RESERVATÓRIO DE FIBRA/FIBROCIMENTO  FORNECIMENTO E INSTALAÇÃO. AF_06/2016</v>
          </cell>
          <cell r="C28531" t="str">
            <v>M</v>
          </cell>
        </row>
        <row r="28532">
          <cell r="A28532">
            <v>94603</v>
          </cell>
          <cell r="B28532" t="str">
            <v>TUBO EM COBRE RÍGIDO, DN 66 MM CLASSE E, SEM ISOLAMENTO, INSTALADO EM RESERVAÇÃO DE ÁGUA DE EDIFICAÇÃO QUE POSSUA RESERVATÓRIO DE FIBRA/FIBROCIMENTO  FORNECIMENTO E INSTALAÇÃO. AF_06/2016</v>
          </cell>
          <cell r="C28532" t="str">
            <v>M</v>
          </cell>
        </row>
        <row r="28533">
          <cell r="A28533">
            <v>94604</v>
          </cell>
          <cell r="B28533" t="str">
            <v>TUBO EM COBRE RÍGIDO, DN 79 MM CLASSE E, SEM ISOLAMENTO, INSTALADO EM RESERVAÇÃO DE ÁGUA DE EDIFICAÇÃO QUE POSSUA RESERVATÓRIO DE FIBRA/FIBROCIMENTO  FORNECIMENTO E INSTALAÇÃO. AF_06/2016</v>
          </cell>
          <cell r="C28533" t="str">
            <v>M</v>
          </cell>
        </row>
        <row r="28534">
          <cell r="A28534">
            <v>94605</v>
          </cell>
          <cell r="B28534" t="str">
            <v>TUBO EM COBRE RÍGIDO, DN 104 MM CLASSE E, SEM ISOLAMENTO, INSTALADO EM RESERVAÇÃO DE ÁGUA DE EDIFICAÇÃO QUE POSSUA RESERVATÓRIO DE FIBRA/FIBROCIMENTO  FORNECIMENTO E INSTALAÇÃO. AF_06/2016</v>
          </cell>
          <cell r="C28534" t="str">
            <v>M</v>
          </cell>
        </row>
        <row r="28535">
          <cell r="A28535">
            <v>94648</v>
          </cell>
          <cell r="B28535" t="str">
            <v>TUBO, PVC, SOLDÁVEL, DN  25 MM, INSTALADO EM RESERVAÇÃO DE ÁGUA DE EDIFICAÇÃO QUE POSSUA RESERVATÓRIO DE FIBRA/FIBROCIMENTO   FORNECIMENTO E INSTALAÇÃO. AF_06/2016</v>
          </cell>
          <cell r="C28535" t="str">
            <v>M</v>
          </cell>
        </row>
        <row r="28536">
          <cell r="A28536">
            <v>94649</v>
          </cell>
          <cell r="B28536" t="str">
            <v>TUBO, PVC, SOLDÁVEL, DN 32 MM, INSTALADO EM RESERVAÇÃO DE ÁGUA DE EDIFICAÇÃO QUE POSSUA RESERVATÓRIO DE FIBRA/FIBROCIMENTO   FORNECIMENTO E INSTALAÇÃO. AF_06/2016</v>
          </cell>
          <cell r="C28536" t="str">
            <v>M</v>
          </cell>
        </row>
        <row r="28537">
          <cell r="A28537">
            <v>94650</v>
          </cell>
          <cell r="B28537" t="str">
            <v>TUBO, PVC, SOLDÁVEL, DN 40 MM, INSTALADO EM RESERVAÇÃO DE ÁGUA DE EDIFICAÇÃO QUE POSSUA RESERVATÓRIO DE FIBRA/FIBROCIMENTO   FORNECIMENTO E INSTALAÇÃO. AF_06/2016</v>
          </cell>
          <cell r="C28537" t="str">
            <v>M</v>
          </cell>
        </row>
        <row r="28538">
          <cell r="A28538">
            <v>94651</v>
          </cell>
          <cell r="B28538" t="str">
            <v>TUBO, PVC, SOLDÁVEL, DN 50 MM, INSTALADO EM RESERVAÇÃO DE ÁGUA DE EDIFICAÇÃO QUE POSSUA RESERVATÓRIO DE FIBRA/FIBROCIMENTO   FORNECIMENTO E INSTALAÇÃO. AF_06/2016</v>
          </cell>
          <cell r="C28538" t="str">
            <v>M</v>
          </cell>
        </row>
        <row r="28539">
          <cell r="A28539">
            <v>94652</v>
          </cell>
          <cell r="B28539" t="str">
            <v>TUBO, PVC, SOLDÁVEL, DN 60 MM, INSTALADO EM RESERVAÇÃO DE ÁGUA DE EDIFICAÇÃO QUE POSSUA RESERVATÓRIO DE FIBRA/FIBROCIMENTO   FORNECIMENTO E INSTALAÇÃO. AF_06/2016</v>
          </cell>
          <cell r="C28539" t="str">
            <v>M</v>
          </cell>
        </row>
        <row r="28540">
          <cell r="A28540">
            <v>94653</v>
          </cell>
          <cell r="B28540" t="str">
            <v>TUBO, PVC, SOLDÁVEL, DN 75 MM, INSTALADO EM RESERVAÇÃO DE ÁGUA DE EDIFICAÇÃO QUE POSSUA RESERVATÓRIO DE FIBRA/FIBROCIMENTO   FORNECIMENTO E INSTALAÇÃO. AF_06/2016</v>
          </cell>
          <cell r="C28540" t="str">
            <v>M</v>
          </cell>
        </row>
        <row r="28541">
          <cell r="A28541">
            <v>94654</v>
          </cell>
          <cell r="B28541" t="str">
            <v>TUBO, PVC, SOLDÁVEL, DN 85 MM, INSTALADO EM RESERVAÇÃO DE ÁGUA DE EDIFICAÇÃO QUE POSSUA RESERVATÓRIO DE FIBRA/FIBROCIMENTO   FORNECIMENTO E INSTALAÇÃO. AF_06/2016</v>
          </cell>
          <cell r="C28541" t="str">
            <v>M</v>
          </cell>
        </row>
        <row r="28542">
          <cell r="A28542">
            <v>94655</v>
          </cell>
          <cell r="B28542" t="str">
            <v>TUBO, PVC, SOLDÁVEL, DN 110 MM, INSTALADO EM RESERVAÇÃO DE ÁGUA DE EDIFICAÇÃO QUE POSSUA RESERVATÓRIO DE FIBRA/FIBROCIMENTO   FORNECIMENTO E INSTALAÇÃO. AF_06/2016</v>
          </cell>
          <cell r="C28542" t="str">
            <v>M</v>
          </cell>
        </row>
        <row r="28543">
          <cell r="A28543">
            <v>94716</v>
          </cell>
          <cell r="B28543" t="str">
            <v>TUBO, CPVC, SOLDÁVEL, DN 22 MM, INSTALADO EM RESERVAÇÃO DE ÁGUA DE EDIFICAÇÃO QUE POSSUA RESERVATÓRIO DE FIBRA/FIBROCIMENTO  FORNECIMENTO E INSTALAÇÃO. AF_06/2016</v>
          </cell>
          <cell r="C28543" t="str">
            <v>M</v>
          </cell>
        </row>
        <row r="28544">
          <cell r="A28544">
            <v>94717</v>
          </cell>
          <cell r="B28544" t="str">
            <v>TUBO, CPVC, SOLDÁVEL, DN 28 MM, INSTALADO EM RESERVAÇÃO DE ÁGUA DE EDIFICAÇÃO QUE POSSUA RESERVATÓRIO DE FIBRA/FIBROCIMENTO  FORNECIMENTO E INSTALAÇÃO. AF_06/2016</v>
          </cell>
          <cell r="C28544" t="str">
            <v>M</v>
          </cell>
        </row>
        <row r="28545">
          <cell r="A28545">
            <v>94718</v>
          </cell>
          <cell r="B28545" t="str">
            <v>TUBO, CPVC, SOLDÁVEL, DN 35 MM, INSTALADO EM RESERVAÇÃO DE ÁGUA DE EDIFICAÇÃO QUE POSSUA RESERVATÓRIO DE FIBRA/FIBROCIMENTO  FORNECIMENTO E INSTALAÇÃO. AF_06/2016</v>
          </cell>
          <cell r="C28545" t="str">
            <v>M</v>
          </cell>
        </row>
        <row r="28546">
          <cell r="A28546">
            <v>94719</v>
          </cell>
          <cell r="B28546" t="str">
            <v>TUBO, CPVC, SOLDÁVEL, DN 42 MM, INSTALADO EM RESERVAÇÃO DE ÁGUA DE EDIFICAÇÃO QUE POSSUA RESERVATÓRIO DE FIBRA/FIBROCIMENTO  FORNECIMENTO E INSTALAÇÃO. AF_06/2016</v>
          </cell>
          <cell r="C28546" t="str">
            <v>M</v>
          </cell>
        </row>
        <row r="28547">
          <cell r="A28547">
            <v>94720</v>
          </cell>
          <cell r="B28547" t="str">
            <v>TUBO, CPVC, SOLDÁVEL, DN 54 MM, INSTALADO EM RESERVAÇÃO DE ÁGUA DE EDIFICAÇÃO QUE POSSUA RESERVATÓRIO DE FIBRA/FIBROCIMENTO  FORNECIMENTO E INSTALAÇÃO. AF_06/2016</v>
          </cell>
          <cell r="C28547" t="str">
            <v>M</v>
          </cell>
        </row>
        <row r="28548">
          <cell r="A28548">
            <v>94721</v>
          </cell>
          <cell r="B28548" t="str">
            <v>TUBO, CPVC, SOLDÁVEL, DN 73 MM, INSTALADO EM RESERVAÇÃO DE ÁGUA DE EDIFICAÇÃO QUE POSSUA RESERVATÓRIO DE FIBRA/FIBROCIMENTO  FORNECIMENTO E INSTALAÇÃO. AF_06/2016</v>
          </cell>
          <cell r="C28548" t="str">
            <v>M</v>
          </cell>
        </row>
        <row r="28549">
          <cell r="A28549">
            <v>94722</v>
          </cell>
          <cell r="B28549" t="str">
            <v>TUBO, CPVC, SOLDÁVEL, DN 89 MM, INSTALADO EM RESERVAÇÃO DE ÁGUA DE EDIFICAÇÃO QUE POSSUA RESERVATÓRIO DE FIBRA/FIBROCIMENTO  FORNECIMENTO E INSTALAÇÃO. AF_06/2016</v>
          </cell>
          <cell r="C28549" t="str">
            <v>M</v>
          </cell>
        </row>
        <row r="28550">
          <cell r="A28550">
            <v>95697</v>
          </cell>
          <cell r="B28550" t="str">
            <v>TUBO DE AÇO PRETO SEM COSTURA, CONEXÃO SOLDADA, DN 40 (1 1/2 ), INSTALADO EM REDE DE ALIMENTAÇÃO PARA HIDRANTE - FORNECIMENTO E INSTALAÇÃO. AF_12/2015</v>
          </cell>
          <cell r="C28550" t="str">
            <v>M</v>
          </cell>
        </row>
        <row r="28551">
          <cell r="A28551">
            <v>96635</v>
          </cell>
          <cell r="B28551" t="str">
            <v>TUBO, PPR, DN 25, CLASSE PN 20,  INSTALADO EM RAMAL OU SUB-RAMAL DE ÁGUA  FORNECIMENTO E INSTALAÇÃO. AF_06/2015</v>
          </cell>
          <cell r="C28551" t="str">
            <v>M</v>
          </cell>
        </row>
        <row r="28552">
          <cell r="A28552">
            <v>96636</v>
          </cell>
          <cell r="B28552" t="str">
            <v>TUBO, PPR, DN 25, CLASSE PN 25 INSTALADO EM RAMAL OU SUB-RAMAL DE ÁGUA  FORNECIMENTO E INSTALAÇÃO. AF_06/2015</v>
          </cell>
          <cell r="C28552" t="str">
            <v>M</v>
          </cell>
        </row>
        <row r="28553">
          <cell r="A28553">
            <v>96644</v>
          </cell>
          <cell r="B28553" t="str">
            <v>TUBO, PPR, DN 25, CLASSE PN 20,  INSTALADO EM RAMAL DE DISTRIBUIÇÃO DE ÁGUA  FORNECIMENTO E INSTALAÇÃO. AF_06/2015</v>
          </cell>
          <cell r="C28553" t="str">
            <v>M</v>
          </cell>
        </row>
        <row r="28554">
          <cell r="A28554">
            <v>96645</v>
          </cell>
          <cell r="B28554" t="str">
            <v>TUBO, PPR, DN 32, CLASSE PN 12,  INSTALADO EM RAMAL DE DISTRIBUIÇÃO DE ÁGUA  FORNECIMENTO E INSTALAÇÃO. AF_06/2015</v>
          </cell>
          <cell r="C28554" t="str">
            <v>M</v>
          </cell>
        </row>
        <row r="28555">
          <cell r="A28555">
            <v>96646</v>
          </cell>
          <cell r="B28555" t="str">
            <v>TUBO, PPR, DN 40, CLASSE PN 12,  INSTALADO EM RAMAL DE DISTRIBUIÇÃO DE ÁGUA  FORNECIMENTO E INSTALAÇÃO. AF_06/2015</v>
          </cell>
          <cell r="C28555" t="str">
            <v>M</v>
          </cell>
        </row>
        <row r="28556">
          <cell r="A28556">
            <v>96647</v>
          </cell>
          <cell r="B28556" t="str">
            <v>TUBO, PPR, DN 25, CLASSE PN 25,  INSTALADO EM RAMAL DE DISTRIBUIÇÃO DE ÁGUA  FORNECIMENTO E INSTALAÇÃO. AF_06/2015</v>
          </cell>
          <cell r="C28556" t="str">
            <v>M</v>
          </cell>
        </row>
        <row r="28557">
          <cell r="A28557">
            <v>96648</v>
          </cell>
          <cell r="B28557" t="str">
            <v>TUBO, PPR, DN 32, CLASSE PN 25,  INSTALADO EM RAMAL DE DISTRIBUIÇÃO DE ÁGUA  FORNECIMENTO E INSTALAÇÃO. AF_06/2015</v>
          </cell>
          <cell r="C28557" t="str">
            <v>M</v>
          </cell>
        </row>
        <row r="28558">
          <cell r="A28558">
            <v>96649</v>
          </cell>
          <cell r="B28558" t="str">
            <v>TUBO, PPR, DN 40, CLASSE PN 25,  INSTALADO EM RAMAL DE DISTRIBUIÇÃO DE ÁGUA  FORNECIMENTO E INSTALAÇÃO. AF_06/2015</v>
          </cell>
          <cell r="C28558" t="str">
            <v>M</v>
          </cell>
        </row>
        <row r="28559">
          <cell r="A28559">
            <v>96668</v>
          </cell>
          <cell r="B28559" t="str">
            <v>TUBO, PPR, DN 25, CLASSE PN 20,  INSTALADO EM PRUMADA DE ÁGUA  FORNECIMENTO E INSTALAÇÃO. AF_06/2015</v>
          </cell>
          <cell r="C28559" t="str">
            <v>M</v>
          </cell>
        </row>
        <row r="28560">
          <cell r="A28560">
            <v>96669</v>
          </cell>
          <cell r="B28560" t="str">
            <v>TUBO, PPR, DN 32, CLASSE PN 12,  INSTALADO EM PRUMADA DE ÁGUA  FORNECIMENTO E INSTALAÇÃO. AF_06/2015</v>
          </cell>
          <cell r="C28560" t="str">
            <v>M</v>
          </cell>
        </row>
        <row r="28561">
          <cell r="A28561">
            <v>96670</v>
          </cell>
          <cell r="B28561" t="str">
            <v>TUBO, PPR, DN 40, CLASSE PN 12,  INSTALADO EM PRUMADA DE ÁGUA  FORNECIMENTO E INSTALAÇÃO. AF_06/2015</v>
          </cell>
          <cell r="C28561" t="str">
            <v>M</v>
          </cell>
        </row>
        <row r="28562">
          <cell r="A28562">
            <v>96671</v>
          </cell>
          <cell r="B28562" t="str">
            <v>TUBO, PPR, DN 50, CLASSE PN 12,  INSTALADO EM PRUMADA DE ÁGUA  FORNECIMENTO E INSTALAÇÃO. AF_06/2015</v>
          </cell>
          <cell r="C28562" t="str">
            <v>M</v>
          </cell>
        </row>
        <row r="28563">
          <cell r="A28563">
            <v>96672</v>
          </cell>
          <cell r="B28563" t="str">
            <v>TUBO, PPR, DN 63, CLASSE PN 12,  INSTALADO EM PRUMADA DE ÁGUA  FORNECIMENTO E INSTALAÇÃO. AF_06/2015</v>
          </cell>
          <cell r="C28563" t="str">
            <v>M</v>
          </cell>
        </row>
        <row r="28564">
          <cell r="A28564">
            <v>96673</v>
          </cell>
          <cell r="B28564" t="str">
            <v>TUBO, PPR, DN 75, CLASSE PN 12,  INSTALADO EM PRUMADA DE ÁGUA  FORNECIMENTO E INSTALAÇÃO. AF_06/2015</v>
          </cell>
          <cell r="C28564" t="str">
            <v>M</v>
          </cell>
        </row>
        <row r="28565">
          <cell r="A28565">
            <v>96674</v>
          </cell>
          <cell r="B28565" t="str">
            <v>TUBO, PPR, DN 90, CLASSE PN 12,  INSTALADO EM PRUMADA DE ÁGUA  FORNECIMENTO E INSTALAÇÃO. AF_06/2015</v>
          </cell>
          <cell r="C28565" t="str">
            <v>M</v>
          </cell>
        </row>
        <row r="28566">
          <cell r="A28566">
            <v>96675</v>
          </cell>
          <cell r="B28566" t="str">
            <v>TUBO, PPR, DN 110, CLASSE PN 12,  INSTALADO EM PRUMADA DE ÁGUA  FORNECIMENTO E INSTALAÇÃO. AF_06/2015</v>
          </cell>
          <cell r="C28566" t="str">
            <v>M</v>
          </cell>
        </row>
        <row r="28567">
          <cell r="A28567">
            <v>96676</v>
          </cell>
          <cell r="B28567" t="str">
            <v>TUBO, PPR, DN 25, CLASSE PN 25,  INSTALADO EM PRUMADA DE ÁGUA  FORNECIMENTO E INSTALAÇÃO. AF_06/2015</v>
          </cell>
          <cell r="C28567" t="str">
            <v>M</v>
          </cell>
        </row>
        <row r="28568">
          <cell r="A28568">
            <v>96677</v>
          </cell>
          <cell r="B28568" t="str">
            <v>TUBO, PPR, DN 32, CLASSE PN 25,  INSTALADO EM PRUMADA DE ÁGUA  FORNECIMENTO E INSTALAÇÃO. AF_06/2015</v>
          </cell>
          <cell r="C28568" t="str">
            <v>M</v>
          </cell>
        </row>
        <row r="28569">
          <cell r="A28569">
            <v>96678</v>
          </cell>
          <cell r="B28569" t="str">
            <v>TUBO, PPR, DN 40, CLASSE PN 25,  INSTALADO EM PRUMADA DE ÁGUA  FORNECIMENTO E INSTALAÇÃO. AF_06/2015</v>
          </cell>
          <cell r="C28569" t="str">
            <v>M</v>
          </cell>
        </row>
        <row r="28570">
          <cell r="A28570">
            <v>96679</v>
          </cell>
          <cell r="B28570" t="str">
            <v>TUBO, PPR, DN 50, CLASSE PN 25,  INSTALADO EM PRUMADA DE ÁGUA  FORNECIMENTO E INSTALAÇÃO. AF_06/2015</v>
          </cell>
          <cell r="C28570" t="str">
            <v>M</v>
          </cell>
        </row>
        <row r="28571">
          <cell r="A28571">
            <v>96680</v>
          </cell>
          <cell r="B28571" t="str">
            <v>TUBO, PPR, DN 63, CLASSE PN 25,  INSTALADO EM PRUMADA DE ÁGUA  FORNECIMENTO E INSTALAÇÃO. AF_06/2015</v>
          </cell>
          <cell r="C28571" t="str">
            <v>M</v>
          </cell>
        </row>
        <row r="28572">
          <cell r="A28572">
            <v>96681</v>
          </cell>
          <cell r="B28572" t="str">
            <v>TUBO, PPR, DN 75, CLASSE PN 25,  INSTALADO EM PRUMADA DE ÁGUA  FORNECIMENTO E INSTALAÇÃO. AF_06/2015</v>
          </cell>
          <cell r="C28572" t="str">
            <v>M</v>
          </cell>
        </row>
        <row r="28573">
          <cell r="A28573">
            <v>96682</v>
          </cell>
          <cell r="B28573" t="str">
            <v>TUBO, PPR, DN 90, CLASSE PN 25,  INSTALADO EM PRUMADA DE ÁGUA  FORNECIMENTO E INSTALAÇÃO. AF_06/2015</v>
          </cell>
          <cell r="C28573" t="str">
            <v>M</v>
          </cell>
        </row>
        <row r="28574">
          <cell r="A28574">
            <v>96683</v>
          </cell>
          <cell r="B28574" t="str">
            <v>TUBO, PPR, DN 110, CLASSE PN 25,  INSTALADO EM PRUMADA DE ÁGUA  FORNECIMENTO E INSTALAÇÃO. AF_06/2015</v>
          </cell>
          <cell r="C28574" t="str">
            <v>M</v>
          </cell>
        </row>
        <row r="28575">
          <cell r="A28575">
            <v>96718</v>
          </cell>
          <cell r="B28575" t="str">
            <v>TUBO, PPR, DN 20, CLASSE PN 20,  INSTALADO EM RESERVAÇÃO DE ÁGUA DE EDIFICAÇÃO QUE POSSUA RESERVATÓRIO DE FIBRA/FIBROCIMENTO  FORNECIMENTO E INSTALAÇÃO. AF_06/2016</v>
          </cell>
          <cell r="C28575" t="str">
            <v>M</v>
          </cell>
        </row>
        <row r="28576">
          <cell r="A28576">
            <v>96719</v>
          </cell>
          <cell r="B28576" t="str">
            <v>TUBO, PPR, DN 25, CLASSE PN 20,  INSTALADO EM RESERVAÇÃO DE ÁGUA DE EDIFICAÇÃO QUE POSSUA RESERVATÓRIO DE FIBRA/FIBROCIMENTO  FORNECIMENTO E INSTALAÇÃO. AF_06/2016</v>
          </cell>
          <cell r="C28576" t="str">
            <v>M</v>
          </cell>
        </row>
        <row r="28577">
          <cell r="A28577">
            <v>96720</v>
          </cell>
          <cell r="B28577" t="str">
            <v>TUBO, PPR, DN 32, CLASSE PN 12,  INSTALADO EM RESERVAÇÃO DE ÁGUA DE EDIFICAÇÃO QUE POSSUA RESERVATÓRIO DE FIBRA/FIBROCIMENTO  FORNECIMENTO E INSTALAÇÃO. AF_06/2016</v>
          </cell>
          <cell r="C28577" t="str">
            <v>M</v>
          </cell>
        </row>
        <row r="28578">
          <cell r="A28578">
            <v>96721</v>
          </cell>
          <cell r="B28578" t="str">
            <v>TUBO, PPR, DN 40, CLASSE PN 12,  INSTALADO EM RESERVAÇÃO DE ÁGUA DE EDIFICAÇÃO QUE POSSUA RESERVATÓRIO DE FIBRA/FIBROCIMENTO  FORNECIMENTO E INSTALAÇÃO. AF_06/2016</v>
          </cell>
          <cell r="C28578" t="str">
            <v>M</v>
          </cell>
        </row>
        <row r="28579">
          <cell r="A28579">
            <v>96722</v>
          </cell>
          <cell r="B28579" t="str">
            <v>TUBO, PPR, DN 50, CLASSE PN 12,  INSTALADO EM RESERVAÇÃO DE ÁGUA DE EDIFICAÇÃO QUE POSSUA RESERVATÓRIO DE FIBRA/FIBROCIMENTO  FORNECIMENTO E INSTALAÇÃO. AF_06/2016</v>
          </cell>
          <cell r="C28579" t="str">
            <v>M</v>
          </cell>
        </row>
        <row r="28580">
          <cell r="A28580">
            <v>96723</v>
          </cell>
          <cell r="B28580" t="str">
            <v>TUBO, PPR, DN 63, CLASSE PN 12,  INSTALADO EM RESERVAÇÃO DE ÁGUA DE EDIFICAÇÃO QUE POSSUA RESERVATÓRIO DE FIBRA/FIBROCIMENTO  FORNECIMENTO E INSTALAÇÃO. AF_06/2016</v>
          </cell>
          <cell r="C28580" t="str">
            <v>M</v>
          </cell>
        </row>
        <row r="28581">
          <cell r="A28581">
            <v>96724</v>
          </cell>
          <cell r="B28581" t="str">
            <v>TUBO, PPR, DN 75, CLASSE PN 12,  INSTALADO EM RESERVAÇÃO DE ÁGUA DE EDIFICAÇÃO QUE POSSUA RESERVATÓRIO DE FIBRA/FIBROCIMENTO  FORNECIMENTO E INSTALAÇÃO. AF_06/2016</v>
          </cell>
          <cell r="C28581" t="str">
            <v>M</v>
          </cell>
        </row>
        <row r="28582">
          <cell r="A28582">
            <v>96725</v>
          </cell>
          <cell r="B28582" t="str">
            <v>TUBO, PPR, DN 90, CLASSE PN 12,  INSTALADO EM RESERVAÇÃO DE ÁGUA DE EDIFICAÇÃO QUE POSSUA RESERVATÓRIO DE FIBRA/FIBROCIMENTO  FORNECIMENTO E INSTALAÇÃO. AF_06/2016</v>
          </cell>
          <cell r="C28582" t="str">
            <v>M</v>
          </cell>
        </row>
        <row r="28583">
          <cell r="A28583">
            <v>96726</v>
          </cell>
          <cell r="B28583" t="str">
            <v>TUBO, PPR, DN 110, CLASSE PN 12,  INSTALADO EM RESERVAÇÃO DE ÁGUA DE EDIFICAÇÃO QUE POSSUA RESERVATÓRIO DE FIBRA/FIBROCIMENTO  FORNECIMENTO E INSTALAÇÃO. AF_06/2016</v>
          </cell>
          <cell r="C28583" t="str">
            <v>M</v>
          </cell>
        </row>
        <row r="28584">
          <cell r="A28584">
            <v>96727</v>
          </cell>
          <cell r="B28584" t="str">
            <v>TUBO, PPR, DN 20, CLASSE PN 25,  INSTALADO EM RESERVAÇÃO DE ÁGUA DE EDIFICAÇÃO QUE POSSUA RESERVATÓRIO DE FIBRA/FIBROCIMENTO  FORNECIMENTO E INSTALAÇÃO. AF_06/2016</v>
          </cell>
          <cell r="C28584" t="str">
            <v>M</v>
          </cell>
        </row>
        <row r="28585">
          <cell r="A28585">
            <v>96728</v>
          </cell>
          <cell r="B28585" t="str">
            <v>TUBO, PPR, DN 25, CLASSE PN 25,  INSTALADO EM RESERVAÇÃO DE ÁGUA DE EDIFICAÇÃO QUE POSSUA RESERVATÓRIO DE FIBRA/FIBROCIMENTO  FORNECIMENTO E INSTALAÇÃO. AF_06/2016</v>
          </cell>
          <cell r="C28585" t="str">
            <v>M</v>
          </cell>
        </row>
        <row r="28586">
          <cell r="A28586">
            <v>96729</v>
          </cell>
          <cell r="B28586" t="str">
            <v>TUBO, PPR, DN 32, CLASSE PN 25,  INSTALADO EM RESERVAÇÃO DE ÁGUA DE EDIFICAÇÃO QUE POSSUA RESERVATÓRIO DE FIBRA/FIBROCIMENTO  FORNECIMENTO E INSTALAÇÃO. AF_06/2016</v>
          </cell>
          <cell r="C28586" t="str">
            <v>M</v>
          </cell>
        </row>
        <row r="28587">
          <cell r="A28587">
            <v>96730</v>
          </cell>
          <cell r="B28587" t="str">
            <v>TUBO, PPR, DN 40, CLASSE PN 25,  INSTALADO EM RESERVAÇÃO DE ÁGUA DE EDIFICAÇÃO QUE POSSUA RESERVATÓRIO DE FIBRA/FIBROCIMENTO  FORNECIMENTO E INSTALAÇÃO. AF_06/2016</v>
          </cell>
          <cell r="C28587" t="str">
            <v>M</v>
          </cell>
        </row>
        <row r="28588">
          <cell r="A28588">
            <v>96731</v>
          </cell>
          <cell r="B28588" t="str">
            <v>TUBO, PPR, DN 50, CLASSE PN 25,  INSTALADO EM RESERVAÇÃO DE ÁGUA DE EDIFICAÇÃO QUE POSSUA RESERVATÓRIO DE FIBRA/FIBROCIMENTO  FORNECIMENTO E INSTALAÇÃO. AF_06/2016</v>
          </cell>
          <cell r="C28588" t="str">
            <v>M</v>
          </cell>
        </row>
        <row r="28589">
          <cell r="A28589">
            <v>96732</v>
          </cell>
          <cell r="B28589" t="str">
            <v>TUBO, PPR, DN 63, CLASSE PN 25,  INSTALADO EM RESERVAÇÃO DE ÁGUA DE EDIFICAÇÃO QUE POSSUA RESERVATÓRIO DE FIBRA/FIBROCIMENTO  FORNECIMENTO E INSTALAÇÃO. AF_06/2016</v>
          </cell>
          <cell r="C28589" t="str">
            <v>M</v>
          </cell>
        </row>
        <row r="28590">
          <cell r="A28590">
            <v>96733</v>
          </cell>
          <cell r="B28590" t="str">
            <v>TUBO, PPR, DN 75, CLASSE PN 25,  INSTALADO EM RESERVAÇÃO DE ÁGUA DE EDIFICAÇÃO QUE POSSUA RESERVATÓRIO DE FIBRA/FIBROCIMENTO  FORNECIMENTO E INSTALAÇÃO. AF_06/2016</v>
          </cell>
          <cell r="C28590" t="str">
            <v>M</v>
          </cell>
        </row>
        <row r="28591">
          <cell r="A28591">
            <v>96734</v>
          </cell>
          <cell r="B28591" t="str">
            <v>TUBO, PPR, DN 90, CLASSE PN 25,  INSTALADO EM RESERVAÇÃO DE ÁGUA DE EDIFICAÇÃO QUE POSSUA RESERVATÓRIO DE FIBRA/FIBROCIMENTO  FORNECIMENTO E INSTALAÇÃO. AF_06/2016</v>
          </cell>
          <cell r="C28591" t="str">
            <v>M</v>
          </cell>
        </row>
        <row r="28592">
          <cell r="A28592">
            <v>96735</v>
          </cell>
          <cell r="B28592" t="str">
            <v>TUBO, PPR, DN 110, CLASSE PN 25,  INSTALADO EM RESERVAÇÃO DE ÁGUA DE EDIFICAÇÃO QUE POSSUA RESERVATÓRIO DE FIBRA/FIBROCIMENTO  FORNECIMENTO E INSTALAÇÃO. AF_06/2016</v>
          </cell>
          <cell r="C28592" t="str">
            <v>M</v>
          </cell>
        </row>
        <row r="28593">
          <cell r="A28593">
            <v>96794</v>
          </cell>
          <cell r="B28593" t="str">
            <v>TUBO, PEX, MONOCAMADA, DN 16, INSTALADO EM RAMAL OU SUB-RAMAL DE ÁGUA  FORNECIMENTO E INSTALAÇÃO. AF_06/2015</v>
          </cell>
          <cell r="C28593" t="str">
            <v>M</v>
          </cell>
        </row>
        <row r="28594">
          <cell r="A28594">
            <v>96795</v>
          </cell>
          <cell r="B28594" t="str">
            <v>TUBO, PEX, MONOCAMADA, DN 20, INSTALADO EM RAMAL OU SUB-RAMAL DE ÁGUA  FORNECIMENTO E INSTALAÇÃO. AF_06/2015</v>
          </cell>
          <cell r="C28594" t="str">
            <v>M</v>
          </cell>
        </row>
        <row r="28595">
          <cell r="A28595">
            <v>96796</v>
          </cell>
          <cell r="B28595" t="str">
            <v>TUBO, PEX, MONOCAMADA, DN 25, INSTALADO EM RAMAL OU SUB-RAMAL DE ÁGUA  FORNECIMENTO E INSTALAÇÃO. AF_06/2015</v>
          </cell>
          <cell r="C28595" t="str">
            <v>M</v>
          </cell>
        </row>
        <row r="28596">
          <cell r="A28596">
            <v>96797</v>
          </cell>
          <cell r="B28596" t="str">
            <v>TUBO, PEX, MONOCAMADA, DN 32, INSTALADO EM RAMAL OU SUB-RAMAL DE ÁGUA  FORNECIMENTO E INSTALAÇÃO. AF_06/2015</v>
          </cell>
          <cell r="C28596" t="str">
            <v>M</v>
          </cell>
        </row>
        <row r="28597">
          <cell r="A28597">
            <v>96798</v>
          </cell>
          <cell r="B28597" t="str">
            <v>TUBO, PEX, MONOCAMADA, DN 16, INSTALADO EM RAMAL DE DISTRIBUIÇÃO DE ÁGUA  FORNECIMENTO E INSTALAÇÃO. AF_06/2015</v>
          </cell>
          <cell r="C28597" t="str">
            <v>M</v>
          </cell>
        </row>
        <row r="28598">
          <cell r="A28598">
            <v>96799</v>
          </cell>
          <cell r="B28598" t="str">
            <v>TUBO, PEX, MONOCAMADA, DN 20, INSTALADO EM RAMAL DE DISTRIBUIÇÃO DE ÁGUA  FORNECIMENTO E INSTALAÇÃO. AF_06/2015</v>
          </cell>
          <cell r="C28598" t="str">
            <v>M</v>
          </cell>
        </row>
        <row r="28599">
          <cell r="A28599">
            <v>96800</v>
          </cell>
          <cell r="B28599" t="str">
            <v>TUBO, PEX, MONOCAMADA, DN 25, INSTALADO EM RAMAL DE DISTRIBUIÇÃO DE ÁGUA  FORNECIMENTO E INSTALAÇÃO. AF_06/2015</v>
          </cell>
          <cell r="C28599" t="str">
            <v>M</v>
          </cell>
        </row>
        <row r="28600">
          <cell r="A28600">
            <v>96801</v>
          </cell>
          <cell r="B28600" t="str">
            <v>TUBO, PEX, MONOCAMADA, DN 32, INSTALADO EM RAMAL DE DISTRIBUIÇÃO DE ÁGUA  FORNECIMENTO E INSTALAÇÃO. AF_06/2015</v>
          </cell>
          <cell r="C28600" t="str">
            <v>M</v>
          </cell>
        </row>
        <row r="28601">
          <cell r="A28601">
            <v>72293</v>
          </cell>
          <cell r="B28601" t="str">
            <v>CAP PVC ESGOTO 50MM (TAMPÃO) - FORNECIMENTO E INSTALAÇÃO</v>
          </cell>
          <cell r="C28601" t="str">
            <v>UN</v>
          </cell>
        </row>
        <row r="28602">
          <cell r="A28602">
            <v>72294</v>
          </cell>
          <cell r="B28602" t="str">
            <v>CAP PVC ESGOTO 75MM (TAMPÃO) - FORNECIMENTO E INSTALAÇÃO</v>
          </cell>
          <cell r="C28602" t="str">
            <v>UN</v>
          </cell>
        </row>
        <row r="28603">
          <cell r="A28603">
            <v>72295</v>
          </cell>
          <cell r="B28603" t="str">
            <v>CAP PVC ESGOTO 100MM (TAMPÃO) - FORNECIMENTO E INSTALAÇÃO</v>
          </cell>
          <cell r="C28603" t="str">
            <v>UN</v>
          </cell>
        </row>
        <row r="28604">
          <cell r="A28604">
            <v>72306</v>
          </cell>
          <cell r="B28604" t="str">
            <v>COTOVELO DE AÇO GALVANIZADO 4" - FORNECIMENTO E INSTALAÇÃO</v>
          </cell>
          <cell r="C28604" t="str">
            <v>UN</v>
          </cell>
        </row>
        <row r="28605">
          <cell r="A28605">
            <v>72307</v>
          </cell>
          <cell r="B28605" t="str">
            <v>COTOVELO DE AÇO GALVANIZADO 5" - FORNECIMENTO E INSTALAÇÃO</v>
          </cell>
          <cell r="C28605" t="str">
            <v>UN</v>
          </cell>
        </row>
        <row r="28606">
          <cell r="A28606">
            <v>72313</v>
          </cell>
          <cell r="B28606" t="str">
            <v>COTOVELO DE AÇO GALVANIZADO 6" - FORNECIMENTO E INSTALAÇÃO</v>
          </cell>
          <cell r="C28606" t="str">
            <v>UN</v>
          </cell>
        </row>
        <row r="28607">
          <cell r="A28607">
            <v>72482</v>
          </cell>
          <cell r="B28607" t="str">
            <v>UNIAO DE ACO GALVANIZADO 4" - FORNECIMENTO E INSTALACAO</v>
          </cell>
          <cell r="C28607" t="str">
            <v>UN</v>
          </cell>
        </row>
        <row r="28608">
          <cell r="A28608">
            <v>72619</v>
          </cell>
          <cell r="B28608" t="str">
            <v>LUVA DE ACO GALVANIZADO 4" - FORNECIMENTO E INSTALACAO</v>
          </cell>
          <cell r="C28608" t="str">
            <v>UN</v>
          </cell>
        </row>
        <row r="28609">
          <cell r="A28609">
            <v>72620</v>
          </cell>
          <cell r="B28609" t="str">
            <v>LUVA DE ACO GALVANIZADO 5" - FORNECIMENTO E INSTALACAO</v>
          </cell>
          <cell r="C28609" t="str">
            <v>UN</v>
          </cell>
        </row>
        <row r="28610">
          <cell r="A28610">
            <v>72621</v>
          </cell>
          <cell r="B28610" t="str">
            <v>LUVA DE ACO GALVANIZADO 6" - FORNECIMENTO E INSTALACAO</v>
          </cell>
          <cell r="C28610" t="str">
            <v>UN</v>
          </cell>
        </row>
        <row r="28611">
          <cell r="A28611">
            <v>72667</v>
          </cell>
          <cell r="B28611" t="str">
            <v>LUVA REDUCAO ACO GALVANIZADO 4X2.1/2" - FORNECIMENTO E INSTALACAO</v>
          </cell>
          <cell r="C28611" t="str">
            <v>UN</v>
          </cell>
        </row>
        <row r="28612">
          <cell r="A28612">
            <v>72668</v>
          </cell>
          <cell r="B28612" t="str">
            <v>LUVA REDUCAO ACO GALVANIZADO 4X2" - FORNECIMENTO E INSTALACAO</v>
          </cell>
          <cell r="C28612" t="str">
            <v>UN</v>
          </cell>
        </row>
        <row r="28613">
          <cell r="A28613">
            <v>72669</v>
          </cell>
          <cell r="B28613" t="str">
            <v>LUVA REDUCAO ACO GALVANIZADO 4X3" - FORNECIMENTO E INSTALACAO</v>
          </cell>
          <cell r="C28613" t="str">
            <v>UN</v>
          </cell>
        </row>
        <row r="28614">
          <cell r="A28614">
            <v>72681</v>
          </cell>
          <cell r="B28614" t="str">
            <v>NIPLE DE ACO GALVANIZADO 4" - FORNECIMENTO E INSTALACAO</v>
          </cell>
          <cell r="C28614" t="str">
            <v>UN</v>
          </cell>
        </row>
        <row r="28615">
          <cell r="A28615">
            <v>72682</v>
          </cell>
          <cell r="B28615" t="str">
            <v>NIPLE DE ACO GALVANIZADO 5" - FORNECIMENTO E INSTALACAO</v>
          </cell>
          <cell r="C28615" t="str">
            <v>UN</v>
          </cell>
        </row>
        <row r="28616">
          <cell r="A28616">
            <v>72683</v>
          </cell>
          <cell r="B28616" t="str">
            <v>NIPLE DE ACO GALVANIZADO 6" - FORNECIMENTO E INSTALACAO</v>
          </cell>
          <cell r="C28616" t="str">
            <v>UN</v>
          </cell>
        </row>
        <row r="28617">
          <cell r="A28617">
            <v>72719</v>
          </cell>
          <cell r="B28617" t="str">
            <v>TE DE ACO GALVANIZADO 4" - FORNECIMENTO E INSTALACAO</v>
          </cell>
          <cell r="C28617" t="str">
            <v>UN</v>
          </cell>
        </row>
        <row r="28618">
          <cell r="A28618">
            <v>72720</v>
          </cell>
          <cell r="B28618" t="str">
            <v>TE DE ACO GALVANIZADO 5" - FORNECIMENTO E INSTALACAO</v>
          </cell>
          <cell r="C28618" t="str">
            <v>UN</v>
          </cell>
        </row>
        <row r="28619">
          <cell r="A28619">
            <v>72721</v>
          </cell>
          <cell r="B28619" t="str">
            <v>TE DE ACO GALVANIZADO 6" - FORNECIMENTO E INSTALACAO</v>
          </cell>
          <cell r="C28619" t="str">
            <v>UN</v>
          </cell>
        </row>
        <row r="28620">
          <cell r="A28620">
            <v>89358</v>
          </cell>
          <cell r="B28620" t="str">
            <v>JOELHO 90 GRAUS, PVC, SOLDÁVEL, DN 20MM, INSTALADO EM RAMAL OU SUB-RAMAL DE ÁGUA - FORNECIMENTO E INSTALAÇÃO. AF_12/2014</v>
          </cell>
          <cell r="C28620" t="str">
            <v>UN</v>
          </cell>
        </row>
        <row r="28621">
          <cell r="A28621">
            <v>89359</v>
          </cell>
          <cell r="B28621" t="str">
            <v>JOELHO 45 GRAUS, PVC, SOLDÁVEL, DN 20MM, INSTALADO EM RAMAL OU SUB-RAMAL DE ÁGUA - FORNECIMENTO E INSTALAÇÃO. AF_12/2014</v>
          </cell>
          <cell r="C28621" t="str">
            <v>UN</v>
          </cell>
        </row>
        <row r="28622">
          <cell r="A28622">
            <v>89360</v>
          </cell>
          <cell r="B28622" t="str">
            <v>CURVA 90 GRAUS, PVC, SOLDÁVEL, DN 20MM, INSTALADO EM RAMAL OU SUB-RAMAL DE ÁGUA - FORNECIMENTO E INSTALAÇÃO. AF_12/2014</v>
          </cell>
          <cell r="C28622" t="str">
            <v>UN</v>
          </cell>
        </row>
        <row r="28623">
          <cell r="A28623">
            <v>89361</v>
          </cell>
          <cell r="B28623" t="str">
            <v>CURVA 45 GRAUS, PVC, SOLDÁVEL, DN 20MM, INSTALADO EM RAMAL OU SUB-RAMAL DE ÁGUA - FORNECIMENTO E INSTALAÇÃO. AF_12/2014</v>
          </cell>
          <cell r="C28623" t="str">
            <v>UN</v>
          </cell>
        </row>
        <row r="28624">
          <cell r="A28624">
            <v>89362</v>
          </cell>
          <cell r="B28624" t="str">
            <v>JOELHO 90 GRAUS, PVC, SOLDÁVEL, DN 25MM, INSTALADO EM RAMAL OU SUB-RAMAL DE ÁGUA - FORNECIMENTO E INSTALAÇÃO. AF_12/2014</v>
          </cell>
          <cell r="C28624" t="str">
            <v>UN</v>
          </cell>
        </row>
        <row r="28625">
          <cell r="A28625">
            <v>89363</v>
          </cell>
          <cell r="B28625" t="str">
            <v>JOELHO 45 GRAUS, PVC, SOLDÁVEL, DN 25MM, INSTALADO EM RAMAL OU SUB-RAMAL DE ÁGUA - FORNECIMENTO E INSTALAÇÃO. AF_12/2014</v>
          </cell>
          <cell r="C28625" t="str">
            <v>UN</v>
          </cell>
        </row>
        <row r="28626">
          <cell r="A28626">
            <v>89364</v>
          </cell>
          <cell r="B28626" t="str">
            <v>CURVA 90 GRAUS, PVC, SOLDÁVEL, DN 25MM, INSTALADO EM RAMAL OU SUB-RAMAL DE ÁGUA - FORNECIMENTO E INSTALAÇÃO. AF_12/2014</v>
          </cell>
          <cell r="C28626" t="str">
            <v>UN</v>
          </cell>
        </row>
        <row r="28627">
          <cell r="A28627">
            <v>89365</v>
          </cell>
          <cell r="B28627" t="str">
            <v>CURVA 45 GRAUS, PVC, SOLDÁVEL, DN 25MM, INSTALADO EM RAMAL OU SUB-RAMAL DE ÁGUA - FORNECIMENTO E INSTALAÇÃO. AF_12/2014</v>
          </cell>
          <cell r="C28627" t="str">
            <v>UN</v>
          </cell>
        </row>
        <row r="28628">
          <cell r="A28628">
            <v>89366</v>
          </cell>
          <cell r="B28628" t="str">
            <v>JOELHO 90 GRAUS COM BUCHA DE LATÃO, PVC, SOLDÁVEL, DN 25MM, X 3/4 INSTALADO EM RAMAL OU SUB-RAMAL DE ÁGUA - FORNECIMENTO E INSTALAÇÃO. AF_12/2014</v>
          </cell>
          <cell r="C28628" t="str">
            <v>UN</v>
          </cell>
        </row>
        <row r="28629">
          <cell r="A28629">
            <v>89367</v>
          </cell>
          <cell r="B28629" t="str">
            <v>JOELHO 90 GRAUS, PVC, SOLDÁVEL, DN 32MM, INSTALADO EM RAMAL OU SUB-RAMAL DE ÁGUA - FORNECIMENTO E INSTALAÇÃO. AF_12/2014</v>
          </cell>
          <cell r="C28629" t="str">
            <v>UN</v>
          </cell>
        </row>
        <row r="28630">
          <cell r="A28630">
            <v>89368</v>
          </cell>
          <cell r="B28630" t="str">
            <v>JOELHO 45 GRAUS, PVC, SOLDÁVEL, DN 32MM, INSTALADO EM RAMAL OU SUB-RAMAL DE ÁGUA - FORNECIMENTO E INSTALAÇÃO. AF_12/2014</v>
          </cell>
          <cell r="C28630" t="str">
            <v>UN</v>
          </cell>
        </row>
        <row r="28631">
          <cell r="A28631">
            <v>89369</v>
          </cell>
          <cell r="B28631" t="str">
            <v>CURVA 90 GRAUS, PVC, SOLDÁVEL, DN 32MM, INSTALADO EM RAMAL OU SUB-RAMAL DE ÁGUA - FORNECIMENTO E INSTALAÇÃO. AF_12/2014</v>
          </cell>
          <cell r="C28631" t="str">
            <v>UN</v>
          </cell>
        </row>
        <row r="28632">
          <cell r="A28632">
            <v>89370</v>
          </cell>
          <cell r="B28632" t="str">
            <v>CURVA 45 GRAUS, PVC, SOLDÁVEL, DN 32MM, INSTALADO EM RAMAL OU SUB-RAMAL DE ÁGUA - FORNECIMENTO E INSTALAÇÃO. AF_12/2014</v>
          </cell>
          <cell r="C28632" t="str">
            <v>UN</v>
          </cell>
        </row>
        <row r="28633">
          <cell r="A28633">
            <v>89371</v>
          </cell>
          <cell r="B28633" t="str">
            <v>LUVA, PVC, SOLDÁVEL, DN 20MM, INSTALADO EM RAMAL OU SUB-RAMAL DE ÁGUA - FORNECIMENTO E INSTALAÇÃO. AF_12/2014</v>
          </cell>
          <cell r="C28633" t="str">
            <v>UN</v>
          </cell>
        </row>
        <row r="28634">
          <cell r="A28634">
            <v>89372</v>
          </cell>
          <cell r="B28634" t="str">
            <v>LUVA DE CORRER, PVC, SOLDÁVEL, DN 20MM, INSTALADO EM RAMAL OU SUB-RAMAL DE ÁGUA - FORNECIMENTO E INSTALAÇÃO. AF_12/2014</v>
          </cell>
          <cell r="C28634" t="str">
            <v>UN</v>
          </cell>
        </row>
        <row r="28635">
          <cell r="A28635">
            <v>89373</v>
          </cell>
          <cell r="B28635" t="str">
            <v>LUVA DE REDUÇÃO, PVC, SOLDÁVEL, DN 25MM X 20MM, INSTALADO EM RAMAL OU SUB-RAMAL DE ÁGUA - FORNECIMENTO E INSTALAÇÃO. AF_12/2014</v>
          </cell>
          <cell r="C28635" t="str">
            <v>UN</v>
          </cell>
        </row>
        <row r="28636">
          <cell r="A28636">
            <v>89374</v>
          </cell>
          <cell r="B28636" t="str">
            <v>LUVA COM BUCHA DE LATÃO, PVC, SOLDÁVEL, DN 20MM X 1/2, INSTALADO EM RAMAL OU SUB-RAMAL DE ÁGUA - FORNECIMENTO E INSTALAÇÃO. AF_12/2014</v>
          </cell>
          <cell r="C28636" t="str">
            <v>UN</v>
          </cell>
        </row>
        <row r="28637">
          <cell r="A28637">
            <v>89375</v>
          </cell>
          <cell r="B28637" t="str">
            <v>UNIÃO, PVC, SOLDÁVEL, DN 20MM, INSTALADO EM RAMAL OU SUB-RAMAL DE ÁGUA - FORNECIMENTO E INSTALAÇÃO. AF_12/2014</v>
          </cell>
          <cell r="C28637" t="str">
            <v>UN</v>
          </cell>
        </row>
        <row r="28638">
          <cell r="A28638">
            <v>89376</v>
          </cell>
          <cell r="B28638" t="str">
            <v>ADAPTADOR CURTO COM BOLSA E ROSCA PARA REGISTRO, PVC, SOLDÁVEL, DN 20MM X 1/2, INSTALADO EM RAMAL OU SUB-RAMAL DE ÁGUA - FORNECIMENTO E INSTALAÇÃO. AF_12/2014</v>
          </cell>
          <cell r="C28638" t="str">
            <v>UN</v>
          </cell>
        </row>
        <row r="28639">
          <cell r="A28639">
            <v>89377</v>
          </cell>
          <cell r="B28639" t="str">
            <v>CURVA DE TRANSPOSIÇÃO, PVC, SOLDÁVEL, DN 20MM, INSTALADO EM RAMAL OU SUB-RAMAL DE ÁGUA - FORNECIMENTO E INSTALAÇÃO. AF_12/2014</v>
          </cell>
          <cell r="C28639" t="str">
            <v>UN</v>
          </cell>
        </row>
        <row r="28640">
          <cell r="A28640">
            <v>89378</v>
          </cell>
          <cell r="B28640" t="str">
            <v>LUVA, PVC, SOLDÁVEL, DN 25MM, INSTALADO EM RAMAL OU SUB-RAMAL DE ÁGUA - FORNECIMENTO E INSTALAÇÃO. AF_12/2014</v>
          </cell>
          <cell r="C28640" t="str">
            <v>UN</v>
          </cell>
        </row>
        <row r="28641">
          <cell r="A28641">
            <v>89379</v>
          </cell>
          <cell r="B28641" t="str">
            <v>LUVA DE CORRER, PVC, SOLDÁVEL, DN 25MM, INSTALADO EM RAMAL OU SUB-RAMAL DE ÁGUA - FORNECIMENTO E INSTALAÇÃO. AF_12/2014</v>
          </cell>
          <cell r="C28641" t="str">
            <v>UN</v>
          </cell>
        </row>
        <row r="28642">
          <cell r="A28642">
            <v>89380</v>
          </cell>
          <cell r="B28642" t="str">
            <v>LUVA DE REDUÇÃO, PVC, SOLDÁVEL, DN 32MM X 25MM, INSTALADO EM RAMAL OU SUB-RAMAL DE ÁGUA - FORNECIMENTO E INSTALAÇÃO. AF_12/2014</v>
          </cell>
          <cell r="C28642" t="str">
            <v>UN</v>
          </cell>
        </row>
        <row r="28643">
          <cell r="A28643">
            <v>89381</v>
          </cell>
          <cell r="B28643" t="str">
            <v>LUVA COM BUCHA DE LATÃO, PVC, SOLDÁVEL, DN 25MM X 3/4, INSTALADO EM RAMAL OU SUB-RAMAL DE ÁGUA - FORNECIMENTO E INSTALAÇÃO. AF_12/2014</v>
          </cell>
          <cell r="C28643" t="str">
            <v>UN</v>
          </cell>
        </row>
        <row r="28644">
          <cell r="A28644">
            <v>89382</v>
          </cell>
          <cell r="B28644" t="str">
            <v>UNIÃO, PVC, SOLDÁVEL, DN 25MM, INSTALADO EM RAMAL OU SUB-RAMAL DE ÁGUA - FORNECIMENTO E INSTALAÇÃO. AF_12/2014</v>
          </cell>
          <cell r="C28644" t="str">
            <v>UN</v>
          </cell>
        </row>
        <row r="28645">
          <cell r="A28645">
            <v>89383</v>
          </cell>
          <cell r="B28645" t="str">
            <v>ADAPTADOR CURTO COM BOLSA E ROSCA PARA REGISTRO, PVC, SOLDÁVEL, DN 25MM X 3/4, INSTALADO EM RAMAL OU SUB-RAMAL DE ÁGUA - FORNECIMENTO E INSTALAÇÃO. AF_12/2014</v>
          </cell>
          <cell r="C28645" t="str">
            <v>UN</v>
          </cell>
        </row>
        <row r="28646">
          <cell r="A28646">
            <v>89384</v>
          </cell>
          <cell r="B28646" t="str">
            <v>CURVA DE TRANSPOSIÇÃO, PVC, SOLDÁVEL, DN 25MM, INSTALADO EM RAMAL OU SUB-RAMAL DE ÁGUA   FORNECIMENTO E INSTALAÇÃO. AF_12/2014</v>
          </cell>
          <cell r="C28646" t="str">
            <v>UN</v>
          </cell>
        </row>
        <row r="28647">
          <cell r="A28647">
            <v>89385</v>
          </cell>
          <cell r="B28647" t="str">
            <v>LUVA SOLDÁVEL E COM ROSCA, PVC, SOLDÁVEL, DN 25MM X 3/4, INSTALADO EM RAMAL OU SUB-RAMAL DE ÁGUA - FORNECIMENTO E INSTALAÇÃO. AF_12/2014</v>
          </cell>
          <cell r="C28647" t="str">
            <v>UN</v>
          </cell>
        </row>
        <row r="28648">
          <cell r="A28648">
            <v>89386</v>
          </cell>
          <cell r="B28648" t="str">
            <v>LUVA, PVC, SOLDÁVEL, DN 32MM, INSTALADO EM RAMAL OU SUB-RAMAL DE ÁGUA - FORNECIMENTO E INSTALAÇÃO. AF_12/2014</v>
          </cell>
          <cell r="C28648" t="str">
            <v>UN</v>
          </cell>
        </row>
        <row r="28649">
          <cell r="A28649">
            <v>89387</v>
          </cell>
          <cell r="B28649" t="str">
            <v>LUVA DE CORRER, PVC, SOLDÁVEL, DN 32MM, INSTALADO EM RAMAL OU SUB-RAMAL DE ÁGUA   FORNECIMENTO E INSTALAÇÃO. AF_12/2014</v>
          </cell>
          <cell r="C28649" t="str">
            <v>UN</v>
          </cell>
        </row>
        <row r="28650">
          <cell r="A28650">
            <v>89388</v>
          </cell>
          <cell r="B28650" t="str">
            <v>LUVA DE REDUÇÃO, PVC, SOLDÁVEL, DN 40MM X 32MM, INSTALADO EM RAMAL OU SUB-RAMAL DE ÁGUA - FORNECIMENTO E INSTALAÇÃO. AF_12/2014</v>
          </cell>
          <cell r="C28650" t="str">
            <v>UN</v>
          </cell>
        </row>
        <row r="28651">
          <cell r="A28651">
            <v>89389</v>
          </cell>
          <cell r="B28651" t="str">
            <v>LUVA SOLDÁVEL E COM ROSCA, PVC, SOLDÁVEL, DN 32MM X 1, INSTALADO EM RAMAL OU SUB-RAMAL DE ÁGUA - FORNECIMENTO E INSTALAÇÃO. AF_12/2014</v>
          </cell>
          <cell r="C28651" t="str">
            <v>UN</v>
          </cell>
        </row>
        <row r="28652">
          <cell r="A28652">
            <v>89390</v>
          </cell>
          <cell r="B28652" t="str">
            <v>UNIÃO, PVC, SOLDÁVEL, DN 32MM, INSTALADO EM RAMAL OU SUB-RAMAL DE ÁGUA - FORNECIMENTO E INSTALAÇÃO. AF_12/2014</v>
          </cell>
          <cell r="C28652" t="str">
            <v>UN</v>
          </cell>
        </row>
        <row r="28653">
          <cell r="A28653">
            <v>89391</v>
          </cell>
          <cell r="B28653" t="str">
            <v>ADAPTADOR CURTO COM BOLSA E ROSCA PARA REGISTRO, PVC, SOLDÁVEL, DN 32MM X 1, INSTALADO EM RAMAL OU SUB-RAMAL DE ÁGUA - FORNECIMENTO E INSTALAÇÃO. AF_12/2014</v>
          </cell>
          <cell r="C28653" t="str">
            <v>UN</v>
          </cell>
        </row>
        <row r="28654">
          <cell r="A28654">
            <v>89392</v>
          </cell>
          <cell r="B28654" t="str">
            <v>CURVA DE TRANSPOSIÇÃO, PVC, SOLDÁVEL, DN 32MM, INSTALADO EM RAMAL OU SUB-RAMAL DE ÁGUA   FORNECIMENTO E INSTALAÇÃO. AF_12/2014</v>
          </cell>
          <cell r="C28654" t="str">
            <v>UN</v>
          </cell>
        </row>
        <row r="28655">
          <cell r="A28655">
            <v>89393</v>
          </cell>
          <cell r="B28655" t="str">
            <v>TE, PVC, SOLDÁVEL, DN 20MM, INSTALADO EM RAMAL OU SUB-RAMAL DE ÁGUA - FORNECIMENTO E INSTALAÇÃO. AF_12/2014</v>
          </cell>
          <cell r="C28655" t="str">
            <v>UN</v>
          </cell>
        </row>
        <row r="28656">
          <cell r="A28656">
            <v>89394</v>
          </cell>
          <cell r="B28656" t="str">
            <v>TÊ COM BUCHA DE LATÃO NA BOLSA CENTRAL, PVC, SOLDÁVEL, DN 20MM X 1/2, INSTALADO EM RAMAL OU SUB-RAMAL DE ÁGUA - FORNECIMENTO E INSTALAÇÃO. AF_12/2014</v>
          </cell>
          <cell r="C28656" t="str">
            <v>UN</v>
          </cell>
        </row>
        <row r="28657">
          <cell r="A28657">
            <v>89395</v>
          </cell>
          <cell r="B28657" t="str">
            <v>TE, PVC, SOLDÁVEL, DN 25MM, INSTALADO EM RAMAL OU SUB-RAMAL DE ÁGUA - FORNECIMENTO E INSTALAÇÃO. AF_12/2014</v>
          </cell>
          <cell r="C28657" t="str">
            <v>UN</v>
          </cell>
        </row>
        <row r="28658">
          <cell r="A28658">
            <v>89396</v>
          </cell>
          <cell r="B28658" t="str">
            <v>TÊ COM BUCHA DE LATÃO NA BOLSA CENTRAL, PVC, SOLDÁVEL, DN 25MM X 1/2, INSTALADO EM RAMAL OU SUB-RAMAL DE ÁGUA - FORNECIMENTO E INSTALAÇÃO. AF_12/2014</v>
          </cell>
          <cell r="C28658" t="str">
            <v>UN</v>
          </cell>
        </row>
        <row r="28659">
          <cell r="A28659">
            <v>89397</v>
          </cell>
          <cell r="B28659" t="str">
            <v>TÊ DE REDUÇÃO, PVC, SOLDÁVEL, DN 25MM X 20MM, INSTALADO EM RAMAL OU SUB-RAMAL DE ÁGUA - FORNECIMENTO E INSTALAÇÃO. AF_12/2014</v>
          </cell>
          <cell r="C28659" t="str">
            <v>UN</v>
          </cell>
        </row>
        <row r="28660">
          <cell r="A28660">
            <v>89398</v>
          </cell>
          <cell r="B28660" t="str">
            <v>TE, PVC, SOLDÁVEL, DN 32MM, INSTALADO EM RAMAL OU SUB-RAMAL DE ÁGUA - FORNECIMENTO E INSTALAÇÃO. AF_12/2014</v>
          </cell>
          <cell r="C28660" t="str">
            <v>UN</v>
          </cell>
        </row>
        <row r="28661">
          <cell r="A28661">
            <v>89399</v>
          </cell>
          <cell r="B28661" t="str">
            <v>TÊ COM BUCHA DE LATÃO NA BOLSA CENTRAL, PVC, SOLDÁVEL, DN 32MM X 3/4, INSTALADO EM RAMAL OU SUB-RAMAL DE ÁGUA - FORNECIMENTO E INSTALAÇÃO. AF_12/2014</v>
          </cell>
          <cell r="C28661" t="str">
            <v>UN</v>
          </cell>
        </row>
        <row r="28662">
          <cell r="A28662">
            <v>89400</v>
          </cell>
          <cell r="B28662" t="str">
            <v>TÊ DE REDUÇÃO, PVC, SOLDÁVEL, DN 32MM X 25MM, INSTALADO EM RAMAL OU SUB-RAMAL DE ÁGUA - FORNECIMENTO E INSTALAÇÃO. AF_12/2014</v>
          </cell>
          <cell r="C28662" t="str">
            <v>UN</v>
          </cell>
        </row>
        <row r="28663">
          <cell r="A28663">
            <v>89404</v>
          </cell>
          <cell r="B28663" t="str">
            <v>JOELHO 90 GRAUS, PVC, SOLDÁVEL, DN 20MM, INSTALADO EM RAMAL DE DISTRIBUIÇÃO DE ÁGUA - FORNECIMENTO E INSTALAÇÃO. AF_12/2014</v>
          </cell>
          <cell r="C28663" t="str">
            <v>UN</v>
          </cell>
        </row>
        <row r="28664">
          <cell r="A28664">
            <v>89405</v>
          </cell>
          <cell r="B28664" t="str">
            <v>JOELHO 45 GRAUS, PVC, SOLDÁVEL, DN 20MM, INSTALADO EM RAMAL DE DISTRIBUIÇÃO DE ÁGUA - FORNECIMENTO E INSTALAÇÃO. AF_12/2014</v>
          </cell>
          <cell r="C28664" t="str">
            <v>UN</v>
          </cell>
        </row>
        <row r="28665">
          <cell r="A28665">
            <v>89406</v>
          </cell>
          <cell r="B28665" t="str">
            <v>CURVA 90 GRAUS, PVC, SOLDÁVEL, DN 20MM, INSTALADO EM RAMAL DE DISTRIBUIÇÃO DE ÁGUA - FORNECIMENTO E INSTALAÇÃO. AF_12/2014</v>
          </cell>
          <cell r="C28665" t="str">
            <v>UN</v>
          </cell>
        </row>
        <row r="28666">
          <cell r="A28666">
            <v>89407</v>
          </cell>
          <cell r="B28666" t="str">
            <v>CURVA 45 GRAUS, PVC, SOLDÁVEL, DN 20MM, INSTALADO EM RAMAL DE DISTRIBUIÇÃO DE ÁGUA - FORNECIMENTO E INSTALAÇÃO. AF_12/2014</v>
          </cell>
          <cell r="C28666" t="str">
            <v>UN</v>
          </cell>
        </row>
        <row r="28667">
          <cell r="A28667">
            <v>89408</v>
          </cell>
          <cell r="B28667" t="str">
            <v>JOELHO 90 GRAUS, PVC, SOLDÁVEL, DN 25MM, INSTALADO EM RAMAL DE DISTRIBUIÇÃO DE ÁGUA - FORNECIMENTO E INSTALAÇÃO. AF_12/2014</v>
          </cell>
          <cell r="C28667" t="str">
            <v>UN</v>
          </cell>
        </row>
        <row r="28668">
          <cell r="A28668">
            <v>89409</v>
          </cell>
          <cell r="B28668" t="str">
            <v>JOELHO 45 GRAUS, PVC, SOLDÁVEL, DN 25MM, INSTALADO EM RAMAL DE DISTRIBUIÇÃO DE ÁGUA - FORNECIMENTO E INSTALAÇÃO. AF_12/2014</v>
          </cell>
          <cell r="C28668" t="str">
            <v>UN</v>
          </cell>
        </row>
        <row r="28669">
          <cell r="A28669">
            <v>89410</v>
          </cell>
          <cell r="B28669" t="str">
            <v>CURVA 90 GRAUS, PVC, SOLDÁVEL, DN 25MM, INSTALADO EM RAMAL DE DISTRIBUIÇÃO DE ÁGUA - FORNECIMENTO E INSTALAÇÃO. AF_12/2014</v>
          </cell>
          <cell r="C28669" t="str">
            <v>UN</v>
          </cell>
        </row>
        <row r="28670">
          <cell r="A28670">
            <v>89411</v>
          </cell>
          <cell r="B28670" t="str">
            <v>CURVA 45 GRAUS, PVC, SOLDÁVEL, DN 25MM, INSTALADO EM RAMAL DE DISTRIBUIÇÃO DE ÁGUA - FORNECIMENTO E INSTALAÇÃO. AF_12/2014</v>
          </cell>
          <cell r="C28670" t="str">
            <v>UN</v>
          </cell>
        </row>
        <row r="28671">
          <cell r="A28671">
            <v>89412</v>
          </cell>
          <cell r="B28671" t="str">
            <v>JOELHO 90 GRAUS, PVC, SOLDÁVEL, DN 25MM, X 3/4 INSTALADO EM RAMAL DE DISTRIBUIÇÃO DE ÁGUA - FORNECIMENTO E INSTALAÇÃO. AF_12/2014</v>
          </cell>
          <cell r="C28671" t="str">
            <v>UN</v>
          </cell>
        </row>
        <row r="28672">
          <cell r="A28672">
            <v>89413</v>
          </cell>
          <cell r="B28672" t="str">
            <v>JOELHO 90 GRAUS, PVC, SOLDÁVEL, DN 32MM, INSTALADO EM RAMAL DE DISTRIBUIÇÃO DE ÁGUA - FORNECIMENTO E INSTALAÇÃO. AF_12/2014</v>
          </cell>
          <cell r="C28672" t="str">
            <v>UN</v>
          </cell>
        </row>
        <row r="28673">
          <cell r="A28673">
            <v>89414</v>
          </cell>
          <cell r="B28673" t="str">
            <v>JOELHO 45 GRAUS, PVC, SOLDÁVEL, DN 32MM, INSTALADO EM RAMAL DE DISTRIBUIÇÃO DE ÁGUA - FORNECIMENTO E INSTALAÇÃO. AF_12/2014</v>
          </cell>
          <cell r="C28673" t="str">
            <v>UN</v>
          </cell>
        </row>
        <row r="28674">
          <cell r="A28674">
            <v>89415</v>
          </cell>
          <cell r="B28674" t="str">
            <v>CURVA 90 GRAUS, PVC, SOLDÁVEL, DN 32MM, INSTALADO EM RAMAL DE DISTRIBUIÇÃO DE ÁGUA - FORNECIMENTO E INSTALAÇÃO. AF_12/2014</v>
          </cell>
          <cell r="C28674" t="str">
            <v>UN</v>
          </cell>
        </row>
        <row r="28675">
          <cell r="A28675">
            <v>89416</v>
          </cell>
          <cell r="B28675" t="str">
            <v>CURVA 45 GRAUS, PVC, SOLDÁVEL, DN 32MM, INSTALADO EM RAMAL DE DISTRIBUIÇÃO DE ÁGUA - FORNECIMENTO E INSTALAÇÃO. AF_12/2014</v>
          </cell>
          <cell r="C28675" t="str">
            <v>UN</v>
          </cell>
        </row>
        <row r="28676">
          <cell r="A28676">
            <v>89417</v>
          </cell>
          <cell r="B28676" t="str">
            <v>LUVA, PVC, SOLDÁVEL, DN 20MM, INSTALADO EM RAMAL DE DISTRIBUIÇÃO DE ÁGUA - FORNECIMENTO E INSTALAÇÃO. AF_12/2014</v>
          </cell>
          <cell r="C28676" t="str">
            <v>UN</v>
          </cell>
        </row>
        <row r="28677">
          <cell r="A28677">
            <v>89418</v>
          </cell>
          <cell r="B28677" t="str">
            <v>LUVA DE CORRER, PVC, SOLDÁVEL, DN 20MM, INSTALADO EM RAMAL DE DISTRIBUIÇÃO DE ÁGUA - FORNECIMENTO E INSTALAÇÃO. AF_12/2014</v>
          </cell>
          <cell r="C28677" t="str">
            <v>UN</v>
          </cell>
        </row>
        <row r="28678">
          <cell r="A28678">
            <v>89419</v>
          </cell>
          <cell r="B28678" t="str">
            <v>LUVA DE REDUÇÃO, PVC, SOLDÁVEL, DN 25MM X 20MM, INSTALADO EM RAMAL DE DISTRIBUIÇÃO DE ÁGUA - FORNECIMENTO E INSTALAÇÃO. AF_12/2014</v>
          </cell>
          <cell r="C28678" t="str">
            <v>UN</v>
          </cell>
        </row>
        <row r="28679">
          <cell r="A28679">
            <v>89420</v>
          </cell>
          <cell r="B28679" t="str">
            <v>LUVA COM BUCHA DE LATÃO, PVC, SOLDÁVEL, DN 20MM X 1/2, INSTALADO EM RAMAL DE DISTRIBUIÇÃO DE ÁGUA - FORNECIMENTO E INSTALAÇÃO. AF_12/2014</v>
          </cell>
          <cell r="C28679" t="str">
            <v>UN</v>
          </cell>
        </row>
        <row r="28680">
          <cell r="A28680">
            <v>89421</v>
          </cell>
          <cell r="B28680" t="str">
            <v>UNIÃO, PVC, SOLDÁVEL, DN 20MM, INSTALADO EM RAMAL DE DISTRIBUIÇÃO DE ÁGUA - FORNECIMENTO E INSTALAÇÃO. AF_12/2014</v>
          </cell>
          <cell r="C28680" t="str">
            <v>UN</v>
          </cell>
        </row>
        <row r="28681">
          <cell r="A28681">
            <v>89422</v>
          </cell>
          <cell r="B28681" t="str">
            <v>ADAPTADOR CURTO COM BOLSA E ROSCA PARA REGISTRO, PVC, SOLDÁVEL, DN 20MM X 1/2, INSTALADO EM RAMAL DE DISTRIBUIÇÃO DE ÁGUA - FORNECIMENTO E INSTALAÇÃO. AF_12/2014</v>
          </cell>
          <cell r="C28681" t="str">
            <v>UN</v>
          </cell>
        </row>
        <row r="28682">
          <cell r="A28682">
            <v>89423</v>
          </cell>
          <cell r="B28682" t="str">
            <v>CURVA DE TRANSPOSIÇÃO, PVC, SOLDÁVEL, DN 20MM, INSTALADO EM RAMAL DE DISTRIBUIÇÃO DE ÁGUA   FORNECIMENTO E INSTALAÇÃO. AF_12/2014</v>
          </cell>
          <cell r="C28682" t="str">
            <v>UN</v>
          </cell>
        </row>
        <row r="28683">
          <cell r="A28683">
            <v>89424</v>
          </cell>
          <cell r="B28683" t="str">
            <v>LUVA, PVC, SOLDÁVEL, DN 25MM, INSTALADO EM RAMAL DE DISTRIBUIÇÃO DE ÁGUA - FORNECIMENTO E INSTALAÇÃO. AF_12/2014</v>
          </cell>
          <cell r="C28683" t="str">
            <v>UN</v>
          </cell>
        </row>
        <row r="28684">
          <cell r="A28684">
            <v>89425</v>
          </cell>
          <cell r="B28684" t="str">
            <v>LUVA DE CORRER, PVC, SOLDÁVEL, DN 25MM, INSTALADO EM RAMAL DE DISTRIBUIÇÃO DE ÁGUA - FORNECIMENTO E INSTALAÇÃO. AF_12/2014</v>
          </cell>
          <cell r="C28684" t="str">
            <v>UN</v>
          </cell>
        </row>
        <row r="28685">
          <cell r="A28685">
            <v>89426</v>
          </cell>
          <cell r="B28685" t="str">
            <v>LUVA DE REDUÇÃO, PVC, SOLDÁVEL, DN 32MM X 25MM, INSTALADO EM RAMAL DE DISTRIBUIÇÃO DE ÁGUA - FORNECIMENTO E INSTALAÇÃO. AF_12/2014</v>
          </cell>
          <cell r="C28685" t="str">
            <v>UN</v>
          </cell>
        </row>
        <row r="28686">
          <cell r="A28686">
            <v>89427</v>
          </cell>
          <cell r="B28686" t="str">
            <v>LUVA COM BUCHA DE LATÃO, PVC, SOLDÁVEL, DN 25MM X 3/4, INSTALADO EM RAMAL DE DISTRIBUIÇÃO DE ÁGUA - FORNECIMENTO E INSTALAÇÃO. AF_12/2014</v>
          </cell>
          <cell r="C28686" t="str">
            <v>UN</v>
          </cell>
        </row>
        <row r="28687">
          <cell r="A28687">
            <v>89428</v>
          </cell>
          <cell r="B28687" t="str">
            <v>UNIÃO, PVC, SOLDÁVEL, DN 25MM, INSTALADO EM RAMAL DE DISTRIBUIÇÃO DE ÁGUA - FORNECIMENTO E INSTALAÇÃO. AF_12/2014</v>
          </cell>
          <cell r="C28687" t="str">
            <v>UN</v>
          </cell>
        </row>
        <row r="28688">
          <cell r="A28688">
            <v>89429</v>
          </cell>
          <cell r="B28688" t="str">
            <v>ADAPTADOR CURTO COM BOLSA E ROSCA PARA REGISTRO, PVC, SOLDÁVEL, DN 25MM X 3/4, INSTALADO EM RAMAL DE DISTRIBUIÇÃO DE ÁGUA - FORNECIMENTO E INSTALAÇÃO. AF_12/2014</v>
          </cell>
          <cell r="C28688" t="str">
            <v>UN</v>
          </cell>
        </row>
        <row r="28689">
          <cell r="A28689">
            <v>89430</v>
          </cell>
          <cell r="B28689" t="str">
            <v>CURVA DE TRANSPOSIÇÃO, PVC, SOLDÁVEL, DN 25MM, INSTALADO EM RAMAL DE DISTRIBUIÇÃO DE ÁGUA   FORNECIMENTO E INSTALAÇÃO. AF_12/2014</v>
          </cell>
          <cell r="C28689" t="str">
            <v>UN</v>
          </cell>
        </row>
        <row r="28690">
          <cell r="A28690">
            <v>89431</v>
          </cell>
          <cell r="B28690" t="str">
            <v>LUVA, PVC, SOLDÁVEL, DN 32MM, INSTALADO EM RAMAL DE DISTRIBUIÇÃO DE ÁGUA - FORNECIMENTO E INSTALAÇÃO. AF_12/2014</v>
          </cell>
          <cell r="C28690" t="str">
            <v>UN</v>
          </cell>
        </row>
        <row r="28691">
          <cell r="A28691">
            <v>89432</v>
          </cell>
          <cell r="B28691" t="str">
            <v>LUVA DE CORRER, PVC, SOLDÁVEL, DN 32MM, INSTALADO EM RAMAL DE DISTRIBUIÇÃO DE ÁGUA   FORNECIMENTO E INSTALAÇÃO. AF_12/2014</v>
          </cell>
          <cell r="C28691" t="str">
            <v>UN</v>
          </cell>
        </row>
        <row r="28692">
          <cell r="A28692">
            <v>89433</v>
          </cell>
          <cell r="B28692" t="str">
            <v>LUVA DE REDUÇÃO, PVC, SOLDÁVEL, DN 40MM X 32MM, INSTALADO EM RAMAL DE DISTRIBUIÇÃO DE ÁGUA - FORNECIMENTO E INSTALAÇÃO. AF_12/2014</v>
          </cell>
          <cell r="C28692" t="str">
            <v>UN</v>
          </cell>
        </row>
        <row r="28693">
          <cell r="A28693">
            <v>89434</v>
          </cell>
          <cell r="B28693" t="str">
            <v>LUVA SOLDÁVEL E COM ROSCA, PVC, SOLDÁVEL, DN 32MM X 1, INSTALADO EM RAMAL DE DISTRIBUIÇÃO DE ÁGUA - FORNECIMENTO E INSTALAÇÃO. AF_12/2014</v>
          </cell>
          <cell r="C28693" t="str">
            <v>UN</v>
          </cell>
        </row>
        <row r="28694">
          <cell r="A28694">
            <v>89435</v>
          </cell>
          <cell r="B28694" t="str">
            <v>UNIÃO, PVC, SOLDÁVEL, DN 32MM, INSTALADO EM RAMAL DE DISTRIBUIÇÃO DE ÁGUA - FORNECIMENTO E INSTALAÇÃO. AF_12/2014</v>
          </cell>
          <cell r="C28694" t="str">
            <v>UN</v>
          </cell>
        </row>
        <row r="28695">
          <cell r="A28695">
            <v>89436</v>
          </cell>
          <cell r="B28695" t="str">
            <v>ADAPTADOR CURTO COM BOLSA E ROSCA PARA REGISTRO, PVC, SOLDÁVEL, DN 32MM X 1, INSTALADO EM RAMAL DE DISTRIBUIÇÃO DE ÁGUA - FORNECIMENTO E INSTALAÇÃO. AF_12/2014</v>
          </cell>
          <cell r="C28695" t="str">
            <v>UN</v>
          </cell>
        </row>
        <row r="28696">
          <cell r="A28696">
            <v>89437</v>
          </cell>
          <cell r="B28696" t="str">
            <v>CURVA DE TRANSPOSIÇÃO, PVC, SOLDÁVEL, DN 32MM, INSTALADO EM RAMAL DE DISTRIBUIÇÃO DE ÁGUA   FORNECIMENTO E INSTALAÇÃO. AF_12/2014</v>
          </cell>
          <cell r="C28696" t="str">
            <v>UN</v>
          </cell>
        </row>
        <row r="28697">
          <cell r="A28697">
            <v>89438</v>
          </cell>
          <cell r="B28697" t="str">
            <v>TE, PVC, SOLDÁVEL, DN 20MM, INSTALADO EM RAMAL DE DISTRIBUIÇÃO DE ÁGUA - FORNECIMENTO E INSTALAÇÃO. AF_12/2014</v>
          </cell>
          <cell r="C28697" t="str">
            <v>UN</v>
          </cell>
        </row>
        <row r="28698">
          <cell r="A28698">
            <v>89439</v>
          </cell>
          <cell r="B28698" t="str">
            <v>TÊ SOLDÁVEL E COM ROSCA NA BOLSA CENTRAL, PVC, SOLDÁVEL, DN 20MM X 1/2, INSTALADO EM RAMAL DE DISTRIBUIÇÃO DE ÁGUA - FORNECIMENTO E INSTALAÇÃO. AF_12/2014</v>
          </cell>
          <cell r="C28698" t="str">
            <v>UN</v>
          </cell>
        </row>
        <row r="28699">
          <cell r="A28699">
            <v>89440</v>
          </cell>
          <cell r="B28699" t="str">
            <v>TE, PVC, SOLDÁVEL, DN 25MM, INSTALADO EM RAMAL DE DISTRIBUIÇÃO DE ÁGUA - FORNECIMENTO E INSTALAÇÃO. AF_12/2014</v>
          </cell>
          <cell r="C28699" t="str">
            <v>UN</v>
          </cell>
        </row>
        <row r="28700">
          <cell r="A28700">
            <v>89441</v>
          </cell>
          <cell r="B28700" t="str">
            <v>TÊ COM BUCHA DE LATÃO NA BOLSA CENTRAL, PVC, SOLDÁVEL, DN 25MM X 1/2, INSTALADO EM RAMAL DE DISTRIBUIÇÃO DE ÁGUA - FORNECIMENTO E INSTALAÇÃO. AF_12/2014</v>
          </cell>
          <cell r="C28700" t="str">
            <v>UN</v>
          </cell>
        </row>
        <row r="28701">
          <cell r="A28701">
            <v>89442</v>
          </cell>
          <cell r="B28701" t="str">
            <v>TÊ DE REDUÇÃO, PVC, SOLDÁVEL, DN 25MM X 20MM, INSTALADO EM RAMAL DE DISTRIBUIÇÃO DE ÁGUA - FORNECIMENTO E INSTALAÇÃO. AF_12/2014</v>
          </cell>
          <cell r="C28701" t="str">
            <v>UN</v>
          </cell>
        </row>
        <row r="28702">
          <cell r="A28702">
            <v>89443</v>
          </cell>
          <cell r="B28702" t="str">
            <v>TE, PVC, SOLDÁVEL, DN 32MM, INSTALADO EM RAMAL DE DISTRIBUIÇÃO DE ÁGUA - FORNECIMENTO E INSTALAÇÃO. AF_12/2014</v>
          </cell>
          <cell r="C28702" t="str">
            <v>UN</v>
          </cell>
        </row>
        <row r="28703">
          <cell r="A28703">
            <v>89444</v>
          </cell>
          <cell r="B28703" t="str">
            <v>TÊ COM BUCHA DE LATÃO NA BOLSA CENTRAL, PVC, SOLDÁVEL, DN 32MM X 3/4, INSTALADO EM RAMAL DE DISTRIBUIÇÃO DE ÁGUA - FORNECIMENTO E INSTALAÇÃO. AF_12/2014</v>
          </cell>
          <cell r="C28703" t="str">
            <v>UN</v>
          </cell>
        </row>
        <row r="28704">
          <cell r="A28704">
            <v>89445</v>
          </cell>
          <cell r="B28704" t="str">
            <v>TÊ DE REDUÇÃO, PVC, SOLDÁVEL, DN 32MM X 25MM, INSTALADO EM RAMAL DE DISTRIBUIÇÃO DE ÁGUA - FORNECIMENTO E INSTALAÇÃO. AF_12/2014</v>
          </cell>
          <cell r="C28704" t="str">
            <v>UN</v>
          </cell>
        </row>
        <row r="28705">
          <cell r="A28705">
            <v>89481</v>
          </cell>
          <cell r="B28705" t="str">
            <v>JOELHO 90 GRAUS, PVC, SOLDÁVEL, DN 25MM, INSTALADO EM PRUMADA DE ÁGUA - FORNECIMENTO E INSTALAÇÃO. AF_12/2014</v>
          </cell>
          <cell r="C28705" t="str">
            <v>UN</v>
          </cell>
        </row>
        <row r="28706">
          <cell r="A28706">
            <v>89485</v>
          </cell>
          <cell r="B28706" t="str">
            <v>JOELHO 45 GRAUS, PVC, SOLDÁVEL, DN 25MM, INSTALADO EM PRUMADA DE ÁGUA - FORNECIMENTO E INSTALAÇÃO. AF_12/2014</v>
          </cell>
          <cell r="C28706" t="str">
            <v>UN</v>
          </cell>
        </row>
        <row r="28707">
          <cell r="A28707">
            <v>89489</v>
          </cell>
          <cell r="B28707" t="str">
            <v>CURVA 90 GRAUS, PVC, SOLDÁVEL, DN 25MM, INSTALADO EM PRUMADA DE ÁGUA - FORNECIMENTO E INSTALAÇÃO. AF_12/2014</v>
          </cell>
          <cell r="C28707" t="str">
            <v>UN</v>
          </cell>
        </row>
        <row r="28708">
          <cell r="A28708">
            <v>89490</v>
          </cell>
          <cell r="B28708" t="str">
            <v>CURVA 45 GRAUS, PVC, SOLDÁVEL, DN 25MM, INSTALADO EM PRUMADA DE ÁGUA - FORNECIMENTO E INSTALAÇÃO. AF_12/2014</v>
          </cell>
          <cell r="C28708" t="str">
            <v>UN</v>
          </cell>
        </row>
        <row r="28709">
          <cell r="A28709">
            <v>89492</v>
          </cell>
          <cell r="B28709" t="str">
            <v>JOELHO 90 GRAUS, PVC, SOLDÁVEL, DN 32MM, INSTALADO EM PRUMADA DE ÁGUA - FORNECIMENTO E INSTALAÇÃO. AF_12/2014</v>
          </cell>
          <cell r="C28709" t="str">
            <v>UN</v>
          </cell>
        </row>
        <row r="28710">
          <cell r="A28710">
            <v>89493</v>
          </cell>
          <cell r="B28710" t="str">
            <v>JOELHO 45 GRAUS, PVC, SOLDÁVEL, DN 32MM, INSTALADO EM PRUMADA DE ÁGUA - FORNECIMENTO E INSTALAÇÃO. AF_12/2014</v>
          </cell>
          <cell r="C28710" t="str">
            <v>UN</v>
          </cell>
        </row>
        <row r="28711">
          <cell r="A28711">
            <v>89494</v>
          </cell>
          <cell r="B28711" t="str">
            <v>CURVA 90 GRAUS, PVC, SOLDÁVEL, DN 32MM, INSTALADO EM PRUMADA DE ÁGUA - FORNECIMENTO E INSTALAÇÃO. AF_12/2014</v>
          </cell>
          <cell r="C28711" t="str">
            <v>UN</v>
          </cell>
        </row>
        <row r="28712">
          <cell r="A28712">
            <v>89496</v>
          </cell>
          <cell r="B28712" t="str">
            <v>CURVA 45 GRAUS, PVC, SOLDÁVEL, DN 32MM, INSTALADO EM PRUMADA DE ÁGUA - FORNECIMENTO E INSTALAÇÃO. AF_12/2014</v>
          </cell>
          <cell r="C28712" t="str">
            <v>UN</v>
          </cell>
        </row>
        <row r="28713">
          <cell r="A28713">
            <v>89497</v>
          </cell>
          <cell r="B28713" t="str">
            <v>JOELHO 90 GRAUS, PVC, SOLDÁVEL, DN 40MM, INSTALADO EM PRUMADA DE ÁGUA - FORNECIMENTO E INSTALAÇÃO. AF_12/2014</v>
          </cell>
          <cell r="C28713" t="str">
            <v>UN</v>
          </cell>
        </row>
        <row r="28714">
          <cell r="A28714">
            <v>89498</v>
          </cell>
          <cell r="B28714" t="str">
            <v>JOELHO 45 GRAUS, PVC, SOLDÁVEL, DN 40MM, INSTALADO EM PRUMADA DE ÁGUA - FORNECIMENTO E INSTALAÇÃO. AF_12/2014</v>
          </cell>
          <cell r="C28714" t="str">
            <v>UN</v>
          </cell>
        </row>
        <row r="28715">
          <cell r="A28715">
            <v>89499</v>
          </cell>
          <cell r="B28715" t="str">
            <v>CURVA 90 GRAUS, PVC, SOLDÁVEL, DN 40MM, INSTALADO EM PRUMADA DE ÁGUA - FORNECIMENTO E INSTALAÇÃO. AF_12/2014</v>
          </cell>
          <cell r="C28715" t="str">
            <v>UN</v>
          </cell>
        </row>
        <row r="28716">
          <cell r="A28716">
            <v>89500</v>
          </cell>
          <cell r="B28716" t="str">
            <v>CURVA 45 GRAUS, PVC, SOLDÁVEL, DN 40MM, INSTALADO EM PRUMADA DE ÁGUA - FORNECIMENTO E INSTALAÇÃO. AF_12/2014</v>
          </cell>
          <cell r="C28716" t="str">
            <v>UN</v>
          </cell>
        </row>
        <row r="28717">
          <cell r="A28717">
            <v>89501</v>
          </cell>
          <cell r="B28717" t="str">
            <v>JOELHO 90 GRAUS, PVC, SOLDÁVEL, DN 50MM, INSTALADO EM PRUMADA DE ÁGUA - FORNECIMENTO E INSTALAÇÃO. AF_12/2014</v>
          </cell>
          <cell r="C28717" t="str">
            <v>UN</v>
          </cell>
        </row>
        <row r="28718">
          <cell r="A28718">
            <v>89502</v>
          </cell>
          <cell r="B28718" t="str">
            <v>JOELHO 45 GRAUS, PVC, SOLDÁVEL, DN 50MM, INSTALADO EM PRUMADA DE ÁGUA - FORNECIMENTO E INSTALAÇÃO. AF_12/2014</v>
          </cell>
          <cell r="C28718" t="str">
            <v>UN</v>
          </cell>
        </row>
        <row r="28719">
          <cell r="A28719">
            <v>89503</v>
          </cell>
          <cell r="B28719" t="str">
            <v>CURVA 90 GRAUS, PVC, SOLDÁVEL, DN 50MM, INSTALADO EM PRUMADA DE ÁGUA - FORNECIMENTO E INSTALAÇÃO. AF_12/2014</v>
          </cell>
          <cell r="C28719" t="str">
            <v>UN</v>
          </cell>
        </row>
        <row r="28720">
          <cell r="A28720">
            <v>89504</v>
          </cell>
          <cell r="B28720" t="str">
            <v>CURVA 45 GRAUS, PVC, SOLDÁVEL, DN 50MM, INSTALADO EM PRUMADA DE ÁGUA - FORNECIMENTO E INSTALAÇÃO. AF_12/2014</v>
          </cell>
          <cell r="C28720" t="str">
            <v>UN</v>
          </cell>
        </row>
        <row r="28721">
          <cell r="A28721">
            <v>89505</v>
          </cell>
          <cell r="B28721" t="str">
            <v>JOELHO 90 GRAUS, PVC, SOLDÁVEL, DN 60MM, INSTALADO EM PRUMADA DE ÁGUA - FORNECIMENTO E INSTALAÇÃO. AF_12/2014</v>
          </cell>
          <cell r="C28721" t="str">
            <v>UN</v>
          </cell>
        </row>
        <row r="28722">
          <cell r="A28722">
            <v>89506</v>
          </cell>
          <cell r="B28722" t="str">
            <v>JOELHO 45 GRAUS, PVC, SOLDÁVEL, DN 60MM, INSTALADO EM PRUMADA DE ÁGUA - FORNECIMENTO E INSTALAÇÃO. AF_12/2014</v>
          </cell>
          <cell r="C28722" t="str">
            <v>UN</v>
          </cell>
        </row>
        <row r="28723">
          <cell r="A28723">
            <v>89507</v>
          </cell>
          <cell r="B28723" t="str">
            <v>CURVA 90 GRAUS, PVC, SOLDÁVEL, DN 60MM, INSTALADO EM PRUMADA DE ÁGUA - FORNECIMENTO E INSTALAÇÃO. AF_12/2014</v>
          </cell>
          <cell r="C28723" t="str">
            <v>UN</v>
          </cell>
        </row>
        <row r="28724">
          <cell r="A28724">
            <v>89510</v>
          </cell>
          <cell r="B28724" t="str">
            <v>CURVA 45 GRAUS, PVC, SOLDÁVEL, DN 60MM, INSTALADO EM PRUMADA DE ÁGUA - FORNECIMENTO E INSTALAÇÃO. AF_12/2014</v>
          </cell>
          <cell r="C28724" t="str">
            <v>UN</v>
          </cell>
        </row>
        <row r="28725">
          <cell r="A28725">
            <v>89513</v>
          </cell>
          <cell r="B28725" t="str">
            <v>JOELHO 90 GRAUS, PVC, SOLDÁVEL, DN 75MM, INSTALADO EM PRUMADA DE ÁGUA - FORNECIMENTO E INSTALAÇÃO. AF_12/2014</v>
          </cell>
          <cell r="C28725" t="str">
            <v>UN</v>
          </cell>
        </row>
        <row r="28726">
          <cell r="A28726">
            <v>89514</v>
          </cell>
          <cell r="B28726" t="str">
            <v>JOELHO 90 GRAUS, PVC, SERIE R, ÁGUA PLUVIAL, DN 40 MM, JUNTA SOLDÁVEL, FORNECIDO E INSTALADO EM RAMAL DE ENCAMINHAMENTO. AF_12/2014</v>
          </cell>
          <cell r="C28726" t="str">
            <v>UN</v>
          </cell>
        </row>
        <row r="28727">
          <cell r="A28727">
            <v>89515</v>
          </cell>
          <cell r="B28727" t="str">
            <v>JOELHO 45 GRAUS, PVC, SOLDÁVEL, DN 75MM, INSTALADO EM PRUMADA DE ÁGUA - FORNECIMENTO E INSTALAÇÃO. AF_12/2014</v>
          </cell>
          <cell r="C28727" t="str">
            <v>UN</v>
          </cell>
        </row>
        <row r="28728">
          <cell r="A28728">
            <v>89516</v>
          </cell>
          <cell r="B28728" t="str">
            <v>JOELHO 45 GRAUS, PVC, SERIE R, ÁGUA PLUVIAL, DN 40 MM, JUNTA SOLDÁVEL, FORNECIDO E INSTALADO EM RAMAL DE ENCAMINHAMENTO. AF_12/2014</v>
          </cell>
          <cell r="C28728" t="str">
            <v>UN</v>
          </cell>
        </row>
        <row r="28729">
          <cell r="A28729">
            <v>89517</v>
          </cell>
          <cell r="B28729" t="str">
            <v>CURVA 90 GRAUS, PVC, SOLDÁVEL, DN 75MM, INSTALADO EM PRUMADA DE ÁGUA - FORNECIMENTO E INSTALAÇÃO. AF_12/2014</v>
          </cell>
          <cell r="C28729" t="str">
            <v>UN</v>
          </cell>
        </row>
        <row r="28730">
          <cell r="A28730">
            <v>89518</v>
          </cell>
          <cell r="B28730" t="str">
            <v>JOELHO 90 GRAUS, PVC, SERIE R, ÁGUA PLUVIAL, DN 50 MM, JUNTA ELÁSTICA, FORNECIDO E INSTALADO EM RAMAL DE ENCAMINHAMENTO. AF_12/2014</v>
          </cell>
          <cell r="C28730" t="str">
            <v>UN</v>
          </cell>
        </row>
        <row r="28731">
          <cell r="A28731">
            <v>89519</v>
          </cell>
          <cell r="B28731" t="str">
            <v>CURVA 45 GRAUS, PVC, SOLDÁVEL, DN 75MM, INSTALADO EM PRUMADA DE ÁGUA - FORNECIMENTO E INSTALAÇÃO. AF_12/2014</v>
          </cell>
          <cell r="C28731" t="str">
            <v>UN</v>
          </cell>
        </row>
        <row r="28732">
          <cell r="A28732">
            <v>89520</v>
          </cell>
          <cell r="B28732" t="str">
            <v>JOELHO 45 GRAUS, PVC, SERIE R, ÁGUA PLUVIAL, DN 50 MM, JUNTA ELÁSTICA, FORNECIDO E INSTALADO EM RAMAL DE ENCAMINHAMENTO. AF_12/2014</v>
          </cell>
          <cell r="C28732" t="str">
            <v>UN</v>
          </cell>
        </row>
        <row r="28733">
          <cell r="A28733">
            <v>89521</v>
          </cell>
          <cell r="B28733" t="str">
            <v>JOELHO 90 GRAUS, PVC, SOLDÁVEL, DN 85MM, INSTALADO EM PRUMADA DE ÁGUA - FORNECIMENTO E INSTALAÇÃO. AF_12/2014</v>
          </cell>
          <cell r="C28733" t="str">
            <v>UN</v>
          </cell>
        </row>
        <row r="28734">
          <cell r="A28734">
            <v>89522</v>
          </cell>
          <cell r="B28734" t="str">
            <v>JOELHO 90 GRAUS, PVC, SERIE R, ÁGUA PLUVIAL, DN 75 MM, JUNTA ELÁSTICA, FORNECIDO E INSTALADO EM RAMAL DE ENCAMINHAMENTO. AF_12/2014</v>
          </cell>
          <cell r="C28734" t="str">
            <v>UN</v>
          </cell>
        </row>
        <row r="28735">
          <cell r="A28735">
            <v>89523</v>
          </cell>
          <cell r="B28735" t="str">
            <v>JOELHO 45 GRAUS, PVC, SOLDÁVEL, DN 85MM, INSTALADO EM PRUMADA DE ÁGUA - FORNECIMENTO E INSTALAÇÃO. AF_12/2014</v>
          </cell>
          <cell r="C28735" t="str">
            <v>UN</v>
          </cell>
        </row>
        <row r="28736">
          <cell r="A28736">
            <v>89524</v>
          </cell>
          <cell r="B28736" t="str">
            <v>JOELHO 45 GRAUS, PVC, SERIE R, ÁGUA PLUVIAL, DN 75 MM, JUNTA ELÁSTICA, FORNECIDO E INSTALADO EM RAMAL DE ENCAMINHAMENTO. AF_12/2014</v>
          </cell>
          <cell r="C28736" t="str">
            <v>UN</v>
          </cell>
        </row>
        <row r="28737">
          <cell r="A28737">
            <v>89525</v>
          </cell>
          <cell r="B28737" t="str">
            <v>CURVA 90 GRAUS, PVC, SOLDÁVEL, DN 85MM, INSTALADO EM PRUMADA DE ÁGUA - FORNECIMENTO E INSTALAÇÃO. AF_12/2014</v>
          </cell>
          <cell r="C28737" t="str">
            <v>UN</v>
          </cell>
        </row>
        <row r="28738">
          <cell r="A28738">
            <v>89526</v>
          </cell>
          <cell r="B28738" t="str">
            <v>CURVA 87 GRAUS E 30 MINUTOS, PVC, SERIE R, ÁGUA PLUVIAL, DN 75 MM, JUNTA ELÁSTICA, FORNECIDO E INSTALADO EM RAMAL DE ENCAMINHAMENTO. AF_12/2014</v>
          </cell>
          <cell r="C28738" t="str">
            <v>UN</v>
          </cell>
        </row>
        <row r="28739">
          <cell r="A28739">
            <v>89527</v>
          </cell>
          <cell r="B28739" t="str">
            <v>CURVA 45 GRAUS, PVC, SOLDÁVEL, DN 85MM, INSTALADO EM PRUMADA DE ÁGUA - FORNECIMENTO E INSTALAÇÃO. AF_12/2014</v>
          </cell>
          <cell r="C28739" t="str">
            <v>UN</v>
          </cell>
        </row>
        <row r="28740">
          <cell r="A28740">
            <v>89528</v>
          </cell>
          <cell r="B28740" t="str">
            <v>LUVA, PVC, SOLDÁVEL, DN 25MM, INSTALADO EM PRUMADA DE ÁGUA - FORNECIMENTO E INSTALAÇÃO. AF_12/2014</v>
          </cell>
          <cell r="C28740" t="str">
            <v>UN</v>
          </cell>
        </row>
        <row r="28741">
          <cell r="A28741">
            <v>89529</v>
          </cell>
          <cell r="B28741" t="str">
            <v>JOELHO 90 GRAUS, PVC, SERIE R, ÁGUA PLUVIAL, DN 100 MM, JUNTA ELÁSTICA, FORNECIDO E INSTALADO EM RAMAL DE ENCAMINHAMENTO. AF_12/2014</v>
          </cell>
          <cell r="C28741" t="str">
            <v>UN</v>
          </cell>
        </row>
        <row r="28742">
          <cell r="A28742">
            <v>89530</v>
          </cell>
          <cell r="B28742" t="str">
            <v>LUVA DE CORRER, PVC, SOLDÁVEL, DN 25MM, INSTALADO EM PRUMADA DE ÁGUA - FORNECIMENTO E INSTALAÇÃO. AF_12/2014</v>
          </cell>
          <cell r="C28742" t="str">
            <v>UN</v>
          </cell>
        </row>
        <row r="28743">
          <cell r="A28743">
            <v>89531</v>
          </cell>
          <cell r="B28743" t="str">
            <v>JOELHO 45 GRAUS, PVC, SERIE R, ÁGUA PLUVIAL, DN 100 MM, JUNTA ELÁSTICA, FORNECIDO E INSTALADO EM RAMAL DE ENCAMINHAMENTO. AF_12/2014</v>
          </cell>
          <cell r="C28743" t="str">
            <v>UN</v>
          </cell>
        </row>
        <row r="28744">
          <cell r="A28744">
            <v>89532</v>
          </cell>
          <cell r="B28744" t="str">
            <v>LUVA DE REDUÇÃO, PVC, SOLDÁVEL, DN 32MM X 25MM, INSTALADO EM PRUMADA DE ÁGUA - FORNECIMENTO E INSTALAÇÃO. AF_12/2014</v>
          </cell>
          <cell r="C28744" t="str">
            <v>UN</v>
          </cell>
        </row>
        <row r="28745">
          <cell r="A28745">
            <v>89533</v>
          </cell>
          <cell r="B28745" t="str">
            <v>JOELHO 45 GRAUS PARA PÉ DE COLUNA, PVC, SERIE R, ÁGUA PLUVIAL, DN 100 MM, JUNTA ELÁSTICA, FORNECIDO E INSTALADO EM RAMAL DE ENCAMINHAMENTO. AF_12/2014</v>
          </cell>
          <cell r="C28745" t="str">
            <v>UN</v>
          </cell>
        </row>
        <row r="28746">
          <cell r="A28746">
            <v>89534</v>
          </cell>
          <cell r="B28746" t="str">
            <v>LUVA SOLDÁVEL E COM ROSCA, PVC, SOLDÁVEL, DN 25MM X 3/4, INSTALADO EM PRUMADA DE ÁGUA - FORNECIMENTO E INSTALAÇÃO. AF_12/2014</v>
          </cell>
          <cell r="C28746" t="str">
            <v>UN</v>
          </cell>
        </row>
        <row r="28747">
          <cell r="A28747">
            <v>89535</v>
          </cell>
          <cell r="B28747" t="str">
            <v>CURVA 87 GRAUS E 30 MINUTOS, PVC, SERIE R, ÁGUA PLUVIAL, DN 100 MM, JUNTA ELÁSTICA, FORNECIDO E INSTALADO EM RAMAL DE ENCAMINHAMENTO. AF_12/2014</v>
          </cell>
          <cell r="C28747" t="str">
            <v>UN</v>
          </cell>
        </row>
        <row r="28748">
          <cell r="A28748">
            <v>89536</v>
          </cell>
          <cell r="B28748" t="str">
            <v>UNIÃO, PVC, SOLDÁVEL, DN 25MM, INSTALADO EM PRUMADA DE ÁGUA - FORNECIMENTO E INSTALAÇÃO. AF_12/2014</v>
          </cell>
          <cell r="C28748" t="str">
            <v>UN</v>
          </cell>
        </row>
        <row r="28749">
          <cell r="A28749">
            <v>89538</v>
          </cell>
          <cell r="B28749" t="str">
            <v>ADAPTADOR CURTO COM BOLSA E ROSCA PARA REGISTRO, PVC, SOLDÁVEL, DN 25MM X 3/4, INSTALADO EM PRUMADA DE ÁGUA - FORNECIMENTO E INSTALAÇÃO. AF_12/2014</v>
          </cell>
          <cell r="C28749" t="str">
            <v>UN</v>
          </cell>
        </row>
        <row r="28750">
          <cell r="A28750">
            <v>89540</v>
          </cell>
          <cell r="B28750" t="str">
            <v>CURVA DE TRANSPOSIÇÃO, PVC, SOLDÁVEL, DN 25MM, INSTALADO EM PRUMADA DE ÁGUA  - FORNECIMENTO E INSTALAÇÃO. AF_12/2014</v>
          </cell>
          <cell r="C28750" t="str">
            <v>UN</v>
          </cell>
        </row>
        <row r="28751">
          <cell r="A28751">
            <v>89541</v>
          </cell>
          <cell r="B28751" t="str">
            <v>LUVA, PVC, SOLDÁVEL, DN 32MM, INSTALADO EM PRUMADA DE ÁGUA - FORNECIMENTO E INSTALAÇÃO. AF_12/2014</v>
          </cell>
          <cell r="C28751" t="str">
            <v>UN</v>
          </cell>
        </row>
        <row r="28752">
          <cell r="A28752">
            <v>89542</v>
          </cell>
          <cell r="B28752" t="str">
            <v>LUVA DE CORRER, PVC, SOLDÁVEL, DN 32MM, INSTALADO EM PRUMADA DE ÁGUA - FORNECIMENTO E INSTALAÇÃO. AF_12/2014</v>
          </cell>
          <cell r="C28752" t="str">
            <v>UN</v>
          </cell>
        </row>
        <row r="28753">
          <cell r="A28753">
            <v>89544</v>
          </cell>
          <cell r="B28753" t="str">
            <v>LUVA SIMPLES, PVC, SERIE R, ÁGUA PLUVIAL, DN 40 MM, JUNTA SOLDÁVEL, FORNECIDO E INSTALADO EM RAMAL DE ENCAMINHAMENTO. AF_12/2014</v>
          </cell>
          <cell r="C28753" t="str">
            <v>UN</v>
          </cell>
        </row>
        <row r="28754">
          <cell r="A28754">
            <v>89545</v>
          </cell>
          <cell r="B28754" t="str">
            <v>LUVA SIMPLES, PVC, SERIE R, ÁGUA PLUVIAL, DN 50 MM, JUNTA ELÁSTICA, FORNECIDO E INSTALADO EM RAMAL DE ENCAMINHAMENTO. AF_12/2014</v>
          </cell>
          <cell r="C28754" t="str">
            <v>UN</v>
          </cell>
        </row>
        <row r="28755">
          <cell r="A28755">
            <v>89546</v>
          </cell>
          <cell r="B28755" t="str">
            <v>BUCHA DE REDUÇÃO LONGA, PVC, SERIE R, ÁGUA PLUVIAL, DN 50 X 40 MM, JUNTA ELÁSTICA, FORNECIDO E INSTALADO EM RAMAL DE ENCAMINHAMENTO. AF_12/2014</v>
          </cell>
          <cell r="C28755" t="str">
            <v>UN</v>
          </cell>
        </row>
        <row r="28756">
          <cell r="A28756">
            <v>89547</v>
          </cell>
          <cell r="B28756" t="str">
            <v>LUVA SIMPLES, PVC, SERIE R, ÁGUA PLUVIAL, DN 75 MM, JUNTA ELÁSTICA, FORNECIDO E INSTALADO EM RAMAL DE ENCAMINHAMENTO. AF_12/2014</v>
          </cell>
          <cell r="C28756" t="str">
            <v>UN</v>
          </cell>
        </row>
        <row r="28757">
          <cell r="A28757">
            <v>89548</v>
          </cell>
          <cell r="B28757" t="str">
            <v>LUVA DE CORRER, PVC, SERIE R, ÁGUA PLUVIAL, DN 75 MM, JUNTA ELÁSTICA, FORNECIDO E INSTALADO EM RAMAL DE ENCAMINHAMENTO. AF_12/2014</v>
          </cell>
          <cell r="C28757" t="str">
            <v>UN</v>
          </cell>
        </row>
        <row r="28758">
          <cell r="A28758">
            <v>89549</v>
          </cell>
          <cell r="B28758" t="str">
            <v>REDUÇÃO EXCÊNTRICA, PVC, SERIE R, ÁGUA PLUVIAL, DN 75 X 50 MM, JUNTA ELÁSTICA, FORNECIDO E INSTALADO EM RAMAL DE ENCAMINHAMENTO. AF_12/2014</v>
          </cell>
          <cell r="C28758" t="str">
            <v>UN</v>
          </cell>
        </row>
        <row r="28759">
          <cell r="A28759">
            <v>89550</v>
          </cell>
          <cell r="B28759" t="str">
            <v>TÊ DE INSPEÇÃO, PVC, SERIE R, ÁGUA PLUVIAL, DN 75 MM, JUNTA ELÁSTICA, FORNECIDO E INSTALADO EM RAMAL DE ENCAMINHAMENTO. AF_12/2014</v>
          </cell>
          <cell r="C28759" t="str">
            <v>UN</v>
          </cell>
        </row>
        <row r="28760">
          <cell r="A28760">
            <v>89551</v>
          </cell>
          <cell r="B28760" t="str">
            <v>LUVA SOLDÁVEL E COM ROSCA, PVC, SOLDÁVEL, DN 32MM X 1, INSTALADO EM PRUMADA DE ÁGUA - FORNECIMENTO E INSTALAÇÃO. AF_12/2014</v>
          </cell>
          <cell r="C28760" t="str">
            <v>UN</v>
          </cell>
        </row>
        <row r="28761">
          <cell r="A28761">
            <v>89552</v>
          </cell>
          <cell r="B28761" t="str">
            <v>UNIÃO, PVC, SOLDÁVEL, DN 32MM, INSTALADO EM PRUMADA DE ÁGUA - FORNECIMENTO E INSTALAÇÃO. AF_12/2014</v>
          </cell>
          <cell r="C28761" t="str">
            <v>UN</v>
          </cell>
        </row>
        <row r="28762">
          <cell r="A28762">
            <v>89553</v>
          </cell>
          <cell r="B28762" t="str">
            <v>ADAPTADOR CURTO COM BOLSA E ROSCA PARA REGISTRO, PVC, SOLDÁVEL, DN 32MM X 1, INSTALADO EM PRUMADA DE ÁGUA - FORNECIMENTO E INSTALAÇÃO. AF_12/2014</v>
          </cell>
          <cell r="C28762" t="str">
            <v>UN</v>
          </cell>
        </row>
        <row r="28763">
          <cell r="A28763">
            <v>89554</v>
          </cell>
          <cell r="B28763" t="str">
            <v>LUVA SIMPLES, PVC, SERIE R, ÁGUA PLUVIAL, DN 100 MM, JUNTA ELÁSTICA, FORNECIDO E INSTALADO EM RAMAL DE ENCAMINHAMENTO. AF_12/2014</v>
          </cell>
          <cell r="C28763" t="str">
            <v>UN</v>
          </cell>
        </row>
        <row r="28764">
          <cell r="A28764">
            <v>89555</v>
          </cell>
          <cell r="B28764" t="str">
            <v>CURVA DE TRANSPOSIÇÃO, PVC, SOLDÁVEL, DN 32MM, INSTALADO EM PRUMADA DE ÁGUA   FORNECIMENTO E INSTALAÇÃO. AF_12/2014</v>
          </cell>
          <cell r="C28764" t="str">
            <v>UN</v>
          </cell>
        </row>
        <row r="28765">
          <cell r="A28765">
            <v>89556</v>
          </cell>
          <cell r="B28765" t="str">
            <v>LUVA DE CORRER, PVC, SERIE R, ÁGUA PLUVIAL, DN 100 MM, JUNTA ELÁSTICA, FORNECIDO E INSTALADO EM RAMAL DE ENCAMINHAMENTO. AF_12/2014</v>
          </cell>
          <cell r="C28765" t="str">
            <v>UN</v>
          </cell>
        </row>
        <row r="28766">
          <cell r="A28766">
            <v>89557</v>
          </cell>
          <cell r="B28766" t="str">
            <v>REDUÇÃO EXCÊNTRICA, PVC, SERIE R, ÁGUA PLUVIAL, DN 100 X 75 MM, JUNTA ELÁSTICA, FORNECIDO E INSTALADO EM RAMAL DE ENCAMINHAMENTO. AF_12/2014</v>
          </cell>
          <cell r="C28766" t="str">
            <v>UN</v>
          </cell>
        </row>
        <row r="28767">
          <cell r="A28767">
            <v>89558</v>
          </cell>
          <cell r="B28767" t="str">
            <v>LUVA, PVC, SOLDÁVEL, DN 40MM, INSTALADO EM PRUMADA DE ÁGUA - FORNECIMENTO E INSTALAÇÃO. AF_12/2014</v>
          </cell>
          <cell r="C28767" t="str">
            <v>UN</v>
          </cell>
        </row>
        <row r="28768">
          <cell r="A28768">
            <v>89559</v>
          </cell>
          <cell r="B28768" t="str">
            <v>TÊ DE INSPEÇÃO, PVC, SERIE R, ÁGUA PLUVIAL, DN 100 MM, JUNTA ELÁSTICA, FORNECIDO E INSTALADO EM RAMAL DE ENCAMINHAMENTO. AF_12/2014</v>
          </cell>
          <cell r="C28768" t="str">
            <v>UN</v>
          </cell>
        </row>
        <row r="28769">
          <cell r="A28769">
            <v>89561</v>
          </cell>
          <cell r="B28769" t="str">
            <v>JUNÇÃO SIMPLES, PVC, SERIE R, ÁGUA PLUVIAL, DN 40 MM, JUNTA SOLDÁVEL, FORNECIDO E INSTALADO EM RAMAL DE ENCAMINHAMENTO. AF_12/2014</v>
          </cell>
          <cell r="C28769" t="str">
            <v>UN</v>
          </cell>
        </row>
        <row r="28770">
          <cell r="A28770">
            <v>89562</v>
          </cell>
          <cell r="B28770" t="str">
            <v>LUVA DE REDUÇÃO, PVC, SOLDÁVEL, DN 40MM X 32MM, INSTALADO EM PRUMADA DE ÁGUA - FORNECIMENTO E INSTALAÇÃO. AF_12/2014</v>
          </cell>
          <cell r="C28770" t="str">
            <v>UN</v>
          </cell>
        </row>
        <row r="28771">
          <cell r="A28771">
            <v>89563</v>
          </cell>
          <cell r="B28771" t="str">
            <v>JUNÇÃO SIMPLES, PVC, SERIE R, ÁGUA PLUVIAL, DN 50 MM, JUNTA ELÁSTICA, FORNECIDO E INSTALADO EM RAMAL DE ENCAMINHAMENTO. AF_12/2014</v>
          </cell>
          <cell r="C28771" t="str">
            <v>UN</v>
          </cell>
        </row>
        <row r="28772">
          <cell r="A28772">
            <v>89564</v>
          </cell>
          <cell r="B28772" t="str">
            <v>LUVA COM ROSCA, PVC, SOLDÁVEL, DN 40MM X 1.1/4, INSTALADO EM PRUMADA DE ÁGUA - FORNECIMENTO E INSTALAÇÃO. AF_12/2014</v>
          </cell>
          <cell r="C28772" t="str">
            <v>UN</v>
          </cell>
        </row>
        <row r="28773">
          <cell r="A28773">
            <v>89565</v>
          </cell>
          <cell r="B28773" t="str">
            <v>JUNÇÃO SIMPLES, PVC, SERIE R, ÁGUA PLUVIAL, DN 75 X 75 MM, JUNTA ELÁSTICA, FORNECIDO E INSTALADO EM RAMAL DE ENCAMINHAMENTO. AF_12/2014</v>
          </cell>
          <cell r="C28773" t="str">
            <v>UN</v>
          </cell>
        </row>
        <row r="28774">
          <cell r="A28774">
            <v>89566</v>
          </cell>
          <cell r="B28774" t="str">
            <v>TÊ, PVC, SERIE R, ÁGUA PLUVIAL, DN 75 MM, JUNTA ELÁSTICA, FORNECIDO E INSTALADO EM RAMAL DE ENCAMINHAMENTO. AF_12/2014</v>
          </cell>
          <cell r="C28774" t="str">
            <v>UN</v>
          </cell>
        </row>
        <row r="28775">
          <cell r="A28775">
            <v>89567</v>
          </cell>
          <cell r="B28775" t="str">
            <v>JUNÇÃO SIMPLES, PVC, SERIE R, ÁGUA PLUVIAL, DN 100 X 100 MM, JUNTA ELÁSTICA, FORNECIDO E INSTALADO EM RAMAL DE ENCAMINHAMENTO. AF_12/2014</v>
          </cell>
          <cell r="C28775" t="str">
            <v>UN</v>
          </cell>
        </row>
        <row r="28776">
          <cell r="A28776">
            <v>89568</v>
          </cell>
          <cell r="B28776" t="str">
            <v>UNIÃO, PVC, SOLDÁVEL, DN 40MM, INSTALADO EM PRUMADA DE ÁGUA - FORNECIMENTO E INSTALAÇÃO. AF_12/2014</v>
          </cell>
          <cell r="C28776" t="str">
            <v>UN</v>
          </cell>
        </row>
        <row r="28777">
          <cell r="A28777">
            <v>89569</v>
          </cell>
          <cell r="B28777" t="str">
            <v>JUNÇÃO SIMPLES, PVC, SERIE R, ÁGUA PLUVIAL, DN 100 X 75 MM, JUNTA ELÁSTICA, FORNECIDO E INSTALADO EM RAMAL DE ENCAMINHAMENTO. AF_12/2014</v>
          </cell>
          <cell r="C28777" t="str">
            <v>UN</v>
          </cell>
        </row>
        <row r="28778">
          <cell r="A28778">
            <v>89570</v>
          </cell>
          <cell r="B28778" t="str">
            <v>ADAPTADOR CURTO COM BOLSA E ROSCA PARA REGISTRO, PVC, SOLDÁVEL, DN 40MM X 1.1/2, INSTALADO EM PRUMADA DE ÁGUA - FORNECIMENTO E INSTALAÇÃO. AF_12/2014</v>
          </cell>
          <cell r="C28778" t="str">
            <v>UN</v>
          </cell>
        </row>
        <row r="28779">
          <cell r="A28779">
            <v>89571</v>
          </cell>
          <cell r="B28779" t="str">
            <v>TÊ, PVC, SERIE R, ÁGUA PLUVIAL, DN 100 X 100 MM, JUNTA ELÁSTICA, FORNECIDO E INSTALADO EM RAMAL DE ENCAMINHAMENTO. AF_12/2014</v>
          </cell>
          <cell r="C28779" t="str">
            <v>UN</v>
          </cell>
        </row>
        <row r="28780">
          <cell r="A28780">
            <v>89572</v>
          </cell>
          <cell r="B28780" t="str">
            <v>ADAPTADOR CURTO COM BOLSA E ROSCA PARA REGISTRO, PVC, SOLDÁVEL, DN 40MM X 1.1/4, INSTALADO EM PRUMADA DE ÁGUA - FORNECIMENTO E INSTALAÇÃO. AF_12/2014</v>
          </cell>
          <cell r="C28780" t="str">
            <v>UN</v>
          </cell>
        </row>
        <row r="28781">
          <cell r="A28781">
            <v>89573</v>
          </cell>
          <cell r="B28781" t="str">
            <v>TÊ, PVC, SERIE R, ÁGUA PLUVIAL, DN 100 X 75 MM, JUNTA ELÁSTICA, FORNECIDO E INSTALADO EM RAMAL DE ENCAMINHAMENTO. AF_12/2014</v>
          </cell>
          <cell r="C28781" t="str">
            <v>UN</v>
          </cell>
        </row>
        <row r="28782">
          <cell r="A28782">
            <v>89574</v>
          </cell>
          <cell r="B28782" t="str">
            <v>JUNÇÃO DUPLA, PVC, SERIE R, ÁGUA PLUVIAL, DN 100 X 100 X 100 MM, JUNTA ELÁSTICA, FORNECIDO E INSTALADO EM RAMAL DE ENCAMINHAMENTO. AF_12/2014</v>
          </cell>
          <cell r="C28782" t="str">
            <v>UN</v>
          </cell>
        </row>
        <row r="28783">
          <cell r="A28783">
            <v>89575</v>
          </cell>
          <cell r="B28783" t="str">
            <v>LUVA, PVC, SOLDÁVEL, DN 50MM, INSTALADO EM PRUMADA DE ÁGUA - FORNECIMENTO E INSTALAÇÃO. AF_12/2014</v>
          </cell>
          <cell r="C28783" t="str">
            <v>UN</v>
          </cell>
        </row>
        <row r="28784">
          <cell r="A28784">
            <v>89577</v>
          </cell>
          <cell r="B28784" t="str">
            <v>LUVA DE CORRER, PVC, SOLDÁVEL, DN 50MM, INSTALADO EM PRUMADA DE ÁGUA - FORNECIMENTO E INSTALAÇÃO. AF_12/2014</v>
          </cell>
          <cell r="C28784" t="str">
            <v>UN</v>
          </cell>
        </row>
        <row r="28785">
          <cell r="A28785">
            <v>89579</v>
          </cell>
          <cell r="B28785" t="str">
            <v>LUVA DE REDUÇÃO, PVC, SOLDÁVEL, DN 50MM X 25MM, INSTALADO EM PRUMADA DE ÁGUA   FORNECIMENTO E INSTALAÇÃO. AF_12/2014</v>
          </cell>
          <cell r="C28785" t="str">
            <v>UN</v>
          </cell>
        </row>
        <row r="28786">
          <cell r="A28786">
            <v>89581</v>
          </cell>
          <cell r="B28786" t="str">
            <v>JOELHO 90 GRAUS, PVC, SERIE R, ÁGUA PLUVIAL, DN 75 MM, JUNTA ELÁSTICA, FORNECIDO E INSTALADO EM CONDUTORES VERTICAIS DE ÁGUAS PLUVIAIS. AF_12/2014</v>
          </cell>
          <cell r="C28786" t="str">
            <v>UN</v>
          </cell>
        </row>
        <row r="28787">
          <cell r="A28787">
            <v>89582</v>
          </cell>
          <cell r="B28787" t="str">
            <v>JOELHO 45 GRAUS, PVC, SERIE R, ÁGUA PLUVIAL, DN 75 MM, JUNTA ELÁSTICA, FORNECIDO E INSTALADO EM CONDUTORES VERTICAIS DE ÁGUAS PLUVIAIS. AF_12/2014</v>
          </cell>
          <cell r="C28787" t="str">
            <v>UN</v>
          </cell>
        </row>
        <row r="28788">
          <cell r="A28788">
            <v>89583</v>
          </cell>
          <cell r="B28788" t="str">
            <v>CURVA 87 GRAUS E 30 MINUTOS, PVC, SERIE R, ÁGUA PLUVIAL, DN 75 MM, JUNTA ELÁSTICA, FORNECIDO E INSTALADO EM CONDUTORES VERTICAIS DE ÁGUAS PLUVIAIS. AF_12/2014</v>
          </cell>
          <cell r="C28788" t="str">
            <v>UN</v>
          </cell>
        </row>
        <row r="28789">
          <cell r="A28789">
            <v>89584</v>
          </cell>
          <cell r="B28789" t="str">
            <v>JOELHO 90 GRAUS, PVC, SERIE R, ÁGUA PLUVIAL, DN 100 MM, JUNTA ELÁSTICA, FORNECIDO E INSTALADO EM CONDUTORES VERTICAIS DE ÁGUAS PLUVIAIS. AF_12/2014</v>
          </cell>
          <cell r="C28789" t="str">
            <v>UN</v>
          </cell>
        </row>
        <row r="28790">
          <cell r="A28790">
            <v>89585</v>
          </cell>
          <cell r="B28790" t="str">
            <v>JOELHO 45 GRAUS, PVC, SERIE R, ÁGUA PLUVIAL, DN 100 MM, JUNTA ELÁSTICA, FORNECIDO E INSTALADO EM CONDUTORES VERTICAIS DE ÁGUAS PLUVIAIS. AF_12/2014</v>
          </cell>
          <cell r="C28790" t="str">
            <v>UN</v>
          </cell>
        </row>
        <row r="28791">
          <cell r="A28791">
            <v>89586</v>
          </cell>
          <cell r="B28791" t="str">
            <v>JOELHO 45 GRAUS PARA PÉ DE COLUNA, PVC, SERIE R, ÁGUA PLUVIAL, DN 100 MM, JUNTA ELÁSTICA, FORNECIDO E INSTALADO EM CONDUTORES VERTICAIS DE ÁGUAS PLUVIAIS. AF_12/2014</v>
          </cell>
          <cell r="C28791" t="str">
            <v>UN</v>
          </cell>
        </row>
        <row r="28792">
          <cell r="A28792">
            <v>89587</v>
          </cell>
          <cell r="B28792" t="str">
            <v>CURVA 87 GRAUS E 30 MINUTOS, PVC, SERIE R, ÁGUA PLUVIAL, DN 100 MM, JUNTA ELÁSTICA, FORNECIDO E INSTALADO EM CONDUTORES VERTICAIS DE ÁGUAS PLUVIAIS. AF_12/2014</v>
          </cell>
          <cell r="C28792" t="str">
            <v>UN</v>
          </cell>
        </row>
        <row r="28793">
          <cell r="A28793">
            <v>89590</v>
          </cell>
          <cell r="B28793" t="str">
            <v>JOELHO 90 GRAUS, PVC, SERIE R, ÁGUA PLUVIAL, DN 150 MM, JUNTA ELÁSTICA, FORNECIDO E INSTALADO EM CONDUTORES VERTICAIS DE ÁGUAS PLUVIAIS. AF_12/2014</v>
          </cell>
          <cell r="C28793" t="str">
            <v>UN</v>
          </cell>
        </row>
        <row r="28794">
          <cell r="A28794">
            <v>89591</v>
          </cell>
          <cell r="B28794" t="str">
            <v>JOELHO 45 GRAUS, PVC, SERIE R, ÁGUA PLUVIAL, DN 150 MM, JUNTA ELÁSTICA, FORNECIDO E INSTALADO EM CONDUTORES VERTICAIS DE ÁGUAS PLUVIAIS. AF_12/2014</v>
          </cell>
          <cell r="C28794" t="str">
            <v>UN</v>
          </cell>
        </row>
        <row r="28795">
          <cell r="A28795">
            <v>89592</v>
          </cell>
          <cell r="B28795" t="str">
            <v>CURVA 87 GRAUS E 30 MINUTOS, PVC, SERIE R, ÁGUA PLUVIAL, DN 150 MM, JUNTA ELÁSTICA, FORNECIDO E INSTALADO EM CONDUTORES VERTICAIS DE ÁGUAS PLUVIAIS. AF_12/2014</v>
          </cell>
          <cell r="C28795" t="str">
            <v>UN</v>
          </cell>
        </row>
        <row r="28796">
          <cell r="A28796">
            <v>89593</v>
          </cell>
          <cell r="B28796" t="str">
            <v>LUVA COM ROSCA, PVC, SOLDÁVEL, DN 50MM X 1.1/2, INSTALADO EM PRUMADA DE ÁGUA - FORNECIMENTO E INSTALAÇÃO. AF_12/2014</v>
          </cell>
          <cell r="C28796" t="str">
            <v>UN</v>
          </cell>
        </row>
        <row r="28797">
          <cell r="A28797">
            <v>89594</v>
          </cell>
          <cell r="B28797" t="str">
            <v>UNIÃO, PVC, SOLDÁVEL, DN 50MM, INSTALADO EM PRUMADA DE ÁGUA - FORNECIMENTO E INSTALAÇÃO. AF_12/2014</v>
          </cell>
          <cell r="C28797" t="str">
            <v>UN</v>
          </cell>
        </row>
        <row r="28798">
          <cell r="A28798">
            <v>89595</v>
          </cell>
          <cell r="B28798" t="str">
            <v>ADAPTADOR CURTO COM BOLSA E ROSCA PARA REGISTRO, PVC, SOLDÁVEL, DN 50MM X 1.1/4, INSTALADO EM PRUMADA DE ÁGUA - FORNECIMENTO E INSTALAÇÃO. AF_12/2014</v>
          </cell>
          <cell r="C28798" t="str">
            <v>UN</v>
          </cell>
        </row>
        <row r="28799">
          <cell r="A28799">
            <v>89596</v>
          </cell>
          <cell r="B28799" t="str">
            <v>ADAPTADOR CURTO COM BOLSA E ROSCA PARA REGISTRO, PVC, SOLDÁVEL, DN 50MM X 1.1/2, INSTALADO EM PRUMADA DE ÁGUA - FORNECIMENTO E INSTALAÇÃO. AF_12/2014</v>
          </cell>
          <cell r="C28799" t="str">
            <v>UN</v>
          </cell>
        </row>
        <row r="28800">
          <cell r="A28800">
            <v>89597</v>
          </cell>
          <cell r="B28800" t="str">
            <v>LUVA, PVC, SOLDÁVEL, DN 60MM, INSTALADO EM PRUMADA DE ÁGUA - FORNECIMENTO E INSTALAÇÃO. AF_12/2014</v>
          </cell>
          <cell r="C28800" t="str">
            <v>UN</v>
          </cell>
        </row>
        <row r="28801">
          <cell r="A28801">
            <v>89598</v>
          </cell>
          <cell r="B28801" t="str">
            <v>LUVA DE CORRER, PVC, SOLDÁVEL, DN 60MM, INSTALADO EM PRUMADA DE ÁGUA   FORNECIMENTO E INSTALAÇÃO. AF_12/2014</v>
          </cell>
          <cell r="C28801" t="str">
            <v>UN</v>
          </cell>
        </row>
        <row r="28802">
          <cell r="A28802">
            <v>89599</v>
          </cell>
          <cell r="B28802" t="str">
            <v>LUVA SIMPLES, PVC, SERIE R, ÁGUA PLUVIAL, DN 75 MM, JUNTA ELÁSTICA, FORNECIDO E INSTALADO EM CONDUTORES VERTICAIS DE ÁGUAS PLUVIAIS. AF_12/2014</v>
          </cell>
          <cell r="C28802" t="str">
            <v>UN</v>
          </cell>
        </row>
        <row r="28803">
          <cell r="A28803">
            <v>89600</v>
          </cell>
          <cell r="B28803" t="str">
            <v>LUVA DE CORRER, PVC, SERIE R, ÁGUA PLUVIAL, DN 75 MM, JUNTA ELÁSTICA, FORNECIDO E INSTALADO EM CONDUTORES VERTICAIS DE ÁGUAS PLUVIAIS. AF_12/2014</v>
          </cell>
          <cell r="C28803" t="str">
            <v>UN</v>
          </cell>
        </row>
        <row r="28804">
          <cell r="A28804">
            <v>89605</v>
          </cell>
          <cell r="B28804" t="str">
            <v>LUVA DE REDUÇÃO, PVC, SOLDÁVEL, DN 60MM X 50MM, INSTALADO EM PRUMADA DE ÁGUA - FORNECIMENTO E INSTALAÇÃO. AF_12/2014</v>
          </cell>
          <cell r="C28804" t="str">
            <v>UN</v>
          </cell>
        </row>
        <row r="28805">
          <cell r="A28805">
            <v>89609</v>
          </cell>
          <cell r="B28805" t="str">
            <v>UNIÃO, PVC, SOLDÁVEL, DN 60MM, INSTALADO EM PRUMADA DE ÁGUA - FORNECIMENTO E INSTALAÇÃO. AF_12/2014</v>
          </cell>
          <cell r="C28805" t="str">
            <v>UN</v>
          </cell>
        </row>
        <row r="28806">
          <cell r="A28806">
            <v>89610</v>
          </cell>
          <cell r="B28806" t="str">
            <v>ADAPTADOR CURTO COM BOLSA E ROSCA PARA REGISTRO, PVC, SOLDÁVEL, DN 60MM X 2, INSTALADO EM PRUMADA DE ÁGUA - FORNECIMENTO E INSTALAÇÃO. AF_12/2014</v>
          </cell>
          <cell r="C28806" t="str">
            <v>UN</v>
          </cell>
        </row>
        <row r="28807">
          <cell r="A28807">
            <v>89611</v>
          </cell>
          <cell r="B28807" t="str">
            <v>LUVA, PVC, SOLDÁVEL, DN 75MM, INSTALADO EM PRUMADA DE ÁGUA - FORNECIMENTO E INSTALAÇÃO. AF_12/2014</v>
          </cell>
          <cell r="C28807" t="str">
            <v>UN</v>
          </cell>
        </row>
        <row r="28808">
          <cell r="A28808">
            <v>89612</v>
          </cell>
          <cell r="B28808" t="str">
            <v>UNIÃO, PVC, SOLDÁVEL, DN 75MM, INSTALADO EM PRUMADA DE ÁGUA - FORNECIMENTO E INSTALAÇÃO. AF_12/2014</v>
          </cell>
          <cell r="C28808" t="str">
            <v>UN</v>
          </cell>
        </row>
        <row r="28809">
          <cell r="A28809">
            <v>89613</v>
          </cell>
          <cell r="B28809" t="str">
            <v>ADAPTADOR CURTO COM BOLSA E ROSCA PARA REGISTRO, PVC, SOLDÁVEL, DN 75MM X 2.1/2, INSTALADO EM PRUMADA DE ÁGUA - FORNECIMENTO E INSTALAÇÃO. AF_12/2014</v>
          </cell>
          <cell r="C28809" t="str">
            <v>UN</v>
          </cell>
        </row>
        <row r="28810">
          <cell r="A28810">
            <v>89614</v>
          </cell>
          <cell r="B28810" t="str">
            <v>LUVA, PVC, SOLDÁVEL, DN 85MM, INSTALADO EM PRUMADA DE ÁGUA - FORNECIMENTO E INSTALAÇÃO. AF_12/2014</v>
          </cell>
          <cell r="C28810" t="str">
            <v>UN</v>
          </cell>
        </row>
        <row r="28811">
          <cell r="A28811">
            <v>89615</v>
          </cell>
          <cell r="B28811" t="str">
            <v>UNIÃO, PVC, SOLDÁVEL, DN 85MM, INSTALADO EM PRUMADA DE ÁGUA - FORNECIMENTO E INSTALAÇÃO. AF_12/2014</v>
          </cell>
          <cell r="C28811" t="str">
            <v>UN</v>
          </cell>
        </row>
        <row r="28812">
          <cell r="A28812">
            <v>89616</v>
          </cell>
          <cell r="B28812" t="str">
            <v>ADAPTADOR CURTO COM BOLSA E ROSCA PARA REGISTRO, PVC, SOLDÁVEL, DN 85MM X 3, INSTALADO EM PRUMADA DE ÁGUA - FORNECIMENTO E INSTALAÇÃO. AF_12/2014</v>
          </cell>
          <cell r="C28812" t="str">
            <v>UN</v>
          </cell>
        </row>
        <row r="28813">
          <cell r="A28813">
            <v>89617</v>
          </cell>
          <cell r="B28813" t="str">
            <v>TE, PVC, SOLDÁVEL, DN 25MM, INSTALADO EM PRUMADA DE ÁGUA - FORNECIMENTO E INSTALAÇÃO. AF_12/2014</v>
          </cell>
          <cell r="C28813" t="str">
            <v>UN</v>
          </cell>
        </row>
        <row r="28814">
          <cell r="A28814">
            <v>89618</v>
          </cell>
          <cell r="B28814" t="str">
            <v>TÊ COM BUCHA DE LATÃO NA BOLSA CENTRAL, PVC, SOLDÁVEL, DN 25MM X 1/2, INSTALADO EM PRUMADA DE ÁGUA - FORNECIMENTO E INSTALAÇÃO. AF_12/2014</v>
          </cell>
          <cell r="C28814" t="str">
            <v>UN</v>
          </cell>
        </row>
        <row r="28815">
          <cell r="A28815">
            <v>89619</v>
          </cell>
          <cell r="B28815" t="str">
            <v>TÊ DE REDUÇÃO, PVC, SOLDÁVEL, DN 25MM X 20MM, INSTALADO EM PRUMADA DE ÁGUA - FORNECIMENTO E INSTALAÇÃO. AF_12/2014</v>
          </cell>
          <cell r="C28815" t="str">
            <v>UN</v>
          </cell>
        </row>
        <row r="28816">
          <cell r="A28816">
            <v>89620</v>
          </cell>
          <cell r="B28816" t="str">
            <v>TE, PVC, SOLDÁVEL, DN 32MM, INSTALADO EM PRUMADA DE ÁGUA - FORNECIMENTO E INSTALAÇÃO. AF_12/2014</v>
          </cell>
          <cell r="C28816" t="str">
            <v>UN</v>
          </cell>
        </row>
        <row r="28817">
          <cell r="A28817">
            <v>89621</v>
          </cell>
          <cell r="B28817" t="str">
            <v>TÊ COM BUCHA DE LATÃO NA BOLSA CENTRAL, PVC, SOLDÁVEL, DN 32MM X 3/4, INSTALADO EM PRUMADA DE ÁGUA - FORNECIMENTO E INSTALAÇÃO. AF_12/2014</v>
          </cell>
          <cell r="C28817" t="str">
            <v>UN</v>
          </cell>
        </row>
        <row r="28818">
          <cell r="A28818">
            <v>89622</v>
          </cell>
          <cell r="B28818" t="str">
            <v>TÊ DE REDUÇÃO, PVC, SOLDÁVEL, DN 32MM X 25MM, INSTALADO EM PRUMADA DE ÁGUA - FORNECIMENTO E INSTALAÇÃO. AF_12/2014</v>
          </cell>
          <cell r="C28818" t="str">
            <v>UN</v>
          </cell>
        </row>
        <row r="28819">
          <cell r="A28819">
            <v>89623</v>
          </cell>
          <cell r="B28819" t="str">
            <v>TE, PVC, SOLDÁVEL, DN 40MM, INSTALADO EM PRUMADA DE ÁGUA - FORNECIMENTO E INSTALAÇÃO. AF_12/2014</v>
          </cell>
          <cell r="C28819" t="str">
            <v>UN</v>
          </cell>
        </row>
        <row r="28820">
          <cell r="A28820">
            <v>89624</v>
          </cell>
          <cell r="B28820" t="str">
            <v>TÊ DE REDUÇÃO, PVC, SOLDÁVEL, DN 40MM X 32MM, INSTALADO EM PRUMADA DE ÁGUA - FORNECIMENTO E INSTALAÇÃO. AF_12/2014</v>
          </cell>
          <cell r="C28820" t="str">
            <v>UN</v>
          </cell>
        </row>
        <row r="28821">
          <cell r="A28821">
            <v>89625</v>
          </cell>
          <cell r="B28821" t="str">
            <v>TE, PVC, SOLDÁVEL, DN 50MM, INSTALADO EM PRUMADA DE ÁGUA - FORNECIMENTO E INSTALAÇÃO. AF_12/2014</v>
          </cell>
          <cell r="C28821" t="str">
            <v>UN</v>
          </cell>
        </row>
        <row r="28822">
          <cell r="A28822">
            <v>89626</v>
          </cell>
          <cell r="B28822" t="str">
            <v>TÊ DE REDUÇÃO, PVC, SOLDÁVEL, DN 50MM X 40MM, INSTALADO EM PRUMADA DE ÁGUA - FORNECIMENTO E INSTALAÇÃO. AF_12/2014</v>
          </cell>
          <cell r="C28822" t="str">
            <v>UN</v>
          </cell>
        </row>
        <row r="28823">
          <cell r="A28823">
            <v>89627</v>
          </cell>
          <cell r="B28823" t="str">
            <v>TÊ DE REDUÇÃO, PVC, SOLDÁVEL, DN 50MM X 25MM, INSTALADO EM PRUMADA DE ÁGUA - FORNECIMENTO E INSTALAÇÃO. AF_12/2014</v>
          </cell>
          <cell r="C28823" t="str">
            <v>UN</v>
          </cell>
        </row>
        <row r="28824">
          <cell r="A28824">
            <v>89628</v>
          </cell>
          <cell r="B28824" t="str">
            <v>TE, PVC, SOLDÁVEL, DN 60MM, INSTALADO EM PRUMADA DE ÁGUA - FORNECIMENTO E INSTALAÇÃO. AF_12/2014</v>
          </cell>
          <cell r="C28824" t="str">
            <v>UN</v>
          </cell>
        </row>
        <row r="28825">
          <cell r="A28825">
            <v>89629</v>
          </cell>
          <cell r="B28825" t="str">
            <v>TE, PVC, SOLDÁVEL, DN 75MM, INSTALADO EM PRUMADA DE ÁGUA - FORNECIMENTO E INSTALAÇÃO. AF_12/2014</v>
          </cell>
          <cell r="C28825" t="str">
            <v>UN</v>
          </cell>
        </row>
        <row r="28826">
          <cell r="A28826">
            <v>89630</v>
          </cell>
          <cell r="B28826" t="str">
            <v>TE DE REDUÇÃO, PVC, SOLDÁVEL, DN 75MM X 50MM, INSTALADO EM PRUMADA DE ÁGUA - FORNECIMENTO E INSTALAÇÃO. AF_12/2014</v>
          </cell>
          <cell r="C28826" t="str">
            <v>UN</v>
          </cell>
        </row>
        <row r="28827">
          <cell r="A28827">
            <v>89631</v>
          </cell>
          <cell r="B28827" t="str">
            <v>TE, PVC, SOLDÁVEL, DN 85MM, INSTALADO EM PRUMADA DE ÁGUA - FORNECIMENTO E INSTALAÇÃO. AF_12/2014</v>
          </cell>
          <cell r="C28827" t="str">
            <v>UN</v>
          </cell>
        </row>
        <row r="28828">
          <cell r="A28828">
            <v>89632</v>
          </cell>
          <cell r="B28828" t="str">
            <v>TE DE REDUÇÃO, PVC, SOLDÁVEL, DN 85MM X 60MM, INSTALADO EM PRUMADA DE ÁGUA - FORNECIMENTO E INSTALAÇÃO. AF_12/2014</v>
          </cell>
          <cell r="C28828" t="str">
            <v>UN</v>
          </cell>
        </row>
        <row r="28829">
          <cell r="A28829">
            <v>89637</v>
          </cell>
          <cell r="B28829" t="str">
            <v>JOELHO 90 GRAUS, CPVC, SOLDÁVEL, DN 15MM, INSTALADO EM RAMAL OU SUB-RAMAL DE ÁGUA - FORNECIMENTO E INSTALAÇÃO. AF_12/2014</v>
          </cell>
          <cell r="C28829" t="str">
            <v>UN</v>
          </cell>
        </row>
        <row r="28830">
          <cell r="A28830">
            <v>89638</v>
          </cell>
          <cell r="B28830" t="str">
            <v>JOELHO 45 GRAUS, CPVC, SOLDÁVEL, DN 15MM, INSTALADO EM RAMAL OU SUB-RAMAL DE ÁGUA - FORNECIMENTO E INSTALAÇÃO. AF_12/2014</v>
          </cell>
          <cell r="C28830" t="str">
            <v>UN</v>
          </cell>
        </row>
        <row r="28831">
          <cell r="A28831">
            <v>89639</v>
          </cell>
          <cell r="B28831" t="str">
            <v>CURVA 90 GRAUS, CPVC, SOLDÁVEL, DN 15MM, INSTALADO EM RAMAL OU SUB-RAMAL DE ÁGUA - FORNECIMENTO E INSTALAÇÃO. AF_12/2014</v>
          </cell>
          <cell r="C28831" t="str">
            <v>UN</v>
          </cell>
        </row>
        <row r="28832">
          <cell r="A28832">
            <v>89641</v>
          </cell>
          <cell r="B28832" t="str">
            <v>JOELHO 90 GRAUS, CPVC, SOLDÁVEL, DN 22MM, INSTALADO EM RAMAL OU SUB-RAMAL DE ÁGUA - FORNECIMENTO E INSTALAÇÃO. AF_12/2014</v>
          </cell>
          <cell r="C28832" t="str">
            <v>UN</v>
          </cell>
        </row>
        <row r="28833">
          <cell r="A28833">
            <v>89642</v>
          </cell>
          <cell r="B28833" t="str">
            <v>JOELHO 45 GRAUS, CPVC, SOLDÁVEL, DN 22MM, INSTALADO EM RAMAL OU SUB-RAMAL DE ÁGUA - FORNECIMENTO E INSTALAÇÃO. AF_12/2014</v>
          </cell>
          <cell r="C28833" t="str">
            <v>UN</v>
          </cell>
        </row>
        <row r="28834">
          <cell r="A28834">
            <v>89643</v>
          </cell>
          <cell r="B28834" t="str">
            <v>CURVA 90 GRAUS, CPVC, SOLDÁVEL, DN 22MM, INSTALADO EM RAMAL OU SUB-RAMAL DE ÁGUA - FORNECIMENTO E INSTALAÇÃO. AF_12/2014</v>
          </cell>
          <cell r="C28834" t="str">
            <v>UN</v>
          </cell>
        </row>
        <row r="28835">
          <cell r="A28835">
            <v>89645</v>
          </cell>
          <cell r="B28835" t="str">
            <v>JOELHO DE TRANSIÇÃO, 90 GRAUS, CPVC, SOLDÁVEL, DN 22MM X 3/4", INSTALADO EM RAMAL OU SUB-RAMAL DE ÁGUA - FORNECIMENTO E INSTALAÇÃO. AF_12/2014</v>
          </cell>
          <cell r="C28835" t="str">
            <v>UN</v>
          </cell>
        </row>
        <row r="28836">
          <cell r="A28836">
            <v>89646</v>
          </cell>
          <cell r="B28836" t="str">
            <v>JOELHO 90 GRAUS, CPVC, SOLDÁVEL, DN 28MM, INSTALADO EM RAMAL OU SUB-RAMAL DE ÁGUA - FORNECIMENTO E INSTALAÇÃO. AF_12/2014</v>
          </cell>
          <cell r="C28836" t="str">
            <v>UN</v>
          </cell>
        </row>
        <row r="28837">
          <cell r="A28837">
            <v>89647</v>
          </cell>
          <cell r="B28837" t="str">
            <v>JOELHO 45 GRAUS, CPVC, SOLDÁVEL, DN 28MM, INSTALADO EM RAMAL OU SUB-RAMAL DE ÁGUA  FORNECIMENTO E INSTALAÇÃO. AF_12/2014</v>
          </cell>
          <cell r="C28837" t="str">
            <v>UN</v>
          </cell>
        </row>
        <row r="28838">
          <cell r="A28838">
            <v>89648</v>
          </cell>
          <cell r="B28838" t="str">
            <v>CURVA 90 GRAUS, CPVC, SOLDÁVEL, DN 28MM, INSTALADO EM RAMAL OU SUB-RAMAL DE ÁGUA  FORNECIMENTO E INSTALAÇÃO. AF_12/2014</v>
          </cell>
          <cell r="C28838" t="str">
            <v>UN</v>
          </cell>
        </row>
        <row r="28839">
          <cell r="A28839">
            <v>89649</v>
          </cell>
          <cell r="B28839" t="str">
            <v>JOELHO 90 GRAUS, CPVC, SOLDÁVEL, DN 35MM, INSTALADO EM RAMAL OU SUB-RAMAL DE ÁGUA  FORNECIMENTO E INSTALAÇÃO. AF_12/2014</v>
          </cell>
          <cell r="C28839" t="str">
            <v>UN</v>
          </cell>
        </row>
        <row r="28840">
          <cell r="A28840">
            <v>89650</v>
          </cell>
          <cell r="B28840" t="str">
            <v>JOELHO 45 GRAUS, CPVC, SOLDÁVEL, DN 35MM, INSTALADO EM RAMAL OU SUB-RAMAL DE ÁGUA  FORNECIMENTO E INSTALAÇÃO. AF_12/2014</v>
          </cell>
          <cell r="C28840" t="str">
            <v>UN</v>
          </cell>
        </row>
        <row r="28841">
          <cell r="A28841">
            <v>89651</v>
          </cell>
          <cell r="B28841" t="str">
            <v>LUVA, CPVC, SOLDÁVEL, DN 15MM, INSTALADO EM RAMAL OU SUB-RAMAL DE ÁGUA - FORNECIMENTO E INSTALAÇÃO. AF_12/2014</v>
          </cell>
          <cell r="C28841" t="str">
            <v>UN</v>
          </cell>
        </row>
        <row r="28842">
          <cell r="A28842">
            <v>89652</v>
          </cell>
          <cell r="B28842" t="str">
            <v>LUVA DE CORRER, CPVC, SOLDÁVEL, DN 15MM, INSTALADO EM RAMAL OU SUB-RAMAL DE ÁGUA  FORNECIMENTO E INSTALAÇÃO. AF_12/2014</v>
          </cell>
          <cell r="C28842" t="str">
            <v>UN</v>
          </cell>
        </row>
        <row r="28843">
          <cell r="A28843">
            <v>89653</v>
          </cell>
          <cell r="B28843" t="str">
            <v>LUVA DE TRANSIÇÃO, CPVC, SOLDÁVEL, DN15MM X 1/2", INSTALADO EM RAMAL OU SUB-RAMAL DE ÁGUA - FORNECIMENTO E INSTALAÇÃO. AF_12/2014</v>
          </cell>
          <cell r="C28843" t="str">
            <v>UN</v>
          </cell>
        </row>
        <row r="28844">
          <cell r="A28844">
            <v>89654</v>
          </cell>
          <cell r="B28844" t="str">
            <v>UNIÃO, CPVC, SOLDÁVEL, DN15MM, INSTALADO EM RAMAL OU SUB-RAMAL DE ÁGUA  FORNECIMENTO E INSTALAÇÃO. AF_12/2014</v>
          </cell>
          <cell r="C28844" t="str">
            <v>UN</v>
          </cell>
        </row>
        <row r="28845">
          <cell r="A28845">
            <v>89655</v>
          </cell>
          <cell r="B28845" t="str">
            <v>CONECTOR, CPVC, SOLDÁVEL, DN 15MM X 1/2, INSTALADO EM RAMAL OU SUB-RAMAL DE ÁGUA  FORNECIMENTO E INSTALAÇÃO. AF_12/2014</v>
          </cell>
          <cell r="C28845" t="str">
            <v>UN</v>
          </cell>
        </row>
        <row r="28846">
          <cell r="A28846">
            <v>89656</v>
          </cell>
          <cell r="B28846" t="str">
            <v>ADAPTADOR, CPVC, SOLDÁVEL, DN15MM, INSTALADO EM RAMAL OU SUB-RAMAL DE ÁGUA  FORNECIMENTO E INSTALAÇÃO. AF_12/2014</v>
          </cell>
          <cell r="C28846" t="str">
            <v>UN</v>
          </cell>
        </row>
        <row r="28847">
          <cell r="A28847">
            <v>89657</v>
          </cell>
          <cell r="B28847" t="str">
            <v>CURVA DE TRANSPOSIÇÃO, CPVC, SOLDÁVEL, DN15MM, INSTALADO EM RAMAL OU SUB-RAMAL DE ÁGUA  FORNECIMENTO E INSTALAÇÃO. AF_12/2014</v>
          </cell>
          <cell r="C28847" t="str">
            <v>UN</v>
          </cell>
        </row>
        <row r="28848">
          <cell r="A28848">
            <v>89658</v>
          </cell>
          <cell r="B28848" t="str">
            <v>LUVA, CPVC, SOLDÁVEL, DN 22MM, INSTALADO EM RAMAL OU SUB-RAMAL DE ÁGUA  FORNECIMENTO E INSTALAÇÃO. AF_12/2014</v>
          </cell>
          <cell r="C28848" t="str">
            <v>UN</v>
          </cell>
        </row>
        <row r="28849">
          <cell r="A28849">
            <v>89659</v>
          </cell>
          <cell r="B28849" t="str">
            <v>LUVA DE CORRER, CPVC, SOLDÁVEL, DN 22MM, INSTALADO EM RAMAL OU SUB-RAMAL DE ÁGUA  FORNECIMENTO E INSTALAÇÃO. AF_12/2014</v>
          </cell>
          <cell r="C28849" t="str">
            <v>UN</v>
          </cell>
        </row>
        <row r="28850">
          <cell r="A28850">
            <v>89660</v>
          </cell>
          <cell r="B28850" t="str">
            <v>LUVA DE TRANSIÇÃO, CPVC, SOLDÁVEL, DN22MM X 25MM, INSTALADO EM RAMAL OU SUB-RAMAL DE ÁGUA - FORNECIMENTO E INSTALAÇÃO. AF_12/2014</v>
          </cell>
          <cell r="C28850" t="str">
            <v>UN</v>
          </cell>
        </row>
        <row r="28851">
          <cell r="A28851">
            <v>89661</v>
          </cell>
          <cell r="B28851" t="str">
            <v>UNIÃO, CPVC, SOLDÁVEL, DN22MM, INSTALADO EM RAMAL OU SUB-RAMAL DE ÁGUA  FORNECIMENTO E INSTALAÇÃO. AF_12/2014</v>
          </cell>
          <cell r="C28851" t="str">
            <v>UN</v>
          </cell>
        </row>
        <row r="28852">
          <cell r="A28852">
            <v>89662</v>
          </cell>
          <cell r="B28852" t="str">
            <v>CONECTOR, CPVC, SOLDÁVEL, DN 22MM X 1/2, INSTALADO EM RAMAL OU SUB-RAMAL DE ÁGUA  FORNECIMENTO E INSTALAÇÃO. AF_12/2014</v>
          </cell>
          <cell r="C28852" t="str">
            <v>UN</v>
          </cell>
        </row>
        <row r="28853">
          <cell r="A28853">
            <v>89663</v>
          </cell>
          <cell r="B28853" t="str">
            <v>ADAPTADOR, CPVC, SOLDÁVEL, DN22MM, INSTALADO EM RAMAL OU SUB-RAMAL DE ÁGUA  FORNECIMENTO E INSTALAÇÃO. AF_12/2014</v>
          </cell>
          <cell r="C28853" t="str">
            <v>UN</v>
          </cell>
        </row>
        <row r="28854">
          <cell r="A28854">
            <v>89664</v>
          </cell>
          <cell r="B28854" t="str">
            <v>CURVA DE TRANSPOSIÇÃO, CPVC, SOLDÁVEL, DN22MM, INSTALADO EM RAMAL OU SUB-RAMAL DE ÁGUA  FORNECIMENTO E INSTALAÇÃO. AF_12/2014</v>
          </cell>
          <cell r="C28854" t="str">
            <v>UN</v>
          </cell>
        </row>
        <row r="28855">
          <cell r="A28855">
            <v>89665</v>
          </cell>
          <cell r="B28855" t="str">
            <v>REDUÇÃO EXCÊNTRICA, PVC, SERIE R, ÁGUA PLUVIAL, DN 75 X 50 MM, JUNTA ELÁSTICA, FORNECIDO E INSTALADO EM CONDUTORES VERTICAIS DE ÁGUAS PLUVIAIS. AF_12/2014</v>
          </cell>
          <cell r="C28855" t="str">
            <v>UN</v>
          </cell>
        </row>
        <row r="28856">
          <cell r="A28856">
            <v>89666</v>
          </cell>
          <cell r="B28856" t="str">
            <v>BUCHA DE REDUÇÃO, CPVC, SOLDÁVEL, DN22MM X 15MM, INSTALADO EM RAMAL OU SUB-RAMAL DE ÁGUA  FORNECIMENTO E INSTALAÇÃO. AF_12/2014</v>
          </cell>
          <cell r="C28856" t="str">
            <v>UN</v>
          </cell>
        </row>
        <row r="28857">
          <cell r="A28857">
            <v>89667</v>
          </cell>
          <cell r="B28857" t="str">
            <v>TÊ DE INSPEÇÃO, PVC, SERIE R, ÁGUA PLUVIAL, DN 75 MM, JUNTA ELÁSTICA, FORNECIDO E INSTALADO EM CONDUTORES VERTICAIS DE ÁGUAS PLUVIAIS. AF_12/2014</v>
          </cell>
          <cell r="C28857" t="str">
            <v>UN</v>
          </cell>
        </row>
        <row r="28858">
          <cell r="A28858">
            <v>89668</v>
          </cell>
          <cell r="B28858" t="str">
            <v>CONECTOR, CPVC, SOLDÁVEL, DN22MM X 3/4", INSTALADO EM RAMAL OU SUB-RAMAL DE ÁGUA - FORNECIMENTO E INSTALAÇÃO. AF_12/2014</v>
          </cell>
          <cell r="C28858" t="str">
            <v>UN</v>
          </cell>
        </row>
        <row r="28859">
          <cell r="A28859">
            <v>89669</v>
          </cell>
          <cell r="B28859" t="str">
            <v>LUVA SIMPLES, PVC, SERIE R, ÁGUA PLUVIAL, DN 100 MM, JUNTA ELÁSTICA, FORNECIDO E INSTALADO EM CONDUTORES VERTICAIS DE ÁGUAS PLUVIAIS. AF_12/2014</v>
          </cell>
          <cell r="C28859" t="str">
            <v>UN</v>
          </cell>
        </row>
        <row r="28860">
          <cell r="A28860">
            <v>89670</v>
          </cell>
          <cell r="B28860" t="str">
            <v>LUVA, CPVC, SOLDÁVEL, DN 28MM, INSTALADO EM RAMAL OU SUB-RAMAL DE ÁGUA  FORNECIMENTO E INSTALAÇÃO. AF_12/2014</v>
          </cell>
          <cell r="C28860" t="str">
            <v>UN</v>
          </cell>
        </row>
        <row r="28861">
          <cell r="A28861">
            <v>89671</v>
          </cell>
          <cell r="B28861" t="str">
            <v>LUVA DE CORRER, PVC, SERIE R, ÁGUA PLUVIAL, DN 100 MM, JUNTA ELÁSTICA, FORNECIDO E INSTALADO EM CONDUTORES VERTICAIS DE ÁGUAS PLUVIAIS. AF_12/2014</v>
          </cell>
          <cell r="C28861" t="str">
            <v>UN</v>
          </cell>
        </row>
        <row r="28862">
          <cell r="A28862">
            <v>89672</v>
          </cell>
          <cell r="B28862" t="str">
            <v>LUVA DE CORRER, CPVC, SOLDÁVEL, DN 28MM, INSTALADO EM RAMAL OU SUB-RAMAL DE ÁGUA  FORNECIMENTO E INSTALAÇÃO. AF_12/2014</v>
          </cell>
          <cell r="C28862" t="str">
            <v>UN</v>
          </cell>
        </row>
        <row r="28863">
          <cell r="A28863">
            <v>89673</v>
          </cell>
          <cell r="B28863" t="str">
            <v>REDUÇÃO EXCÊNTRICA, PVC, SERIE R, ÁGUA PLUVIAL, DN 100 X 75 MM, JUNTA ELÁSTICA, FORNECIDO E INSTALADO EM CONDUTORES VERTICAIS DE ÁGUAS PLUVIAIS. AF_12/2014</v>
          </cell>
          <cell r="C28863" t="str">
            <v>UN</v>
          </cell>
        </row>
        <row r="28864">
          <cell r="A28864">
            <v>89674</v>
          </cell>
          <cell r="B28864" t="str">
            <v>UNIÃO, CPVC, SOLDÁVEL, DN28MM, INSTALADO EM RAMAL OU SUB-RAMAL DE ÁGUA  FORNECIMENTO E INSTALAÇÃO. AF_12/2014</v>
          </cell>
          <cell r="C28864" t="str">
            <v>UN</v>
          </cell>
        </row>
        <row r="28865">
          <cell r="A28865">
            <v>89675</v>
          </cell>
          <cell r="B28865" t="str">
            <v>TÊ DE INSPEÇÃO, PVC, SERIE R, ÁGUA PLUVIAL, DN 100 MM, JUNTA ELÁSTICA, FORNECIDO E INSTALADO EM CONDUTORES VERTICAIS DE ÁGUAS PLUVIAIS. AF_12/2014</v>
          </cell>
          <cell r="C28865" t="str">
            <v>UN</v>
          </cell>
        </row>
        <row r="28866">
          <cell r="A28866">
            <v>89676</v>
          </cell>
          <cell r="B28866" t="str">
            <v>CONECTOR, CPVC, SOLDÁVEL, DN 28MM X 1, INSTALADO EM RAMAL OU SUB-RAMAL DE ÁGUA  FORNECIMENTO E INSTALAÇÃO. AF_12/2014</v>
          </cell>
          <cell r="C28866" t="str">
            <v>UN</v>
          </cell>
        </row>
        <row r="28867">
          <cell r="A28867">
            <v>89677</v>
          </cell>
          <cell r="B28867" t="str">
            <v>LUVA SIMPLES, PVC, SERIE R, ÁGUA PLUVIAL, DN 150 MM, JUNTA ELÁSTICA, FORNECIDO E INSTALADO EM CONDUTORES VERTICAIS DE ÁGUAS PLUVIAIS. AF_12/2014</v>
          </cell>
          <cell r="C28867" t="str">
            <v>UN</v>
          </cell>
        </row>
        <row r="28868">
          <cell r="A28868">
            <v>89678</v>
          </cell>
          <cell r="B28868" t="str">
            <v>BUCHA DE REDUÇÃO, CPVC, SOLDÁVEL, DN28MM X 22MM, INSTALADO EM RAMAL OU SUB-RAMAL DE ÁGUA  FORNECIMENTO E INSTALAÇÃO. AF_12/2014</v>
          </cell>
          <cell r="C28868" t="str">
            <v>UN</v>
          </cell>
        </row>
        <row r="28869">
          <cell r="A28869">
            <v>89679</v>
          </cell>
          <cell r="B28869" t="str">
            <v>LUVA DE CORRER, PVC, SERIE R, ÁGUA PLUVIAL, DN 150 MM, JUNTA ELÁSTICA, FORNECIDO E INSTALADO EM CONDUTORES VERTICAIS DE ÁGUAS PLUVIAIS. AF_12/2014</v>
          </cell>
          <cell r="C28869" t="str">
            <v>UN</v>
          </cell>
        </row>
        <row r="28870">
          <cell r="A28870">
            <v>89680</v>
          </cell>
          <cell r="B28870" t="str">
            <v>LUVA, CPVC, SOLDÁVEL, DN 35MM, INSTALADO EM RAMAL OU SUB-RAMAL DE ÁGUA  FORNECIMENTO E INSTALAÇÃO. AF_12/2014</v>
          </cell>
          <cell r="C28870" t="str">
            <v>UN</v>
          </cell>
        </row>
        <row r="28871">
          <cell r="A28871">
            <v>89681</v>
          </cell>
          <cell r="B28871" t="str">
            <v>REDUÇÃO EXCÊNTRICA, PVC, SERIE R, ÁGUA PLUVIAL, DN 150 X 100 MM, JUNTA ELÁSTICA, FORNECIDO E INSTALADO EM CONDUTORES VERTICAIS DE ÁGUAS PLUVIAIS. AF_12/2014</v>
          </cell>
          <cell r="C28871" t="str">
            <v>UN</v>
          </cell>
        </row>
        <row r="28872">
          <cell r="A28872">
            <v>89682</v>
          </cell>
          <cell r="B28872" t="str">
            <v>LUVA DE CORRER, CPVC, SOLDÁVEL, DN 35MM, INSTALADO EM RAMAL OU SUB-RAMAL DE ÁGUA  FORNECIMENTO E INSTALAÇÃO. AF_12/2014</v>
          </cell>
          <cell r="C28872" t="str">
            <v>UN</v>
          </cell>
        </row>
        <row r="28873">
          <cell r="A28873">
            <v>89684</v>
          </cell>
          <cell r="B28873" t="str">
            <v>UNIÃO, CPVC, SOLDÁVEL, DN35MM, INSTALADO EM RAMAL OU SUB-RAMAL DE ÁGUA  FORNECIMENTO E INSTALAÇÃO. AF_12/2014</v>
          </cell>
          <cell r="C28873" t="str">
            <v>UN</v>
          </cell>
        </row>
        <row r="28874">
          <cell r="A28874">
            <v>89685</v>
          </cell>
          <cell r="B28874" t="str">
            <v>JUNÇÃO SIMPLES, PVC, SERIE R, ÁGUA PLUVIAL, DN 75 X 75 MM, JUNTA ELÁSTICA, FORNECIDO E INSTALADO EM CONDUTORES VERTICAIS DE ÁGUAS PLUVIAIS. AF_12/2014</v>
          </cell>
          <cell r="C28874" t="str">
            <v>UN</v>
          </cell>
        </row>
        <row r="28875">
          <cell r="A28875">
            <v>89686</v>
          </cell>
          <cell r="B28875" t="str">
            <v>CONECTOR, CPVC, SOLDÁVEL, DN 35MM X 1 1/4, INSTALADO EM RAMAL OU SUB-RAMAL DE ÁGUA  FORNECIMENTO E INSTALAÇÃO. AF_12/2014</v>
          </cell>
          <cell r="C28875" t="str">
            <v>UN</v>
          </cell>
        </row>
        <row r="28876">
          <cell r="A28876">
            <v>89687</v>
          </cell>
          <cell r="B28876" t="str">
            <v>TÊ, PVC, SERIE R, ÁGUA PLUVIAL, DN 75 X 75 MM, JUNTA ELÁSTICA, FORNECIDO E INSTALADO EM CONDUTORES VERTICAIS DE ÁGUAS PLUVIAIS. AF_12/2014</v>
          </cell>
          <cell r="C28876" t="str">
            <v>UN</v>
          </cell>
        </row>
        <row r="28877">
          <cell r="A28877">
            <v>89689</v>
          </cell>
          <cell r="B28877" t="str">
            <v>BUCHA DE REDUÇÃO, CPVC, SOLDÁVEL, DN35MM X 28MM, INSTALADO EM RAMAL OU SUB-RAMAL DE ÁGUA  FORNECIMENTO E INSTALAÇÃO. AF_12/2014</v>
          </cell>
          <cell r="C28877" t="str">
            <v>UN</v>
          </cell>
        </row>
        <row r="28878">
          <cell r="A28878">
            <v>89690</v>
          </cell>
          <cell r="B28878" t="str">
            <v>JUNÇÃO SIMPLES, PVC, SERIE R, ÁGUA PLUVIAL, DN 100 X 100 MM, JUNTA ELÁSTICA, FORNECIDO E INSTALADO EM CONDUTORES VERTICAIS DE ÁGUAS PLUVIAIS. AF_12/2014</v>
          </cell>
          <cell r="C28878" t="str">
            <v>UN</v>
          </cell>
        </row>
        <row r="28879">
          <cell r="A28879">
            <v>89691</v>
          </cell>
          <cell r="B28879" t="str">
            <v>TE, CPVC, SOLDÁVEL, DN 15MM, INSTALADO EM RAMAL OU SUB-RAMAL DE ÁGUA - FORNECIMENTO E INSTALAÇÃO. AF_12/2014</v>
          </cell>
          <cell r="C28879" t="str">
            <v>UN</v>
          </cell>
        </row>
        <row r="28880">
          <cell r="A28880">
            <v>89692</v>
          </cell>
          <cell r="B28880" t="str">
            <v>JUNÇÃO SIMPLES, PVC, SERIE R, ÁGUA PLUVIAL, DN 100 X 75 MM, JUNTA ELÁSTICA, FORNECIDO E INSTALADO EM CONDUTORES VERTICAIS DE ÁGUAS PLUVIAIS. AF_12/2014</v>
          </cell>
          <cell r="C28880" t="str">
            <v>UN</v>
          </cell>
        </row>
        <row r="28881">
          <cell r="A28881">
            <v>89693</v>
          </cell>
          <cell r="B28881" t="str">
            <v>TÊ, PVC, SERIE R, ÁGUA PLUVIAL, DN 100 X 100 MM, JUNTA ELÁSTICA, FORNECIDO E INSTALADO EM CONDUTORES VERTICAIS DE ÁGUAS PLUVIAIS. AF_12/2014</v>
          </cell>
          <cell r="C28881" t="str">
            <v>UN</v>
          </cell>
        </row>
        <row r="28882">
          <cell r="A28882">
            <v>89694</v>
          </cell>
          <cell r="B28882" t="str">
            <v>TE DE TRANSIÇÃO, CPVC, SOLDÁVEL, DN 15MM X 1/2, INSTALADO EM RAMAL OU SUB-RAMAL DE ÁGUA  FORNECIMENTO E INSTALAÇÃO. AF_12/2014</v>
          </cell>
          <cell r="C28882" t="str">
            <v>UN</v>
          </cell>
        </row>
        <row r="28883">
          <cell r="A28883">
            <v>89695</v>
          </cell>
          <cell r="B28883" t="str">
            <v>TÊ MISTURADOR, CPVC, SOLDÁVEL, DN15MM, INSTALADO EM RAMAL OU SUB-RAMAL DE ÁGUA  FORNECIMENTO E INSTALAÇÃO. AF_12/2014</v>
          </cell>
          <cell r="C28883" t="str">
            <v>UN</v>
          </cell>
        </row>
        <row r="28884">
          <cell r="A28884">
            <v>89696</v>
          </cell>
          <cell r="B28884" t="str">
            <v>TÊ, PVC, SERIE R, ÁGUA PLUVIAL, DN 100 X 75 MM, JUNTA ELÁSTICA, FORNECIDO E INSTALADO EM CONDUTORES VERTICAIS DE ÁGUAS PLUVIAIS. AF_12/2014</v>
          </cell>
          <cell r="C28884" t="str">
            <v>UN</v>
          </cell>
        </row>
        <row r="28885">
          <cell r="A28885">
            <v>89697</v>
          </cell>
          <cell r="B28885" t="str">
            <v>TE, CPVC, SOLDÁVEL, DN 22MM, INSTALADO EM RAMAL OU SUB-RAMAL DE ÁGUA - FORNECIMENTO E INSTALAÇÃO. AF_12/2014</v>
          </cell>
          <cell r="C28885" t="str">
            <v>UN</v>
          </cell>
        </row>
        <row r="28886">
          <cell r="A28886">
            <v>89698</v>
          </cell>
          <cell r="B28886" t="str">
            <v>JUNÇÃO SIMPLES, PVC, SERIE R, ÁGUA PLUVIAL, DN 150 X 150 MM, JUNTA ELÁSTICA, FORNECIDO E INSTALADO EM CONDUTORES VERTICAIS DE ÁGUAS PLUVIAIS. AF_12/2014</v>
          </cell>
          <cell r="C28886" t="str">
            <v>UN</v>
          </cell>
        </row>
        <row r="28887">
          <cell r="A28887">
            <v>89699</v>
          </cell>
          <cell r="B28887" t="str">
            <v>JUNÇÃO SIMPLES, PVC, SERIE R, ÁGUA PLUVIAL, DN 150 X 100 MM, JUNTA ELÁSTICA, FORNECIDO E INSTALADO EM CONDUTORES VERTICAIS DE ÁGUAS PLUVIAIS. AF_12/2014</v>
          </cell>
          <cell r="C28887" t="str">
            <v>UN</v>
          </cell>
        </row>
        <row r="28888">
          <cell r="A28888">
            <v>89700</v>
          </cell>
          <cell r="B28888" t="str">
            <v>TE DE TRANSIÇÃO, CPVC, SOLDÁVEL, DN 22MM X 1/2, INSTALADO EM RAMAL OU SUB-RAMAL DE ÁGUA  FORNECIMENTO E INSTALAÇÃO. AF_12/2014</v>
          </cell>
          <cell r="C28888" t="str">
            <v>UN</v>
          </cell>
        </row>
        <row r="28889">
          <cell r="A28889">
            <v>89701</v>
          </cell>
          <cell r="B28889" t="str">
            <v>TÊ, PVC, SERIE R, ÁGUA PLUVIAL, DN 150 X 150 MM, JUNTA ELÁSTICA, FORNECIDO E INSTALADO EM CONDUTORES VERTICAIS DE ÁGUAS PLUVIAIS. AF_12/2014</v>
          </cell>
          <cell r="C28889" t="str">
            <v>UN</v>
          </cell>
        </row>
        <row r="28890">
          <cell r="A28890">
            <v>89702</v>
          </cell>
          <cell r="B28890" t="str">
            <v>TÊ MISTURADOR, CPVC, SOLDÁVEL, DN22MM, INSTALADO EM RAMAL OU SUB-RAMAL DE ÁGUA  FORNECIMENTO E INSTALAÇÃO. AF_12/2014</v>
          </cell>
          <cell r="C28890" t="str">
            <v>UN</v>
          </cell>
        </row>
        <row r="28891">
          <cell r="A28891">
            <v>89703</v>
          </cell>
          <cell r="B28891" t="str">
            <v>TE MISTURADOR DE TRANSIÇÃO, CPVC, SOLDÁVEL, DN 22MM X 3/4", INSTALADO EM RAMAL OU SUB-RAMAL DE ÁGUA - FORNECIMENTO E INSTALAÇÃO. AF_12/2014</v>
          </cell>
          <cell r="C28891" t="str">
            <v>UN</v>
          </cell>
        </row>
        <row r="28892">
          <cell r="A28892">
            <v>89704</v>
          </cell>
          <cell r="B28892" t="str">
            <v>TÊ, PVC, SERIE R, ÁGUA PLUVIAL, DN 150 X 100 MM, JUNTA ELÁSTICA, FORNECIDO E INSTALADO EM CONDUTORES VERTICAIS DE ÁGUAS PLUVIAIS. AF_12/2014</v>
          </cell>
          <cell r="C28892" t="str">
            <v>UN</v>
          </cell>
        </row>
        <row r="28893">
          <cell r="A28893">
            <v>89705</v>
          </cell>
          <cell r="B28893" t="str">
            <v>TÊ, CPVC, SOLDÁVEL, DN28MM, INSTALADO EM RAMAL OU SUB-RAMAL DE ÁGUA   FORNECIMENTO E INSTALAÇÃO. AF_12/2014</v>
          </cell>
          <cell r="C28893" t="str">
            <v>UN</v>
          </cell>
        </row>
        <row r="28894">
          <cell r="A28894">
            <v>89706</v>
          </cell>
          <cell r="B28894" t="str">
            <v>TÊ, CPVC, SOLDÁVEL, DN35MM, INSTALADO EM RAMAL OU SUB-RAMAL DE ÁGUA  FORNECIMENTO E INSTALAÇÃO. AF_12/2014</v>
          </cell>
          <cell r="C28894" t="str">
            <v>UN</v>
          </cell>
        </row>
        <row r="28895">
          <cell r="A28895">
            <v>89718</v>
          </cell>
          <cell r="B28895" t="str">
            <v>TUBO, CPVC, SOLDÁVEL, DN 35MM, INSTALADO EM RAMAL DE DISTRIBUIÇÃO DE ÁGUA   FORNECIMENTO E INSTALAÇÃO. AF_12/2014</v>
          </cell>
          <cell r="C28895" t="str">
            <v>M</v>
          </cell>
        </row>
        <row r="28896">
          <cell r="A28896">
            <v>89719</v>
          </cell>
          <cell r="B28896" t="str">
            <v>JOELHO 90 GRAUS, CPVC, SOLDÁVEL, DN 22MM, INSTALADO EM RAMAL DE DISTRIBUIÇÃO DE ÁGUA   FORNECIMENTO E INSTALAÇÃO. AF_12/2014</v>
          </cell>
          <cell r="C28896" t="str">
            <v>UN</v>
          </cell>
        </row>
        <row r="28897">
          <cell r="A28897">
            <v>89720</v>
          </cell>
          <cell r="B28897" t="str">
            <v>JOELHO 45 GRAUS, CPVC, SOLDÁVEL, DN 22MM, INSTALADO EM RAMAL DE DISTRIBUIÇÃO DE ÁGUA   FORNECIMENTO E INSTALAÇÃO. AF_12/2014</v>
          </cell>
          <cell r="C28897" t="str">
            <v>UN</v>
          </cell>
        </row>
        <row r="28898">
          <cell r="A28898">
            <v>89721</v>
          </cell>
          <cell r="B28898" t="str">
            <v>CURVA 90 GRAUS, CPVC, SOLDÁVEL, DN 22MM, INSTALADO EM RAMAL DE DISTRIBUIÇÃO DE ÁGUA - FORNECIMENTO E INSTALAÇÃO. AF_12/2014</v>
          </cell>
          <cell r="C28898" t="str">
            <v>UN</v>
          </cell>
        </row>
        <row r="28899">
          <cell r="A28899">
            <v>89723</v>
          </cell>
          <cell r="B28899" t="str">
            <v>JOELHO 90 GRAUS, CPVC, SOLDÁVEL, DN 28MM, INSTALADO EM RAMAL DE DISTRIBUIÇÃO DE ÁGUA   FORNECIMENTO E INSTALAÇÃO. AF_12/2014</v>
          </cell>
          <cell r="C28899" t="str">
            <v>UN</v>
          </cell>
        </row>
        <row r="28900">
          <cell r="A28900">
            <v>89724</v>
          </cell>
          <cell r="B28900" t="str">
            <v>JOELHO 90 GRAUS, PVC, SERIE NORMAL, ESGOTO PREDIAL, DN 40 MM, JUNTA SOLDÁVEL, FORNECIDO E INSTALADO EM RAMAL DE DESCARGA OU RAMAL DE ESGOTO SANITÁRIO. AF_12/2014</v>
          </cell>
          <cell r="C28900" t="str">
            <v>UN</v>
          </cell>
        </row>
        <row r="28901">
          <cell r="A28901">
            <v>89725</v>
          </cell>
          <cell r="B28901" t="str">
            <v>JOELHO 45 GRAUS, CPVC, SOLDÁVEL, DN 28MM, INSTALADO EM RAMAL DE DISTRIBUIÇÃO DE ÁGUA   FORNECIMENTO E INSTALAÇÃO. AF_12/2014</v>
          </cell>
          <cell r="C28901" t="str">
            <v>UN</v>
          </cell>
        </row>
        <row r="28902">
          <cell r="A28902">
            <v>89726</v>
          </cell>
          <cell r="B28902" t="str">
            <v>JOELHO 45 GRAUS, PVC, SERIE NORMAL, ESGOTO PREDIAL, DN 40 MM, JUNTA SOLDÁVEL, FORNECIDO E INSTALADO EM RAMAL DE DESCARGA OU RAMAL DE ESGOTO SANITÁRIO. AF_12/2014</v>
          </cell>
          <cell r="C28902" t="str">
            <v>UN</v>
          </cell>
        </row>
        <row r="28903">
          <cell r="A28903">
            <v>89727</v>
          </cell>
          <cell r="B28903" t="str">
            <v>CURVA 90 GRAUS, CPVC, SOLDÁVEL, DN 28MM, INSTALADO EM RAMAL DE DISTRIBUIÇÃO DE ÁGUA   FORNECIMENTO E INSTALAÇÃO. AF_12/2014</v>
          </cell>
          <cell r="C28903" t="str">
            <v>UN</v>
          </cell>
        </row>
        <row r="28904">
          <cell r="A28904">
            <v>89728</v>
          </cell>
          <cell r="B28904" t="str">
            <v>CURVA CURTA 90 GRAUS, PVC, SERIE NORMAL, ESGOTO PREDIAL, DN 40 MM, JUNTA SOLDÁVEL, FORNECIDO E INSTALADO EM RAMAL DE DESCARGA OU RAMAL DE ESGOTO SANITÁRIO. AF_12/2014</v>
          </cell>
          <cell r="C28904" t="str">
            <v>UN</v>
          </cell>
        </row>
        <row r="28905">
          <cell r="A28905">
            <v>89729</v>
          </cell>
          <cell r="B28905" t="str">
            <v>JOELHO 90 GRAUS, CPVC, SOLDÁVEL, DN 35MM, INSTALADO EM RAMAL DE DISTRIBUIÇÃO DE ÁGUA   FORNECIMENTO E INSTALAÇÃO. AF_12/2014</v>
          </cell>
          <cell r="C28905" t="str">
            <v>UN</v>
          </cell>
        </row>
        <row r="28906">
          <cell r="A28906">
            <v>89730</v>
          </cell>
          <cell r="B28906" t="str">
            <v>CURVA LONGA 90 GRAUS, PVC, SERIE NORMAL, ESGOTO PREDIAL, DN 40 MM, JUNTA SOLDÁVEL, FORNECIDO E INSTALADO EM RAMAL DE DESCARGA OU RAMAL DE ESGOTO SANITÁRIO. AF_12/2014</v>
          </cell>
          <cell r="C28906" t="str">
            <v>UN</v>
          </cell>
        </row>
        <row r="28907">
          <cell r="A28907">
            <v>89731</v>
          </cell>
          <cell r="B28907" t="str">
            <v>JOELHO 90 GRAUS, PVC, SERIE NORMAL, ESGOTO PREDIAL, DN 50 MM, JUNTA ELÁSTICA, FORNECIDO E INSTALADO EM RAMAL DE DESCARGA OU RAMAL DE ESGOTO SANITÁRIO. AF_12/2014</v>
          </cell>
          <cell r="C28907" t="str">
            <v>UN</v>
          </cell>
        </row>
        <row r="28908">
          <cell r="A28908">
            <v>89732</v>
          </cell>
          <cell r="B28908" t="str">
            <v>JOELHO 45 GRAUS, PVC, SERIE NORMAL, ESGOTO PREDIAL, DN 50 MM, JUNTA ELÁSTICA, FORNECIDO E INSTALADO EM RAMAL DE DESCARGA OU RAMAL DE ESGOTO SANITÁRIO. AF_12/2014</v>
          </cell>
          <cell r="C28908" t="str">
            <v>UN</v>
          </cell>
        </row>
        <row r="28909">
          <cell r="A28909">
            <v>89733</v>
          </cell>
          <cell r="B28909" t="str">
            <v>CURVA CURTA 90 GRAUS, PVC, SERIE NORMAL, ESGOTO PREDIAL, DN 50 MM, JUNTA ELÁSTICA, FORNECIDO E INSTALADO EM RAMAL DE DESCARGA OU RAMAL DE ESGOTO SANITÁRIO. AF_12/2014</v>
          </cell>
          <cell r="C28909" t="str">
            <v>UN</v>
          </cell>
        </row>
        <row r="28910">
          <cell r="A28910">
            <v>89734</v>
          </cell>
          <cell r="B28910" t="str">
            <v>JOELHO 45 GRAUS, CPVC, SOLDÁVEL, DN 35MM, INSTALADO EM RAMAL DE DISTRIBUIÇÃO DE ÁGUA   FORNECIMENTO E INSTALAÇÃO. AF_12/2014</v>
          </cell>
          <cell r="C28910" t="str">
            <v>UN</v>
          </cell>
        </row>
        <row r="28911">
          <cell r="A28911">
            <v>89735</v>
          </cell>
          <cell r="B28911" t="str">
            <v>CURVA LONGA 90 GRAUS, PVC, SERIE NORMAL, ESGOTO PREDIAL, DN 50 MM, JUNTA ELÁSTICA, FORNECIDO E INSTALADO EM RAMAL DE DESCARGA OU RAMAL DE ESGOTO SANITÁRIO. AF_12/2014</v>
          </cell>
          <cell r="C28911" t="str">
            <v>UN</v>
          </cell>
        </row>
        <row r="28912">
          <cell r="A28912">
            <v>89736</v>
          </cell>
          <cell r="B28912" t="str">
            <v>LUVA, CPVC, SOLDÁVEL, DN 22MM, INSTALADO EM RAMAL DE DISTRIBUIÇÃO DE ÁGUA   FORNECIMENTO E INSTALAÇÃO. AF_12/2014</v>
          </cell>
          <cell r="C28912" t="str">
            <v>UN</v>
          </cell>
        </row>
        <row r="28913">
          <cell r="A28913">
            <v>89737</v>
          </cell>
          <cell r="B28913" t="str">
            <v>JOELHO 90 GRAUS, PVC, SERIE NORMAL, ESGOTO PREDIAL, DN 75 MM, JUNTA ELÁSTICA, FORNECIDO E INSTALADO EM RAMAL DE DESCARGA OU RAMAL DE ESGOTO SANITÁRIO. AF_12/2014</v>
          </cell>
          <cell r="C28913" t="str">
            <v>UN</v>
          </cell>
        </row>
        <row r="28914">
          <cell r="A28914">
            <v>89738</v>
          </cell>
          <cell r="B28914" t="str">
            <v>LUVA DE CORRER, CPVC, SOLDÁVEL, DN 22MM, INSTALADO EM RAMAL DE DISTRIBUIÇÃO DE ÁGUA   FORNECIMENTO E INSTALAÇÃO. AF_12/2014</v>
          </cell>
          <cell r="C28914" t="str">
            <v>UN</v>
          </cell>
        </row>
        <row r="28915">
          <cell r="A28915">
            <v>89739</v>
          </cell>
          <cell r="B28915" t="str">
            <v>JOELHO 45 GRAUS, PVC, SERIE NORMAL, ESGOTO PREDIAL, DN 75 MM, JUNTA ELÁSTICA, FORNECIDO E INSTALADO EM RAMAL DE DESCARGA OU RAMAL DE ESGOTO SANITÁRIO. AF_12/2014</v>
          </cell>
          <cell r="C28915" t="str">
            <v>UN</v>
          </cell>
        </row>
        <row r="28916">
          <cell r="A28916">
            <v>89740</v>
          </cell>
          <cell r="B28916" t="str">
            <v>LUVA DE TRANSIÇÃO, CPVC, SOLDÁVEL, DN 22MM X 25MM, INSTALADO EM RAMAL DE DISTRIBUIÇÃO DE ÁGUA   FORNECIMENTO E INSTALAÇÃO. AF_12/2014</v>
          </cell>
          <cell r="C28916" t="str">
            <v>UN</v>
          </cell>
        </row>
        <row r="28917">
          <cell r="A28917">
            <v>89741</v>
          </cell>
          <cell r="B28917" t="str">
            <v>UNIÃO, CPVC, SOLDÁVEL, DN 22MM, INSTALADO EM RAMAL DE DISTRIBUIÇÃO DE ÁGUA   FORNECIMENTO E INSTALAÇÃO. AF_12/2014</v>
          </cell>
          <cell r="C28917" t="str">
            <v>UN</v>
          </cell>
        </row>
        <row r="28918">
          <cell r="A28918">
            <v>89742</v>
          </cell>
          <cell r="B28918" t="str">
            <v>CURVA CURTA 90 GRAUS, PVC, SERIE NORMAL, ESGOTO PREDIAL, DN 75 MM, JUNTA ELÁSTICA, FORNECIDO E INSTALADO EM RAMAL DE DESCARGA OU RAMAL DE ESGOTO SANITÁRIO. AF_12/2014</v>
          </cell>
          <cell r="C28918" t="str">
            <v>UN</v>
          </cell>
        </row>
        <row r="28919">
          <cell r="A28919">
            <v>89743</v>
          </cell>
          <cell r="B28919" t="str">
            <v>CURVA LONGA 90 GRAUS, PVC, SERIE NORMAL, ESGOTO PREDIAL, DN 75 MM, JUNTA ELÁSTICA, FORNECIDO E INSTALADO EM RAMAL DE DESCARGA OU RAMAL DE ESGOTO SANITÁRIO. AF_12/2014</v>
          </cell>
          <cell r="C28919" t="str">
            <v>UN</v>
          </cell>
        </row>
        <row r="28920">
          <cell r="A28920">
            <v>89744</v>
          </cell>
          <cell r="B28920" t="str">
            <v>JOELHO 90 GRAUS, PVC, SERIE NORMAL, ESGOTO PREDIAL, DN 100 MM, JUNTA ELÁSTICA, FORNECIDO E INSTALADO EM RAMAL DE DESCARGA OU RAMAL DE ESGOTO SANITÁRIO. AF_12/2014</v>
          </cell>
          <cell r="C28920" t="str">
            <v>UN</v>
          </cell>
        </row>
        <row r="28921">
          <cell r="A28921">
            <v>89745</v>
          </cell>
          <cell r="B28921" t="str">
            <v>CONECTOR, CPVC, SOLDÁVEL, DN 22MM X 1/2 , INSTALADO EM RAMAL DE DISTRIBUIÇÃO DE ÁGUA   FORNECIMENTO E INSTALAÇÃO. AF_12/2014</v>
          </cell>
          <cell r="C28921" t="str">
            <v>UN</v>
          </cell>
        </row>
        <row r="28922">
          <cell r="A28922">
            <v>89746</v>
          </cell>
          <cell r="B28922" t="str">
            <v>JOELHO 45 GRAUS, PVC, SERIE NORMAL, ESGOTO PREDIAL, DN 100 MM, JUNTA ELÁSTICA, FORNECIDO E INSTALADO EM RAMAL DE DESCARGA OU RAMAL DE ESGOTO SANITÁRIO. AF_12/2014</v>
          </cell>
          <cell r="C28922" t="str">
            <v>UN</v>
          </cell>
        </row>
        <row r="28923">
          <cell r="A28923">
            <v>89747</v>
          </cell>
          <cell r="B28923" t="str">
            <v>ADAPTADOR, CPVC, SOLDÁVEL, DN 22MM, INSTALADO EM RAMAL DE DISTRIBUIÇÃO DE ÁGUA   FORNECIMENTO E INSTALAÇÃO. AF_12/2014</v>
          </cell>
          <cell r="C28923" t="str">
            <v>UN</v>
          </cell>
        </row>
        <row r="28924">
          <cell r="A28924">
            <v>89748</v>
          </cell>
          <cell r="B28924" t="str">
            <v>CURVA CURTA 90 GRAUS, PVC, SERIE NORMAL, ESGOTO PREDIAL, DN 100 MM, JUNTA ELÁSTICA, FORNECIDO E INSTALADO EM RAMAL DE DESCARGA OU RAMAL DE ESGOTO SANITÁRIO. AF_12/2014</v>
          </cell>
          <cell r="C28924" t="str">
            <v>UN</v>
          </cell>
        </row>
        <row r="28925">
          <cell r="A28925">
            <v>89749</v>
          </cell>
          <cell r="B28925" t="str">
            <v>CURVA DE TRANSPOSIÇÃO, CPVC, SOLDÁVEL, DN 22MM, INSTALADO EM RAMAL DE DISTRIBUIÇÃO DE ÁGUA   FORNECIMENTO E INSTALAÇÃO. AF_12/2014</v>
          </cell>
          <cell r="C28925" t="str">
            <v>UN</v>
          </cell>
        </row>
        <row r="28926">
          <cell r="A28926">
            <v>89750</v>
          </cell>
          <cell r="B28926" t="str">
            <v>CURVA LONGA 90 GRAUS, PVC, SERIE NORMAL, ESGOTO PREDIAL, DN 100 MM, JUNTA ELÁSTICA, FORNECIDO E INSTALADO EM RAMAL DE DESCARGA OU RAMAL DE ESGOTO SANITÁRIO. AF_12/2014</v>
          </cell>
          <cell r="C28926" t="str">
            <v>UN</v>
          </cell>
        </row>
        <row r="28927">
          <cell r="A28927">
            <v>89751</v>
          </cell>
          <cell r="B28927" t="str">
            <v>BUCHA DE REDUÇÃO, CPVC, SOLDÁVEL, DN 22MM X 15MM, INSTALADO EM RAMAL DE DISTRIBUIÇÃO DE ÁGUA   FORNECIMENTO E INSTALAÇÃO. AF_12/2014</v>
          </cell>
          <cell r="C28927" t="str">
            <v>UN</v>
          </cell>
        </row>
        <row r="28928">
          <cell r="A28928">
            <v>89752</v>
          </cell>
          <cell r="B28928" t="str">
            <v>LUVA SIMPLES, PVC, SERIE NORMAL, ESGOTO PREDIAL, DN 40 MM, JUNTA SOLDÁVEL, FORNECIDO E INSTALADO EM RAMAL DE DESCARGA OU RAMAL DE ESGOTO SANITÁRIO. AF_12/2014</v>
          </cell>
          <cell r="C28928" t="str">
            <v>UN</v>
          </cell>
        </row>
        <row r="28929">
          <cell r="A28929">
            <v>89753</v>
          </cell>
          <cell r="B28929" t="str">
            <v>LUVA SIMPLES, PVC, SERIE NORMAL, ESGOTO PREDIAL, DN 50 MM, JUNTA ELÁSTICA, FORNECIDO E INSTALADO EM RAMAL DE DESCARGA OU RAMAL DE ESGOTO SANITÁRIO. AF_12/2014</v>
          </cell>
          <cell r="C28929" t="str">
            <v>UN</v>
          </cell>
        </row>
        <row r="28930">
          <cell r="A28930">
            <v>89754</v>
          </cell>
          <cell r="B28930" t="str">
            <v>LUVA DE CORRER, PVC, SERIE NORMAL, ESGOTO PREDIAL, DN 50 MM, JUNTA ELÁSTICA, FORNECIDO E INSTALADO EM RAMAL DE DESCARGA OU RAMAL DE ESGOTO SANITÁRIO. AF_12/2014</v>
          </cell>
          <cell r="C28930" t="str">
            <v>UN</v>
          </cell>
        </row>
        <row r="28931">
          <cell r="A28931">
            <v>89755</v>
          </cell>
          <cell r="B28931" t="str">
            <v>LUVA, CPVC, SOLDÁVEL, DN 28MM, INSTALADO EM RAMAL DE DISTRIBUIÇÃO DE ÁGUA   FORNECIMENTO E INSTALAÇÃO. AF_12/2014</v>
          </cell>
          <cell r="C28931" t="str">
            <v>UN</v>
          </cell>
        </row>
        <row r="28932">
          <cell r="A28932">
            <v>89756</v>
          </cell>
          <cell r="B28932" t="str">
            <v>LUVA DE CORRER, CPVC, SOLDÁVEL, DN 28MM, INSTALADO EM RAMAL DE DISTRIBUIÇÃO DE ÁGUA   FORNECIMENTO E INSTALAÇÃO. AF_12/2014</v>
          </cell>
          <cell r="C28932" t="str">
            <v>UN</v>
          </cell>
        </row>
        <row r="28933">
          <cell r="A28933">
            <v>89757</v>
          </cell>
          <cell r="B28933" t="str">
            <v>UNIÃO, CPVC, SOLDÁVEL, DN 28MM, INSTALADO EM RAMAL DE DISTRIBUIÇÃO DE ÁGUA   FORNECIMENTO E INSTALAÇÃO. AF_12/2014</v>
          </cell>
          <cell r="C28933" t="str">
            <v>UN</v>
          </cell>
        </row>
        <row r="28934">
          <cell r="A28934">
            <v>89758</v>
          </cell>
          <cell r="B28934" t="str">
            <v>CONECTOR, CPVC, SOLDÁVEL, DN 28MM X 1 , INSTALADO EM RAMAL DE DISTRIBUIÇÃO DE ÁGUA   FORNECIMENTO E INSTALAÇÃO. AF_12/2014</v>
          </cell>
          <cell r="C28934" t="str">
            <v>UN</v>
          </cell>
        </row>
        <row r="28935">
          <cell r="A28935">
            <v>89759</v>
          </cell>
          <cell r="B28935" t="str">
            <v>BUCHA DE REDUÇÃO, CPVC, SOLDÁVEL, DN 28MM X 22MM, INSTALADO EM RAMAL DE DISTRIBUIÇÃO DE ÁGUA - FORNECIMENTO E INSTALAÇÃO. AF_12/2014</v>
          </cell>
          <cell r="C28935" t="str">
            <v>UN</v>
          </cell>
        </row>
        <row r="28936">
          <cell r="A28936">
            <v>89760</v>
          </cell>
          <cell r="B28936" t="str">
            <v>LUVA, CPVC, SOLDÁVEL, DN 35MM, INSTALADO EM RAMAL DE DISTRIBUIÇÃO DE ÁGUA - FORNECIMENTO E INSTALAÇÃO. AF_12/2014</v>
          </cell>
          <cell r="C28936" t="str">
            <v>UN</v>
          </cell>
        </row>
        <row r="28937">
          <cell r="A28937">
            <v>89761</v>
          </cell>
          <cell r="B28937" t="str">
            <v>LUVA DE CORRER, CPVC, SOLDÁVEL, DN 35MM, INSTALADO EM RAMAL DE DISTRIBUIÇÃO DE ÁGUA - FORNECIMENTO E INSTALAÇÃO. AF_12/2014</v>
          </cell>
          <cell r="C28937" t="str">
            <v>UN</v>
          </cell>
        </row>
        <row r="28938">
          <cell r="A28938">
            <v>89762</v>
          </cell>
          <cell r="B28938" t="str">
            <v>UNIÃO, CPVC, SOLDÁVEL, DN35MM, INSTALADO EM RAMAL DE DISTRIBUIÇÃO DE ÁGUA - FORNECIMENTO E INSTALAÇÃO. AF_12/2014</v>
          </cell>
          <cell r="C28938" t="str">
            <v>UN</v>
          </cell>
        </row>
        <row r="28939">
          <cell r="A28939">
            <v>89763</v>
          </cell>
          <cell r="B28939" t="str">
            <v>CONECTOR, CPVC, SOLDÁVEL, DN 35MM X 1 1/4 , INSTALADO EM RAMAL DE DISTRIBUIÇÃO DE ÁGUA - FORNECIMENTO E INSTALAÇÃO. AF_12/2014</v>
          </cell>
          <cell r="C28939" t="str">
            <v>UN</v>
          </cell>
        </row>
        <row r="28940">
          <cell r="A28940">
            <v>89764</v>
          </cell>
          <cell r="B28940" t="str">
            <v>BUCHA DE REDUÇÃO, CPVC, SOLDÁVEL, DN35MM X 28MM, INSTALADO EM RAMAL DE DISTRIBUIÇÃO DE ÁGUA - FORNECIMENTO E INSTALAÇÃO. AF_12/2014</v>
          </cell>
          <cell r="C28940" t="str">
            <v>UN</v>
          </cell>
        </row>
        <row r="28941">
          <cell r="A28941">
            <v>89765</v>
          </cell>
          <cell r="B28941" t="str">
            <v>TE, CPVC, SOLDÁVEL, DN 22MM, INSTALADO EM RAMAL DE DISTRIBUIÇÃO DE ÁGUA - FORNECIMENTO E INSTALAÇÃO. AF_12/2014</v>
          </cell>
          <cell r="C28941" t="str">
            <v>UN</v>
          </cell>
        </row>
        <row r="28942">
          <cell r="A28942">
            <v>89766</v>
          </cell>
          <cell r="B28942" t="str">
            <v>TE DE TRANSIÇÃO, CPVC, SOLDÁVEL, DN 22MM X 1/2 , INSTALADO EM RAMAL DE DISTRIBUIÇÃO DE ÁGUA   FORNECIMENTO E INSTALAÇÃO. AF_12/2014</v>
          </cell>
          <cell r="C28942" t="str">
            <v>UN</v>
          </cell>
        </row>
        <row r="28943">
          <cell r="A28943">
            <v>89767</v>
          </cell>
          <cell r="B28943" t="str">
            <v>TÊ MISTURADOR, CPVC, SOLDÁVEL, DN 22MM, INSTALADO EM RAMAL DE DISTRIBUIÇÃO DE ÁGUA - FORNECIMENTO E INSTALAÇÃO. AF_12/2014</v>
          </cell>
          <cell r="C28943" t="str">
            <v>UN</v>
          </cell>
        </row>
        <row r="28944">
          <cell r="A28944">
            <v>89768</v>
          </cell>
          <cell r="B28944" t="str">
            <v>TÊ, CPVC, SOLDÁVEL, DN 28MM, INSTALADO EM RAMAL DE DISTRIBUIÇÃO DE ÁGUA - FORNECIMENTO E INSTALAÇÃO. AF_12/2014</v>
          </cell>
          <cell r="C28944" t="str">
            <v>UN</v>
          </cell>
        </row>
        <row r="28945">
          <cell r="A28945">
            <v>89769</v>
          </cell>
          <cell r="B28945" t="str">
            <v>TÊ, CPVC, SOLDÁVEL, DN35MM, INSTALADO EM RAMAL DE DISTRIBUIÇÃO DE ÁGUA - FORNECIMENTO E INSTALAÇÃO. AF_12/2014</v>
          </cell>
          <cell r="C28945" t="str">
            <v>UN</v>
          </cell>
        </row>
        <row r="28946">
          <cell r="A28946">
            <v>89772</v>
          </cell>
          <cell r="B28946" t="str">
            <v>TUBO, CPVC, SOLDÁVEL, DN 54MM, INSTALADO EM PRUMADA DE ÁGUA  FORNECIMENTO E INSTALAÇÃO. AF_12/2014</v>
          </cell>
          <cell r="C28946" t="str">
            <v>M</v>
          </cell>
        </row>
        <row r="28947">
          <cell r="A28947">
            <v>89774</v>
          </cell>
          <cell r="B28947" t="str">
            <v>LUVA SIMPLES, PVC, SERIE NORMAL, ESGOTO PREDIAL, DN 75 MM, JUNTA ELÁSTICA, FORNECIDO E INSTALADO EM RAMAL DE DESCARGA OU RAMAL DE ESGOTO SANITÁRIO. AF_12/2014</v>
          </cell>
          <cell r="C28947" t="str">
            <v>UN</v>
          </cell>
        </row>
        <row r="28948">
          <cell r="A28948">
            <v>89776</v>
          </cell>
          <cell r="B28948" t="str">
            <v>LUVA DE CORRER, PVC, SERIE NORMAL, ESGOTO PREDIAL, DN 75 MM, JUNTA ELÁSTICA, FORNECIDO E INSTALADO EM RAMAL DE DESCARGA OU RAMAL DE ESGOTO SANITÁRIO. AF_12/2014</v>
          </cell>
          <cell r="C28948" t="str">
            <v>UN</v>
          </cell>
        </row>
        <row r="28949">
          <cell r="A28949">
            <v>89777</v>
          </cell>
          <cell r="B28949" t="str">
            <v>JOELHO 90 GRAUS, CPVC, SOLDÁVEL, DN 35MM, INSTALADO EM PRUMADA DE ÁGUA  FORNECIMENTO E INSTALAÇÃO. AF_12/2014</v>
          </cell>
          <cell r="C28949" t="str">
            <v>UN</v>
          </cell>
        </row>
        <row r="28950">
          <cell r="A28950">
            <v>89778</v>
          </cell>
          <cell r="B28950" t="str">
            <v>LUVA SIMPLES, PVC, SERIE NORMAL, ESGOTO PREDIAL, DN 100 MM, JUNTA ELÁSTICA, FORNECIDO E INSTALADO EM RAMAL DE DESCARGA OU RAMAL DE ESGOTO SANITÁRIO. AF_12/2014</v>
          </cell>
          <cell r="C28950" t="str">
            <v>UN</v>
          </cell>
        </row>
        <row r="28951">
          <cell r="A28951">
            <v>89779</v>
          </cell>
          <cell r="B28951" t="str">
            <v>LUVA DE CORRER, PVC, SERIE NORMAL, ESGOTO PREDIAL, DN 100 MM, JUNTA ELÁSTICA, FORNECIDO E INSTALADO EM RAMAL DE DESCARGA OU RAMAL DE ESGOTO SANITÁRIO. AF_12/2014</v>
          </cell>
          <cell r="C28951" t="str">
            <v>UN</v>
          </cell>
        </row>
        <row r="28952">
          <cell r="A28952">
            <v>89780</v>
          </cell>
          <cell r="B28952" t="str">
            <v>JOELHO 45 GRAUS, CPVC, SOLDÁVEL, DN 35MM, INSTALADO EM PRUMADA DE ÁGUA - FORNECIMENTO E INSTALAÇÃO. AF_12/2014</v>
          </cell>
          <cell r="C28952" t="str">
            <v>UN</v>
          </cell>
        </row>
        <row r="28953">
          <cell r="A28953">
            <v>89781</v>
          </cell>
          <cell r="B28953" t="str">
            <v>JOELHO 90 GRAUS, CPVC, SOLDÁVEL, DN 42MM, INSTALADO EM PRUMADA DE ÁGUA  FORNECIMENTO E INSTALAÇÃO. AF_12/2014</v>
          </cell>
          <cell r="C28953" t="str">
            <v>UN</v>
          </cell>
        </row>
        <row r="28954">
          <cell r="A28954">
            <v>89782</v>
          </cell>
          <cell r="B28954" t="str">
            <v>TE, PVC, SERIE NORMAL, ESGOTO PREDIAL, DN 40 X 40 MM, JUNTA SOLDÁVEL, FORNECIDO E INSTALADO EM RAMAL DE DESCARGA OU RAMAL DE ESGOTO SANITÁRIO. AF_12/2014</v>
          </cell>
          <cell r="C28954" t="str">
            <v>UN</v>
          </cell>
        </row>
        <row r="28955">
          <cell r="A28955">
            <v>89783</v>
          </cell>
          <cell r="B28955" t="str">
            <v>JUNÇÃO SIMPLES, PVC, SERIE NORMAL, ESGOTO PREDIAL, DN 40 MM, JUNTA SOLDÁVEL, FORNECIDO E INSTALADO EM RAMAL DE DESCARGA OU RAMAL DE ESGOTO SANITÁRIO. AF_12/2014</v>
          </cell>
          <cell r="C28955" t="str">
            <v>UN</v>
          </cell>
        </row>
        <row r="28956">
          <cell r="A28956">
            <v>89784</v>
          </cell>
          <cell r="B28956" t="str">
            <v>TE, PVC, SERIE NORMAL, ESGOTO PREDIAL, DN 50 X 50 MM, JUNTA ELÁSTICA, FORNECIDO E INSTALADO EM RAMAL DE DESCARGA OU RAMAL DE ESGOTO SANITÁRIO. AF_12/2014</v>
          </cell>
          <cell r="C28956" t="str">
            <v>UN</v>
          </cell>
        </row>
        <row r="28957">
          <cell r="A28957">
            <v>89785</v>
          </cell>
          <cell r="B28957" t="str">
            <v>JUNÇÃO SIMPLES, PVC, SERIE NORMAL, ESGOTO PREDIAL, DN 50 X 50 MM, JUNTA ELÁSTICA, FORNECIDO E INSTALADO EM RAMAL DE DESCARGA OU RAMAL DE ESGOTO SANITÁRIO. AF_12/2014</v>
          </cell>
          <cell r="C28957" t="str">
            <v>UN</v>
          </cell>
        </row>
        <row r="28958">
          <cell r="A28958">
            <v>89786</v>
          </cell>
          <cell r="B28958" t="str">
            <v>TE, PVC, SERIE NORMAL, ESGOTO PREDIAL, DN 75 X 75 MM, JUNTA ELÁSTICA, FORNECIDO E INSTALADO EM RAMAL DE DESCARGA OU RAMAL DE ESGOTO SANITÁRIO. AF_12/2014</v>
          </cell>
          <cell r="C28958" t="str">
            <v>UN</v>
          </cell>
        </row>
        <row r="28959">
          <cell r="A28959">
            <v>89787</v>
          </cell>
          <cell r="B28959" t="str">
            <v>JOELHO 45 GRAUS, CPVC, SOLDÁVEL, DN 42MM, INSTALADO EM PRUMADA DE ÁGUA  FORNECIMENTO E INSTALAÇÃO. AF_12/2014</v>
          </cell>
          <cell r="C28959" t="str">
            <v>UN</v>
          </cell>
        </row>
        <row r="28960">
          <cell r="A28960">
            <v>89788</v>
          </cell>
          <cell r="B28960" t="str">
            <v>JOELHO 90 GRAUS, CPVC, SOLDÁVEL, DN 54MM, INSTALADO EM PRUMADA DE ÁGUA  FORNECIMENTO E INSTALAÇÃO. AF_12/2014</v>
          </cell>
          <cell r="C28960" t="str">
            <v>UN</v>
          </cell>
        </row>
        <row r="28961">
          <cell r="A28961">
            <v>89789</v>
          </cell>
          <cell r="B28961" t="str">
            <v>JOELHO 45 GRAUS, CPVC, SOLDÁVEL, DN 54MM, INSTALADO EM PRUMADA DE ÁGUA  FORNECIMENTO E INSTALAÇÃO. AF_12/2014</v>
          </cell>
          <cell r="C28961" t="str">
            <v>UN</v>
          </cell>
        </row>
        <row r="28962">
          <cell r="A28962">
            <v>89790</v>
          </cell>
          <cell r="B28962" t="str">
            <v>JOELHO 90 GRAUS, CPVC, SOLDÁVEL, DN 73MM, INSTALADO EM PRUMADA DE ÁGUA  FORNECIMENTO E INSTALAÇÃO. AF_12/2014</v>
          </cell>
          <cell r="C28962" t="str">
            <v>UN</v>
          </cell>
        </row>
        <row r="28963">
          <cell r="A28963">
            <v>89791</v>
          </cell>
          <cell r="B28963" t="str">
            <v>JOELHO 45 GRAUS, CPVC, SOLDÁVEL, DN 73MM, INSTALADO EM PRUMADA DE ÁGUA  FORNECIMENTO E INSTALAÇÃO. AF_12/2014</v>
          </cell>
          <cell r="C28963" t="str">
            <v>UN</v>
          </cell>
        </row>
        <row r="28964">
          <cell r="A28964">
            <v>89792</v>
          </cell>
          <cell r="B28964" t="str">
            <v>JOELHO 90 GRAUS, CPVC, SOLDÁVEL, DN 89MM, INSTALADO EM PRUMADA DE ÁGUA  FORNECIMENTO E INSTALAÇÃO. AF_12/2014</v>
          </cell>
          <cell r="C28964" t="str">
            <v>UN</v>
          </cell>
        </row>
        <row r="28965">
          <cell r="A28965">
            <v>89793</v>
          </cell>
          <cell r="B28965" t="str">
            <v>JOELHO 45 GRAUS, CPVC, SOLDÁVEL, DN 89MM, INSTALADO EM PRUMADA DE ÁGUA  FORNECIMENTO E INSTALAÇÃO. AF_12/2014</v>
          </cell>
          <cell r="C28965" t="str">
            <v>UN</v>
          </cell>
        </row>
        <row r="28966">
          <cell r="A28966">
            <v>89794</v>
          </cell>
          <cell r="B28966" t="str">
            <v>LUVA, CPVC, SOLDÁVEL, DN 35MM, INSTALADO EM PRUMADA DE ÁGUA  FORNECIMENTO E INSTALAÇÃO. AF_12/2014</v>
          </cell>
          <cell r="C28966" t="str">
            <v>UN</v>
          </cell>
        </row>
        <row r="28967">
          <cell r="A28967">
            <v>89795</v>
          </cell>
          <cell r="B28967" t="str">
            <v>JUNÇÃO SIMPLES, PVC, SERIE NORMAL, ESGOTO PREDIAL, DN 75 X 75 MM, JUNTA ELÁSTICA, FORNECIDO E INSTALADO EM RAMAL DE DESCARGA OU RAMAL DE ESGOTO SANITÁRIO. AF_12/2014</v>
          </cell>
          <cell r="C28967" t="str">
            <v>UN</v>
          </cell>
        </row>
        <row r="28968">
          <cell r="A28968">
            <v>89796</v>
          </cell>
          <cell r="B28968" t="str">
            <v>TE, PVC, SERIE NORMAL, ESGOTO PREDIAL, DN 100 X 100 MM, JUNTA ELÁSTICA, FORNECIDO E INSTALADO EM RAMAL DE DESCARGA OU RAMAL DE ESGOTO SANITÁRIO. AF_12/2014</v>
          </cell>
          <cell r="C28968" t="str">
            <v>UN</v>
          </cell>
        </row>
        <row r="28969">
          <cell r="A28969">
            <v>89797</v>
          </cell>
          <cell r="B28969" t="str">
            <v>JUNÇÃO SIMPLES, PVC, SERIE NORMAL, ESGOTO PREDIAL, DN 100 X 100 MM, JUNTA ELÁSTICA, FORNECIDO E INSTALADO EM RAMAL DE DESCARGA OU RAMAL DE ESGOTO SANITÁRIO. AF_12/2014</v>
          </cell>
          <cell r="C28969" t="str">
            <v>UN</v>
          </cell>
        </row>
        <row r="28970">
          <cell r="A28970">
            <v>89801</v>
          </cell>
          <cell r="B28970" t="str">
            <v>JOELHO 90 GRAUS, PVC, SERIE NORMAL, ESGOTO PREDIAL, DN 50 MM, JUNTA ELÁSTICA, FORNECIDO E INSTALADO EM PRUMADA DE ESGOTO SANITÁRIO OU VENTILAÇÃO. AF_12/2014</v>
          </cell>
          <cell r="C28970" t="str">
            <v>UN</v>
          </cell>
        </row>
        <row r="28971">
          <cell r="A28971">
            <v>89802</v>
          </cell>
          <cell r="B28971" t="str">
            <v>JOELHO 45 GRAUS, PVC, SERIE NORMAL, ESGOTO PREDIAL, DN 50 MM, JUNTA ELÁSTICA, FORNECIDO E INSTALADO EM PRUMADA DE ESGOTO SANITÁRIO OU VENTILAÇÃO. AF_12/2014</v>
          </cell>
          <cell r="C28971" t="str">
            <v>UN</v>
          </cell>
        </row>
        <row r="28972">
          <cell r="A28972">
            <v>89803</v>
          </cell>
          <cell r="B28972" t="str">
            <v>CURVA CURTA 90 GRAUS, PVC, SERIE NORMAL, ESGOTO PREDIAL, DN 50 MM, JUNTA ELÁSTICA, FORNECIDO E INSTALADO EM PRUMADA DE ESGOTO SANITÁRIO OU VENTILAÇÃO. AF_12/2014</v>
          </cell>
          <cell r="C28972" t="str">
            <v>UN</v>
          </cell>
        </row>
        <row r="28973">
          <cell r="A28973">
            <v>89804</v>
          </cell>
          <cell r="B28973" t="str">
            <v>CURVA LONGA 90 GRAUS, PVC, SERIE NORMAL, ESGOTO PREDIAL, DN 50 MM, JUNTA ELÁSTICA, FORNECIDO E INSTALADO EM PRUMADA DE ESGOTO SANITÁRIO OU VENTILAÇÃO. AF_12/2014</v>
          </cell>
          <cell r="C28973" t="str">
            <v>UN</v>
          </cell>
        </row>
        <row r="28974">
          <cell r="A28974">
            <v>89805</v>
          </cell>
          <cell r="B28974" t="str">
            <v>JOELHO 90 GRAUS, PVC, SERIE NORMAL, ESGOTO PREDIAL, DN 75 MM, JUNTA ELÁSTICA, FORNECIDO E INSTALADO EM PRUMADA DE ESGOTO SANITÁRIO OU VENTILAÇÃO. AF_12/2014</v>
          </cell>
          <cell r="C28974" t="str">
            <v>UN</v>
          </cell>
        </row>
        <row r="28975">
          <cell r="A28975">
            <v>89806</v>
          </cell>
          <cell r="B28975" t="str">
            <v>JOELHO 45 GRAUS, PVC, SERIE NORMAL, ESGOTO PREDIAL, DN 75 MM, JUNTA ELÁSTICA, FORNECIDO E INSTALADO EM PRUMADA DE ESGOTO SANITÁRIO OU VENTILAÇÃO. AF_12/2014</v>
          </cell>
          <cell r="C28975" t="str">
            <v>UN</v>
          </cell>
        </row>
        <row r="28976">
          <cell r="A28976">
            <v>89807</v>
          </cell>
          <cell r="B28976" t="str">
            <v>CURVA CURTA 90 GRAUS, PVC, SERIE NORMAL, ESGOTO PREDIAL, DN 75 MM, JUNTA ELÁSTICA, FORNECIDO E INSTALADO EM PRUMADA DE ESGOTO SANITÁRIO OU VENTILAÇÃO. AF_12/2014</v>
          </cell>
          <cell r="C28976" t="str">
            <v>UN</v>
          </cell>
        </row>
        <row r="28977">
          <cell r="A28977">
            <v>89808</v>
          </cell>
          <cell r="B28977" t="str">
            <v>CURVA LONGA 90 GRAUS, PVC, SERIE NORMAL, ESGOTO PREDIAL, DN 75 MM, JUNTA ELÁSTICA, FORNECIDO E INSTALADO EM PRUMADA DE ESGOTO SANITÁRIO OU VENTILAÇÃO. AF_12/2014</v>
          </cell>
          <cell r="C28977" t="str">
            <v>UN</v>
          </cell>
        </row>
        <row r="28978">
          <cell r="A28978">
            <v>89809</v>
          </cell>
          <cell r="B28978" t="str">
            <v>JOELHO 90 GRAUS, PVC, SERIE NORMAL, ESGOTO PREDIAL, DN 100 MM, JUNTA ELÁSTICA, FORNECIDO E INSTALADO EM PRUMADA DE ESGOTO SANITÁRIO OU VENTILAÇÃO. AF_12/2014</v>
          </cell>
          <cell r="C28978" t="str">
            <v>UN</v>
          </cell>
        </row>
        <row r="28979">
          <cell r="A28979">
            <v>89810</v>
          </cell>
          <cell r="B28979" t="str">
            <v>JOELHO 45 GRAUS, PVC, SERIE NORMAL, ESGOTO PREDIAL, DN 100 MM, JUNTA ELÁSTICA, FORNECIDO E INSTALADO EM PRUMADA DE ESGOTO SANITÁRIO OU VENTILAÇÃO. AF_12/2014</v>
          </cell>
          <cell r="C28979" t="str">
            <v>UN</v>
          </cell>
        </row>
        <row r="28980">
          <cell r="A28980">
            <v>89811</v>
          </cell>
          <cell r="B28980" t="str">
            <v>CURVA CURTA 90 GRAUS, PVC, SERIE NORMAL, ESGOTO PREDIAL, DN 100 MM, JUNTA ELÁSTICA, FORNECIDO E INSTALADO EM PRUMADA DE ESGOTO SANITÁRIO OU VENTILAÇÃO. AF_12/2014</v>
          </cell>
          <cell r="C28980" t="str">
            <v>UN</v>
          </cell>
        </row>
        <row r="28981">
          <cell r="A28981">
            <v>89812</v>
          </cell>
          <cell r="B28981" t="str">
            <v>CURVA LONGA 90 GRAUS, PVC, SERIE NORMAL, ESGOTO PREDIAL, DN 100 MM, JUNTA ELÁSTICA, FORNECIDO E INSTALADO EM PRUMADA DE ESGOTO SANITÁRIO OU VENTILAÇÃO. AF_12/2014</v>
          </cell>
          <cell r="C28981" t="str">
            <v>UN</v>
          </cell>
        </row>
        <row r="28982">
          <cell r="A28982">
            <v>89813</v>
          </cell>
          <cell r="B28982" t="str">
            <v>LUVA SIMPLES, PVC, SERIE NORMAL, ESGOTO PREDIAL, DN 50 MM, JUNTA ELÁSTICA, FORNECIDO E INSTALADO EM PRUMADA DE ESGOTO SANITÁRIO OU VENTILAÇÃO. AF_12/2014</v>
          </cell>
          <cell r="C28982" t="str">
            <v>UN</v>
          </cell>
        </row>
        <row r="28983">
          <cell r="A28983">
            <v>89814</v>
          </cell>
          <cell r="B28983" t="str">
            <v>LUVA DE CORRER, PVC, SERIE NORMAL, ESGOTO PREDIAL, DN 50 MM, JUNTA ELÁSTICA, FORNECIDO E INSTALADO EM PRUMADA DE ESGOTO SANITÁRIO OU VENTILAÇÃO. AF_12/2014</v>
          </cell>
          <cell r="C28983" t="str">
            <v>UN</v>
          </cell>
        </row>
        <row r="28984">
          <cell r="A28984">
            <v>89815</v>
          </cell>
          <cell r="B28984" t="str">
            <v>LUVA DE CORRER, CPVC, SOLDÁVEL, DN 35MM, INSTALADO EM PRUMADA DE ÁGUA  FORNECIMENTO E INSTALAÇÃO. AF_12/2014</v>
          </cell>
          <cell r="C28984" t="str">
            <v>UN</v>
          </cell>
        </row>
        <row r="28985">
          <cell r="A28985">
            <v>89816</v>
          </cell>
          <cell r="B28985" t="str">
            <v>UNIÃO, CPVC, SOLDÁVEL, DN35MM, INSTALADO EM PRUMADA DE ÁGUA  FORNECIMENTO E INSTALAÇÃO. AF_12/2014</v>
          </cell>
          <cell r="C28985" t="str">
            <v>UN</v>
          </cell>
        </row>
        <row r="28986">
          <cell r="A28986">
            <v>89817</v>
          </cell>
          <cell r="B28986" t="str">
            <v>LUVA SIMPLES, PVC, SERIE NORMAL, ESGOTO PREDIAL, DN 75 MM, JUNTA ELÁSTICA, FORNECIDO E INSTALADO EM PRUMADA DE ESGOTO SANITÁRIO OU VENTILAÇÃO. AF_12/2014</v>
          </cell>
          <cell r="C28986" t="str">
            <v>UN</v>
          </cell>
        </row>
        <row r="28987">
          <cell r="A28987">
            <v>89818</v>
          </cell>
          <cell r="B28987" t="str">
            <v>CONECTOR, CPVC, SOLDÁVEL, DN 35MM X 1 1/4, INSTALADO EM PRUMADA DE ÁGUA  FORNECIMENTO E INSTALAÇÃO. AF_12/2014</v>
          </cell>
          <cell r="C28987" t="str">
            <v>UN</v>
          </cell>
        </row>
        <row r="28988">
          <cell r="A28988">
            <v>89819</v>
          </cell>
          <cell r="B28988" t="str">
            <v>LUVA DE CORRER, PVC, SERIE NORMAL, ESGOTO PREDIAL, DN 75 MM, JUNTA ELÁSTICA, FORNECIDO E INSTALADO EM PRUMADA DE ESGOTO SANITÁRIO OU VENTILAÇÃO. AF_12/2014</v>
          </cell>
          <cell r="C28988" t="str">
            <v>UN</v>
          </cell>
        </row>
        <row r="28989">
          <cell r="A28989">
            <v>89820</v>
          </cell>
          <cell r="B28989" t="str">
            <v>BUCHA DE REDUÇÃO, CPVC, SOLDÁVEL, DN35MM X 28MM, INSTALADO EM PRUMADA DE ÁGUA  FORNECIMENTO E INSTALAÇÃO. AF_12/2014</v>
          </cell>
          <cell r="C28989" t="str">
            <v>UN</v>
          </cell>
        </row>
        <row r="28990">
          <cell r="A28990">
            <v>89821</v>
          </cell>
          <cell r="B28990" t="str">
            <v>LUVA SIMPLES, PVC, SERIE NORMAL, ESGOTO PREDIAL, DN 100 MM, JUNTA ELÁSTICA, FORNECIDO E INSTALADO EM PRUMADA DE ESGOTO SANITÁRIO OU VENTILAÇÃO. AF_12/2014</v>
          </cell>
          <cell r="C28990" t="str">
            <v>UN</v>
          </cell>
        </row>
        <row r="28991">
          <cell r="A28991">
            <v>89822</v>
          </cell>
          <cell r="B28991" t="str">
            <v>LUVA, CPVC, SOLDÁVEL, DN 42MM, INSTALADO EM PRUMADA DE ÁGUA  FORNECIMENTO E INSTALAÇÃO. AF_12/2014</v>
          </cell>
          <cell r="C28991" t="str">
            <v>UN</v>
          </cell>
        </row>
        <row r="28992">
          <cell r="A28992">
            <v>89823</v>
          </cell>
          <cell r="B28992" t="str">
            <v>LUVA DE CORRER, PVC, SERIE NORMAL, ESGOTO PREDIAL, DN 100 MM, JUNTA ELÁSTICA, FORNECIDO E INSTALADO EM PRUMADA DE ESGOTO SANITÁRIO OU VENTILAÇÃO. AF_12/2014</v>
          </cell>
          <cell r="C28992" t="str">
            <v>UN</v>
          </cell>
        </row>
        <row r="28993">
          <cell r="A28993">
            <v>89824</v>
          </cell>
          <cell r="B28993" t="str">
            <v>LUVA DE CORRER, CPVC, SOLDÁVEL, DN 42MM, INSTALADO EM PRUMADA DE ÁGUA  FORNECIMENTO E INSTALAÇÃO. AF_12/2014</v>
          </cell>
          <cell r="C28993" t="str">
            <v>UN</v>
          </cell>
        </row>
        <row r="28994">
          <cell r="A28994">
            <v>89825</v>
          </cell>
          <cell r="B28994" t="str">
            <v>TE, PVC, SERIE NORMAL, ESGOTO PREDIAL, DN 50 X 50 MM, JUNTA ELÁSTICA, FORNECIDO E INSTALADO EM PRUMADA DE ESGOTO SANITÁRIO OU VENTILAÇÃO. AF_12/2014</v>
          </cell>
          <cell r="C28994" t="str">
            <v>UN</v>
          </cell>
        </row>
        <row r="28995">
          <cell r="A28995">
            <v>89826</v>
          </cell>
          <cell r="B28995" t="str">
            <v>LUVA DE TRANSIÇÃO, CPVC, SOLDÁVEL, DN42MM X 1.1/2, INSTALADO EM PRUMADA DE ÁGUA  FORNECIMENTO E INSTALAÇÃO. AF_12/2014</v>
          </cell>
          <cell r="C28995" t="str">
            <v>UN</v>
          </cell>
        </row>
        <row r="28996">
          <cell r="A28996">
            <v>89827</v>
          </cell>
          <cell r="B28996" t="str">
            <v>JUNÇÃO SIMPLES, PVC, SERIE NORMAL, ESGOTO PREDIAL, DN 50 X 50 MM, JUNTA ELÁSTICA, FORNECIDO E INSTALADO EM PRUMADA DE ESGOTO SANITÁRIO OU VENTILAÇÃO. AF_12/2014</v>
          </cell>
          <cell r="C28996" t="str">
            <v>UN</v>
          </cell>
        </row>
        <row r="28997">
          <cell r="A28997">
            <v>89828</v>
          </cell>
          <cell r="B28997" t="str">
            <v>UNIÃO, CPVC, SOLDÁVEL, DN42MM, INSTALADO EM PRUMADA DE ÁGUA  FORNECIMENTO E INSTALAÇÃO. AF_12/2014</v>
          </cell>
          <cell r="C28997" t="str">
            <v>UN</v>
          </cell>
        </row>
        <row r="28998">
          <cell r="A28998">
            <v>89829</v>
          </cell>
          <cell r="B28998" t="str">
            <v>TE, PVC, SERIE NORMAL, ESGOTO PREDIAL, DN 75 X 75 MM, JUNTA ELÁSTICA, FORNECIDO E INSTALADO EM PRUMADA DE ESGOTO SANITÁRIO OU VENTILAÇÃO. AF_12/2014</v>
          </cell>
          <cell r="C28998" t="str">
            <v>UN</v>
          </cell>
        </row>
        <row r="28999">
          <cell r="A28999">
            <v>89830</v>
          </cell>
          <cell r="B28999" t="str">
            <v>JUNÇÃO SIMPLES, PVC, SERIE NORMAL, ESGOTO PREDIAL, DN 75 X 75 MM, JUNTA ELÁSTICA, FORNECIDO E INSTALADO EM PRUMADA DE ESGOTO SANITÁRIO OU VENTILAÇÃO. AF_12/2014</v>
          </cell>
          <cell r="C28999" t="str">
            <v>UN</v>
          </cell>
        </row>
        <row r="29000">
          <cell r="A29000">
            <v>89831</v>
          </cell>
          <cell r="B29000" t="str">
            <v>CONECTOR, CPVC, SOLDÁVEL, DN 42MM X 1.1/2, INSTALADO EM PRUMADA DE ÁGUA  FORNECIMENTO E INSTALAÇÃO. AF_12/2014</v>
          </cell>
          <cell r="C29000" t="str">
            <v>UN</v>
          </cell>
        </row>
        <row r="29001">
          <cell r="A29001">
            <v>89832</v>
          </cell>
          <cell r="B29001" t="str">
            <v>BUCHA DE REDUÇÃO, CPVC, SOLDÁVEL, DN 42MM X 22MM, INSTALADO EM RAMAL DE DISTRIBUIÇÃO DE ÁGUA - FORNECIMENTO E INSTALAÇÃO. AF_12/2014</v>
          </cell>
          <cell r="C29001" t="str">
            <v>UN</v>
          </cell>
        </row>
        <row r="29002">
          <cell r="A29002">
            <v>89833</v>
          </cell>
          <cell r="B29002" t="str">
            <v>TE, PVC, SERIE NORMAL, ESGOTO PREDIAL, DN 100 X 100 MM, JUNTA ELÁSTICA, FORNECIDO E INSTALADO EM PRUMADA DE ESGOTO SANITÁRIO OU VENTILAÇÃO. AF_12/2014</v>
          </cell>
          <cell r="C29002" t="str">
            <v>UN</v>
          </cell>
        </row>
        <row r="29003">
          <cell r="A29003">
            <v>89834</v>
          </cell>
          <cell r="B29003" t="str">
            <v>JUNÇÃO SIMPLES, PVC, SERIE NORMAL, ESGOTO PREDIAL, DN 100 X 100 MM, JUNTA ELÁSTICA, FORNECIDO E INSTALADO EM PRUMADA DE ESGOTO SANITÁRIO OU VENTILAÇÃO. AF_12/2014</v>
          </cell>
          <cell r="C29003" t="str">
            <v>UN</v>
          </cell>
        </row>
        <row r="29004">
          <cell r="A29004">
            <v>89835</v>
          </cell>
          <cell r="B29004" t="str">
            <v>LUVA, CPVC, SOLDÁVEL, DN 54MM, INSTALADO EM PRUMADA DE ÁGUA  FORNECIMENTO E INSTALAÇÃO. AF_12/2014</v>
          </cell>
          <cell r="C29004" t="str">
            <v>UN</v>
          </cell>
        </row>
        <row r="29005">
          <cell r="A29005">
            <v>89836</v>
          </cell>
          <cell r="B29005" t="str">
            <v>LUVA DE TRANSIÇÃO, CPVC, SOLDÁVEL, DN 54MM X 2, INSTALADO EM PRUMADA DE ÁGUA  FORNECIMENTO E INSTALAÇÃO. AF_12/2014</v>
          </cell>
          <cell r="C29005" t="str">
            <v>UN</v>
          </cell>
        </row>
        <row r="29006">
          <cell r="A29006">
            <v>89837</v>
          </cell>
          <cell r="B29006" t="str">
            <v>UNIÃO, CPVC, SOLDÁVEL, DN 54MM, INSTALADO EM PRUMADA DE ÁGUA  FORNECIMENTO E INSTALAÇÃO. AF_12/2014</v>
          </cell>
          <cell r="C29006" t="str">
            <v>UN</v>
          </cell>
        </row>
        <row r="29007">
          <cell r="A29007">
            <v>89838</v>
          </cell>
          <cell r="B29007" t="str">
            <v>LUVA, CPVC, SOLDÁVEL, DN 73MM, INSTALADO EM PRUMADA DE ÁGUA  FORNECIMENTO E INSTALAÇÃO. AF_12/2014</v>
          </cell>
          <cell r="C29007" t="str">
            <v>UN</v>
          </cell>
        </row>
        <row r="29008">
          <cell r="A29008">
            <v>89839</v>
          </cell>
          <cell r="B29008" t="str">
            <v>UNIÃO, CPVC, SOLDÁVEL, DN 73MM, INSTALADO EM PRUMADA DE ÁGUA  FORNECIMENTO E INSTALAÇÃO. AF_12/2014</v>
          </cell>
          <cell r="C29008" t="str">
            <v>UN</v>
          </cell>
        </row>
        <row r="29009">
          <cell r="A29009">
            <v>89840</v>
          </cell>
          <cell r="B29009" t="str">
            <v>LUVA, CPVC, SOLDÁVEL, DN 89MM, INSTALADO EM PRUMADA DE ÁGUA  FORNECIMENTO E INSTALAÇÃO. AF_12/2014</v>
          </cell>
          <cell r="C29009" t="str">
            <v>UN</v>
          </cell>
        </row>
        <row r="29010">
          <cell r="A29010">
            <v>89841</v>
          </cell>
          <cell r="B29010" t="str">
            <v>UNIÃO, CPVC, SOLDÁVEL, DN 89MM, INSTALADO EM PRUMADA DE ÁGUA  FORNECIMENTO E INSTALAÇÃO. AF_12/2014</v>
          </cell>
          <cell r="C29010" t="str">
            <v>UN</v>
          </cell>
        </row>
        <row r="29011">
          <cell r="A29011">
            <v>89842</v>
          </cell>
          <cell r="B29011" t="str">
            <v>TÊ, CPVC, SOLDÁVEL, DN 35MM, INSTALADO EM PRUMADA DE ÁGUA  FORNECIMENTO E INSTALAÇÃO. AF_12/2014</v>
          </cell>
          <cell r="C29011" t="str">
            <v>UN</v>
          </cell>
        </row>
        <row r="29012">
          <cell r="A29012">
            <v>89844</v>
          </cell>
          <cell r="B29012" t="str">
            <v>TE, CPVC, SOLDÁVEL, DN  42MM, INSTALADO EM PRUMADA DE ÁGUA  FORNECIMENTO E INSTALAÇÃO. AF_12/2014</v>
          </cell>
          <cell r="C29012" t="str">
            <v>UN</v>
          </cell>
        </row>
        <row r="29013">
          <cell r="A29013">
            <v>89845</v>
          </cell>
          <cell r="B29013" t="str">
            <v>TÊ, CPVC, SOLDÁVEL, DN 54 MM, INSTALADO EM PRUMADA DE ÁGUA  FORNECIMENTO E INSTALAÇÃO. AF_12/2014</v>
          </cell>
          <cell r="C29013" t="str">
            <v>UN</v>
          </cell>
        </row>
        <row r="29014">
          <cell r="A29014">
            <v>89846</v>
          </cell>
          <cell r="B29014" t="str">
            <v>TÊ, CPVC, SOLDÁVEL, DN 73MM, INSTALADO EM PRUMADA DE ÁGUA  FORNECIMENTO E INSTALAÇÃO. AF_12/2014</v>
          </cell>
          <cell r="C29014" t="str">
            <v>UN</v>
          </cell>
        </row>
        <row r="29015">
          <cell r="A29015">
            <v>89847</v>
          </cell>
          <cell r="B29015" t="str">
            <v>TÊ, CPVC, SOLDÁVEL, DN 89MM, INSTALADO EM PRUMADA DE ÁGUA  FORNECIMENTO E INSTALAÇÃO. AF_12/2014</v>
          </cell>
          <cell r="C29015" t="str">
            <v>UN</v>
          </cell>
        </row>
        <row r="29016">
          <cell r="A29016">
            <v>89850</v>
          </cell>
          <cell r="B29016" t="str">
            <v>JOELHO 90 GRAUS, PVC, SERIE NORMAL, ESGOTO PREDIAL, DN 100 MM, JUNTA ELÁSTICA, FORNECIDO E INSTALADO EM SUBCOLETOR AÉREO DE ESGOTO SANITÁRIO. AF_12/2014</v>
          </cell>
          <cell r="C29016" t="str">
            <v>UN</v>
          </cell>
        </row>
        <row r="29017">
          <cell r="A29017">
            <v>89851</v>
          </cell>
          <cell r="B29017" t="str">
            <v>JOELHO 45 GRAUS, PVC, SERIE NORMAL, ESGOTO PREDIAL, DN 100 MM, JUNTA ELÁSTICA, FORNECIDO E INSTALADO EM SUBCOLETOR AÉREO DE ESGOTO SANITÁRIO. AF_12/2014</v>
          </cell>
          <cell r="C29017" t="str">
            <v>UN</v>
          </cell>
        </row>
        <row r="29018">
          <cell r="A29018">
            <v>89852</v>
          </cell>
          <cell r="B29018" t="str">
            <v>CURVA CURTA 90 GRAUS, PVC, SERIE NORMAL, ESGOTO PREDIAL, DN 100 MM, JUNTA ELÁSTICA, FORNECIDO E INSTALADO EM SUBCOLETOR AÉREO DE ESGOTO SANITÁRIO. AF_12/2014</v>
          </cell>
          <cell r="C29018" t="str">
            <v>UN</v>
          </cell>
        </row>
        <row r="29019">
          <cell r="A29019">
            <v>89853</v>
          </cell>
          <cell r="B29019" t="str">
            <v>CURVA LONGA 90 GRAUS, PVC, SERIE NORMAL, ESGOTO PREDIAL, DN 100 MM, JUNTA ELÁSTICA, FORNECIDO E INSTALADO EM SUBCOLETOR AÉREO DE ESGOTO SANITÁRIO. AF_12/2014</v>
          </cell>
          <cell r="C29019" t="str">
            <v>UN</v>
          </cell>
        </row>
        <row r="29020">
          <cell r="A29020">
            <v>89854</v>
          </cell>
          <cell r="B29020" t="str">
            <v>JOELHO 90 GRAUS, PVC, SERIE NORMAL, ESGOTO PREDIAL, DN 150 MM, JUNTA ELÁSTICA, FORNECIDO E INSTALADO EM SUBCOLETOR AÉREO DE ESGOTO SANITÁRIO. AF_12/2014</v>
          </cell>
          <cell r="C29020" t="str">
            <v>UN</v>
          </cell>
        </row>
        <row r="29021">
          <cell r="A29021">
            <v>89855</v>
          </cell>
          <cell r="B29021" t="str">
            <v>JOELHO 45 GRAUS, PVC, SERIE NORMAL, ESGOTO PREDIAL, DN 150 MM, JUNTA ELÁSTICA, FORNECIDO E INSTALADO EM SUBCOLETOR AÉREO DE ESGOTO SANITÁRIO. AF_12/2014</v>
          </cell>
          <cell r="C29021" t="str">
            <v>UN</v>
          </cell>
        </row>
        <row r="29022">
          <cell r="A29022">
            <v>89856</v>
          </cell>
          <cell r="B29022" t="str">
            <v>LUVA SIMPLES, PVC, SERIE NORMAL, ESGOTO PREDIAL, DN 100 MM, JUNTA ELÁSTICA, FORNECIDO E INSTALADO EM SUBCOLETOR AÉREO DE ESGOTO SANITÁRIO. AF_12/2014</v>
          </cell>
          <cell r="C29022" t="str">
            <v>UN</v>
          </cell>
        </row>
        <row r="29023">
          <cell r="A29023">
            <v>89857</v>
          </cell>
          <cell r="B29023" t="str">
            <v>LUVA DE CORRER, PVC, SERIE NORMAL, ESGOTO PREDIAL, DN 100 MM, JUNTA ELÁSTICA, FORNECIDO E INSTALADO EM SUBCOLETOR AÉREO DE ESGOTO SANITÁRIO. AF_12/2014</v>
          </cell>
          <cell r="C29023" t="str">
            <v>UN</v>
          </cell>
        </row>
        <row r="29024">
          <cell r="A29024">
            <v>89859</v>
          </cell>
          <cell r="B29024" t="str">
            <v>LUVA DE CORRER, PVC, SERIE NORMAL, ESGOTO PREDIAL, DN 150 MM, JUNTA ELÁSTICA, FORNECIDO E INSTALADO EM SUBCOLETOR AÉREO DE ESGOTO SANITÁRIO. AF_12/2014</v>
          </cell>
          <cell r="C29024" t="str">
            <v>UN</v>
          </cell>
        </row>
        <row r="29025">
          <cell r="A29025">
            <v>89860</v>
          </cell>
          <cell r="B29025" t="str">
            <v>TE, PVC, SERIE NORMAL, ESGOTO PREDIAL, DN 100 X 100 MM, JUNTA ELÁSTICA, FORNECIDO E INSTALADO EM SUBCOLETOR AÉREO DE ESGOTO SANITÁRIO. AF_12/2014</v>
          </cell>
          <cell r="C29025" t="str">
            <v>UN</v>
          </cell>
        </row>
        <row r="29026">
          <cell r="A29026">
            <v>89861</v>
          </cell>
          <cell r="B29026" t="str">
            <v>JUNÇÃO SIMPLES, PVC, SERIE NORMAL, ESGOTO PREDIAL, DN 100 X 100 MM, JUNTA ELÁSTICA, FORNECIDO E INSTALADO EM SUBCOLETOR AÉREO DE ESGOTO SANITÁRIO. AF_12/2014</v>
          </cell>
          <cell r="C29026" t="str">
            <v>UN</v>
          </cell>
        </row>
        <row r="29027">
          <cell r="A29027">
            <v>89862</v>
          </cell>
          <cell r="B29027" t="str">
            <v>TE, PVC, SERIE NORMAL, ESGOTO PREDIAL, DN 150 X 150 MM, JUNTA ELÁSTICA, FORNECIDO E INSTALADO EM SUBCOLETOR AÉREO DE ESGOTO SANITÁRIO. AF_12/2014</v>
          </cell>
          <cell r="C29027" t="str">
            <v>UN</v>
          </cell>
        </row>
        <row r="29028">
          <cell r="A29028">
            <v>89863</v>
          </cell>
          <cell r="B29028" t="str">
            <v>JUNÇÃO SIMPLES, PVC, SERIE NORMAL, ESGOTO PREDIAL, DN 150 X 150 MM, JUNTA ELÁSTICA, FORNECIDO E INSTALADO EM SUBCOLETOR AÉREO DE ESGOTO SANITÁRIO. AF_12/2014</v>
          </cell>
          <cell r="C29028" t="str">
            <v>UN</v>
          </cell>
        </row>
        <row r="29029">
          <cell r="A29029">
            <v>89866</v>
          </cell>
          <cell r="B29029" t="str">
            <v>JOELHO 90 GRAUS, PVC, SOLDÁVEL, DN 25MM, INSTALADO EM DRENO DE AR-CONDICIONADO - FORNECIMENTO E INSTALAÇÃO. AF_12/2014</v>
          </cell>
          <cell r="C29029" t="str">
            <v>UN</v>
          </cell>
        </row>
        <row r="29030">
          <cell r="A29030">
            <v>89867</v>
          </cell>
          <cell r="B29030" t="str">
            <v>JOELHO 45 GRAUS, PVC, SOLDÁVEL, DN 25MM, INSTALADO EM DRENO DE AR-CONDICIONADO - FORNECIMENTO E INSTALAÇÃO. AF_12/2014</v>
          </cell>
          <cell r="C29030" t="str">
            <v>UN</v>
          </cell>
        </row>
        <row r="29031">
          <cell r="A29031">
            <v>89868</v>
          </cell>
          <cell r="B29031" t="str">
            <v>LUVA, PVC, SOLDÁVEL, DN 25MM, INSTALADO EM DRENO DE AR-CONDICIONADO - FORNECIMENTO E INSTALAÇÃO. AF_12/2014</v>
          </cell>
          <cell r="C29031" t="str">
            <v>UN</v>
          </cell>
        </row>
        <row r="29032">
          <cell r="A29032">
            <v>89869</v>
          </cell>
          <cell r="B29032" t="str">
            <v>TE, PVC, SOLDÁVEL, DN 25MM, INSTALADO EM DRENO DE AR-CONDICIONADO - FORNECIMENTO E INSTALAÇÃO. AF_12/2014</v>
          </cell>
          <cell r="C29032" t="str">
            <v>UN</v>
          </cell>
        </row>
        <row r="29033">
          <cell r="A29033">
            <v>89979</v>
          </cell>
          <cell r="B29033" t="str">
            <v>LUVA COM BUCHA DE LATÃO, PVC, SOLDÁVEL, DN 32MM X 1 , INSTALADO EM RAMAL OU SUB-RAMAL DE ÁGUA   FORNECIMENTO E INSTALAÇÃO. AF_12/2014</v>
          </cell>
          <cell r="C29033" t="str">
            <v>UN</v>
          </cell>
        </row>
        <row r="29034">
          <cell r="A29034">
            <v>89980</v>
          </cell>
          <cell r="B29034" t="str">
            <v>LUVA COM BUCHA DE LATÃO, PVC, SOLDÁVEL, DN 25MM X 3/4, INSTALADO EM PRUMADA DE ÁGUA - FORNECIMENTO E INSTALAÇÃO. AF_12/2014</v>
          </cell>
          <cell r="C29034" t="str">
            <v>UN</v>
          </cell>
        </row>
        <row r="29035">
          <cell r="A29035">
            <v>89981</v>
          </cell>
          <cell r="B29035" t="str">
            <v>LUVA SOLDÁVEL E COM BUCHA DE LATÃO, PVC, SOLDÁVEL, DN 32MM X 1 , INSTALADO EM PRUMADA DE ÁGUA   FORNECIMENTO E INSTALAÇÃO. AF_12/2014</v>
          </cell>
          <cell r="C29035" t="str">
            <v>UN</v>
          </cell>
        </row>
        <row r="29036">
          <cell r="A29036">
            <v>90373</v>
          </cell>
          <cell r="B29036" t="str">
            <v>JOELHO 90 GRAUS COM BUCHA DE LATÃO, PVC, SOLDÁVEL, DN 25MM, X 1/2 INSTALADO EM RAMAL OU SUB-RAMAL DE ÁGUA - FORNECIMENTO E INSTALAÇÃO. AF_12/2014</v>
          </cell>
          <cell r="C29036" t="str">
            <v>UN</v>
          </cell>
        </row>
        <row r="29037">
          <cell r="A29037">
            <v>90374</v>
          </cell>
          <cell r="B29037" t="str">
            <v>TÊ COM BUCHA DE LATÃO NA BOLSA CENTRAL, PVC, SOLDÁVEL, DN 25MM X 3/4, INSTALADO EM RAMAL OU SUB-RAMAL DE ÁGUA - FORNECIMENTO E INSTALAÇÃO. AF_03/2015</v>
          </cell>
          <cell r="C29037" t="str">
            <v>UN</v>
          </cell>
        </row>
        <row r="29038">
          <cell r="A29038">
            <v>90375</v>
          </cell>
          <cell r="B29038" t="str">
            <v>BUCHA DE REDUÇÃO, PVC, SOLDÁVEL, DN 40MM X 32MM, INSTALADO EM RAMAL OU SUB-RAMAL DE ÁGUA - FORNECIMENTO E INSTALAÇÃO. AF_03/2015</v>
          </cell>
          <cell r="C29038" t="str">
            <v>UN</v>
          </cell>
        </row>
        <row r="29039">
          <cell r="A29039">
            <v>92287</v>
          </cell>
          <cell r="B29039" t="str">
            <v>COTOVELO DE COBRE, 90 GRAUS, SEM ANEL DE SOLDA, DN 22 MM, INSTALADO EM PRUMADA - FORNECIMENTO E INSTALAÇÃO. AF_12/2015_P</v>
          </cell>
          <cell r="C29039" t="str">
            <v>UN</v>
          </cell>
        </row>
        <row r="29040">
          <cell r="A29040">
            <v>92288</v>
          </cell>
          <cell r="B29040" t="str">
            <v>COTOVELO DE COBRE, 90 GRAUS, SEM ANEL DE SOLDA, DN 28 MM, INSTALADO EM PRUMADA - FORNECIMENTO E INSTALAÇÃO. AF_12/2015_P</v>
          </cell>
          <cell r="C29040" t="str">
            <v>UN</v>
          </cell>
        </row>
        <row r="29041">
          <cell r="A29041">
            <v>92289</v>
          </cell>
          <cell r="B29041" t="str">
            <v>COTOVELO DE COBRE, 90 GRAUS, SEM ANEL DE SOLDA, DN 35 MM, INSTALADO EM PRUMADA - FORNECIMENTO E INSTALAÇÃO. AF_12/2015_P</v>
          </cell>
          <cell r="C29041" t="str">
            <v>UN</v>
          </cell>
        </row>
        <row r="29042">
          <cell r="A29042">
            <v>92290</v>
          </cell>
          <cell r="B29042" t="str">
            <v>COTOVELO DE COBRE, 90 GRAUS, SEM ANEL DE SOLDA, DN 42 MM, INSTALADO EM PRUMADA - FORNECIMENTO E INSTALAÇÃO. AF_12/2015_P</v>
          </cell>
          <cell r="C29042" t="str">
            <v>UN</v>
          </cell>
        </row>
        <row r="29043">
          <cell r="A29043">
            <v>92291</v>
          </cell>
          <cell r="B29043" t="str">
            <v>COTOVELO DE COBRE, 90 GRAUS, SEM ANEL DE SOLDA, DN 54 MM, INSTALADO EM PRUMADA - FORNECIMENTO E INSTALAÇÃO. AF_12/2015_P</v>
          </cell>
          <cell r="C29043" t="str">
            <v>UN</v>
          </cell>
        </row>
        <row r="29044">
          <cell r="A29044">
            <v>92292</v>
          </cell>
          <cell r="B29044" t="str">
            <v>COTOVELO DE COBRE, 90 GRAUS, SEM ANEL DE SOLDA, DN 66 MM, INSTALADO EM PRUMADA - FORNECIMENTO E INSTALAÇÃO. AF_12/2015_P</v>
          </cell>
          <cell r="C29044" t="str">
            <v>UN</v>
          </cell>
        </row>
        <row r="29045">
          <cell r="A29045">
            <v>92293</v>
          </cell>
          <cell r="B29045" t="str">
            <v>LUVA DE COBRE, SEM ANEL DE SOLDA, DN 22 MM, INSTALADO EM PRUMADA - FORNECIMENTO E INSTALAÇÃO. AF_12/2015_P</v>
          </cell>
          <cell r="C29045" t="str">
            <v>UN</v>
          </cell>
        </row>
        <row r="29046">
          <cell r="A29046">
            <v>92294</v>
          </cell>
          <cell r="B29046" t="str">
            <v>LUVA DE COBRE, SEM ANEL DE SOLDA, DN 28 MM, INSTALADO EM PRUMADA - FORNECIMENTO E INSTALAÇÃO. AF_12/2015_P</v>
          </cell>
          <cell r="C29046" t="str">
            <v>UN</v>
          </cell>
        </row>
        <row r="29047">
          <cell r="A29047">
            <v>92295</v>
          </cell>
          <cell r="B29047" t="str">
            <v>LUVA DE COBRE, SEM ANEL DE SOLDA, DN 35 MM, INSTALADO EM PRUMADA - FORNECIMENTO E INSTALAÇÃO. AF_12/2015_P</v>
          </cell>
          <cell r="C29047" t="str">
            <v>UN</v>
          </cell>
        </row>
        <row r="29048">
          <cell r="A29048">
            <v>92296</v>
          </cell>
          <cell r="B29048" t="str">
            <v>LUVA DE COBRE, SEM ANEL DE SOLDA, DN 42 MM, INSTALADO EM PRUMADA - FORNECIMENTO E INSTALAÇÃO. AF_12/2015_P</v>
          </cell>
          <cell r="C29048" t="str">
            <v>UN</v>
          </cell>
        </row>
        <row r="29049">
          <cell r="A29049">
            <v>92297</v>
          </cell>
          <cell r="B29049" t="str">
            <v>LUVA DE COBRE, SEM ANEL DE SOLDA, DN 54 MM, INSTALADO EM PRUMADA - FORNECIMENTO E INSTALAÇÃO. AF_12/2015_P</v>
          </cell>
          <cell r="C29049" t="str">
            <v>UN</v>
          </cell>
        </row>
        <row r="29050">
          <cell r="A29050">
            <v>92298</v>
          </cell>
          <cell r="B29050" t="str">
            <v>LUVA DE COBRE, SEM ANEL DE SOLDA, DN 66 MM, INSTALADO EM PRUMADA - FORNECIMENTO E INSTALAÇÃO. AF_12/2015_P</v>
          </cell>
          <cell r="C29050" t="str">
            <v>UN</v>
          </cell>
        </row>
        <row r="29051">
          <cell r="A29051">
            <v>92299</v>
          </cell>
          <cell r="B29051" t="str">
            <v>TE DE COBRE, SEM ANEL DE SOLDA, DN 22 MM, INSTALADO EM PRUMADA - FORNECIMENTO E INSTALAÇÃO. AF_12/2015_P</v>
          </cell>
          <cell r="C29051" t="str">
            <v>UN</v>
          </cell>
        </row>
        <row r="29052">
          <cell r="A29052">
            <v>92300</v>
          </cell>
          <cell r="B29052" t="str">
            <v>TE DE COBRE, SEM ANEL DE SOLDA, DN 28 MM, INSTALADO EM PRUMADA - FORNECIMENTO E INSTALAÇÃO. AF_12/2015_P</v>
          </cell>
          <cell r="C29052" t="str">
            <v>UN</v>
          </cell>
        </row>
        <row r="29053">
          <cell r="A29053">
            <v>92301</v>
          </cell>
          <cell r="B29053" t="str">
            <v>TE DE COBRE, SEM ANEL DE SOLDA, DN 35 MM, INSTALADO EM PRUMADA - FORNECIMENTO E INSTALAÇÃO. AF_12/2015_P</v>
          </cell>
          <cell r="C29053" t="str">
            <v>UN</v>
          </cell>
        </row>
        <row r="29054">
          <cell r="A29054">
            <v>92302</v>
          </cell>
          <cell r="B29054" t="str">
            <v>TE DE COBRE, SEM ANEL DE SOLDA, DN 42 MM, INSTALADO EM PRUMADA - FORNECIMENTO E INSTALAÇÃO. AF_12/2015_P</v>
          </cell>
          <cell r="C29054" t="str">
            <v>UN</v>
          </cell>
        </row>
        <row r="29055">
          <cell r="A29055">
            <v>92303</v>
          </cell>
          <cell r="B29055" t="str">
            <v>TE DE COBRE, SEM ANEL DE SOLDA, DN 54 MM, INSTALADO EM PRUMADA - FORNECIMENTO E INSTALAÇÃO. AF_12/2015_P</v>
          </cell>
          <cell r="C29055" t="str">
            <v>UN</v>
          </cell>
        </row>
        <row r="29056">
          <cell r="A29056">
            <v>92304</v>
          </cell>
          <cell r="B29056" t="str">
            <v>TE DE COBRE, SEM ANEL DE SOLDA, DN 66 MM, INSTALADO EM PRUMADA - FORNECIMENTO E INSTALAÇÃO. AF_12/2015_P</v>
          </cell>
          <cell r="C29056" t="str">
            <v>UN</v>
          </cell>
        </row>
        <row r="29057">
          <cell r="A29057">
            <v>92311</v>
          </cell>
          <cell r="B29057" t="str">
            <v>COTOVELO DE COBRE, 90 GRAUS, SEM ANEL DE SOLDA, DN 15 MM, INSTALADO EM RAMAL DE DISTRIBUIÇÃO - FORNECIMENTO E INSTALAÇÃO. AF_12/2015_P</v>
          </cell>
          <cell r="C29057" t="str">
            <v>UN</v>
          </cell>
        </row>
        <row r="29058">
          <cell r="A29058">
            <v>92312</v>
          </cell>
          <cell r="B29058" t="str">
            <v>COTOVELO DE COBRE, 90 GRAUS, SEM ANEL DE SOLDA, DN 22 MM, INSTALADO EM RAMAL DE DISTRIBUIÇÃO - FORNECIMENTO E INSTALAÇÃO. AF_12/2015_P</v>
          </cell>
          <cell r="C29058" t="str">
            <v>UN</v>
          </cell>
        </row>
        <row r="29059">
          <cell r="A29059">
            <v>92313</v>
          </cell>
          <cell r="B29059" t="str">
            <v>COTOVELO DE COBRE, 90 GRAUS, SEM ANEL DE SOLDA, DN 28 MM, INSTALADO EM RAMAL DE DISTRIBUIÇÃO - FORNECIMENTO E INSTALAÇÃO. AF_12/2015_P</v>
          </cell>
          <cell r="C29059" t="str">
            <v>UN</v>
          </cell>
        </row>
        <row r="29060">
          <cell r="A29060">
            <v>92314</v>
          </cell>
          <cell r="B29060" t="str">
            <v>LUVA DE COBRE, SEM ANEL DE SOLDA, DN 15 MM, INSTALADO EM RAMAL DE DISTRIBUIÇÃO - FORNECIMENTO E INSTALAÇÃO. AF_12/2015_P</v>
          </cell>
          <cell r="C29060" t="str">
            <v>UN</v>
          </cell>
        </row>
        <row r="29061">
          <cell r="A29061">
            <v>92315</v>
          </cell>
          <cell r="B29061" t="str">
            <v>LUVA DE COBRE, SEM ANEL DE SOLDA, DN 22 MM, INSTALADO EM RAMAL DE DISTRIBUIÇÃO - FORNECIMENTO E INSTALAÇÃO. AF_12/2015_P</v>
          </cell>
          <cell r="C29061" t="str">
            <v>UN</v>
          </cell>
        </row>
        <row r="29062">
          <cell r="A29062">
            <v>92316</v>
          </cell>
          <cell r="B29062" t="str">
            <v>LUVA DE COBRE, SEM ANEL DE SOLDA, DN 28 MM, INSTALADO EM RAMAL DE DISTRIBUIÇÃO - FORNECIMENTO E INSTALAÇÃO. AF_12/2015_P</v>
          </cell>
          <cell r="C29062" t="str">
            <v>UN</v>
          </cell>
        </row>
        <row r="29063">
          <cell r="A29063">
            <v>92317</v>
          </cell>
          <cell r="B29063" t="str">
            <v>TE DE COBRE, SEM ANEL DE SOLDA, DN 15 MM, INSTALADO EM RAMAL DE DISTRIBUIÇÃO - FORNECIMENTO E INSTALAÇÃO. AF_12/2015_P</v>
          </cell>
          <cell r="C29063" t="str">
            <v>UN</v>
          </cell>
        </row>
        <row r="29064">
          <cell r="A29064">
            <v>92318</v>
          </cell>
          <cell r="B29064" t="str">
            <v>TE DE COBRE, SEM ANEL DE SOLDA, DN 22 MM, INSTALADO EM RAMAL DE DISTRIBUIÇÃO - FORNECIMENTO E INSTALAÇÃO. AF_12/2015_P</v>
          </cell>
          <cell r="C29064" t="str">
            <v>UN</v>
          </cell>
        </row>
        <row r="29065">
          <cell r="A29065">
            <v>92319</v>
          </cell>
          <cell r="B29065" t="str">
            <v>TE DE COBRE, SEM ANEL DE SOLDA, DN 28 MM, INSTALADO EM RAMAL DE DISTRIBUIÇÃO - FORNECIMENTO E INSTALAÇÃO. AF_12/2015_P</v>
          </cell>
          <cell r="C29065" t="str">
            <v>UN</v>
          </cell>
        </row>
        <row r="29066">
          <cell r="A29066">
            <v>92326</v>
          </cell>
          <cell r="B29066" t="str">
            <v>COTOVELO DE COBRE, 90 GRAUS, SEM ANEL DE SOLDA, DN 15 MM, INSTALADO EM RAMAL E SUB-RAMAL - FORNECIMENTO E INSTALAÇÃO. AF_12/2015_P</v>
          </cell>
          <cell r="C29066" t="str">
            <v>UN</v>
          </cell>
        </row>
        <row r="29067">
          <cell r="A29067">
            <v>92327</v>
          </cell>
          <cell r="B29067" t="str">
            <v>COTOVELO DE COBRE, 90 GRAUS, SEM ANEL DE SOLDA, DN 22 MM, INSTALADO EM RAMAL E SUB-RAMAL - FORNECIMENTO E INSTALAÇÃO. AF_12/2015_P</v>
          </cell>
          <cell r="C29067" t="str">
            <v>UN</v>
          </cell>
        </row>
        <row r="29068">
          <cell r="A29068">
            <v>92328</v>
          </cell>
          <cell r="B29068" t="str">
            <v>COTOVELO DE COBRE, 90 GRAUS, SEM ANEL DE SOLDA, DN 28 MM, INSTALADO EM RAMAL E SUB-RAMAL - FORNECIMENTO E INSTALAÇÃO. AF_12/2015_P</v>
          </cell>
          <cell r="C29068" t="str">
            <v>UN</v>
          </cell>
        </row>
        <row r="29069">
          <cell r="A29069">
            <v>92329</v>
          </cell>
          <cell r="B29069" t="str">
            <v>LUVA DE COBRE, SEM ANEL DE SOLDA, DN 15 MM, INSTALADO EM RAMAL E SUB-RAMAL - FORNECIMENTO E INSTALAÇÃO. AF_12/2015_P</v>
          </cell>
          <cell r="C29069" t="str">
            <v>UN</v>
          </cell>
        </row>
        <row r="29070">
          <cell r="A29070">
            <v>92330</v>
          </cell>
          <cell r="B29070" t="str">
            <v>LUVA DE COBRE, SEM ANEL DE SOLDA, DN 22 MM, INSTALADO EM RAMAL E SUB-RAMAL - FORNECIMENTO E INSTALAÇÃO. AF_12/2015_P</v>
          </cell>
          <cell r="C29070" t="str">
            <v>UN</v>
          </cell>
        </row>
        <row r="29071">
          <cell r="A29071">
            <v>92331</v>
          </cell>
          <cell r="B29071" t="str">
            <v>LUVA DE COBRE, SEM ANEL DE SOLDA, DN 28 MM, INSTALADO EM RAMAL E SUB-RAMAL - FORNECIMENTO E INSTALAÇÃO. AF_12/2015_P</v>
          </cell>
          <cell r="C29071" t="str">
            <v>UN</v>
          </cell>
        </row>
        <row r="29072">
          <cell r="A29072">
            <v>92332</v>
          </cell>
          <cell r="B29072" t="str">
            <v>TE DE COBRE, SEM ANEL DE SOLDA, DN 15 MM, INSTALADO EM RAMAL E SUB-RAMAL - FORNECIMENTO E INSTALAÇÃO. AF_12/2015_P</v>
          </cell>
          <cell r="C29072" t="str">
            <v>UN</v>
          </cell>
        </row>
        <row r="29073">
          <cell r="A29073">
            <v>92333</v>
          </cell>
          <cell r="B29073" t="str">
            <v>TE DE COBRE, SEM ANEL DE SOLDA, DN 22 MM, INSTALADO EM RAMAL E SUB-RAMAL - FORNECIMENTO E INSTALAÇÃO. AF_12/2015_P</v>
          </cell>
          <cell r="C29073" t="str">
            <v>UN</v>
          </cell>
        </row>
        <row r="29074">
          <cell r="A29074">
            <v>92334</v>
          </cell>
          <cell r="B29074" t="str">
            <v>TE DE COBRE, SEM ANEL DE SOLDA, DN 28 MM, INSTALADO EM RAMAL E SUB-RAMAL - FORNECIMENTO E INSTALAÇÃO. AF_12/2015_P</v>
          </cell>
          <cell r="C29074" t="str">
            <v>UN</v>
          </cell>
        </row>
        <row r="29075">
          <cell r="A29075">
            <v>92344</v>
          </cell>
          <cell r="B29075" t="str">
            <v>NIPLE, EM FERRO GALVANIZADO, DN 50 (2"), CONEXÃO ROSQUEADA, INSTALADO EM PRUMADAS - FORNECIMENTO E INSTALAÇÃO. AF_12/2015</v>
          </cell>
          <cell r="C29075" t="str">
            <v>UN</v>
          </cell>
        </row>
        <row r="29076">
          <cell r="A29076">
            <v>92345</v>
          </cell>
          <cell r="B29076" t="str">
            <v>LUVA, EM FERRO GALVANIZADO, DN 50 (2"), CONEXÃO ROSQUEADA, INSTALADO EM PRUMADAS - FORNECIMENTO E INSTALAÇÃO. AF_12/2015</v>
          </cell>
          <cell r="C29076" t="str">
            <v>UN</v>
          </cell>
        </row>
        <row r="29077">
          <cell r="A29077">
            <v>92346</v>
          </cell>
          <cell r="B29077" t="str">
            <v>NIPLE, EM FERRO GALVANIZADO, DN 65 (2 1/2"), CONEXÃO ROSQUEADA, INSTALADO EM PRUMADAS - FORNECIMENTO E INSTALAÇÃO. AF_12/2015</v>
          </cell>
          <cell r="C29077" t="str">
            <v>UN</v>
          </cell>
        </row>
        <row r="29078">
          <cell r="A29078">
            <v>92347</v>
          </cell>
          <cell r="B29078" t="str">
            <v>LUVA, EM FERRO GALVANIZADO, DN 65 (2 1/2"), CONEXÃO ROSQUEADA, INSTALADO EM PRUMADAS - FORNECIMENTO E INSTALAÇÃO. AF_12/2015</v>
          </cell>
          <cell r="C29078" t="str">
            <v>UN</v>
          </cell>
        </row>
        <row r="29079">
          <cell r="A29079">
            <v>92348</v>
          </cell>
          <cell r="B29079" t="str">
            <v>NIPLE, EM FERRO GALVANIZADO, DN 80 (3"), CONEXÃO ROSQUEADA, INSTALADO EM PRUMADAS - FORNECIMENTO E INSTALAÇÃO. AF_12/2015</v>
          </cell>
          <cell r="C29079" t="str">
            <v>UN</v>
          </cell>
        </row>
        <row r="29080">
          <cell r="A29080">
            <v>92349</v>
          </cell>
          <cell r="B29080" t="str">
            <v>LUVA, EM FERRO GALVANIZADO, DN 80 (3"), CONEXÃO ROSQUEADA, INSTALADO EM PRUMADAS - FORNECIMENTO E INSTALAÇÃO. AF_12/2015</v>
          </cell>
          <cell r="C29080" t="str">
            <v>UN</v>
          </cell>
        </row>
        <row r="29081">
          <cell r="A29081">
            <v>92350</v>
          </cell>
          <cell r="B29081" t="str">
            <v>JOELHO 45 GRAUS, EM FERRO GALVANIZADO, DN 50 (2"), CONEXÃO ROSQUEADA, INSTALADO EM PRUMADAS - FORNECIMENTO E INSTALAÇÃO. AF_12/2015</v>
          </cell>
          <cell r="C29081" t="str">
            <v>UN</v>
          </cell>
        </row>
        <row r="29082">
          <cell r="A29082">
            <v>92351</v>
          </cell>
          <cell r="B29082" t="str">
            <v>JOELHO 90 GRAUS, EM FERRO GALVANIZADO, DN 50 (2"), CONEXÃO ROSQUEADA, INSTALADO EM PRUMADAS - FORNECIMENTO E INSTALAÇÃO. AF_12/2015</v>
          </cell>
          <cell r="C29082" t="str">
            <v>UN</v>
          </cell>
        </row>
        <row r="29083">
          <cell r="A29083">
            <v>92352</v>
          </cell>
          <cell r="B29083" t="str">
            <v>JOELHO 45 GRAUS, EM FERRO GALVANIZADO, DN 65 (2 1/2"), CONEXÃO ROSQUEADA, INSTALADO EM PRUMADAS - FORNECIMENTO E INSTALAÇÃO. AF_12/2015</v>
          </cell>
          <cell r="C29083" t="str">
            <v>UN</v>
          </cell>
        </row>
        <row r="29084">
          <cell r="A29084">
            <v>92353</v>
          </cell>
          <cell r="B29084" t="str">
            <v>JOELHO 90 GRAUS, EM FERRO GALVANIZADO, DN 65 (2 1/2"), CONEXÃO ROSQUEADA, INSTALADO EM PRUMADAS - FORNECIMENTO E INSTALAÇÃO. AF_12/2015</v>
          </cell>
          <cell r="C29084" t="str">
            <v>UN</v>
          </cell>
        </row>
        <row r="29085">
          <cell r="A29085">
            <v>92354</v>
          </cell>
          <cell r="B29085" t="str">
            <v>JOELHO 45 GRAUS, EM FERRO GALVANIZADO, DN 80 (3"), CONEXÃO ROSQUEADA, INSTALADO EM PRUMADAS - FORNECIMENTO E INSTALAÇÃO. AF_12/2015</v>
          </cell>
          <cell r="C29085" t="str">
            <v>UN</v>
          </cell>
        </row>
        <row r="29086">
          <cell r="A29086">
            <v>92355</v>
          </cell>
          <cell r="B29086" t="str">
            <v>JOELHO 90 GRAUS, EM FERRO GALVANIZADO, DN 80 (3"), CONEXÃO ROSQUEADA, INSTALADO EM PRUMADAS - FORNECIMENTO E INSTALAÇÃO. AF_12/2015</v>
          </cell>
          <cell r="C29086" t="str">
            <v>UN</v>
          </cell>
        </row>
        <row r="29087">
          <cell r="A29087">
            <v>92356</v>
          </cell>
          <cell r="B29087" t="str">
            <v>TÊ, EM FERRO GALVANIZADO, DN 50 (2"), CONEXÃO ROSQUEADA, INSTALADO EM PRUMADAS - FORNECIMENTO E INSTALAÇÃO. AF_12/2015</v>
          </cell>
          <cell r="C29087" t="str">
            <v>UN</v>
          </cell>
        </row>
        <row r="29088">
          <cell r="A29088">
            <v>92357</v>
          </cell>
          <cell r="B29088" t="str">
            <v>TÊ, EM FERRO GALVANIZADO, DN 65 (2 1/2"), CONEXÃO ROSQUEADA, INSTALADO EM PRUMADAS - FORNECIMENTO E INSTALAÇÃO. AF_12/2015</v>
          </cell>
          <cell r="C29088" t="str">
            <v>UN</v>
          </cell>
        </row>
        <row r="29089">
          <cell r="A29089">
            <v>92358</v>
          </cell>
          <cell r="B29089" t="str">
            <v>TÊ, EM FERRO GALVANIZADO, DN 80 (3"), CONEXÃO ROSQUEADA, INSTALADO EM PRUMADAS - FORNECIMENTO E INSTALAÇÃO. AF_12/2015</v>
          </cell>
          <cell r="C29089" t="str">
            <v>UN</v>
          </cell>
        </row>
        <row r="29090">
          <cell r="A29090">
            <v>92369</v>
          </cell>
          <cell r="B29090" t="str">
            <v>NIPLE, EM FERRO GALVANIZADO, DN 25 (1"), CONEXÃO ROSQUEADA, INSTALADO EM REDE DE ALIMENTAÇÃO PARA HIDRANTE - FORNECIMENTO E INSTALAÇÃO. AF_12/2015</v>
          </cell>
          <cell r="C29090" t="str">
            <v>UN</v>
          </cell>
        </row>
        <row r="29091">
          <cell r="A29091">
            <v>92370</v>
          </cell>
          <cell r="B29091" t="str">
            <v>LUVA, EM FERRO GALVANIZADO, DN 25 (1"), CONEXÃO ROSQUEADA, INSTALADO EM REDE DE ALIMENTAÇÃO PARA HIDRANTE - FORNECIMENTO E INSTALAÇÃO. AF_12/2015</v>
          </cell>
          <cell r="C29091" t="str">
            <v>UN</v>
          </cell>
        </row>
        <row r="29092">
          <cell r="A29092">
            <v>92371</v>
          </cell>
          <cell r="B29092" t="str">
            <v>NIPLE, EM FERRO GALVANIZADO, DN 32 (1 1/4"), CONEXÃO ROSQUEADA, INSTALADO EM REDE DE ALIMENTAÇÃO PARA HIDRANTE - FORNECIMENTO E INSTALAÇÃO. AF_12/2015</v>
          </cell>
          <cell r="C29092" t="str">
            <v>UN</v>
          </cell>
        </row>
        <row r="29093">
          <cell r="A29093">
            <v>92372</v>
          </cell>
          <cell r="B29093" t="str">
            <v>LUVA, EM FERRO GALVANIZADO, DN 32 (1 1/4"), CONEXÃO ROSQUEADA, INSTALADO EM REDE DE ALIMENTAÇÃO PARA HIDRANTE - FORNECIMENTO E INSTALAÇÃO. AF_12/2015</v>
          </cell>
          <cell r="C29093" t="str">
            <v>UN</v>
          </cell>
        </row>
        <row r="29094">
          <cell r="A29094">
            <v>92373</v>
          </cell>
          <cell r="B29094" t="str">
            <v>NIPLE, EM FERRO GALVANIZADO, DN 40 (1 1/2"), CONEXÃO ROSQUEADA, INSTALADO EM REDE DE ALIMENTAÇÃO PARA HIDRANTE - FORNECIMENTO E INSTALAÇÃO. AF_12/2015</v>
          </cell>
          <cell r="C29094" t="str">
            <v>UN</v>
          </cell>
        </row>
        <row r="29095">
          <cell r="A29095">
            <v>92374</v>
          </cell>
          <cell r="B29095" t="str">
            <v>LUVA, EM FERRO GALVANIZADO, DN 40 (1 1/2"), CONEXÃO ROSQUEADA, INSTALADO EM REDE DE ALIMENTAÇÃO PARA HIDRANTE - FORNECIMENTO E INSTALAÇÃO. AF_12/2015</v>
          </cell>
          <cell r="C29095" t="str">
            <v>UN</v>
          </cell>
        </row>
        <row r="29096">
          <cell r="A29096">
            <v>92375</v>
          </cell>
          <cell r="B29096" t="str">
            <v>NIPLE, EM FERRO GALVANIZADO, DN 50 (2"), CONEXÃO ROSQUEADA, INSTALADO EM REDE DE ALIMENTAÇÃO PARA HIDRANTE - FORNECIMENTO E INSTALAÇÃO. AF_12/2015</v>
          </cell>
          <cell r="C29096" t="str">
            <v>UN</v>
          </cell>
        </row>
        <row r="29097">
          <cell r="A29097">
            <v>92376</v>
          </cell>
          <cell r="B29097" t="str">
            <v>LUVA, EM FERRO GALVANIZADO, DN 50 (2"), CONEXÃO ROSQUEADA, INSTALADO EM REDE DE ALIMENTAÇÃO PARA HIDRANTE - FORNECIMENTO E INSTALAÇÃO. AF_12/2015</v>
          </cell>
          <cell r="C29097" t="str">
            <v>UN</v>
          </cell>
        </row>
        <row r="29098">
          <cell r="A29098">
            <v>92377</v>
          </cell>
          <cell r="B29098" t="str">
            <v>NIPLE, EM FERRO GALVANIZADO, DN 65 (2 1/2"), CONEXÃO ROSQUEADA, INSTALADO EM REDE DE ALIMENTAÇÃO PARA HIDRANTE - FORNECIMENTO E INSTALAÇÃO. AF_12/2015</v>
          </cell>
          <cell r="C29098" t="str">
            <v>UN</v>
          </cell>
        </row>
        <row r="29099">
          <cell r="A29099">
            <v>92378</v>
          </cell>
          <cell r="B29099" t="str">
            <v>LUVA, EM FERRO GALVANIZADO, DN 65 (2 1/2"), CONEXÃO ROSQUEADA, INSTALADO EM REDE DE ALIMENTAÇÃO PARA HIDRANTE - FORNECIMENTO E INSTALAÇÃO. AF_12/2015</v>
          </cell>
          <cell r="C29099" t="str">
            <v>UN</v>
          </cell>
        </row>
        <row r="29100">
          <cell r="A29100">
            <v>92379</v>
          </cell>
          <cell r="B29100" t="str">
            <v>NIPLE, EM FERRO GALVANIZADO, DN 80 (3"), CONEXÃO ROSQUEADA, INSTALADO EM REDE DE ALIMENTAÇÃO PARA HIDRANTE - FORNECIMENTO E INSTALAÇÃO. AF_12/2015</v>
          </cell>
          <cell r="C29100" t="str">
            <v>UN</v>
          </cell>
        </row>
        <row r="29101">
          <cell r="A29101">
            <v>92380</v>
          </cell>
          <cell r="B29101" t="str">
            <v>LUVA, EM FERRO GALVANIZADO, DN 80 (3"), CONEXÃO ROSQUEADA, INSTALADO EM REDE DE ALIMENTAÇÃO PARA HIDRANTE - FORNECIMENTO E INSTALAÇÃO. AF_12/2015</v>
          </cell>
          <cell r="C29101" t="str">
            <v>UN</v>
          </cell>
        </row>
        <row r="29102">
          <cell r="A29102">
            <v>92381</v>
          </cell>
          <cell r="B29102" t="str">
            <v>JOELHO 45 GRAUS, EM FERRO GALVANIZADO, DN 25 (1"), CONEXÃO ROSQUEADA, INSTALADO EM REDE DE ALIMENTAÇÃO PARA HIDRANTE - FORNECIMENTO E INSTALAÇÃO. AF_12/2015</v>
          </cell>
          <cell r="C29102" t="str">
            <v>UN</v>
          </cell>
        </row>
        <row r="29103">
          <cell r="A29103">
            <v>92382</v>
          </cell>
          <cell r="B29103" t="str">
            <v>JOELHO 90 GRAUS, EM FERRO GALVANIZADO, DN 25 (1"), CONEXÃO ROSQUEADA, INSTALADO EM REDE DE ALIMENTAÇÃO PARA HIDRANTE - FORNECIMENTO E INSTALAÇÃO. AF_12/2015</v>
          </cell>
          <cell r="C29103" t="str">
            <v>UN</v>
          </cell>
        </row>
        <row r="29104">
          <cell r="A29104">
            <v>92383</v>
          </cell>
          <cell r="B29104" t="str">
            <v>JOELHO 45 GRAUS, EM FERRO GALVANIZADO, DN 32 (1 1/4"), CONEXÃO ROSQUEADA, INSTALADO EM REDE DE ALIMENTAÇÃO PARA HIDRANTE - FORNECIMENTO E INSTALAÇÃO. AF_12/2015</v>
          </cell>
          <cell r="C29104" t="str">
            <v>UN</v>
          </cell>
        </row>
        <row r="29105">
          <cell r="A29105">
            <v>92384</v>
          </cell>
          <cell r="B29105" t="str">
            <v>JOELHO 90 GRAUS, EM FERRO GALVANIZADO, DN 32 (1 1/4"), CONEXÃO ROSQUEADA, INSTALADO EM REDE DE ALIMENTAÇÃO PARA HIDRANTE - FORNECIMENTO E INSTALAÇÃO. AF_12/2015</v>
          </cell>
          <cell r="C29105" t="str">
            <v>UN</v>
          </cell>
        </row>
        <row r="29106">
          <cell r="A29106">
            <v>92385</v>
          </cell>
          <cell r="B29106" t="str">
            <v>JOELHO 45 GRAUS, EM FERRO GALVANIZADO, DN 40 (1 1/2"), CONEXÃO ROSQUEADA, INSTALADO EM REDE DE ALIMENTAÇÃO PARA HIDRANTE - FORNECIMENTO E INSTALAÇÃO. AF_12/2015</v>
          </cell>
          <cell r="C29106" t="str">
            <v>UN</v>
          </cell>
        </row>
        <row r="29107">
          <cell r="A29107">
            <v>92386</v>
          </cell>
          <cell r="B29107" t="str">
            <v>JOELHO 90 GRAUS, EM FERRO GALVANIZADO, DN 40 (1 1/2"), CONEXÃO ROSQUEADA, INSTALADO EM REDE DE ALIMENTAÇÃO PARA HIDRANTE - FORNECIMENTO E INSTALAÇÃO. AF_12/2015</v>
          </cell>
          <cell r="C29107" t="str">
            <v>UN</v>
          </cell>
        </row>
        <row r="29108">
          <cell r="A29108">
            <v>92387</v>
          </cell>
          <cell r="B29108" t="str">
            <v>JOELHO 45 GRAUS, EM FERRO GALVANIZADO, DN 50 (2"), CONEXÃO ROSQUEADA, INSTALADO EM REDE DE ALIMENTAÇÃO PARA HIDRANTE - FORNECIMENTO E INSTALAÇÃO. AF_12/2015</v>
          </cell>
          <cell r="C29108" t="str">
            <v>UN</v>
          </cell>
        </row>
        <row r="29109">
          <cell r="A29109">
            <v>92388</v>
          </cell>
          <cell r="B29109" t="str">
            <v>JOELHO 90 GRAUS, EM FERRO GALVANIZADO, DN 50 (2"), CONEXÃO ROSQUEADA, INSTALADO EM REDE DE ALIMENTAÇÃO PARA HIDRANTE - FORNECIMENTO E INSTALAÇÃO. AF_12/2015</v>
          </cell>
          <cell r="C29109" t="str">
            <v>UN</v>
          </cell>
        </row>
        <row r="29110">
          <cell r="A29110">
            <v>92389</v>
          </cell>
          <cell r="B29110" t="str">
            <v>JOELHO 45 GRAUS, EM FERRO GALVANIZADO, DN 65 (2 1/2"), CONEXÃO ROSQUEADA, INSTALADO EM REDE DE ALIMENTAÇÃO PARA HIDRANTE - FORNECIMENTO E INSTALAÇÃO. AF_12/2015</v>
          </cell>
          <cell r="C29110" t="str">
            <v>UN</v>
          </cell>
        </row>
        <row r="29111">
          <cell r="A29111">
            <v>92390</v>
          </cell>
          <cell r="B29111" t="str">
            <v>JOELHO 90 GRAUS, EM FERRO GALVANIZADO, DN 65 (2 1/2"), CONEXÃO ROSQUEADA, INSTALADO EM REDE DE ALIMENTAÇÃO PARA HIDRANTE - FORNECIMENTO E INSTALAÇÃO. AF_12/2015</v>
          </cell>
          <cell r="C29111" t="str">
            <v>UN</v>
          </cell>
        </row>
        <row r="29112">
          <cell r="A29112">
            <v>92635</v>
          </cell>
          <cell r="B29112" t="str">
            <v>JOELHO 45 GRAUS, EM FERRO GALVANIZADO, CONEXÃO ROSQUEADA, DN 80 (3"), INSTALADO EM REDE DE ALIMENTAÇÃO PARA HIDRANTE - FORNECIMENTO E INSTALAÇÃO. AF_12/2015</v>
          </cell>
          <cell r="C29112" t="str">
            <v>UN</v>
          </cell>
        </row>
        <row r="29113">
          <cell r="A29113">
            <v>92636</v>
          </cell>
          <cell r="B29113" t="str">
            <v>JOELHO 90 GRAUS, EM FERRO GALVANIZADO, CONEXÃO ROSQUEADA, DN 80 (3"), INSTALADO EM REDE DE ALIMENTAÇÃO PARA HIDRANTE - FORNECIMENTO E INSTALAÇÃO. AF_12/2015</v>
          </cell>
          <cell r="C29113" t="str">
            <v>UN</v>
          </cell>
        </row>
        <row r="29114">
          <cell r="A29114">
            <v>92637</v>
          </cell>
          <cell r="B29114" t="str">
            <v>TÊ, EM FERRO GALVANIZADO, CONEXÃO ROSQUEADA, DN 25 (1"), INSTALADO EM REDE DE ALIMENTAÇÃO PARA HIDRANTE - FORNECIMENTO E INSTALAÇÃO. AF_12/2015</v>
          </cell>
          <cell r="C29114" t="str">
            <v>UN</v>
          </cell>
        </row>
        <row r="29115">
          <cell r="A29115">
            <v>92638</v>
          </cell>
          <cell r="B29115" t="str">
            <v>TÊ, EM FERRO GALVANIZADO, CONEXÃO ROSQUEADA, DN 32 (1 1/4"), INSTALADO EM REDE DE ALIMENTAÇÃO PARA HIDRANTE - FORNECIMENTO E INSTALAÇÃO. AF_12/2015</v>
          </cell>
          <cell r="C29115" t="str">
            <v>UN</v>
          </cell>
        </row>
        <row r="29116">
          <cell r="A29116">
            <v>92639</v>
          </cell>
          <cell r="B29116" t="str">
            <v>TÊ, EM FERRO GALVANIZADO, CONEXÃO ROSQUEADA, DN 40 (1 1/2"), INSTALADO EM REDE DE ALIMENTAÇÃO PARA HIDRANTE - FORNECIMENTO E INSTALAÇÃO. AF_12/2015</v>
          </cell>
          <cell r="C29116" t="str">
            <v>UN</v>
          </cell>
        </row>
        <row r="29117">
          <cell r="A29117">
            <v>92640</v>
          </cell>
          <cell r="B29117" t="str">
            <v>TÊ, EM FERRO GALVANIZADO, CONEXÃO ROSQUEADA, DN 50 (2"), INSTALADO EM REDE DE ALIMENTAÇÃO PARA HIDRANTE - FORNECIMENTO E INSTALAÇÃO. AF_12/2015</v>
          </cell>
          <cell r="C29117" t="str">
            <v>UN</v>
          </cell>
        </row>
        <row r="29118">
          <cell r="A29118">
            <v>92642</v>
          </cell>
          <cell r="B29118" t="str">
            <v>TÊ, EM FERRO GALVANIZADO, CONEXÃO ROSQUEADA, DN 65 (2 1/2"), INSTALADO EM REDE DE ALIMENTAÇÃO PARA HIDRANTE - FORNECIMENTO E INSTALAÇÃO. AF_12/2015</v>
          </cell>
          <cell r="C29118" t="str">
            <v>UN</v>
          </cell>
        </row>
        <row r="29119">
          <cell r="A29119">
            <v>92644</v>
          </cell>
          <cell r="B29119" t="str">
            <v>TÊ, EM FERRO GALVANIZADO, CONEXÃO ROSQUEADA, DN 80 (3"), INSTALADO EM REDE DE ALIMENTAÇÃO PARA HIDRANTE - FORNECIMENTO E INSTALAÇÃO. AF_12/2015</v>
          </cell>
          <cell r="C29119" t="str">
            <v>UN</v>
          </cell>
        </row>
        <row r="29120">
          <cell r="A29120">
            <v>92657</v>
          </cell>
          <cell r="B29120" t="str">
            <v>NIPLE, EM FERRO GALVANIZADO, CONEXÃO ROSQUEADA, DN 25 (1"), INSTALADO EM REDE DE ALIMENTAÇÃO PARA SPRINKLER - FORNECIMENTO E INSTALAÇÃO. AF_12/2015</v>
          </cell>
          <cell r="C29120" t="str">
            <v>UN</v>
          </cell>
        </row>
        <row r="29121">
          <cell r="A29121">
            <v>92658</v>
          </cell>
          <cell r="B29121" t="str">
            <v>LUVA, EM FERRO GALVANIZADO, CONEXÃO ROSQUEADA, DN 25 (1"), INSTALADO EM REDE DE ALIMENTAÇÃO PARA SPRINKLER - FORNECIMENTO E INSTALAÇÃO. AF_12/2015</v>
          </cell>
          <cell r="C29121" t="str">
            <v>UN</v>
          </cell>
        </row>
        <row r="29122">
          <cell r="A29122">
            <v>92659</v>
          </cell>
          <cell r="B29122" t="str">
            <v>NIPLE, EM FERRO GALVANIZADO, CONEXÃO ROSQUEADA, DN 32 (1 1/4"), INSTALADO EM REDE DE ALIMENTAÇÃO PARA SPRINKLER - FORNECIMENTO E INSTALAÇÃO. AF_12/2015</v>
          </cell>
          <cell r="C29122" t="str">
            <v>UN</v>
          </cell>
        </row>
        <row r="29123">
          <cell r="A29123">
            <v>92660</v>
          </cell>
          <cell r="B29123" t="str">
            <v>LUVA, EM FERRO GALVANIZADO, CONEXÃO ROSQUEADA, DN 32 (1 1/4"), INSTALADO EM REDE DE ALIMENTAÇÃO PARA SPRINKLER - FORNECIMENTO E INSTALAÇÃO. AF_12/2015</v>
          </cell>
          <cell r="C29123" t="str">
            <v>UN</v>
          </cell>
        </row>
        <row r="29124">
          <cell r="A29124">
            <v>92661</v>
          </cell>
          <cell r="B29124" t="str">
            <v>NIPLE, EM FERRO GALVANIZADO, CONEXÃO ROSQUEADA, DN 40 (1 1/2"), INSTALADO EM REDE DE ALIMENTAÇÃO PARA SPRINKLER - FORNECIMENTO E INSTALAÇÃO. AF_12/2015</v>
          </cell>
          <cell r="C29124" t="str">
            <v>UN</v>
          </cell>
        </row>
        <row r="29125">
          <cell r="A29125">
            <v>92662</v>
          </cell>
          <cell r="B29125" t="str">
            <v>LUVA, EM FERRO GALVANIZADO, CONEXÃO ROSQUEADA, DN 40 (1 1/2"), INSTALADO EM REDE DE ALIMENTAÇÃO PARA SPRINKLER - FORNECIMENTO E INSTALAÇÃO. AF_12/2015</v>
          </cell>
          <cell r="C29125" t="str">
            <v>UN</v>
          </cell>
        </row>
        <row r="29126">
          <cell r="A29126">
            <v>92663</v>
          </cell>
          <cell r="B29126" t="str">
            <v>NIPLE, EM FERRO GALVANIZADO, CONEXÃO ROSQUEADA, DN 50 (2"), INSTALADO EM REDE DE ALIMENTAÇÃO PARA SPRINKLER - FORNECIMENTO E INSTALAÇÃO. AF_12/2015</v>
          </cell>
          <cell r="C29126" t="str">
            <v>UN</v>
          </cell>
        </row>
        <row r="29127">
          <cell r="A29127">
            <v>92664</v>
          </cell>
          <cell r="B29127" t="str">
            <v>LUVA, EM FERRO GALVANIZADO, CONEXÃO ROSQUEADA, DN 50 (2"), INSTALADO EM REDE DE ALIMENTAÇÃO PARA SPRINKLER - FORNECIMENTO E INSTALAÇÃO. AF_12/2015</v>
          </cell>
          <cell r="C29127" t="str">
            <v>UN</v>
          </cell>
        </row>
        <row r="29128">
          <cell r="A29128">
            <v>92665</v>
          </cell>
          <cell r="B29128" t="str">
            <v>NIPLE, EM FERRO GALVANIZADO, CONEXÃO ROSQUEADA, DN 65 (2 1/2"), INSTALADO EM REDE DE ALIMENTAÇÃO PARA SPRINKLER - FORNECIMENTO E INSTALAÇÃO. AF_12/2015</v>
          </cell>
          <cell r="C29128" t="str">
            <v>UN</v>
          </cell>
        </row>
        <row r="29129">
          <cell r="A29129">
            <v>92666</v>
          </cell>
          <cell r="B29129" t="str">
            <v>LUVA, EM FERRO GALVANIZADO, CONEXÃO ROSQUEADA, DN 65 (2 1/2"), INSTALADO EM REDE DE ALIMENTAÇÃO PARA SPRINKLER - FORNECIMENTO E INSTALAÇÃO. AF_12/2015</v>
          </cell>
          <cell r="C29129" t="str">
            <v>UN</v>
          </cell>
        </row>
        <row r="29130">
          <cell r="A29130">
            <v>92667</v>
          </cell>
          <cell r="B29130" t="str">
            <v>NIPLE, EM FERRO GALVANIZADO, CONEXÃO ROSQUEADA, DN 80 (3"), INSTALADO EM REDE DE ALIMENTAÇÃO PARA SPRINKLER - FORNECIMENTO E INSTALAÇÃO. AF_12/2015</v>
          </cell>
          <cell r="C29130" t="str">
            <v>UN</v>
          </cell>
        </row>
        <row r="29131">
          <cell r="A29131">
            <v>92668</v>
          </cell>
          <cell r="B29131" t="str">
            <v>LUVA, EM FERRO GALVANIZADO, CONEXÃO ROSQUEADA, DN 80 (3"), INSTALADO EM REDE DE ALIMENTAÇÃO PARA SPRINKLER - FORNECIMENTO E INSTALAÇÃO. AF_12/2015</v>
          </cell>
          <cell r="C29131" t="str">
            <v>UN</v>
          </cell>
        </row>
        <row r="29132">
          <cell r="A29132">
            <v>92669</v>
          </cell>
          <cell r="B29132" t="str">
            <v>JOELHO 45 GRAUS, EM FERRO GALVANIZADO, CONEXÃO ROSQUEADA, DN 25 (1"), INSTALADO EM REDE DE ALIMENTAÇÃO PARA SPRINKLER - FORNECIMENTO E INSTALAÇÃO. AF_12/2015</v>
          </cell>
          <cell r="C29132" t="str">
            <v>UN</v>
          </cell>
        </row>
        <row r="29133">
          <cell r="A29133">
            <v>92670</v>
          </cell>
          <cell r="B29133" t="str">
            <v>JOELHO 90 GRAUS, EM FERRO GALVANIZADO, CONEXÃO ROSQUEADA, DN 25 (1"), INSTALADO EM REDE DE ALIMENTAÇÃO PARA SPRINKLER - FORNECIMENTO E INSTALAÇÃO. AF_12/2015</v>
          </cell>
          <cell r="C29133" t="str">
            <v>UN</v>
          </cell>
        </row>
        <row r="29134">
          <cell r="A29134">
            <v>92671</v>
          </cell>
          <cell r="B29134" t="str">
            <v>JOELHO 45 GRAUS, EM FERRO GALVANIZADO, CONEXÃO ROSQUEADA, DN 32 (1 1/4"), INSTALADO EM REDE DE ALIMENTAÇÃO PARA SPRINKLER - FORNECIMENTO E INSTALAÇÃO. AF_12/2015</v>
          </cell>
          <cell r="C29134" t="str">
            <v>UN</v>
          </cell>
        </row>
        <row r="29135">
          <cell r="A29135">
            <v>92672</v>
          </cell>
          <cell r="B29135" t="str">
            <v>JOELHO 90 GRAUS, EM FERRO GALVANIZADO, CONEXÃO ROSQUEADA, DN 32 (1 1/4"), INSTALADO EM REDE DE ALIMENTAÇÃO PARA SPRINKLER - FORNECIMENTO E INSTALAÇÃO. AF_12/2015</v>
          </cell>
          <cell r="C29135" t="str">
            <v>UN</v>
          </cell>
        </row>
        <row r="29136">
          <cell r="A29136">
            <v>92673</v>
          </cell>
          <cell r="B29136" t="str">
            <v>JOELHO 45 GRAUS, EM FERRO GALVANIZADO, CONEXÃO ROSQUEADA, DN 40 (1 1/2"), INSTALADO EM REDE DE ALIMENTAÇÃO PARA SPRINKLER - FORNECIMENTO E INSTALAÇÃO. AF_12/2015</v>
          </cell>
          <cell r="C29136" t="str">
            <v>UN</v>
          </cell>
        </row>
        <row r="29137">
          <cell r="A29137">
            <v>92674</v>
          </cell>
          <cell r="B29137" t="str">
            <v>JOELHO 90 GRAUS, EM FERRO GALVANIZADO, CONEXÃO ROSQUEADA, DN 40 (1 1/2"), INSTALADO EM REDE DE ALIMENTAÇÃO PARA SPRINKLER - FORNECIMENTO E INSTALAÇÃO. AF_12/2015</v>
          </cell>
          <cell r="C29137" t="str">
            <v>UN</v>
          </cell>
        </row>
        <row r="29138">
          <cell r="A29138">
            <v>92675</v>
          </cell>
          <cell r="B29138" t="str">
            <v>JOELHO 45 GRAUS, EM FERRO GALVANIZADO, CONEXÃO ROSQUEADA, DN 50 (2"), INSTALADO EM REDE DE ALIMENTAÇÃO PARA SPRINKLER - FORNECIMENTO E INSTALAÇÃO. AF_12/2015</v>
          </cell>
          <cell r="C29138" t="str">
            <v>UN</v>
          </cell>
        </row>
        <row r="29139">
          <cell r="A29139">
            <v>92676</v>
          </cell>
          <cell r="B29139" t="str">
            <v>JOELHO 90 GRAUS, EM FERRO GALVANIZADO, CONEXÃO ROSQUEADA, DN 50 (2"), INSTALADO EM REDE DE ALIMENTAÇÃO PARA SPRINKLER - FORNECIMENTO E INSTALAÇÃO. AF_12/2015</v>
          </cell>
          <cell r="C29139" t="str">
            <v>UN</v>
          </cell>
        </row>
        <row r="29140">
          <cell r="A29140">
            <v>92677</v>
          </cell>
          <cell r="B29140" t="str">
            <v>JOELHO 45 GRAUS, EM FERRO GALVANIZADO, CONEXÃO ROSQUEADA, DN 65 (2 1/2"), INSTALADO EM REDE DE ALIMENTAÇÃO PARA SPRINKLER - FORNECIMENTO E INSTALAÇÃO. AF_12/2015</v>
          </cell>
          <cell r="C29140" t="str">
            <v>UN</v>
          </cell>
        </row>
        <row r="29141">
          <cell r="A29141">
            <v>92678</v>
          </cell>
          <cell r="B29141" t="str">
            <v>JOELHO 90 GRAUS, EM FERRO GALVANIZADO, CONEXÃO ROSQUEADA, DN 65 (2 1/2"), INSTALADO EM REDE DE ALIMENTAÇÃO PARA SPRINKLER - FORNECIMENTO E INSTALAÇÃO. AF_12/2015</v>
          </cell>
          <cell r="C29141" t="str">
            <v>UN</v>
          </cell>
        </row>
        <row r="29142">
          <cell r="A29142">
            <v>92679</v>
          </cell>
          <cell r="B29142" t="str">
            <v>JOELHO 45 GRAUS, EM FERRO GALVANIZADO, CONEXÃO ROSQUEADA, DN 80 (3"), INSTALADO EM REDE DE ALIMENTAÇÃO PARA SPRINKLER - FORNECIMENTO E INSTALAÇÃO. AF_12/2015</v>
          </cell>
          <cell r="C29142" t="str">
            <v>UN</v>
          </cell>
        </row>
        <row r="29143">
          <cell r="A29143">
            <v>92680</v>
          </cell>
          <cell r="B29143" t="str">
            <v>JOELHO 90 GRAUS, EM FERRO GALVANIZADO, CONEXÃO ROSQUEADA, DN 80 (3"), INSTALADO EM REDE DE ALIMENTAÇÃO PARA SPRINKLER - FORNECIMENTO E INSTALAÇÃO. AF_12/2015</v>
          </cell>
          <cell r="C29143" t="str">
            <v>UN</v>
          </cell>
        </row>
        <row r="29144">
          <cell r="A29144">
            <v>92681</v>
          </cell>
          <cell r="B29144" t="str">
            <v>TÊ, EM FERRO GALVANIZADO, CONEXÃO ROSQUEADA, DN 25 (1"), INSTALADO EM REDE DE ALIMENTAÇÃO PARA SPRINKLER - FORNECIMENTO E INSTALAÇÃO. AF_12/2015</v>
          </cell>
          <cell r="C29144" t="str">
            <v>UN</v>
          </cell>
        </row>
        <row r="29145">
          <cell r="A29145">
            <v>92682</v>
          </cell>
          <cell r="B29145" t="str">
            <v>TÊ, EM FERRO GALVANIZADO, CONEXÃO ROSQUEADA, DN 32 (1 1/4"), INSTALADO EM REDE DE ALIMENTAÇÃO PARA SPRINKLER - FORNECIMENTO E INSTALAÇÃO. AF_12/2015</v>
          </cell>
          <cell r="C29145" t="str">
            <v>UN</v>
          </cell>
        </row>
        <row r="29146">
          <cell r="A29146">
            <v>92683</v>
          </cell>
          <cell r="B29146" t="str">
            <v>TÊ, EM FERRO GALVANIZADO, CONEXÃO ROSQUEADA, DN 40 (1 1/2"), INSTALADO EM REDE DE ALIMENTAÇÃO PARA SPRINKLER - FORNECIMENTO E INSTALAÇÃO. AF_12/2015</v>
          </cell>
          <cell r="C29146" t="str">
            <v>UN</v>
          </cell>
        </row>
        <row r="29147">
          <cell r="A29147">
            <v>92684</v>
          </cell>
          <cell r="B29147" t="str">
            <v>TÊ, EM FERRO GALVANIZADO, CONEXÃO ROSQUEADA, DN 50 (2"), INSTALADO EM REDE DE ALIMENTAÇÃO PARA SPRINKLER - FORNECIMENTO E INSTALAÇÃO. AF_12/2015</v>
          </cell>
          <cell r="C29147" t="str">
            <v>UN</v>
          </cell>
        </row>
        <row r="29148">
          <cell r="A29148">
            <v>92685</v>
          </cell>
          <cell r="B29148" t="str">
            <v>TÊ, EM FERRO GALVANIZADO, CONEXÃO ROSQUEADA, DN 65 (2 1/2"), INSTALADO EM REDE DE ALIMENTAÇÃO PARA SPRINKLER - FORNECIMENTO E INSTALAÇÃO. AF_12/2015</v>
          </cell>
          <cell r="C29148" t="str">
            <v>UN</v>
          </cell>
        </row>
        <row r="29149">
          <cell r="A29149">
            <v>92686</v>
          </cell>
          <cell r="B29149" t="str">
            <v>TÊ, EM FERRO GALVANIZADO, CONEXÃO ROSQUEADA, DN 80 (3"), INSTALADO EM REDE DE ALIMENTAÇÃO PARA SPRINKLER - FORNECIMENTO E INSTALAÇÃO. AF_12/2015</v>
          </cell>
          <cell r="C29149" t="str">
            <v>UN</v>
          </cell>
        </row>
        <row r="29150">
          <cell r="A29150">
            <v>92692</v>
          </cell>
          <cell r="B29150" t="str">
            <v>NIPLE, EM FERRO GALVANIZADO, CONEXÃO ROSQUEADA, DN 15 (1/2"), INSTALADO EM RAMAIS E SUB-RAMAIS DE GÁS - FORNECIMENTO E INSTALAÇÃO. AF_12/2015</v>
          </cell>
          <cell r="C29150" t="str">
            <v>UN</v>
          </cell>
        </row>
        <row r="29151">
          <cell r="A29151">
            <v>92693</v>
          </cell>
          <cell r="B29151" t="str">
            <v>LUVA, EM FERRO GALVANIZADO, CONEXÃO ROSQUEADA, DN 15 (1/2"), INSTALADO EM RAMAIS E SUB-RAMAIS DE GÁS - FORNECIMENTO E INSTALAÇÃO. AF_12/2015</v>
          </cell>
          <cell r="C29151" t="str">
            <v>UN</v>
          </cell>
        </row>
        <row r="29152">
          <cell r="A29152">
            <v>92694</v>
          </cell>
          <cell r="B29152" t="str">
            <v>NIPLE, EM FERRO GALVANIZADO, CONEXÃO ROSQUEADA, DN 20 (3/4"), INSTALADO EM RAMAIS E SUB-RAMAIS DE GÁS - FORNECIMENTO E INSTALAÇÃO. AF_12/2015</v>
          </cell>
          <cell r="C29152" t="str">
            <v>UN</v>
          </cell>
        </row>
        <row r="29153">
          <cell r="A29153">
            <v>92695</v>
          </cell>
          <cell r="B29153" t="str">
            <v>LUVA, EM FERRO GALVANIZADO, CONEXÃO ROSQUEADA, DN 20 (3/4"), INSTALADO EM RAMAIS E SUB-RAMAIS DE GÁS - FORNECIMENTO E INSTALAÇÃO. AF_12/2015</v>
          </cell>
          <cell r="C29153" t="str">
            <v>UN</v>
          </cell>
        </row>
        <row r="29154">
          <cell r="A29154">
            <v>92696</v>
          </cell>
          <cell r="B29154" t="str">
            <v>NIPLE, EM FERRO GALVANIZADO, CONEXÃO ROSQUEADA, DN 25 (1"), INSTALADO EM RAMAIS E SUB-RAMAIS DE GÁS - FORNECIMENTO E INSTALAÇÃO. AF_12/2015</v>
          </cell>
          <cell r="C29154" t="str">
            <v>UN</v>
          </cell>
        </row>
        <row r="29155">
          <cell r="A29155">
            <v>92697</v>
          </cell>
          <cell r="B29155" t="str">
            <v>LUVA, EM FERRO GALVANIZADO, CONEXÃO ROSQUEADA, DN 25 (1"), INSTALADO EM RAMAIS E SUB-RAMAIS DE GÁS - FORNECIMENTO E INSTALAÇÃO. AF_12/2015</v>
          </cell>
          <cell r="C29155" t="str">
            <v>UN</v>
          </cell>
        </row>
        <row r="29156">
          <cell r="A29156">
            <v>92698</v>
          </cell>
          <cell r="B29156" t="str">
            <v>JOELHO 45 GRAUS, EM FERRO GALVANIZADO, CONEXÃO ROSQUEADA, DN 15 (1/2"), INSTALADO EM RAMAIS E SUB-RAMAIS DE GÁS - FORNECIMENTO E INSTALAÇÃO. AF_12/2015</v>
          </cell>
          <cell r="C29156" t="str">
            <v>UN</v>
          </cell>
        </row>
        <row r="29157">
          <cell r="A29157">
            <v>92699</v>
          </cell>
          <cell r="B29157" t="str">
            <v>JOELHO 90 GRAUS, EM FERRO GALVANIZADO, CONEXÃO ROSQUEADA, DN 15 (1/2"), INSTALADO EM RAMAIS E SUB-RAMAIS DE GÁS - FORNECIMENTO E INSTALAÇÃO. AF_12/2015</v>
          </cell>
          <cell r="C29157" t="str">
            <v>UN</v>
          </cell>
        </row>
        <row r="29158">
          <cell r="A29158">
            <v>92700</v>
          </cell>
          <cell r="B29158" t="str">
            <v>JOELHO 45 GRAUS, EM FERRO GALVANIZADO, CONEXÃO ROSQUEADA, DN 20 (3/4"), INSTALADO EM RAMAIS E SUB-RAMAIS DE GÁS - FORNECIMENTO E INSTALAÇÃO. AF_12/2015</v>
          </cell>
          <cell r="C29158" t="str">
            <v>UN</v>
          </cell>
        </row>
        <row r="29159">
          <cell r="A29159">
            <v>92701</v>
          </cell>
          <cell r="B29159" t="str">
            <v>JOELHO 90 GRAUS, EM FERRO GALVANIZADO, CONEXÃO ROSQUEADA, DN 20 (3/4"), INSTALADO EM RAMAIS E SUB-RAMAIS DE GÁS - FORNECIMENTO E INSTALAÇÃO. AF_12/2015</v>
          </cell>
          <cell r="C29159" t="str">
            <v>UN</v>
          </cell>
        </row>
        <row r="29160">
          <cell r="A29160">
            <v>92702</v>
          </cell>
          <cell r="B29160" t="str">
            <v>JOELHO 45 GRAUS, EM FERRO GALVANIZADO, CONEXÃO ROSQUEADA, DN 25 (1"), INSTALADO EM RAMAIS E SUB-RAMAIS DE GÁS - FORNECIMENTO E INSTALAÇÃO. AF_12/2015</v>
          </cell>
          <cell r="C29160" t="str">
            <v>UN</v>
          </cell>
        </row>
        <row r="29161">
          <cell r="A29161">
            <v>92703</v>
          </cell>
          <cell r="B29161" t="str">
            <v>JOELHO 90 GRAUS, EM FERRO GALVANIZADO, CONEXÃO ROSQUEADA, DN 25 (1"), INSTALADO EM RAMAIS E SUB-RAMAIS DE GÁS - FORNECIMENTO E INSTALAÇÃO. AF_12/2015</v>
          </cell>
          <cell r="C29161" t="str">
            <v>UN</v>
          </cell>
        </row>
        <row r="29162">
          <cell r="A29162">
            <v>92704</v>
          </cell>
          <cell r="B29162" t="str">
            <v>TÊ, EM FERRO GALVANIZADO, CONEXÃO ROSQUEADA, DN 15 (1/2"), INSTALADO EM RAMAIS E SUB-RAMAIS DE GÁS - FORNECIMENTO E INSTALAÇÃO. AF_12/2015</v>
          </cell>
          <cell r="C29162" t="str">
            <v>UN</v>
          </cell>
        </row>
        <row r="29163">
          <cell r="A29163">
            <v>92705</v>
          </cell>
          <cell r="B29163" t="str">
            <v>TÊ, EM FERRO GALVANIZADO, CONEXÃO ROSQUEADA, DN 20 (3/4"), INSTALADO EM RAMAIS E SUB-RAMAIS DE GÁS - FORNECIMENTO E INSTALAÇÃO. AF_12/2015</v>
          </cell>
          <cell r="C29163" t="str">
            <v>UN</v>
          </cell>
        </row>
        <row r="29164">
          <cell r="A29164">
            <v>92706</v>
          </cell>
          <cell r="B29164" t="str">
            <v>TÊ, EM FERRO GALVANIZADO, CONEXÃO ROSQUEADA, DN 25 (1"), INSTALADO EM RAMAIS E SUB-RAMAIS DE GÁS - FORNECIMENTO E INSTALAÇÃO. AF_12/2015</v>
          </cell>
          <cell r="C29164" t="str">
            <v>UN</v>
          </cell>
        </row>
        <row r="29165">
          <cell r="A29165">
            <v>92889</v>
          </cell>
          <cell r="B29165" t="str">
            <v>UNIÃO, EM FERRO GALVANIZADO, DN 50 (2"), CONEXÃO ROSQUEADA, INSTALADO EM PRUMADAS - FORNECIMENTO E INSTALAÇÃO. AF_12/2015</v>
          </cell>
          <cell r="C29165" t="str">
            <v>UN</v>
          </cell>
        </row>
        <row r="29166">
          <cell r="A29166">
            <v>92890</v>
          </cell>
          <cell r="B29166" t="str">
            <v>UNIÃO, EM FERRO GALVANIZADO, DN 65 (2 1/2"), CONEXÃO ROSQUEADA, INSTALADO EM PRUMADAS - FORNECIMENTO E INSTALAÇÃO. AF_12/2015</v>
          </cell>
          <cell r="C29166" t="str">
            <v>UN</v>
          </cell>
        </row>
        <row r="29167">
          <cell r="A29167">
            <v>92891</v>
          </cell>
          <cell r="B29167" t="str">
            <v>UNIÃO, EM FERRO GALVANIZADO, DN 80 (3"), CONEXÃO ROSQUEADA, INSTALADO EM PRUMADAS - FORNECIMENTO E INSTALAÇÃO. AF_12/2015</v>
          </cell>
          <cell r="C29167" t="str">
            <v>UN</v>
          </cell>
        </row>
        <row r="29168">
          <cell r="A29168">
            <v>92892</v>
          </cell>
          <cell r="B29168" t="str">
            <v>UNIÃO, EM FERRO GALVANIZADO, DN 25 (1"), CONEXÃO ROSQUEADA, INSTALADO EM REDE DE ALIMENTAÇÃO PARA HIDRANTE - FORNECIMENTO E INSTALAÇÃO. AF_12/2015</v>
          </cell>
          <cell r="C29168" t="str">
            <v>UN</v>
          </cell>
        </row>
        <row r="29169">
          <cell r="A29169">
            <v>92893</v>
          </cell>
          <cell r="B29169" t="str">
            <v>UNIÃO, EM FERRO GALVANIZADO, DN 32 (1 1/4"), CONEXÃO ROSQUEADA, INSTALADO EM REDE DE ALIMENTAÇÃO PARA HIDRANTE - FORNECIMENTO E INSTALAÇÃO. AF_12/2015</v>
          </cell>
          <cell r="C29169" t="str">
            <v>UN</v>
          </cell>
        </row>
        <row r="29170">
          <cell r="A29170">
            <v>92894</v>
          </cell>
          <cell r="B29170" t="str">
            <v>UNIÃO, EM FERRO GALVANIZADO, DN 40 (1 1/2"), CONEXÃO ROSQUEADA, INSTALADO EM REDE DE ALIMENTAÇÃO PARA HIDRANTE - FORNECIMENTO E INSTALAÇÃO. AF_12/2015</v>
          </cell>
          <cell r="C29170" t="str">
            <v>UN</v>
          </cell>
        </row>
        <row r="29171">
          <cell r="A29171">
            <v>92895</v>
          </cell>
          <cell r="B29171" t="str">
            <v>UNIÃO, EM FERRO GALVANIZADO, DN 50 (2"), CONEXÃO ROSQUEADA, INSTALADO EM REDE DE ALIMENTAÇÃO PARA HIDRANTE - FORNECIMENTO E INSTALAÇÃO. AF_12/2015</v>
          </cell>
          <cell r="C29171" t="str">
            <v>UN</v>
          </cell>
        </row>
        <row r="29172">
          <cell r="A29172">
            <v>92896</v>
          </cell>
          <cell r="B29172" t="str">
            <v>UNIÃO, EM FERRO GALVANIZADO, DN 65 (2 1/2"), CONEXÃO ROSQUEADA, INSTALADO EM REDE DE ALIMENTAÇÃO PARA HIDRANTE - FORNECIMENTO E INSTALAÇÃO. AF_12/2015</v>
          </cell>
          <cell r="C29172" t="str">
            <v>UN</v>
          </cell>
        </row>
        <row r="29173">
          <cell r="A29173">
            <v>92897</v>
          </cell>
          <cell r="B29173" t="str">
            <v>UNIÃO, EM FERRO GALVANIZADO, DN 80 (3"), CONEXÃO ROSQUEADA, INSTALADO EM REDE DE ALIMENTAÇÃO PARA HIDRANTE - FORNECIMENTO E INSTALAÇÃO. AF_12/2015</v>
          </cell>
          <cell r="C29173" t="str">
            <v>UN</v>
          </cell>
        </row>
        <row r="29174">
          <cell r="A29174">
            <v>92898</v>
          </cell>
          <cell r="B29174" t="str">
            <v>UNIÃO, EM FERRO GALVANIZADO, CONEXÃO ROSQUEADA, DN 25 (1"), INSTALADO EM REDE DE ALIMENTAÇÃO PARA SPRINKLER - FORNECIMENTO E INSTALAÇÃO. AF_12/2015</v>
          </cell>
          <cell r="C29174" t="str">
            <v>UN</v>
          </cell>
        </row>
        <row r="29175">
          <cell r="A29175">
            <v>92899</v>
          </cell>
          <cell r="B29175" t="str">
            <v>UNIÃO, EM FERRO GALVANIZADO, CONEXÃO ROSQUEADA, DN 32 (1 1/4"), INSTALADO EM REDE DE ALIMENTAÇÃO PARA SPRINKLER - FORNECIMENTO E INSTALAÇÃO. AF_12/2015</v>
          </cell>
          <cell r="C29175" t="str">
            <v>UN</v>
          </cell>
        </row>
        <row r="29176">
          <cell r="A29176">
            <v>92900</v>
          </cell>
          <cell r="B29176" t="str">
            <v>UNIÃO, EM FERRO GALVANIZADO, CONEXÃO ROSQUEADA, DN 40 (1 1/2"), INSTALADO EM REDE DE ALIMENTAÇÃO PARA SPRINKLER - FORNECIMENTO E INSTALAÇÃO. AF_12/2015</v>
          </cell>
          <cell r="C29176" t="str">
            <v>UN</v>
          </cell>
        </row>
        <row r="29177">
          <cell r="A29177">
            <v>92901</v>
          </cell>
          <cell r="B29177" t="str">
            <v>UNIÃO, EM FERRO GALVANIZADO, CONEXÃO ROSQUEADA, DN 50 (2"), INSTALADO EM REDE DE ALIMENTAÇÃO PARA SPRINKLER - FORNECIMENTO E INSTALAÇÃO. AF_12/2015</v>
          </cell>
          <cell r="C29177" t="str">
            <v>UN</v>
          </cell>
        </row>
        <row r="29178">
          <cell r="A29178">
            <v>92902</v>
          </cell>
          <cell r="B29178" t="str">
            <v>UNIÃO, EM FERRO GALVANIZADO, CONEXÃO ROSQUEADA, DN 65 (2 1/2"), INSTALADO EM REDE DE ALIMENTAÇÃO PARA SPRINKLER - FORNECIMENTO E INSTALAÇÃO. AF_12/2015</v>
          </cell>
          <cell r="C29178" t="str">
            <v>UN</v>
          </cell>
        </row>
        <row r="29179">
          <cell r="A29179">
            <v>92903</v>
          </cell>
          <cell r="B29179" t="str">
            <v>UNIÃO, EM FERRO GALVANIZADO, CONEXÃO ROSQUEADA, DN 80 (3"), INSTALADO EM REDE DE ALIMENTAÇÃO PARA SPRINKLER - FORNECIMENTO E INSTALAÇÃO. AF_12/2015</v>
          </cell>
          <cell r="C29179" t="str">
            <v>UN</v>
          </cell>
        </row>
        <row r="29180">
          <cell r="A29180">
            <v>92904</v>
          </cell>
          <cell r="B29180" t="str">
            <v>UNIÃO, EM FERRO GALVANIZADO, CONEXÃO ROSQUEADA, DN 15 (1/2"), INSTALADO EM RAMAIS E SUB-RAMAIS DE GÁS - FORNECIMENTO E INSTALAÇÃO. AF_12/2015</v>
          </cell>
          <cell r="C29180" t="str">
            <v>UN</v>
          </cell>
        </row>
        <row r="29181">
          <cell r="A29181">
            <v>92905</v>
          </cell>
          <cell r="B29181" t="str">
            <v>UNIÃO, EM FERRO GALVANIZADO, CONEXÃO ROSQUEADA, DN 20 (3/4"), INSTALADO EM RAMAIS E SUB-RAMAIS DE GÁS - FORNECIMENTO E INSTALAÇÃO. AF_12/2015</v>
          </cell>
          <cell r="C29181" t="str">
            <v>UN</v>
          </cell>
        </row>
        <row r="29182">
          <cell r="A29182">
            <v>92906</v>
          </cell>
          <cell r="B29182" t="str">
            <v>UNIÃO, EM FERRO GALVANIZADO, CONEXÃO ROSQUEADA, DN 25 (1"), INSTALADO EM RAMAIS E SUB-RAMAIS DE GÁS - FORNECIMENTO E INSTALAÇÃO. AF_12/2015</v>
          </cell>
          <cell r="C29182" t="str">
            <v>UN</v>
          </cell>
        </row>
        <row r="29183">
          <cell r="A29183">
            <v>92907</v>
          </cell>
          <cell r="B29183" t="str">
            <v>LUVA DE REDUÇÃO, EM FERRO GALVANIZADO, 2" X 1.1/2", CONEXÃO ROSQUEADA, INSTALADO EM PRUMADAS - FORNECIMENTO E INSTALAÇÃO. AF_12/2015</v>
          </cell>
          <cell r="C29183" t="str">
            <v>UN</v>
          </cell>
        </row>
        <row r="29184">
          <cell r="A29184">
            <v>92908</v>
          </cell>
          <cell r="B29184" t="str">
            <v>LUVA DE REDUÇÃO, EM FERRO GALVANIZADO, 2" X 1.1/4", CONEXÃO ROSQUEADA, INSTALADO EM PRUMADAS - FORNECIMENTO E INSTALAÇÃO. AF_12/2015</v>
          </cell>
          <cell r="C29184" t="str">
            <v>UN</v>
          </cell>
        </row>
        <row r="29185">
          <cell r="A29185">
            <v>92909</v>
          </cell>
          <cell r="B29185" t="str">
            <v>LUVA DE REDUÇÃO, EM FERRO GALVANIZADO, 2" X 1", CONEXÃO ROSQUEADA, INSTALADO EM PRUMADAS - FORNECIMENTO E INSTALAÇÃO. AF_12/2015</v>
          </cell>
          <cell r="C29185" t="str">
            <v>UN</v>
          </cell>
        </row>
        <row r="29186">
          <cell r="A29186">
            <v>92910</v>
          </cell>
          <cell r="B29186" t="str">
            <v>LUVA DE REDUÇÃO, EM FERRO GALVANIZADO, 2.1/2" X 1.1/2", CONEXÃO ROSQUEADA, INSTALADO EM PRUMADAS - FORNECIMENTO E INSTALAÇÃO. AF_12/2015</v>
          </cell>
          <cell r="C29186" t="str">
            <v>UN</v>
          </cell>
        </row>
        <row r="29187">
          <cell r="A29187">
            <v>92911</v>
          </cell>
          <cell r="B29187" t="str">
            <v>LUVA DE REDUÇÃO, EM FERRO GALVANIZADO, 2.1/2" X 2", CONEXÃO ROSQUEADA, INSTALADO EM PRUMADAS - FORNECIMENTO E INSTALAÇÃO. AF_12/2015</v>
          </cell>
          <cell r="C29187" t="str">
            <v>UN</v>
          </cell>
        </row>
        <row r="29188">
          <cell r="A29188">
            <v>92912</v>
          </cell>
          <cell r="B29188" t="str">
            <v>LUVA DE REDUÇÃO, EM FERRO GALVANIZADO, 3" X 1.1/2", CONEXÃO ROSQUEADA, INSTALADO EM PRUMADAS - FORNECIMENTO E INSTALAÇÃO. AF_12/2015</v>
          </cell>
          <cell r="C29188" t="str">
            <v>UN</v>
          </cell>
        </row>
        <row r="29189">
          <cell r="A29189">
            <v>92913</v>
          </cell>
          <cell r="B29189" t="str">
            <v>LUVA DE REDUÇÃO, EM FERRO GALVANIZADO, 3" X 2.1/2", CONEXÃO ROSQUEADA, INSTALADO EM PRUMADAS - FORNECIMENTO E INSTALAÇÃO. AF_12/2015</v>
          </cell>
          <cell r="C29189" t="str">
            <v>UN</v>
          </cell>
        </row>
        <row r="29190">
          <cell r="A29190">
            <v>92914</v>
          </cell>
          <cell r="B29190" t="str">
            <v>LUVA DE REDUÇÃO, EM FERRO GALVANIZADO, 3" X 2", CONEXÃO ROSQUEADA, INSTALADO EM PRUMADAS - FORNECIMENTO E INSTALAÇÃO. AF_12/2015</v>
          </cell>
          <cell r="C29190" t="str">
            <v>UN</v>
          </cell>
        </row>
        <row r="29191">
          <cell r="A29191">
            <v>92918</v>
          </cell>
          <cell r="B29191" t="str">
            <v>LUVA DE REDUÇÃO, EM FERRO GALVANIZADO, 1" X 1/2", CONEXÃO ROSQUEADA, INSTALADO EM REDE DE ALIMENTAÇÃO PARA HIDRANTE - FORNECIMENTO E INSTALAÇÃO. AF_12/2015</v>
          </cell>
          <cell r="C29191" t="str">
            <v>UN</v>
          </cell>
        </row>
        <row r="29192">
          <cell r="A29192">
            <v>92920</v>
          </cell>
          <cell r="B29192" t="str">
            <v>LUVA DE REDUÇÃO, EM FERRO GALVANIZADO, 1" X 3/4", CONEXÃO ROSQUEADA, INSTALADO EM REDE DE ALIMENTAÇÃO PARA HIDRANTE - FORNECIMENTO E INSTALAÇÃO. AF_12/2015</v>
          </cell>
          <cell r="C29192" t="str">
            <v>UN</v>
          </cell>
        </row>
        <row r="29193">
          <cell r="A29193">
            <v>92925</v>
          </cell>
          <cell r="B29193" t="str">
            <v>LUVA DE REDUÇÃO, EM FERRO GALVANIZADO, 1 1/4" X 1", CONEXÃO ROSQUEADA, INSTALADO EM REDE DE ALIMENTAÇÃO PARA HIDRANTE - FORNECIMENTO E INSTALAÇÃO. AF_12/2015</v>
          </cell>
          <cell r="C29193" t="str">
            <v>UN</v>
          </cell>
        </row>
        <row r="29194">
          <cell r="A29194">
            <v>92926</v>
          </cell>
          <cell r="B29194" t="str">
            <v>LUVA DE REDUÇÃO, EM FERRO GALVANIZADO, 1 1/4" X 1/2", CONEXÃO ROSQUEADA, INSTALADO EM REDE DE ALIMENTAÇÃO PARA HIDRANTE - FORNECIMENTO E INSTALAÇÃO. AF_12/2015</v>
          </cell>
          <cell r="C29194" t="str">
            <v>UN</v>
          </cell>
        </row>
        <row r="29195">
          <cell r="A29195">
            <v>92927</v>
          </cell>
          <cell r="B29195" t="str">
            <v>LUVA DE REDUÇÃO, EM FERRO GALVANIZADO, 1 1/4" X 3/4", CONEXÃO ROSQUEADA, INSTALADO EM REDE DE ALIMENTAÇÃO PARA HIDRANTE - FORNECIMENTO E INSTALAÇÃO. AF_12/2015</v>
          </cell>
          <cell r="C29195" t="str">
            <v>UN</v>
          </cell>
        </row>
        <row r="29196">
          <cell r="A29196">
            <v>92928</v>
          </cell>
          <cell r="B29196" t="str">
            <v>LUVA DE REDUÇÃO, EM FERRO GALVANIZADO, 1.1/2" X 1.1/4", CONEXÃO ROSQUEADA, INSTALADO EM REDE DE ALIMENTAÇÃO PARA HIDRANTE - FORNECIMENTO E INSTALAÇÃO. AF_12/2015</v>
          </cell>
          <cell r="C29196" t="str">
            <v>UN</v>
          </cell>
        </row>
        <row r="29197">
          <cell r="A29197">
            <v>92929</v>
          </cell>
          <cell r="B29197" t="str">
            <v>LUVA DE REDUÇÃO, EM FERRO GALVANIZADO, 1.1/2" X 1", CONEXÃO ROSQUEADA, INSTALADO EM REDE DE ALIMENTAÇÃO PARA HIDRANTE - FORNECIMENTO E INSTALAÇÃO. AF_12/2015</v>
          </cell>
          <cell r="C29197" t="str">
            <v>UN</v>
          </cell>
        </row>
        <row r="29198">
          <cell r="A29198">
            <v>92930</v>
          </cell>
          <cell r="B29198" t="str">
            <v>LUVA DE REDUÇÃO, EM FERRO GALVANIZADO, 1.1/2" X 3/4", CONEXÃO ROSQUEADA, INSTALADO EM REDE DE ALIMENTAÇÃO PARA HIDRANTE - FORNECIMENTO E INSTALAÇÃO. AF_12/2015</v>
          </cell>
          <cell r="C29198" t="str">
            <v>UN</v>
          </cell>
        </row>
        <row r="29199">
          <cell r="A29199">
            <v>92931</v>
          </cell>
          <cell r="B29199" t="str">
            <v>LUVA DE REDUÇÃO, EM FERRO GALVANIZADO, 2" X 1.1/2", CONEXÃO ROSQUEADA, INSTALADO EM REDE DE ALIMENTAÇÃO PARA HIDRANTE - FORNECIMENTO E INSTALAÇÃO. AF_12/2015</v>
          </cell>
          <cell r="C29199" t="str">
            <v>UN</v>
          </cell>
        </row>
        <row r="29200">
          <cell r="A29200">
            <v>92932</v>
          </cell>
          <cell r="B29200" t="str">
            <v>LUVA DE REDUÇÃO, EM FERRO GALVANIZADO, 2" X 1.1/4", CONEXÃO ROSQUEADA, INSTALADO EM REDE DE ALIMENTAÇÃO PARA HIDRANTE - FORNECIMENTO E INSTALAÇÃO. AF_12/2015</v>
          </cell>
          <cell r="C29200" t="str">
            <v>UN</v>
          </cell>
        </row>
        <row r="29201">
          <cell r="A29201">
            <v>92933</v>
          </cell>
          <cell r="B29201" t="str">
            <v>LUVA DE REDUÇÃO, EM FERRO GALVANIZADO, 2" X 1", CONEXÃO ROSQUEADA, INSTALADO EM REDE DE ALIMENTAÇÃO PARA HIDRANTE - FORNECIMENTO E INSTALAÇÃO. AF_12/2015</v>
          </cell>
          <cell r="C29201" t="str">
            <v>UN</v>
          </cell>
        </row>
        <row r="29202">
          <cell r="A29202">
            <v>92934</v>
          </cell>
          <cell r="B29202" t="str">
            <v>LUVA DE REDUÇÃO, EM FERRO GALVANIZADO, 2.1/2" X 1.1/2", CONEXÃO ROSQUEADA, INSTALADO EM REDE DE ALIMENTAÇÃO PARA HIDRANTE - FORNECIMENTO E INSTALAÇÃO. AF_12/2015</v>
          </cell>
          <cell r="C29202" t="str">
            <v>UN</v>
          </cell>
        </row>
        <row r="29203">
          <cell r="A29203">
            <v>92935</v>
          </cell>
          <cell r="B29203" t="str">
            <v>LUVA DE REDUÇÃO, EM FERRO GALVANIZADO, 2.1/2" X 2", CONEXÃO ROSQUEADA, INSTALADO EM REDE DE ALIMENTAÇÃO PARA HIDRANTE - FORNECIMENTO E INSTALAÇÃO. AF_12/2015</v>
          </cell>
          <cell r="C29203" t="str">
            <v>UN</v>
          </cell>
        </row>
        <row r="29204">
          <cell r="A29204">
            <v>92936</v>
          </cell>
          <cell r="B29204" t="str">
            <v>LUVA DE REDUÇÃO, EM FERRO GALVANIZADO, 3" X 2.1/2", CONEXÃO ROSQUEADA, INSTALADO EM REDE DE ALIMENTAÇÃO PARA HIDRANTE - FORNECIMENTO E INSTALAÇÃO. AF_12/2015</v>
          </cell>
          <cell r="C29204" t="str">
            <v>UN</v>
          </cell>
        </row>
        <row r="29205">
          <cell r="A29205">
            <v>92937</v>
          </cell>
          <cell r="B29205" t="str">
            <v>LUVA DE REDUÇÃO, EM FERRO GALVANIZADO, 3" X 2", CONEXÃO ROSQUEADA, INSTALADO EM REDE DE ALIMENTAÇÃO PARA HIDRANTE - FORNECIMENTO E INSTALAÇÃO. AF_12/2015</v>
          </cell>
          <cell r="C29205" t="str">
            <v>UN</v>
          </cell>
        </row>
        <row r="29206">
          <cell r="A29206">
            <v>92938</v>
          </cell>
          <cell r="B29206" t="str">
            <v>LUVA DE REDUÇÃO, EM FERRO GALVANIZADO, 1" X 1/2", CONEXÃO ROSQUEADA, INSTALADO EM REDE DE ALIMENTAÇÃO PARA SPRINKLER - FORNECIMENTO E INSTALAÇÃO. AF_12/2015</v>
          </cell>
          <cell r="C29206" t="str">
            <v>UN</v>
          </cell>
        </row>
        <row r="29207">
          <cell r="A29207">
            <v>92939</v>
          </cell>
          <cell r="B29207" t="str">
            <v>LUVA DE REDUÇÃO, EM FERRO GALVANIZADO, 1" X 3/4", CONEXÃO ROSQUEADA, INSTALADO EM REDE DE ALIMENTAÇÃO PARA SPRINKLER - FORNECIMENTO E INSTALAÇÃO. AF_12/2015</v>
          </cell>
          <cell r="C29207" t="str">
            <v>UN</v>
          </cell>
        </row>
        <row r="29208">
          <cell r="A29208">
            <v>92940</v>
          </cell>
          <cell r="B29208" t="str">
            <v>LUVA DE REDUÇÃO, EM FERRO GALVANIZADO, 1.1/4" X 1", CONEXÃO ROSQUEADA, INSTALADO EM REDE DE ALIMENTAÇÃO PARA SPRINKLER - FORNECIMENTO E INSTALAÇÃO. AF_12/2015</v>
          </cell>
          <cell r="C29208" t="str">
            <v>UN</v>
          </cell>
        </row>
        <row r="29209">
          <cell r="A29209">
            <v>92941</v>
          </cell>
          <cell r="B29209" t="str">
            <v>LUVA DE REDUÇÃO, EM FERRO GALVANIZADO, 1.1/4" X 1/2", CONEXÃO ROSQUEADA, INSTALADO EM REDE DE ALIMENTAÇÃO PARA SPRINKLER - FORNECIMENTO E INSTALAÇÃO. AF_12/2015</v>
          </cell>
          <cell r="C29209" t="str">
            <v>UN</v>
          </cell>
        </row>
        <row r="29210">
          <cell r="A29210">
            <v>92942</v>
          </cell>
          <cell r="B29210" t="str">
            <v>LUVA DE REDUÇÃO, EM FERRO GALVANIZADO, 1.1/4" X 3/4", CONEXÃO ROSQUEADA, INSTALADO EM REDE DE ALIMENTAÇÃO PARA SPRINKLER - FORNECIMENTO E INSTALAÇÃO. AF_12/2015</v>
          </cell>
          <cell r="C29210" t="str">
            <v>UN</v>
          </cell>
        </row>
        <row r="29211">
          <cell r="A29211">
            <v>92943</v>
          </cell>
          <cell r="B29211" t="str">
            <v>LUVA DE REDUÇÃO, EM FERRO GALVANIZADO, 1.1/2" X 1.1/4", CONEXÃO ROSQUEADA, INSTALADO EM REDE DE ALIMENTAÇÃO PARA SPRINKLER - FORNECIMENTO E INSTALAÇÃO. AF_12/2015</v>
          </cell>
          <cell r="C29211" t="str">
            <v>UN</v>
          </cell>
        </row>
        <row r="29212">
          <cell r="A29212">
            <v>92944</v>
          </cell>
          <cell r="B29212" t="str">
            <v>LUVA DE REDUÇÃO, EM FERRO GALVANIZADO, 1.1/2" X 1", CONEXÃO ROSQUEADA, INSTALADO EM REDE DE ALIMENTAÇÃO PARA SPRINKLER - FORNECIMENTO E INSTALAÇÃO. AF_12/2015</v>
          </cell>
          <cell r="C29212" t="str">
            <v>UN</v>
          </cell>
        </row>
        <row r="29213">
          <cell r="A29213">
            <v>92945</v>
          </cell>
          <cell r="B29213" t="str">
            <v>LUVA DE REDUÇÃO, EM FERRO GALVANIZADO, 1.1/2" X 3/4", CONEXÃO ROSQUEADA, INSTALADO EM REDE DE ALIMENTAÇÃO PARA SPRINKLER - FORNECIMENTO E INSTALAÇÃO. AF_12/2015</v>
          </cell>
          <cell r="C29213" t="str">
            <v>UN</v>
          </cell>
        </row>
        <row r="29214">
          <cell r="A29214">
            <v>92946</v>
          </cell>
          <cell r="B29214" t="str">
            <v>LUVA DE REDUÇÃO, EM FERRO GALVANIZADO, 2" X 1.1/2", CONEXÃO ROSQUEADA, INSTALADO EM REDE DE ALIMENTAÇÃO PARA SPRINKLER - FORNECIMENTO E INSTALAÇÃO. AF_12/2015</v>
          </cell>
          <cell r="C29214" t="str">
            <v>UN</v>
          </cell>
        </row>
        <row r="29215">
          <cell r="A29215">
            <v>92947</v>
          </cell>
          <cell r="B29215" t="str">
            <v>LUVA DE REDUÇÃO, EM FERRO GALVANIZADO, 2" X 1.1/4", CONEXÃO ROSQUEADA, INSTALADO EM REDE DE ALIMENTAÇÃO PARA SPRINKLER - FORNECIMENTO E INSTALAÇÃO. AF_12/2015</v>
          </cell>
          <cell r="C29215" t="str">
            <v>UN</v>
          </cell>
        </row>
        <row r="29216">
          <cell r="A29216">
            <v>92948</v>
          </cell>
          <cell r="B29216" t="str">
            <v>LUVA DE REDUÇÃO, EM FERRO GALVANIZADO, 2" X 1", CONEXÃO ROSQUEADA, INSTALADO EM REDE DE ALIMENTAÇÃO PARA SPRINKLER - FORNECIMENTO E INSTALAÇÃO. AF_12/2015</v>
          </cell>
          <cell r="C29216" t="str">
            <v>UN</v>
          </cell>
        </row>
        <row r="29217">
          <cell r="A29217">
            <v>92949</v>
          </cell>
          <cell r="B29217" t="str">
            <v>LUVA DE REDUÇÃO, EM FERRO GALVANIZADO, 2 1/2" X 1.1/2", CONEXÃO ROSQUEADA, INSTALADO EM REDE DE ALIMENTAÇÃO PARA SPRINKLER - FORNECIMENTO E INSTALAÇÃO. AF_12/2015</v>
          </cell>
          <cell r="C29217" t="str">
            <v>UN</v>
          </cell>
        </row>
        <row r="29218">
          <cell r="A29218">
            <v>92950</v>
          </cell>
          <cell r="B29218" t="str">
            <v>LUVA DE REDUÇÃO, EM FERRO GALVANIZADO, 2 1/2" X 2", CONEXÃO ROSQUEADA, INSTALADO EM REDE DE ALIMENTAÇÃO PARA SPRINKLER - FORNECIMENTO E INSTALAÇÃO. AF_12/2015</v>
          </cell>
          <cell r="C29218" t="str">
            <v>UN</v>
          </cell>
        </row>
        <row r="29219">
          <cell r="A29219">
            <v>92951</v>
          </cell>
          <cell r="B29219" t="str">
            <v>LUVA DE REDUÇÃO, EM FERRO GALVANIZADO, 3" X 2.1/2", CONEXÃO ROSQUEADA, INSTALADO EM REDE DE ALIMENTAÇÃO PARA SPRINKLER - FORNECIMENTO E INSTALAÇÃO. AF_12/2015</v>
          </cell>
          <cell r="C29219" t="str">
            <v>UN</v>
          </cell>
        </row>
        <row r="29220">
          <cell r="A29220">
            <v>92952</v>
          </cell>
          <cell r="B29220" t="str">
            <v>LUVA DE REDUÇÃO, EM FERRO GALVANIZADO, 3" X 2", CONEXÃO ROSQUEADA, INSTALADO EM REDE DE ALIMENTAÇÃO PARA SPRINKLER - FORNECIMENTO E INSTALAÇÃO. AF_12/2015</v>
          </cell>
          <cell r="C29220" t="str">
            <v>UN</v>
          </cell>
        </row>
        <row r="29221">
          <cell r="A29221">
            <v>92953</v>
          </cell>
          <cell r="B29221" t="str">
            <v>LUVA DE REDUÇÃO, EM FERRO GALVANIZADO, 3/4" X 1/2", CONEXÃO ROSQUEADA, INSTALADO EM RAMAIS E SUB-RAMAIS DE GÁS - FORNECIMENTO E INSTALAÇÃO. AF_12/2015</v>
          </cell>
          <cell r="C29221" t="str">
            <v>UN</v>
          </cell>
        </row>
        <row r="29222">
          <cell r="A29222">
            <v>93050</v>
          </cell>
          <cell r="B29222" t="str">
            <v>LUVA PASSANTE EM COBRE, SEM ANEL DE SOLDA, DN 22 MM, INSTALADO EM PRUMADA   FORNECIMENTO E INSTALAÇÃO. AF_01/2016_P</v>
          </cell>
          <cell r="C29222" t="str">
            <v>UN</v>
          </cell>
        </row>
        <row r="29223">
          <cell r="A29223">
            <v>93051</v>
          </cell>
          <cell r="B29223" t="str">
            <v>BUCHA DE REDUÇÃO EM COBRE, SEM ANEL DE SOLDA, PONTA X BOLSA, 22 X 15 MM, INSTALADO EM PRUMADA   FORNECIMENTO E INSTALAÇÃO. AF_01/2016_P</v>
          </cell>
          <cell r="C29223" t="str">
            <v>UN</v>
          </cell>
        </row>
        <row r="29224">
          <cell r="A29224">
            <v>93052</v>
          </cell>
          <cell r="B29224" t="str">
            <v>JUNTA DE EXPANSÃO EM COBRE, PONTA X PONTA, DN 22 MM, INSTALADO EM PRUMADA   FORNECIMENTO E INSTALAÇÃO. AF_01/2016_P</v>
          </cell>
          <cell r="C29224" t="str">
            <v>UN</v>
          </cell>
        </row>
        <row r="29225">
          <cell r="A29225">
            <v>93054</v>
          </cell>
          <cell r="B29225" t="str">
            <v>CONECTOR EM BRONZE/LATÃO, SEM ANEL DE SOLDA, BOLSA X ROSCA F, 22 MM X 3/4, INSTALADO EM PRUMADA   FORNECIMENTO E INSTALAÇÃO. AF_01/2016_P</v>
          </cell>
          <cell r="C29225" t="str">
            <v>UN</v>
          </cell>
        </row>
        <row r="29226">
          <cell r="A29226">
            <v>93055</v>
          </cell>
          <cell r="B29226" t="str">
            <v>CURVA DE TRANSPOSIÇÃO EM BRONZE/LATÃO, SEM ANEL DE SOLDA, BOLSA X BOLSA, DN 22 MM, INSTALADO EM PRUMADA   FORNECIMENTO E INSTALAÇÃO. AF_01/2016_P</v>
          </cell>
          <cell r="C29226" t="str">
            <v>UN</v>
          </cell>
        </row>
        <row r="29227">
          <cell r="A29227">
            <v>93056</v>
          </cell>
          <cell r="B29227" t="str">
            <v>LUVA PASSANTE EM COBRE, SEM ANEL DE SOLDA, DN 28 MM, INSTALADO EM PRUMADA   FORNECIMENTO E INSTALAÇÃO. AF_01/2016_P</v>
          </cell>
          <cell r="C29227" t="str">
            <v>UN</v>
          </cell>
        </row>
        <row r="29228">
          <cell r="A29228">
            <v>93057</v>
          </cell>
          <cell r="B29228" t="str">
            <v>BUCHA DE REDUÇÃO EM COBRE, SEM ANEL DE SOLDA, PONTA X BOLSA, 28 X 22 MM, INSTALADO EM PRUMADA   FORNECIMENTO E INSTALAÇÃO. AF_01/2016_P</v>
          </cell>
          <cell r="C29228" t="str">
            <v>UN</v>
          </cell>
        </row>
        <row r="29229">
          <cell r="A29229">
            <v>93058</v>
          </cell>
          <cell r="B29229" t="str">
            <v>JUNTA DE EXPANSÃO EM COBRE, PONTA X PONTA, DN 28 MM, INSTALADO EM PRUMADA   FORNECIMENTO E INSTALAÇÃO. AF_01/2016_P</v>
          </cell>
          <cell r="C29229" t="str">
            <v>UN</v>
          </cell>
        </row>
        <row r="29230">
          <cell r="A29230">
            <v>93059</v>
          </cell>
          <cell r="B29230" t="str">
            <v>CONECTOR EM BRONZE/LATÃO, SEM ANEL DE SOLDA, BOLSA X ROSCA F, 28 MM X 1/2, INSTALADO EM PRUMADA   FORNECIMENTO E INSTALAÇÃO. AF_01/2016_P</v>
          </cell>
          <cell r="C29230" t="str">
            <v>UN</v>
          </cell>
        </row>
        <row r="29231">
          <cell r="A29231">
            <v>93060</v>
          </cell>
          <cell r="B29231" t="str">
            <v>CURVA DE TRANSPOSIÇÃO EM BRONZE/LATÃO, SEM ANEL DE SOLDA, BOLSA X BOLSA, 28 MM, INSTALADO EM PRUMADA   FORNECIMENTO E INSTALAÇÃO. AF_01/2016_P</v>
          </cell>
          <cell r="C29231" t="str">
            <v>UN</v>
          </cell>
        </row>
        <row r="29232">
          <cell r="A29232">
            <v>93061</v>
          </cell>
          <cell r="B29232" t="str">
            <v>LUVA PASSANTE EM COBRE, SEM ANEL DE SOLDA, DN 35 MM, INSTALADO EM PRUMADA   FORNECIMENTO E INSTALAÇÃO. AF_01/2016_P</v>
          </cell>
          <cell r="C29232" t="str">
            <v>UN</v>
          </cell>
        </row>
        <row r="29233">
          <cell r="A29233">
            <v>93062</v>
          </cell>
          <cell r="B29233" t="str">
            <v>BUCHA DE REDUÇÃO EM COBRE, SEM ANEL DE SOLDA, PONTA X BOLSA, 35 X 28 MM, INSTALADO EM PRUMADA   FORNECIMENTO E INSTALAÇÃO. AF_01/2016_P</v>
          </cell>
          <cell r="C29233" t="str">
            <v>UN</v>
          </cell>
        </row>
        <row r="29234">
          <cell r="A29234">
            <v>93063</v>
          </cell>
          <cell r="B29234" t="str">
            <v>JUNTA DE EXPANSÃO EM BRONZE/LATÃO, PONTA X PONTA, DN 35 MM, INSTALADO EM PRUMADA   FORNECIMENTO E INSTALAÇÃO. AF_01/2016_P</v>
          </cell>
          <cell r="C29234" t="str">
            <v>UN</v>
          </cell>
        </row>
        <row r="29235">
          <cell r="A29235">
            <v>93064</v>
          </cell>
          <cell r="B29235" t="str">
            <v>LUVA PASSANTE EM COBRE, SEM ANEL DE SOLDA, DN 42 MM, INSTALADO EM PRUMADA   FORNECIMENTO E INSTALAÇÃO. AF_01/2016_P</v>
          </cell>
          <cell r="C29235" t="str">
            <v>UN</v>
          </cell>
        </row>
        <row r="29236">
          <cell r="A29236">
            <v>93065</v>
          </cell>
          <cell r="B29236" t="str">
            <v>BUCHA DE REDUÇÃO EM COBRE, SEM ANEL DE SOLDA, PONTA X BOLSA, 42 X 35 MM, INSTALADO EM PRUMADA   FORNECIMENTO E INSTALAÇÃO. AF_01/2016_P</v>
          </cell>
          <cell r="C29236" t="str">
            <v>UN</v>
          </cell>
        </row>
        <row r="29237">
          <cell r="A29237">
            <v>93066</v>
          </cell>
          <cell r="B29237" t="str">
            <v>JUNTA DE EXPANSÃO EM BRONZE/LATÃO, PONTA X PONTA, DN 42 MM, INSTALADO EM PRUMADA   FORNECIMENTO E INSTALAÇÃO. AF_01/2016_P</v>
          </cell>
          <cell r="C29237" t="str">
            <v>UN</v>
          </cell>
        </row>
        <row r="29238">
          <cell r="A29238">
            <v>93067</v>
          </cell>
          <cell r="B29238" t="str">
            <v>LUVA PASSANTE EM COBRE, SEM ANEL DE SOLDA, DN 54 MM, INSTALADO EM PRUMADA   FORNECIMENTO E INSTALAÇÃO. AF_01/2016_P</v>
          </cell>
          <cell r="C29238" t="str">
            <v>UN</v>
          </cell>
        </row>
        <row r="29239">
          <cell r="A29239">
            <v>93068</v>
          </cell>
          <cell r="B29239" t="str">
            <v>BUCHA DE REDUÇÃO EM COBRE, SEM ANEL DE SOLDA, PONTA X BOLSA, 54 X 42 MM, INSTALADO EM PRUMADA   FORNECIMENTO E INSTALAÇÃO. AF_01/2016_P</v>
          </cell>
          <cell r="C29239" t="str">
            <v>UN</v>
          </cell>
        </row>
        <row r="29240">
          <cell r="A29240">
            <v>93069</v>
          </cell>
          <cell r="B29240" t="str">
            <v>JUNTA DE EXPANSÃO EM BRONZE/LATÃO, PONTA X PONTA, DN 54 MM, INSTALADO EM PRUMADA   FORNECIMENTO E INSTALAÇÃO. AF_01/2016_P</v>
          </cell>
          <cell r="C29240" t="str">
            <v>UN</v>
          </cell>
        </row>
        <row r="29241">
          <cell r="A29241">
            <v>93070</v>
          </cell>
          <cell r="B29241" t="str">
            <v>LUVA PASSANTE EM COBRE, SEM ANEL DE SOLDA, DN 66 MM, INSTALADO EM PRUMADA   FORNECIMENTO E INSTALAÇÃO. AF_01/2016_P</v>
          </cell>
          <cell r="C29241" t="str">
            <v>UN</v>
          </cell>
        </row>
        <row r="29242">
          <cell r="A29242">
            <v>93071</v>
          </cell>
          <cell r="B29242" t="str">
            <v>BUCHA DE REDUÇÃO EM COBRE, SEM ANEL DE SOLDA, PONTA X BOLSA, 66 X 54 MM, INSTALADO EM PRUMADA   FORNECIMENTO E INSTALAÇÃO. AF_01/2016_P</v>
          </cell>
          <cell r="C29242" t="str">
            <v>UN</v>
          </cell>
        </row>
        <row r="29243">
          <cell r="A29243">
            <v>93072</v>
          </cell>
          <cell r="B29243" t="str">
            <v>JUNTA DE EXPANSÃO EM BRONZE/LATÃO, PONTA X PONTA, DN 66 MM, INSTALADO EM PRUMADA   FORNECIMENTO E INSTALAÇÃO. AF_01/2016_P</v>
          </cell>
          <cell r="C29243" t="str">
            <v>UN</v>
          </cell>
        </row>
        <row r="29244">
          <cell r="A29244">
            <v>93073</v>
          </cell>
          <cell r="B29244" t="str">
            <v>TE DUPLA CURVA EM BRONZE/LATÃO, SEM ANEL DE SOLDA, ROSCA F X BOLSA X ROSCA F, 3/4 X 22 X 3/4, INSTALADO EM PRUMADA   FORNECIMENTO E INSTALAÇÃO. AF_01/2016_P</v>
          </cell>
          <cell r="C29244" t="str">
            <v>UN</v>
          </cell>
        </row>
        <row r="29245">
          <cell r="A29245">
            <v>93074</v>
          </cell>
          <cell r="B29245" t="str">
            <v>CURVA EM COBRE, 45 GRAUS, SEM ANEL DE SOLDA, BOLSA X BOLSA, DN 15 MM, INSTALADO EM RAMAL DE DISTRIBUIÇÃO   FORNECIMENTO E INSTALAÇÃO. AF_01/2016_P</v>
          </cell>
          <cell r="C29245" t="str">
            <v>UN</v>
          </cell>
        </row>
        <row r="29246">
          <cell r="A29246">
            <v>93075</v>
          </cell>
          <cell r="B29246" t="str">
            <v>COTOVELO EM BRONZE/LATÃO, 90 GRAUS, SEM ANEL DE SOLDA, BOLSA X ROSCA F, DN 15 MM X 1/2, INSTALADO EM RAMAL DE DISTRIBUIÇÃO   FORNECIMENTO E INSTALAÇÃO. AF_01/2016_P</v>
          </cell>
          <cell r="C29246" t="str">
            <v>UN</v>
          </cell>
        </row>
        <row r="29247">
          <cell r="A29247">
            <v>93076</v>
          </cell>
          <cell r="B29247" t="str">
            <v>CURVA EM COBRE, 45 GRAUS, SEM ANEL DE SOLDA, BOLSA X BOLSA, DN 22 MM, INSTALADO EM RAMAL DE DISTRIBUIÇÃO   FORNECIMENTO E INSTALAÇÃO. AF_01/2016_P</v>
          </cell>
          <cell r="C29247" t="str">
            <v>UN</v>
          </cell>
        </row>
        <row r="29248">
          <cell r="A29248">
            <v>93077</v>
          </cell>
          <cell r="B29248" t="str">
            <v>COTOVELO EM BRONZE/LATÃO, 90 GRAUS, SEM ANEL DE SOLDA, BOLSA X ROSCA F, DN 22 MM X 1/2, INSTALADO EM RAMAL DE DISTRIBUIÇÃO   FORNECIMENTO E INSTALAÇÃO. AF_01/2016_P</v>
          </cell>
          <cell r="C29248" t="str">
            <v>UN</v>
          </cell>
        </row>
        <row r="29249">
          <cell r="A29249">
            <v>93078</v>
          </cell>
          <cell r="B29249" t="str">
            <v>COTOVELO EM BRONZE/LATÃO, 90 GRAUS, SEM ANEL DE SOLDA, BOLSA X ROSCA F, DN 22 MM X 3/4, INSTALADO EM RAMAL DE DISTRIBUIÇÃO   FORNECIMENTO E INSTALAÇÃO. AF_01/2016_P</v>
          </cell>
          <cell r="C29249" t="str">
            <v>UN</v>
          </cell>
        </row>
        <row r="29250">
          <cell r="A29250">
            <v>93079</v>
          </cell>
          <cell r="B29250" t="str">
            <v>CURVA EM COBRE, 45 GRAUS, SEM ANEL DE SOLDA, BOLSA X BOLSA, DN 28 MM, INSTALADO EM RAMAL DE DISTRIBUIÇÃO   FORNECIMENTO E INSTALAÇÃO. AF_01/2016_P</v>
          </cell>
          <cell r="C29250" t="str">
            <v>UN</v>
          </cell>
        </row>
        <row r="29251">
          <cell r="A29251">
            <v>93080</v>
          </cell>
          <cell r="B29251" t="str">
            <v>LUVA PASSANTE EM COBRE, SEM ANEL DE SOLDA, DN 15 MM, INSTALADO EM RAMAL DE DISTRIBUIÇÃO   FORNECIMENTO E INSTALAÇÃO. AF_01/2016_P</v>
          </cell>
          <cell r="C29251" t="str">
            <v>UN</v>
          </cell>
        </row>
        <row r="29252">
          <cell r="A29252">
            <v>93081</v>
          </cell>
          <cell r="B29252" t="str">
            <v>CONECTOR EM BRONZE/LATÃO, SEM ANEL DE SOLDA, BOLSA X ROSCA F, DN 15 MM X 1/2, INSTALADO EM RAMAL DE DISTRIBUIÇÃO   FORNECIMENTO E INSTALAÇÃO. AF_01/2016_P</v>
          </cell>
          <cell r="C29252" t="str">
            <v>UN</v>
          </cell>
        </row>
        <row r="29253">
          <cell r="A29253">
            <v>93082</v>
          </cell>
          <cell r="B29253" t="str">
            <v>CURVA DE TRANSPOSIÇÃO EM BRONZE/LATÃO, SEM ANEL DE SOLDA, DN 15 MM, INSTALADO EM RAMAL DE DISTRIBUIÇÃO   FORNECIMENTO E INSTALAÇÃO. AF_01/2016_P</v>
          </cell>
          <cell r="C29253" t="str">
            <v>UN</v>
          </cell>
        </row>
        <row r="29254">
          <cell r="A29254">
            <v>93083</v>
          </cell>
          <cell r="B29254" t="str">
            <v>JUNTA DE EXPANSÃO EM COBRE, PONTA X PONTA, DN 15 MM, INSTALADO EM RAMAL DE DISTRIBUIÇÃO   FORNECIMENTO E INSTALAÇÃO. AF_01/2016_P</v>
          </cell>
          <cell r="C29254" t="str">
            <v>UN</v>
          </cell>
        </row>
        <row r="29255">
          <cell r="A29255">
            <v>93084</v>
          </cell>
          <cell r="B29255" t="str">
            <v>LUVA PASSANTE EM COBRE, SEM ANEL DE SOLDA, DN 22 MM, INSTALADO EM RAMAL DE DISTRIBUIÇÃO   FORNECIMENTO E INSTALAÇÃO. AF_01/2016_P</v>
          </cell>
          <cell r="C29255" t="str">
            <v>UN</v>
          </cell>
        </row>
        <row r="29256">
          <cell r="A29256">
            <v>93085</v>
          </cell>
          <cell r="B29256" t="str">
            <v>BUCHA DE REDUÇÃO EM COBRE, SEM ANEL DE SOLDA, PONTA X BOLSA, 22 X 15 MM, INSTALADO EM RAMAL DE DISTRIBUIÇÃO   FORNECIMENTO E INSTALAÇÃO. AF_01/2016_P</v>
          </cell>
          <cell r="C29256" t="str">
            <v>UN</v>
          </cell>
        </row>
        <row r="29257">
          <cell r="A29257">
            <v>93086</v>
          </cell>
          <cell r="B29257" t="str">
            <v>JUNTA DE EXPANSÃO EM COBRE, PONTA X PONTA, DN 22 MM, INSTALADO EM RAMAL DE DISTRIBUIÇÃO   FORNECIMENTO E INSTALAÇÃO. AF_01/2016_P</v>
          </cell>
          <cell r="C29257" t="str">
            <v>UN</v>
          </cell>
        </row>
        <row r="29258">
          <cell r="A29258">
            <v>93087</v>
          </cell>
          <cell r="B29258" t="str">
            <v>CONECTOR EM BRONZE/LATÃO, SEM ANEL DE SOLDA, BOLSA X ROSCA F, DN 22 MM X 1/2, INSTALADO EM RAMAL DE DISTRIBUIÇÃO   FORNECIMENTO E INSTALAÇÃO. AF_01/2016_P</v>
          </cell>
          <cell r="C29258" t="str">
            <v>UN</v>
          </cell>
        </row>
        <row r="29259">
          <cell r="A29259">
            <v>93088</v>
          </cell>
          <cell r="B29259" t="str">
            <v>CONECTOR EM BRONZE/LATÃO, SEM ANEL DE SOLDA, BOLSA X ROSCA F, DN 22 MM X 3/4, INSTALADO EM RAMAL DE DISTRIBUIÇÃO   FORNECIMENTO E INSTALAÇÃO. AF_01/2016_P</v>
          </cell>
          <cell r="C29259" t="str">
            <v>UN</v>
          </cell>
        </row>
        <row r="29260">
          <cell r="A29260">
            <v>93089</v>
          </cell>
          <cell r="B29260" t="str">
            <v>CURVA DE TRANSPOSIÇÃO EM BRONZE/LATÃO, SEM ANEL DE SOLDA, BOLSA X BOLSA, DN 22 MM, INSTALADO EM RAMAL DE DISTRIBUIÇÃO   FORNECIMENTO E INSTALAÇÃO. AF_01/2016_P</v>
          </cell>
          <cell r="C29260" t="str">
            <v>UN</v>
          </cell>
        </row>
        <row r="29261">
          <cell r="A29261">
            <v>93090</v>
          </cell>
          <cell r="B29261" t="str">
            <v>LUVA PASSANTE EM COBRE, SEM ANEL DE SOLDA, DN 28 MM, INSTALADO EM RAMAL DE DISTRIBUIÇÃO   FORNECIMENTO E INSTALAÇÃO. AF_01/2016_P</v>
          </cell>
          <cell r="C29261" t="str">
            <v>UN</v>
          </cell>
        </row>
        <row r="29262">
          <cell r="A29262">
            <v>93091</v>
          </cell>
          <cell r="B29262" t="str">
            <v>BUCHA DE REDUÇÃO EM COBRE, SEM ANEL DE SOLDA, PONTA X BOLSA, 28 X 22 MM, INSTALADO EM RAMAL DE DISTRIBUIÇÃO   FORNECIMENTO E INSTALAÇÃO. AF_01/2016_P</v>
          </cell>
          <cell r="C29262" t="str">
            <v>UN</v>
          </cell>
        </row>
        <row r="29263">
          <cell r="A29263">
            <v>93092</v>
          </cell>
          <cell r="B29263" t="str">
            <v>JUNTA DE EXPANSÃO EM COBRE, PONTA X PONTA, DN 28 MM, INSTALADO EM RAMAL DE DISTRIBUIÇÃO   FORNECIMENTO E INSTALAÇÃO. AF_01/2016_P</v>
          </cell>
          <cell r="C29263" t="str">
            <v>UN</v>
          </cell>
        </row>
        <row r="29264">
          <cell r="A29264">
            <v>93093</v>
          </cell>
          <cell r="B29264" t="str">
            <v>CONECTOR EM BRONZE/LATÃO, SEM ANEL DE SOLDA, BOLSA X ROSCA F, DN 28 MM X 1/2, INSTALADO EM RAMAL DE DISTRIBUIÇÃO   FORNECIMENTO E INSTALAÇÃO. AF_01/2016_P</v>
          </cell>
          <cell r="C29264" t="str">
            <v>UN</v>
          </cell>
        </row>
        <row r="29265">
          <cell r="A29265">
            <v>93094</v>
          </cell>
          <cell r="B29265" t="str">
            <v>CURVA DE TRANSPOSIÇÃO EM BRONZE/LATÃO, SEM ANEL DE SOLDA, BOLSA X BOLSA, DN 28 MM, INSTALADO EM RAMAL DE DISTRIBUIÇÃO   FORNECIMENTO E INSTALAÇÃO. AF_01/2016_P</v>
          </cell>
          <cell r="C29265" t="str">
            <v>UN</v>
          </cell>
        </row>
        <row r="29266">
          <cell r="A29266">
            <v>93095</v>
          </cell>
          <cell r="B29266" t="str">
            <v>TE DUPLA CURVA EM BRONZE/LATÃO, SEM ANEL DE SOLDA, ROSCA F X BOLSA X ROSCA F, 1/2 X 15 X 1/2, INSTALADO EM RAMAL DE DISTRIBUIÇÃO   FORNECIMENTO E INSTALAÇÃO. AF_01/2016_P</v>
          </cell>
          <cell r="C29266" t="str">
            <v>UN</v>
          </cell>
        </row>
        <row r="29267">
          <cell r="A29267">
            <v>93096</v>
          </cell>
          <cell r="B29267" t="str">
            <v>TE DUPLA CURVA EM BRONZE/LATÃO, SEM ANEL DE SOLDA, ROSCA F  X BOLSA X ROSCA F, 3/4 X 22 X 3/4, INSTALADO EM RAMAL DE DISTRIBUIÇÃO   FORNECIMENTO E INSTALAÇÃO. AF_01/2016_P</v>
          </cell>
          <cell r="C29267" t="str">
            <v>UN</v>
          </cell>
        </row>
        <row r="29268">
          <cell r="A29268">
            <v>93097</v>
          </cell>
          <cell r="B29268" t="str">
            <v>CURVA EM COBRE, 45 GRAUS, SEM ANEL DE SOLDA, BOLSA X BOLSA, DN 15 MM, INSTALADO EM RAMAL E SUB-RAMAL   FORNECIMENTO E INSTALAÇÃO. AF_01/2016_P</v>
          </cell>
          <cell r="C29268" t="str">
            <v>UN</v>
          </cell>
        </row>
        <row r="29269">
          <cell r="A29269">
            <v>93098</v>
          </cell>
          <cell r="B29269" t="str">
            <v>COTOVELO EM BRONZE/LATÃO, 90 GRAUS, SEM ANEL DE SOLDA, BOLSA X ROSCA F, DN 15 MM X 1/2, INSTALADO EM RAMAL E SUB-RAMAL   FORNECIMENTO E INSTALAÇÃO. AF_01/2016_P</v>
          </cell>
          <cell r="C29269" t="str">
            <v>UN</v>
          </cell>
        </row>
        <row r="29270">
          <cell r="A29270">
            <v>93099</v>
          </cell>
          <cell r="B29270" t="str">
            <v>CURVA EM COBRE, 45 GRAUS, SEM ANEL DE SOLDA, BOLSA X BOLSA, DN 22 MM, INSTALADO EM RAMAL E SUB-RAMAL   FORNECIMENTO E INSTALAÇÃO. AF_01/2016_P</v>
          </cell>
          <cell r="C29270" t="str">
            <v>UN</v>
          </cell>
        </row>
        <row r="29271">
          <cell r="A29271">
            <v>93100</v>
          </cell>
          <cell r="B29271" t="str">
            <v>COTOVELO EM BRONZE/LATÃO, 90 GRAUS, SEM ANEL DE SOLDA, BOLSA X ROSCA F, DN 22 MM X 1/2, INSTALADO EM RAMAL E SUB-RAMAL   FORNECIMENTO E INSTALAÇÃO. AF_01/2016_P</v>
          </cell>
          <cell r="C29271" t="str">
            <v>UN</v>
          </cell>
        </row>
        <row r="29272">
          <cell r="A29272">
            <v>93101</v>
          </cell>
          <cell r="B29272" t="str">
            <v>COTOVELO EM BRONZE/LATÃO, 90 GRAUS, SEM ANEL DE SOLDA, BOLSA X ROSCA F, DN 22 MM X 3/4, INSTALADO EM RAMAL E SUB-RAMAL   FORNECIMENTO E INSTALAÇÃO. AF_01/2016_P</v>
          </cell>
          <cell r="C29272" t="str">
            <v>UN</v>
          </cell>
        </row>
        <row r="29273">
          <cell r="A29273">
            <v>93102</v>
          </cell>
          <cell r="B29273" t="str">
            <v>CURVA EM COBRE, 45 GRAUS, SEM ANEL DE SOLDA, BOLSA X BOLSA, DN 28 MM, INSTALADO EM RAMAL E SUB-RAMAL   FORNECIMENTO E INSTALAÇÃO. AF_01/2016_P</v>
          </cell>
          <cell r="C29273" t="str">
            <v>UN</v>
          </cell>
        </row>
        <row r="29274">
          <cell r="A29274">
            <v>93103</v>
          </cell>
          <cell r="B29274" t="str">
            <v>LUVA PASSANTE EM COBRE, SEM ANEL DE SOLDA, DN 15 MM, INSTALADO EM RAMAL E SUB-RAMAL   FORNECIMENTO E INSTALAÇÃO. AF_01/2016_P</v>
          </cell>
          <cell r="C29274" t="str">
            <v>UN</v>
          </cell>
        </row>
        <row r="29275">
          <cell r="A29275">
            <v>93104</v>
          </cell>
          <cell r="B29275" t="str">
            <v>CONECTOR EM BRONZE/LATÃO, SEM ANEL DE SOLDA, BOLSA X ROSCA F, 15 MM X 1/2,  INSTALADO EM RAMAL E SUB-RAMAL   FORNECIMENTO E INSTALAÇÃO. AF_01/2016_P</v>
          </cell>
          <cell r="C29275" t="str">
            <v>UN</v>
          </cell>
        </row>
        <row r="29276">
          <cell r="A29276">
            <v>93105</v>
          </cell>
          <cell r="B29276" t="str">
            <v>CURVA DE TRANSPOSIÇÃO EM BRONZE/LATÃO, SEM ANEL DE SOLDA, BOLSA X BOLSA, DN 15 MM, INSTALADO EM RAMAL E SUB-RAMAL   FORNECIMENTO E INSTALAÇÃO. AF_01/2016_P</v>
          </cell>
          <cell r="C29276" t="str">
            <v>UN</v>
          </cell>
        </row>
        <row r="29277">
          <cell r="A29277">
            <v>93106</v>
          </cell>
          <cell r="B29277" t="str">
            <v>JUNTA DE EXPANSÃO EM COBRE, PONTA X PONTA, DN 15 MM, INSTALADO EM RAMAL E SUB-RAMAL   FORNECIMENTO E INSTALAÇÃO. AF_01/2016_P</v>
          </cell>
          <cell r="C29277" t="str">
            <v>UN</v>
          </cell>
        </row>
        <row r="29278">
          <cell r="A29278">
            <v>93107</v>
          </cell>
          <cell r="B29278" t="str">
            <v>LUVA PASSANTE EM COBRE, SEM ANEL DE SOLDA, DN 22 MM, INSTALADO EM RAMAL E SUB-RAMAL   FORNECIMENTO E INSTALAÇÃO. AF_01/2016_P</v>
          </cell>
          <cell r="C29278" t="str">
            <v>UN</v>
          </cell>
        </row>
        <row r="29279">
          <cell r="A29279">
            <v>93108</v>
          </cell>
          <cell r="B29279" t="str">
            <v>BUCHA DE REDUÇÃO EM COBRE, SEM ANEL DE SOLDA, PONTA X BOLSA, 22 X 15 MM, INSTALADO EM RAMAL E SUB-RAMAL   FORNECIMENTO E INSTALAÇÃO. AF_01/2016_P</v>
          </cell>
          <cell r="C29279" t="str">
            <v>UN</v>
          </cell>
        </row>
        <row r="29280">
          <cell r="A29280">
            <v>93109</v>
          </cell>
          <cell r="B29280" t="str">
            <v>JUNTA DE EXPANSÃO EM COBRE, PONTA X PONTA, 22 MM, INSTALADO EM RAMAL E SUB-RAMAL   FORNECIMENTO E INSTALAÇÃO. AF_01/2016_P</v>
          </cell>
          <cell r="C29280" t="str">
            <v>UN</v>
          </cell>
        </row>
        <row r="29281">
          <cell r="A29281">
            <v>93110</v>
          </cell>
          <cell r="B29281" t="str">
            <v>CONECTOR EM BRONZE/LATÃO, SEM ANEL DE SOLDA, BOLSA X ROSCA F, 22 MM X 1/2, INSTALADO EM RAMAL E SUB-RAMAL   FORNECIMENTO E INSTALAÇÃO. AF_01/2016_P</v>
          </cell>
          <cell r="C29281" t="str">
            <v>UN</v>
          </cell>
        </row>
        <row r="29282">
          <cell r="A29282">
            <v>93111</v>
          </cell>
          <cell r="B29282" t="str">
            <v>CONECTOR EM BRONZE/LATÃO, SEM ANEL DE SOLDA, BOLSA X ROSCA F, 22 MM X 3/4, INSTALADO EM RAMAL E SUB-RAMAL   FORNECIMENTO E INSTALAÇÃO. AF_01/2016_P</v>
          </cell>
          <cell r="C29282" t="str">
            <v>UN</v>
          </cell>
        </row>
        <row r="29283">
          <cell r="A29283">
            <v>93112</v>
          </cell>
          <cell r="B29283" t="str">
            <v>CURVA DE TRANSPOSIÇÃO EM BRONZE/LATÃO, SEM ANEL DE SOLDA, BOLSA X BOLSA, 22 MM, INSTALADO EM RAMAL E SUB-RAMAL   FORNECIMENTO E INSTALAÇÃO. AF_01/2016_P</v>
          </cell>
          <cell r="C29283" t="str">
            <v>UN</v>
          </cell>
        </row>
        <row r="29284">
          <cell r="A29284">
            <v>93113</v>
          </cell>
          <cell r="B29284" t="str">
            <v>LUVA PASSANTE EM COBRE, SEM ANEL DE SOLDA, DN 28 MM, INSTALADO EM RAMAL E SUB-RAMAL   FORNECIMENTO E INSTALAÇÃO. AF_01/2016_P</v>
          </cell>
          <cell r="C29284" t="str">
            <v>UN</v>
          </cell>
        </row>
        <row r="29285">
          <cell r="A29285">
            <v>93114</v>
          </cell>
          <cell r="B29285" t="str">
            <v>CONECTOR EM BRONZE/LATÃO, SEM ANEL DE SOLDA, BOLSA X ROSCA F, 28 MM X 1/2, INSTALADO EM RAMAL E SUB-RAMAL   FORNECIMENTO E INSTALAÇÃO. AF_01/2016_P</v>
          </cell>
          <cell r="C29285" t="str">
            <v>UN</v>
          </cell>
        </row>
        <row r="29286">
          <cell r="A29286">
            <v>93115</v>
          </cell>
          <cell r="B29286" t="str">
            <v>CURVA DE TRANSPOSIÇÃO EM BRONZE/LATÃO, SEM ANEL DE SOLDA, BOLSA X BOLSA, 28 MM, INSTALADO EM RAMAL E SUB-RAMAL   FORNECIMENTO E INSTALAÇÃO. AF_01/2016_P</v>
          </cell>
          <cell r="C29286" t="str">
            <v>UN</v>
          </cell>
        </row>
        <row r="29287">
          <cell r="A29287">
            <v>93116</v>
          </cell>
          <cell r="B29287" t="str">
            <v>JUNTA DE EXPANSÃO EM COBRE, PONTA X PONTA, DN 28 MM, INSTALADO EM RAMAL E SUB-RAMAL   FORNECIMENTO E INSTALAÇÃO. AF_01/2016_P</v>
          </cell>
          <cell r="C29287" t="str">
            <v>UN</v>
          </cell>
        </row>
        <row r="29288">
          <cell r="A29288">
            <v>93117</v>
          </cell>
          <cell r="B29288" t="str">
            <v>TE DUPLA CURVA EM BRONZE/LATÃO, SEM ANEL DE SOLDA, ROSCA F X BOLSA X ROSCA F, 1/2 X 15 X 1/2, INSTALADO EM RAMAL E SUB-RAMAL   FORNECIMENTO E INSTALAÇÃO. AF_01/2016_P</v>
          </cell>
          <cell r="C29288" t="str">
            <v>UN</v>
          </cell>
        </row>
        <row r="29289">
          <cell r="A29289">
            <v>93118</v>
          </cell>
          <cell r="B29289" t="str">
            <v>TE DUPLA CURVA EM BRONZE/LATÃO, SEM ANEL DE SOLDA, ROSCA F X BOLSA, ROSCA F, 3/4 X 22 X 3/4, INSTALADO EM RAMAL E SUB-RAMAL   FORNECIMENTO E INSTALAÇÃO. AF_01/2016_P</v>
          </cell>
          <cell r="C29289" t="str">
            <v>UN</v>
          </cell>
        </row>
        <row r="29290">
          <cell r="A29290">
            <v>93119</v>
          </cell>
          <cell r="B29290" t="str">
            <v>CURVA EM COBRE, 45 GRAUS, SEM ANEL DE SOLDA, BOLSA X BOLSA, DN 22 MM, INSTALADO EM PRUMADA   FORNECIMENTO E INSTALAÇÃO. AF_01/2016_P</v>
          </cell>
          <cell r="C29290" t="str">
            <v>UN</v>
          </cell>
        </row>
        <row r="29291">
          <cell r="A29291">
            <v>93120</v>
          </cell>
          <cell r="B29291" t="str">
            <v>COTOVELO EM BRONZE/LATÃO, 90 GRAUS, SEM ANEL DE SOLDA, BOLSA X ROSCA F, DN 22 MM X 1/2, INSTALADO EM PRUMADA   FORNECIMENTO E INSTALAÇÃO. AF_01/2016_P</v>
          </cell>
          <cell r="C29291" t="str">
            <v>UN</v>
          </cell>
        </row>
        <row r="29292">
          <cell r="A29292">
            <v>93121</v>
          </cell>
          <cell r="B29292" t="str">
            <v>COTOVELO EM BRONZE/LATÃO, 90 GRAUS, SEM ANEL DE SOLDA, BOLSA X ROSCA F, DN 22 MM X 3/4, INSTALADO EM PRUMADA   FORNECIMENTO E INSTALAÇÃO. AF_01/2016_P</v>
          </cell>
          <cell r="C29292" t="str">
            <v>UN</v>
          </cell>
        </row>
        <row r="29293">
          <cell r="A29293">
            <v>93122</v>
          </cell>
          <cell r="B29293" t="str">
            <v>CURVA EM COBRE, 45 GRAUS, SEM ANEL DE SOLDA, BOLSA X BOLSA, DN 28 MM, INSTALADO EM PRUMADA   FORNECIMENTO E INSTALAÇÃO. AF_01/2016_P</v>
          </cell>
          <cell r="C29293" t="str">
            <v>UN</v>
          </cell>
        </row>
        <row r="29294">
          <cell r="A29294">
            <v>93123</v>
          </cell>
          <cell r="B29294" t="str">
            <v>CURVA EM COBRE, 45 GRAUS, SEM ANEL DE SOLDA, BOLSA X BOLSA, DN 35 MM, INSTALADO EM PRUMADA   FORNECIMENTO E INSTALAÇÃO. AF_01/2016_P</v>
          </cell>
          <cell r="C29294" t="str">
            <v>UN</v>
          </cell>
        </row>
        <row r="29295">
          <cell r="A29295">
            <v>93124</v>
          </cell>
          <cell r="B29295" t="str">
            <v>CURVA EM COBRE, 45 GRAUS, SEM ANEL DE SOLDA, DN 42 MM, INSTALADO EM PRUMADA   FORNECIMENTO E INSTALAÇÃO. AF_01/2016_P</v>
          </cell>
          <cell r="C29295" t="str">
            <v>UN</v>
          </cell>
        </row>
        <row r="29296">
          <cell r="A29296">
            <v>93125</v>
          </cell>
          <cell r="B29296" t="str">
            <v>CURVA EM COBRE, 45 GRAUS, SEM ANEL DE SOLDA, BOLSA X BOLSA, DN 54 MM, INSTALADO EM PRUMADA   FORNECIMENTO E INSTALAÇÃO. AF_01/2016_P</v>
          </cell>
          <cell r="C29296" t="str">
            <v>UN</v>
          </cell>
        </row>
        <row r="29297">
          <cell r="A29297">
            <v>93126</v>
          </cell>
          <cell r="B29297" t="str">
            <v>CURVA EM COBRE, 90 GRAUS, SEM ANEL DE SOLDA, BOLSA X BOLSA, DN 66 MM, INSTALADO EM PRUMADA   FORNECIMENTO E INSTALAÇÃO. AF_01/2016_P</v>
          </cell>
          <cell r="C29297" t="str">
            <v>UN</v>
          </cell>
        </row>
        <row r="29298">
          <cell r="A29298">
            <v>93133</v>
          </cell>
          <cell r="B29298" t="str">
            <v>BUCHA DE REDUÇÃO EM COBRE, SEM ANEL DE SOLDA, PONTA X BOLSA, 28 X 22 MM, INSTALADO EM RAMAL E SUB-RAMAL   FORNECIMENTO E INSTALAÇÃO. AF_01/2016_P</v>
          </cell>
          <cell r="C29298" t="str">
            <v>UN</v>
          </cell>
        </row>
        <row r="29299">
          <cell r="A29299">
            <v>94465</v>
          </cell>
          <cell r="B29299" t="str">
            <v>LUVA, EM FERRO GALVANIZADO, CONEXÃO ROSQUEADA, DN 50 (2), INSTALADO EM RESERVAÇÃO DE ÁGUA DE EDIFICAÇÃO QUE POSSUA RESERVATÓRIO DE FIBRA/FIBROCIMENTO  FORNECIMENTO E INSTALAÇÃO. AF_06/2016</v>
          </cell>
          <cell r="C29299" t="str">
            <v>UN</v>
          </cell>
        </row>
        <row r="29300">
          <cell r="A29300">
            <v>94466</v>
          </cell>
          <cell r="B29300" t="str">
            <v>NIPLE, EM FERRO GALVANIZADO, CONEXÃO ROSQUEADA, DN 50 (2), INSTALADO EM RESERVAÇÃO DE ÁGUA DE EDIFICAÇÃO QUE POSSUA RESERVATÓRIO DE FIBRA/FIBROCIMENTO  FORNECIMENTO E INSTALAÇÃO. AF_06/2016</v>
          </cell>
          <cell r="C29300" t="str">
            <v>UN</v>
          </cell>
        </row>
        <row r="29301">
          <cell r="A29301">
            <v>94467</v>
          </cell>
          <cell r="B29301" t="str">
            <v>LUVA, EM FERRO GALVANIZADO, CONEXÃO ROSQUEADA, DN 65 (2 1/2), INSTALADO EM RESERVAÇÃO DE ÁGUA DE EDIFICAÇÃO QUE POSSUA RESERVATÓRIO DE FIBRA/FIBROCIMENTO  FORNECIMENTO E INSTALAÇÃO. AF_06/2016</v>
          </cell>
          <cell r="C29301" t="str">
            <v>UN</v>
          </cell>
        </row>
        <row r="29302">
          <cell r="A29302">
            <v>94468</v>
          </cell>
          <cell r="B29302" t="str">
            <v>NIPLE, EM FERRO GALVANIZADO, CONEXÃO ROSQUEADA, DN 65 (2 1/2), INSTALADO EM RESERVAÇÃO DE ÁGUA DE EDIFICAÇÃO QUE POSSUA RESERVATÓRIO DE FIBRA/FIBROCIMENTO  FORNECIMENTO E INSTALAÇÃO. AF_06/2016</v>
          </cell>
          <cell r="C29302" t="str">
            <v>UN</v>
          </cell>
        </row>
        <row r="29303">
          <cell r="A29303">
            <v>94469</v>
          </cell>
          <cell r="B29303" t="str">
            <v>LUVA, EM FERRO GALVANIZADO, CONEXÃO ROSQUEADA, DN 80 (3), INSTALADO EM RESERVAÇÃO DE ÁGUA DE EDIFICAÇÃO QUE POSSUA RESERVATÓRIO DE FIBRA/FIBROCIMENTO  FORNECIMENTO E INSTALAÇÃO. AF_06/2016</v>
          </cell>
          <cell r="C29303" t="str">
            <v>UN</v>
          </cell>
        </row>
        <row r="29304">
          <cell r="A29304">
            <v>94470</v>
          </cell>
          <cell r="B29304" t="str">
            <v>NIPLE, EM FERRO GALVANIZADO, CONEXÃO ROSQUEADA, DN 80 (3), INSTALADO EM RESERVAÇÃO DE ÁGUA DE EDIFICAÇÃO QUE POSSUA RESERVATÓRIO DE FIBRA/FIBROCIMENTO  FORNECIMENTO E INSTALAÇÃO. AF_06/2016</v>
          </cell>
          <cell r="C29304" t="str">
            <v>UN</v>
          </cell>
        </row>
        <row r="29305">
          <cell r="A29305">
            <v>94471</v>
          </cell>
          <cell r="B29305" t="str">
            <v>COTOVELO 90 GRAUS, EM FERRO GALVANIZADO, CONEXÃO ROSQUEADA, DN 50 (2), INSTALADO EM RESERVAÇÃO DE ÁGUA DE EDIFICAÇÃO QUE POSSUA RESERVATÓRIO DE FIBRA/FIBROCIMENTO  FORNECIMENTO E INSTALAÇÃO. AF_06/2016</v>
          </cell>
          <cell r="C29305" t="str">
            <v>UN</v>
          </cell>
        </row>
        <row r="29306">
          <cell r="A29306">
            <v>94472</v>
          </cell>
          <cell r="B29306" t="str">
            <v>COTOVELO 45 GRAUS, EM FERRO GALVANIZADO, CONEXÃO ROSQUEADA, DN 50 (2), INSTALADO EM RESERVAÇÃO DE ÁGUA DE EDIFICAÇÃO QUE POSSUA RESERVATÓRIO DE FIBRA/FIBROCIMENTO  FORNECIMENTO E INSTALAÇÃO. AF_06/2016</v>
          </cell>
          <cell r="C29306" t="str">
            <v>UN</v>
          </cell>
        </row>
        <row r="29307">
          <cell r="A29307">
            <v>94473</v>
          </cell>
          <cell r="B29307" t="str">
            <v>COTOVELO 90 GRAUS, EM FERRO GALVANIZADO, CONEXÃO ROSQUEADA, DN 65 (2 1/2), INSTALADO EM RESERVAÇÃO DE ÁGUA DE EDIFICAÇÃO QUE POSSUA RESERVATÓRIO DE FIBRA/FIBROCIMENTO  FORNECIMENTO E INSTALAÇÃO. AF_06/2016</v>
          </cell>
          <cell r="C29307" t="str">
            <v>UN</v>
          </cell>
        </row>
        <row r="29308">
          <cell r="A29308">
            <v>94474</v>
          </cell>
          <cell r="B29308" t="str">
            <v>COTOVELO 45 GRAUS, EM FERRO GALVANIZADO, CONEXÃO ROSQUEADA, DN 65 (2 1/2), INSTALADO EM RESERVAÇÃO DE ÁGUA DE EDIFICAÇÃO QUE POSSUA RESERVATÓRIO DE FIBRA/FIBROCIMENTO  FORNECIMENTO E INSTALAÇÃO. AF_06/2016</v>
          </cell>
          <cell r="C29308" t="str">
            <v>UN</v>
          </cell>
        </row>
        <row r="29309">
          <cell r="A29309">
            <v>94475</v>
          </cell>
          <cell r="B29309" t="str">
            <v>COTOVELO 90 GRAUS, EM FERRO GALVANIZADO, CONEXÃO ROSQUEADA, DN 80 (3), INSTALADO EM RESERVAÇÃO DE ÁGUA DE EDIFICAÇÃO QUE POSSUA RESERVATÓRIO DE FIBRA/FIBROCIMENTO  FORNECIMENTO E INSTALAÇÃO. AF_06/2016</v>
          </cell>
          <cell r="C29309" t="str">
            <v>UN</v>
          </cell>
        </row>
        <row r="29310">
          <cell r="A29310">
            <v>94476</v>
          </cell>
          <cell r="B29310" t="str">
            <v>COTOVELO 45 GRAUS, EM FERRO GALVANIZADO, CONEXÃO ROSQUEADA, DN 80 (3), INSTALADO EM RESERVAÇÃO DE ÁGUA DE EDIFICAÇÃO QUE POSSUA RESERVATÓRIO DE FIBRA/FIBROCIMENTO  FORNECIMENTO E INSTALAÇÃO. AF_06/2016</v>
          </cell>
          <cell r="C29310" t="str">
            <v>UN</v>
          </cell>
        </row>
        <row r="29311">
          <cell r="A29311">
            <v>94477</v>
          </cell>
          <cell r="B29311" t="str">
            <v>TÊ, EM FERRO GALVANIZADO, CONEXÃO ROSQUEADA, DN 50 (2), INSTALADO EM RESERVAÇÃO DE ÁGUA DE EDIFICAÇÃO QUE POSSUA RESERVATÓRIO DE FIBRA/FIBROCIMENTO  FORNECIMENTO E INSTALAÇÃO. AF_06/2016</v>
          </cell>
          <cell r="C29311" t="str">
            <v>UN</v>
          </cell>
        </row>
        <row r="29312">
          <cell r="A29312">
            <v>94478</v>
          </cell>
          <cell r="B29312" t="str">
            <v>TÊ, EM FERRO GALVANIZADO, CONEXÃO ROSQUEADA, DN 65 (2 1/2), INSTALADO EM RESERVAÇÃO DE ÁGUA DE EDIFICAÇÃO QUE POSSUA RESERVATÓRIO DE FIBRA/FIBROCIMENTO  FORNECIMENTO E INSTALAÇÃO. AF_06/2016</v>
          </cell>
          <cell r="C29312" t="str">
            <v>UN</v>
          </cell>
        </row>
        <row r="29313">
          <cell r="A29313">
            <v>94479</v>
          </cell>
          <cell r="B29313" t="str">
            <v>TÊ, EM FERRO GALVANIZADO, CONEXÃO ROSQUEADA, DN 80 (3), INSTALADO EM RESERVAÇÃO DE ÁGUA DE EDIFICAÇÃO QUE POSSUA RESERVATÓRIO DE FIBRA/FIBROCIMENTO  FORNECIMENTO E INSTALAÇÃO. AF_06/2016</v>
          </cell>
          <cell r="C29313" t="str">
            <v>UN</v>
          </cell>
        </row>
        <row r="29314">
          <cell r="A29314">
            <v>94606</v>
          </cell>
          <cell r="B29314" t="str">
            <v>LUVA DE COBRE, SEM ANEL DE SOLDA, DN 54 MM, INSTALADO EM RESERVAÇÃO DE ÁGUA DE EDIFICAÇÃO QUE POSSUA RESERVATÓRIO DE FIBRA/FIBROCIMENTO  FORNECIMENTO E INSTALAÇÃO. AF_06/2016_P</v>
          </cell>
          <cell r="C29314" t="str">
            <v>UN</v>
          </cell>
        </row>
        <row r="29315">
          <cell r="A29315">
            <v>94608</v>
          </cell>
          <cell r="B29315" t="str">
            <v>LUVA DE COBRE, SEM ANEL DE SOLDA, DN 66 MM, INSTALADO EM RESERVAÇÃO DE ÁGUA DE EDIFICAÇÃO QUE POSSUA RESERVATÓRIO DE FIBRA/FIBROCIMENTO  FORNECIMENTO E INSTALAÇÃO. AF_06/2016_P</v>
          </cell>
          <cell r="C29315" t="str">
            <v>UN</v>
          </cell>
        </row>
        <row r="29316">
          <cell r="A29316">
            <v>94610</v>
          </cell>
          <cell r="B29316" t="str">
            <v>LUVA DE COBRE, SEM ANEL DE SOLDA, DN 79 MM, INSTALADO EM RESERVAÇÃO DE ÁGUA DE EDIFICAÇÃO QUE POSSUA RESERVATÓRIO DE FIBRA/FIBROCIMENTO  FORNECIMENTO E INSTALAÇÃO. AF_06/2016_P</v>
          </cell>
          <cell r="C29316" t="str">
            <v>UN</v>
          </cell>
        </row>
        <row r="29317">
          <cell r="A29317">
            <v>94612</v>
          </cell>
          <cell r="B29317" t="str">
            <v>LUVA DE COBRE, SEM ANEL DE SOLDA, DN 104 MM, INSTALADO EM RESERVAÇÃO DE ÁGUA DE EDIFICAÇÃO QUE POSSUA RESERVATÓRIO DE FIBRA/FIBROCIMENTO  FORNECIMENTO E INSTALAÇÃO. AF_06/2016_P</v>
          </cell>
          <cell r="C29317" t="str">
            <v>UN</v>
          </cell>
        </row>
        <row r="29318">
          <cell r="A29318">
            <v>94614</v>
          </cell>
          <cell r="B29318" t="str">
            <v>COTOVELO EM COBRE, 90 GRAUS, SEM ANEL DE SOLDA, DN 54 MM, INSTALADO EM RESERVAÇÃO DE ÁGUA DE EDIFICAÇÃO QUE POSSUA RESERVATÓRIO DE FIBRA/FIBROCIMENTO  FORNECIMENTO E INSTALAÇÃO. AF_06/2016_P</v>
          </cell>
          <cell r="C29318" t="str">
            <v>UN</v>
          </cell>
        </row>
        <row r="29319">
          <cell r="A29319">
            <v>94615</v>
          </cell>
          <cell r="B29319" t="str">
            <v>CURVA EM COBRE, 45 GRAUS, SEM ANEL DE SOLDA, BOLSA X BOLSA, DN 54 MM,  INSTALADO EM RESERVAÇÃO DE ÁGUA DE EDIFICAÇÃO QUE POSSUA RESERVATÓRIO DE FIBRA/FIBROCIMENTO  FORNECIMENTO E INSTALAÇÃO. AF_06/2016_P</v>
          </cell>
          <cell r="C29319" t="str">
            <v>UN</v>
          </cell>
        </row>
        <row r="29320">
          <cell r="A29320">
            <v>94616</v>
          </cell>
          <cell r="B29320" t="str">
            <v>COTOVELO EM COBRE, 90 GRAUS, SEM ANEL DE SOLDA, DN 66 MM, INSTALADO EM RESERVAÇÃO DE ÁGUA DE EDIFICAÇÃO QUE POSSUA RESERVATÓRIO DE FIBRA/FIBROCIMENTO - FORNECIMENTO E INSTALAÇÃO. AF_06/2016_P</v>
          </cell>
          <cell r="C29320" t="str">
            <v>UN</v>
          </cell>
        </row>
        <row r="29321">
          <cell r="A29321">
            <v>94617</v>
          </cell>
          <cell r="B29321" t="str">
            <v>CURVA EM COBRE, 45 GRAUS, SEM ANEL DE SOLDA, BOLSA X BOLSA, DN 66 MM,  INSTALADO EM RESERVAÇÃO DE ÁGUA DE EDIFICAÇÃO QUE POSSUA RESERVATÓRIO DE FIBRA/FIBROCIMENTO  FORNECIMENTO E INSTALAÇÃO. AF_06/2016_P</v>
          </cell>
          <cell r="C29321" t="str">
            <v>UN</v>
          </cell>
        </row>
        <row r="29322">
          <cell r="A29322">
            <v>94618</v>
          </cell>
          <cell r="B29322" t="str">
            <v>COTOVELO EM COBRE, 90 GRAUS, SEM ANEL DE SOLDA, DN 79 MM, INSTALADO EM RESERVAÇÃO DE ÁGUA DE EDIFICAÇÃO QUE POSSUA RESERVATÓRIO DE FIBRA/FIBROCIMENTO  FORNECIMENTO E INSTALAÇÃO. AF_06/2016_P</v>
          </cell>
          <cell r="C29322" t="str">
            <v>UN</v>
          </cell>
        </row>
        <row r="29323">
          <cell r="A29323">
            <v>94620</v>
          </cell>
          <cell r="B29323" t="str">
            <v>COTOVELO EM COBRE, 90 GRAUS, SEM ANEL DE SOLDA, DN 104 MM, INSTALADO EM RESERVAÇÃO DE ÁGUA DE EDIFICAÇÃO QUE POSSUA RESERVATÓRIO DE FIBRA/FIBROCIMENTO  FORNECIMENTO E INSTALAÇÃO. AF_06/2016_P</v>
          </cell>
          <cell r="C29323" t="str">
            <v>UN</v>
          </cell>
        </row>
        <row r="29324">
          <cell r="A29324">
            <v>94622</v>
          </cell>
          <cell r="B29324" t="str">
            <v>TE EM COBRE, SEM ANEL DE SOLDA, DN 54 MM,  INSTALADO EM RESERVAÇÃO DE ÁGUA DE EDIFICAÇÃO QUE POSSUA RESERVATÓRIO DE FIBRA/FIBROCIMENTO  FORNECIMENTO E INSTALAÇÃO. AF_06/2016_P</v>
          </cell>
          <cell r="C29324" t="str">
            <v>UN</v>
          </cell>
        </row>
        <row r="29325">
          <cell r="A29325">
            <v>94623</v>
          </cell>
          <cell r="B29325" t="str">
            <v>TE EM COBRE, SEM ANEL DE SOLDA, DN 66 MM,  INSTALADO EM RESERVAÇÃO DE ÁGUA DE EDIFICAÇÃO QUE POSSUA RESERVATÓRIO DE FIBRA/FIBROCIMENTO  FORNECIMENTO E INSTALAÇÃO. AF_06/2016_P</v>
          </cell>
          <cell r="C29325" t="str">
            <v>UN</v>
          </cell>
        </row>
        <row r="29326">
          <cell r="A29326">
            <v>94624</v>
          </cell>
          <cell r="B29326" t="str">
            <v>TE EM COBRE, SEM ANEL DE SOLDA, DN 79 MM,  INSTALADO EM RESERVAÇÃO DE ÁGUA DE EDIFICAÇÃO QUE POSSUA RESERVATÓRIO DE FIBRA/FIBROCIMENTO  FORNECIMENTO E INSTALAÇÃO. AF_06/2016_P</v>
          </cell>
          <cell r="C29326" t="str">
            <v>UN</v>
          </cell>
        </row>
        <row r="29327">
          <cell r="A29327">
            <v>94625</v>
          </cell>
          <cell r="B29327" t="str">
            <v>TE EM COBRE, SEM ANEL DE SOLDA, DN 104 MM,  INSTALADO EM RESERVAÇÃO DE ÁGUA DE EDIFICAÇÃO QUE POSSUA RESERVATÓRIO DE FIBRA/FIBROCIMENTO  FORNECIMENTO E INSTALAÇÃO. AF_06/2016_P</v>
          </cell>
          <cell r="C29327" t="str">
            <v>UN</v>
          </cell>
        </row>
        <row r="29328">
          <cell r="A29328">
            <v>94656</v>
          </cell>
          <cell r="B29328" t="str">
            <v>ADAPTADOR CURTO COM BOLSA E ROSCA PARA REGISTRO, PVC, SOLDÁVEL, DN  25 MM X 3/4 , INSTALADO EM RESERVAÇÃO DE ÁGUA DE EDIFICAÇÃO QUE POSSUA RESERVATÓRIO DE FIBRA/FIBROCIMENTO   FORNECIMENTO E INSTALAÇÃO. AF_06/2016</v>
          </cell>
          <cell r="C29328" t="str">
            <v>UN</v>
          </cell>
        </row>
        <row r="29329">
          <cell r="A29329">
            <v>94657</v>
          </cell>
          <cell r="B29329" t="str">
            <v>LUVA PVC, SOLDÁVEL, DN  25 MM, INSTALADA EM RESERVAÇÃO DE ÁGUA DE EDIFICAÇÃO QUE POSSUA RESERVATÓRIO DE FIBRA/FIBROCIMENTO   FORNECIMENTO E INSTALAÇÃO. AF_06/2016</v>
          </cell>
          <cell r="C29329" t="str">
            <v>UN</v>
          </cell>
        </row>
        <row r="29330">
          <cell r="A29330">
            <v>94658</v>
          </cell>
          <cell r="B29330" t="str">
            <v>ADAPTADOR CURTO COM BOLSA E ROSCA PARA REGISTRO, PVC, SOLDÁVEL, DN 32 MM X 1 , INSTALADO EM RESERVAÇÃO DE ÁGUA DE EDIFICAÇÃO QUE POSSUA RESERVATÓRIO DE FIBRA/FIBROCIMENTO   FORNECIMENTO E INSTALAÇÃO. AF_06/2016</v>
          </cell>
          <cell r="C29330" t="str">
            <v>UN</v>
          </cell>
        </row>
        <row r="29331">
          <cell r="A29331">
            <v>94659</v>
          </cell>
          <cell r="B29331" t="str">
            <v>LUVA PVC, SOLDÁVEL, DN 32 MM, INSTALADA EM RESERVAÇÃO DE ÁGUA DE EDIFICAÇÃO QUE POSSUA RESERVATÓRIO DE FIBRA/FIBROCIMENTO   FORNECIMENTO E INSTALAÇÃO. AF_06/2016</v>
          </cell>
          <cell r="C29331" t="str">
            <v>UN</v>
          </cell>
        </row>
        <row r="29332">
          <cell r="A29332">
            <v>94660</v>
          </cell>
          <cell r="B29332" t="str">
            <v>ADAPTADOR CURTO COM BOLSA E ROSCA PARA REGISTRO, PVC, SOLDÁVEL, DN 40 MM X 1 1/4 , INSTALADO EM RESERVAÇÃO DE ÁGUA DE EDIFICAÇÃO QUE POSSUA RESERVATÓRIO DE FIBRA/FIBROCIMENTO   FORNECIMENTO E INSTALAÇÃO. AF_06/2016</v>
          </cell>
          <cell r="C29332" t="str">
            <v>UN</v>
          </cell>
        </row>
        <row r="29333">
          <cell r="A29333">
            <v>94661</v>
          </cell>
          <cell r="B29333" t="str">
            <v>LUVA, PVC, SOLDÁVEL, DN 40 MM, INSTALADO EM RESERVAÇÃO DE ÁGUA DE EDIFICAÇÃO QUE POSSUA RESERVATÓRIO DE FIBRA/FIBROCIMENTO   FORNECIMENTO E INSTALAÇÃO. AF_06/2016</v>
          </cell>
          <cell r="C29333" t="str">
            <v>UN</v>
          </cell>
        </row>
        <row r="29334">
          <cell r="A29334">
            <v>94662</v>
          </cell>
          <cell r="B29334" t="str">
            <v>ADAPTADOR CURTO COM BOLSA E ROSCA PARA REGISTRO, PVC, SOLDÁVEL, DN 50 MM X 1 1/2 , INSTALADO EM RESERVAÇÃO DE ÁGUA DE EDIFICAÇÃO QUE POSSUA RESERVATÓRIO DE FIBRA/FIBROCIMENTO   FORNECIMENTO E INSTALAÇÃO. AF_06/2016</v>
          </cell>
          <cell r="C29334" t="str">
            <v>UN</v>
          </cell>
        </row>
        <row r="29335">
          <cell r="A29335">
            <v>94663</v>
          </cell>
          <cell r="B29335" t="str">
            <v>LUVA, PVC, SOLDÁVEL, DN 50 MM, INSTALADO EM RESERVAÇÃO DE ÁGUA DE EDIFICAÇÃO QUE POSSUA RESERVATÓRIO DE FIBRA/FIBROCIMENTO   FORNECIMENTO E INSTALAÇÃO. AF_06/2016</v>
          </cell>
          <cell r="C29335" t="str">
            <v>UN</v>
          </cell>
        </row>
        <row r="29336">
          <cell r="A29336">
            <v>94664</v>
          </cell>
          <cell r="B29336" t="str">
            <v>ADAPTADOR CURTO COM BOLSA E ROSCA PARA REGISTRO, PVC, SOLDÁVEL, DN 60 MM X 2 , INSTALADO EM RESERVAÇÃO DE ÁGUA DE EDIFICAÇÃO QUE POSSUA RESERVATÓRIO DE FIBRA/FIBROCIMENTO   FORNECIMENTO E INSTALAÇÃO. AF_06/2016</v>
          </cell>
          <cell r="C29336" t="str">
            <v>UN</v>
          </cell>
        </row>
        <row r="29337">
          <cell r="A29337">
            <v>94665</v>
          </cell>
          <cell r="B29337" t="str">
            <v>LUVA, PVC, SOLDÁVEL, DN 60 MM, INSTALADO EM RESERVAÇÃO DE ÁGUA DE EDIFICAÇÃO QUE POSSUA RESERVATÓRIO DE FIBRA/FIBROCIMENTO   FORNECIMENTO E INSTALAÇÃO. AF_06/2016</v>
          </cell>
          <cell r="C29337" t="str">
            <v>UN</v>
          </cell>
        </row>
        <row r="29338">
          <cell r="A29338">
            <v>94666</v>
          </cell>
          <cell r="B29338" t="str">
            <v>ADAPTADOR CURTO COM BOLSA E ROSCA PARA REGISTRO, PVC, SOLDÁVEL, DN 75 MM X 2 1/2 , INSTALADO EM RESERVAÇÃO DE ÁGUA DE EDIFICAÇÃO QUE POSSUA RESERVATÓRIO DE FIBRA/FIBROCIMENTO   FORNECIMENTO E INSTALAÇÃO. AF_06/2016</v>
          </cell>
          <cell r="C29338" t="str">
            <v>UN</v>
          </cell>
        </row>
        <row r="29339">
          <cell r="A29339">
            <v>94667</v>
          </cell>
          <cell r="B29339" t="str">
            <v>LUVA, PVC, SOLDÁVEL, DN 75 MM, INSTALADO EM RESERVAÇÃO DE ÁGUA DE EDIFICAÇÃO QUE POSSUA RESERVATÓRIO DE FIBRA/FIBROCIMENTO   FORNECIMENTO E INSTALAÇÃO. AF_06/2016</v>
          </cell>
          <cell r="C29339" t="str">
            <v>UN</v>
          </cell>
        </row>
        <row r="29340">
          <cell r="A29340">
            <v>94668</v>
          </cell>
          <cell r="B29340" t="str">
            <v>ADAPTADOR CURTO COM BOLSA E ROSCA PARA REGISTRO, PVC, SOLDÁVEL, DN 85 MM X 3 , INSTALADO EM RESERVAÇÃO DE ÁGUA DE EDIFICAÇÃO QUE POSSUA RESERVATÓRIO DE FIBRA/FIBROCIMENTO   FORNECIMENTO E INSTALAÇÃO. AF_06/2016</v>
          </cell>
          <cell r="C29340" t="str">
            <v>UN</v>
          </cell>
        </row>
        <row r="29341">
          <cell r="A29341">
            <v>94669</v>
          </cell>
          <cell r="B29341" t="str">
            <v>LUVA, PVC, SOLDÁVEL, DN 85 MM, INSTALADO EM RESERVAÇÃO DE ÁGUA DE EDIFICAÇÃO QUE POSSUA RESERVATÓRIO DE FIBRA/FIBROCIMENTO   FORNECIMENTO E INSTALAÇÃO. AF_06/2016</v>
          </cell>
          <cell r="C29341" t="str">
            <v>UN</v>
          </cell>
        </row>
        <row r="29342">
          <cell r="A29342">
            <v>94670</v>
          </cell>
          <cell r="B29342" t="str">
            <v>ADAPTADOR CURTO COM BOLSA E ROSCA PARA REGISTRO, PVC, SOLDÁVEL, DN 110 MM X 4 , INSTALADO EM RESERVAÇÃO DE ÁGUA DE EDIFICAÇÃO QUE POSSUA RESERVATÓRIO DE FIBRA/FIBROCIMENTO   FORNECIMENTO E INSTALAÇÃO. AF_06/2016</v>
          </cell>
          <cell r="C29342" t="str">
            <v>UN</v>
          </cell>
        </row>
        <row r="29343">
          <cell r="A29343">
            <v>94671</v>
          </cell>
          <cell r="B29343" t="str">
            <v>LUVA, PVC, SOLDÁVEL, DN 110 MM, INSTALADO EM RESERVAÇÃO DE ÁGUA DE EDIFICAÇÃO QUE POSSUA RESERVATÓRIO DE FIBRA/FIBROCIMENTO   FORNECIMENTO E INSTALAÇÃO. AF_06/2016</v>
          </cell>
          <cell r="C29343" t="str">
            <v>UN</v>
          </cell>
        </row>
        <row r="29344">
          <cell r="A29344">
            <v>94672</v>
          </cell>
          <cell r="B29344" t="str">
            <v>JOELHO 90 GRAUS COM BUCHA DE LATÃO, PVC, SOLDÁVEL, DN  25 MM, X 3/4 INSTALADO EM RESERVAÇÃO DE ÁGUA DE EDIFICAÇÃO QUE POSSUA RESERVATÓRIO DE FIBRA/FIBROCIMENTO   FORNECIMENTO E INSTALAÇÃO. AF_06/2016</v>
          </cell>
          <cell r="C29344" t="str">
            <v>UN</v>
          </cell>
        </row>
        <row r="29345">
          <cell r="A29345">
            <v>94673</v>
          </cell>
          <cell r="B29345" t="str">
            <v>CURVA 90 GRAUS, PVC, SOLDÁVEL, DN  25 MM, INSTALADO EM RESERVAÇÃO DE ÁGUA DE EDIFICAÇÃO QUE POSSUA RESERVATÓRIO DE FIBRA/FIBROCIMENTO   FORNECIMENTO E INSTALAÇÃO. AF_06/2016</v>
          </cell>
          <cell r="C29345" t="str">
            <v>UN</v>
          </cell>
        </row>
        <row r="29346">
          <cell r="A29346">
            <v>94674</v>
          </cell>
          <cell r="B29346" t="str">
            <v>JOELHO 90 GRAUS, PVC, SOLDÁVEL, DN 32 MM INSTALADO EM RESERVAÇÃO DE ÁGUA DE EDIFICAÇÃO QUE POSSUA RESERVATÓRIO DE FIBRA/FIBROCIMENTO   FORNECIMENTO E INSTALAÇÃO. AF_06/2016</v>
          </cell>
          <cell r="C29346" t="str">
            <v>UN</v>
          </cell>
        </row>
        <row r="29347">
          <cell r="A29347">
            <v>94675</v>
          </cell>
          <cell r="B29347" t="str">
            <v>CURVA 90 GRAUS, PVC, SOLDÁVEL, DN 32 MM, INSTALADO EM RESERVAÇÃO DE ÁGUA DE EDIFICAÇÃO QUE POSSUA RESERVATÓRIO DE FIBRA/FIBROCIMENTO   FORNECIMENTO E INSTALAÇÃO. AF_06/2016</v>
          </cell>
          <cell r="C29347" t="str">
            <v>UN</v>
          </cell>
        </row>
        <row r="29348">
          <cell r="A29348">
            <v>94676</v>
          </cell>
          <cell r="B29348" t="str">
            <v>JOELHO 90 GRAUS, PVC, SOLDÁVEL, DN 40 MM INSTALADO EM RESERVAÇÃO DE ÁGUA DE EDIFICAÇÃO QUE POSSUA RESERVATÓRIO DE FIBRA/FIBROCIMENTO   FORNECIMENTO E INSTALAÇÃO. AF_06/2016</v>
          </cell>
          <cell r="C29348" t="str">
            <v>UN</v>
          </cell>
        </row>
        <row r="29349">
          <cell r="A29349">
            <v>94677</v>
          </cell>
          <cell r="B29349" t="str">
            <v>CURVA 90 GRAUS, PVC, SOLDÁVEL, DN 40 MM, INSTALADO EM RESERVAÇÃO DE ÁGUA DE EDIFICAÇÃO QUE POSSUA RESERVATÓRIO DE FIBRA/FIBROCIMENTO   FORNECIMENTO E INSTALAÇÃO. AF_06/2016</v>
          </cell>
          <cell r="C29349" t="str">
            <v>UN</v>
          </cell>
        </row>
        <row r="29350">
          <cell r="A29350">
            <v>94678</v>
          </cell>
          <cell r="B29350" t="str">
            <v>JOELHO 90 GRAUS, PVC, SOLDÁVEL, DN 50 MM INSTALADO EM RESERVAÇÃO DE ÁGUA DE EDIFICAÇÃO QUE POSSUA RESERVATÓRIO DE FIBRA/FIBROCIMENTO   FORNECIMENTO E INSTALAÇÃO. AF_06/2016</v>
          </cell>
          <cell r="C29350" t="str">
            <v>UN</v>
          </cell>
        </row>
        <row r="29351">
          <cell r="A29351">
            <v>94679</v>
          </cell>
          <cell r="B29351" t="str">
            <v>CURVA 90 GRAUS, PVC, SOLDÁVEL, DN 50 MM, INSTALADO EM RESERVAÇÃO DE ÁGUA DE EDIFICAÇÃO QUE POSSUA RESERVATÓRIO DE FIBRA/FIBROCIMENTO   FORNECIMENTO E INSTALAÇÃO. AF_06/2016</v>
          </cell>
          <cell r="C29351" t="str">
            <v>UN</v>
          </cell>
        </row>
        <row r="29352">
          <cell r="A29352">
            <v>94680</v>
          </cell>
          <cell r="B29352" t="str">
            <v>JOELHO 90 GRAUS, PVC, SOLDÁVEL, DN 60 MM INSTALADO EM RESERVAÇÃO DE ÁGUA DE EDIFICAÇÃO QUE POSSUA RESERVATÓRIO DE FIBRA/FIBROCIMENTO   FORNECIMENTO E INSTALAÇÃO. AF_06/2016</v>
          </cell>
          <cell r="C29352" t="str">
            <v>UN</v>
          </cell>
        </row>
        <row r="29353">
          <cell r="A29353">
            <v>94681</v>
          </cell>
          <cell r="B29353" t="str">
            <v>CURVA 90 GRAUS, PVC, SOLDÁVEL, DN 60 MM, INSTALADO EM RESERVAÇÃO DE ÁGUA DE EDIFICAÇÃO QUE POSSUA RESERVATÓRIO DE FIBRA/FIBROCIMENTO   FORNECIMENTO E INSTALAÇÃO. AF_06/2016</v>
          </cell>
          <cell r="C29353" t="str">
            <v>UN</v>
          </cell>
        </row>
        <row r="29354">
          <cell r="A29354">
            <v>94682</v>
          </cell>
          <cell r="B29354" t="str">
            <v>JOELHO 90 GRAUS, PVC, SOLDÁVEL, DN 75 MM INSTALADO EM RESERVAÇÃO DE ÁGUA DE EDIFICAÇÃO QUE POSSUA RESERVATÓRIO DE FIBRA/FIBROCIMENTO   FORNECIMENTO E INSTALAÇÃO. AF_06/2016</v>
          </cell>
          <cell r="C29354" t="str">
            <v>UN</v>
          </cell>
        </row>
        <row r="29355">
          <cell r="A29355">
            <v>94683</v>
          </cell>
          <cell r="B29355" t="str">
            <v>CURVA 90 GRAUS, PVC, SOLDÁVEL, DN 75 MM, INSTALADO EM RESERVAÇÃO DE ÁGUA DE EDIFICAÇÃO QUE POSSUA RESERVATÓRIO DE FIBRA/FIBROCIMENTO   FORNECIMENTO E INSTALAÇÃO. AF_06/2016</v>
          </cell>
          <cell r="C29355" t="str">
            <v>UN</v>
          </cell>
        </row>
        <row r="29356">
          <cell r="A29356">
            <v>94684</v>
          </cell>
          <cell r="B29356" t="str">
            <v>JOELHO 90 GRAUS, PVC, SOLDÁVEL, DN 85 MM INSTALADO EM RESERVAÇÃO DE ÁGUA DE EDIFICAÇÃO QUE POSSUA RESERVATÓRIO DE FIBRA/FIBROCIMENTO   FORNECIMENTO E INSTALAÇÃO. AF_06/2016</v>
          </cell>
          <cell r="C29356" t="str">
            <v>UN</v>
          </cell>
        </row>
        <row r="29357">
          <cell r="A29357">
            <v>94685</v>
          </cell>
          <cell r="B29357" t="str">
            <v>CURVA 90 GRAUS, PVC, SOLDÁVEL, DN 85 MM, INSTALADO EM RESERVAÇÃO DE ÁGUA DE EDIFICAÇÃO QUE POSSUA RESERVATÓRIO DE FIBRA/FIBROCIMENTO   FORNECIMENTO E INSTALAÇÃO. AF_06/2016</v>
          </cell>
          <cell r="C29357" t="str">
            <v>UN</v>
          </cell>
        </row>
        <row r="29358">
          <cell r="A29358">
            <v>94686</v>
          </cell>
          <cell r="B29358" t="str">
            <v>JOELHO 90 GRAUS, PVC, SOLDÁVEL, DN 110 MM INSTALADO EM RESERVAÇÃO DE ÁGUA DE EDIFICAÇÃO QUE POSSUA RESERVATÓRIO DE FIBRA/FIBROCIMENTO   FORNECIMENTO E INSTALAÇÃO. AF_06/2016</v>
          </cell>
          <cell r="C29358" t="str">
            <v>UN</v>
          </cell>
        </row>
        <row r="29359">
          <cell r="A29359">
            <v>94687</v>
          </cell>
          <cell r="B29359" t="str">
            <v>CURVA 90 GRAUS, PVC, SOLDÁVEL, DN 110 MM, INSTALADO EM RESERVAÇÃO DE ÁGUA DE EDIFICAÇÃO QUE POSSUA RESERVATÓRIO DE FIBRA/FIBROCIMENTO   FORNECIMENTO E INSTALAÇÃO. AF_06/2016</v>
          </cell>
          <cell r="C29359" t="str">
            <v>UN</v>
          </cell>
        </row>
        <row r="29360">
          <cell r="A29360">
            <v>94688</v>
          </cell>
          <cell r="B29360" t="str">
            <v>TÊ, PVC, SOLDÁVEL, DN  25 MM INSTALADO EM RESERVAÇÃO DE ÁGUA DE EDIFICAÇÃO QUE POSSUA RESERVATÓRIO DE FIBRA/FIBROCIMENTO   FORNECIMENTO E INSTALAÇÃO. AF_06/2016</v>
          </cell>
          <cell r="C29360" t="str">
            <v>UN</v>
          </cell>
        </row>
        <row r="29361">
          <cell r="A29361">
            <v>94689</v>
          </cell>
          <cell r="B29361" t="str">
            <v>TÊ COM BUCHA DE LATÃO NA BOLSA CENTRAL, PVC, SOLDÁVEL, DN  25 MM X 3/4 , INSTALADO EM RESERVAÇÃO DE ÁGUA DE EDIFICAÇÃO QUE POSSUA RESERVATÓRIO DE FIBRA/FIBROCIMENTO   FORNECIMENTO E INSTALAÇÃO. AF_06/2016</v>
          </cell>
          <cell r="C29361" t="str">
            <v>UN</v>
          </cell>
        </row>
        <row r="29362">
          <cell r="A29362">
            <v>94690</v>
          </cell>
          <cell r="B29362" t="str">
            <v>TÊ, PVC, SOLDÁVEL, DN 32 MM INSTALADO EM RESERVAÇÃO DE ÁGUA DE EDIFICAÇÃO QUE POSSUA RESERVATÓRIO DE FIBRA/FIBROCIMENTO   FORNECIMENTO E INSTALAÇÃO. AF_06/2016</v>
          </cell>
          <cell r="C29362" t="str">
            <v>UN</v>
          </cell>
        </row>
        <row r="29363">
          <cell r="A29363">
            <v>94691</v>
          </cell>
          <cell r="B29363" t="str">
            <v>TÊ DE REDUÇÃO, PVC, SOLDÁVEL, DN 32 MM X  25 MM, INSTALADO EM RESERVAÇÃO DE ÁGUA DE EDIFICAÇÃO QUE POSSUA RESERVATÓRIO DE FIBRA/FIBROCIMENTO   FORNECIMENTO E INSTALAÇÃO. AF_06/2016</v>
          </cell>
          <cell r="C29363" t="str">
            <v>UN</v>
          </cell>
        </row>
        <row r="29364">
          <cell r="A29364">
            <v>94692</v>
          </cell>
          <cell r="B29364" t="str">
            <v>TÊ, PVC, SOLDÁVEL, DN 40 MM INSTALADO EM RESERVAÇÃO DE ÁGUA DE EDIFICAÇÃO QUE POSSUA RESERVATÓRIO DE FIBRA/FIBROCIMENTO   FORNECIMENTO E INSTALAÇÃO. AF_06/2016</v>
          </cell>
          <cell r="C29364" t="str">
            <v>UN</v>
          </cell>
        </row>
        <row r="29365">
          <cell r="A29365">
            <v>94693</v>
          </cell>
          <cell r="B29365" t="str">
            <v>TÊ DE REDUÇÃO, PVC, SOLDÁVEL, DN 40 MM X 32 MM, INSTALADO EM RESERVAÇÃO DE ÁGUA DE EDIFICAÇÃO QUE POSSUA RESERVATÓRIO DE FIBRA/FIBROCIMENTO   FORNECIMENTO E INSTALAÇÃO. AF_06/2016</v>
          </cell>
          <cell r="C29365" t="str">
            <v>UN</v>
          </cell>
        </row>
        <row r="29366">
          <cell r="A29366">
            <v>94694</v>
          </cell>
          <cell r="B29366" t="str">
            <v>TÊ, PVC, SOLDÁVEL, DN 50 MM INSTALADO EM RESERVAÇÃO DE ÁGUA DE EDIFICAÇÃO QUE POSSUA RESERVATÓRIO DE FIBRA/FIBROCIMENTO   FORNECIMENTO E INSTALAÇÃO. AF_06/2016</v>
          </cell>
          <cell r="C29366" t="str">
            <v>UN</v>
          </cell>
        </row>
        <row r="29367">
          <cell r="A29367">
            <v>94695</v>
          </cell>
          <cell r="B29367" t="str">
            <v>TÊ DE REDUÇÃO, PVC, SOLDÁVEL, DN 50 MM X 40 MM, INSTALADO EM RESERVAÇÃO DE ÁGUA DE EDIFICAÇÃO QUE POSSUA RESERVATÓRIO DE FIBRA/FIBROCIMENTO   FORNECIMENTO E INSTALAÇÃO. AF_06/2016</v>
          </cell>
          <cell r="C29367" t="str">
            <v>UN</v>
          </cell>
        </row>
        <row r="29368">
          <cell r="A29368">
            <v>94696</v>
          </cell>
          <cell r="B29368" t="str">
            <v>TÊ, PVC, SOLDÁVEL, DN 60 MM INSTALADO EM RESERVAÇÃO DE ÁGUA DE EDIFICAÇÃO QUE POSSUA RESERVATÓRIO DE FIBRA/FIBROCIMENTO   FORNECIMENTO E INSTALAÇÃO. AF_06/2016</v>
          </cell>
          <cell r="C29368" t="str">
            <v>UN</v>
          </cell>
        </row>
        <row r="29369">
          <cell r="A29369">
            <v>94697</v>
          </cell>
          <cell r="B29369" t="str">
            <v>TÊ, PVC, SOLDÁVEL, DN 75 MM INSTALADO EM RESERVAÇÃO DE ÁGUA DE EDIFICAÇÃO QUE POSSUA RESERVATÓRIO DE FIBRA/FIBROCIMENTO   FORNECIMENTO E INSTALAÇÃO. AF_06/2016</v>
          </cell>
          <cell r="C29369" t="str">
            <v>UN</v>
          </cell>
        </row>
        <row r="29370">
          <cell r="A29370">
            <v>94698</v>
          </cell>
          <cell r="B29370" t="str">
            <v>TÊ DE REDUÇÃO, PVC, SOLDÁVEL, DN 75 MM X 50 MM, INSTALADO EM RESERVAÇÃO DE ÁGUA DE EDIFICAÇÃO QUE POSSUA RESERVATÓRIO DE FIBRA/FIBROCIMENTO   FORNECIMENTO E INSTALAÇÃO. AF_06/2016</v>
          </cell>
          <cell r="C29370" t="str">
            <v>UN</v>
          </cell>
        </row>
        <row r="29371">
          <cell r="A29371">
            <v>94699</v>
          </cell>
          <cell r="B29371" t="str">
            <v>TÊ, PVC, SOLDÁVEL, DN 85 MM INSTALADO EM RESERVAÇÃO DE ÁGUA DE EDIFICAÇÃO QUE POSSUA RESERVATÓRIO DE FIBRA/FIBROCIMENTO   FORNECIMENTO E INSTALAÇÃO. AF_06/2016</v>
          </cell>
          <cell r="C29371" t="str">
            <v>UN</v>
          </cell>
        </row>
        <row r="29372">
          <cell r="A29372">
            <v>94700</v>
          </cell>
          <cell r="B29372" t="str">
            <v>TÊ DE REDUÇÃO, PVC, SOLDÁVEL, DN 85 MM X 60 MM, INSTALADO EM RESERVAÇÃO DE ÁGUA DE EDIFICAÇÃO QUE POSSUA RESERVATÓRIO DE FIBRA/FIBROCIMENTO   FORNECIMENTO E INSTALAÇÃO. AF_06/2016</v>
          </cell>
          <cell r="C29372" t="str">
            <v>UN</v>
          </cell>
        </row>
        <row r="29373">
          <cell r="A29373">
            <v>94701</v>
          </cell>
          <cell r="B29373" t="str">
            <v>TÊ, PVC, SOLDÁVEL, DN 110 MM INSTALADO EM RESERVAÇÃO DE ÁGUA DE EDIFICAÇÃO QUE POSSUA RESERVATÓRIO DE FIBRA/FIBROCIMENTO   FORNECIMENTO E INSTALAÇÃO. AF_06/2016</v>
          </cell>
          <cell r="C29373" t="str">
            <v>UN</v>
          </cell>
        </row>
        <row r="29374">
          <cell r="A29374">
            <v>94702</v>
          </cell>
          <cell r="B29374" t="str">
            <v>TÊ DE REDUÇÃO, PVC, SOLDÁVEL, DN 110 MM X 60 MM, INSTALADO EM RESERVAÇÃO DE ÁGUA DE EDIFICAÇÃO QUE POSSUA RESERVATÓRIO DE FIBRA/FIBROCIMENTO   FORNECIMENTO E INSTALAÇÃO. AF_06/2016</v>
          </cell>
          <cell r="C29374" t="str">
            <v>UN</v>
          </cell>
        </row>
        <row r="29375">
          <cell r="A29375">
            <v>94703</v>
          </cell>
          <cell r="B29375" t="str">
            <v>ADAPTADOR COM FLANGE E ANEL DE VEDAÇÃO, PVC, SOLDÁVEL, DN  25 MM X 3/4 , INSTALADO EM RESERVAÇÃO DE ÁGUA DE EDIFICAÇÃO QUE POSSUA RESERVATÓRIO DE FIBRA/FIBROCIMENTO   FORNECIMENTO E INSTALAÇÃO. AF_06/2016</v>
          </cell>
          <cell r="C29375" t="str">
            <v>UN</v>
          </cell>
        </row>
        <row r="29376">
          <cell r="A29376">
            <v>94704</v>
          </cell>
          <cell r="B29376" t="str">
            <v>ADAPTADOR COM FLANGE E ANEL DE VEDAÇÃO, PVC, SOLDÁVEL, DN 32 MM X 1 , INSTALADO EM RESERVAÇÃO DE ÁGUA DE EDIFICAÇÃO QUE POSSUA RESERVATÓRIO DE FIBRA/FIBROCIMENTO   FORNECIMENTO E INSTALAÇÃO. AF_06/2016</v>
          </cell>
          <cell r="C29376" t="str">
            <v>UN</v>
          </cell>
        </row>
        <row r="29377">
          <cell r="A29377">
            <v>94705</v>
          </cell>
          <cell r="B29377" t="str">
            <v>ADAPTADOR COM FLANGE E ANEL DE VEDAÇÃO, PVC, SOLDÁVEL, DN 40 MM X 1 1/4 , INSTALADO EM RESERVAÇÃO DE ÁGUA DE EDIFICAÇÃO QUE POSSUA RESERVATÓRIO DE FIBRA/FIBROCIMENTO   FORNECIMENTO E INSTALAÇÃO. AF_06/2016</v>
          </cell>
          <cell r="C29377" t="str">
            <v>UN</v>
          </cell>
        </row>
        <row r="29378">
          <cell r="A29378">
            <v>94706</v>
          </cell>
          <cell r="B29378" t="str">
            <v>ADAPTADOR COM FLANGE E ANEL DE VEDAÇÃO, PVC, SOLDÁVEL, DN 50 MM X 1 1/2 , INSTALADO EM RESERVAÇÃO DE ÁGUA DE EDIFICAÇÃO QUE POSSUA RESERVATÓRIO DE FIBRA/FIBROCIMENTO   FORNECIMENTO E INSTALAÇÃO. AF_06/2016</v>
          </cell>
          <cell r="C29378" t="str">
            <v>UN</v>
          </cell>
        </row>
        <row r="29379">
          <cell r="A29379">
            <v>94707</v>
          </cell>
          <cell r="B29379" t="str">
            <v>ADAPTADOR COM FLANGE E ANEL DE VEDAÇÃO, PVC, SOLDÁVEL, DN 60 MM X 2 , INSTALADO EM RESERVAÇÃO DE ÁGUA DE EDIFICAÇÃO QUE POSSUA RESERVATÓRIO DE FIBRA/FIBROCIMENTO   FORNECIMENTO E INSTALAÇÃO. AF_06/2016</v>
          </cell>
          <cell r="C29379" t="str">
            <v>UN</v>
          </cell>
        </row>
        <row r="29380">
          <cell r="A29380">
            <v>94708</v>
          </cell>
          <cell r="B29380" t="str">
            <v>ADAPTADOR COM FLANGES LIVRES, PVC, SOLDÁVEL, DN  25 MM X 3/4 , INSTALADO EM RESERVAÇÃO DE ÁGUA DE EDIFICAÇÃO QUE POSSUA RESERVATÓRIO DE FIBRA/FIBROCIMENTO   FORNECIMENTO E INSTALAÇÃO. AF_06/2016</v>
          </cell>
          <cell r="C29380" t="str">
            <v>UN</v>
          </cell>
        </row>
        <row r="29381">
          <cell r="A29381">
            <v>94709</v>
          </cell>
          <cell r="B29381" t="str">
            <v>ADAPTADOR COM FLANGES LIVRES, PVC, SOLDÁVEL, DN 32 MM X 1 , INSTALADO EM RESERVAÇÃO DE ÁGUA DE EDIFICAÇÃO QUE POSSUA RESERVATÓRIO DE FIBRA/FIBROCIMENTO   FORNECIMENTO E INSTALAÇÃO. AF_06/2016</v>
          </cell>
          <cell r="C29381" t="str">
            <v>UN</v>
          </cell>
        </row>
        <row r="29382">
          <cell r="A29382">
            <v>94710</v>
          </cell>
          <cell r="B29382" t="str">
            <v>ADAPTADOR COM FLANGES LIVRES, PVC, SOLDÁVEL, DN 40 MM X 1 1/4 , INSTALADO EM RESERVAÇÃO DE ÁGUA DE EDIFICAÇÃO QUE POSSUA RESERVATÓRIO DE FIBRA/FIBROCIMENTO   FORNECIMENTO E INSTALAÇÃO. AF_06/2016</v>
          </cell>
          <cell r="C29382" t="str">
            <v>UN</v>
          </cell>
        </row>
        <row r="29383">
          <cell r="A29383">
            <v>94711</v>
          </cell>
          <cell r="B29383" t="str">
            <v>ADAPTADOR COM FLANGES LIVRES, PVC, SOLDÁVEL, DN 50 MM X 1 1/2 , INSTALADO EM RESERVAÇÃO DE ÁGUA DE EDIFICAÇÃO QUE POSSUA RESERVATÓRIO DE FIBRA/FIBROCIMENTO   FORNECIMENTO E INSTALAÇÃO. AF_06/2016</v>
          </cell>
          <cell r="C29383" t="str">
            <v>UN</v>
          </cell>
        </row>
        <row r="29384">
          <cell r="A29384">
            <v>94712</v>
          </cell>
          <cell r="B29384" t="str">
            <v>ADAPTADOR COM FLANGES LIVRES, PVC, SOLDÁVEL, DN 60 MM X 2 , INSTALADO EM RESERVAÇÃO DE ÁGUA DE EDIFICAÇÃO QUE POSSUA RESERVATÓRIO DE FIBRA/FIBROCIMENTO   FORNECIMENTO E INSTALAÇÃO. AF_06/2016</v>
          </cell>
          <cell r="C29384" t="str">
            <v>UN</v>
          </cell>
        </row>
        <row r="29385">
          <cell r="A29385">
            <v>94713</v>
          </cell>
          <cell r="B29385" t="str">
            <v>ADAPTADOR COM FLANGES LIVRES, PVC, SOLDÁVEL, DN 75 MM X 2 1/2 , INSTALADO EM RESERVAÇÃO DE ÁGUA DE EDIFICAÇÃO QUE POSSUA RESERVATÓRIO DE FIBRA/FIBROCIMENTO   FORNECIMENTO E INSTALAÇÃO. AF_06/2016</v>
          </cell>
          <cell r="C29385" t="str">
            <v>UN</v>
          </cell>
        </row>
        <row r="29386">
          <cell r="A29386">
            <v>94714</v>
          </cell>
          <cell r="B29386" t="str">
            <v>ADAPTADOR COM FLANGES LIVRES, PVC, SOLDÁVEL, DN 85 MM X 3 , INSTALADO EM RESERVAÇÃO DE ÁGUA DE EDIFICAÇÃO QUE POSSUA RESERVATÓRIO DE FIBRA/FIBROCIMENTO   FORNECIMENTO E INSTALAÇÃO. AF_06/2016</v>
          </cell>
          <cell r="C29386" t="str">
            <v>UN</v>
          </cell>
        </row>
        <row r="29387">
          <cell r="A29387">
            <v>94715</v>
          </cell>
          <cell r="B29387" t="str">
            <v>ADAPTADOR COM FLANGES LIVRES, PVC, SOLDÁVEL, DN 110 MM X 4 , INSTALADO EM RESERVAÇÃO DE ÁGUA DE EDIFICAÇÃO QUE POSSUA RESERVATÓRIO DE FIBRA/FIBROCIMENTO   FORNECIMENTO E INSTALAÇÃO. AF_06/2016</v>
          </cell>
          <cell r="C29387" t="str">
            <v>UN</v>
          </cell>
        </row>
        <row r="29388">
          <cell r="A29388">
            <v>94724</v>
          </cell>
          <cell r="B29388" t="str">
            <v>CONECTOR, CPVC, SOLDÁVEL, DN 22 MM X 3/4, INSTALADO EM RESERVAÇÃO DE ÁGUA DE EDIFICAÇÃO QUE POSSUA RESERVATÓRIO DE FIBRA/FIBROCIMENTO  FORNECIMENTO E INSTALAÇÃO. AF_06/2016</v>
          </cell>
          <cell r="C29388" t="str">
            <v>UN</v>
          </cell>
        </row>
        <row r="29389">
          <cell r="A29389">
            <v>94725</v>
          </cell>
          <cell r="B29389" t="str">
            <v>LUVA, CPVC, SOLDÁVEL, DN 22 MM, INSTALADO EM RESERVAÇÃO DE ÁGUA DE EDIFICAÇÃO QUE POSSUA RESERVATÓRIO DE FIBRA/FIBROCIMENTO  FORNECIMENTO E INSTALAÇÃO. AF_06/2016</v>
          </cell>
          <cell r="C29389" t="str">
            <v>UN</v>
          </cell>
        </row>
        <row r="29390">
          <cell r="A29390">
            <v>94726</v>
          </cell>
          <cell r="B29390" t="str">
            <v>CONECTOR, CPVC, SOLDÁVEL, DN 28 MM X 1, INSTALADO EM RESERVAÇÃO DE ÁGUA DE EDIFICAÇÃO QUE POSSUA RESERVATÓRIO DE FIBRA/FIBROCIMENTO  FORNECIMENTO E INSTALAÇÃO. AF_06/2016</v>
          </cell>
          <cell r="C29390" t="str">
            <v>UN</v>
          </cell>
        </row>
        <row r="29391">
          <cell r="A29391">
            <v>94727</v>
          </cell>
          <cell r="B29391" t="str">
            <v>LUVA, CPVC, SOLDÁVEL, DN 28 MM, INSTALADO EM RESERVAÇÃO DE ÁGUA DE EDIFICAÇÃO QUE POSSUA RESERVATÓRIO DE FIBRA/FIBROCIMENTO  FORNECIMENTO E INSTALAÇÃO. AF_06/2016</v>
          </cell>
          <cell r="C29391" t="str">
            <v>UN</v>
          </cell>
        </row>
        <row r="29392">
          <cell r="A29392">
            <v>94728</v>
          </cell>
          <cell r="B29392" t="str">
            <v>CONECTOR, CPVC, SOLDÁVEL, DN 35 MM X 1 1/4, INSTALADO EM RESERVAÇÃO DE ÁGUA DE EDIFICAÇÃO QUE POSSUA RESERVATÓRIO DE FIBRA/FIBROCIMENTO  FORNECIMENTO E INSTALAÇÃO. AF_06/2016</v>
          </cell>
          <cell r="C29392" t="str">
            <v>UN</v>
          </cell>
        </row>
        <row r="29393">
          <cell r="A29393">
            <v>94729</v>
          </cell>
          <cell r="B29393" t="str">
            <v>LUVA, CPVC, SOLDÁVEL, DN 35 MM, INSTALADO EM RESERVAÇÃO DE ÁGUA DE EDIFICAÇÃO QUE POSSUA RESERVATÓRIO DE FIBRA/FIBROCIMENTO  FORNECIMENTO E INSTALAÇÃO. AF_06/2016</v>
          </cell>
          <cell r="C29393" t="str">
            <v>UN</v>
          </cell>
        </row>
        <row r="29394">
          <cell r="A29394">
            <v>94730</v>
          </cell>
          <cell r="B29394" t="str">
            <v>CONECTOR, CPVC, SOLDÁVEL, DN 42 MM X 1 1/2, INSTALADO EM RESERVAÇÃO DE ÁGUA DE EDIFICAÇÃO QUE POSSUA RESERVATÓRIO DE FIBRA/FIBROCIMENTO  FORNECIMENTO E INSTALAÇÃO. AF_06/2016</v>
          </cell>
          <cell r="C29394" t="str">
            <v>UN</v>
          </cell>
        </row>
        <row r="29395">
          <cell r="A29395">
            <v>94731</v>
          </cell>
          <cell r="B29395" t="str">
            <v>LUVA, CPVC, SOLDÁVEL, DN 42 MM, INSTALADO EM RESERVAÇÃO DE ÁGUA DE EDIFICAÇÃO QUE POSSUA RESERVATÓRIO DE FIBRA/FIBROCIMENTO  FORNECIMENTO E INSTALAÇÃO. AF_06/2016</v>
          </cell>
          <cell r="C29395" t="str">
            <v>UN</v>
          </cell>
        </row>
        <row r="29396">
          <cell r="A29396">
            <v>94733</v>
          </cell>
          <cell r="B29396" t="str">
            <v>LUVA, CPVC, SOLDÁVEL, DN 54 MM, INSTALADO EM RESERVAÇÃO DE ÁGUA DE EDIFICAÇÃO QUE POSSUA RESERVATÓRIO DE FIBRA/FIBROCIMENTO  FORNECIMENTO E INSTALAÇÃO. AF_06/2016</v>
          </cell>
          <cell r="C29396" t="str">
            <v>UN</v>
          </cell>
        </row>
        <row r="29397">
          <cell r="A29397">
            <v>94737</v>
          </cell>
          <cell r="B29397" t="str">
            <v>LUVA, CPVC, SOLDÁVEL, DN 89 MM, INSTALADO EM RESERVAÇÃO DE ÁGUA DE EDIFICAÇÃO QUE POSSUA RESERVATÓRIO DE FIBRA/FIBROCIMENTO  FORNECIMENTO E INSTALAÇÃO. AF_06/2016</v>
          </cell>
          <cell r="C29397" t="str">
            <v>UN</v>
          </cell>
        </row>
        <row r="29398">
          <cell r="A29398">
            <v>94740</v>
          </cell>
          <cell r="B29398" t="str">
            <v>JOELHO 90 GRAUS, CPVC, SOLDÁVEL, DN 22 MM, INSTALADO EM RESERVAÇÃO DE ÁGUA DE EDIFICAÇÃO QUE POSSUA RESERVATÓRIO DE FIBRA/FIBROCIMENTO  FORNECIMENTO E INSTALAÇÃO. AF_06/2016</v>
          </cell>
          <cell r="C29398" t="str">
            <v>UN</v>
          </cell>
        </row>
        <row r="29399">
          <cell r="A29399">
            <v>94741</v>
          </cell>
          <cell r="B29399" t="str">
            <v>CURVA 90 GRAUS, CPVC, SOLDÁVEL, DN 22 MM, INSTALADO EM RESERVAÇÃO DE ÁGUA DE EDIFICAÇÃO QUE POSSUA RESERVATÓRIO DE FIBRA/FIBROCIMENTO  FORNECIMENTO E INSTALAÇÃO. AF_06/2016</v>
          </cell>
          <cell r="C29399" t="str">
            <v>UN</v>
          </cell>
        </row>
        <row r="29400">
          <cell r="A29400">
            <v>94742</v>
          </cell>
          <cell r="B29400" t="str">
            <v>JOELHO 90 GRAUS, CPVC, SOLDÁVEL, DN 28 MM, INSTALADO EM RESERVAÇÃO DE ÁGUA DE EDIFICAÇÃO QUE POSSUA RESERVATÓRIO DE FIBRA/FIBROCIMENTO  FORNECIMENTO E INSTALAÇÃO. AF_06/2016</v>
          </cell>
          <cell r="C29400" t="str">
            <v>UN</v>
          </cell>
        </row>
        <row r="29401">
          <cell r="A29401">
            <v>94743</v>
          </cell>
          <cell r="B29401" t="str">
            <v>CURVA 90 GRAUS, CPVC, SOLDÁVEL, DN 28 MM, INSTALADO EM RESERVAÇÃO DE ÁGUA DE EDIFICAÇÃO QUE POSSUA RESERVATÓRIO DE FIBRA/FIBROCIMENTO  FORNECIMENTO E INSTALAÇÃO. AF_06/2016</v>
          </cell>
          <cell r="C29401" t="str">
            <v>UN</v>
          </cell>
        </row>
        <row r="29402">
          <cell r="A29402">
            <v>94744</v>
          </cell>
          <cell r="B29402" t="str">
            <v>JOELHO 90 GRAUS, CPVC, SOLDÁVEL, DN 35 MM, INSTALADO EM RESERVAÇÃO DE ÁGUA DE EDIFICAÇÃO QUE POSSUA RESERVATÓRIO DE FIBRA/FIBROCIMENTO  FORNECIMENTO E INSTALAÇÃO. AF_06/2016</v>
          </cell>
          <cell r="C29402" t="str">
            <v>UN</v>
          </cell>
        </row>
        <row r="29403">
          <cell r="A29403">
            <v>94746</v>
          </cell>
          <cell r="B29403" t="str">
            <v>JOELHO 90 GRAUS, CPVC, SOLDÁVEL, DN 42 MM, INSTALADO EM RESERVAÇÃO DE ÁGUA DE EDIFICAÇÃO QUE POSSUA RESERVATÓRIO DE FIBRA/FIBROCIMENTO  FORNECIMENTO E INSTALAÇÃO. AF_06/2016</v>
          </cell>
          <cell r="C29403" t="str">
            <v>UN</v>
          </cell>
        </row>
        <row r="29404">
          <cell r="A29404">
            <v>94748</v>
          </cell>
          <cell r="B29404" t="str">
            <v>JOELHO 90 GRAUS, CPVC, SOLDÁVEL, DN 54 MM, INSTALADO EM RESERVAÇÃO DE ÁGUA DE EDIFICAÇÃO QUE POSSUA RESERVATÓRIO DE FIBRA/FIBROCIMENTO  FORNECIMENTO E INSTALAÇÃO. AF_06/2016</v>
          </cell>
          <cell r="C29404" t="str">
            <v>UN</v>
          </cell>
        </row>
        <row r="29405">
          <cell r="A29405">
            <v>94750</v>
          </cell>
          <cell r="B29405" t="str">
            <v>JOELHO 90 GRAUS, CPVC, SOLDÁVEL, DN 73 MM, INSTALADO EM RESERVAÇÃO DE ÁGUA DE EDIFICAÇÃO QUE POSSUA RESERVATÓRIO DE FIBRA/FIBROCIMENTO  FORNECIMENTO E INSTALAÇÃO. AF_06/2016</v>
          </cell>
          <cell r="C29405" t="str">
            <v>UN</v>
          </cell>
        </row>
        <row r="29406">
          <cell r="A29406">
            <v>94752</v>
          </cell>
          <cell r="B29406" t="str">
            <v>JOELHO 90 GRAUS, CPVC, SOLDÁVEL, DN 89 MM, INSTALADO EM RESERVAÇÃO DE ÁGUA DE EDIFICAÇÃO QUE POSSUA RESERVATÓRIO DE FIBRA/FIBROCIMENTO  FORNECIMENTO E INSTALAÇÃO. AF_06/2016</v>
          </cell>
          <cell r="C29406" t="str">
            <v>UN</v>
          </cell>
        </row>
        <row r="29407">
          <cell r="A29407">
            <v>94756</v>
          </cell>
          <cell r="B29407" t="str">
            <v>TE, CPVC, SOLDÁVEL, DN 22 MM, INSTALADO EM RESERVAÇÃO DE ÁGUA DE EDIFICAÇÃO QUE POSSUA RESERVATÓRIO DE FIBRA/FIBROCIMENTO  FORNECIMENTO E INSTALAÇÃO. AF_06/2016</v>
          </cell>
          <cell r="C29407" t="str">
            <v>UN</v>
          </cell>
        </row>
        <row r="29408">
          <cell r="A29408">
            <v>94757</v>
          </cell>
          <cell r="B29408" t="str">
            <v>TE, CPVC, SOLDÁVEL, DN 28 MM, INSTALADO EM RESERVAÇÃO DE ÁGUA DE EDIFICAÇÃO QUE POSSUA RESERVATÓRIO DE FIBRA/FIBROCIMENTO  FORNECIMENTO E INSTALAÇÃO. AF_06/2016</v>
          </cell>
          <cell r="C29408" t="str">
            <v>UN</v>
          </cell>
        </row>
        <row r="29409">
          <cell r="A29409">
            <v>94758</v>
          </cell>
          <cell r="B29409" t="str">
            <v>TE, CPVC, SOLDÁVEL, DN 35 MM, INSTALADO EM RESERVAÇÃO DE ÁGUA DE EDIFICAÇÃO QUE POSSUA RESERVATÓRIO DE FIBRA/FIBROCIMENTO  FORNECIMENTO E INSTALAÇÃO. AF_06/2016</v>
          </cell>
          <cell r="C29409" t="str">
            <v>UN</v>
          </cell>
        </row>
        <row r="29410">
          <cell r="A29410">
            <v>94759</v>
          </cell>
          <cell r="B29410" t="str">
            <v>TE, CPVC, SOLDÁVEL, DN 42 MM, INSTALADO EM RESERVAÇÃO DE ÁGUA DE EDIFICAÇÃO QUE POSSUA RESERVATÓRIO DE FIBRA/FIBROCIMENTO  FORNECIMENTO E INSTALAÇÃO. AF_06/2016</v>
          </cell>
          <cell r="C29410" t="str">
            <v>UN</v>
          </cell>
        </row>
        <row r="29411">
          <cell r="A29411">
            <v>94760</v>
          </cell>
          <cell r="B29411" t="str">
            <v>TE, CPVC, SOLDÁVEL, DN 54 MM, INSTALADO EM RESERVAÇÃO DE ÁGUA DE EDIFICAÇÃO QUE POSSUA RESERVATÓRIO DE FIBRA/FIBROCIMENTO  FORNECIMENTO E INSTALAÇÃO. AF_06/2016</v>
          </cell>
          <cell r="C29411" t="str">
            <v>UN</v>
          </cell>
        </row>
        <row r="29412">
          <cell r="A29412">
            <v>94761</v>
          </cell>
          <cell r="B29412" t="str">
            <v>TE, CPVC, SOLDÁVEL, DN 73 MM, INSTALADO EM RESERVAÇÃO DE ÁGUA DE EDIFICAÇÃO QUE POSSUA RESERVATÓRIO DE FIBRA/FIBROCIMENTO  FORNECIMENTO E INSTALAÇÃO. AF_06/2016</v>
          </cell>
          <cell r="C29412" t="str">
            <v>UN</v>
          </cell>
        </row>
        <row r="29413">
          <cell r="A29413">
            <v>94762</v>
          </cell>
          <cell r="B29413" t="str">
            <v>TE, CPVC, SOLDÁVEL, DN 89 MM, INSTALADO EM RESERVAÇÃO DE ÁGUA DE EDIFICAÇÃO QUE POSSUA RESERVATÓRIO DE FIBRA/FIBROCIMENTO  FORNECIMENTO E INSTALAÇÃO. AF_06/2016</v>
          </cell>
          <cell r="C29413" t="str">
            <v>UN</v>
          </cell>
        </row>
        <row r="29414">
          <cell r="A29414">
            <v>94783</v>
          </cell>
          <cell r="B29414" t="str">
            <v>ADAPTADOR COM FLANGE E ANEL DE VEDAÇÃO, PVC, SOLDÁVEL, DN  20 MM X 1/2 , INSTALADO EM RESERVAÇÃO DE ÁGUA DE EDIFICAÇÃO QUE POSSUA RESERVATÓRIO DE FIBRA/FIBROCIMENTO   FORNECIMENTO E INSTALAÇÃO. AF_06/2016</v>
          </cell>
          <cell r="C29414" t="str">
            <v>UN</v>
          </cell>
        </row>
        <row r="29415">
          <cell r="A29415">
            <v>94785</v>
          </cell>
          <cell r="B29415" t="str">
            <v>ADAPTADOR COM FLANGES LIVRES, PVC, SOLDÁVEL LONGO, DN 32 MM X 1 , INSTALADO EM RESERVAÇÃO DE ÁGUA DE EDIFICAÇÃO QUE POSSUA RESERVATÓRIO DE FIBRA/FIBROCIMENTO   FORNECIMENTO E INSTALAÇÃO. AF_06/2016</v>
          </cell>
          <cell r="C29415" t="str">
            <v>UN</v>
          </cell>
        </row>
        <row r="29416">
          <cell r="A29416">
            <v>94786</v>
          </cell>
          <cell r="B29416" t="str">
            <v>ADAPTADOR COM FLANGES LIVRES, PVC, SOLDÁVEL LONGO, DN 40 MM X 1 1/4 , INSTALADO EM RESERVAÇÃO DE ÁGUA DE EDIFICAÇÃO QUE POSSUA RESERVATÓRIO DE FIBRA/FIBROCIMENTO   FORNECIMENTO E INSTALAÇÃO. AF_06/2016</v>
          </cell>
          <cell r="C29416" t="str">
            <v>UN</v>
          </cell>
        </row>
        <row r="29417">
          <cell r="A29417">
            <v>94787</v>
          </cell>
          <cell r="B29417" t="str">
            <v>ADAPTADOR COM FLANGES LIVRES, PVC, SOLDÁVEL LONGO, DN 50 MM X 1 1/2 , INSTALADO EM RESERVAÇÃO DE ÁGUA DE EDIFICAÇÃO QUE POSSUA RESERVATÓRIO DE FIBRA/FIBROCIMENTO   FORNECIMENTO E INSTALAÇÃO. AF_06/2016</v>
          </cell>
          <cell r="C29417" t="str">
            <v>UN</v>
          </cell>
        </row>
        <row r="29418">
          <cell r="A29418">
            <v>94788</v>
          </cell>
          <cell r="B29418" t="str">
            <v>ADAPTADOR COM FLANGES LIVRES, PVC, SOLDÁVEL LONGO, DN 60 MM X 2 , INSTALADO EM RESERVAÇÃO DE ÁGUA DE EDIFICAÇÃO QUE POSSUA RESERVATÓRIO DE FIBRA/FIBROCIMENTO   FORNECIMENTO E INSTALAÇÃO. AF_06/2016</v>
          </cell>
          <cell r="C29418" t="str">
            <v>UN</v>
          </cell>
        </row>
        <row r="29419">
          <cell r="A29419">
            <v>94789</v>
          </cell>
          <cell r="B29419" t="str">
            <v>ADAPTADOR COM FLANGES LIVRES, PVC, SOLDÁVEL LONGO, DN 75 MM X 2 1/2 , INSTALADO EM RESERVAÇÃO DE ÁGUA DE EDIFICAÇÃO QUE POSSUA RESERVATÓRIO DE FIBRA/FIBROCIMENTO   FORNECIMENTO E INSTALAÇÃO. AF_06/2016</v>
          </cell>
          <cell r="C29419" t="str">
            <v>UN</v>
          </cell>
        </row>
        <row r="29420">
          <cell r="A29420">
            <v>94790</v>
          </cell>
          <cell r="B29420" t="str">
            <v>ADAPTADOR COM FLANGES LIVRES, PVC, SOLDÁVEL LONGO, DN 85 MM X 3 , INSTALADO EM RESERVAÇÃO DE ÁGUA DE EDIFICAÇÃO QUE POSSUA RESERVATÓRIO DE FIBRA/FIBROCIMENTO   FORNECIMENTO E INSTALAÇÃO. AF_06/2016</v>
          </cell>
          <cell r="C29420" t="str">
            <v>UN</v>
          </cell>
        </row>
        <row r="29421">
          <cell r="A29421">
            <v>94791</v>
          </cell>
          <cell r="B29421" t="str">
            <v>ADAPTADOR COM FLANGES LIVRES, PVC, SOLDÁVEL LONGO, DN 110 MM X 4 , INSTALADO EM RESERVAÇÃO DE ÁGUA DE EDIFICAÇÃO QUE POSSUA RESERVATÓRIO DE FIBRA/FIBROCIMENTO   FORNECIMENTO E INSTALAÇÃO. AF_06/2016</v>
          </cell>
          <cell r="C29421" t="str">
            <v>UN</v>
          </cell>
        </row>
        <row r="29422">
          <cell r="A29422">
            <v>94863</v>
          </cell>
          <cell r="B29422" t="str">
            <v>LUVA, CPVC, SOLDÁVEL, DN 73 MM, INSTALADO EM RESERVAÇÃO DE ÁGUA DE EDIFICAÇÃO QUE POSSUA RESERVATÓRIO DE FIBRA/FIBROCIMENTO  FORNECIMENTO E INSTALAÇÃO. AF_06/2016</v>
          </cell>
          <cell r="C29422" t="str">
            <v>UN</v>
          </cell>
        </row>
        <row r="29423">
          <cell r="A29423">
            <v>95141</v>
          </cell>
          <cell r="B29423" t="str">
            <v>ADAPTADOR COM FLANGES LIVRES, PVC, SOLDÁVEL LONGO, DN  25 MM X 3/4 , INSTALADO EM RESERVAÇÃO DE ÁGUA DE EDIFICAÇÃO QUE POSSUA RESERVATÓRIO DE FIBRA/FIBROCIMENTO    FORNECIMENTO E INSTALAÇÃO. AF_06/2016</v>
          </cell>
          <cell r="C29423" t="str">
            <v>UN</v>
          </cell>
        </row>
        <row r="29424">
          <cell r="A29424">
            <v>95237</v>
          </cell>
          <cell r="B29424" t="str">
            <v>LUVA COM BUCHA DE LATÃO, PVC, SOLDÁVEL, DN 32MM X 1 , INSTALADO EM RAMAL DE DISTRIBUIÇÃO DE ÁGUA   FORNECIMENTO E INSTALAÇÃO. AF_12/2014</v>
          </cell>
          <cell r="C29424" t="str">
            <v>UN</v>
          </cell>
        </row>
        <row r="29425">
          <cell r="A29425">
            <v>95693</v>
          </cell>
          <cell r="B29425" t="str">
            <v>LUVA SIMPLES, PVC, SÉRIE NORMAL, ESGOTO PREDIAL, DN 150 MM, JUNTA ELÁSTICA, FORNECIDO E INSTALADO EM SUBCOLETOR AÉREO DE ESGOTO SANITÁRIO. AF_12/2014</v>
          </cell>
          <cell r="C29425" t="str">
            <v>UN</v>
          </cell>
        </row>
        <row r="29426">
          <cell r="A29426">
            <v>95694</v>
          </cell>
          <cell r="B29426" t="str">
            <v>CURVA 90 GRAUS, PVC, SERIE R, ÁGUA PLUVIAL, DN 100 MM, JUNTA ELÁSTICA, FORNECIDO E INSTALADO EM RAMAL DE ENCAMINHAMENTO. AF_12/2014</v>
          </cell>
          <cell r="C29426" t="str">
            <v>UN</v>
          </cell>
        </row>
        <row r="29427">
          <cell r="A29427">
            <v>95695</v>
          </cell>
          <cell r="B29427" t="str">
            <v>CURVA 90 GRAUS, PVC, SERIE R, ÁGUA PLUVIAL, DN 100 MM, JUNTA ELÁSTICA, FORNECIDO E INSTALADO EM CONDUTORES VERTICAIS DE ÁGUAS PLUVIAIS. AF_12/2014</v>
          </cell>
          <cell r="C29427" t="str">
            <v>UN</v>
          </cell>
        </row>
        <row r="29428">
          <cell r="A29428">
            <v>95696</v>
          </cell>
          <cell r="B29428" t="str">
            <v>SPRINKLER TIPO PENDENTE, 68° C, UNIÃO POR ROSCA, DN 15 (½)  FORNECIMENTO E INSTALAÇÃO. AF_12/2015</v>
          </cell>
          <cell r="C29428" t="str">
            <v>UN</v>
          </cell>
        </row>
        <row r="29429">
          <cell r="A29429">
            <v>96637</v>
          </cell>
          <cell r="B29429" t="str">
            <v>JOELHO 90 GRAUS, PPR, DN 25 MM, CLASSE PN 25, INSTALADO EM RAMAL OU SUB-RAMAL DE ÁGUA  FORNECIMENTO E INSTALAÇÃO . AF_06/2015</v>
          </cell>
          <cell r="C29429" t="str">
            <v>UN</v>
          </cell>
        </row>
        <row r="29430">
          <cell r="A29430">
            <v>96638</v>
          </cell>
          <cell r="B29430" t="str">
            <v>JOELHO 45 GRAUS, PPR, DN 25 MM, CLASSE PN 25, INSTALADO EM RAMAL OU SUB-RAMAL DE ÁGUA  FORNECIMENTO E INSTALAÇÃO . AF_06/2015</v>
          </cell>
          <cell r="C29430" t="str">
            <v>UN</v>
          </cell>
        </row>
        <row r="29431">
          <cell r="A29431">
            <v>96639</v>
          </cell>
          <cell r="B29431" t="str">
            <v>LUVA, PPR, DN 25 MM, CLASSE PN 25, INSTALADO EM RAMAL OU SUB-RAMAL DE ÁGUA  FORNECIMENTO E INSTALAÇÃO . AF_06/2015</v>
          </cell>
          <cell r="C29431" t="str">
            <v>UN</v>
          </cell>
        </row>
        <row r="29432">
          <cell r="A29432">
            <v>96640</v>
          </cell>
          <cell r="B29432" t="str">
            <v>CONECTOR MACHO, PPR, 25 X 1/2'', CLASSE PN 25, INSTALADO EM RAMAL OU SUB-RAMAL DE ÁGUA   FORNECIMENTO E INSTALAÇÃO . AF_06/2015</v>
          </cell>
          <cell r="C29432" t="str">
            <v>UN</v>
          </cell>
        </row>
        <row r="29433">
          <cell r="A29433">
            <v>96641</v>
          </cell>
          <cell r="B29433" t="str">
            <v>CONECTOR FÊMEA, PPR, 25 X 1/2'', CLASSE PN 25, INSTALADO EM RAMAL OU SUB-RAMAL DE ÁGUA   FORNECIMENTO E INSTALAÇÃO . AF_06/2015</v>
          </cell>
          <cell r="C29433" t="str">
            <v>UN</v>
          </cell>
        </row>
        <row r="29434">
          <cell r="A29434">
            <v>96642</v>
          </cell>
          <cell r="B29434" t="str">
            <v>TÊ NORMAL, PPR, DN 25 MM, CLASSE PN 25, INSTALADO EM RAMAL OU SUB-RAMAL DE ÁGUA  FORNECIMENTO E INSTALAÇÃO . AF_06/2015</v>
          </cell>
          <cell r="C29434" t="str">
            <v>UN</v>
          </cell>
        </row>
        <row r="29435">
          <cell r="A29435">
            <v>96643</v>
          </cell>
          <cell r="B29435" t="str">
            <v>TÊ MISTURADOR, PPR, 25 X 3/4'' , CLASSE PN 25, INSTALADO EM RAMAL OU SUB-RAMAL DE ÁGUA  FORNECIMENTO E INSTALAÇÃO . AF_06/2015</v>
          </cell>
          <cell r="C29435" t="str">
            <v>UN</v>
          </cell>
        </row>
        <row r="29436">
          <cell r="A29436">
            <v>96650</v>
          </cell>
          <cell r="B29436" t="str">
            <v>JOELHO 90 GRAUS, PPR, DN 25 MM, CLASSE PN 25, INSTALADO EM RAMAL DE DISTRIBUIÇÃO  FORNECIMENTO E INSTALAÇÃO . AF_06/2015</v>
          </cell>
          <cell r="C29436" t="str">
            <v>UN</v>
          </cell>
        </row>
        <row r="29437">
          <cell r="A29437">
            <v>96651</v>
          </cell>
          <cell r="B29437" t="str">
            <v>JOELHO 45 GRAUS, PPR, DN 25 MM, CLASSE PN 25, INSTALADO EM RAMAL DE DISTRIBUIÇÃO DE ÁGUA  FORNECIMENTO E INSTALAÇÃO . AF_06/2015</v>
          </cell>
          <cell r="C29437" t="str">
            <v>UN</v>
          </cell>
        </row>
        <row r="29438">
          <cell r="A29438">
            <v>96652</v>
          </cell>
          <cell r="B29438" t="str">
            <v>JOELHO 90 GRAUS, PPR, DN 32 MM, CLASSE PN 25, INSTALADO EM RAMAL DE DISTRIBUIÇÃO  FORNECIMENTO E INSTALAÇÃO . AF_06/2015</v>
          </cell>
          <cell r="C29438" t="str">
            <v>UN</v>
          </cell>
        </row>
        <row r="29439">
          <cell r="A29439">
            <v>96653</v>
          </cell>
          <cell r="B29439" t="str">
            <v>JOELHO 45 GRAUS, PPR, DN 32 MM, CLASSE PN 25, INSTALADO EM RAMAL DE DISTRIBUIÇÃO DE ÁGUA  FORNECIMENTO E INSTALAÇÃO . AF_06/2015</v>
          </cell>
          <cell r="C29439" t="str">
            <v>UN</v>
          </cell>
        </row>
        <row r="29440">
          <cell r="A29440">
            <v>96654</v>
          </cell>
          <cell r="B29440" t="str">
            <v>JOELHO 90 GRAUS, PPR, DN 40 MM, CLASSE PN 25, INSTALADO EM RAMAL DE DISTRIBUIÇÃO  FORNECIMENTO E INSTALAÇÃO . AF_06/2015</v>
          </cell>
          <cell r="C29440" t="str">
            <v>UN</v>
          </cell>
        </row>
        <row r="29441">
          <cell r="A29441">
            <v>96655</v>
          </cell>
          <cell r="B29441" t="str">
            <v>JOELHO 45 GRAUS, PPR, DN 40 MM, CLASSE PN 25, INSTALADO EM RAMAL DE DISTRIBUIÇÃO DE ÁGUA  FORNECIMENTO E INSTALAÇÃO . AF_06/2015</v>
          </cell>
          <cell r="C29441" t="str">
            <v>UN</v>
          </cell>
        </row>
        <row r="29442">
          <cell r="A29442">
            <v>96656</v>
          </cell>
          <cell r="B29442" t="str">
            <v>LUVA, PPR, DN 25 MM, CLASSE PN 25, INSTALADO EM RAMAL DE DISTRIBUIÇÃO DE ÁGUA  FORNECIMENTO E INSTALAÇÃO . AF_06/2015</v>
          </cell>
          <cell r="C29442" t="str">
            <v>UN</v>
          </cell>
        </row>
        <row r="29443">
          <cell r="A29443">
            <v>96657</v>
          </cell>
          <cell r="B29443" t="str">
            <v>CONECTOR MACHO, PPR, 25 X 1/2, CLASSE PN 25, INSTALADO EM RAMAL DE DISTRIBUIÇÃO DE ÁGUA  FORNECIMENTO E INSTALAÇÃO . AF_06/2015</v>
          </cell>
          <cell r="C29443" t="str">
            <v>UN</v>
          </cell>
        </row>
        <row r="29444">
          <cell r="A29444">
            <v>96658</v>
          </cell>
          <cell r="B29444" t="str">
            <v>CONECTOR FÊMEA, PPR, 25 X 1/2'', CLASSE PN 25, INSTALADO EM RAMAL DE DISTRIBUIÇÃO DE ÁGUA   FORNECIMENTO E INSTALAÇÃO . AF_06/2015</v>
          </cell>
          <cell r="C29444" t="str">
            <v>UN</v>
          </cell>
        </row>
        <row r="29445">
          <cell r="A29445">
            <v>96659</v>
          </cell>
          <cell r="B29445" t="str">
            <v>LUVA, PPR, DN 32 MM, CLASSE PN 25, INSTALADO EM RAMAL DE DISTRIBUIÇÃO DE ÁGUA  FORNECIMENTO E INSTALAÇÃO. AF_06/2015</v>
          </cell>
          <cell r="C29445" t="str">
            <v>UN</v>
          </cell>
        </row>
        <row r="29446">
          <cell r="A29446">
            <v>96660</v>
          </cell>
          <cell r="B29446" t="str">
            <v>CONECTOR MACHO, PPR, 32 X 3/4'', CLASSE PN 25, INSTALADO EM RAMAL DE DISTRIBUIÇÃO DE ÁGUA   FORNECIMENTO E INSTALAÇÃO. AF_06/2015</v>
          </cell>
          <cell r="C29446" t="str">
            <v>UN</v>
          </cell>
        </row>
        <row r="29447">
          <cell r="A29447">
            <v>96661</v>
          </cell>
          <cell r="B29447" t="str">
            <v>CONECTOR FÊMEA, PPR, 32 X 3/4'', CLASSE PN 25, INSTALADO EM RAMAL DE DISTRIBUIÇÃO DE ÁGUA   FORNECIMENTO E INSTALAÇÃO . AF_06/2015</v>
          </cell>
          <cell r="C29447" t="str">
            <v>UN</v>
          </cell>
        </row>
        <row r="29448">
          <cell r="A29448">
            <v>96662</v>
          </cell>
          <cell r="B29448" t="str">
            <v>BUCHA DE REDUÇÃO, PPR, 32 X 25, CLASSE PN 25, INSTALADO EM RAMAL DE DISTRIBUIÇÃO DE ÁGUA  FORNECIMENTO E INSTALAÇÃO . AF_06/2015</v>
          </cell>
          <cell r="C29448" t="str">
            <v>UN</v>
          </cell>
        </row>
        <row r="29449">
          <cell r="A29449">
            <v>96663</v>
          </cell>
          <cell r="B29449" t="str">
            <v>LUVA, PPR, DN 40 MM, CLASSE PN 25, INSTALADO EM RAMAL DE DISTRIBUIÇÃO DE ÁGUA  FORNECIMENTO E INSTALAÇÃO. AF_06/2015</v>
          </cell>
          <cell r="C29449" t="str">
            <v>UN</v>
          </cell>
        </row>
        <row r="29450">
          <cell r="A29450">
            <v>96664</v>
          </cell>
          <cell r="B29450" t="str">
            <v>BUCHA DE REDUÇÃO, PPR, 40 X 25, CLASSE PN 25, INSTALADO EM RAMAL DE DISTRIBUIÇÃO DE ÁGUA  FORNECIMENTO E INSTALAÇÃO . AF_06/2015</v>
          </cell>
          <cell r="C29450" t="str">
            <v>UN</v>
          </cell>
        </row>
        <row r="29451">
          <cell r="A29451">
            <v>96665</v>
          </cell>
          <cell r="B29451" t="str">
            <v>TÊ NORMAL, PPR, DN 25 MM, CLASSE PN 25, INSTALADO EM RAMAL DE DISTRIBUIÇÃO DE ÁGUA  FORNECIMENTO E INSTALAÇÃO . AF_06/2015</v>
          </cell>
          <cell r="C29451" t="str">
            <v>UN</v>
          </cell>
        </row>
        <row r="29452">
          <cell r="A29452">
            <v>96666</v>
          </cell>
          <cell r="B29452" t="str">
            <v>TÊ NORMAL, PPR, DN 32 MM, CLASSE PN 25, INSTALADO EM RAMAL DE DISTRIBUIÇÃO DE ÁGUA  FORNECIMENTO E INSTALAÇÃO . AF_06/2015</v>
          </cell>
          <cell r="C29452" t="str">
            <v>UN</v>
          </cell>
        </row>
        <row r="29453">
          <cell r="A29453">
            <v>96667</v>
          </cell>
          <cell r="B29453" t="str">
            <v>TÊ NORMAL, PPR, DN 40 MM, CLASSE PN 25, INSTALADO EM RAMAL DE DISTRIBUIÇÃO DE ÁGUA  FORNECIMENTO E INSTALAÇÃO . AF_06/2015</v>
          </cell>
          <cell r="C29453" t="str">
            <v>UN</v>
          </cell>
        </row>
        <row r="29454">
          <cell r="A29454">
            <v>96684</v>
          </cell>
          <cell r="B29454" t="str">
            <v>JOELHO 90 GRAUS, PPR, DN 25 MM, CLASSE PN 25, INSTALADO EM PRUMADA DE ÁGUA  FORNECIMENTO E INSTALAÇÃO . AF_06/2015</v>
          </cell>
          <cell r="C29454" t="str">
            <v>UN</v>
          </cell>
        </row>
        <row r="29455">
          <cell r="A29455">
            <v>96685</v>
          </cell>
          <cell r="B29455" t="str">
            <v>JOELHO 45 GRAUS, PPR, DN 25 MM, CLASSE PN 25, INSTALADO EM PRUMADA DE ÁGUA  FORNECIMENTO E INSTALAÇÃO . AF_06/2015</v>
          </cell>
          <cell r="C29455" t="str">
            <v>UN</v>
          </cell>
        </row>
        <row r="29456">
          <cell r="A29456">
            <v>96686</v>
          </cell>
          <cell r="B29456" t="str">
            <v>JOELHO 90 GRAUS, PPR, DN 32 MM, CLASSE PN 25, INSTALADO EM PRUMADA DE ÁGUA  FORNECIMENTO E INSTALAÇÃO . AF_06/2015</v>
          </cell>
          <cell r="C29456" t="str">
            <v>UN</v>
          </cell>
        </row>
        <row r="29457">
          <cell r="A29457">
            <v>96687</v>
          </cell>
          <cell r="B29457" t="str">
            <v>JOELHO 45 GRAUS, PPR, DN 32 MM, CLASSE PN 25, INSTALADO EM PRUMADA DE ÁGUA  FORNECIMENTO E INSTALAÇÃO . AF_06/2015</v>
          </cell>
          <cell r="C29457" t="str">
            <v>UN</v>
          </cell>
        </row>
        <row r="29458">
          <cell r="A29458">
            <v>96688</v>
          </cell>
          <cell r="B29458" t="str">
            <v>JOELHO 90 GRAUS, PPR, DN 40 MM, CLASSE PN 25, INSTALADO EM PRUMADA DE ÁGUA  FORNECIMENTO E INSTALAÇÃO . AF_06/2015</v>
          </cell>
          <cell r="C29458" t="str">
            <v>UN</v>
          </cell>
        </row>
        <row r="29459">
          <cell r="A29459">
            <v>96689</v>
          </cell>
          <cell r="B29459" t="str">
            <v>JOELHO 45 GRAUS, PPR, DN 40 MM, CLASSE PN 25, INSTALADO EM PRUMADA DE ÁGUA  FORNECIMENTO E INSTALAÇÃO . AF_06/2015</v>
          </cell>
          <cell r="C29459" t="str">
            <v>UN</v>
          </cell>
        </row>
        <row r="29460">
          <cell r="A29460">
            <v>96690</v>
          </cell>
          <cell r="B29460" t="str">
            <v>JOELHO 90 GRAUS, PPR, DN 50 MM, CLASSE PN 25, INSTALADO EM PRUMADA DE ÁGUA  FORNECIMENTO E INSTALAÇÃO . AF_06/2015</v>
          </cell>
          <cell r="C29460" t="str">
            <v>UN</v>
          </cell>
        </row>
        <row r="29461">
          <cell r="A29461">
            <v>96691</v>
          </cell>
          <cell r="B29461" t="str">
            <v>JOELHO 45 GRAUS, PPR, DN 50 MM, CLASSE PN 25, INSTALADO EM PRUMADA DE ÁGUA  FORNECIMENTO E INSTALAÇÃO . AF_06/2015</v>
          </cell>
          <cell r="C29461" t="str">
            <v>UN</v>
          </cell>
        </row>
        <row r="29462">
          <cell r="A29462">
            <v>96692</v>
          </cell>
          <cell r="B29462" t="str">
            <v>JOELHO 90 GRAUS, PPR, DN 63 MM, CLASSE PN 25, INSTALADO EM PRUMADA DE ÁGUA  FORNECIMENTO E INSTALAÇÃO . AF_06/2015</v>
          </cell>
          <cell r="C29462" t="str">
            <v>UN</v>
          </cell>
        </row>
        <row r="29463">
          <cell r="A29463">
            <v>96693</v>
          </cell>
          <cell r="B29463" t="str">
            <v>JOELHO 45 GRAUS, PPR, DN 63 MM, CLASSE PN 25, INSTALADO EM PRUMADA DE ÁGUA  FORNECIMENTO E INSTALAÇÃO . AF_06/2015</v>
          </cell>
          <cell r="C29463" t="str">
            <v>UN</v>
          </cell>
        </row>
        <row r="29464">
          <cell r="A29464">
            <v>96694</v>
          </cell>
          <cell r="B29464" t="str">
            <v>JOELHO 90 GRAUS, PPR, DN 75 MM, CLASSE PN 25, INSTALADO EM PRUMADA DE ÁGUA  FORNECIMENTO E INSTALAÇÃO . AF_06/2015</v>
          </cell>
          <cell r="C29464" t="str">
            <v>UN</v>
          </cell>
        </row>
        <row r="29465">
          <cell r="A29465">
            <v>96695</v>
          </cell>
          <cell r="B29465" t="str">
            <v>JOELHO 45 GRAUS, PPR, DN 75 MM, CLASSE PN 25, INSTALADO EM PRUMADA DE ÁGUA  FORNECIMENTO E INSTALAÇÃO . AF_06/2015</v>
          </cell>
          <cell r="C29465" t="str">
            <v>UN</v>
          </cell>
        </row>
        <row r="29466">
          <cell r="A29466">
            <v>96696</v>
          </cell>
          <cell r="B29466" t="str">
            <v>JOELHO 90 GRAUS, PPR, DN 90 MM, CLASSE PN 25, INSTALADO EM PRUMADA DE ÁGUA  FORNECIMENTO E INSTALAÇÃO . AF_06/2015</v>
          </cell>
          <cell r="C29466" t="str">
            <v>UN</v>
          </cell>
        </row>
        <row r="29467">
          <cell r="A29467">
            <v>96697</v>
          </cell>
          <cell r="B29467" t="str">
            <v>JOELHO 90 GRAUS, PPR, DN 110 MM, CLASSE PN 25, INSTALADO EM PRUMADA DE ÁGUA  FORNECIMENTO E INSTALAÇÃO . AF_06/2015</v>
          </cell>
          <cell r="C29467" t="str">
            <v>UN</v>
          </cell>
        </row>
        <row r="29468">
          <cell r="A29468">
            <v>96698</v>
          </cell>
          <cell r="B29468" t="str">
            <v>LUVA, PPR, DN 25 MM, CLASSE PN 25, INSTALADO EM PRUMADA DE ÁGUA  FORNECIMENTO E INSTALAÇÃO . AF_06/2015</v>
          </cell>
          <cell r="C29468" t="str">
            <v>UN</v>
          </cell>
        </row>
        <row r="29469">
          <cell r="A29469">
            <v>96699</v>
          </cell>
          <cell r="B29469" t="str">
            <v>CONECTOR MACHO, PPR, 25 X 1/2'', CLASSE PN 25, INSTALADO EM PRUMADA DE ÁGUA   FORNECIMENTO E INSTALAÇÃO . AF_06/2015</v>
          </cell>
          <cell r="C29469" t="str">
            <v>UN</v>
          </cell>
        </row>
        <row r="29470">
          <cell r="A29470">
            <v>96700</v>
          </cell>
          <cell r="B29470" t="str">
            <v>CONECTOR FÊMEA, PPR, 25 X 1/2'', CLASSE PN 25, INSTALADO EM PRUMADA DE ÁGUA   FORNECIMENTO E INSTALAÇÃO . AF_06/2015</v>
          </cell>
          <cell r="C29470" t="str">
            <v>UN</v>
          </cell>
        </row>
        <row r="29471">
          <cell r="A29471">
            <v>96701</v>
          </cell>
          <cell r="B29471" t="str">
            <v>LUVA, PPR, DN 32 MM, CLASSE PN 25, INSTALADO EM PRUMADA DE ÁGUA  FORNECIMENTO E INSTALAÇÃO. AF_06/2015</v>
          </cell>
          <cell r="C29471" t="str">
            <v>UN</v>
          </cell>
        </row>
        <row r="29472">
          <cell r="A29472">
            <v>96702</v>
          </cell>
          <cell r="B29472" t="str">
            <v>BUCHA DE REDUÇÃO, PPR, 32 X 25, CLASSE PN 25, INSTALADO EM PRUMADA DE ÁGUA  FORNECIMENTO E INSTALAÇÃO . AF_06/2015</v>
          </cell>
          <cell r="C29472" t="str">
            <v>UN</v>
          </cell>
        </row>
        <row r="29473">
          <cell r="A29473">
            <v>96703</v>
          </cell>
          <cell r="B29473" t="str">
            <v>LUVA, PPR, DN 40 MM, CLASSE PN 25, INSTALADO EM PRUMADA DE ÁGUA  FORNECIMENTO E INSTALAÇÃO. AF_06/2015</v>
          </cell>
          <cell r="C29473" t="str">
            <v>UN</v>
          </cell>
        </row>
        <row r="29474">
          <cell r="A29474">
            <v>96704</v>
          </cell>
          <cell r="B29474" t="str">
            <v>BUCHA DE REDUÇÃO, PPR, 40 X 25, CLASSE PN 25, INSTALADO EM PRUMADA DE ÁGUA  FORNECIMENTO E INSTALAÇÃO . AF_06/2015</v>
          </cell>
          <cell r="C29474" t="str">
            <v>UN</v>
          </cell>
        </row>
        <row r="29475">
          <cell r="A29475">
            <v>96705</v>
          </cell>
          <cell r="B29475" t="str">
            <v>LUVA, PPR, DN 50 MM, CLASSE PN 25, INSTALADO EM PRUMADA DE ÁGUA  FORNECIMENTO E INSTALAÇÃO. AF_06/2015</v>
          </cell>
          <cell r="C29475" t="str">
            <v>UN</v>
          </cell>
        </row>
        <row r="29476">
          <cell r="A29476">
            <v>96706</v>
          </cell>
          <cell r="B29476" t="str">
            <v>LUVA, PPR, DN 63 MM, CLASSE PN 25, INSTALADO EM PRUMADA DE ÁGUA  FORNECIMENTO E INSTALAÇÃO. AF_06/2015</v>
          </cell>
          <cell r="C29476" t="str">
            <v>UN</v>
          </cell>
        </row>
        <row r="29477">
          <cell r="A29477">
            <v>96707</v>
          </cell>
          <cell r="B29477" t="str">
            <v>LUVA, PPR, DN 75 MM, CLASSE PN 25, INSTALADO EM PRUMADA DE ÁGUA  FORNECIMENTO E INSTALAÇÃO. AF_06/2015</v>
          </cell>
          <cell r="C29477" t="str">
            <v>UN</v>
          </cell>
        </row>
        <row r="29478">
          <cell r="A29478">
            <v>96708</v>
          </cell>
          <cell r="B29478" t="str">
            <v>LUVA, PPR, DN 90 MM, CLASSE PN 25, INSTALADO EM PRUMADA DE ÁGUA  FORNECIMENTO E INSTALAÇÃO. AF_06/2015</v>
          </cell>
          <cell r="C29478" t="str">
            <v>UN</v>
          </cell>
        </row>
        <row r="29479">
          <cell r="A29479">
            <v>96709</v>
          </cell>
          <cell r="B29479" t="str">
            <v>LUVA, PPR, DN 110 MM, CLASSE PN 25, INSTALADO EM PRUMADA DE ÁGUA  FORNECIMENTO E INSTALAÇÃO. AF_06/2015</v>
          </cell>
          <cell r="C29479" t="str">
            <v>UN</v>
          </cell>
        </row>
        <row r="29480">
          <cell r="A29480">
            <v>96710</v>
          </cell>
          <cell r="B29480" t="str">
            <v>TÊ NORMAL, PPR, DN 25 MM, CLASSE PN 25, INSTALADO EM PRUMADA DE ÁGUA  FORNECIMENTO E INSTALAÇÃO . AF_06/2015</v>
          </cell>
          <cell r="C29480" t="str">
            <v>UN</v>
          </cell>
        </row>
        <row r="29481">
          <cell r="A29481">
            <v>96711</v>
          </cell>
          <cell r="B29481" t="str">
            <v>TÊ NORMAL, PPR, DN 32 MM, CLASSE PN 25, INSTALADO EM PRUMADA DE ÁGUA  FORNECIMENTO E INSTALAÇÃO . AF_06/2015</v>
          </cell>
          <cell r="C29481" t="str">
            <v>UN</v>
          </cell>
        </row>
        <row r="29482">
          <cell r="A29482">
            <v>96712</v>
          </cell>
          <cell r="B29482" t="str">
            <v>TÊ NORMAL, PPR, DN 40 MM, CLASSE PN 25, INSTALADO EM PRUMADA DE ÁGUA  FORNECIMENTO E INSTALAÇÃO . AF_06/2015</v>
          </cell>
          <cell r="C29482" t="str">
            <v>UN</v>
          </cell>
        </row>
        <row r="29483">
          <cell r="A29483">
            <v>96713</v>
          </cell>
          <cell r="B29483" t="str">
            <v>TÊ NORMAL, PPR, DN 50 MM, CLASSE PN 25, INSTALADO EM PRUMADA DE ÁGUA  FORNECIMENTO E INSTALAÇÃO . AF_06/2015</v>
          </cell>
          <cell r="C29483" t="str">
            <v>UN</v>
          </cell>
        </row>
        <row r="29484">
          <cell r="A29484">
            <v>96714</v>
          </cell>
          <cell r="B29484" t="str">
            <v>TÊ NORMAL, PPR, DN 63 MM, CLASSE PN 25, INSTALADO EM PRUMADA DE ÁGUA  FORNECIMENTO E INSTALAÇÃO . AF_06/2015</v>
          </cell>
          <cell r="C29484" t="str">
            <v>UN</v>
          </cell>
        </row>
        <row r="29485">
          <cell r="A29485">
            <v>96715</v>
          </cell>
          <cell r="B29485" t="str">
            <v>TÊ NORMAL, PPR, DN 75 MM, CLASSE PN 25, INSTALADO EM PRUMADA DE ÁGUA  FORNECIMENTO E INSTALAÇÃO . AF_06/2015</v>
          </cell>
          <cell r="C29485" t="str">
            <v>UN</v>
          </cell>
        </row>
        <row r="29486">
          <cell r="A29486">
            <v>96716</v>
          </cell>
          <cell r="B29486" t="str">
            <v>TÊ NORMAL, PPR, DN 90 MM, CLASSE PN 25, INSTALADO EM PRUMADA DE ÁGUA  FORNECIMENTO E INSTALAÇÃO . AF_06/2015</v>
          </cell>
          <cell r="C29486" t="str">
            <v>UN</v>
          </cell>
        </row>
        <row r="29487">
          <cell r="A29487">
            <v>96717</v>
          </cell>
          <cell r="B29487" t="str">
            <v>TÊ NORMAL, PPR, DN 110 MM, CLASSE PN 25, INSTALADO EM PRUMADA DE ÁGUA  FORNECIMENTO E INSTALAÇÃO . AF_06/2015</v>
          </cell>
          <cell r="C29487" t="str">
            <v>UN</v>
          </cell>
        </row>
        <row r="29488">
          <cell r="A29488">
            <v>96736</v>
          </cell>
          <cell r="B29488" t="str">
            <v>LUVA, PPR, DN 20 MM, CLASSE PN 25, INSTALADO EM RESERVAÇÃO DE ÁGUA DE EDIFICAÇÃO QUE POSSUA RESERVATÓRIO DE FIBRA/FIBROCIMENTO  FORNECIMENTO E INSTALAÇÃO. AF_06/2016</v>
          </cell>
          <cell r="C29488" t="str">
            <v>UN</v>
          </cell>
        </row>
        <row r="29489">
          <cell r="A29489">
            <v>96737</v>
          </cell>
          <cell r="B29489" t="str">
            <v>LUVA, PPR, DN 25 MM, CLASSE PN 25, INSTALADO EM RESERVAÇÃO DE ÁGUA DE EDIFICAÇÃO QUE POSSUA RESERVATÓRIO DE FIBRA/FIBROCIMENTO  FORNECIMENTO E INSTALAÇÃO. AF_06/2016</v>
          </cell>
          <cell r="C29489" t="str">
            <v>UN</v>
          </cell>
        </row>
        <row r="29490">
          <cell r="A29490">
            <v>96738</v>
          </cell>
          <cell r="B29490" t="str">
            <v>CONECTOR MACHO, PPR, 25 X 1/2'', CLASSE PN 25,  INSTALADO EM RESERVAÇÃO DE ÁGUA DE EDIFICAÇÃO QUE POSSUA RESERVATÓRIO DE FIBRA/FIBROCIMENTO   FORNECIMENTO E INSTALAÇÃO. AF_06/2016</v>
          </cell>
          <cell r="C29490" t="str">
            <v>UN</v>
          </cell>
        </row>
        <row r="29491">
          <cell r="A29491">
            <v>96739</v>
          </cell>
          <cell r="B29491" t="str">
            <v>LUVA, PPR, DN 32 MM, CLASSE PN 25, INSTALADO EM RESERVAÇÃO DE ÁGUA DE EDIFICAÇÃO QUE POSSUA RESERVATÓRIO DE FIBRA/FIBROCIMENTO  FORNECIMENTO E INSTALAÇÃO. AF_06/2016</v>
          </cell>
          <cell r="C29491" t="str">
            <v>UN</v>
          </cell>
        </row>
        <row r="29492">
          <cell r="A29492">
            <v>96740</v>
          </cell>
          <cell r="B29492" t="str">
            <v>CONECTOR MACHO, PPR, 32 X 3/4'', CLASSE PN 25,  INSTALADO EM RESERVAÇÃO DE ÁGUA DE EDIFICAÇÃO QUE POSSUA RESERVATÓRIO DE FIBRA/FIBROCIMENTO   FORNECIMENTO E INSTALAÇÃO. AF_06/2016</v>
          </cell>
          <cell r="C29492" t="str">
            <v>UN</v>
          </cell>
        </row>
        <row r="29493">
          <cell r="A29493">
            <v>96741</v>
          </cell>
          <cell r="B29493" t="str">
            <v>LUVA, PPR, DN 40 MM, CLASSE PN 25, INSTALADO EM RESERVAÇÃO DE ÁGUA DE EDIFICAÇÃO QUE POSSUA RESERVATÓRIO DE FIBRA/FIBROCIMENTO  FORNECIMENTO E INSTALAÇÃO. AF_06/2016</v>
          </cell>
          <cell r="C29493" t="str">
            <v>UN</v>
          </cell>
        </row>
        <row r="29494">
          <cell r="A29494">
            <v>96742</v>
          </cell>
          <cell r="B29494" t="str">
            <v>LUVA, PPR, DN 50 MM, CLASSE PN 25, INSTALADO EM RESERVAÇÃO DE ÁGUA DE EDIFICAÇÃO QUE POSSUA RESERVATÓRIO DE FIBRA/FIBROCIMENTO  FORNECIMENTO E INSTALAÇÃO. AF_06/2016</v>
          </cell>
          <cell r="C29494" t="str">
            <v>UN</v>
          </cell>
        </row>
        <row r="29495">
          <cell r="A29495">
            <v>96743</v>
          </cell>
          <cell r="B29495" t="str">
            <v>LUVA, PPR, DN 63 MM, CLASSE PN 25, INSTALADO EM RESERVAÇÃO DE ÁGUA DE EDIFICAÇÃO QUE POSSUA RESERVATÓRIO DE FIBRA/FIBROCIMENTO  FORNECIMENTO E INSTALAÇÃO. AF_06/2016</v>
          </cell>
          <cell r="C29495" t="str">
            <v>UN</v>
          </cell>
        </row>
        <row r="29496">
          <cell r="A29496">
            <v>96744</v>
          </cell>
          <cell r="B29496" t="str">
            <v>LUVA, PPR, DN 75 MM, CLASSE PN 25, INSTALADO EM RESERVAÇÃO DE ÁGUA DE EDIFICAÇÃO QUE POSSUA RESERVATÓRIO DE FIBRA/FIBROCIMENTO  FORNECIMENTO E INSTALAÇÃO. AF_06/2016</v>
          </cell>
          <cell r="C29496" t="str">
            <v>UN</v>
          </cell>
        </row>
        <row r="29497">
          <cell r="A29497">
            <v>96745</v>
          </cell>
          <cell r="B29497" t="str">
            <v>LUVA, PPR, DN 90 MM, CLASSE PN 25, INSTALADO EM RESERVAÇÃO DE ÁGUA DE EDIFICAÇÃO QUE POSSUA RESERVATÓRIO DE FIBRA/FIBROCIMENTO  FORNECIMENTO E INSTALAÇÃO. AF_06/2016</v>
          </cell>
          <cell r="C29497" t="str">
            <v>UN</v>
          </cell>
        </row>
        <row r="29498">
          <cell r="A29498">
            <v>96746</v>
          </cell>
          <cell r="B29498" t="str">
            <v>LUVA, PPR, DN 110 MM, CLASSE PN 25, INSTALADO EM RESERVAÇÃO DE ÁGUA DE EDIFICAÇÃO QUE POSSUA RESERVATÓRIO DE FIBRA/FIBROCIMENTO  FORNECIMENTO E INSTALAÇÃO. AF_06/2016</v>
          </cell>
          <cell r="C29498" t="str">
            <v>UN</v>
          </cell>
        </row>
        <row r="29499">
          <cell r="A29499">
            <v>96747</v>
          </cell>
          <cell r="B29499" t="str">
            <v>JOELHO 90 GRAUS, PPR, DN 20 MM, CLASSE PN 25,  INSTALADO EM RESERVAÇÃO DE ÁGUA DE EDIFICAÇÃO QUE POSSUA RESERVATÓRIO DE FIBRA/FIBROCIMENTO  FORNECIMENTO E INSTALAÇÃO. AF_06/2016</v>
          </cell>
          <cell r="C29499" t="str">
            <v>UN</v>
          </cell>
        </row>
        <row r="29500">
          <cell r="A29500">
            <v>96748</v>
          </cell>
          <cell r="B29500" t="str">
            <v>JOELHO 90 GRAUS, PPR, DN 25 MM, CLASSE PN 25,  INSTALADO EM RESERVAÇÃO DE ÁGUA DE EDIFICAÇÃO QUE POSSUA RESERVATÓRIO DE FIBRA/FIBROCIMENTO  FORNECIMENTO E INSTALAÇÃO. AF_06/2016</v>
          </cell>
          <cell r="C29500" t="str">
            <v>UN</v>
          </cell>
        </row>
        <row r="29501">
          <cell r="A29501">
            <v>96749</v>
          </cell>
          <cell r="B29501" t="str">
            <v>JOELHO 90 GRAUS, PPR, DN 32 MM, CLASSE PN 25,  INSTALADO EM RESERVAÇÃO DE ÁGUA DE EDIFICAÇÃO QUE POSSUA RESERVATÓRIO DE FIBRA/FIBROCIMENTO  FORNECIMENTO E INSTALAÇÃO. AF_06/2016</v>
          </cell>
          <cell r="C29501" t="str">
            <v>UN</v>
          </cell>
        </row>
        <row r="29502">
          <cell r="A29502">
            <v>96750</v>
          </cell>
          <cell r="B29502" t="str">
            <v>JOELHO 90 GRAUS, PPR, DN 40 MM, CLASSE PN 25,  INSTALADO EM RESERVAÇÃO DE ÁGUA DE EDIFICAÇÃO QUE POSSUA RESERVATÓRIO DE FIBRA/FIBROCIMENTO  FORNECIMENTO E INSTALAÇÃO. AF_06/2016</v>
          </cell>
          <cell r="C29502" t="str">
            <v>UN</v>
          </cell>
        </row>
        <row r="29503">
          <cell r="A29503">
            <v>96751</v>
          </cell>
          <cell r="B29503" t="str">
            <v>JOELHO 90 GRAUS, PPR, DN 50 MM, CLASSE PN 25,  INSTALADO EM RESERVAÇÃO DE ÁGUA DE EDIFICAÇÃO QUE POSSUA RESERVATÓRIO DE FIBRA/FIBROCIMENTO  FORNECIMENTO E INSTALAÇÃO. AF_06/2016</v>
          </cell>
          <cell r="C29503" t="str">
            <v>UN</v>
          </cell>
        </row>
        <row r="29504">
          <cell r="A29504">
            <v>96752</v>
          </cell>
          <cell r="B29504" t="str">
            <v>JOELHO 90 GRAUS, PPR, DN 63 MM, CLASSE PN 25,  INSTALADO EM RESERVAÇÃO DE ÁGUA DE EDIFICAÇÃO QUE POSSUA RESERVATÓRIO DE FIBRA/FIBROCIMENTO  FORNECIMENTO E INSTALAÇÃO. AF_06/2016</v>
          </cell>
          <cell r="C29504" t="str">
            <v>UN</v>
          </cell>
        </row>
        <row r="29505">
          <cell r="A29505">
            <v>96753</v>
          </cell>
          <cell r="B29505" t="str">
            <v>JOELHO 90 GRAUS, PPR, DN 75 MM, CLASSE PN 25,  INSTALADO EM RESERVAÇÃO DE ÁGUA DE EDIFICAÇÃO QUE POSSUA RESERVATÓRIO DE FIBRA/FIBROCIMENTO  FORNECIMENTO E INSTALAÇÃO. AF_06/2016</v>
          </cell>
          <cell r="C29505" t="str">
            <v>UN</v>
          </cell>
        </row>
        <row r="29506">
          <cell r="A29506">
            <v>96754</v>
          </cell>
          <cell r="B29506" t="str">
            <v>JOELHO 90 GRAUS, PPR, DN 90 MM, CLASSE PN 25,  INSTALADO EM RESERVAÇÃO DE ÁGUA DE EDIFICAÇÃO QUE POSSUA RESERVATÓRIO DE FIBRA/FIBROCIMENTO  FORNECIMENTO E INSTALAÇÃO. AF_06/2016</v>
          </cell>
          <cell r="C29506" t="str">
            <v>UN</v>
          </cell>
        </row>
        <row r="29507">
          <cell r="A29507">
            <v>96755</v>
          </cell>
          <cell r="B29507" t="str">
            <v>JOELHO 90 GRAUS, PPR, DN 110 MM, CLASSE PN 25,  INSTALADO EM RESERVAÇÃO DE ÁGUA DE EDIFICAÇÃO QUE POSSUA RESERVATÓRIO DE FIBRA/FIBROCIMENTO  FORNECIMENTO E INSTALAÇÃO. AF_06/2016</v>
          </cell>
          <cell r="C29507" t="str">
            <v>UN</v>
          </cell>
        </row>
        <row r="29508">
          <cell r="A29508">
            <v>96756</v>
          </cell>
          <cell r="B29508" t="str">
            <v>TÊ MISTURADOR, PPR, DN 20 MM, CLASSE PN 25,  INSTALADO EM RESERVAÇÃO DE ÁGUA DE EDIFICAÇÃO QUE POSSUA RESERVATÓRIO DE FIBRA/FIBROCIMENTO  FORNECIMENTO E INSTALAÇÃO. AF_06/2016</v>
          </cell>
          <cell r="C29508" t="str">
            <v>UN</v>
          </cell>
        </row>
        <row r="29509">
          <cell r="A29509">
            <v>96757</v>
          </cell>
          <cell r="B29509" t="str">
            <v>TÊ MISTURADOR, PPR, DN 25 MM, CLASSE PN 25,  INSTALADO EM RESERVAÇÃO DE ÁGUA DE EDIFICAÇÃO QUE POSSUA RESERVATÓRIO DE FIBRA/FIBROCIMENTO  FORNECIMENTO E INSTALAÇÃO. AF_06/2016</v>
          </cell>
          <cell r="C29509" t="str">
            <v>UN</v>
          </cell>
        </row>
        <row r="29510">
          <cell r="A29510">
            <v>96758</v>
          </cell>
          <cell r="B29510" t="str">
            <v>TÊ, PPR, DN 32 MM, CLASSE PN 25,  INSTALADO EM RESERVAÇÃO DE ÁGUA DE EDIFICAÇÃO QUE POSSUA RESERVATÓRIO DE FIBRA/FIBROCIMENTO  FORNECIMENTO E INSTALAÇÃO. AF_06/2016</v>
          </cell>
          <cell r="C29510" t="str">
            <v>UN</v>
          </cell>
        </row>
        <row r="29511">
          <cell r="A29511">
            <v>96759</v>
          </cell>
          <cell r="B29511" t="str">
            <v>TÊ, PPR, DN 40 MM, CLASSE PN 25,  INSTALADO EM RESERVAÇÃO DE ÁGUA DE EDIFICAÇÃO QUE POSSUA RESERVATÓRIO DE FIBRA/FIBROCIMENTO  FORNECIMENTO E INSTALAÇÃO. AF_06/2016</v>
          </cell>
          <cell r="C29511" t="str">
            <v>UN</v>
          </cell>
        </row>
        <row r="29512">
          <cell r="A29512">
            <v>96760</v>
          </cell>
          <cell r="B29512" t="str">
            <v>TÊ, PPR, DN 50 MM, CLASSE PN 25,  INSTALADO EM RESERVAÇÃO DE ÁGUA DE EDIFICAÇÃO QUE POSSUA RESERVATÓRIO DE FIBRA/FIBROCIMENTO  FORNECIMENTO E INSTALAÇÃO. AF_06/2016</v>
          </cell>
          <cell r="C29512" t="str">
            <v>UN</v>
          </cell>
        </row>
        <row r="29513">
          <cell r="A29513">
            <v>96761</v>
          </cell>
          <cell r="B29513" t="str">
            <v>TÊ, PPR, DN 63 MM, CLASSE PN 25,  INSTALADO EM RESERVAÇÃO DE ÁGUA DE EDIFICAÇÃO QUE POSSUA RESERVATÓRIO DE FIBRA/FIBROCIMENTO  FORNECIMENTO E INSTALAÇÃO. AF_06/2016</v>
          </cell>
          <cell r="C29513" t="str">
            <v>UN</v>
          </cell>
        </row>
        <row r="29514">
          <cell r="A29514">
            <v>96762</v>
          </cell>
          <cell r="B29514" t="str">
            <v>TÊ, PPR, DN 75 MM, CLASSE PN 25,  INSTALADO EM RESERVAÇÃO DE ÁGUA DE EDIFICAÇÃO QUE POSSUA RESERVATÓRIO DE FIBRA/FIBROCIMENTO  FORNECIMENTO E INSTALAÇÃO. AF_06/2016</v>
          </cell>
          <cell r="C29514" t="str">
            <v>UN</v>
          </cell>
        </row>
        <row r="29515">
          <cell r="A29515">
            <v>96763</v>
          </cell>
          <cell r="B29515" t="str">
            <v>TÊ, PPR, DN 90 MM, CLASSE PN 25,  INSTALADO EM RESERVAÇÃO DE ÁGUA DE EDIFICAÇÃO QUE POSSUA RESERVATÓRIO DE FIBRA/FIBROCIMENTO  FORNECIMENTO E INSTALAÇÃO. AF_06/2016</v>
          </cell>
          <cell r="C29515" t="str">
            <v>UN</v>
          </cell>
        </row>
        <row r="29516">
          <cell r="A29516">
            <v>96764</v>
          </cell>
          <cell r="B29516" t="str">
            <v>TÊ, PPR, DN 110 MM, CLASSE PN 25,  INSTALADO EM RESERVAÇÃO DE ÁGUA DE EDIFICAÇÃO QUE POSSUA RESERVATÓRIO DE FIBRA/FIBROCIMENTO  FORNECIMENTO E INSTALAÇÃO. AF_06/2016</v>
          </cell>
          <cell r="C29516" t="str">
            <v>UN</v>
          </cell>
        </row>
        <row r="29517">
          <cell r="A29517">
            <v>96802</v>
          </cell>
          <cell r="B29517" t="str">
            <v>KIT CHASSI PEX, PRÉ-FABRICADO, PARA CHUVEIRO COM REGISTROS DE PRESSÃO E CONEXÕES POR CRIMPAGEM  FORNECIMENTO E INSTALAÇÃO. AF_06/2015</v>
          </cell>
          <cell r="C29517" t="str">
            <v>UN</v>
          </cell>
        </row>
        <row r="29518">
          <cell r="A29518">
            <v>96803</v>
          </cell>
          <cell r="B29518" t="str">
            <v>KIT CHASSI PEX, PRÉ-FABRICADO, PARA COZINHA COM CUBA SIMPLES E CONEXÕES POR CRIMPAGEM  FORNECIMENTO E INSTALAÇÃO. AF_06/2015</v>
          </cell>
          <cell r="C29518" t="str">
            <v>UN</v>
          </cell>
        </row>
        <row r="29519">
          <cell r="A29519">
            <v>96804</v>
          </cell>
          <cell r="B29519" t="str">
            <v>KIT CHASSI PEX, PRÉ-FABRICADO, PARA ÁREA DE SERVIÇO COM TANQUE E MÁQUINA DE LAVAR ROUPA, E CONEXÕES POR CRIMPAGEM  FORNECIMENTO E INSTALAÇÃO. AF_06/2015</v>
          </cell>
          <cell r="C29519" t="str">
            <v>UN</v>
          </cell>
        </row>
        <row r="29520">
          <cell r="A29520">
            <v>96805</v>
          </cell>
          <cell r="B29520" t="str">
            <v>KIT CHASSI PEX, PRÉ-FABRICADO, PARA CHUVEIRO COM REGISTROS DE PRESSÃO E CONEXÕES POR ANEL DESLIZANTE  FORNECIMENTO E INSTALAÇÃO. AF_06/2015</v>
          </cell>
          <cell r="C29520" t="str">
            <v>UN</v>
          </cell>
        </row>
        <row r="29521">
          <cell r="A29521">
            <v>96806</v>
          </cell>
          <cell r="B29521" t="str">
            <v>KIT CHASSI PEX, PRÉ-FABRICADO, PARA COZINHA COM CUBA SIMPLES E CONEXÕES POR ANEL DESLIZANTE  FORNECIMENTO E INSTALAÇÃO. AF_06/2015</v>
          </cell>
          <cell r="C29521" t="str">
            <v>UN</v>
          </cell>
        </row>
        <row r="29522">
          <cell r="A29522">
            <v>96807</v>
          </cell>
          <cell r="B29522" t="str">
            <v>KIT CHASSI PEX, PRÉ-FABRICADO, PARA ÁREA DE SERVIÇO COM TANQUE E MÁQUINA DE LAVAR ROUPA, E CONEXÕES POR ANEL DESLIZANTE  FORNECIMENTO E INSTALAÇÃO. AF_06/2015</v>
          </cell>
          <cell r="C29522" t="str">
            <v>UN</v>
          </cell>
        </row>
        <row r="29523">
          <cell r="A29523">
            <v>96808</v>
          </cell>
          <cell r="B29523" t="str">
            <v>UNIÃO METÁLICA PARA INSTALAÇÕES EM PEX, DN 16 MM, FIXAÇÃO DAS CONEXÕES POR ANEL DESLIZANTE  FORNECIMENTO E INSTALAÇÃO . AF_06/2015</v>
          </cell>
          <cell r="C29523" t="str">
            <v>UN</v>
          </cell>
        </row>
        <row r="29524">
          <cell r="A29524">
            <v>96809</v>
          </cell>
          <cell r="B29524" t="str">
            <v>CONEXÃO FIXA, ROSCA FÊMEA, METÁLICA, PARA INSTALAÇÕES EM PEX, DN 16 MM X 1/2", COM ANEL DESLIZANTE. FORNECIMENTO E INSTALAÇÃO. AF_06/2015</v>
          </cell>
          <cell r="C29524" t="str">
            <v>UN</v>
          </cell>
        </row>
        <row r="29525">
          <cell r="A29525">
            <v>96810</v>
          </cell>
          <cell r="B29525" t="str">
            <v>CONEXÃO MÓVEL, ROSCA FÊMEA, METÁLICA, PARA INSTALAÇÕES EM PEX, DN 16 MM X 3/4", COM ANEL DESLIZANTE. FORNECIMENTO E INSTALAÇÃO. AF_06/2015</v>
          </cell>
          <cell r="C29525" t="str">
            <v>UN</v>
          </cell>
        </row>
        <row r="29526">
          <cell r="A29526">
            <v>96811</v>
          </cell>
          <cell r="B29526" t="str">
            <v>UNIÃO METÁLICA PARA INSTALAÇÕES EM PEX, DN 20 MM, FIXAÇÃO DAS CONEXÕES POR ANEL DESLIZANTE  FORNECIMENTO E INSTALAÇÃO . AF_06/2015</v>
          </cell>
          <cell r="C29526" t="str">
            <v>UN</v>
          </cell>
        </row>
        <row r="29527">
          <cell r="A29527">
            <v>96812</v>
          </cell>
          <cell r="B29527" t="str">
            <v>CONEXÃO FIXA, ROSCA FÊMEA, METÁLICA, PARA INSTALAÇÕES EM PEX, DN 20 MM X 1/2", COM ANEL DESLIZANTE. FORNECIMENTO E INSTALAÇÃO. AF_06/2015</v>
          </cell>
          <cell r="C29527" t="str">
            <v>UN</v>
          </cell>
        </row>
        <row r="29528">
          <cell r="A29528">
            <v>96813</v>
          </cell>
          <cell r="B29528" t="str">
            <v>CONEXÃO FIXA, ROSCA FÊMEA, METÁLICA, PARA INSTALAÇÕES EM PEX, DN 20 MM X 3/4", COM ANEL DESLIZANTE. FORNECIMENTO E INSTALAÇÃO. AF_06/2015</v>
          </cell>
          <cell r="C29528" t="str">
            <v>UN</v>
          </cell>
        </row>
        <row r="29529">
          <cell r="A29529">
            <v>96814</v>
          </cell>
          <cell r="B29529" t="str">
            <v>UNIÃO DE REDUÇÃO, METÁLICA, PARA INSTALAÇÕES EM PEX, DN 20 X 16 MM, CONEXÃO POR ANEL DESLIZANTE  FORNECIMENTO E INSTALAÇÃO. AF_06/2015</v>
          </cell>
          <cell r="C29529" t="str">
            <v>UN</v>
          </cell>
        </row>
        <row r="29530">
          <cell r="A29530">
            <v>96815</v>
          </cell>
          <cell r="B29530" t="str">
            <v>UNIÃO METÁLICA PARA INSTALAÇÕES EM PEX, DN 25 MM, FIXAÇÃO DAS CONEXÕES POR ANEL DESLIZANTE   FORNECIMENTO E INSTALAÇÃO. AF_06/2015</v>
          </cell>
          <cell r="C29530" t="str">
            <v>UN</v>
          </cell>
        </row>
        <row r="29531">
          <cell r="A29531">
            <v>96816</v>
          </cell>
          <cell r="B29531" t="str">
            <v>CONEXÃO FIXA, ROSCA FÊMEA, METÁLICA, PARA INSTALAÇÕES EM PEX, DN 25 MM X 3/4", COM ANEL DESLIZANTE. FORNECIMENTO E INSTALAÇÃO. AF_06/2015</v>
          </cell>
          <cell r="C29531" t="str">
            <v>UN</v>
          </cell>
        </row>
        <row r="29532">
          <cell r="A29532">
            <v>96817</v>
          </cell>
          <cell r="B29532" t="str">
            <v>CONEXÃO FIXA, ROSCA FÊMEA, METÁLICA, PARA INSTALAÇÕES EM PEX, DN 25 MM X 1", COM ANEL DESLIZANTE. FORNECIMENTO E INSTALAÇÃO. AF_06/2015</v>
          </cell>
          <cell r="C29532" t="str">
            <v>UN</v>
          </cell>
        </row>
        <row r="29533">
          <cell r="A29533">
            <v>96818</v>
          </cell>
          <cell r="B29533" t="str">
            <v>UNIÃO DE REDUÇÃO, METÁLICA, PEX, DN 25 X 16 MM, CONEXÃO POR ANEL DESLIZANTE  FORNECIMENTO E INSTALAÇÃO. AF_06/2015</v>
          </cell>
          <cell r="C29533" t="str">
            <v>UN</v>
          </cell>
        </row>
        <row r="29534">
          <cell r="A29534">
            <v>96819</v>
          </cell>
          <cell r="B29534" t="str">
            <v>UNIÃO DE REDUÇÃO, METÁLICA, PEX, DN 25 X 20 MM, CONEXÃO POR ANEL DESLIZANTE  FORNECIMENTO E INSTALAÇÃO. AF_06/2015</v>
          </cell>
          <cell r="C29534" t="str">
            <v>UN</v>
          </cell>
        </row>
        <row r="29535">
          <cell r="A29535">
            <v>96820</v>
          </cell>
          <cell r="B29535" t="str">
            <v>UNIÃO METÁLICA PARA INSTALAÇÕES EM PEX, DN 32 MM, FIXAÇÃO DAS CONEXÕES POR ANEL DESLIZANTE   FORNECIMENTO E INSTALAÇÃO. AF_06/2015</v>
          </cell>
          <cell r="C29535" t="str">
            <v>UN</v>
          </cell>
        </row>
        <row r="29536">
          <cell r="A29536">
            <v>96821</v>
          </cell>
          <cell r="B29536" t="str">
            <v>CONEXÃO FIXA, ROSCA FÊMEA, METÁLICA, PARA INSTALAÇÕES EM PEX, DN 32 MM X 1", COM ANEL DESLIZANTE  FORNECIMENTO E INSTALAÇÃO. AF_06/2015</v>
          </cell>
          <cell r="C29536" t="str">
            <v>UN</v>
          </cell>
        </row>
        <row r="29537">
          <cell r="A29537">
            <v>96822</v>
          </cell>
          <cell r="B29537" t="str">
            <v>UNIÃO DE REDUÇÃO, METÁLICA, PEX, DN 32 X 25 MM, CONEXÃO POR ANEL DESLIZANTE  FORNECIMENTO E INSTALAÇÃO. AF_06/2015</v>
          </cell>
          <cell r="C29537" t="str">
            <v>UN</v>
          </cell>
        </row>
        <row r="29538">
          <cell r="A29538">
            <v>96823</v>
          </cell>
          <cell r="B29538" t="str">
            <v>LUVA PARA INSTALAÇÕES EM PEX, DN 16 MM, CONEXÃO POR CRIMPAGEM  FORNECIMENTO E INSTALAÇÃO . AF_06/2015</v>
          </cell>
          <cell r="C29538" t="str">
            <v>UN</v>
          </cell>
        </row>
        <row r="29539">
          <cell r="A29539">
            <v>96824</v>
          </cell>
          <cell r="B29539" t="str">
            <v>CONEXÃO FIXA, ROSCA FÊMEA, PARA INSTALAÇÕES EM PEX, DN 16MM X 1/2", CONEXÃO POR CRIMPAGEM  FORNECIMENTO E INSTALAÇÃO. AF_06/2015</v>
          </cell>
          <cell r="C29539" t="str">
            <v>UN</v>
          </cell>
        </row>
        <row r="29540">
          <cell r="A29540">
            <v>96825</v>
          </cell>
          <cell r="B29540" t="str">
            <v>CONEXÃO FIXA, ROSCA FÊMEA, PARA INSTALAÇÕES EM PEX, DN 16MM X 3/4", CONEXÃO POR CRIMPAGEM  FORNECIMENTO E INSTALAÇÃO. AF_06/2015</v>
          </cell>
          <cell r="C29540" t="str">
            <v>UN</v>
          </cell>
        </row>
        <row r="29541">
          <cell r="A29541">
            <v>96826</v>
          </cell>
          <cell r="B29541" t="str">
            <v>LUVA PARA INSTALAÇÕES EM PEX, DN 20 MM, CONEXÃO POR CRIMPAGEM   FORNECIMENTO E INSTALAÇÃO. AF_06/2015</v>
          </cell>
          <cell r="C29541" t="str">
            <v>UN</v>
          </cell>
        </row>
        <row r="29542">
          <cell r="A29542">
            <v>96827</v>
          </cell>
          <cell r="B29542" t="str">
            <v>CONEXÃO FIXA, ROSCA FÊMEA, PARA INSTALAÇÕES EM PEX, DN 20MM X 1/2", CONEXÃO POR CRIMPAGEM  FORNECIMENTO E INSTALAÇÃO. AF_06/2015</v>
          </cell>
          <cell r="C29542" t="str">
            <v>UN</v>
          </cell>
        </row>
        <row r="29543">
          <cell r="A29543">
            <v>96828</v>
          </cell>
          <cell r="B29543" t="str">
            <v>CONEXÃO FIXA, ROSCA FÊMEA, PARA INSTALAÇÕES EM PEX, DN 20MM X 3/4", CONEXÃO POR CRIMPAGEM  FORNECIMENTO E INSTALAÇÃO. AF_06/2015</v>
          </cell>
          <cell r="C29543" t="str">
            <v>UN</v>
          </cell>
        </row>
        <row r="29544">
          <cell r="A29544">
            <v>96829</v>
          </cell>
          <cell r="B29544" t="str">
            <v>LUVA DE REDUÇÃO PARA INSTALAÇÕES EM PEX, DN 20 X 16 MM, CONEXÃO POR CRIMPAGEM  FORNECIMENTO E INSTALAÇÃO. AF_06/2015</v>
          </cell>
          <cell r="C29544" t="str">
            <v>UN</v>
          </cell>
        </row>
        <row r="29545">
          <cell r="A29545">
            <v>96830</v>
          </cell>
          <cell r="B29545" t="str">
            <v>LUVA PARA INSTALAÇÕES EM PEX, DN 25 MM, CONEXÃO POR CRIMPAGEM   FORNECIMENTO E INSTALAÇÃO. AF_06/2015</v>
          </cell>
          <cell r="C29545" t="str">
            <v>UN</v>
          </cell>
        </row>
        <row r="29546">
          <cell r="A29546">
            <v>96831</v>
          </cell>
          <cell r="B29546" t="str">
            <v>CONEXÃO FIXA, ROSCA FÊMEA, PARA INSTALAÇÕES EM PEX, DN 25MM X 1/2", CONEXÃO POR CRIMPAGEM  FORNECIMENTO E INSTALAÇÃO. AF_06/2015</v>
          </cell>
          <cell r="C29546" t="str">
            <v>UN</v>
          </cell>
        </row>
        <row r="29547">
          <cell r="A29547">
            <v>96832</v>
          </cell>
          <cell r="B29547" t="str">
            <v>CONEXÃO FIXA, ROSCA FÊMEA, PARA INSTALAÇÕES EM PEX, DN 25MM X 3/4", CONEXÃO POR CRIMPAGEM  FORNECIMENTO E INSTALAÇÃO. AF_06/2015</v>
          </cell>
          <cell r="C29547" t="str">
            <v>UN</v>
          </cell>
        </row>
        <row r="29548">
          <cell r="A29548">
            <v>96833</v>
          </cell>
          <cell r="B29548" t="str">
            <v>LUVA DE REDUÇÃO PARA INSTALAÇÕES EM PEX, DN 25 X 16 MM, CONEXÃO POR CRIMPAGEM  FORNECIMENTO E INSTALAÇÃO. AF_06/2015</v>
          </cell>
          <cell r="C29548" t="str">
            <v>UN</v>
          </cell>
        </row>
        <row r="29549">
          <cell r="A29549">
            <v>96834</v>
          </cell>
          <cell r="B29549" t="str">
            <v>LUVA PARA INSTALAÇÕES EM PEX, DN 32 MM, CONEXÃO POR CRIMPAGEM  FORNECIMENTO E INSTALAÇÃO . AF_06/2015</v>
          </cell>
          <cell r="C29549" t="str">
            <v>UN</v>
          </cell>
        </row>
        <row r="29550">
          <cell r="A29550">
            <v>96835</v>
          </cell>
          <cell r="B29550" t="str">
            <v>CONEXÃO FIXA, ROSCA FÊMEA, PARA INSTALAÇÕES EM PEX, DN 32 MM X 3/4", CONEXÃO POR CRIMPAGEM  FORNECIMENTO E INSTALAÇÃO. AF_06/2015</v>
          </cell>
          <cell r="C29550" t="str">
            <v>UN</v>
          </cell>
        </row>
        <row r="29551">
          <cell r="A29551">
            <v>96836</v>
          </cell>
          <cell r="B29551" t="str">
            <v>LUVA DE REDUÇÃO PARA INSTALAÇÕES EM PEX, DN 32 X 25 MM, CONEXÃO POR CRIMPAGEM  FORNECIMENTO E INSTALAÇÃO. AF_06/2015</v>
          </cell>
          <cell r="C29551" t="str">
            <v>UN</v>
          </cell>
        </row>
        <row r="29552">
          <cell r="A29552">
            <v>96837</v>
          </cell>
          <cell r="B29552" t="str">
            <v>JOELHO 90 GRAUS, METÁLICO, PARA INSTALAÇÕES EM PEX, DN 16 MM, CONEXÃO POR ANEL DESLIZANTE   FORNECIMENTO E INSTALAÇÃO. AF_06/2015</v>
          </cell>
          <cell r="C29552" t="str">
            <v>UN</v>
          </cell>
        </row>
        <row r="29553">
          <cell r="A29553">
            <v>96838</v>
          </cell>
          <cell r="B29553" t="str">
            <v>JOELHO 90 GRAUS, ROSCA FÊMEA TERMINAL, METÁLICO, PARA INSTALAÇÕES EM PEX, DN 16MM X 1/2", CONEXÃO POR ANEL DESLIZANTE  FORNECIMENTO E INSTALAÇÃO. AF_06/2015</v>
          </cell>
          <cell r="C29553" t="str">
            <v>UN</v>
          </cell>
        </row>
        <row r="29554">
          <cell r="A29554">
            <v>96839</v>
          </cell>
          <cell r="B29554" t="str">
            <v>JOELHO, ROSCA FÊMEA, COM BASE FIXA, METÁLICO, PARA INSTALAÇÕES EM PEX, DN 16MM X 1/2", CONEXÃO POR ANEL DESLIZANTE  FORNECIMENTO E INSTALAÇÃO. AF_06/2015</v>
          </cell>
          <cell r="C29554" t="str">
            <v>UN</v>
          </cell>
        </row>
        <row r="29555">
          <cell r="A29555">
            <v>96840</v>
          </cell>
          <cell r="B29555" t="str">
            <v>JOELHO 90 GRAUS, METÁLICO, PARA INSTALAÇÕES EM PEX, DN 20 MM, CONEXÃO POR ANEL DESLIZANTE  FORNECIMENTO E INSTALAÇÃO . AF_06/2015</v>
          </cell>
          <cell r="C29555" t="str">
            <v>UN</v>
          </cell>
        </row>
        <row r="29556">
          <cell r="A29556">
            <v>96841</v>
          </cell>
          <cell r="B29556" t="str">
            <v>JOELHO 90 GRAUS, ROSCA FÊMEA TERMINAL, METÁLICO, PARA INSTALAÇÕES EM PEX, DN 20 MM X 1/2", CONEXÃO POR ANEL DESLIZANTE  FORNECIMENTO E INSTALAÇÃO. AF_06/2015</v>
          </cell>
          <cell r="C29556" t="str">
            <v>UN</v>
          </cell>
        </row>
        <row r="29557">
          <cell r="A29557">
            <v>96842</v>
          </cell>
          <cell r="B29557" t="str">
            <v>JOELHO 90 GRAUS, ROSCA FÊMEA TERMINAL, METÁLICO, PARA INSTALAÇÕES EM PEX, DN 20 MM X 3/4", CONEXÃO POR ANEL DESLIZANTE  FORNECIMENTO E INSTALAÇÃO. AF_06/2015</v>
          </cell>
          <cell r="C29557" t="str">
            <v>UN</v>
          </cell>
        </row>
        <row r="29558">
          <cell r="A29558">
            <v>96843</v>
          </cell>
          <cell r="B29558" t="str">
            <v>JOELHO ROSCA FÊMEA, COM BASE FIXA, METÁLICO, PARA INSTALAÇÕES EM PEX, DN 20MM X 1/2", CONEXÃO POR ANEL DESLIZANTE  FORNECIMENTO E INSTALAÇÃO. AF_06/2015</v>
          </cell>
          <cell r="C29558" t="str">
            <v>UN</v>
          </cell>
        </row>
        <row r="29559">
          <cell r="A29559">
            <v>96844</v>
          </cell>
          <cell r="B29559" t="str">
            <v>JOELHO ROSCA FÊMEA, MÓVEL, METÁLICO, PARA INSTALAÇÕES EM PEX, DN 20MM X 3/4", CONEXÃO POR ANEL DESLIZANTE  FORNECIMENTO E INSTALAÇÃO. AF_06/2015</v>
          </cell>
          <cell r="C29559" t="str">
            <v>UN</v>
          </cell>
        </row>
        <row r="29560">
          <cell r="A29560">
            <v>96845</v>
          </cell>
          <cell r="B29560" t="str">
            <v>JOELHO 90 GRAUS, METÁLICO, PARA INSTALAÇÕES EM PEX, DN 25 MM, CONEXÃO POR ANEL DESLIZANTE   FORNECIMENTO E INSTALAÇÃO. AF_06/2015</v>
          </cell>
          <cell r="C29560" t="str">
            <v>UN</v>
          </cell>
        </row>
        <row r="29561">
          <cell r="A29561">
            <v>96846</v>
          </cell>
          <cell r="B29561" t="str">
            <v>JOELHO 90 GRAUS, ROSCA FÊMEA TERMINAL, METÁLICO, PARA INSTALAÇÕES EM PEX, DN 25 MM X 3/4", CONEXÃO POR ANEL DESLIZANTE  FORNECIMENTO E INSTALAÇÃO. AF_06/2015</v>
          </cell>
          <cell r="C29561" t="str">
            <v>UN</v>
          </cell>
        </row>
        <row r="29562">
          <cell r="A29562">
            <v>96847</v>
          </cell>
          <cell r="B29562" t="str">
            <v>JOELHO ROSCA FÊMEA, COM BASE FIXA, METÁLICO, PARA INSTALAÇÕES EM PEX, DN 25MM X 3/4", CONEXÃO POR ANEL DESLIZANTE  FORNECIMENTO E INSTALAÇÃO. AF_06/2015</v>
          </cell>
          <cell r="C29562" t="str">
            <v>UN</v>
          </cell>
        </row>
        <row r="29563">
          <cell r="A29563">
            <v>96848</v>
          </cell>
          <cell r="B29563" t="str">
            <v>JOELHO 90 GRAUS, METÁLICO, PARA INSTALAÇÕES EM PEX, DN 32 MM, CONEXÃO POR ANEL DESLIZANTE  FORNECIMENTO E INSTALAÇÃO . AF_06/2015</v>
          </cell>
          <cell r="C29563" t="str">
            <v>UN</v>
          </cell>
        </row>
        <row r="29564">
          <cell r="A29564">
            <v>96849</v>
          </cell>
          <cell r="B29564" t="str">
            <v>JOELHO 90 GRAUS, PARA INSTALAÇÕES EM PEX, DN 16 MM, CONEXÃO POR CRIMPAGEM   FORNECIMENTO E INSTALAÇÃO. AF_06/2015</v>
          </cell>
          <cell r="C29564" t="str">
            <v>UN</v>
          </cell>
        </row>
        <row r="29565">
          <cell r="A29565">
            <v>96850</v>
          </cell>
          <cell r="B29565" t="str">
            <v>JOELHO 90 GRAUS, ROSCA FÊMEA TERMINAL, PARA INSTALAÇÕES EM PEX, DN 16MM X 1/2", CONEXÃO POR CRIMPAGEM  FORNECIMENTO E INSTALAÇÃO. AF_06/2015</v>
          </cell>
          <cell r="C29565" t="str">
            <v>UN</v>
          </cell>
        </row>
        <row r="29566">
          <cell r="A29566">
            <v>96851</v>
          </cell>
          <cell r="B29566" t="str">
            <v>JOELHO 90 GRAUS, ROSCA FÊMEA TERMINAL, PARA INSTALAÇÕES EM PEX, DN 16MM X 3/4", CONEXÃO POR CRIMPAGEM  FORNECIMENTO E INSTALAÇÃO. AF_06/2015</v>
          </cell>
          <cell r="C29566" t="str">
            <v>UN</v>
          </cell>
        </row>
        <row r="29567">
          <cell r="A29567">
            <v>96852</v>
          </cell>
          <cell r="B29567" t="str">
            <v>JOELHO 90 GRAUS, PARA INSTALAÇÕES EM PEX, DN 20 MM, CONEXÃO POR CRIMPAGEM   FORNECIMENTO E INSTALAÇÃO. AF_06/2015</v>
          </cell>
          <cell r="C29567" t="str">
            <v>UN</v>
          </cell>
        </row>
        <row r="29568">
          <cell r="A29568">
            <v>96853</v>
          </cell>
          <cell r="B29568" t="str">
            <v>JOELHO 90 GRAUS, ROSCA FÊMEA TERMINAL, PARA INSTALAÇÕES EM PEX, DN 20MM X 1/2", CONEXÃO POR CRIMPAGEM  FORNECIMENTO E INSTALAÇÃO. AF_06/2015</v>
          </cell>
          <cell r="C29568" t="str">
            <v>UN</v>
          </cell>
        </row>
        <row r="29569">
          <cell r="A29569">
            <v>96854</v>
          </cell>
          <cell r="B29569" t="str">
            <v>JOELHO 90 GRAUS, ROSCA FÊMEA TERMINAL, PARA INSTALAÇÕES EM PEX, DN 20MM X 3/4", CONEXÃO POR CRIMPAGEM  FORNECIMENTO E INSTALAÇÃO. AF_06/2015</v>
          </cell>
          <cell r="C29569" t="str">
            <v>UN</v>
          </cell>
        </row>
        <row r="29570">
          <cell r="A29570">
            <v>96855</v>
          </cell>
          <cell r="B29570" t="str">
            <v>JOELHO 90 GRAUS, PARA INSTALAÇÕES EM PEX, DN 25 MM, CONEXÃO POR CRIMPAGEM   FORNECIMENTO E INSTALAÇÃO. AF_06/2015</v>
          </cell>
          <cell r="C29570" t="str">
            <v>UN</v>
          </cell>
        </row>
        <row r="29571">
          <cell r="A29571">
            <v>96856</v>
          </cell>
          <cell r="B29571" t="str">
            <v>JOELHO 90 GRAUS, ROSCA FÊMEA TERMINAL, PARA INSTALAÇÕES EM PEX, DN 25MM X 1/2", CONEXÃO POR CRIMPAGEM  FORNECIMENTO E INSTALAÇÃO. AF_06/2015</v>
          </cell>
          <cell r="C29571" t="str">
            <v>UN</v>
          </cell>
        </row>
        <row r="29572">
          <cell r="A29572">
            <v>96857</v>
          </cell>
          <cell r="B29572" t="str">
            <v>JOELHO 90 GRAUS, ROSCA FÊMEA TERMINAL, PARA INSTALAÇÕES EM PEX, DN 25MM X 1, CONEXÃO POR CRIMPAGEM  FORNECIMENTO E INSTALAÇÃO. AF_06/2015</v>
          </cell>
          <cell r="C29572" t="str">
            <v>UN</v>
          </cell>
        </row>
        <row r="29573">
          <cell r="A29573">
            <v>96858</v>
          </cell>
          <cell r="B29573" t="str">
            <v>JOELHO 90 GRAUS, PARA INSTALAÇÕES EM PEX, DN 32 MM, CONEXÃO POR CRIMPAGEM   FORNECIMENTO E INSTALAÇÃO. AF_06/2015</v>
          </cell>
          <cell r="C29573" t="str">
            <v>UN</v>
          </cell>
        </row>
        <row r="29574">
          <cell r="A29574">
            <v>96859</v>
          </cell>
          <cell r="B29574" t="str">
            <v>JOELHO 90 GRAUS, ROSCA FÊMEA TERMINAL, PARA INSTALAÇÕES EM PEX, DN 32 MM X 1", CONEXÃO POR CRIMPAGEM  FORNECIMENTO E INSTALAÇÃO. AF_06/2015</v>
          </cell>
          <cell r="C29574" t="str">
            <v>UN</v>
          </cell>
        </row>
        <row r="29575">
          <cell r="A29575">
            <v>96860</v>
          </cell>
          <cell r="B29575" t="str">
            <v>TÊ, METÁLICO, PARA INSTALAÇÕES EM PEX, DN 16 MM, CONEXÃO POR ANEL DESLIZANTE  FORNECIMENTO E INSTALAÇÃO. AF_06/2015</v>
          </cell>
          <cell r="C29575" t="str">
            <v>UN</v>
          </cell>
        </row>
        <row r="29576">
          <cell r="A29576">
            <v>96861</v>
          </cell>
          <cell r="B29576" t="str">
            <v>TÊ, ROSCA FÊMEA, METÁLICO, PARA INSTALAÇÕES EM PEX, DN 16 MM X ½, CONEXÃO POR ANEL DESLIZANTE   FORNECIMENTO E INSTALAÇÃO. AF_06/2015</v>
          </cell>
          <cell r="C29576" t="str">
            <v>UN</v>
          </cell>
        </row>
        <row r="29577">
          <cell r="A29577">
            <v>96862</v>
          </cell>
          <cell r="B29577" t="str">
            <v>TÊ, METÁLICO, PARA INSTALAÇÕES EM PEX, DN 20 MM, CONEXÃO POR ANEL DESLIZANTE  FORNECIMENTO E INSTALAÇÃO. AF_06/2015</v>
          </cell>
          <cell r="C29577" t="str">
            <v>UN</v>
          </cell>
        </row>
        <row r="29578">
          <cell r="A29578">
            <v>96863</v>
          </cell>
          <cell r="B29578" t="str">
            <v>TÊ, ROSCA FÊMEA, METÁLICO, PARA INSTALAÇÕES EM PEX, DN 20 MM X ½, CONEXÃO POR ANEL DESLIZANTE   FORNECIMENTO E INSTALAÇÃO. AF_06/2015</v>
          </cell>
          <cell r="C29578" t="str">
            <v>UN</v>
          </cell>
        </row>
        <row r="29579">
          <cell r="A29579">
            <v>96864</v>
          </cell>
          <cell r="B29579" t="str">
            <v>TÊ, METÁLICO, PARA INSTALAÇÕES EM PEX, DN 25 MM, CONEXÃO POR ANEL DESLIZANTE  FORNECIMENTO E INSTALAÇÃO. AF_06/2015</v>
          </cell>
          <cell r="C29579" t="str">
            <v>UN</v>
          </cell>
        </row>
        <row r="29580">
          <cell r="A29580">
            <v>96865</v>
          </cell>
          <cell r="B29580" t="str">
            <v>TÊ, ROSCA FÊMEA, METÁLICO, PARA INSTALAÇÕES EM PEX, DN 25 MM X 3/4", CONEXÃO POR ANEL DESLIZANTE  FORNECIMENTO E INSTALAÇÃO. AF_06/2015</v>
          </cell>
          <cell r="C29580" t="str">
            <v>UN</v>
          </cell>
        </row>
        <row r="29581">
          <cell r="A29581">
            <v>96866</v>
          </cell>
          <cell r="B29581" t="str">
            <v>TÊ, METÁLICO, PARA INSTALAÇÕES EM PEX, DN 32 MM, CONEXÃO POR ANEL DESLIZANTE  FORNECIMENTO E INSTALAÇÃO. AF_06/2015</v>
          </cell>
          <cell r="C29581" t="str">
            <v>UN</v>
          </cell>
        </row>
        <row r="29582">
          <cell r="A29582">
            <v>96867</v>
          </cell>
          <cell r="B29582" t="str">
            <v>TÊ, ROSCA MACHO, METÁLICO, PARA INSTALAÇÕES EM PEX, DN 32 MM X 1", CONEXÃO POR ANEL DESLIZANTE  FORNECIMENTO E INSTALAÇÃO. AF_06/2015</v>
          </cell>
          <cell r="C29582" t="str">
            <v>UN</v>
          </cell>
        </row>
        <row r="29583">
          <cell r="A29583">
            <v>96868</v>
          </cell>
          <cell r="B29583" t="str">
            <v>TÊ, PARA INSTALAÇÕES EM PEX, DN 16 MM, CONEXÃO POR CRIMPAGEM  FORNECIMENTO E INSTALAÇÃO. AF_06/2015</v>
          </cell>
          <cell r="C29583" t="str">
            <v>UN</v>
          </cell>
        </row>
        <row r="29584">
          <cell r="A29584">
            <v>96869</v>
          </cell>
          <cell r="B29584" t="str">
            <v>TÊ, PARA INSTALAÇÕES EM PEX, DN 20 MM, CONEXÃO POR CRIMPAGEM  FORNECIMENTO E INSTALAÇÃO. AF_06/2015</v>
          </cell>
          <cell r="C29584" t="str">
            <v>UN</v>
          </cell>
        </row>
        <row r="29585">
          <cell r="A29585">
            <v>96870</v>
          </cell>
          <cell r="B29585" t="str">
            <v>TÊ, PEX, DN 25 MM, CONEXÃO POR CRIMPAGEM  FORNECIMENTO E INSTALAÇÃO. AF_06/2015</v>
          </cell>
          <cell r="C29585" t="str">
            <v>UN</v>
          </cell>
        </row>
        <row r="29586">
          <cell r="A29586">
            <v>96871</v>
          </cell>
          <cell r="B29586" t="str">
            <v>TÊ, PARA INSTALAÇÕES EM PEX, DN 32 MM, CONEXÃO POR CRIMPAGEM  FORNECIMENTO E INSTALAÇÃO. AF_06/2015</v>
          </cell>
          <cell r="C29586" t="str">
            <v>UN</v>
          </cell>
        </row>
        <row r="29587">
          <cell r="A29587">
            <v>96872</v>
          </cell>
          <cell r="B29587" t="str">
            <v>DISTRIBUIDOR 2 SAÍDAS, METÁLICO, PARA INSTALAÇÕES EM PEX, ENTRADA DE 3/4" X 2 SAÍDAS DE 1/2", CONEXÃO POR ANEL DESLIZANTE  FORNECIMENTO E INSTALAÇÃO. AF_06/2015</v>
          </cell>
          <cell r="C29587" t="str">
            <v>UN</v>
          </cell>
        </row>
        <row r="29588">
          <cell r="A29588">
            <v>96873</v>
          </cell>
          <cell r="B29588" t="str">
            <v>DISTRIBUIDOR 2 SAÍDAS, METÁLICO, PARA INSTALAÇÕES EM PEX, ENTRADA DE 1" X 2 SAÍDAS DE 1/2", CONEXÃO POR ANEL DESLIZANTE  FORNECIMENTO E INSTALAÇÃO. AF_06/2015</v>
          </cell>
          <cell r="C29588" t="str">
            <v>UN</v>
          </cell>
        </row>
        <row r="29589">
          <cell r="A29589">
            <v>96874</v>
          </cell>
          <cell r="B29589" t="str">
            <v>DISTRIBUIDOR 3 SAÍDAS, METÁLICO, PARA INSTALAÇÕES EM PEX, ENTRADA DE 3/4" X 3 SAÍDAS DE 1/2", CONEXÃO POR ANEL DESLIZANTE  FORNECIMENTO E INSTALAÇÃO . AF_06/2015</v>
          </cell>
          <cell r="C29589" t="str">
            <v>UN</v>
          </cell>
        </row>
        <row r="29590">
          <cell r="A29590">
            <v>96875</v>
          </cell>
          <cell r="B29590" t="str">
            <v>DISTRIBUIDOR 3 SAÍDAS, METÁLICO, PARA INSTALAÇÕES EM PEX, ENTRADA DE 1 X 3 SAÍDAS DE 1/2, CONEXÃO POR ANEL DESLIZANTE   FORNECIMENTO E INSTALAÇÃO. AF_06/2015</v>
          </cell>
          <cell r="C29590" t="str">
            <v>UN</v>
          </cell>
        </row>
        <row r="29591">
          <cell r="A29591">
            <v>96876</v>
          </cell>
          <cell r="B29591" t="str">
            <v>DISTRIBUIDOR 2 SAÍDAS, PARA INSTALAÇÕES EM PEX, ENTRADA DE 32 MM X 2 SAÍDAS DE 16 MM, CONEXÃO POR CRIMPAGEM FORNECIMENTO E INSTALAÇÃO. AF_06/2015</v>
          </cell>
          <cell r="C29591" t="str">
            <v>UN</v>
          </cell>
        </row>
        <row r="29592">
          <cell r="A29592">
            <v>96877</v>
          </cell>
          <cell r="B29592" t="str">
            <v>DISTRIBUIDOR 2 SAÍDAS, PARA INSTALAÇÕES EM PEX, ENTRADA DE 32 MM X 2 SAÍDAS DE 20 MM, CONEXÃO POR CRIMPAGEM  FORNECIMENTO E INSTALAÇÃO. AF_06/2015</v>
          </cell>
          <cell r="C29592" t="str">
            <v>UN</v>
          </cell>
        </row>
        <row r="29593">
          <cell r="A29593">
            <v>96878</v>
          </cell>
          <cell r="B29593" t="str">
            <v>DISTRIBUIDOR 2 SAÍDAS, PARA INSTALAÇÕES EM PEX, ENTRADA DE 32 MM X 2 SAÍDAS DE 25 MM, CONEXÃO POR CRIMPAGEM  FORNECIMENTO E INSTALAÇÃO. AF_06/2015</v>
          </cell>
          <cell r="C29593" t="str">
            <v>UN</v>
          </cell>
        </row>
        <row r="29594">
          <cell r="A29594">
            <v>96879</v>
          </cell>
          <cell r="B29594" t="str">
            <v>DISTRIBUIDOR 3 SAÍDAS, PARA INSTALAÇÕES EM PEX, ENTRADA DE 32 MM X 3 SAÍDAS DE 16 MM, CONEXÃO POR CRIMPAGEM  FORNECIMENTO E INSTALAÇÃO. AF_06/2015</v>
          </cell>
          <cell r="C29594" t="str">
            <v>UN</v>
          </cell>
        </row>
        <row r="29595">
          <cell r="A29595">
            <v>96880</v>
          </cell>
          <cell r="B29595" t="str">
            <v>DISTRIBUIDOR 3 SAÍDAS, PARA INSTALAÇÕES EM PEX, ENTRADA DE 32 MM X 3 SAÍDAS DE 20 MM, CONEXÃO POR CRIMPAGEM  FORNECIMENTO E INSTALAÇÃO. AF_06/2015</v>
          </cell>
          <cell r="C29595" t="str">
            <v>UN</v>
          </cell>
        </row>
        <row r="29596">
          <cell r="A29596">
            <v>96881</v>
          </cell>
          <cell r="B29596" t="str">
            <v>DISTRIBUIDOR 3 SAÍDAS, PARA INSTALAÇÕES EM PEX, ENTRADA DE 32 MM X 3 SAÍDAS DE 25 MM, CONEXÃO POR CRIMPAGEM  FORNECIMENTO E INSTALAÇÃO. AF_06/2015</v>
          </cell>
          <cell r="C29596" t="str">
            <v>UN</v>
          </cell>
        </row>
        <row r="29597">
          <cell r="A29597">
            <v>6171</v>
          </cell>
          <cell r="B29597" t="str">
            <v>TAMPA DE CONCRETO ARMADO 60X60X5CM PARA CAIXA</v>
          </cell>
          <cell r="C29597" t="str">
            <v>UN</v>
          </cell>
        </row>
        <row r="29598">
          <cell r="A29598">
            <v>72289</v>
          </cell>
          <cell r="B29598" t="str">
            <v>CAIXA DE INSPEÇÃO 80X80X80CM EM ALVENARIA - EXECUÇÃO</v>
          </cell>
          <cell r="C29598" t="str">
            <v>UN</v>
          </cell>
        </row>
        <row r="29599">
          <cell r="A29599">
            <v>72290</v>
          </cell>
          <cell r="B29599" t="str">
            <v>CAIXA DE INSPEÇÃO 90X90X80CM EM ALVENARIA - EXECUÇÃO</v>
          </cell>
          <cell r="C29599" t="str">
            <v>UN</v>
          </cell>
        </row>
        <row r="29600">
          <cell r="A29600" t="str">
            <v>74051/1</v>
          </cell>
          <cell r="B29600" t="str">
            <v>CAIXA DE GORDURA DUPLA EM CONCRETO PRE-MOLDADO DN 60MM COM TAMPA - FORNECIMENTO E INSTALACAO</v>
          </cell>
          <cell r="C29600" t="str">
            <v>UN</v>
          </cell>
        </row>
        <row r="29601">
          <cell r="A29601" t="str">
            <v>74051/2</v>
          </cell>
          <cell r="B29601" t="str">
            <v>CAIXA DE GORDURA SIMPLES EM CONCRETO PRE-MOLDADO DN 40MM COM TAMPA - FORNECIMENTO E INSTALACAO</v>
          </cell>
          <cell r="C29601" t="str">
            <v>UN</v>
          </cell>
        </row>
        <row r="29602">
          <cell r="A29602" t="str">
            <v>74104/1</v>
          </cell>
          <cell r="B29602" t="str">
            <v>CAIXA DE INSPEÇÃO EM ALVENARIA DE TIJOLO MACIÇO 60X60X60CM, REVESTIDA INTERNAMENTO COM BARRA LISA (CIMENTO E AREIA, TRAÇO 1:4) E=2,0CM, COM TAMPA PRÉ-MOLDADA DE CONCRETO E FUNDO DE CONCRETO 15MPA TIPO C - ESCAVAÇÃO E CONFECÇÃO</v>
          </cell>
          <cell r="C29602" t="str">
            <v>UN</v>
          </cell>
        </row>
        <row r="29603">
          <cell r="A29603" t="str">
            <v>74166/1</v>
          </cell>
          <cell r="B29603" t="str">
            <v>CAIXA DE INSPEÇÃO EM CONCRETO PRÉ-MOLDADO DN 60CM COM TAMPA H= 60CM - FORNECIMENTO E INSTALACAO</v>
          </cell>
          <cell r="C29603" t="str">
            <v>UN</v>
          </cell>
        </row>
        <row r="29604">
          <cell r="A29604" t="str">
            <v>74166/2</v>
          </cell>
          <cell r="B29604" t="str">
            <v>CAIXA DE INSPECAO EM ANEL DE CONCRETO PRE MOLDADO, COM 950MM DE ALTURA TOTAL. ANEIS COM ESP=50MM, DIAM.=600MM. EXCLUSIVE TAMPAO E ESCAVACAO - FORNECIMENTO E INSTALACAO</v>
          </cell>
          <cell r="C29604" t="str">
            <v>UN</v>
          </cell>
        </row>
        <row r="29605">
          <cell r="A29605">
            <v>88503</v>
          </cell>
          <cell r="B29605" t="str">
            <v>CAIXA D´ÁGUA EM POLIETILENO, 1000 LITROS, COM ACESSÓRIOS</v>
          </cell>
          <cell r="C29605" t="str">
            <v>UN</v>
          </cell>
        </row>
        <row r="29606">
          <cell r="A29606">
            <v>88504</v>
          </cell>
          <cell r="B29606" t="str">
            <v>CAIXA D´AGUA EM POLIETILENO, 500 LITROS, COM ACESSÓRIOS</v>
          </cell>
          <cell r="C29606" t="str">
            <v>UN</v>
          </cell>
        </row>
        <row r="29607">
          <cell r="A29607">
            <v>89482</v>
          </cell>
          <cell r="B29607" t="str">
            <v>CAIXA SIFONADA, PVC, DN 100 X 100 X 50 MM, FORNECIDA E INSTALADA EM RAMAIS DE ENCAMINHAMENTO DE ÁGUA PLUVIAL. AF_12/2014</v>
          </cell>
          <cell r="C29607" t="str">
            <v>UN</v>
          </cell>
        </row>
        <row r="29608">
          <cell r="A29608">
            <v>89491</v>
          </cell>
          <cell r="B29608" t="str">
            <v>CAIXA SIFONADA, PVC, DN 150 X 185 X 75 MM, FORNECIDA E INSTALADA EM RAMAIS DE ENCAMINHAMENTO DE ÁGUA PLUVIAL. AF_12/2014</v>
          </cell>
          <cell r="C29608" t="str">
            <v>UN</v>
          </cell>
        </row>
        <row r="29609">
          <cell r="A29609">
            <v>89495</v>
          </cell>
          <cell r="B29609" t="str">
            <v>RALO SIFONADO, PVC, DN 100 X 40 MM, JUNTA SOLDÁVEL, FORNECIDO E INSTALADO EM RAMAIS DE ENCAMINHAMENTO DE ÁGUA PLUVIAL. AF_12/2014</v>
          </cell>
          <cell r="C29609" t="str">
            <v>UN</v>
          </cell>
        </row>
        <row r="29610">
          <cell r="A29610">
            <v>89707</v>
          </cell>
          <cell r="B29610" t="str">
            <v>CAIXA SIFONADA, PVC, DN 100 X 100 X 50 MM, JUNTA ELÁSTICA, FORNECIDA E INSTALADA EM RAMAL DE DESCARGA OU EM RAMAL DE ESGOTO SANITÁRIO. AF_12/2014</v>
          </cell>
          <cell r="C29610" t="str">
            <v>UN</v>
          </cell>
        </row>
        <row r="29611">
          <cell r="A29611">
            <v>89708</v>
          </cell>
          <cell r="B29611" t="str">
            <v>CAIXA SIFONADA, PVC, DN 150 X 185 X 75 MM, JUNTA ELÁSTICA, FORNECIDA E INSTALADA EM RAMAL DE DESCARGA OU EM RAMAL DE ESGOTO SANITÁRIO. AF_12/2014</v>
          </cell>
          <cell r="C29611" t="str">
            <v>UN</v>
          </cell>
        </row>
        <row r="29612">
          <cell r="A29612">
            <v>89709</v>
          </cell>
          <cell r="B29612" t="str">
            <v>RALO SIFONADO, PVC, DN 100 X 40 MM, JUNTA SOLDÁVEL, FORNECIDO E INSTALADO EM RAMAL DE DESCARGA OU EM RAMAL DE ESGOTO SANITÁRIO. AF_12/2014</v>
          </cell>
          <cell r="C29612" t="str">
            <v>UN</v>
          </cell>
        </row>
        <row r="29613">
          <cell r="A29613">
            <v>89710</v>
          </cell>
          <cell r="B29613" t="str">
            <v>RALO SECO, PVC, DN 100 X 40 MM, JUNTA SOLDÁVEL, FORNECIDO E INSTALADO EM RAMAL DE DESCARGA OU EM RAMAL DE ESGOTO SANITÁRIO. AF_12/2014</v>
          </cell>
          <cell r="C29613" t="str">
            <v>UN</v>
          </cell>
        </row>
        <row r="29614">
          <cell r="A29614">
            <v>72739</v>
          </cell>
          <cell r="B29614" t="str">
            <v>VASO SANITARIO INFANTIL SIFONADO, PARA VALVULA DE DESCARGA, EM LOUCA BRANCA, COM ACESSORIOS, INCLUSIVE ASSENTO PLASTICO, BOLSA DE BORRACHA PARA LIGACAO, TUBO PVC LIGACAO - FORNECIMENTO E INSTALACAO</v>
          </cell>
          <cell r="C29614" t="str">
            <v>UN</v>
          </cell>
        </row>
        <row r="29615">
          <cell r="A29615" t="str">
            <v>74234/1</v>
          </cell>
          <cell r="B29615" t="str">
            <v>MICTORIO SIFONADO DE LOUCA BRANCA COM PERTENCES, COM REGISTRO DE PRESSAO 1/2" COM CANOPLA CROMADA ACABAMENTO SIMPLES E CONJUNTO PARA FIXACAO  - FORNECIMENTO E INSTALACAO</v>
          </cell>
          <cell r="C29615" t="str">
            <v>UN</v>
          </cell>
        </row>
        <row r="29616">
          <cell r="A29616">
            <v>86872</v>
          </cell>
          <cell r="B29616" t="str">
            <v>TANQUE DE LOUÇA BRANCA COM COLUNA, 30L OU EQUIVALENTE - FORNECIMENTO E INSTALAÇÃO. AF_12/2013</v>
          </cell>
          <cell r="C29616" t="str">
            <v>UN</v>
          </cell>
        </row>
        <row r="29617">
          <cell r="A29617">
            <v>86874</v>
          </cell>
          <cell r="B29617" t="str">
            <v>TANQUE DE LOUÇA BRANCA SUSPENSO, 18L OU EQUIVALENTE - FORNECIMENTO E INSTALAÇÃO. AF_12/2013</v>
          </cell>
          <cell r="C29617" t="str">
            <v>UN</v>
          </cell>
        </row>
        <row r="29618">
          <cell r="A29618">
            <v>86875</v>
          </cell>
          <cell r="B29618" t="str">
            <v>TANQUE DE MÁRMORE SINTÉTICO COM COLUNA, 22L OU EQUIVALENTE  FORNECIMENTO E INSTALAÇÃO. AF_12/2013</v>
          </cell>
          <cell r="C29618" t="str">
            <v>UN</v>
          </cell>
        </row>
        <row r="29619">
          <cell r="A29619">
            <v>86876</v>
          </cell>
          <cell r="B29619" t="str">
            <v>TANQUE DE MÁRMORE SINTÉTICO SUSPENSO, 22L OU EQUIVALENTE - FORNECIMENTO E INSTALAÇÃO. AF_12/2013</v>
          </cell>
          <cell r="C29619" t="str">
            <v>UN</v>
          </cell>
        </row>
        <row r="29620">
          <cell r="A29620">
            <v>86877</v>
          </cell>
          <cell r="B29620" t="str">
            <v>VÁLVULA EM METAL CROMADO 1.1/2" X 1.1/2" PARA TANQUE OU LAVATÓRIO, COM OU SEM LADRÃO - FORNECIMENTO E INSTALAÇÃO. AF_12/2013</v>
          </cell>
          <cell r="C29620" t="str">
            <v>UN</v>
          </cell>
        </row>
        <row r="29621">
          <cell r="A29621">
            <v>86878</v>
          </cell>
          <cell r="B29621" t="str">
            <v>VÁLVULA EM METAL CROMADO TIPO AMERICANA 3.1/2" X 1.1/2" PARA PIA - FORNECIMENTO E INSTALAÇÃO. AF_12/2013</v>
          </cell>
          <cell r="C29621" t="str">
            <v>UN</v>
          </cell>
        </row>
        <row r="29622">
          <cell r="A29622">
            <v>86879</v>
          </cell>
          <cell r="B29622" t="str">
            <v>VÁLVULA EM PLÁSTICO 1" PARA PIA, TANQUE OU LAVATÓRIO, COM OU SEM LADRÃO - FORNECIMENTO E INSTALAÇÃO. AF_12/2013</v>
          </cell>
          <cell r="C29622" t="str">
            <v>UN</v>
          </cell>
        </row>
        <row r="29623">
          <cell r="A29623">
            <v>86880</v>
          </cell>
          <cell r="B29623" t="str">
            <v>VÁLVULA EM PLÁSTICO CROMADO TIPO AMERICANA 3.1/2" X 1.1/2" SEM ADAPTADOR PARA PIA - FORNECIMENTO E INSTALAÇÃO. AF_12/2013</v>
          </cell>
          <cell r="C29623" t="str">
            <v>UN</v>
          </cell>
        </row>
        <row r="29624">
          <cell r="A29624">
            <v>86881</v>
          </cell>
          <cell r="B29624" t="str">
            <v>SIFÃO DO TIPO GARRAFA EM METAL CROMADO 1 X 1.1/2" - FORNECIMENTO E INSTALAÇÃO. AF_12/2013</v>
          </cell>
          <cell r="C29624" t="str">
            <v>UN</v>
          </cell>
        </row>
        <row r="29625">
          <cell r="A29625">
            <v>86882</v>
          </cell>
          <cell r="B29625" t="str">
            <v>SIFÃO DO TIPO GARRAFA/COPO EM PVC 1.1/4 X 1.1/2" - FORNECIMENTO E INSTALAÇÃO. AF_12/2013</v>
          </cell>
          <cell r="C29625" t="str">
            <v>UN</v>
          </cell>
        </row>
        <row r="29626">
          <cell r="A29626">
            <v>86883</v>
          </cell>
          <cell r="B29626" t="str">
            <v>SIFÃO DO TIPO FLEXÍVEL EM PVC 1 X 1.1/2 - FORNECIMENTO E INSTALAÇÃO. AF_12/2013</v>
          </cell>
          <cell r="C29626" t="str">
            <v>UN</v>
          </cell>
        </row>
        <row r="29627">
          <cell r="A29627">
            <v>86884</v>
          </cell>
          <cell r="B29627" t="str">
            <v>ENGATE FLEXÍVEL EM PLÁSTICO BRANCO, 1/2" X 30CM - FORNECIMENTO E INSTALAÇÃO. AF_12/2013</v>
          </cell>
          <cell r="C29627" t="str">
            <v>UN</v>
          </cell>
        </row>
        <row r="29628">
          <cell r="A29628">
            <v>86885</v>
          </cell>
          <cell r="B29628" t="str">
            <v>ENGATE FLEXÍVEL EM PLÁSTICO BRANCO, 1/2" X 40CM - FORNECIMENTO E INSTALAÇÃO. AF_12/2013</v>
          </cell>
          <cell r="C29628" t="str">
            <v>UN</v>
          </cell>
        </row>
        <row r="29629">
          <cell r="A29629">
            <v>86886</v>
          </cell>
          <cell r="B29629" t="str">
            <v>ENGATE FLEXÍVEL EM INOX, 1/2 X 30CM - FORNECIMENTO E INSTALAÇÃO. AF_12/2013</v>
          </cell>
          <cell r="C29629" t="str">
            <v>UN</v>
          </cell>
        </row>
        <row r="29630">
          <cell r="A29630">
            <v>86887</v>
          </cell>
          <cell r="B29630" t="str">
            <v>ENGATE FLEXÍVEL EM INOX, 1/2 X 40CM - FORNECIMENTO E INSTALAÇÃO. AF_12/2013</v>
          </cell>
          <cell r="C29630" t="str">
            <v>UN</v>
          </cell>
        </row>
        <row r="29631">
          <cell r="A29631">
            <v>86888</v>
          </cell>
          <cell r="B29631" t="str">
            <v>VASO SANITÁRIO SIFONADO COM CAIXA ACOPLADA LOUÇA BRANCA - FORNECIMENTO E INSTALAÇÃO. AF_12/2013</v>
          </cell>
          <cell r="C29631" t="str">
            <v>UN</v>
          </cell>
        </row>
        <row r="29632">
          <cell r="A29632">
            <v>86889</v>
          </cell>
          <cell r="B29632" t="str">
            <v>BANCADA DE GRANITO CINZA POLIDO PARA PIA DE COZINHA 1,50 X 0,60 M - FORNECIMENTO E INSTALAÇÃO. AF_12/2013</v>
          </cell>
          <cell r="C29632" t="str">
            <v>UN</v>
          </cell>
        </row>
        <row r="29633">
          <cell r="A29633">
            <v>86893</v>
          </cell>
          <cell r="B29633" t="str">
            <v>BANCADA DE MÁRMORE BRANCO POLIDO PARA PIA DE COZINHA 1,50 X 0,60 M - FORNECIMENTO E INSTALAÇÃO. AF_12/2013</v>
          </cell>
          <cell r="C29633" t="str">
            <v>UN</v>
          </cell>
        </row>
        <row r="29634">
          <cell r="A29634">
            <v>86894</v>
          </cell>
          <cell r="B29634" t="str">
            <v>BANCADA DE MÁRMORE SINTÉTICO 120 X 60CM, COM CUBA INTEGRADA - FORNECIMENTO E INSTALAÇÃO. AF_12/2013</v>
          </cell>
          <cell r="C29634" t="str">
            <v>UN</v>
          </cell>
        </row>
        <row r="29635">
          <cell r="A29635">
            <v>86895</v>
          </cell>
          <cell r="B29635" t="str">
            <v>BANCADA DE GRANITO CINZA POLIDO PARA LAVATÓRIO 0,50 X 0,60 M - FORNECIMENTO E INSTALAÇÃO. AF_12/2013</v>
          </cell>
          <cell r="C29635" t="str">
            <v>UN</v>
          </cell>
        </row>
        <row r="29636">
          <cell r="A29636">
            <v>86899</v>
          </cell>
          <cell r="B29636" t="str">
            <v>BANCADA DE MÁRMORE BRANCO POLIDO PARA LAVATÓRIO 0,50 X 0,60 M - FORNECIMENTO E INSTALAÇÃO. AF_12/2013</v>
          </cell>
          <cell r="C29636" t="str">
            <v>UN</v>
          </cell>
        </row>
        <row r="29637">
          <cell r="A29637">
            <v>86900</v>
          </cell>
          <cell r="B29637" t="str">
            <v>CUBA DE EMBUTIR DE AÇO INOXIDÁVEL MÉDIA - FORNECIMENTO E INSTALAÇÃO. AF_12/2013</v>
          </cell>
          <cell r="C29637" t="str">
            <v>UN</v>
          </cell>
        </row>
        <row r="29638">
          <cell r="A29638">
            <v>86901</v>
          </cell>
          <cell r="B29638" t="str">
            <v>CUBA DE EMBUTIR OVAL EM LOUÇA BRANCA, 35 X 50CM OU EQUIVALENTE - FORNECIMENTO E INSTALAÇÃO. AF_12/2013</v>
          </cell>
          <cell r="C29638" t="str">
            <v>UN</v>
          </cell>
        </row>
        <row r="29639">
          <cell r="A29639">
            <v>86902</v>
          </cell>
          <cell r="B29639" t="str">
            <v>LAVATÓRIO LOUÇA BRANCA COM COLUNA, *44 X 35,5* CM, PADRÃO POPULAR - FORNECIMENTO E INSTALAÇÃO. AF_12/2013</v>
          </cell>
          <cell r="C29639" t="str">
            <v>UN</v>
          </cell>
        </row>
        <row r="29640">
          <cell r="A29640">
            <v>86903</v>
          </cell>
          <cell r="B29640" t="str">
            <v>LAVATÓRIO LOUÇA BRANCA COM COLUNA, 45 X 55CM OU EQUIVALENTE, PADRÃO MÉDIO - FORNECIMENTO E INSTALAÇÃO. AF_12/2013</v>
          </cell>
          <cell r="C29640" t="str">
            <v>UN</v>
          </cell>
        </row>
        <row r="29641">
          <cell r="A29641">
            <v>86904</v>
          </cell>
          <cell r="B29641" t="str">
            <v>LAVATÓRIO LOUÇA BRANCA SUSPENSO, 29,5 X 39CM OU EQUIVALENTE, PADRÃO POPULAR - FORNECIMENTO E INSTALAÇÃO. AF_12/2013</v>
          </cell>
          <cell r="C29641" t="str">
            <v>UN</v>
          </cell>
        </row>
        <row r="29642">
          <cell r="A29642">
            <v>86905</v>
          </cell>
          <cell r="B29642" t="str">
            <v>APARELHO MISTURADOR DE MESA PARA LAVATÓRIO, PADRÃO MÉDIO - FORNECIMENTO E INSTALAÇÃO. AF_12/2013</v>
          </cell>
          <cell r="C29642" t="str">
            <v>UN</v>
          </cell>
        </row>
        <row r="29643">
          <cell r="A29643">
            <v>86906</v>
          </cell>
          <cell r="B29643" t="str">
            <v>TORNEIRA CROMADA DE MESA, 1/2" OU 3/4", PARA LAVATÓRIO, PADRÃO POPULAR - FORNECIMENTO E INSTALAÇÃO. AF_12/2013</v>
          </cell>
          <cell r="C29643" t="str">
            <v>UN</v>
          </cell>
        </row>
        <row r="29644">
          <cell r="A29644">
            <v>86908</v>
          </cell>
          <cell r="B29644" t="str">
            <v>APARELHO MISTURADOR DE MESA PARA PIA DE COZINHA, PADRÃO MÉDIO - FORNECIMENTO E INSTALAÇÃO. AF_12/2013</v>
          </cell>
          <cell r="C29644" t="str">
            <v>UN</v>
          </cell>
        </row>
        <row r="29645">
          <cell r="A29645">
            <v>86909</v>
          </cell>
          <cell r="B29645" t="str">
            <v>TORNEIRA CROMADA TUBO MÓVEL, DE MESA, 1/2" OU 3/4", PARA PIA DE COZINHA, PADRÃO ALTO - FORNECIMENTO E INSTALAÇÃO. AF_12/2013</v>
          </cell>
          <cell r="C29645" t="str">
            <v>UN</v>
          </cell>
        </row>
        <row r="29646">
          <cell r="A29646">
            <v>86910</v>
          </cell>
          <cell r="B29646" t="str">
            <v>TORNEIRA CROMADA TUBO MÓVEL, DE PAREDE, 1/2" OU 3/4", PARA PIA DE COZINHA, PADRÃO MÉDIO - FORNECIMENTO E INSTALAÇÃO. AF_12/2013</v>
          </cell>
          <cell r="C29646" t="str">
            <v>UN</v>
          </cell>
        </row>
        <row r="29647">
          <cell r="A29647">
            <v>86911</v>
          </cell>
          <cell r="B29647" t="str">
            <v>TORNEIRA CROMADA LONGA, DE PAREDE, 1/2" OU 3/4", PARA PIA DE COZINHA, PADRÃO POPULAR - FORNECIMENTO E INSTALAÇÃO. AF_12/2013</v>
          </cell>
          <cell r="C29647" t="str">
            <v>UN</v>
          </cell>
        </row>
        <row r="29648">
          <cell r="A29648">
            <v>86912</v>
          </cell>
          <cell r="B29648" t="str">
            <v>TORNEIRA CROMADA LONGA, DE PAREDE, 1/2" OU 3/4", PARA PIA DE COZINHA, PADRÃO MÉDIO - FORNECIMENTO E INSTALAÇÃO. AF_12/2013</v>
          </cell>
          <cell r="C29648" t="str">
            <v>UN</v>
          </cell>
        </row>
        <row r="29649">
          <cell r="A29649">
            <v>86913</v>
          </cell>
          <cell r="B29649" t="str">
            <v>TORNEIRA CROMADA 1/2" OU 3/4" PARA TANQUE, PADRÃO POPULAR - FORNECIMENTO E INSTALAÇÃO. AF_12/2013</v>
          </cell>
          <cell r="C29649" t="str">
            <v>UN</v>
          </cell>
        </row>
        <row r="29650">
          <cell r="A29650">
            <v>86914</v>
          </cell>
          <cell r="B29650" t="str">
            <v>TORNEIRA CROMADA 1/2" OU 3/4" PARA TANQUE, PADRÃO MÉDIO - FORNECIMENTO E INSTALAÇÃO. AF_12/2013</v>
          </cell>
          <cell r="C29650" t="str">
            <v>UN</v>
          </cell>
        </row>
        <row r="29651">
          <cell r="A29651">
            <v>86915</v>
          </cell>
          <cell r="B29651" t="str">
            <v>TORNEIRA CROMADA DE MESA, 1/2" OU 3/4", PARA LAVATÓRIO, PADRÃO MÉDIO - FORNECIMENTO E INSTALAÇÃO. AF_12/2013</v>
          </cell>
          <cell r="C29651" t="str">
            <v>UN</v>
          </cell>
        </row>
        <row r="29652">
          <cell r="A29652">
            <v>86916</v>
          </cell>
          <cell r="B29652" t="str">
            <v>TORNEIRA PLÁSTICA 3/4" PARA TANQUE - FORNECIMENTO E INSTALAÇÃO. AF_12/2013</v>
          </cell>
          <cell r="C29652" t="str">
            <v>UN</v>
          </cell>
        </row>
        <row r="29653">
          <cell r="A29653">
            <v>86919</v>
          </cell>
          <cell r="B29653" t="str">
            <v>TANQUE DE LOUÇA BRANCA COM COLUNA, 30L OU EQUIVALENTE, INCLUSO SIFÃO FLEXÍVEL EM PVC, VÁLVULA METÁLICA E TORNEIRA DE METAL CROMADO PADRÃO MÉDIO - FORNECIMENTO E INSTALAÇÃO. AF_12/2013</v>
          </cell>
          <cell r="C29653" t="str">
            <v>UN</v>
          </cell>
        </row>
        <row r="29654">
          <cell r="A29654">
            <v>86920</v>
          </cell>
          <cell r="B29654" t="str">
            <v>TANQUE DE LOUÇA BRANCA COM COLUNA, 30L OU EQUIVALENTE, INCLUSO SIFÃO FLEXÍVEL EM PVC, VÁLVULA PLÁSTICA E TORNEIRA DE METAL CROMADO PADRÃO POPULAR - FORNECIMENTO E INSTALAÇÃO. AF_12/2013_P</v>
          </cell>
          <cell r="C29654" t="str">
            <v>UN</v>
          </cell>
        </row>
        <row r="29655">
          <cell r="A29655">
            <v>86921</v>
          </cell>
          <cell r="B29655" t="str">
            <v>TANQUE DE LOUÇA BRANCA COM COLUNA, 30L OU EQUIVALENTE, INCLUSO SIFÃO FLEXÍVEL EM PVC, VÁLVULA PLÁSTICA E TORNEIRA DE PLÁSTICO - FORNECIMENTO E INSTALAÇÃO. AF_12/2013</v>
          </cell>
          <cell r="C29655" t="str">
            <v>UN</v>
          </cell>
        </row>
        <row r="29656">
          <cell r="A29656">
            <v>86922</v>
          </cell>
          <cell r="B29656" t="str">
            <v>TANQUE DE LOUÇA BRANCA SUSPENSO, 18L OU EQUIVALENTE, INCLUSO SIFÃO TIPO GARRAFA EM METAL CROMADO, VÁLVULA METÁLICA E TORNEIRA DE METAL CROMADO PADRÃO MÉDIO - FORNECIMENTO E INSTALAÇÃO. AF_12/2013</v>
          </cell>
          <cell r="C29656" t="str">
            <v>UN</v>
          </cell>
        </row>
        <row r="29657">
          <cell r="A29657">
            <v>86923</v>
          </cell>
          <cell r="B29657" t="str">
            <v>TANQUE DE LOUÇA BRANCA SUSPENSO, 18L OU EQUIVALENTE, INCLUSO SIFÃO TIPO GARRAFA EM PVC, VÁLVULA PLÁSTICA E TORNEIRA DE METAL CROMADO PADRÃO POPULAR - FORNECIMENTO E INSTALAÇÃO. AF_12/2013</v>
          </cell>
          <cell r="C29657" t="str">
            <v>UN</v>
          </cell>
        </row>
        <row r="29658">
          <cell r="A29658">
            <v>86924</v>
          </cell>
          <cell r="B29658" t="str">
            <v>TANQUE DE LOUÇA BRANCA SUSPENSO, 18L OU EQUIVALENTE, INCLUSO SIFÃO TIPO GARRAFA EM PVC, VÁLVULA PLÁSTICA E TORNEIRA DE PLÁSTICO - FORNECIMENTO E INSTALAÇÃO. AF_12/2013</v>
          </cell>
          <cell r="C29658" t="str">
            <v>UN</v>
          </cell>
        </row>
        <row r="29659">
          <cell r="A29659">
            <v>86925</v>
          </cell>
          <cell r="B29659" t="str">
            <v>TANQUE DE MÁRMORE SINTÉTICO COM COLUNA, 22L OU EQUIVALENTE, INCLUSO SIFÃO FLEXÍVEL EM PVC, VÁLVULA PLÁSTICA E TORNEIRA DE METAL CROMADO PADRÃO POPULAR - FORNECIMENTO E INSTALAÇÃO. AF_12/2013</v>
          </cell>
          <cell r="C29659" t="str">
            <v>UN</v>
          </cell>
        </row>
        <row r="29660">
          <cell r="A29660">
            <v>86926</v>
          </cell>
          <cell r="B29660" t="str">
            <v>TANQUE DE MÁRMORE SINTÉTICO COM COLUNA, 22L OU EQUIVALENTE, INCLUSO SIFÃO FLEXÍVEL EM PVC, VÁLVULA PLÁSTICA E TORNEIRA DE PLÁSTICO - FORNECIMENTO E INSTALAÇÃO. AF_12/2013</v>
          </cell>
          <cell r="C29660" t="str">
            <v>UN</v>
          </cell>
        </row>
        <row r="29661">
          <cell r="A29661">
            <v>86927</v>
          </cell>
          <cell r="B29661" t="str">
            <v>TANQUE DE MÁRMORE SINTÉTICO SUSPENSO, 22L OU EQUIVALENTE, INCLUSO SIFÃO TIPO GARRAFA EM PVC, VÁLVULA PLÁSTICA E TORNEIRA DE METAL CROMADO PADRÃO POPULAR - FORNECIMENTO E INSTALAÇÃO. AF_12/2013</v>
          </cell>
          <cell r="C29661" t="str">
            <v>UN</v>
          </cell>
        </row>
        <row r="29662">
          <cell r="A29662">
            <v>86928</v>
          </cell>
          <cell r="B29662" t="str">
            <v>TANQUE DE MÁRMORE SINTÉTICO SUSPENSO, 22L OU EQUIVALENTE, INCLUSO SIFÃO TIPO GARRAFA EM PVC, VÁLVULA PLÁSTICA E TORNEIRA DE PLÁSTICO - FORNECIMENTO E INSTALAÇÃO. AF_12/2013</v>
          </cell>
          <cell r="C29662" t="str">
            <v>UN</v>
          </cell>
        </row>
        <row r="29663">
          <cell r="A29663">
            <v>86929</v>
          </cell>
          <cell r="B29663" t="str">
            <v>TANQUE DE MÁRMORE SINTÉTICO SUSPENSO, 22L OU EQUIVALENTE, INCLUSO SIFÃO FLEXÍVEL EM PVC, VÁLVULA PLÁSTICA E TORNEIRA DE METAL CROMADO PADRÃO POPULAR - FORNECIMENTO E INSTALAÇÃO. AF_12/2013</v>
          </cell>
          <cell r="C29663" t="str">
            <v>UN</v>
          </cell>
        </row>
        <row r="29664">
          <cell r="A29664">
            <v>86930</v>
          </cell>
          <cell r="B29664" t="str">
            <v>TANQUE DE MÁRMORE SINTÉTICO SUSPENSO, 22L OU EQUIVALENTE, INCLUSO SIFÃO FLEXÍVEL EM PVC, VÁLVULA PLÁSTICA E TORNEIRA DE PLÁSTICO - FORNECIMENTO E INSTALAÇÃO. AF_12/2013</v>
          </cell>
          <cell r="C29664" t="str">
            <v>UN</v>
          </cell>
        </row>
        <row r="29665">
          <cell r="A29665">
            <v>86931</v>
          </cell>
          <cell r="B29665" t="str">
            <v>VASO SANITÁRIO SIFONADO COM CAIXA ACOPLADA LOUÇA BRANCA, INCLUSO ENGATE FLEXÍVEL EM PLÁSTICO BRANCO, 1/2  X 40CM - FORNECIMENTO E INSTALAÇÃO. AF_12/2013</v>
          </cell>
          <cell r="C29665" t="str">
            <v>UN</v>
          </cell>
        </row>
        <row r="29666">
          <cell r="A29666">
            <v>86932</v>
          </cell>
          <cell r="B29666" t="str">
            <v>VASO SANITÁRIO SIFONADO COM CAIXA ACOPLADA LOUÇA BRANCA - PADRÃO MÉDIO, INCLUSO ENGATE FLEXÍVEL EM METAL CROMADO, 1/2 X 40CM - FORNECIMENTO E INSTALAÇÃO. AF_12/2013</v>
          </cell>
          <cell r="C29666" t="str">
            <v>UN</v>
          </cell>
        </row>
        <row r="29667">
          <cell r="A29667">
            <v>86933</v>
          </cell>
          <cell r="B29667" t="str">
            <v>BANCADA DE MÁRMORE SINTÉTICO 120 X 60CM, COM CUBA INTEGRADA, INCLUSO SIFÃO TIPO GARRAFA EM PVC, VÁLVULA EM PLÁSTICO CROMADO TIPO AMERICANA E TORNEIRA CROMADA LONGA, DE PAREDE, PADRÃO POPULAR - FORNECIMENTO E INSTALAÇÃO. AF_12/2013</v>
          </cell>
          <cell r="C29667" t="str">
            <v>UN</v>
          </cell>
        </row>
        <row r="29668">
          <cell r="A29668">
            <v>86934</v>
          </cell>
          <cell r="B29668" t="str">
            <v>BANCADA DE MÁRMORE SINTÉTICO 120 X 60CM, COM CUBA INTEGRADA, INCLUSO SIFÃO TIPO FLEXÍVEL EM PVC, VÁLVULA EM PLÁSTICO CROMADO TIPO AMERICANA E TORNEIRA CROMADA LONGA, DE PAREDE, PADRÃO POPULAR - FORNECIMENTO E INSTALAÇÃO. AF_12/2013</v>
          </cell>
          <cell r="C29668" t="str">
            <v>UN</v>
          </cell>
        </row>
        <row r="29669">
          <cell r="A29669">
            <v>86935</v>
          </cell>
          <cell r="B29669" t="str">
            <v>CUBA DE EMBUTIR DE AÇO INOXIDÁVEL MÉDIA, INCLUSO VÁLVULA TIPO AMERICANA EM METAL CROMADO E SIFÃO FLEXÍVEL EM PVC - FORNECIMENTO E INSTALAÇÃO. AF_12/2013</v>
          </cell>
          <cell r="C29669" t="str">
            <v>UN</v>
          </cell>
        </row>
        <row r="29670">
          <cell r="A29670">
            <v>86936</v>
          </cell>
          <cell r="B29670" t="str">
            <v>CUBA DE EMBUTIR DE AÇO INOXIDÁVEL MÉDIA, INCLUSO VÁLVULA TIPO AMERICANA E SIFÃO TIPO GARRAFA EM METAL CROMADO - FORNECIMENTO E INSTALAÇÃO. AF_12/2013</v>
          </cell>
          <cell r="C29670" t="str">
            <v>UN</v>
          </cell>
        </row>
        <row r="29671">
          <cell r="A29671">
            <v>86937</v>
          </cell>
          <cell r="B29671" t="str">
            <v>CUBA DE EMBUTIR OVAL EM LOUÇA BRANCA, 35 X 50CM OU EQUIVALENTE, INCLUSO VÁLVULA EM METAL CROMADO E SIFÃO FLEXÍVEL EM PVC - FORNECIMENTO E INSTALAÇÃO. AF_12/2013</v>
          </cell>
          <cell r="C29671" t="str">
            <v>UN</v>
          </cell>
        </row>
        <row r="29672">
          <cell r="A29672">
            <v>86938</v>
          </cell>
          <cell r="B29672" t="str">
            <v>CUBA DE EMBUTIR OVAL EM LOUÇA BRANCA, 35 X 50CM OU EQUIVALENTE, INCLUSO VÁLVULA E SIFÃO TIPO GARRAFA EM METAL CROMADO - FORNECIMENTO E INSTALAÇÃO. AF_12/2013</v>
          </cell>
          <cell r="C29672" t="str">
            <v>UN</v>
          </cell>
        </row>
        <row r="29673">
          <cell r="A29673">
            <v>86939</v>
          </cell>
          <cell r="B29673" t="str">
            <v>LAVATÓRIO LOUÇA BRANCA COM COLUNA, *44 X 35,5* CM, PADRÃO POPULAR, INCLUSO SIFÃO FLEXÍVEL EM PVC, VÁLVULA E ENGATE FLEXÍVEL 30CM EM PLÁSTICO E COM TORNEIRA CROMADA PADRÃO POPULAR - FORNECIMENTO E INSTALAÇÃO. AF_12/2013</v>
          </cell>
          <cell r="C29673" t="str">
            <v>UN</v>
          </cell>
        </row>
        <row r="29674">
          <cell r="A29674">
            <v>86940</v>
          </cell>
          <cell r="B29674" t="str">
            <v>LAVATÓRIO LOUÇA BRANCA COM COLUNA, 45 X 55CM OU EQUIVALENTE, PADRÃO MÉDIO, INCLUSO SIFÃO TIPO GARRAFA, VÁLVULA E ENGATE FLEXÍVEL DE 40CM EM METAL CROMADO, COM APARELHO MISTURADOR PADRÃO MÉDIO - FORNECIMENTO E INSTALAÇÃO. AF_12/2013</v>
          </cell>
          <cell r="C29674" t="str">
            <v>UN</v>
          </cell>
        </row>
        <row r="29675">
          <cell r="A29675">
            <v>86941</v>
          </cell>
          <cell r="B29675" t="str">
            <v>LAVATÓRIO LOUÇA BRANCA COM COLUNA, 45 X 55CM OU EQUIVALENTE, PADRÃO MÉDIO, INCLUSO SIFÃO TIPO GARRAFA, VÁLVULA E ENGATE FLEXÍVEL DE 40CM EM METAL CROMADO, COM TORNEIRA CROMADA DE MESA, PADRÃO MÉDIO - FORNECIMENTO E INSTALAÇÃO. AF_12/2013</v>
          </cell>
          <cell r="C29675" t="str">
            <v>UN</v>
          </cell>
        </row>
        <row r="29676">
          <cell r="A29676">
            <v>86942</v>
          </cell>
          <cell r="B29676" t="str">
            <v>LAVATÓRIO LOUÇA BRANCA SUSPENSO, 29,5 X 39CM OU EQUIVALENTE, PADRÃO POPULAR, INCLUSO SIFÃO TIPO GARRAFA EM PVC, VÁLVULA E ENGATE FLEXÍVEL 30CM EM PLÁSTICO E TORNEIRA CROMADA DE MESA, PADRÃO POPULAR - FORNECIMENTO E INSTALAÇÃO. AF_12/2013</v>
          </cell>
          <cell r="C29676" t="str">
            <v>UN</v>
          </cell>
        </row>
        <row r="29677">
          <cell r="A29677">
            <v>86943</v>
          </cell>
          <cell r="B29677" t="str">
            <v>LAVATÓRIO LOUÇA BRANCA SUSPENSO, 29,5 X 39CM OU EQUIVALENTE, PADRÃO POPULAR, INCLUSO SIFÃO FLEXÍVEL EM PVC, VÁLVULA E ENGATE FLEXÍVEL 30CM EM PLÁSTICO E TORNEIRA CROMADA DE MESA, PADRÃO POPULAR - FORNECIMENTO E INSTALAÇÃO. AF_12/2013</v>
          </cell>
          <cell r="C29677" t="str">
            <v>UN</v>
          </cell>
        </row>
        <row r="29678">
          <cell r="A29678">
            <v>86947</v>
          </cell>
          <cell r="B29678" t="str">
            <v>BANCADA MÁRMORE BRANCO POLIDO 0,50 X 0,60M, INCLUSO CUBA DE EMBUTIR OVAL EM LOUÇA BRANCA 35 X 50CM, VÁLVULA, SIFÃO TIPO GARRAFA E ENGATE FLEXÍVEL 40CM EM METAL CROMADO E APARELHO MISTURADOR DE MESA, PADRÃO MÉDIO - FORNECIMENTO E INSTALAÇÃO. AF_12/2013</v>
          </cell>
          <cell r="C29678" t="str">
            <v>UN</v>
          </cell>
        </row>
        <row r="29679">
          <cell r="A29679">
            <v>88571</v>
          </cell>
          <cell r="B29679" t="str">
            <v>SABONETEIRA DE SOBREPOR (FIXADA NA PAREDE), TIPO CONCHA, EM ACO INOXIDAVEL - FORNECIMENTO E INSTALACAO</v>
          </cell>
          <cell r="C29679" t="str">
            <v>UN</v>
          </cell>
        </row>
        <row r="29680">
          <cell r="A29680">
            <v>93396</v>
          </cell>
          <cell r="B29680" t="str">
            <v>BANCADA GRANITO CINZA POLIDO 0,50 X 0,60M, INCL. CUBA DE EMBUTIR OVAL LOUÇA BRANCA 35 X 50CM, VÁLVULA METAL CROMADO, SIFÃO FLEXÍVEL PVC, ENGATE 30CM FLEXÍVEL PLÁSTICO E TORNEIRA CROMADA DE MESA, PADRÃO POPULAR - FORNEC. E INSTALAÇÃO. AF_12/2013</v>
          </cell>
          <cell r="C29680" t="str">
            <v>UN</v>
          </cell>
        </row>
        <row r="29681">
          <cell r="A29681">
            <v>93441</v>
          </cell>
          <cell r="B2968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29681" t="str">
            <v>UN</v>
          </cell>
        </row>
        <row r="29682">
          <cell r="A29682">
            <v>93442</v>
          </cell>
          <cell r="B2968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29682" t="str">
            <v>UN</v>
          </cell>
        </row>
        <row r="29683">
          <cell r="A29683">
            <v>95469</v>
          </cell>
          <cell r="B29683" t="str">
            <v>VASO SANITARIO SIFONADO CONVENCIONAL COM  LOUÇA BRANCA - FORNECIMENTO E INSTALAÇÃO. AF_10/2016</v>
          </cell>
          <cell r="C29683" t="str">
            <v>UN</v>
          </cell>
        </row>
        <row r="29684">
          <cell r="A29684">
            <v>95470</v>
          </cell>
          <cell r="B29684" t="str">
            <v>VASO SANITARIO SIFONADO CONVENCIONAL COM LOUÇA BRANCA, INCLUSO CONJUNTO DE LIGAÇÃO PARA BACIA SANITÁRIA AJUSTÁVEL - FORNECIMENTO E INSTALAÇÃO. AF_10/2016</v>
          </cell>
          <cell r="C29684" t="str">
            <v>UN</v>
          </cell>
        </row>
        <row r="29685">
          <cell r="A29685">
            <v>95471</v>
          </cell>
          <cell r="B29685" t="str">
            <v>VASO SANITARIO SIFONADO CONVENCIONAL PARA PCD SEM FURO FRONTAL COM  LOUÇA BRANCA SEM ASSENTO -  FORNECIMENTO E INSTALAÇÃO. AF_10/2016</v>
          </cell>
          <cell r="C29685" t="str">
            <v>UN</v>
          </cell>
        </row>
        <row r="29686">
          <cell r="A29686">
            <v>95472</v>
          </cell>
          <cell r="B29686" t="str">
            <v>VASO SANITARIO SIFONADO CONVENCIONAL PARA PCD SEM FURO FRONTAL COM LOUÇA BRANCA SEM ASSENTO, INCLUSO CONJUNTO DE LIGAÇÃO PARA BACIA SANITÁRIA AJUSTÁVEL - FORNECIMENTO E INSTALAÇÃO. AF_10/2016</v>
          </cell>
          <cell r="C29686" t="str">
            <v>UN</v>
          </cell>
        </row>
        <row r="29687">
          <cell r="A29687">
            <v>95542</v>
          </cell>
          <cell r="B29687" t="str">
            <v>PORTA TOALHA ROSTO EM METAL CROMADO, TIPO ARGOLA, INCLUSO FIXAÇÃO. AF_10/2016</v>
          </cell>
          <cell r="C29687" t="str">
            <v>UN</v>
          </cell>
        </row>
        <row r="29688">
          <cell r="A29688">
            <v>95543</v>
          </cell>
          <cell r="B29688" t="str">
            <v>PORTA TOALHA BANHO EM METAL CROMADO, TIPO BARRA, INCLUSO FIXAÇÃO. AF_10/2016</v>
          </cell>
          <cell r="C29688" t="str">
            <v>UN</v>
          </cell>
        </row>
        <row r="29689">
          <cell r="A29689">
            <v>95544</v>
          </cell>
          <cell r="B29689" t="str">
            <v>PAPELEIRA DE PAREDE EM METAL CROMADO SEM TAMPA, INCLUSO FIXAÇÃO. AF_10/2016</v>
          </cell>
          <cell r="C29689" t="str">
            <v>UN</v>
          </cell>
        </row>
        <row r="29690">
          <cell r="A29690">
            <v>95545</v>
          </cell>
          <cell r="B29690" t="str">
            <v>SABONETEIRA DE PAREDE EM METAL CROMADO, INCLUSO FIXAÇÃO. AF_10/2016</v>
          </cell>
          <cell r="C29690" t="str">
            <v>UN</v>
          </cell>
        </row>
        <row r="29691">
          <cell r="A29691">
            <v>95546</v>
          </cell>
          <cell r="B29691" t="str">
            <v>KIT DE ACESSORIOS PARA BANHEIRO EM METAL CROMADO, 5 PECAS, INCLUSO FIXAÇÃO. AF_10/2016</v>
          </cell>
          <cell r="C29691" t="str">
            <v>UN</v>
          </cell>
        </row>
        <row r="29692">
          <cell r="A29692">
            <v>95547</v>
          </cell>
          <cell r="B29692" t="str">
            <v>SABONETEIRA PLASTICA TIPO DISPENSER PARA SABONETE LIQUIDO COM RESERVATORIO 800 A 1500 ML, INCLUSO FIXAÇÃO. AF_10/2016</v>
          </cell>
          <cell r="C29692" t="str">
            <v>UN</v>
          </cell>
        </row>
        <row r="29693">
          <cell r="A29693">
            <v>6087</v>
          </cell>
          <cell r="B29693" t="str">
            <v>TAMPA EM CONCRETO ARMADO 60X60X5CM P/CX INSPECAO/FOSSA SEPTICA</v>
          </cell>
          <cell r="C29693" t="str">
            <v>UN</v>
          </cell>
        </row>
        <row r="29694">
          <cell r="A29694" t="str">
            <v>74198/1</v>
          </cell>
          <cell r="B29694" t="str">
            <v>SUMIDOURO EM ALVENARIA DE TIJOLO CERAMICO MACICO DIAMETRO 1,20M E ALTURA 5,00M, COM TAMPA EM CONCRETO ARMADO DIAMETRO 1,40M E ESPESSURA 10CM</v>
          </cell>
          <cell r="C29694" t="str">
            <v>UN</v>
          </cell>
        </row>
        <row r="29695">
          <cell r="A29695" t="str">
            <v>74198/2</v>
          </cell>
          <cell r="B29695" t="str">
            <v>SUMIDOURO EM ALVENARIA DE TIJOLO CERAMICO MACIÇO DIAMETRO 1,40M E ALTURA 5,00M, COM TAMPA EM CONCRETO ARMADO DIAMETRO 1,60M E ESPESSURA 10CM</v>
          </cell>
          <cell r="C29695" t="str">
            <v>UN</v>
          </cell>
        </row>
        <row r="29696">
          <cell r="A29696">
            <v>95463</v>
          </cell>
          <cell r="B29696" t="str">
            <v>FOSSA SÉPTICA EM ALVENARIA DE TIJOLO CERÂMICO MACIÇO, DIMENSÕES EXTERNAS DE 1,90X1,10X1,40 M, VOLUME DE 1.500 LITROS, REVESTIDO INTERNAMENTE COM MASSA ÚNICA E IMPERMEABILIZANTE E COM TAMPA DE CONCRETO ARMADO COM ESPESSURA DE 8 CM</v>
          </cell>
          <cell r="C29696" t="str">
            <v>UN</v>
          </cell>
        </row>
        <row r="29697">
          <cell r="A29697">
            <v>89957</v>
          </cell>
          <cell r="B29697" t="str">
            <v>PONTO DE CONSUMO TERMINAL DE ÁGUA FRIA (SUBRAMAL) COM TUBULAÇÃO DE PVC, DN 25 MM, INSTALADO EM RAMAL DE ÁGUA, INCLUSOS RASGO E CHUMBAMENTO EM ALVENARIA. AF_12/2014</v>
          </cell>
          <cell r="C29697" t="str">
            <v>UN</v>
          </cell>
        </row>
        <row r="29698">
          <cell r="A29698">
            <v>89959</v>
          </cell>
          <cell r="B29698" t="str">
            <v>PONTO DE CONSUMO TERMINAL DE ÁGUA QUENTE (SUBRAMAL) COM TUBULAÇÃO DE CPVC, DN 22 MM, INSTALADO EM RAMAL DE ÁGUA, INCLUSOS RASGO E CHUMBAMENTO EM ALVENARIA. AF_12/2014</v>
          </cell>
          <cell r="C29698" t="str">
            <v>UN</v>
          </cell>
        </row>
        <row r="29699">
          <cell r="A29699">
            <v>40729</v>
          </cell>
          <cell r="B29699" t="str">
            <v>VALVULA DESCARGA 1.1/2" COM REGISTRO, ACABAMENTO EM METAL CROMADO - FORNECIMENTO E INSTALACAO</v>
          </cell>
          <cell r="C29699" t="str">
            <v>UN</v>
          </cell>
        </row>
        <row r="29700">
          <cell r="A29700" t="str">
            <v>73795/1</v>
          </cell>
          <cell r="B29700" t="str">
            <v>VÁLVULA DE RETENÇÃO VERTICAL Ø 20MM (3/4") - FORNECIMENTO E INSTALAÇÃO</v>
          </cell>
          <cell r="C29700" t="str">
            <v>UN</v>
          </cell>
        </row>
        <row r="29701">
          <cell r="A29701" t="str">
            <v>73795/2</v>
          </cell>
          <cell r="B29701" t="str">
            <v>VÁLVULA DE RETENÇÃO VERTICAL Ø 25MM (1") - FORNECIMENTO E INSTALAÇÃO</v>
          </cell>
          <cell r="C29701" t="str">
            <v>UN</v>
          </cell>
        </row>
        <row r="29702">
          <cell r="A29702" t="str">
            <v>73795/3</v>
          </cell>
          <cell r="B29702" t="str">
            <v>VÁLVULA DE RETENÇÃO VERTICAL Ø 32MM (1.1/4") - FORNECIMENTO E INSTALAÇÃO</v>
          </cell>
          <cell r="C29702" t="str">
            <v>UN</v>
          </cell>
        </row>
        <row r="29703">
          <cell r="A29703" t="str">
            <v>73795/4</v>
          </cell>
          <cell r="B29703" t="str">
            <v>VÁLVULA DE RETENÇÃO VERTICAL Ø 40MM (1.1/2") - FORNECIMENTO E INSTALAÇÃO</v>
          </cell>
          <cell r="C29703" t="str">
            <v>UN</v>
          </cell>
        </row>
        <row r="29704">
          <cell r="A29704" t="str">
            <v>73795/5</v>
          </cell>
          <cell r="B29704" t="str">
            <v>VÁLVULA DE RETENÇÃO VERTICAL Ø 50MM (2") - FORNECIMENTO E INSTALAÇÃO</v>
          </cell>
          <cell r="C29704" t="str">
            <v>UN</v>
          </cell>
        </row>
        <row r="29705">
          <cell r="A29705" t="str">
            <v>73795/6</v>
          </cell>
          <cell r="B29705" t="str">
            <v>VÁLVULA DE RETENÇÃO VERTICAL Ø 80MM (3") - FORNECIMENTO E INSTALAÇÃO</v>
          </cell>
          <cell r="C29705" t="str">
            <v>UN</v>
          </cell>
        </row>
        <row r="29706">
          <cell r="A29706" t="str">
            <v>73795/7</v>
          </cell>
          <cell r="B29706" t="str">
            <v>VÁLVULA DE RETENÇÃO VERTICAL Ø 100MM (4") - FORNECIMENTO E INSTALAÇÃO</v>
          </cell>
          <cell r="C29706" t="str">
            <v>UN</v>
          </cell>
        </row>
        <row r="29707">
          <cell r="A29707" t="str">
            <v>73795/8</v>
          </cell>
          <cell r="B29707" t="str">
            <v>VÁLVULA DE RETENÇÃO HORIZONTAL Ø 20MM (3/4") - FORNECIMENTO E INSTALAÇÃO</v>
          </cell>
          <cell r="C29707" t="str">
            <v>UN</v>
          </cell>
        </row>
        <row r="29708">
          <cell r="A29708" t="str">
            <v>73795/9</v>
          </cell>
          <cell r="B29708" t="str">
            <v>VALVULA DE RETENCAO HORIZONTAL Ø 25MM (1) - FORNECIMENTO E INSTALACAO</v>
          </cell>
          <cell r="C29708" t="str">
            <v>UN</v>
          </cell>
        </row>
        <row r="29709">
          <cell r="A29709" t="str">
            <v>73795/10</v>
          </cell>
          <cell r="B29709" t="str">
            <v>VÁLVULA DE RETENÇÃO HORIZONTAL Ø 32MM (1.1/4") - FORNECIMENTO E INSTALAÇÃO</v>
          </cell>
          <cell r="C29709" t="str">
            <v>UN</v>
          </cell>
        </row>
        <row r="29710">
          <cell r="A29710" t="str">
            <v>73795/11</v>
          </cell>
          <cell r="B29710" t="str">
            <v>VÁLVULA DE RETENÇÃO HORIZONTAL Ø 40MM (1.1/2") - FORNECIMENTO E INSTALAÇÃO</v>
          </cell>
          <cell r="C29710" t="str">
            <v>UN</v>
          </cell>
        </row>
        <row r="29711">
          <cell r="A29711" t="str">
            <v>73795/12</v>
          </cell>
          <cell r="B29711" t="str">
            <v>VÁLVULA DE RETENÇÃO HORIZONTAL Ø 50MM (2") - FORNECIMENTO E INSTALAÇÃO</v>
          </cell>
          <cell r="C29711" t="str">
            <v>UN</v>
          </cell>
        </row>
        <row r="29712">
          <cell r="A29712" t="str">
            <v>73795/13</v>
          </cell>
          <cell r="B29712" t="str">
            <v>VÁLVULA DE RETENÇÃO HORIZONTAL Ø 65MM (2.1/2") - FORNECIMENTO E INSTALAÇÃO</v>
          </cell>
          <cell r="C29712" t="str">
            <v>UN</v>
          </cell>
        </row>
        <row r="29713">
          <cell r="A29713" t="str">
            <v>73795/14</v>
          </cell>
          <cell r="B29713" t="str">
            <v>VÁLVULA DE RETENÇÃO HORIZONTAL Ø 80MM (3") - FORNECIMENTO E INSTALAÇÃO</v>
          </cell>
          <cell r="C29713" t="str">
            <v>UN</v>
          </cell>
        </row>
        <row r="29714">
          <cell r="A29714" t="str">
            <v>73795/15</v>
          </cell>
          <cell r="B29714" t="str">
            <v>VÁLVULA DE RETENÇÃO HORIZONTAL Ø 100MM (4") - FORNECIMENTO E INSTALAÇÃO</v>
          </cell>
          <cell r="C29714" t="str">
            <v>UN</v>
          </cell>
        </row>
        <row r="29715">
          <cell r="A29715" t="str">
            <v>73796/1</v>
          </cell>
          <cell r="B29715" t="str">
            <v>VÁLVULA DE PÉ COM CRIVO Ø 20MM (3/4") - FORNECIMENTO E INSTALAÇÃO</v>
          </cell>
          <cell r="C29715" t="str">
            <v>UN</v>
          </cell>
        </row>
        <row r="29716">
          <cell r="A29716" t="str">
            <v>73796/2</v>
          </cell>
          <cell r="B29716" t="str">
            <v>VÁLVULA DE PÉ COM CRIVO Ø 25MM (1") - FORNECIMENTO E INSTALAÇÃO</v>
          </cell>
          <cell r="C29716" t="str">
            <v>UN</v>
          </cell>
        </row>
        <row r="29717">
          <cell r="A29717" t="str">
            <v>73796/3</v>
          </cell>
          <cell r="B29717" t="str">
            <v>VÁLVULA DE PÉ COM CRIVO Ø 40MM (1.1/2") - FORNECIMENTO E INSTALAÇÃO</v>
          </cell>
          <cell r="C29717" t="str">
            <v>UN</v>
          </cell>
        </row>
        <row r="29718">
          <cell r="A29718" t="str">
            <v>73796/4</v>
          </cell>
          <cell r="B29718" t="str">
            <v>VÁLVULA DE PÉ COM CRIVO Ø 50MM (2") - FORNECIMENTO E INSTALAÇÃO</v>
          </cell>
          <cell r="C29718" t="str">
            <v>UN</v>
          </cell>
        </row>
        <row r="29719">
          <cell r="A29719" t="str">
            <v>73796/5</v>
          </cell>
          <cell r="B29719" t="str">
            <v>VÁLVULA DE PÉ COM CRIVO Ø 65MM (2.1/2") - FORNECIMENTO E INSTALAÇÃO</v>
          </cell>
          <cell r="C29719" t="str">
            <v>UN</v>
          </cell>
        </row>
        <row r="29720">
          <cell r="A29720" t="str">
            <v>73796/6</v>
          </cell>
          <cell r="B29720" t="str">
            <v>VÁLVULA DE PÉ COM CRIVO Ø 80MM (3") - FORNECIMENTO E INSTALAÇÃO</v>
          </cell>
          <cell r="C29720" t="str">
            <v>UN</v>
          </cell>
        </row>
        <row r="29721">
          <cell r="A29721" t="str">
            <v>73796/7</v>
          </cell>
          <cell r="B29721" t="str">
            <v>VÁLVULA DE PÉ COM CRIVO Ø 100MM (4") - FORNECIMENTO E INSTALAÇÃO</v>
          </cell>
          <cell r="C29721" t="str">
            <v>UN</v>
          </cell>
        </row>
        <row r="29722">
          <cell r="A29722" t="str">
            <v>73870/4</v>
          </cell>
          <cell r="B29722" t="str">
            <v>REGISTRO DE ESFERA EM BRONZE D= 1.1/4" FORNEC E COLOCACAO</v>
          </cell>
          <cell r="C29722" t="str">
            <v>UN</v>
          </cell>
        </row>
        <row r="29723">
          <cell r="A29723" t="str">
            <v>74091/1</v>
          </cell>
          <cell r="B29723" t="str">
            <v>VALVULA RETENCAO VERTICAL BRONZE (PN-16) 2.1/2" 200PSI - EXTREMIDADES COM ROSCA - FORNECIMENTO E INSTALACAO</v>
          </cell>
          <cell r="C29723" t="str">
            <v>UN</v>
          </cell>
        </row>
        <row r="29724">
          <cell r="A29724" t="str">
            <v>74093/1</v>
          </cell>
          <cell r="B29724" t="str">
            <v>VALVULA PE COM CRIVO BRONZE 1.1/4" - FORNECIMENTO E INSTALACAO</v>
          </cell>
          <cell r="C29724" t="str">
            <v>UN</v>
          </cell>
        </row>
        <row r="29725">
          <cell r="A29725" t="str">
            <v>74169/1</v>
          </cell>
          <cell r="B29725" t="str">
            <v>REGISTRO/VALVULA GLOBO ANGULAR 45 GRAUS EM LATAO PARA HIDRANTES DE INCÊNDIO PREDIAL DN 2.1/2, COM VOLANTE, CLASSE DE PRESSAO DE ATE 200 PSI - FORNECIMENTO E INSTALACAO</v>
          </cell>
          <cell r="C29725" t="str">
            <v>UN</v>
          </cell>
        </row>
        <row r="29726">
          <cell r="A29726">
            <v>85117</v>
          </cell>
          <cell r="B29726" t="str">
            <v>VALVULA DE RETENCAO VERTICAL BRONZE (PN-16) 1/2" 200 PSI - EXTREMIDADE COM ROSCA - FORNECIMENTO E INSTALACAO</v>
          </cell>
          <cell r="C29726" t="str">
            <v>UN</v>
          </cell>
        </row>
        <row r="29727">
          <cell r="A29727">
            <v>89349</v>
          </cell>
          <cell r="B29727" t="str">
            <v>REGISTRO DE PRESSÃO BRUTO, LATÃO, ROSCÁVEL, 1/2", FORNECIDO E INSTALADO EM RAMAL DE ÁGUA. AF_12/2014</v>
          </cell>
          <cell r="C29727" t="str">
            <v>UN</v>
          </cell>
        </row>
        <row r="29728">
          <cell r="A29728">
            <v>89351</v>
          </cell>
          <cell r="B29728" t="str">
            <v>REGISTRO DE PRESSÃO BRUTO, ROSCÁVEL, 3/4", FORNECIDO E INSTALADO EM RAMAL DE ÁGUA. AF_12/2014</v>
          </cell>
          <cell r="C29728" t="str">
            <v>UN</v>
          </cell>
        </row>
        <row r="29729">
          <cell r="A29729">
            <v>89352</v>
          </cell>
          <cell r="B29729" t="str">
            <v>REGISTRO DE GAVETA BRUTO, LATÃO, ROSCÁVEL, 1/2", FORNECIDO E INSTALADO EM RAMAL DE ÁGUA. AF_12/2014</v>
          </cell>
          <cell r="C29729" t="str">
            <v>UN</v>
          </cell>
        </row>
        <row r="29730">
          <cell r="A29730">
            <v>89353</v>
          </cell>
          <cell r="B29730" t="str">
            <v>REGISTRO DE GAVETA BRUTO, LATÃO, ROSCÁVEL, 3/4", FORNECIDO E INSTALADO EM RAMAL DE ÁGUA. AF_12/2014</v>
          </cell>
          <cell r="C29730" t="str">
            <v>UN</v>
          </cell>
        </row>
        <row r="29731">
          <cell r="A29731">
            <v>89354</v>
          </cell>
          <cell r="B29731" t="str">
            <v>MISTURADOR MONOCOMANDO PARA CHUVEIRO, BASE BRUTA E ACABAMENTO CROMADO, FORNECIDO E INSTALADO EM RAMAL DE ÁGUA. AF_12/2014</v>
          </cell>
          <cell r="C29731" t="str">
            <v>UN</v>
          </cell>
        </row>
        <row r="29732">
          <cell r="A29732">
            <v>89969</v>
          </cell>
          <cell r="B29732" t="str">
            <v>KIT DE REGISTRO DE PRESSÃO BRUTO DE LATÃO ½", INCLUSIVE CONEXÕES,  ROSCÁVEL, INSTALADO EM RAMAL DE ÁGUA FRIA - FORNECIMENTO E INSTALAÇÃO. AF_12/2014</v>
          </cell>
          <cell r="C29732" t="str">
            <v>UN</v>
          </cell>
        </row>
        <row r="29733">
          <cell r="A29733">
            <v>89970</v>
          </cell>
          <cell r="B29733" t="str">
            <v>KIT DE REGISTRO DE GAVETA BRUTO DE LATÃO ½", INCLUSIVE CONEXÕES, ROSCÁVEL, INSTALADO EM RAMAL DE ÁGUA FRIA - FORNECIMENTO E INSTALAÇÃO. AF_12/2014</v>
          </cell>
          <cell r="C29733" t="str">
            <v>UN</v>
          </cell>
        </row>
        <row r="29734">
          <cell r="A29734">
            <v>89971</v>
          </cell>
          <cell r="B29734" t="str">
            <v>KIT DE REGISTRO DE GAVETA BRUTO DE LATÃO ¾", INCLUSIVE CONEXÕES, ROSCÁVEL, INSTALADO EM RAMAL DE ÁGUA FRIA - FORNECIMENTO E INSTALAÇÃO. AF_12/2014</v>
          </cell>
          <cell r="C29734" t="str">
            <v>UN</v>
          </cell>
        </row>
        <row r="29735">
          <cell r="A29735">
            <v>89972</v>
          </cell>
          <cell r="B29735" t="str">
            <v>KIT DE MISTURADOR BASE BRUTA DE LATÃO ¾" MONOCOMANDO PARA CHUVEIRO, INCLUSIVE CONEXÕES, INSTALADO EM RAMAL DE ÁGUA - FORNECIMENTO E INSTALAÇÃO. AF_12/2014</v>
          </cell>
          <cell r="C29735" t="str">
            <v>UN</v>
          </cell>
        </row>
        <row r="29736">
          <cell r="A29736">
            <v>89973</v>
          </cell>
          <cell r="B29736" t="str">
            <v>KIT DE TÊ MISTURADOR EM CPVC ¾" COM DUPLO COMANDO PARA CHUVEIRO, INCLUSIVE CONEXÕES, INSTALADO EM RAMAL DE ÁGUA - FORNECIMENTO E INSTALAÇÃO. AF_12/2014</v>
          </cell>
          <cell r="C29736" t="str">
            <v>UN</v>
          </cell>
        </row>
        <row r="29737">
          <cell r="A29737">
            <v>89974</v>
          </cell>
          <cell r="B29737" t="str">
            <v>REGISTRO DE PRESSÃO BRUTO, LATÃO, ROSCÁVEL, 1/2", COM ACABAMENTO E CANOPLA CROMADOS. FORNECIDO E INSTALADO EM RAMAL DE ÁGUA. AF_12/2014</v>
          </cell>
          <cell r="C29737" t="str">
            <v>UN</v>
          </cell>
        </row>
        <row r="29738">
          <cell r="A29738">
            <v>89984</v>
          </cell>
          <cell r="B29738" t="str">
            <v>REGISTRO DE PRESSÃO BRUTO, LATÃO, ROSCÁVEL, 3/4", COM ACABAMENTO E CANOPLA CROMADOS. FORNECIDO E INSTALADO EM RAMAL DE ÁGUA. AF_12/2014</v>
          </cell>
          <cell r="C29738" t="str">
            <v>UN</v>
          </cell>
        </row>
        <row r="29739">
          <cell r="A29739">
            <v>89985</v>
          </cell>
          <cell r="B29739" t="str">
            <v>REGISTRO DE GAVETA BRUTO, LATÃO, ROSCÁVEL, 1/2", COM ACABAMENTO E CANOPLA CROMADOS. FORNECIDO E INSTALADO EM RAMAL DE ÁGUA. AF_12/2014</v>
          </cell>
          <cell r="C29739" t="str">
            <v>UN</v>
          </cell>
        </row>
        <row r="29740">
          <cell r="A29740">
            <v>89986</v>
          </cell>
          <cell r="B29740" t="str">
            <v>REGISTRO DE GAVETA BRUTO, LATÃO, ROSCÁVEL, 3/4", COM ACABAMENTO E CANOPLA CROMADOS. FORNECIDO E INSTALADO EM RAMAL DE ÁGUA. AF_12/2014</v>
          </cell>
          <cell r="C29740" t="str">
            <v>UN</v>
          </cell>
        </row>
        <row r="29741">
          <cell r="A29741">
            <v>89987</v>
          </cell>
          <cell r="B29741" t="str">
            <v>REGISTRO DE ESFERA, PVC, ROSCÁVEL, 3/4", FORNECIDO E INSTALADO EM RAMAL DE ÁGUA. AF_03/2015</v>
          </cell>
          <cell r="C29741" t="str">
            <v>UN</v>
          </cell>
        </row>
        <row r="29742">
          <cell r="A29742">
            <v>90371</v>
          </cell>
          <cell r="B29742" t="str">
            <v>REGISTRO DE ESFERA, PVC, SOLDÁVEL, DN  25 MM, INSTALADO EM RESERVAÇÃO DE ÁGUA DE EDIFICAÇÃO QUE POSSUA RESERVATÓRIO DE FIBRA/FIBROCIMENTO   FORNECIMENTO E INSTALAÇÃO. AF_06/2016</v>
          </cell>
          <cell r="C29742" t="str">
            <v>UN</v>
          </cell>
        </row>
        <row r="29743">
          <cell r="A29743">
            <v>94489</v>
          </cell>
          <cell r="B29743" t="str">
            <v>REGISTRO DE ESFERA, PVC, SOLDÁVEL, DN  32 MM, INSTALADO EM RESERVAÇÃO DE ÁGUA DE EDIFICAÇÃO QUE POSSUA RESERVATÓRIO DE FIBRA/FIBROCIMENTO   FORNECIMENTO E INSTALAÇÃO. AF_06/2016</v>
          </cell>
          <cell r="C29743" t="str">
            <v>UN</v>
          </cell>
        </row>
        <row r="29744">
          <cell r="A29744">
            <v>94490</v>
          </cell>
          <cell r="B29744" t="str">
            <v>REGISTRO DE ESFERA, PVC, SOLDÁVEL, DN  40 MM, INSTALADO EM RESERVAÇÃO DE ÁGUA DE EDIFICAÇÃO QUE POSSUA RESERVATÓRIO DE FIBRA/FIBROCIMENTO   FORNECIMENTO E INSTALAÇÃO. AF_06/2016</v>
          </cell>
          <cell r="C29744" t="str">
            <v>UN</v>
          </cell>
        </row>
        <row r="29745">
          <cell r="A29745">
            <v>94491</v>
          </cell>
          <cell r="B29745" t="str">
            <v>REGISTRO DE ESFERA, PVC, SOLDÁVEL, DN  50 MM, INSTALADO EM RESERVAÇÃO DE ÁGUA DE EDIFICAÇÃO QUE POSSUA RESERVATÓRIO DE FIBRA/FIBROCIMENTO   FORNECIMENTO E INSTALAÇÃO. AF_06/2016</v>
          </cell>
          <cell r="C29745" t="str">
            <v>UN</v>
          </cell>
        </row>
        <row r="29746">
          <cell r="A29746">
            <v>94492</v>
          </cell>
          <cell r="B29746" t="str">
            <v>REGISTRO DE ESFERA, PVC, SOLDÁVEL, DN  60 MM, INSTALADO EM RESERVAÇÃO DE ÁGUA DE EDIFICAÇÃO QUE POSSUA RESERVATÓRIO DE FIBRA/FIBROCIMENTO   FORNECIMENTO E INSTALAÇÃO. AF_06/2016</v>
          </cell>
          <cell r="C29746" t="str">
            <v>UN</v>
          </cell>
        </row>
        <row r="29747">
          <cell r="A29747">
            <v>94493</v>
          </cell>
          <cell r="B29747" t="str">
            <v>REGISTRO DE GAVETA BRUTO, LATÃO, ROSCÁVEL, 3/4, INSTALADO EM RESERVAÇÃO DE ÁGUA DE EDIFICAÇÃO QUE POSSUA RESERVATÓRIO DE FIBRA/FIBROCIMENTO  FORNECIMENTO E INSTALAÇÃO. AF_06/2016</v>
          </cell>
          <cell r="C29747" t="str">
            <v>UN</v>
          </cell>
        </row>
        <row r="29748">
          <cell r="A29748">
            <v>94494</v>
          </cell>
          <cell r="B29748" t="str">
            <v>REGISTRO DE GAVETA BRUTO, LATÃO, ROSCÁVEL, 1, INSTALADO EM RESERVAÇÃO DE ÁGUA DE EDIFICAÇÃO QUE POSSUA RESERVATÓRIO DE FIBRA/FIBROCIMENTO  FORNECIMENTO E INSTALAÇÃO. AF_06/2016</v>
          </cell>
          <cell r="C29748" t="str">
            <v>UN</v>
          </cell>
        </row>
        <row r="29749">
          <cell r="A29749">
            <v>94495</v>
          </cell>
          <cell r="B29749" t="str">
            <v>REGISTRO DE GAVETA BRUTO, LATÃO, ROSCÁVEL, 1 1/4, INSTALADO EM RESERVAÇÃO DE ÁGUA DE EDIFICAÇÃO QUE POSSUA RESERVATÓRIO DE FIBRA/FIBROCIMENTO  FORNECIMENTO E INSTALAÇÃO. AF_06/2016</v>
          </cell>
          <cell r="C29749" t="str">
            <v>UN</v>
          </cell>
        </row>
        <row r="29750">
          <cell r="A29750">
            <v>94496</v>
          </cell>
          <cell r="B29750" t="str">
            <v>REGISTRO DE GAVETA BRUTO, LATÃO, ROSCÁVEL, 1 1/2, INSTALADO EM RESERVAÇÃO DE ÁGUA DE EDIFICAÇÃO QUE POSSUA RESERVATÓRIO DE FIBRA/FIBROCIMENTO  FORNECIMENTO E INSTALAÇÃO. AF_06/2016</v>
          </cell>
          <cell r="C29750" t="str">
            <v>UN</v>
          </cell>
        </row>
        <row r="29751">
          <cell r="A29751">
            <v>94497</v>
          </cell>
          <cell r="B29751" t="str">
            <v>REGISTRO DE GAVETA BRUTO, LATÃO, ROSCÁVEL, 2, INSTALADO EM RESERVAÇÃO DE ÁGUA DE EDIFICAÇÃO QUE POSSUA RESERVATÓRIO DE FIBRA/FIBROCIMENTO  FORNECIMENTO E INSTALAÇÃO. AF_06/2016</v>
          </cell>
          <cell r="C29751" t="str">
            <v>UN</v>
          </cell>
        </row>
        <row r="29752">
          <cell r="A29752">
            <v>94498</v>
          </cell>
          <cell r="B29752" t="str">
            <v>REGISTRO DE GAVETA BRUTO, LATÃO, ROSCÁVEL, 2 1/2, INSTALADO EM RESERVAÇÃO DE ÁGUA DE EDIFICAÇÃO QUE POSSUA RESERVATÓRIO DE FIBRA/FIBROCIMENTO  FORNECIMENTO E INSTALAÇÃO. AF_06/2016</v>
          </cell>
          <cell r="C29752" t="str">
            <v>UN</v>
          </cell>
        </row>
        <row r="29753">
          <cell r="A29753">
            <v>94499</v>
          </cell>
          <cell r="B29753" t="str">
            <v>REGISTRO DE GAVETA BRUTO, LATÃO, ROSCÁVEL, 3, INSTALADO EM RESERVAÇÃO DE ÁGUA DE EDIFICAÇÃO QUE POSSUA RESERVATÓRIO DE FIBRA/FIBROCIMENTO  FORNECIMENTO E INSTALAÇÃO. AF_06/2016</v>
          </cell>
          <cell r="C29753" t="str">
            <v>UN</v>
          </cell>
        </row>
        <row r="29754">
          <cell r="A29754">
            <v>94500</v>
          </cell>
          <cell r="B29754" t="str">
            <v>REGISTRO DE GAVETA BRUTO, LATÃO, ROSCÁVEL, 4, INSTALADO EM RESERVAÇÃO DE ÁGUA DE EDIFICAÇÃO QUE POSSUA RESERVATÓRIO DE FIBRA/FIBROCIMENTO  FORNECIMENTO E INSTALAÇÃO. AF_06/2016</v>
          </cell>
          <cell r="C29754" t="str">
            <v>UN</v>
          </cell>
        </row>
        <row r="29755">
          <cell r="A29755">
            <v>94501</v>
          </cell>
          <cell r="B29755" t="str">
            <v>REGISTRO DE GAVETA BRUTO, LATÃO, ROSCÁVEL, 1, COM ACABAMENTO E CANOPLA CROMADOS, INSTALADO EM RESERVAÇÃO DE ÁGUA DE EDIFICAÇÃO QUE POSSUA RESERVATÓRIO DE FIBRA/FIBROCIMENTO  FORNECIMENTO E INSTALAÇÃO. AF_06/2016</v>
          </cell>
          <cell r="C29755" t="str">
            <v>UN</v>
          </cell>
        </row>
        <row r="29756">
          <cell r="A29756">
            <v>94792</v>
          </cell>
          <cell r="B29756" t="str">
            <v>REGISTRO DE GAVETA BRUTO, LATÃO, ROSCÁVEL, 1 1/4, COM ACABAMENTO E CANOPLA CROMADOS, INSTALADO EM RESERVAÇÃO DE ÁGUA DE EDIFICAÇÃO QUE POSSUA RESERVATÓRIO DE FIBRA/FIBROCIMENTO  FORNECIMENTO E INSTALAÇÃO. AF_06/2016</v>
          </cell>
          <cell r="C29756" t="str">
            <v>UN</v>
          </cell>
        </row>
        <row r="29757">
          <cell r="A29757">
            <v>94793</v>
          </cell>
          <cell r="B29757" t="str">
            <v>REGISTRO DE GAVETA BRUTO, LATÃO, ROSCÁVEL, 1 1/2, COM ACABAMENTO E CANOPLA CROMADOS, INSTALADO EM RESERVAÇÃO DE ÁGUA DE EDIFICAÇÃO QUE POSSUA RESERVATÓRIO DE FIBRA/FIBROCIMENTO  FORNECIMENTO E INSTALAÇÃO. AF_06/2016</v>
          </cell>
          <cell r="C29757" t="str">
            <v>UN</v>
          </cell>
        </row>
        <row r="29758">
          <cell r="A29758">
            <v>94794</v>
          </cell>
          <cell r="B29758" t="str">
            <v>TORNEIRA DE BÓIA REAL, ROSCÁVEL, 1/2", FORNECIDA E INSTALADA EM RESERVAÇÃO DE ÁGUA. AF_06/2016</v>
          </cell>
          <cell r="C29758" t="str">
            <v>UN</v>
          </cell>
        </row>
        <row r="29759">
          <cell r="A29759">
            <v>94795</v>
          </cell>
          <cell r="B29759" t="str">
            <v>TORNEIRA DE BÓIA REAL, ROSCÁVEL, 3/4", FORNECIDA E INSTALADA EM RESERVAÇÃO DE ÁGUA. AF_06/2016</v>
          </cell>
          <cell r="C29759" t="str">
            <v>UN</v>
          </cell>
        </row>
        <row r="29760">
          <cell r="A29760">
            <v>94796</v>
          </cell>
          <cell r="B29760" t="str">
            <v>TORNEIRA DE BÓIA REAL, ROSCÁVEL, 1", FORNECIDA E INSTALADA EM RESERVAÇÃO DE ÁGUA. AF_06/2016</v>
          </cell>
          <cell r="C29760" t="str">
            <v>UN</v>
          </cell>
        </row>
        <row r="29761">
          <cell r="A29761">
            <v>94797</v>
          </cell>
          <cell r="B29761" t="str">
            <v>TORNEIRA DE BÓIA REAL, ROSCÁVEL, 1 1/4", FORNECIDA E INSTALADA EM RESERVAÇÃO DE ÁGUA. AF_06/2016</v>
          </cell>
          <cell r="C29761" t="str">
            <v>UN</v>
          </cell>
        </row>
        <row r="29762">
          <cell r="A29762">
            <v>94798</v>
          </cell>
          <cell r="B29762" t="str">
            <v>TORNEIRA DE BÓIA REAL, ROSCÁVEL, 1 1/2", FORNECIDA E INSTALADA EM RESERVAÇÃO DE ÁGUA. AF_06/2016</v>
          </cell>
          <cell r="C29762" t="str">
            <v>UN</v>
          </cell>
        </row>
        <row r="29763">
          <cell r="A29763">
            <v>94799</v>
          </cell>
          <cell r="B29763" t="str">
            <v>TORNEIRA DE BÓIA REAL, ROSCÁVEL, 2", FORNECIDA E INSTALADA EM RESERVAÇÃO DE ÁGUA. AF_06/2016</v>
          </cell>
          <cell r="C29763" t="str">
            <v>UN</v>
          </cell>
        </row>
        <row r="29764">
          <cell r="A29764">
            <v>94800</v>
          </cell>
          <cell r="B29764" t="str">
            <v>VÁLVULA DE ESFERA BRUTA, BRONZE, ROSCÁVEL, 1/2  , INSTALADO EM RESERVAÇÃO DE ÁGUA DE EDIFICAÇÃO QUE POSSUA RESERVATÓRIO DE FIBRA/FIBROCIMENTO - FORNECIMENTO E INSTALAÇÃO. AF_06/2016</v>
          </cell>
          <cell r="C29764" t="str">
            <v>UN</v>
          </cell>
        </row>
        <row r="29765">
          <cell r="A29765">
            <v>95248</v>
          </cell>
          <cell r="B29765" t="str">
            <v>VÁLVULA DE ESFERA BRUTA, BRONZE, ROSCÁVEL, 3/4'', INSTALADO EM RESERVAÇÃO DE ÁGUA DE EDIFICAÇÃO QUE POSSUA RESERVATÓRIO DE FIBRA/FIBROCIMENTO - FORNECIMENTO E INSTALAÇÃO. AF_06/2016</v>
          </cell>
          <cell r="C29765" t="str">
            <v>UN</v>
          </cell>
        </row>
        <row r="29766">
          <cell r="A29766">
            <v>95249</v>
          </cell>
          <cell r="B29766" t="str">
            <v>VÁLVULA DE ESFERA BRUTA, BRONZE, ROSCÁVEL, 1'', INSTALADO EM RESERVAÇÃO DE ÁGUA DE EDIFICAÇÃO QUE POSSUA RESERVATÓRIO DE FIBRA/FIBROCIMENTO -   FORNECIMENTO E INSTALAÇÃO. AF_06/2016</v>
          </cell>
          <cell r="C29766" t="str">
            <v>UN</v>
          </cell>
        </row>
        <row r="29767">
          <cell r="A29767">
            <v>95250</v>
          </cell>
          <cell r="B29767" t="str">
            <v>VÁLVULA DE ESFERA BRUTA, BRONZE, ROSCÁVEL, 1 1/4'', INSTALADO EM RESERVAÇÃO DE ÁGUA DE EDIFICAÇÃO QUE POSSUA RESERVATÓRIO DE FIBRA/FIBROCIMENTO -   FORNECIMENTO E INSTALAÇÃO. AF_06/2016</v>
          </cell>
          <cell r="C29767" t="str">
            <v>UN</v>
          </cell>
        </row>
        <row r="29768">
          <cell r="A29768">
            <v>95251</v>
          </cell>
          <cell r="B29768" t="str">
            <v>VÁLVULA DE ESFERA BRUTA, BRONZE, ROSCÁVEL, 1 1/2'', INSTALADO EM RESERVAÇÃO DE ÁGUA DE EDIFICAÇÃO QUE POSSUA RESERVATÓRIO DE FIBRA/FIBROCIMENTO -   FORNECIMENTO E INSTALAÇÃO. AF_06/2016</v>
          </cell>
          <cell r="C29768" t="str">
            <v>UN</v>
          </cell>
        </row>
        <row r="29769">
          <cell r="A29769">
            <v>95252</v>
          </cell>
          <cell r="B29769" t="str">
            <v>VÁLVULA DE ESFERA BRUTA, BRONZE, ROSCÁVEL, 2'', INSTALADO EM RESERVAÇÃO DE ÁGUA DE EDIFICAÇÃO QUE POSSUA RESERVATÓRIO DE FIBRA/FIBROCIMENTO - FORNECIMENTO E INSTALAÇÃO. AF_06/2016</v>
          </cell>
          <cell r="C29769" t="str">
            <v>UN</v>
          </cell>
        </row>
        <row r="29770">
          <cell r="A29770">
            <v>95253</v>
          </cell>
          <cell r="B29770" t="str">
            <v>KIT CAVALETE PARA MEDIÇÃO DE ÁGUA - ENTRADA PRINCIPAL, EM PVC SOLDÁVEL DN 20 (½ )   FORNECIMENTO E INSTALAÇÃO (EXCLUSIVE HIDRÔMETRO). AF_11/2016</v>
          </cell>
          <cell r="C29770" t="str">
            <v>UN</v>
          </cell>
        </row>
        <row r="29771">
          <cell r="A29771">
            <v>95634</v>
          </cell>
          <cell r="B29771" t="str">
            <v>KIT CAVALETE PARA MEDIÇÃO DE ÁGUA - ENTRADA PRINCIPAL, EM PVC SOLDÁVEL DN 25 (¾ )   FORNECIMENTO E INSTALAÇÃO (EXCLUSIVE HIDRÔMETRO). AF_11/2016</v>
          </cell>
          <cell r="C29771" t="str">
            <v>UN</v>
          </cell>
        </row>
        <row r="29772">
          <cell r="A29772">
            <v>95635</v>
          </cell>
          <cell r="B29772" t="str">
            <v>KIT CAVALETE PARA MEDIÇÃO DE ÁGUA - ENTRADA PRINCIPAL, EM AÇO GALVANIZADO DN 32 (1 ¼)  FORNECIMENTO E INSTALAÇÃO (EXCLUSIVE HIDRÔMETRO). AF_11/2016</v>
          </cell>
          <cell r="C29772" t="str">
            <v>UN</v>
          </cell>
        </row>
        <row r="29773">
          <cell r="A29773">
            <v>95637</v>
          </cell>
          <cell r="B29773" t="str">
            <v>KIT CAVALETE PARA MEDIÇÃO DE ÁGUA - ENTRADA PRINCIPAL, EM AÇO GALVANIZADO DN 40 (1 ½)  FORNECIMENTO E INSTALAÇÃO (EXCLUSIVE HIDRÔMETRO). AF_11/2016</v>
          </cell>
          <cell r="C29773" t="str">
            <v>UN</v>
          </cell>
        </row>
        <row r="29774">
          <cell r="A29774">
            <v>95638</v>
          </cell>
          <cell r="B29774" t="str">
            <v>KIT CAVALETE PARA MEDIÇÃO DE ÁGUA - ENTRADA PRINCIPAL, EM AÇO GALVANIZADO DN 50 (2)  FORNECIMENTO E INSTALAÇÃO (EXCLUSIVE HIDRÔMETRO). AF_11/2016</v>
          </cell>
          <cell r="C29774" t="str">
            <v>UN</v>
          </cell>
        </row>
        <row r="29775">
          <cell r="A29775">
            <v>95639</v>
          </cell>
          <cell r="B29775" t="str">
            <v>KIT CAVALETE PARA MEDIÇÃO DE ÁGUA - ENTRADA INDIVIDUALIZADA, EM PVC DN 25 (¾), PARA 2 MEDIDORES  FORNECIMENTO E INSTALAÇÃO (EXCLUSIVE HIDRÔMETRO). AF_11/2016</v>
          </cell>
          <cell r="C29775" t="str">
            <v>UN</v>
          </cell>
        </row>
        <row r="29776">
          <cell r="A29776">
            <v>95641</v>
          </cell>
          <cell r="B29776" t="str">
            <v>KIT CAVALETE PARA MEDIÇÃO DE ÁGUA - ENTRADA INDIVIDUALIZADA, EM PVC DN 25 (¾), PARA 3 MEDIDORES  FORNECIMENTO E INSTALAÇÃO (EXCLUSIVE HIDRÔMETRO). AF_11/2016</v>
          </cell>
          <cell r="C29776" t="str">
            <v>UN</v>
          </cell>
        </row>
        <row r="29777">
          <cell r="A29777">
            <v>95642</v>
          </cell>
          <cell r="B29777" t="str">
            <v>KIT CAVALETE PARA MEDIÇÃO DE ÁGUA - ENTRADA INDIVIDUALIZADA, EM PVC DN 25 (¾), PARA 4 MEDIDORES  FORNECIMENTO E INSTALAÇÃO (EXCLUSIVE HIDRÔMETRO). AF_11/2016</v>
          </cell>
          <cell r="C29777" t="str">
            <v>UN</v>
          </cell>
        </row>
        <row r="29778">
          <cell r="A29778">
            <v>95643</v>
          </cell>
          <cell r="B29778" t="str">
            <v>KIT CAVALETE PARA MEDIÇÃO DE ÁGUA - ENTRADA INDIVIDUALIZADA, EM PVC DN 32 (1), PARA 1 MEDIDOR  FORNECIMENTO E INSTALAÇÃO (EXCLUSIVE HIDRÔMETRO). AF_11/2016</v>
          </cell>
          <cell r="C29778" t="str">
            <v>UN</v>
          </cell>
        </row>
        <row r="29779">
          <cell r="A29779">
            <v>95644</v>
          </cell>
          <cell r="B29779" t="str">
            <v>KIT CAVALETE PARA MEDIÇÃO DE ÁGUA - ENTRADA INDIVIDUALIZADA, EM PVC DN 32 (1), PARA 2 MEDIDORES  FORNECIMENTO E INSTALAÇÃO (EXCLUSIVE HIDRÔMETRO). AF_11/2016</v>
          </cell>
          <cell r="C29779" t="str">
            <v>UN</v>
          </cell>
        </row>
        <row r="29780">
          <cell r="A29780">
            <v>95645</v>
          </cell>
          <cell r="B29780" t="str">
            <v>KIT CAVALETE PARA MEDIÇÃO DE ÁGUA - ENTRADA INDIVIDUALIZADA, EM PVC DN 32 (1), PARA 3 MEDIDORES  FORNECIMENTO E INSTALAÇÃO (EXCLUSIVE HIDRÔMETRO). AF_11/2016</v>
          </cell>
          <cell r="C29780" t="str">
            <v>UN</v>
          </cell>
        </row>
        <row r="29781">
          <cell r="A29781">
            <v>95646</v>
          </cell>
          <cell r="B29781" t="str">
            <v>KIT CAVALETE PARA MEDIÇÃO DE ÁGUA - ENTRADA INDIVIDUALIZADA, EM PVC DN 32 (1), PARA 4 MEDIDORES  FORNECIMENTO E INSTALAÇÃO (EXCLUSIVE HIDRÔMETRO). AF_11/2016</v>
          </cell>
          <cell r="C29781" t="str">
            <v>UN</v>
          </cell>
        </row>
        <row r="29782">
          <cell r="A29782">
            <v>95647</v>
          </cell>
          <cell r="B29782" t="str">
            <v>HIDRÔMETRO DN 20 (½), 1,5 M³/H  FORNECIMENTO E INSTALAÇÃO. AF_11/2016</v>
          </cell>
          <cell r="C29782" t="str">
            <v>UN</v>
          </cell>
        </row>
        <row r="29783">
          <cell r="A29783">
            <v>95673</v>
          </cell>
          <cell r="B29783" t="str">
            <v>HIDRÔMETRO DN 20 (½), 3,0 M³/H  FORNECIMENTO E INSTALAÇÃO. AF_11/2016</v>
          </cell>
          <cell r="C29783" t="str">
            <v>UN</v>
          </cell>
        </row>
        <row r="29784">
          <cell r="A29784">
            <v>95674</v>
          </cell>
          <cell r="B29784" t="str">
            <v>HIDRÔMETRO DN 25 (¾ ), 5,0 M³/H FORNECIMENTO E INSTALAÇÃO. AF_11/2016</v>
          </cell>
          <cell r="C29784" t="str">
            <v>UN</v>
          </cell>
        </row>
        <row r="29785">
          <cell r="A29785">
            <v>95675</v>
          </cell>
          <cell r="B29785" t="str">
            <v>CAIXA EM CONCRETO PRÉ-MOLDADO PARA ABRIGO DE HIDRÔMETRO COM DN 20 (½)  FORNECIMENTO E INSTALAÇÃO. AF_11/2016</v>
          </cell>
          <cell r="C29785" t="str">
            <v>UN</v>
          </cell>
        </row>
        <row r="29786">
          <cell r="A29786">
            <v>95676</v>
          </cell>
          <cell r="B29786" t="str">
            <v>KIT CAVALETE PARA MEDIÇÃO DE ÁGUA - ENTRADA INDIVIDUALIZADA, EM PVC DN 25 (¾), PARA 1 MEDIDOR  FORNECIMENTO E INSTALAÇÃO (EXCLUSIVE HIDRÔMETRO). AF_11/2016</v>
          </cell>
          <cell r="C29786" t="str">
            <v>UN</v>
          </cell>
        </row>
        <row r="29787">
          <cell r="A29787">
            <v>97741</v>
          </cell>
          <cell r="B29787" t="str">
            <v>CAIXA DE AREIA 40X40X40CM EM ALVENARIA - EXECUÇÃO</v>
          </cell>
          <cell r="C29787" t="str">
            <v>UN</v>
          </cell>
        </row>
        <row r="29788">
          <cell r="A29788">
            <v>72285</v>
          </cell>
          <cell r="B29788" t="str">
            <v>CAIXA DE AREIA 60X60X60CM EM ALVENARIA - EXECUÇÃO</v>
          </cell>
          <cell r="C29788" t="str">
            <v>UN</v>
          </cell>
        </row>
        <row r="29789">
          <cell r="A29789">
            <v>72286</v>
          </cell>
          <cell r="B29789" t="str">
            <v>FURO EM ALVENARIA PARA DIÂMETROS MENORES OU IGUAIS A 40 MM. AF_05/2015</v>
          </cell>
          <cell r="C29789" t="str">
            <v>UN</v>
          </cell>
        </row>
        <row r="29790">
          <cell r="A29790">
            <v>90436</v>
          </cell>
          <cell r="B29790" t="str">
            <v>FURO EM ALVENARIA PARA DIÂMETROS MAIORES QUE 40 MM E MENORES OU IGUAIS A 75 MM. AF_05/2015</v>
          </cell>
          <cell r="C29790" t="str">
            <v>UN</v>
          </cell>
        </row>
        <row r="29791">
          <cell r="A29791">
            <v>90437</v>
          </cell>
          <cell r="B29791" t="str">
            <v>FURO EM ALVENARIA PARA DIÂMETROS MAIORES QUE 75 MM. AF_05/2015</v>
          </cell>
          <cell r="C29791" t="str">
            <v>UN</v>
          </cell>
        </row>
        <row r="29792">
          <cell r="A29792">
            <v>90438</v>
          </cell>
          <cell r="B29792" t="str">
            <v>FURO EM CONCRETO PARA DIÂMETROS MENORES OU IGUAIS A 40 MM. AF_05/2015</v>
          </cell>
          <cell r="C29792" t="str">
            <v>UN</v>
          </cell>
        </row>
        <row r="29793">
          <cell r="A29793">
            <v>90439</v>
          </cell>
          <cell r="B29793" t="str">
            <v>FURO EM CONCRETO PARA DIÂMETROS MAIORES QUE 40 MM E MENORES OU IGUAIS A 75 MM. AF_05/2015</v>
          </cell>
          <cell r="C29793" t="str">
            <v>UN</v>
          </cell>
        </row>
        <row r="29794">
          <cell r="A29794">
            <v>90440</v>
          </cell>
          <cell r="B29794" t="str">
            <v>FURO EM CONCRETO PARA DIÂMETROS MAIORES QUE 75 MM. AF_05/2015</v>
          </cell>
          <cell r="C29794" t="str">
            <v>UN</v>
          </cell>
        </row>
        <row r="29795">
          <cell r="A29795">
            <v>90441</v>
          </cell>
          <cell r="B29795" t="str">
            <v>RASGO EM ALVENARIA PARA RAMAIS/ DISTRIBUIÇÃO COM DIAMETROS MENORES OU IGUAIS A 40 MM. AF_05/2015</v>
          </cell>
          <cell r="C29795" t="str">
            <v>UN</v>
          </cell>
        </row>
        <row r="29796">
          <cell r="A29796">
            <v>90443</v>
          </cell>
          <cell r="B29796" t="str">
            <v>RASGO EM CONTRAPISO PARA RAMAIS/ DISTRIBUIÇÃO COM DIÂMETROS MENORES OU IGUAIS A 40 MM. AF_05/2015</v>
          </cell>
          <cell r="C29796" t="str">
            <v>M</v>
          </cell>
        </row>
        <row r="29797">
          <cell r="A29797">
            <v>90444</v>
          </cell>
          <cell r="B29797" t="str">
            <v>RASGO EM CONTRAPISO PARA RAMAIS/ DISTRIBUIÇÃO COM DIÂMETROS MAIORES QUE 40 MM E MENORES OU IGUAIS A 75 MM. AF_05/2015</v>
          </cell>
          <cell r="C29797" t="str">
            <v>M</v>
          </cell>
        </row>
        <row r="29798">
          <cell r="A29798">
            <v>90445</v>
          </cell>
          <cell r="B29798" t="str">
            <v>RASGO EM CONTRAPISO PARA RAMAIS/ DISTRIBUIÇÃO COM DIÂMETROS MAIORES QUE 75 MM. AF_05/2015</v>
          </cell>
          <cell r="C29798" t="str">
            <v>M</v>
          </cell>
        </row>
        <row r="29799">
          <cell r="A29799">
            <v>90446</v>
          </cell>
          <cell r="B29799" t="str">
            <v>RASGO EM ALVENARIA PARA ELETRODUTOS COM DIAMETROS MENORES OU IGUAIS A 40 MM. AF_05/2015</v>
          </cell>
          <cell r="C29799" t="str">
            <v>M</v>
          </cell>
        </row>
        <row r="29800">
          <cell r="A29800">
            <v>90447</v>
          </cell>
          <cell r="B29800" t="str">
            <v>PASSANTE TIPO PEÇA EM POLIESTIRENO PARA ABERTURA PARA PASSAGEM DE 1 TUBO, FIXADO EM LAJE. AF_05/2015</v>
          </cell>
          <cell r="C29800" t="str">
            <v>M</v>
          </cell>
        </row>
        <row r="29801">
          <cell r="A29801">
            <v>90451</v>
          </cell>
          <cell r="B29801" t="str">
            <v>PASSANTE TIPO PEÇA EM POLIESTIRENO PARA ABERTURA PARA PASSAGEM DE MAIS DE 1 TUBO, FIXADO EM LAJE. AF_05/2015</v>
          </cell>
          <cell r="C29801" t="str">
            <v>UN</v>
          </cell>
        </row>
        <row r="29802">
          <cell r="A29802">
            <v>90452</v>
          </cell>
          <cell r="B29802" t="str">
            <v>PASSANTE TIPO TUBO DE DIÂMETRO MENOR OU IGUAL A 40 MM, FIXADO EM LAJE. AF_05/2015</v>
          </cell>
          <cell r="C29802" t="str">
            <v>UN</v>
          </cell>
        </row>
        <row r="29803">
          <cell r="A29803">
            <v>90453</v>
          </cell>
          <cell r="B29803" t="str">
            <v>PASSANTE TIPO TUBO DE DIÂMETRO MAIORES QUE 40 MM E MENORES OU IGUAIS A 75 MM, FIXADO EM LAJE. AF_05/2015</v>
          </cell>
          <cell r="C29803" t="str">
            <v>UN</v>
          </cell>
        </row>
        <row r="29804">
          <cell r="A29804">
            <v>90454</v>
          </cell>
          <cell r="B29804" t="str">
            <v>PASSANTE TIPO TUBO DE DIÂMETRO MAIOR QUE 75 MM, FIXADO EM LAJE. AF_05/2015</v>
          </cell>
          <cell r="C29804" t="str">
            <v>UN</v>
          </cell>
        </row>
        <row r="29805">
          <cell r="A29805">
            <v>90455</v>
          </cell>
          <cell r="B29805" t="str">
            <v>QUEBRA EM ALVENARIA PARA INSTALAÇÃO DE CAIXA DE TOMADA (4X4 OU 4X2). AF_05/2015</v>
          </cell>
          <cell r="C29805" t="str">
            <v>UN</v>
          </cell>
        </row>
        <row r="29806">
          <cell r="A29806">
            <v>90456</v>
          </cell>
          <cell r="B29806" t="str">
            <v>QUEBRA EM ALVENARIA PARA INSTALAÇÃO DE QUADRO DISTRIBUIÇÃO PEQUENO (19X25 CM). AF_05/2015</v>
          </cell>
          <cell r="C29806" t="str">
            <v>UN</v>
          </cell>
        </row>
        <row r="29807">
          <cell r="A29807">
            <v>90457</v>
          </cell>
          <cell r="B29807" t="str">
            <v>QUEBRA EM ALVENARIA PARA INSTALAÇÃO DE QUADRO DISTRIBUIÇÃO GRANDE (76X40 CM). AF_05/2015</v>
          </cell>
          <cell r="C29807" t="str">
            <v>UN</v>
          </cell>
        </row>
        <row r="29808">
          <cell r="A29808">
            <v>90458</v>
          </cell>
          <cell r="B29808" t="str">
            <v>QUEBRA EM ALVENARIA PARA INSTALAÇÃO DE ABRIGO PARA MANGUEIRAS (90X60 CM). AF_05/2015</v>
          </cell>
          <cell r="C29808" t="str">
            <v>UN</v>
          </cell>
        </row>
        <row r="29809">
          <cell r="A29809">
            <v>90459</v>
          </cell>
          <cell r="B29809" t="str">
            <v>PERFILADO DE SEÇÃO 38X76 MM PARA SUPORTE DE ATÉ 3 TUBOS HORIZONTAIS. AF_05/2015</v>
          </cell>
          <cell r="C29809" t="str">
            <v>UN</v>
          </cell>
        </row>
        <row r="29810">
          <cell r="A29810">
            <v>90460</v>
          </cell>
          <cell r="B29810" t="str">
            <v>PERFILADO DE SEÇÃO 38X76 MM PARA SUPORTE DE MAIS DE 3 TUBOS HORIZONTAIS. AF_05/2015</v>
          </cell>
          <cell r="C29810" t="str">
            <v>M</v>
          </cell>
        </row>
        <row r="29811">
          <cell r="A29811">
            <v>90461</v>
          </cell>
          <cell r="B29811" t="str">
            <v>PERFILADO DE SEÇÃO 38X38 MM PARA SUPORTE DE ATÉ 3 TUBOS VERTICAIS. AF_05/2015</v>
          </cell>
          <cell r="C29811" t="str">
            <v>M</v>
          </cell>
        </row>
        <row r="29812">
          <cell r="A29812">
            <v>90462</v>
          </cell>
          <cell r="B29812" t="str">
            <v>PERFILADO DE SEÇÃO 38X38 MM PARA SUPORTE DE MAIS DE 3 TUBOS VERTICAIS. AF_05/2015</v>
          </cell>
          <cell r="C29812" t="str">
            <v>M</v>
          </cell>
        </row>
        <row r="29813">
          <cell r="A29813">
            <v>90463</v>
          </cell>
          <cell r="B29813" t="str">
            <v>CHUMBAMENTO LINEAR EM ALVENARIA PARA RAMAIS/DISTRIBUIÇÃO COM DIÂMETROS MENORES OU IGUAIS A 40 MM. AF_05/2015</v>
          </cell>
          <cell r="C29813" t="str">
            <v>M</v>
          </cell>
        </row>
        <row r="29814">
          <cell r="A29814">
            <v>90466</v>
          </cell>
          <cell r="B29814" t="str">
            <v>CHUMBAMENTO LINEAR EM ALVENARIA PARA RAMAIS/DISTRIBUIÇÃO COM DIÂMETROS MAIORES QUE 40 MM E MENORES OU IGUAIS A 75 MM. AF_05/2015</v>
          </cell>
          <cell r="C29814" t="str">
            <v>M</v>
          </cell>
        </row>
        <row r="29815">
          <cell r="A29815">
            <v>90467</v>
          </cell>
          <cell r="B29815" t="str">
            <v>CHUMBAMENTO LINEAR EM CONTRAPISO PARA RAMAIS/DISTRIBUIÇÃO COM DIÂMETROS MENORES OU IGUAIS A 40 MM. AF_05/2015</v>
          </cell>
          <cell r="C29815" t="str">
            <v>M</v>
          </cell>
        </row>
        <row r="29816">
          <cell r="A29816">
            <v>90468</v>
          </cell>
          <cell r="B29816" t="str">
            <v>CHUMBAMENTO LINEAR EM CONTRAPISO PARA RAMAIS/DISTRIBUIÇÃO COM DIÂMETROS MAIORES QUE 40 MM E MENORES OU IGUAIS A 75 MM. AF_05/2015</v>
          </cell>
          <cell r="C29816" t="str">
            <v>M</v>
          </cell>
        </row>
        <row r="29817">
          <cell r="A29817">
            <v>90469</v>
          </cell>
          <cell r="B29817" t="str">
            <v>CHUMBAMENTO LINEAR EM CONTRAPISO PARA RAMAIS/DISTRIBUIÇÃO COM DIÂMETROS MAIORES QUE 75 MM. AF_05/2015</v>
          </cell>
          <cell r="C29817" t="str">
            <v>M</v>
          </cell>
        </row>
        <row r="29818">
          <cell r="A29818">
            <v>90470</v>
          </cell>
          <cell r="B29818" t="str">
            <v>FIXAÇÃO DE TUBOS HORIZONTAIS DE PEX DIAMETROS IGUAIS OU INFERIORES A 40 MM COM ABRAÇADEIRA PLÁSTICA 390 MM, FIXADA EM LAJE. AF_05/2015</v>
          </cell>
          <cell r="C29818" t="str">
            <v>M</v>
          </cell>
        </row>
        <row r="29819">
          <cell r="A29819">
            <v>91166</v>
          </cell>
          <cell r="B29819" t="str">
            <v>FIXAÇÃO DE TUBOS HORIZONTAIS DE PPR DIÂMETROS MENORES OU IGUAIS A 40 MM COM ABRAÇADEIRA METÁLICA RÍGIDA TIPO D 1/2", FIXADA EM PERFILADO EM LAJE. AF_05/2015</v>
          </cell>
          <cell r="C29819" t="str">
            <v>M</v>
          </cell>
        </row>
        <row r="29820">
          <cell r="A29820">
            <v>91167</v>
          </cell>
          <cell r="B29820" t="str">
            <v>FIXAÇÃO DE TUBOS HORIZONTAIS DE PPR DIÂMETROS MAIORES QUE 40 MM E MENORES OU IGUAIS A 75 MM COM ABRAÇADEIRA METÁLICA RÍGIDA TIPO D 1 1/2", FIXADA EM PERFILADO EM LAJE. AF_05/2015</v>
          </cell>
          <cell r="C29820" t="str">
            <v>M</v>
          </cell>
        </row>
        <row r="29821">
          <cell r="A29821">
            <v>91168</v>
          </cell>
          <cell r="B29821" t="str">
            <v>FIXAÇÃO DE TUBOS HORIZONTAIS DE PPR DIÂMETROS MAIORES QUE 75 MM COM ABRAÇADEIRA METÁLICA RÍGIDA TIPO D 3", FIXADA EM PERFILADO EM LAJE. AF_05/2015</v>
          </cell>
          <cell r="C29821" t="str">
            <v>M</v>
          </cell>
        </row>
        <row r="29822">
          <cell r="A29822">
            <v>91169</v>
          </cell>
          <cell r="B29822" t="str">
            <v>FIXAÇÃO DE TUBOS HORIZONTAIS DE PVC, CPVC OU COBRE DIÂMETROS MENORES OU IGUAIS A 40 MM OU ELETROCALHAS ATÉ 150MM DE LARGURA, COM ABRAÇADEIRA METÁLICA RÍGIDA TIPO D 1/2, FIXADA EM PERFILADO EM LAJE. AF_05/2015</v>
          </cell>
          <cell r="C29822" t="str">
            <v>M</v>
          </cell>
        </row>
        <row r="29823">
          <cell r="A29823">
            <v>91170</v>
          </cell>
          <cell r="B29823" t="str">
            <v>FIXAÇÃO DE TUBOS HORIZONTAIS DE PVC, CPVC OU COBRE DIÂMETROS MAIORES QUE 40 MM E MENORES OU IGUAIS A 75 MM COM ABRAÇADEIRA METÁLICA RÍGIDA TIPO D 1 1/2", FIXADA EM PERFILADO EM LAJE. AF_05/2015</v>
          </cell>
          <cell r="C29823" t="str">
            <v>M</v>
          </cell>
        </row>
        <row r="29824">
          <cell r="A29824">
            <v>91171</v>
          </cell>
          <cell r="B29824" t="str">
            <v>FIXAÇÃO DE TUBOS HORIZONTAIS DE PVC, CPVC OU COBRE DIÂMETROS MAIORES QUE 75 MM COM ABRAÇADEIRA METÁLICA RÍGIDA TIPO D 3", FIXADA EM PERFILADO EM LAJE. AF_05/2015</v>
          </cell>
          <cell r="C29824" t="str">
            <v>M</v>
          </cell>
        </row>
        <row r="29825">
          <cell r="A29825">
            <v>91172</v>
          </cell>
          <cell r="B29825" t="str">
            <v>FIXAÇÃO DE TUBOS VERTICAIS DE PPR DIÂMETROS MENORES OU IGUAIS A 40 MM COM ABRAÇADEIRA METÁLICA RÍGIDA TIPO D 1/2", FIXADA EM PERFILADO EM ALVENARIA. AF_05/2015</v>
          </cell>
          <cell r="C29825" t="str">
            <v>M</v>
          </cell>
        </row>
        <row r="29826">
          <cell r="A29826">
            <v>91173</v>
          </cell>
          <cell r="B29826" t="str">
            <v>FIXAÇÃO DE TUBOS VERTICAIS DE PPR DIÂMETROS MAIORES QUE 40 MM E MENORES OU IGUAIS A 75 MM COM ABRAÇADEIRA METÁLICA RÍGIDA TIPO D 1 1/2", FIXADA EM PERFILADO EM ALVENARIA. AF_05/2015</v>
          </cell>
          <cell r="C29826" t="str">
            <v>M</v>
          </cell>
        </row>
        <row r="29827">
          <cell r="A29827">
            <v>91174</v>
          </cell>
          <cell r="B29827" t="str">
            <v>FIXAÇÃO DE TUBOS VERTICAIS DE PPR DIÂMETROS MAIORES QUE 75 MM COM ABRAÇADEIRA METÁLICA RÍGIDA TIPO D 3", FIXADA EM PERFILADO EM ALVENARIA. AF_05/2015</v>
          </cell>
          <cell r="C29827" t="str">
            <v>M</v>
          </cell>
        </row>
        <row r="29828">
          <cell r="A29828">
            <v>91175</v>
          </cell>
          <cell r="B29828" t="str">
            <v>FIXAÇÃO DE TUBOS HORIZONTAIS DE PPR DIÂMETROS MENORES OU IGUAIS A 40 MM COM ABRAÇADEIRA METÁLICA RÍGIDA TIPO  D  1/2" , FIXADA DIRETAMENTE NA LAJE. AF_05/2015</v>
          </cell>
          <cell r="C29828" t="str">
            <v>M</v>
          </cell>
        </row>
        <row r="29829">
          <cell r="A29829">
            <v>91176</v>
          </cell>
          <cell r="B29829" t="str">
            <v>FIXAÇÃO DE TUBOS HORIZONTAIS DE PPR DIÂMETROS MAIORES QUE 40 MM E MENORES OU IGUAIS A 75 MM COM ABRAÇADEIRA METÁLICA RÍGIDA TIPO  D  1 1/2" , FIXADA DIRETAMENTE NA LAJE. AF_05/2015</v>
          </cell>
          <cell r="C29829" t="str">
            <v>M</v>
          </cell>
        </row>
        <row r="29830">
          <cell r="A29830">
            <v>91177</v>
          </cell>
          <cell r="B29830" t="str">
            <v>FIXAÇÃO DE TUBOS HORIZONTAIS DE PPR DIÂMETROS MAIORES QUE 75 MM COM ABRAÇADEIRA METÁLICA RÍGIDA TIPO  D  3" , FIXADA DIRETAMENTE NA LAJE. AF_05/2015</v>
          </cell>
          <cell r="C29830" t="str">
            <v>M</v>
          </cell>
        </row>
        <row r="29831">
          <cell r="A29831">
            <v>91178</v>
          </cell>
          <cell r="B29831" t="str">
            <v>FIXAÇÃO DE TUBOS HORIZONTAIS DE PVC, CPVC OU COBRE DIÂMETROS MENORES OU IGUAIS A 40 MM COM ABRAÇADEIRA METÁLICA RÍGIDA TIPO  D  1/2" , FIXADA DIRETAMENTE NA LAJE. AF_05/2015</v>
          </cell>
          <cell r="C29831" t="str">
            <v>M</v>
          </cell>
        </row>
        <row r="29832">
          <cell r="A29832">
            <v>91179</v>
          </cell>
          <cell r="B29832" t="str">
            <v>FIXAÇÃO DE TUBOS HORIZONTAIS DE PVC, CPVC OU COBRE DIÂMETROS MAIORES QUE 40 MM E MENORES OU IGUAIS A 75 MM COM ABRAÇADEIRA METÁLICA RÍGIDA TIPO D 1 1/2, FIXADA DIRETAMENTE NA LAJE. AF_05/2015</v>
          </cell>
          <cell r="C29832" t="str">
            <v>M</v>
          </cell>
        </row>
        <row r="29833">
          <cell r="A29833">
            <v>91180</v>
          </cell>
          <cell r="B29833" t="str">
            <v>FIXAÇÃO DE TUBOS HORIZONTAIS DE PVC, CPVC OU COBRE DIÂMETROS MAIORES QUE 75 MM COM ABRAÇADEIRA METÁLICA RÍGIDA TIPO  D  3" , FIXADA DIRETAMENTE NA LAJE. AF_05/2015</v>
          </cell>
          <cell r="C29833" t="str">
            <v>M</v>
          </cell>
        </row>
        <row r="29834">
          <cell r="A29834">
            <v>91181</v>
          </cell>
          <cell r="B29834" t="str">
            <v>FIXAÇÃO DE TUBOS HORIZONTAIS DE PPR DIÂMETROS MENORES OU IGUAIS A 40 MM COM ABRAÇADEIRA METÁLICA FLEXÍVEL 18 MM, FIXADA DIRETAMENTE NA LAJE. AF_05/2015</v>
          </cell>
          <cell r="C29834" t="str">
            <v>M</v>
          </cell>
        </row>
        <row r="29835">
          <cell r="A29835">
            <v>91182</v>
          </cell>
          <cell r="B29835" t="str">
            <v>FIXAÇÃO DE TUBOS HORIZONTAIS DE PPR DIÂMETROS MAIORES QUE 40 MM E MENORES OU IGUAIS A 75 MM COM ABRAÇADEIRA METÁLICA FLEXÍVEL 18 MM, FIXADA DIRETAMENTE NA LAJE. AF_05/2015</v>
          </cell>
          <cell r="C29835" t="str">
            <v>M</v>
          </cell>
        </row>
        <row r="29836">
          <cell r="A29836">
            <v>91183</v>
          </cell>
          <cell r="B29836" t="str">
            <v>FIXAÇÃO DE TUBOS HORIZONTAIS DE PPR DIÂMETROS MAIORES QUE 75 MM COM ABRAÇADEIRA METÁLICA FLEXÍVEL 18 MM, FIXADA DIRETAMENTE NA LAJE. AF_05/2015</v>
          </cell>
          <cell r="C29836" t="str">
            <v>M</v>
          </cell>
        </row>
        <row r="29837">
          <cell r="A29837">
            <v>91184</v>
          </cell>
          <cell r="B29837" t="str">
            <v>FIXAÇÃO DE TUBOS HORIZONTAIS DE PVC, CPVC OU COBRE DIÂMETROS MENORES OU IGUAIS A 40 MM COM ABRAÇADEIRA METÁLICA FLEXÍVEL 18 MM, FIXADA DIRETAMENTE NA LAJE. AF_05/2015</v>
          </cell>
          <cell r="C29837" t="str">
            <v>M</v>
          </cell>
        </row>
        <row r="29838">
          <cell r="A29838">
            <v>91185</v>
          </cell>
          <cell r="B29838" t="str">
            <v>FIXAÇÃO DE TUBOS HORIZONTAIS DE PVC, CPVC OU COBRE DIÂMETROS MAIORES QUE 40 MM E MENORES OU IGUAIS A 75 MM COM ABRAÇADEIRA METÁLICA FLEXÍVEL 18 MM, FIXADA DIRETAMENTE NA LAJE. AF_05/2015</v>
          </cell>
          <cell r="C29838" t="str">
            <v>M</v>
          </cell>
        </row>
        <row r="29839">
          <cell r="A29839">
            <v>91186</v>
          </cell>
          <cell r="B29839" t="str">
            <v>FIXAÇÃO DE TUBOS HORIZONTAIS DE PVC, CPVC OU COBRE DIÂMETROS MAIORES QUE 75 MM COM ABRAÇADEIRA METÁLICA FLEXÍVEL 18 MM, FIXADA DIRETAMENTE NA LAJE. AF_05/2015</v>
          </cell>
          <cell r="C29839" t="str">
            <v>M</v>
          </cell>
        </row>
        <row r="29840">
          <cell r="A29840">
            <v>91187</v>
          </cell>
          <cell r="B29840" t="str">
            <v>CHUMBAMENTO PONTUAL DE ABERTURA EM LAJE COM PASSAGEM DE 1 TUBO DE DIAMETRO EQUIVALENTE IGUAL À  50 MM. AF_05/2015</v>
          </cell>
          <cell r="C29840" t="str">
            <v>M</v>
          </cell>
        </row>
        <row r="29841">
          <cell r="A29841">
            <v>91188</v>
          </cell>
          <cell r="B29841" t="str">
            <v>CHUMBAMENTO PONTUAL DE ABERTURA EM LAJE COM PASSAGEM DE MAIS DE 1 TUBO DE  DIAMETRO EQUIVALENTE IGUAL À  50 MM. AF_05/2015</v>
          </cell>
          <cell r="C29841" t="str">
            <v>UN</v>
          </cell>
        </row>
        <row r="29842">
          <cell r="A29842">
            <v>91189</v>
          </cell>
          <cell r="B29842" t="str">
            <v>CHUMBAMENTO PONTUAL EM PASSAGEM DE TUBO COM DIÂMETRO MENOR OU IGUAL A 40 MM. AF_05/2015</v>
          </cell>
          <cell r="C29842" t="str">
            <v>UN</v>
          </cell>
        </row>
        <row r="29843">
          <cell r="A29843">
            <v>91190</v>
          </cell>
          <cell r="B29843" t="str">
            <v>CHUMBAMENTO PONTUAL EM PASSAGEM DE TUBO COM DIÂMETROS ENTRE 40 MM E 75 MM. AF_05/2015</v>
          </cell>
          <cell r="C29843" t="str">
            <v>UN</v>
          </cell>
        </row>
        <row r="29844">
          <cell r="A29844">
            <v>91191</v>
          </cell>
          <cell r="B29844" t="str">
            <v>CHUMBAMENTO PONTUAL EM PASSAGEM DE TUBO COM DIÂMETRO MAIOR QUE 75 MM. AF_05/2015</v>
          </cell>
          <cell r="C29844" t="str">
            <v>UN</v>
          </cell>
        </row>
        <row r="29845">
          <cell r="A29845">
            <v>91192</v>
          </cell>
          <cell r="B29845" t="str">
            <v>RASGO EM ALVENARIA PARA RAMAIS/ DISTRIBUIÇÃO COM DIÂMETROS MAIORES QUE 40 MM E MENORES OU IGUAIS A 75 MM. AF_05/2015</v>
          </cell>
          <cell r="C29845" t="str">
            <v>UN</v>
          </cell>
        </row>
        <row r="29846">
          <cell r="A29846">
            <v>91222</v>
          </cell>
          <cell r="B29846" t="str">
            <v>CONJUNTO HIDRÁULICO PARA INSTALAÇÃO DE BOMBA EM AÇO ROSCÁVEL, DN SUCÇÃO 65 (2½) E DN RECALQUE 50 (2), PARA EDIFICAÇÃO ENTRE 12 E 18 PAVIMENTOS  FORNECIMENTO E INSTALAÇÃO. AF_06/2016</v>
          </cell>
          <cell r="C29846" t="str">
            <v>M</v>
          </cell>
        </row>
        <row r="29847">
          <cell r="A29847">
            <v>94480</v>
          </cell>
          <cell r="B29847" t="str">
            <v>CONJUNTO HIDRÁULICO PARA INSTALAÇÃO DE BOMBA EM AÇO ROSCÁVEL, DN SUCÇÃO 50 (2) E DN RECALQUE 40 (1 1/2), PARA EDIFICAÇÃO ENTRE 8 E 12 PAVIMENTOS  FORNECIMENTO E INSTALAÇÃO. AF_06/2016</v>
          </cell>
          <cell r="C29847" t="str">
            <v>UN</v>
          </cell>
        </row>
        <row r="29848">
          <cell r="A29848">
            <v>94481</v>
          </cell>
          <cell r="B29848" t="str">
            <v>CONJUNTO HIDRÁULICO PARA INSTALAÇÃO DE BOMBA EM AÇO ROSCÁVEL, DN SUCÇÃO 40 (1 1/2) E DN RECALQUE 32 (1 1/4), PARA EDIFICAÇÃO ENTRE 4 E 8 PAVIMENTOS  FORNECIMENTO E INSTALAÇÃO. AF_06/2016</v>
          </cell>
          <cell r="C29848" t="str">
            <v>UN</v>
          </cell>
        </row>
        <row r="29849">
          <cell r="A29849">
            <v>94482</v>
          </cell>
          <cell r="B29849" t="str">
            <v>CONJUNTO HIDRÁULICO PARA INSTALAÇÃO DE BOMBA EM AÇO ROSCÁVEL, DN SUCÇÃO 32 (1 1/4) E DN RECALQUE 25 (1), PARA EDIFICAÇÃO ATÉ 4 PAVIMENTOS  FORNECIMENTO E INSTALAÇÃO. AF_06/2016</v>
          </cell>
          <cell r="C29849" t="str">
            <v>UN</v>
          </cell>
        </row>
        <row r="29850">
          <cell r="A29850">
            <v>94483</v>
          </cell>
          <cell r="B29850" t="str">
            <v>FIXAÇÃO UTILIZANDO PARAFUSO E BUCHA DE NYLON, SOMENTE MÃO DE OBRA. AF_10/2016</v>
          </cell>
          <cell r="C29850" t="str">
            <v>UN</v>
          </cell>
        </row>
        <row r="29851">
          <cell r="A29851">
            <v>95541</v>
          </cell>
          <cell r="B29851" t="str">
            <v>MÃO-FRANCESA EM AÇO, ABAS IGUAIS 40 CM, CAPACIDADE MÍNIMA 70 KG, BRANCO  FORNECIMENTO E INSTALAÇÃO. AF_11/2016</v>
          </cell>
          <cell r="C29851" t="str">
            <v>UN</v>
          </cell>
        </row>
        <row r="29852">
          <cell r="A29852">
            <v>95573</v>
          </cell>
          <cell r="B29852" t="str">
            <v>MÃO-FRANCESA EM AÇO, ABAS IGUAIS 30 CM, CAPACIDADE MÍNIMA 60 KG, BRANCO  FORNECIMENTO E INSTALAÇÃO. AF_11/2016</v>
          </cell>
          <cell r="C29852" t="str">
            <v>UN</v>
          </cell>
        </row>
        <row r="29853">
          <cell r="A29853">
            <v>95574</v>
          </cell>
          <cell r="B29853" t="str">
            <v>PERFILADO DE SEÇÃO 38X76 MM PARA SUPORTE DE DUTO EM CHAPA GALVANIZADA BITOLA 26. AF_07/2017</v>
          </cell>
          <cell r="C29853" t="str">
            <v>UN</v>
          </cell>
        </row>
        <row r="29854">
          <cell r="A29854">
            <v>96559</v>
          </cell>
          <cell r="B29854" t="str">
            <v>PERFILADO DE SEÇÃO 38X76 MM PARA SUPORTE DE DUTO EM CHAPA GALVANIZADA BITOLA 24. AF_07/2017</v>
          </cell>
          <cell r="C29854" t="str">
            <v>M2</v>
          </cell>
        </row>
        <row r="29855">
          <cell r="A29855">
            <v>96560</v>
          </cell>
          <cell r="B29855" t="str">
            <v>PERFILADO DE SEÇÃO 38X76 MM PARA SUPORTE DE DUTO EM CHAPA GALVANIZADA BITOLA 22. AF_07/2017</v>
          </cell>
          <cell r="C29855" t="str">
            <v>M2</v>
          </cell>
        </row>
        <row r="29856">
          <cell r="A29856">
            <v>96561</v>
          </cell>
          <cell r="B29856" t="str">
            <v>PERFILADO DE SEÇÃO 38X76 MM PARA SUPORTE DE ELETROCALHA LISA OU PERFURADA EM AÇO GALVANIZADO, LARGURA 200 OU 400 MM E ALTURA 50 MM. AF_07/2017</v>
          </cell>
          <cell r="C29856" t="str">
            <v>M2</v>
          </cell>
        </row>
        <row r="29857">
          <cell r="A29857">
            <v>96562</v>
          </cell>
          <cell r="B29857" t="str">
            <v>PERFILADO DE SEÇÃO 38X76 MM PARA SUPORTE DE ELETROCALHA LISA OU PERFURADA EM AÇO GALVANIZADO, LARGURA 500 OU 800 MM E ALTURA 50 MM. AF_07/2017</v>
          </cell>
          <cell r="C29857" t="str">
            <v>M</v>
          </cell>
        </row>
        <row r="29858">
          <cell r="A29858">
            <v>96563</v>
          </cell>
          <cell r="B29858" t="str">
            <v>INSTALACAO DE COMPRESSOR DE AR, POTENCIA &lt;= 5 CV</v>
          </cell>
          <cell r="C29858" t="str">
            <v>M</v>
          </cell>
        </row>
        <row r="29859">
          <cell r="A29859" t="str">
            <v>73826/1</v>
          </cell>
          <cell r="B29859" t="str">
            <v>INSTALACAO DE COMPRESSOR DE AR, POTENCIA &gt; 5 E &lt;= 10 CV</v>
          </cell>
          <cell r="C29859" t="str">
            <v>UN</v>
          </cell>
        </row>
        <row r="29860">
          <cell r="A29860" t="str">
            <v>73826/2</v>
          </cell>
          <cell r="B29860" t="str">
            <v>INSTALACAO DE CONJ.MOTO BOMBA SUBMERSIVEL ATE 10 CV</v>
          </cell>
          <cell r="C29860" t="str">
            <v>UN</v>
          </cell>
        </row>
        <row r="29861">
          <cell r="A29861" t="str">
            <v>73834/1</v>
          </cell>
          <cell r="B29861" t="str">
            <v>INSTALACAO DE CONJ.MOTO BOMBA SUBMERSIVEL DE 11 A 25 CV</v>
          </cell>
          <cell r="C29861" t="str">
            <v>UN</v>
          </cell>
        </row>
        <row r="29862">
          <cell r="A29862" t="str">
            <v>73834/2</v>
          </cell>
          <cell r="B29862" t="str">
            <v>INSTALACAO DE CONJ.MOTO BOMBA SUBMERSIVEL DE 26 A 50 CV</v>
          </cell>
          <cell r="C29862" t="str">
            <v>UN</v>
          </cell>
        </row>
        <row r="29863">
          <cell r="A29863" t="str">
            <v>73834/3</v>
          </cell>
          <cell r="B29863" t="str">
            <v>INSTALACAO DE CONJ.MOTO BOMBA SUBMERSIVEL DE 51 A 100 CV</v>
          </cell>
          <cell r="C29863" t="str">
            <v>UN</v>
          </cell>
        </row>
        <row r="29864">
          <cell r="A29864" t="str">
            <v>73834/4</v>
          </cell>
          <cell r="B29864" t="str">
            <v>INSTALACAO DE CONJ.MOTO BOMBA VERTICAL POT &lt;= 100 CV</v>
          </cell>
          <cell r="C29864" t="str">
            <v>UN</v>
          </cell>
        </row>
        <row r="29865">
          <cell r="A29865" t="str">
            <v>73835/1</v>
          </cell>
          <cell r="B29865" t="str">
            <v>INSTALACAO DE CONJ.MOTO BOMBA VERTICAL 100 &lt; POT &lt;= 200 CV</v>
          </cell>
          <cell r="C29865" t="str">
            <v>UN</v>
          </cell>
        </row>
        <row r="29866">
          <cell r="A29866" t="str">
            <v>73835/2</v>
          </cell>
          <cell r="B29866" t="str">
            <v>INSTALACAO DE CONJ.MOTO BOMBA VERTICAL 200 &lt; POT &lt;= 300 CV</v>
          </cell>
          <cell r="C29866" t="str">
            <v>UN</v>
          </cell>
        </row>
        <row r="29867">
          <cell r="A29867" t="str">
            <v>73835/3</v>
          </cell>
          <cell r="B29867" t="str">
            <v>INSTALACAO DE CONJ.MOTO BOMBA HORIZONTAL ATE 10 CV</v>
          </cell>
          <cell r="C29867" t="str">
            <v>UN</v>
          </cell>
        </row>
        <row r="29868">
          <cell r="A29868" t="str">
            <v>73836/1</v>
          </cell>
          <cell r="B29868" t="str">
            <v>INSTALACAO DE CONJ.MOTO BOMBA HORIZONTAL DE 12,5 A 25 CV</v>
          </cell>
          <cell r="C29868" t="str">
            <v>UN</v>
          </cell>
        </row>
        <row r="29869">
          <cell r="A29869" t="str">
            <v>73836/2</v>
          </cell>
          <cell r="B29869" t="str">
            <v>INSTALACAO DE CONJ.MOTO BOMBA HORIZONTAL DE 30 A 75 CV</v>
          </cell>
          <cell r="C29869" t="str">
            <v>UN</v>
          </cell>
        </row>
        <row r="29870">
          <cell r="A29870" t="str">
            <v>73836/3</v>
          </cell>
          <cell r="B29870" t="str">
            <v>INSTALACAO DE CONJ.MOTO BOMBA HORIZONTAL DE 100 A 150 CV</v>
          </cell>
          <cell r="C29870" t="str">
            <v>UN</v>
          </cell>
        </row>
        <row r="29871">
          <cell r="A29871" t="str">
            <v>73836/4</v>
          </cell>
          <cell r="B29871" t="str">
            <v>INSTALACAO DE CONJ.MOTO BOMBA SUBMERSO ATE 5 CV</v>
          </cell>
          <cell r="C29871" t="str">
            <v>UN</v>
          </cell>
        </row>
        <row r="29872">
          <cell r="A29872" t="str">
            <v>73837/1</v>
          </cell>
          <cell r="B29872" t="str">
            <v>INSTALACAO DE CONJ.MOTO BOMBA SUBMERSO DE 6 A 25 CV</v>
          </cell>
          <cell r="C29872" t="str">
            <v>UN</v>
          </cell>
        </row>
        <row r="29873">
          <cell r="A29873" t="str">
            <v>73837/2</v>
          </cell>
          <cell r="B29873" t="str">
            <v>INSTALACAO DE CONJ.MOTO BOMBA SUBMERSO DE 26 A 50 CV</v>
          </cell>
          <cell r="C29873" t="str">
            <v>UN</v>
          </cell>
        </row>
        <row r="29874">
          <cell r="A29874" t="str">
            <v>73837/3</v>
          </cell>
          <cell r="B29874" t="str">
            <v>INSTALACAO DE CLORADOR</v>
          </cell>
          <cell r="C29874" t="str">
            <v>UN</v>
          </cell>
        </row>
        <row r="29875">
          <cell r="A29875">
            <v>73612</v>
          </cell>
          <cell r="B29875" t="str">
            <v>LEITO FILTRANTE - ASSENTAMENTO DE BLOCOS LEOPOLD</v>
          </cell>
          <cell r="C29875" t="str">
            <v>UN</v>
          </cell>
        </row>
        <row r="29876">
          <cell r="A29876">
            <v>73660</v>
          </cell>
          <cell r="B29876" t="str">
            <v>FORNECIMENTO E INSTALACAO DE TALHA E TROLEY MANUAL DE 1 TONELADA</v>
          </cell>
          <cell r="C29876" t="str">
            <v>M2</v>
          </cell>
        </row>
        <row r="29877">
          <cell r="A29877">
            <v>73661</v>
          </cell>
          <cell r="B29877" t="str">
            <v>LEITO FILTRANTE - COLOCACAO DE LONA PLASTICA</v>
          </cell>
          <cell r="C29877" t="str">
            <v>UN</v>
          </cell>
        </row>
        <row r="29878">
          <cell r="A29878">
            <v>73693</v>
          </cell>
          <cell r="B29878" t="str">
            <v>INSTALACAO DE BOMBA DOSADORA</v>
          </cell>
          <cell r="C29878" t="str">
            <v>M2</v>
          </cell>
        </row>
        <row r="29879">
          <cell r="A29879">
            <v>73694</v>
          </cell>
          <cell r="B29879" t="str">
            <v>INSTALACAO DE AGITADOR</v>
          </cell>
          <cell r="C29879" t="str">
            <v>UN</v>
          </cell>
        </row>
        <row r="29880">
          <cell r="A29880">
            <v>73695</v>
          </cell>
          <cell r="B29880" t="str">
            <v>INSTALACAO DE MISTURADOR VERTICAL</v>
          </cell>
          <cell r="C29880" t="str">
            <v>UN</v>
          </cell>
        </row>
        <row r="29881">
          <cell r="A29881" t="str">
            <v>73824/1</v>
          </cell>
          <cell r="B29881" t="str">
            <v>VERTEDOR TRIANGULAR DE ALUMINIO</v>
          </cell>
          <cell r="C29881" t="str">
            <v>UN</v>
          </cell>
        </row>
        <row r="29882">
          <cell r="A29882" t="str">
            <v>73825/2</v>
          </cell>
          <cell r="B29882" t="str">
            <v>LEITO FILTRANTE - COLOCACAO E APILOAMENTO DE TERRA NO FILTRO</v>
          </cell>
          <cell r="C29882" t="str">
            <v>M2</v>
          </cell>
        </row>
        <row r="29883">
          <cell r="A29883" t="str">
            <v>73873/1</v>
          </cell>
          <cell r="B29883" t="str">
            <v>LEITO FILTRANTE - FORN.E ENCHIMENTO C/ BRITA NO. 4</v>
          </cell>
          <cell r="C29883" t="str">
            <v>M3</v>
          </cell>
        </row>
        <row r="29884">
          <cell r="A29884" t="str">
            <v>73873/2</v>
          </cell>
          <cell r="B29884" t="str">
            <v>LEITO FILTRANTE - COLOCACAO DE AREIA NOS FILTROS</v>
          </cell>
          <cell r="C29884" t="str">
            <v>M3</v>
          </cell>
        </row>
        <row r="29885">
          <cell r="A29885" t="str">
            <v>73873/3</v>
          </cell>
          <cell r="B29885" t="str">
            <v>LEITO FILTRANTE - COLOCACAO DE PEDREGULHOS NOS FILTROS</v>
          </cell>
          <cell r="C29885" t="str">
            <v>M3</v>
          </cell>
        </row>
        <row r="29886">
          <cell r="A29886" t="str">
            <v>73873/4</v>
          </cell>
          <cell r="B29886" t="str">
            <v>LEITO FILTRANTE - COLOCACAO DE ANTRACITO NOS FILTROS</v>
          </cell>
          <cell r="C29886" t="str">
            <v>M3</v>
          </cell>
        </row>
        <row r="29887">
          <cell r="A29887" t="str">
            <v>73873/5</v>
          </cell>
          <cell r="B29887" t="str">
            <v>KIT CAVALETE PVC COM REGISTRO 1/2" - FORNECIMENTO E INSTALAÇÃO</v>
          </cell>
          <cell r="C29887" t="str">
            <v>M3</v>
          </cell>
        </row>
        <row r="29888">
          <cell r="A29888" t="str">
            <v>73827/1</v>
          </cell>
          <cell r="B29888" t="str">
            <v>KIT CAVALETE PVC COM REGISTRO 3/4" - FORNECIMENTO E INSTALACAO</v>
          </cell>
          <cell r="C29888" t="str">
            <v>UN</v>
          </cell>
        </row>
        <row r="29889">
          <cell r="A29889" t="str">
            <v>74218/1</v>
          </cell>
          <cell r="B29889" t="str">
            <v>RAMAL PREDIAL EM TUBO PEAD 20MM - FORNECIMENTO, INSTALAÇÃO, ESCAVAÇÃO E REATERRO</v>
          </cell>
          <cell r="C29889" t="str">
            <v>UN</v>
          </cell>
        </row>
        <row r="29890">
          <cell r="A29890" t="str">
            <v>74253/1</v>
          </cell>
          <cell r="B29890" t="str">
            <v>LIGACAO DA REDE 50MM AO RAMAL PREDIAL 1/2"</v>
          </cell>
          <cell r="C29890" t="str">
            <v>M</v>
          </cell>
        </row>
        <row r="29891">
          <cell r="A29891">
            <v>83878</v>
          </cell>
          <cell r="B29891" t="str">
            <v>LIGACAO DA REDE 75MM AO RAMAL PREDIAL 1/2"</v>
          </cell>
          <cell r="C29891" t="str">
            <v>UN</v>
          </cell>
        </row>
        <row r="29892">
          <cell r="A29892">
            <v>83879</v>
          </cell>
          <cell r="B29892" t="str">
            <v>LIGAÇÃO DOMICILIAR DE ESGOTO DN 100MM, DA CASA ATÉ A CAIXA, COMPOSTO POR 10,0M TUBO DE PVC ESGOTO PREDIAL DN 100MM E CAIXA DE ALVENARIA COM TAMPA DE CONCRETO - FORNECIMENTO E INSTALAÇÃO</v>
          </cell>
          <cell r="C29892" t="str">
            <v>UN</v>
          </cell>
        </row>
        <row r="29893">
          <cell r="A29893">
            <v>73658</v>
          </cell>
          <cell r="B29893"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29893" t="str">
            <v>UN</v>
          </cell>
        </row>
        <row r="29894">
          <cell r="A29894">
            <v>93350</v>
          </cell>
          <cell r="B29894"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29894" t="str">
            <v>UN</v>
          </cell>
        </row>
        <row r="29895">
          <cell r="A29895">
            <v>93351</v>
          </cell>
          <cell r="B29895"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29895" t="str">
            <v>UN</v>
          </cell>
        </row>
        <row r="29896">
          <cell r="A29896">
            <v>93352</v>
          </cell>
          <cell r="B29896"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29896" t="str">
            <v>UN</v>
          </cell>
        </row>
        <row r="29897">
          <cell r="A29897">
            <v>93353</v>
          </cell>
          <cell r="B29897"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29897" t="str">
            <v>UN</v>
          </cell>
        </row>
        <row r="29898">
          <cell r="A29898">
            <v>93354</v>
          </cell>
          <cell r="B29898"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29898" t="str">
            <v>UN</v>
          </cell>
        </row>
        <row r="29899">
          <cell r="A29899">
            <v>93355</v>
          </cell>
          <cell r="B29899"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29899" t="str">
            <v>UN</v>
          </cell>
        </row>
        <row r="29900">
          <cell r="A29900">
            <v>93356</v>
          </cell>
          <cell r="B29900"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29900" t="str">
            <v>UN</v>
          </cell>
        </row>
        <row r="29901">
          <cell r="A29901">
            <v>93357</v>
          </cell>
          <cell r="B29901" t="str">
            <v>ESCAVACAO SUBMERSA COM DRAGA DE MANDIBULA</v>
          </cell>
          <cell r="C29901" t="str">
            <v>UN</v>
          </cell>
        </row>
        <row r="29902">
          <cell r="A29902">
            <v>83335</v>
          </cell>
          <cell r="B29902" t="str">
            <v>DRAGAGEM (C/ ESCAVADEIRA DRAG LINE DE ARRASTE 140HP)</v>
          </cell>
          <cell r="C29902" t="str">
            <v>M3</v>
          </cell>
        </row>
        <row r="29903">
          <cell r="A29903">
            <v>88548</v>
          </cell>
          <cell r="B29903" t="str">
            <v>LIMPEZA SUPERFICIAL DA CAMADA VEGETAL EM JAZIDA</v>
          </cell>
          <cell r="C29903" t="str">
            <v>M3</v>
          </cell>
        </row>
        <row r="29904">
          <cell r="A29904" t="str">
            <v>73903/1</v>
          </cell>
          <cell r="B29904" t="str">
            <v>EXPURGO DE JAZIDA (MATERIAL VEGETAL, OU INSERVÍVEL, EXCETO LAMA)</v>
          </cell>
          <cell r="C29904" t="str">
            <v>M2</v>
          </cell>
        </row>
        <row r="29905">
          <cell r="A29905" t="str">
            <v>73903/2</v>
          </cell>
          <cell r="B29905" t="str">
            <v>ESCAVACAO E CARGA MATERIAL 1A CATEGORIA, UTILIZANDO TRATOR DE ESTEIRAS DE 110 A 160HP COM LAMINA, PESO OPERACIONAL * 13T  E PA CARREGADEIRA COM 170 HP.</v>
          </cell>
          <cell r="C29905" t="str">
            <v>M3</v>
          </cell>
        </row>
        <row r="29906">
          <cell r="A29906" t="str">
            <v>74151/1</v>
          </cell>
          <cell r="B29906" t="str">
            <v>ESPALHAMENTO MECANIZADO (COM MOTONIVELADORA 140 HP) MATERIAL 1A. CATEGORIA</v>
          </cell>
          <cell r="C29906" t="str">
            <v>M3</v>
          </cell>
        </row>
        <row r="29907">
          <cell r="A29907" t="str">
            <v>74153/1</v>
          </cell>
          <cell r="B29907" t="str">
            <v>ESCAVACAO, CARGA E TRANSPORTE DE  MATERIAL DE 1A CATEGORIA COM TRATOR SOBRE ESTEIRAS 347 HP E CACAMBA 6M3,  DMT 50 A 200M</v>
          </cell>
          <cell r="C29907" t="str">
            <v>M2</v>
          </cell>
        </row>
        <row r="29908">
          <cell r="A29908" t="str">
            <v>74154/1</v>
          </cell>
          <cell r="B29908" t="str">
            <v>ESCAVACAO E TRANSPORTE DE MATERIAL DE  1A CAT DMT 50M COM TRATOR SOBRE  ESTEIRAS 347 HP COM LAMINA E ESCARIFICADOR</v>
          </cell>
          <cell r="C29908" t="str">
            <v>M3</v>
          </cell>
        </row>
        <row r="29909">
          <cell r="A29909" t="str">
            <v>74155/1</v>
          </cell>
          <cell r="B29909" t="str">
            <v>ESCAVACAO E TRANSPORTE DE MATERIAL DE  2A CAT DMT 50M COM TRATOR SOBRE  ESTEIRAS 347 HP COM LAMINA E ESCARIFICADOR</v>
          </cell>
          <cell r="C29909" t="str">
            <v>M3</v>
          </cell>
        </row>
        <row r="29910">
          <cell r="A29910" t="str">
            <v>74155/2</v>
          </cell>
          <cell r="B29910" t="str">
            <v>ESCAVACAO MECANICA DE MATERIAL 1A. CATEGORIA, PROVENIENTE DE CORTE DE SUBLEITO (C/TRATOR ESTEIRAS  160HP)</v>
          </cell>
          <cell r="C29910" t="str">
            <v>M3</v>
          </cell>
        </row>
        <row r="29911">
          <cell r="A29911" t="str">
            <v>74205/1</v>
          </cell>
          <cell r="B29911" t="str">
            <v>REGULARIZACAO DE SUPERFICIES EM TERRA COM MOTONIVELADORA</v>
          </cell>
          <cell r="C29911" t="str">
            <v>M3</v>
          </cell>
        </row>
        <row r="29912">
          <cell r="A29912">
            <v>79472</v>
          </cell>
          <cell r="B29912" t="str">
            <v>CORTE E ATERRO COMPENSADO</v>
          </cell>
          <cell r="C29912" t="str">
            <v>M2</v>
          </cell>
        </row>
        <row r="29913">
          <cell r="A29913">
            <v>79473</v>
          </cell>
          <cell r="B29913" t="str">
            <v>ESCAVACAO MECANICA CAMPO ABERTO EM SOLO EXCETO ROCHA ATE 2,00M PROFUNDIDADE</v>
          </cell>
          <cell r="C29913" t="str">
            <v>M3</v>
          </cell>
        </row>
        <row r="29914">
          <cell r="A29914">
            <v>79480</v>
          </cell>
          <cell r="B29914" t="str">
            <v>ESCAVACAO MECANICA PARA ACERTO DE TALUDES, EM MATERIAL DE 1A CATEGORIA, COM ESCAVADEIRA HIDRAULICA</v>
          </cell>
          <cell r="C29914" t="str">
            <v>M3</v>
          </cell>
        </row>
        <row r="29915">
          <cell r="A29915">
            <v>83336</v>
          </cell>
          <cell r="B29915" t="str">
            <v>ESCAVACAO MECANICA, A CEU ABERTO, EM MATERIAL DE 1A CATEGORIA, COM ESCAVADEIRA HIDRAULICA, CAPACIDADE DE 0,78 M3</v>
          </cell>
          <cell r="C29915" t="str">
            <v>M3</v>
          </cell>
        </row>
        <row r="29916">
          <cell r="A29916">
            <v>83338</v>
          </cell>
          <cell r="B29916" t="str">
            <v>ESCAVAÇÃO VERTICAL A CÉU ABERTO, INCLUINDO CARGA, DESCARGA E TRANSPORTE, EM SOLO DE 1ª CATEGORIA COM ESCAVADEIRA HIDRÁULICA (CAÇAMBA: 0,8 M³ / 111 HP), FROTA DE 3 CAMINHÕES BASCULANTES DE 14 M³, DMT DE 0,2 KM E VELOCIDADE MÉDIA 4 KM/H. AF_12/2013</v>
          </cell>
          <cell r="C29916" t="str">
            <v>M3</v>
          </cell>
        </row>
        <row r="29917">
          <cell r="A29917">
            <v>89885</v>
          </cell>
          <cell r="B29917" t="str">
            <v>ESCAVAÇÃO VERTICAL A CÉU ABERTO, INCLUINDO CARGA, DESCARGA E TRANSPORTE, EM SOLO DE 1ª CATEGORIA COM ESCAVADEIRA HIDRÁULICA (CAÇAMBA: 0,8 M³ / 111 HP), FROTA DE 3 CAMINHÕES BASCULANTES DE 14 M³, DMT DE 0,3 KM E VELOCIDADE MÉDIA 5,9 KM/H. AF_12/2013</v>
          </cell>
          <cell r="C29917" t="str">
            <v>M3</v>
          </cell>
        </row>
        <row r="29918">
          <cell r="A29918">
            <v>89886</v>
          </cell>
          <cell r="B29918" t="str">
            <v>ESCAVAÇÃO VERTICAL A CÉU ABERTO, INCLUINDO CARGA, DESCARGA E TRANSPORTE, EM SOLO DE 1ª CATEGORIA COM ESCAVADEIRA HIDRÁULICA (CAÇAMBA: 0,8 M³ / 111 HP), FROTA DE 3 CAMINHÕES BASCULANTES DE 14 M³, DMT DE 0,6 KM E VELOCIDADE MÉDIA 10 KM/H. AF_12/2013</v>
          </cell>
          <cell r="C29918" t="str">
            <v>M3</v>
          </cell>
        </row>
        <row r="29919">
          <cell r="A29919">
            <v>89887</v>
          </cell>
          <cell r="B29919" t="str">
            <v>ESCAVAÇÃO VERTICAL A CÉU ABERTO, INCLUINDO CARGA, DESCARGA E TRANSPORTE, EM SOLO DE 1ª CATEGORIA COM ESCAVADEIRA HIDRÁULICA (CAÇAMBA: 0,8 M³ / 111 HP), FROTA DE 3 CAMINHÕES BASCULANTES DE 14 M³, DMT DE 0,8 KM E VELOCIDADE MÉDIA 14 KM/H. AF_12/2013</v>
          </cell>
          <cell r="C29919" t="str">
            <v>M3</v>
          </cell>
        </row>
        <row r="29920">
          <cell r="A29920">
            <v>89888</v>
          </cell>
          <cell r="B29920" t="str">
            <v>ESCAVAÇÃO VERTICAL A CÉU ABERTO, INCLUINDO CARGA, DESCARGA E TRANSPORTE, EM SOLO DE 1ª CATEGORIA COM ESCAVADEIRA HIDRÁULICA (CAÇAMBA: 0,8 M³ / 111 HP), FROTA DE 3 CAMINHÕES BASCULANTES DE 14 M³, DMT DE 1 KM E VELOCIDADE MÉDIA 15 KM/H. AF_12/2013</v>
          </cell>
          <cell r="C29920" t="str">
            <v>M3</v>
          </cell>
        </row>
        <row r="29921">
          <cell r="A29921">
            <v>89889</v>
          </cell>
          <cell r="B29921" t="str">
            <v>ESCAVAÇÃO VERTICAL A CÉU ABERTO, INCLUINDO CARGA, DESCARGA E TRANSPORTE, EM SOLO DE 1ª CATEGORIA COM ESCAVADEIRA HIDRÁULICA (CAÇAMBA: 0,8 M³ / 111 HP), FROTA DE 4 CAMINHÕES BASCULANTES DE 14 M³, DMT DE 1,5 KM E VELOCIDADE MÉDIA 18 KM/H. AF_12/2013</v>
          </cell>
          <cell r="C29921" t="str">
            <v>M3</v>
          </cell>
        </row>
        <row r="29922">
          <cell r="A29922">
            <v>89890</v>
          </cell>
          <cell r="B29922" t="str">
            <v>ESCAVAÇÃO VERTICAL A CÉU ABERTO, INCLUINDO CARGA, DESCARGA E TRANSPORTE, EM SOLO DE 1ª CATEGORIA COM ESCAVADEIRA HIDRÁULICA (CAÇAMBA: 0,8 M³ / 111 HP), FROTA DE 4 CAMINHÕES BASCULANTES DE 14 M³, DMT DE 2 KM E VELOCIDADE MÉDIA 22 KM/H. AF_12/2013</v>
          </cell>
          <cell r="C29922" t="str">
            <v>M3</v>
          </cell>
        </row>
        <row r="29923">
          <cell r="A29923">
            <v>89891</v>
          </cell>
          <cell r="B29923" t="str">
            <v>ESCAVAÇÃO VERTICAL A CÉU ABERTO, INCLUINDO CARGA, DESCARGA E TRANSPORTE, EM SOLO DE 1ª CATEGORIA COM ESCAVADEIRA HIDRÁULICA (CAÇAMBA: 0,8 M³ / 111 HP), FROTA DE 4 CAMINHÕES BASCULANTES DE 14 M³, DMT DE 2 KM E VELOCIDADE MÉDIA 35 KM/H. AF_12/2013</v>
          </cell>
          <cell r="C29923" t="str">
            <v>M3</v>
          </cell>
        </row>
        <row r="29924">
          <cell r="A29924">
            <v>89892</v>
          </cell>
          <cell r="B29924" t="str">
            <v>ESCAVAÇÃO VERTICAL A CÉU ABERTO, INCLUINDO CARGA, DESCARGA E TRANSPORTE, EM SOLO DE 1ª CATEGORIA COM ESCAVADEIRA HIDRÁULICA (CAÇAMBA: 0,8 M³ / 111 HP), FROTA DE 5 CAMINHÕES BASCULANTES DE 14 M³, DMT DE 3 KM E VELOCIDADE MÉDIA 20 KM/H. AF_12/2013</v>
          </cell>
          <cell r="C29924" t="str">
            <v>M3</v>
          </cell>
        </row>
        <row r="29925">
          <cell r="A29925">
            <v>89893</v>
          </cell>
          <cell r="B29925" t="str">
            <v>ESCAVAÇÃO VERTICAL A CÉU ABERTO, INCLUINDO CARGA, DESCARGA E TRANSPORTE, EM SOLO DE 1ª CATEGORIA COM ESCAVADEIRA HIDRÁULICA (CAÇAMBA: 0,8 M³ / 111 HP), FROTA DE 6 CAMINHÕES BASCULANTES DE 14 M³, DMT DE 4 KM E VELOCIDADE MÉDIA 22 KM/H. AF_12/2013</v>
          </cell>
          <cell r="C29925" t="str">
            <v>M3</v>
          </cell>
        </row>
        <row r="29926">
          <cell r="A29926">
            <v>89894</v>
          </cell>
          <cell r="B29926" t="str">
            <v>ESCAVAÇÃO VERTICAL A CÉU ABERTO, INCLUINDO CARGA, DESCARGA E TRANSPORTE, EM SOLO DE 1ª CATEGORIA COM ESCAVADEIRA HIDRÁULICA (CAÇAMBA: 0,8 M³ / 111 HP), FROTA DE 7 CAMINHÕES BASCULANTES DE 14 M³, DMT DE 6 KM E VELOCIDADE MÉDIA 22 KM/H. AF_12/2013</v>
          </cell>
          <cell r="C29926" t="str">
            <v>M3</v>
          </cell>
        </row>
        <row r="29927">
          <cell r="A29927">
            <v>89895</v>
          </cell>
          <cell r="B29927" t="str">
            <v>ESCAVAÇÃO VERTICAL A CÉU ABERTO, INCLUINDO CARGA, DESCARGA E TRANSPORTE, EM SOLO DE 1ª CATEGORIA COM ESCAVADEIRA HIDRÁULICA (CAÇAMBA: 0,8 M³ / 111 HP), FROTA DE 2 CAMINHÕES BASCULANTES DE 18 M³, DMT DE 0,2 KM E VELOCIDADE MÉDIA 4 KM/H. AF_12/2013</v>
          </cell>
          <cell r="C29927" t="str">
            <v>M3</v>
          </cell>
        </row>
        <row r="29928">
          <cell r="A29928">
            <v>89903</v>
          </cell>
          <cell r="B29928" t="str">
            <v>ESCAVAÇÃO VERTICAL A CÉU ABERTO, INCLUINDO CARGA, DESCARGA E TRANSPORTE, EM SOLO DE 1ª CATEGORIA COM ESCAVADEIRA HIDRÁULICA (CAÇAMBA: 0,8 M³ / 111 HP), FROTA DE 2 CAMINHÕES BASCULANTES DE 18 M³, DMT DE 0,3 KM E VELOCIDADE MÉDIA 5,9KM/H. AF_12/2013</v>
          </cell>
          <cell r="C29928" t="str">
            <v>M3</v>
          </cell>
        </row>
        <row r="29929">
          <cell r="A29929">
            <v>89904</v>
          </cell>
          <cell r="B29929" t="str">
            <v>ESCAVAÇÃO VERTICAL A CÉU ABERTO, INCLUINDO CARGA, DESCARGA E TRANSPORTE, EM SOLO DE 1ª CATEGORIA COM ESCAVADEIRA HIDRÁULICA (CAÇAMBA: 0,8 M³ / 111 HP), FROTA DE 2 CAMINHÕES BASCULANTES DE 18 M³, DMT DE 0,6 KM E VELOCIDADE MÉDIA 10 KM/H. AF_12/2013</v>
          </cell>
          <cell r="C29929" t="str">
            <v>M3</v>
          </cell>
        </row>
        <row r="29930">
          <cell r="A29930">
            <v>89905</v>
          </cell>
          <cell r="B29930" t="str">
            <v>ESCAVAÇÃO VERTICAL A CÉU ABERTO, INCLUINDO CARGA, DESCARGA E TRANSPORTE, EM SOLO DE 1ª CATEGORIA COM ESCAVADEIRA HIDRÁULICA (CAÇAMBA: 0,8 M³ / 111 HP), FROTA DE 2 CAMINHÕES BASCULANTES DE 18 M³, DMT DE 0,8 KM E VELOCIDADE MÉDIA 14 KM/H. AF_12/2013</v>
          </cell>
          <cell r="C29930" t="str">
            <v>M3</v>
          </cell>
        </row>
        <row r="29931">
          <cell r="A29931">
            <v>89906</v>
          </cell>
          <cell r="B29931" t="str">
            <v>ESCAVAÇÃO VERTICAL A CÉU ABERTO, INCLUINDO CARGA, DESCARGA E TRANSPORTE, EM SOLO DE 1ª CATEGORIA COM ESCAVADEIRA HIDRÁULICA (CAÇAMBA: 0,8 M³ / 111 HP), FROTA DE 3 CAMINHÕES BASCULANTES DE 18 M³, DMT DE 1 KM E VELOCIDADE MÉDIA 15 KM/H. AF_12/2013</v>
          </cell>
          <cell r="C29931" t="str">
            <v>M3</v>
          </cell>
        </row>
        <row r="29932">
          <cell r="A29932">
            <v>89907</v>
          </cell>
          <cell r="B29932" t="str">
            <v>ESCAVAÇÃO VERTICAL A CÉU ABERTO, INCLUINDO CARGA, DESCARGA E TRANSPORTE, EM SOLO DE 1ª CATEGORIA COM ESCAVADEIRA HIDRÁULICA (CAÇAMBA: 0,8 M³ / 111 HP), FROTA DE 4 CAMINHÕES BASCULANTES DE 18 M³, DMT DE 1,5 KM E VELOCIDADE MÉDIA 18 KM/H. AF_12/2013</v>
          </cell>
          <cell r="C29932" t="str">
            <v>M3</v>
          </cell>
        </row>
        <row r="29933">
          <cell r="A29933">
            <v>89908</v>
          </cell>
          <cell r="B29933" t="str">
            <v>ESCAVAÇÃO VERTICAL A CÉU ABERTO, INCLUINDO CARGA, DESCARGA E TRANSPORTE, EM SOLO DE 1ª CATEGORIA COM ESCAVADEIRA HIDRÁULICA (CAÇAMBA: 0,8 M³ / 111 HP), FROTA DE 4 CAMINHÕES BASCULANTES DE 18 M³, DMT DE 2 KM E VELOCIDADE MÉDIA 22 KM/H. AF_12/2013</v>
          </cell>
          <cell r="C29933" t="str">
            <v>M3</v>
          </cell>
        </row>
        <row r="29934">
          <cell r="A29934">
            <v>89909</v>
          </cell>
          <cell r="B29934" t="str">
            <v>ESCAVAÇÃO VERTICAL A CÉU ABERTO, INCLUINDO CARGA, DESCARGA E TRANSPORTE, EM SOLO DE 1ª CATEGORIA COM ESCAVADEIRA HIDRÁULICA (CAÇAMBA: 0,8 M³ / 111 HP), FROTA DE 3 CAMINHÕES BASCULANTES DE 18 M³, DMT DE 2 KM E VELOCIDADE MÉDIA 35 KM/H. AF_12/2013</v>
          </cell>
          <cell r="C29934" t="str">
            <v>M3</v>
          </cell>
        </row>
        <row r="29935">
          <cell r="A29935">
            <v>89910</v>
          </cell>
          <cell r="B29935" t="str">
            <v>ESCAVAÇÃO VERTICAL A CÉU ABERTO, INCLUINDO CARGA, DESCARGA E TRANSPORTE, EM SOLO DE 1ª CATEGORIA COM ESCAVADEIRA HIDRÁULICA (CAÇAMBA: 0,8 M³ / 111 HP), FROTA DE 5 CAMINHÕES BASCULANTES DE 18 M³, DMT DE 3 KM E VELOCIDADE MÉDIA 20 KM/H. AF_12/2013</v>
          </cell>
          <cell r="C29935" t="str">
            <v>M3</v>
          </cell>
        </row>
        <row r="29936">
          <cell r="A29936">
            <v>89911</v>
          </cell>
          <cell r="B29936" t="str">
            <v>ESCAVAÇÃO VERTICAL A CÉU ABERTO, INCLUINDO CARGA, DESCARGA E TRANSPORTE, EM SOLO DE 1ª CATEGORIA COM ESCAVADEIRA HIDRÁULICA (CAÇAMBA: 0,8 M³ / 111 HP), FROTA DE 5 CAMINHÕES BASCULANTES DE 18 M³, DMT DE 4 KM E VELOCIDADE MÉDIA 22 KM/H. AF_12/2013</v>
          </cell>
          <cell r="C29936" t="str">
            <v>M3</v>
          </cell>
        </row>
        <row r="29937">
          <cell r="A29937">
            <v>89912</v>
          </cell>
          <cell r="B29937" t="str">
            <v>ESCAVAÇÃO VERTICAL A CÉU ABERTO, INCLUINDO CARGA, DESCARGA E TRANSPORTE, EM SOLO DE 1ª CATEGORIA COM ESCAVADEIRA HIDRÁULICA (CAÇAMBA: 0,8 M³ / 111 HP), FROTA DE 6 CAMINHÕES BASCULANTES DE 18 M³, DMT DE 6 KM E VELOCIDADE MÉDIA 22 KM/H. AF_12/2013</v>
          </cell>
          <cell r="C29937" t="str">
            <v>M3</v>
          </cell>
        </row>
        <row r="29938">
          <cell r="A29938">
            <v>89913</v>
          </cell>
          <cell r="B29938" t="str">
            <v>ESCAVAÇÃO VERTICAL A CÉU ABERTO, INCLUINDO CARGA, DESCARGA E TRANSPORTE, EM SOLO DE 1ª CATEGORIA COM ESCAVADEIRA HIDRÁULICA (CAÇAMBA: 1,2 M³ / 155 HP), FROTA DE 3 CAMINHÕES BASCULANTES DE 14 M³, DMT DE 0,2 KM E VELOCIDADE MÉDIA 4 KM/H. AF_12/2013</v>
          </cell>
          <cell r="C29938" t="str">
            <v>M3</v>
          </cell>
        </row>
        <row r="29939">
          <cell r="A29939">
            <v>89921</v>
          </cell>
          <cell r="B29939" t="str">
            <v>ESCAVAÇÃO VERTICAL A CÉU ABERTO, INCLUINDO CARGA, DESCARGA E TRANSPORTE, EM SOLO DE 1ª CATEGORIA COM ESCAVADEIRA HIDRÁULICA (CAÇAMBA: 1,2 M³ / 155 HP), FROTA DE 3 CAMINHÕES BASCULANTES DE 14 M³, DMT DE 0,3 KM E VELOCIDADE MÉDIA 5,9 KM/H. AF_12/2013</v>
          </cell>
          <cell r="C29939" t="str">
            <v>M3</v>
          </cell>
        </row>
        <row r="29940">
          <cell r="A29940">
            <v>89922</v>
          </cell>
          <cell r="B29940" t="str">
            <v>ESCAVAÇÃO VERTICAL A CÉU ABERTO, INCLUINDO CARGA, DESCARGA E TRANSPORTE, EM SOLO DE 1ª CATEGORIA COM ESCAVADEIRA HIDRÁULICA (CAÇAMBA: 1,2 M³ / 155 HP), FROTA DE 3 CAMINHÕES BASCULANTES DE 14 M³, DMT DE 0,6 KM E VELOCIDADE MÉDIA 10 KM/H. AF_12/2013</v>
          </cell>
          <cell r="C29940" t="str">
            <v>M3</v>
          </cell>
        </row>
        <row r="29941">
          <cell r="A29941">
            <v>89923</v>
          </cell>
          <cell r="B29941" t="str">
            <v>ESCAVAÇÃO VERTICAL A CÉU ABERTO, INCLUINDO CARGA, DESCARGA E TRANSPORTE, EM SOLO DE 1ª CATEGORIA COM ESCAVADEIRA HIDRÁULICA (CAÇAMBA: 1,2 M³ / 155 HP), FROTA DE 3 CAMINHÕES BASCULANTES DE 14 M³, DMT DE 0,8 KM E VELOCIDADE MÉDIA 14 KM/H. AF_12/2013</v>
          </cell>
          <cell r="C29941" t="str">
            <v>M3</v>
          </cell>
        </row>
        <row r="29942">
          <cell r="A29942">
            <v>89924</v>
          </cell>
          <cell r="B29942" t="str">
            <v>ESCAVAÇÃO VERTICAL A CÉU ABERTO, INCLUINDO CARGA, DESCARGA E TRANSPORTE, EM SOLO DE 1ª CATEGORIA COM ESCAVADEIRA HIDRÁULICA (CAÇAMBA: 1,2 M³ / 155 HP), FROTA DE 3 CAMINHÕES BASCULANTES DE 14 M³, DMT DE 1 KM E VELOCIDADE MÉDIA 15 KM/H. AF_12/2013</v>
          </cell>
          <cell r="C29942" t="str">
            <v>M3</v>
          </cell>
        </row>
        <row r="29943">
          <cell r="A29943">
            <v>89925</v>
          </cell>
          <cell r="B29943" t="str">
            <v>ESCAVAÇÃO VERTICAL A CÉU ABERTO, INCLUINDO CARGA, DESCARGA E TRANSPORTE, EM SOLO DE 1ª CATEGORIA COM ESCAVADEIRA HIDRÁULICA (CAÇAMBA: 1,2 M³ / 155 HP), FROTA DE 5 CAMINHÕES BASCULANTES DE 14 M³, DMT DE 1,5 KM E VELOCIDADE MÉDIA 18 KM/H. AF_12/2013</v>
          </cell>
          <cell r="C29943" t="str">
            <v>M3</v>
          </cell>
        </row>
        <row r="29944">
          <cell r="A29944">
            <v>89926</v>
          </cell>
          <cell r="B29944" t="str">
            <v>ESCAVAÇÃO VERTICAL A CÉU ABERTO, INCLUINDO CARGA, DESCARGA E TRANSPORTE, EM SOLO DE 1ª CATEGORIA COM ESCAVADEIRA HIDRÁULICA (CAÇAMBA: 1,2 M³ / 155 HP), FROTA DE 5 CAMINHÕES BASCULANTES DE 14 M³, DMT DE 2 KM E VELOCIDADE MÉDIA 22 KM/H. AF_12/2013</v>
          </cell>
          <cell r="C29944" t="str">
            <v>M3</v>
          </cell>
        </row>
        <row r="29945">
          <cell r="A29945">
            <v>89927</v>
          </cell>
          <cell r="B29945" t="str">
            <v>ESCAVAÇÃO VERTICAL A CÉU ABERTO, INCLUINDO CARGA, DESCARGA E TRANSPORTE, EM SOLO DE 1ª CATEGORIA COM ESCAVADEIRA HIDRÁULICA (CAÇAMBA: 1,2 M³ / 155 HP), FROTA DE 5 CAMINHÕES BASCULANTES DE 14 M³, DMT DE 2 KM E VELOCIDADE MÉDIA 35 KM/H. AF_12/2013</v>
          </cell>
          <cell r="C29945" t="str">
            <v>M3</v>
          </cell>
        </row>
        <row r="29946">
          <cell r="A29946">
            <v>89928</v>
          </cell>
          <cell r="B29946" t="str">
            <v>ESCAVAÇÃO VERTICAL A CÉU ABERTO, INCLUINDO CARGA, DESCARGA E TRANSPORTE, EM SOLO DE 1ª CATEGORIA COM ESCAVADEIRA HIDRÁULICA (CAÇAMBA: 1,2 M³ / 155 HP), FROTA DE 7 CAMINHÕES BASCULANTES DE 14 M³, DMT DE 3 KM E VELOCIDADE MÉDIA 20 KM/H. AF_12/2013</v>
          </cell>
          <cell r="C29946" t="str">
            <v>M3</v>
          </cell>
        </row>
        <row r="29947">
          <cell r="A29947">
            <v>89929</v>
          </cell>
          <cell r="B29947" t="str">
            <v>ESCAVAÇÃO VERTICAL A CÉU ABERTO, INCLUINDO CARGA, DESCARGA E TRANSPORTE, EM SOLO DE 1ª CATEGORIA COM ESCAVADEIRA HIDRÁULICA (CAÇAMBA: 1,2 M³ / 155 HP), FROTA DE 7 CAMINHÕES BASCULANTES DE 14 M³, DMT DE 4 KM E VELOCIDADE MÉDIA 22 KM/H. AF_12/2013</v>
          </cell>
          <cell r="C29947" t="str">
            <v>M3</v>
          </cell>
        </row>
        <row r="29948">
          <cell r="A29948">
            <v>89930</v>
          </cell>
          <cell r="B29948" t="str">
            <v>ESCAVAÇÃO VERTICAL A CÉU ABERTO, INCLUINDO CARGA, DESCARGA E TRANSPORTE, EM SOLO DE 1ª CATEGORIA COM ESCAVADEIRA HIDRÁULICA (CAÇAMBA: 1,2 M³ / 155 HP), FROTA DE 9 CAMINHÕES BASCULANTES DE 14 M³, DMT DE 6 KM E VELOCIDADE MÉDIA 22 KM/H. AF_12/2013</v>
          </cell>
          <cell r="C29948" t="str">
            <v>M3</v>
          </cell>
        </row>
        <row r="29949">
          <cell r="A29949">
            <v>89931</v>
          </cell>
          <cell r="B29949" t="str">
            <v>ESCAVAÇÃO VERTICAL A CÉU ABERTO, INCLUINDO CARGA, DESCARGA E TRANSPORTE, EM SOLO DE 1ª CATEGORIA COM ESCAVADEIRA HIDRÁULICA (CAÇAMBA: 1,2 M³ / 155 HP), FROTA DE 3 CAMINHÕES BASCULANTES DE 18 M³, DMT DE 0,2 KM E VELOCIDADE MÉDIA 4 KM/H. AF_12/2013</v>
          </cell>
          <cell r="C29949" t="str">
            <v>M3</v>
          </cell>
        </row>
        <row r="29950">
          <cell r="A29950">
            <v>89939</v>
          </cell>
          <cell r="B29950" t="str">
            <v>ESCAVAÇÃO VERTICAL A CÉU ABERTO, INCLUINDO CARGA, DESCARGA E TRANSPORTE, EM SOLO DE 1ª CATEGORIA COM ESCAVADEIRA HIDRÁULICA (CAÇAMBA: 1,2 M³ / 155 HP), FROTA DE 3 CAMINHÕES BASCULANTES DE 18 M³, DMT DE 0,3 KM E VELOCIDADE MÉDIA 5,9 KM/H. AF_12/2013</v>
          </cell>
          <cell r="C29950" t="str">
            <v>M3</v>
          </cell>
        </row>
        <row r="29951">
          <cell r="A29951">
            <v>89940</v>
          </cell>
          <cell r="B29951" t="str">
            <v>ESCAVAÇÃO VERTICAL A CÉU ABERTO, INCLUINDO CARGA, DESCARGA E TRANSPORTE, EM SOLO DE 1ª CATEGORIA COM ESCAVADEIRA HIDRÁULICA (CAÇAMBA: 1,2 M³ / 155 HP), FROTA DE 3 CAMINHÕES BASCULANTES DE 18 M³, DMT DE 0,6 KM E VELOCIDADE MÉDIA 10 KM/H. AF_12/2013</v>
          </cell>
          <cell r="C29951" t="str">
            <v>M3</v>
          </cell>
        </row>
        <row r="29952">
          <cell r="A29952">
            <v>89941</v>
          </cell>
          <cell r="B29952" t="str">
            <v>ESCAVAÇÃO VERTICAL A CÉU ABERTO, INCLUINDO CARGA, DESCARGA E TRANSPORTE, EM SOLO DE 1ª CATEGORIA COM ESCAVADEIRA HIDRÁULICA (CAÇAMBA: 1,2 M³ / 155 HP), FROTA DE 3 CAMINHÕES BASCULANTES DE 18 M³, DMT DE 0,8 KM E VELOCIDADE MÉDIA 14 KM/H. AF_12/2013</v>
          </cell>
          <cell r="C29952" t="str">
            <v>M3</v>
          </cell>
        </row>
        <row r="29953">
          <cell r="A29953">
            <v>89942</v>
          </cell>
          <cell r="B29953" t="str">
            <v>ESCAVAÇÃO VERTICAL A CÉU ABERTO, INCLUINDO CARGA, DESCARGA E TRANSPORTE, EM SOLO DE 1ª CATEGORIA COM ESCAVADEIRA HIDRÁULICA (CAÇAMBA: 1,2 M³ / 155 HP), FROTA DE 3 CAMINHÕES BASCULANTES DE 18 M³, DMT DE 1 KM E VELOCIDADE MÉDIA 15 KM/H. AF_12/2013</v>
          </cell>
          <cell r="C29953" t="str">
            <v>M3</v>
          </cell>
        </row>
        <row r="29954">
          <cell r="A29954">
            <v>89943</v>
          </cell>
          <cell r="B29954" t="str">
            <v>ESCAVAÇÃO VERTICAL A CÉU ABERTO, INCLUINDO CARGA, DESCARGA E TRANSPORTE, EM SOLO DE 1ª CATEGORIA COM ESCAVADEIRA HIDRÁULICA (CAÇAMBA: 1,2 M³ / 155 HP), FROTA DE 5 CAMINHÕES BASCULANTES DE 18 M³, DMT DE 1,5 KM E VELOCIDADE MÉDIA 18 KM/H. AF_12/2013</v>
          </cell>
          <cell r="C29954" t="str">
            <v>M3</v>
          </cell>
        </row>
        <row r="29955">
          <cell r="A29955">
            <v>89944</v>
          </cell>
          <cell r="B29955" t="str">
            <v>ESCAVAÇÃO VERTICAL A CÉU ABERTO, INCLUINDO CARGA, DESCARGA E TRANSPORTE, EM SOLO DE 1ª CATEGORIA COM ESCAVADEIRA HIDRÁULICA (CAÇAMBA: 1,2 M³ / 155 HP), FROTA DE 5 CAMINHÕES BASCULANTES DE 18 M³, DMT DE 2 KM E VELOCIDADE MÉDIA 22 KM/H. AF_12/2013</v>
          </cell>
          <cell r="C29955" t="str">
            <v>M3</v>
          </cell>
        </row>
        <row r="29956">
          <cell r="A29956">
            <v>89945</v>
          </cell>
          <cell r="B29956" t="str">
            <v>ESCAVAÇÃO VERTICAL A CÉU ABERTO, INCLUINDO CARGA, DESCARGA E TRANSPORTE, EM SOLO DE 1ª CATEGORIA COM ESCAVADEIRA HIDRÁULICA (CAÇAMBA: 1,2 M³ / 155 HP), FROTA DE 4 CAMINHÕES BASCULANTES DE 18 M³, DMT DE 2 KM E VELOCIDADE MÉDIA 35 KM/H. AF_12/2013</v>
          </cell>
          <cell r="C29956" t="str">
            <v>M3</v>
          </cell>
        </row>
        <row r="29957">
          <cell r="A29957">
            <v>89946</v>
          </cell>
          <cell r="B29957" t="str">
            <v>ESCAVAÇÃO VERTICAL A CÉU ABERTO, INCLUINDO CARGA, DESCARGA E TRANSPORTE, EM SOLO DE 1ª CATEGORIA COM ESCAVADEIRA HIDRÁULICA (CAÇAMBA: 1,2 M³ / 155 HP), FROTA DE 6 CAMINHÕES BASCULANTES DE 18 M³, DMT DE 3 KM E VELOCIDADE MÉDIA 20 KM/H. AF_12/2013</v>
          </cell>
          <cell r="C29957" t="str">
            <v>M3</v>
          </cell>
        </row>
        <row r="29958">
          <cell r="A29958">
            <v>89947</v>
          </cell>
          <cell r="B29958" t="str">
            <v>ESCAVAÇÃO VERTICAL A CÉU ABERTO, INCLUINDO CARGA, DESCARGA E TRANSPORTE, EM SOLO DE 1ª CATEGORIA COM ESCAVADEIRA HIDRÁULICA (CAÇAMBA: 1,2 M³ / 155 HP), FROTA DE 7 CAMINHÕES BASCULANTES DE 18 M³, DMT DE 4 KM E VELOCIDADE MÉDIA 22 KM/H. AF_12/2013</v>
          </cell>
          <cell r="C29958" t="str">
            <v>M3</v>
          </cell>
        </row>
        <row r="29959">
          <cell r="A29959">
            <v>89948</v>
          </cell>
          <cell r="B29959" t="str">
            <v>ESCAVAÇÃO VERTICAL A CÉU ABERTO, INCLUINDO CARGA, DESCARGA E TRANSPORTE, EM SOLO DE 1ª CATEGORIA COM ESCAVADEIRA HIDRÁULICA (CAÇAMBA: 1,2 M³ / 155 HP), FROTA DE 8 CAMINHÕES BASCULANTES DE 18 M³, DMT DE 6 KM E VELOCIDADE MÉDIA 22 KM/H. AF_12/2013</v>
          </cell>
          <cell r="C29959" t="str">
            <v>M3</v>
          </cell>
        </row>
        <row r="29960">
          <cell r="A29960">
            <v>89949</v>
          </cell>
          <cell r="B29960" t="str">
            <v>ESCAVAÇÃO MECANIZADA PARA BLOCO DE COROAMENTO OU SAPATA, SEM PREVISÃO DE FÔRMA, COM RETROESCAVADEIRA. AF_06/2017</v>
          </cell>
          <cell r="C29960" t="str">
            <v>M3</v>
          </cell>
        </row>
        <row r="29961">
          <cell r="A29961">
            <v>96520</v>
          </cell>
          <cell r="B29961" t="str">
            <v>ESCAVAÇÃO MECANIZADA PARA BLOCO DE COROAMENTO OU SAPATA, COM PREVISÃO DE FÔRMA, COM RETROESCAVADEIRA. AF_06/2017</v>
          </cell>
          <cell r="C29961" t="str">
            <v>M3</v>
          </cell>
        </row>
        <row r="29962">
          <cell r="A29962">
            <v>96521</v>
          </cell>
          <cell r="B29962" t="str">
            <v>ESCAVAÇÃO MANUAL PARA BLOCO DE COROAMENTO OU SAPATA, SEM PREVISÃO DE FÔRMA. AF_06/2017</v>
          </cell>
          <cell r="C29962" t="str">
            <v>M3</v>
          </cell>
        </row>
        <row r="29963">
          <cell r="A29963">
            <v>96522</v>
          </cell>
          <cell r="B29963" t="str">
            <v>ESCAVAÇÃO MANUAL PARA BLOCO DE COROAMENTO OU SAPATA, COM PREVISÃO DE FÔRMA. AF_06/2017</v>
          </cell>
          <cell r="C29963" t="str">
            <v>M3</v>
          </cell>
        </row>
        <row r="29964">
          <cell r="A29964">
            <v>96523</v>
          </cell>
          <cell r="B29964" t="str">
            <v>ESCAVAÇÃO MECANIZADA PARA VIGA BALDRAME, SEM PREVISÃO DE FÔRMA, COM MINI-ESCAVADEIRA. AF_06/2017</v>
          </cell>
          <cell r="C29964" t="str">
            <v>M3</v>
          </cell>
        </row>
        <row r="29965">
          <cell r="A29965">
            <v>96524</v>
          </cell>
          <cell r="B29965" t="str">
            <v>ESCAVAÇÃO MECANIZADA PARA VIGA BALDRAME, COM PREVISÃO DE FÔRMA, COM MINI-ESCAVADEIRA. AF_06/2017</v>
          </cell>
          <cell r="C29965" t="str">
            <v>M3</v>
          </cell>
        </row>
        <row r="29966">
          <cell r="A29966">
            <v>96525</v>
          </cell>
          <cell r="B29966" t="str">
            <v>ESCAVAÇÃO MANUAL DE VALA PARA VIGA BALDRAME, SEM PREVISÃO DE FÔRMA. AF_06/2017</v>
          </cell>
          <cell r="C29966" t="str">
            <v>M3</v>
          </cell>
        </row>
        <row r="29967">
          <cell r="A29967">
            <v>96526</v>
          </cell>
          <cell r="B29967" t="str">
            <v>ESCAVAÇÃO MANUAL DE VALA PARA VIGA BALDRAME, COM PREVISÃO DE FÔRMA. AF_06/2017</v>
          </cell>
          <cell r="C29967" t="str">
            <v>M3</v>
          </cell>
        </row>
        <row r="29968">
          <cell r="A29968">
            <v>96527</v>
          </cell>
          <cell r="B29968" t="str">
            <v>FABRICAÇÃO, MONTAGEM E DESMONTAGEM DE FÔRMA PARA BLOCO DE COROAMENTO, EM MADEIRA SERRADA, E=25 MM, 1 UTILIZAÇÃO. AF_06/2017</v>
          </cell>
          <cell r="C29968" t="str">
            <v>M3</v>
          </cell>
        </row>
        <row r="29969">
          <cell r="A29969">
            <v>96528</v>
          </cell>
          <cell r="B29969" t="str">
            <v>ESCAVACAO MECANICA DE VALA EM MATERIAL DE 2A. CATEGORIA ATE 2 M DE PROFUNDIDADE COM UTILIZACAO DE ESCAVADEIRA HIDRAULICA</v>
          </cell>
          <cell r="C29969" t="str">
            <v>M2</v>
          </cell>
        </row>
        <row r="29970">
          <cell r="A29970">
            <v>72915</v>
          </cell>
          <cell r="B29970" t="str">
            <v>ESCAVACAO MECANICA DE VALA EM MATERIAL 2A. CATEGORIA DE 2,01 ATE 4,00 M DE PROFUNDIDADE COM UTILIZACAO DE ESCAVADEIRA HIDRAULICA</v>
          </cell>
          <cell r="C29970" t="str">
            <v>M3</v>
          </cell>
        </row>
        <row r="29971">
          <cell r="A29971">
            <v>72917</v>
          </cell>
          <cell r="B29971" t="str">
            <v>ESCAVACAO MECANICA DE VALA EM MATERIAL 2A. CATEGORIA DE 4,01 ATE 6,00 M DE PROFUNDIDADE COM UTILIZACAO DE ESCAVADEIRA HIDRAULICA</v>
          </cell>
          <cell r="C29971" t="str">
            <v>M3</v>
          </cell>
        </row>
        <row r="29972">
          <cell r="A29972">
            <v>72918</v>
          </cell>
          <cell r="B29972" t="str">
            <v>ESCAVACAO MANUAL DE VALA EM LODO, DE 1,5 ATE 3M, EXCLUINDO ESGOTAMENTO/ESCORAMENTO.</v>
          </cell>
          <cell r="C29972" t="str">
            <v>M3</v>
          </cell>
        </row>
        <row r="29973">
          <cell r="A29973" t="str">
            <v>73965/9</v>
          </cell>
          <cell r="B29973" t="str">
            <v>ESCAVAÇÃO MANUAL DE VALA/CAVA EM LODO, ENTRE 3 E 4,5M DE PROFUNDIDADE</v>
          </cell>
          <cell r="C29973" t="str">
            <v>M3</v>
          </cell>
        </row>
        <row r="29974">
          <cell r="A29974" t="str">
            <v>79506/2</v>
          </cell>
          <cell r="B29974" t="str">
            <v>MARROAMENTO EM MATERIAL DE 3A CATEGORIA, ROCHA VIVA PARA REDUÇÃO A PEDRA-DE-MÃO</v>
          </cell>
          <cell r="C29974" t="str">
            <v>M3</v>
          </cell>
        </row>
        <row r="29975">
          <cell r="A29975" t="str">
            <v>79518/1</v>
          </cell>
          <cell r="B29975" t="str">
            <v>MARROAMENTO DE MATERIAL DE 2A CATEGORIA, ROCHA DECOMPOSTA PARA REDUÇÃO A PEDRA-DE-MÃO</v>
          </cell>
          <cell r="C29975" t="str">
            <v>M3</v>
          </cell>
        </row>
        <row r="29976">
          <cell r="A29976" t="str">
            <v>79518/2</v>
          </cell>
          <cell r="B29976" t="str">
            <v>ESCAVACAO MECANICA DE VALAS (SOLO COM AGUA), PROFUNDIDADE MAIOR QUE 4,00 M ATE 6,00 M.</v>
          </cell>
          <cell r="C29976" t="str">
            <v>M3</v>
          </cell>
        </row>
        <row r="29977">
          <cell r="A29977">
            <v>83343</v>
          </cell>
          <cell r="B29977" t="str">
            <v>ESCAVAÇÃO MECANIZADA DE VALA COM PROF. ATÉ 1,5 M (MÉDIA ENTRE MONTANTE E JUSANTE/UMA COMPOSIÇÃO POR TRECHO), COM ESCAVADEIRA HIDRÁULICA (0,8 M3/111 HP), LARG. DE 1,5 M A 2,5 M, EM SOLO DE 1A CATEGORIA, EM LOCAIS COM ALTO NÍVEL DE INTERFERÊNCIA. AF_01/2015</v>
          </cell>
          <cell r="C29977" t="str">
            <v>M3</v>
          </cell>
        </row>
        <row r="29978">
          <cell r="A29978">
            <v>90082</v>
          </cell>
          <cell r="B2997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29978" t="str">
            <v>M3</v>
          </cell>
        </row>
        <row r="29979">
          <cell r="A29979">
            <v>90084</v>
          </cell>
          <cell r="B2997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29979" t="str">
            <v>M3</v>
          </cell>
        </row>
        <row r="29980">
          <cell r="A29980">
            <v>90085</v>
          </cell>
          <cell r="B2998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29980" t="str">
            <v>M3</v>
          </cell>
        </row>
        <row r="29981">
          <cell r="A29981">
            <v>90086</v>
          </cell>
          <cell r="B29981" t="str">
            <v>ESCAVAÇÃO MECANIZADA DE VALA COM PROF. DE 3,0 M ATÉ 4,5 M(MÉDIA ENTRE MONTANTE E JUSANTE/UMA COMPOSIÇÃO POR TRECHO), COM ESCAVADEIRA HIDRÁULICA (1,2 M3/155 HP), LARG. DE 1,5 M A 2,5 M, EM SOLO DE 1A CATEGORIA, EM LOCAIS COM ALTO NÍVEL DE INTERFERÊNCIA. AF_01/2015</v>
          </cell>
          <cell r="C29981" t="str">
            <v>M3</v>
          </cell>
        </row>
        <row r="29982">
          <cell r="A29982">
            <v>90087</v>
          </cell>
          <cell r="B2998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29982" t="str">
            <v>M3</v>
          </cell>
        </row>
        <row r="29983">
          <cell r="A29983">
            <v>90088</v>
          </cell>
          <cell r="B2998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29983" t="str">
            <v>M3</v>
          </cell>
        </row>
        <row r="29984">
          <cell r="A29984">
            <v>90090</v>
          </cell>
          <cell r="B29984" t="str">
            <v>ESCAVAÇÃO MECANIZADA DE VALA COM PROF. ATÉ 1,5 M(MÉDIA ENTRE MONTANTE E JUSANTE/UMA COMPOSIÇÃO POR TRECHO), COM ESCAVADEIRA HIDRÁULICA (0,8 M3/111 HP), LARG. DE 1,5M A 2,5 M, EM SOLO DE 1A CATEGORIA, LOCAIS COM BAIXO NÍVEL DE INTERFERÊNCIA. AF_01/2015</v>
          </cell>
          <cell r="C29984" t="str">
            <v>M3</v>
          </cell>
        </row>
        <row r="29985">
          <cell r="A29985">
            <v>90091</v>
          </cell>
          <cell r="B2998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29985" t="str">
            <v>M3</v>
          </cell>
        </row>
        <row r="29986">
          <cell r="A29986">
            <v>90092</v>
          </cell>
          <cell r="B2998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29986" t="str">
            <v>M3</v>
          </cell>
        </row>
        <row r="29987">
          <cell r="A29987">
            <v>90093</v>
          </cell>
          <cell r="B2998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29987" t="str">
            <v>M3</v>
          </cell>
        </row>
        <row r="29988">
          <cell r="A29988">
            <v>90094</v>
          </cell>
          <cell r="B2998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29988" t="str">
            <v>M3</v>
          </cell>
        </row>
        <row r="29989">
          <cell r="A29989">
            <v>90095</v>
          </cell>
          <cell r="B2998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29989" t="str">
            <v>M3</v>
          </cell>
        </row>
        <row r="29990">
          <cell r="A29990">
            <v>90096</v>
          </cell>
          <cell r="B2999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29990" t="str">
            <v>M3</v>
          </cell>
        </row>
        <row r="29991">
          <cell r="A29991">
            <v>90098</v>
          </cell>
          <cell r="B29991" t="str">
            <v>ESCAVAÇÃO MECANIZADA DE VALA COM PROF. ATÉ 1,5 M (MÉDIA ENTRE MONTANTE E JUSANTE/UMA COMPOSIÇÃO POR TRECHO), COM RETROESCAVADEIRA (0,26 M3/88 HP), LARG. MENOR QUE 0,8 M, EM SOLO DE 1A CATEGORIA, EM LOCAIS COM ALTO NÍVEL DE INTERFERÊNCIA. AF_01/2015</v>
          </cell>
          <cell r="C29991" t="str">
            <v>M3</v>
          </cell>
        </row>
        <row r="29992">
          <cell r="A29992">
            <v>90099</v>
          </cell>
          <cell r="B29992" t="str">
            <v>ESCAVAÇÃO MECANIZADA DE VALA COM PROF. ATÉ 1,5 M (MÉDIA ENTRE MONTANTE E JUSANTE/UMA COMPOSIÇÃO POR TRECHO), COM RETROESCAVADEIRA (0,26 M3/88 HP), LARG. DE 0,8 M A 1,5 M, EM SOLO DE 1A CATEGORIA, EM LOCAIS COM ALTO NÍVEL DE INTERFERÊNCIA. AF_01/2015</v>
          </cell>
          <cell r="C29992" t="str">
            <v>M3</v>
          </cell>
        </row>
        <row r="29993">
          <cell r="A29993">
            <v>90100</v>
          </cell>
          <cell r="B29993" t="str">
            <v>ESCAVAÇÃO MECANIZADA DE VALA COM PROF. MAIOR QUE 1,5 M ATÉ 3,0 M (MÉDIA ENTRE MONTANTE E JUSANTE/UMA COMPOSIÇÃO POR TRECHO), COM RETROESCAVADEIRA (0,26 M3/88 HP), LARG. MENOR QUE 0,8 M, EM SOLO DE 1A CATEGORIA, EM LOCAIS COM ALTO NÍVEL DE INTERFERÊNCIA.AF_01/2015</v>
          </cell>
          <cell r="C29993" t="str">
            <v>M3</v>
          </cell>
        </row>
        <row r="29994">
          <cell r="A29994">
            <v>90101</v>
          </cell>
          <cell r="B2999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29994" t="str">
            <v>M3</v>
          </cell>
        </row>
        <row r="29995">
          <cell r="A29995">
            <v>90102</v>
          </cell>
          <cell r="B2999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29995" t="str">
            <v>M3</v>
          </cell>
        </row>
        <row r="29996">
          <cell r="A29996">
            <v>90105</v>
          </cell>
          <cell r="B2999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29996" t="str">
            <v>M3</v>
          </cell>
        </row>
        <row r="29997">
          <cell r="A29997">
            <v>90106</v>
          </cell>
          <cell r="B29997" t="str">
            <v>ESCAVAÇÃO MECANIZADA DE VALA COM PROFUNDIDADE MAIOR QUE 1,5 M ATÉ 3,0 M, COM (MÉDIA ENTRE MONTANTE E JUSANTE/UMA COMPOSIÇÃO POR TRECHO) COM RETROESCAVADEIRA (CAPACIDADE DA CAÇAMBA DA RETRO: 0,26 M3 / POTÊNCIA: 88 HP), LARGURA MENOR QUE 0,8 M, EM SOLO DE1A CATEGORIA, LOCAIS COM BAIXO NÍVEL DE INTERFERÊNCIA. AF_01/2015</v>
          </cell>
          <cell r="C29997" t="str">
            <v>M3</v>
          </cell>
        </row>
        <row r="29998">
          <cell r="A29998">
            <v>90107</v>
          </cell>
          <cell r="B2999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29998" t="str">
            <v>M3</v>
          </cell>
        </row>
        <row r="29999">
          <cell r="A29999">
            <v>90108</v>
          </cell>
          <cell r="B29999" t="str">
            <v>ESCAVAÇÃO MANUAL DE VALAS. AF_03/2016</v>
          </cell>
          <cell r="C29999" t="str">
            <v>M3</v>
          </cell>
        </row>
        <row r="30000">
          <cell r="A30000">
            <v>93358</v>
          </cell>
          <cell r="B30000" t="str">
            <v>ATERRO COM AREIA COM ADENSAMENTO HIDRAULICO</v>
          </cell>
          <cell r="C30000" t="str">
            <v>M3</v>
          </cell>
        </row>
        <row r="30001">
          <cell r="A30001">
            <v>79482</v>
          </cell>
          <cell r="B30001" t="str">
            <v>ATERRO MECANIZADO DE VALA COM ESCAVADEIRA HIDRÁULICA (CAPACIDADE DA CAÇAMBA: 0,8 M³ / POTÊNCIA: 111 HP), LARGURA DE 1,5 A 2,5 M, PROFUNDIDADE ATÉ 1,5 M, COM SOLO ARGILO-ARENOSO. AF_05/2016</v>
          </cell>
          <cell r="C30001" t="str">
            <v>M3</v>
          </cell>
        </row>
        <row r="30002">
          <cell r="A30002">
            <v>94304</v>
          </cell>
          <cell r="B30002" t="str">
            <v>ATERRO MECANIZADO DE VALA COM ESCAVADEIRA HIDRÁULICA (CAPACIDADE DA CAÇAMBA: 0,8 M³ / POTÊNCIA: 111 HP), LARGURA ATÉ 1,5 M, PROFUNDIDADE DE 1,5 A 3,0 M, COM SOLO ARGILO-ARENOSO. AF_05/2016</v>
          </cell>
          <cell r="C30002" t="str">
            <v>M3</v>
          </cell>
        </row>
        <row r="30003">
          <cell r="A30003">
            <v>94305</v>
          </cell>
          <cell r="B30003" t="str">
            <v>ATERRO MECANIZADO DE VALA COM ESCAVADEIRA HIDRÁULICA (CAPACIDADE DA CAÇAMBA: 0,8 M³ / POTÊNCIA: 111 HP), LARGURA DE 1,5 A 2,5 M, PROFUNDIDADE DE 1,5 A 3,0 M, COM SOLO ARGILO-ARENOSO. AF_05/2016</v>
          </cell>
          <cell r="C30003" t="str">
            <v>M3</v>
          </cell>
        </row>
        <row r="30004">
          <cell r="A30004">
            <v>94306</v>
          </cell>
          <cell r="B30004" t="str">
            <v>ATERRO MECANIZADO DE VALA COM ESCAVADEIRA HIDRÁULICA (CAPACIDADE DA CAÇAMBA: 0,8 M³ / POTÊNCIA: 111 HP), LARGURA ATÉ 1,5 M, PROFUNDIDADE DE 3,0 A 4,5 M, COM SOLO ARGILO-ARENOSO. AF_05/2016</v>
          </cell>
          <cell r="C30004" t="str">
            <v>M3</v>
          </cell>
        </row>
        <row r="30005">
          <cell r="A30005">
            <v>94307</v>
          </cell>
          <cell r="B30005" t="str">
            <v>ATERRO MECANIZADO DE VALA COM ESCAVADEIRA HIDRÁULICA (CAPACIDADE DA CAÇAMBA: 0,8 M³ / POTÊNCIA: 111 HP), LARGURA DE 1,5 A 2,5 M, PROFUNDIDADE DE 3,0 A 4,5 M, COM SOLO ARGILO-ARENOSO. AF_05/2016</v>
          </cell>
          <cell r="C30005" t="str">
            <v>M3</v>
          </cell>
        </row>
        <row r="30006">
          <cell r="A30006">
            <v>94308</v>
          </cell>
          <cell r="B30006" t="str">
            <v>ATERRO MECANIZADO DE VALA COM ESCAVADEIRA HIDRÁULICA (CAPACIDADE DA CAÇAMBA: 0,8 M³ / POTÊNCIA: 111 HP), LARGURA ATÉ 1,5 M, PROFUNDIDADE DE 4,5 A 6,0 M, COM SOLO ARGILO-ARENOSO. AF_05/2016</v>
          </cell>
          <cell r="C30006" t="str">
            <v>M3</v>
          </cell>
        </row>
        <row r="30007">
          <cell r="A30007">
            <v>94309</v>
          </cell>
          <cell r="B30007" t="str">
            <v>ATERRO MECANIZADO DE VALA COM ESCAVADEIRA HIDRÁULICA (CAPACIDADE DA CAÇAMBA: 0,8 M³ / POTÊNCIA: 111 HP), LARGURA DE 1,5 A 2,5 M, PROFUNDIDADE DE 4,5 A 6,0 M, COM SOLO ARGILO-ARENOSO. AF_05/2016</v>
          </cell>
          <cell r="C30007" t="str">
            <v>M3</v>
          </cell>
        </row>
        <row r="30008">
          <cell r="A30008">
            <v>94310</v>
          </cell>
          <cell r="B30008" t="str">
            <v>ATERRO MECANIZADO DE VALA COM RETROESCAVADEIRA (CAPACIDADE DA CAÇAMBA DA RETRO: 0,26 M³ / POTÊNCIA: 88 HP), LARGURA ATÉ 0,8 M, PROFUNDIDADE ATÉ 1,5 M, COM SOLO ARGILO-ARENOSO. AF_05/2016</v>
          </cell>
          <cell r="C30008" t="str">
            <v>M3</v>
          </cell>
        </row>
        <row r="30009">
          <cell r="A30009">
            <v>94315</v>
          </cell>
          <cell r="B30009" t="str">
            <v>ATERRO MECANIZADO DE VALA COM RETROESCAVADEIRA (CAPACIDADE DA CAÇAMBA DA RETRO: 0,26 M³ / POTÊNCIA: 88 HP), LARGURA DE 0,8 A 1,5 M, PROFUNDIDADE ATÉ 1,5 M, COM SOLO ARGILO-ARENOSO. AF_05/2016</v>
          </cell>
          <cell r="C30009" t="str">
            <v>M3</v>
          </cell>
        </row>
        <row r="30010">
          <cell r="A30010">
            <v>94316</v>
          </cell>
          <cell r="B30010" t="str">
            <v>ATERRO MECANIZADO DE VALA COM RETROESCAVADEIRA (CAPACIDADE DA CAÇAMBA DA RETRO: 0,26 M³ / POTÊNCIA: 88 HP), LARGURA ATÉ 0,8 M, PROFUNDIDADE DE 1,5 A 3,0 M, COM SOLO ARGILO-ARENOSO. AF_05/2016</v>
          </cell>
          <cell r="C30010" t="str">
            <v>M3</v>
          </cell>
        </row>
        <row r="30011">
          <cell r="A30011">
            <v>94317</v>
          </cell>
          <cell r="B30011" t="str">
            <v>ATERRO MECANIZADO DE VALA COM RETROESCAVADEIRA (CAPACIDADE DA CAÇAMBA DA RETRO: 0,26 M³ / POTÊNCIA: 88 HP), LARGURA DE 0,8 A 1,5 M, PROFUNDIDADE DE 1,5 A 3,0 M, COM SOLO ARGILO-ARENOSO. AF_05/2016</v>
          </cell>
          <cell r="C30011" t="str">
            <v>M3</v>
          </cell>
        </row>
        <row r="30012">
          <cell r="A30012">
            <v>94318</v>
          </cell>
          <cell r="B30012" t="str">
            <v>ATERRO MANUAL DE VALAS COM SOLO ARGILO-ARENOSO E COMPACTAÇÃO MECANIZADA. AF_05/2016</v>
          </cell>
          <cell r="C30012" t="str">
            <v>M3</v>
          </cell>
        </row>
        <row r="30013">
          <cell r="A30013">
            <v>94319</v>
          </cell>
          <cell r="B30013" t="str">
            <v>ATERRO MECANIZADO DE VALA COM ESCAVADEIRA HIDRÁULICA (CAPACIDADE DA CAÇAMBA: 0,8 M³ / POTÊNCIA: 111 HP), LARGURA DE 1,5 A 2,5 M, PROFUNDIDADE ATÉ 1,5 M, COM AREIA PARA ATERRO. AF_05/2016</v>
          </cell>
          <cell r="C30013" t="str">
            <v>M3</v>
          </cell>
        </row>
        <row r="30014">
          <cell r="A30014">
            <v>94327</v>
          </cell>
          <cell r="B30014" t="str">
            <v>ATERRO MECANIZADO DE VALA COM ESCAVADEIRA HIDRÁULICA (CAPACIDADE DA CAÇAMBA: 0,8 M³ / POTÊNCIA: 111 HP), LARGURA ATÉ 1,5 M, PROFUNDIDADE DE 1,5 A 3,0 M, COM AREIA PARA ATERRO. AF_05/2016</v>
          </cell>
          <cell r="C30014" t="str">
            <v>M3</v>
          </cell>
        </row>
        <row r="30015">
          <cell r="A30015">
            <v>94328</v>
          </cell>
          <cell r="B30015" t="str">
            <v>ATERRO MECANIZADO DE VALA COM ESCAVADEIRA HIDRÁULICA (CAPACIDADE DA CAÇAMBA: 0,8 M³ / POTÊNCIA: 111 HP), LARGURA DE 1,5 A 2,5 M, PROFUNDIDADE DE 1,5 A 3,0 M, COM AREIA PARA ATERRO. AF_05/2016</v>
          </cell>
          <cell r="C30015" t="str">
            <v>M3</v>
          </cell>
        </row>
        <row r="30016">
          <cell r="A30016">
            <v>94329</v>
          </cell>
          <cell r="B30016" t="str">
            <v>ATERRO MECANIZADO DE VALA COM ESCAVADEIRA HIDRÁULICA (CAPACIDADE DA CAÇAMBA: 0,8 M³ / POTÊNCIA: 111 HP), LARGURA ATÉ 1,5 M, PROFUNDIDADE DE 3,0 A 4,5 M, COM AREIA PARA ATERRO. AF_05/2016</v>
          </cell>
          <cell r="C30016" t="str">
            <v>M3</v>
          </cell>
        </row>
        <row r="30017">
          <cell r="A30017">
            <v>94330</v>
          </cell>
          <cell r="B30017" t="str">
            <v>ATERRO MECANIZADO DE VALA COM ESCAVADEIRA HIDRÁULICA (CAPACIDADE DA CAÇAMBA: 0,8 M³ / POTÊNCIA: 111 HP), LARGURA DE 1,5 A 2,5 M, PROFUNDIDADE DE 3,0 A 4,5 M, COM AREIA PARA ATERRO. AF_05/2016</v>
          </cell>
          <cell r="C30017" t="str">
            <v>M3</v>
          </cell>
        </row>
        <row r="30018">
          <cell r="A30018">
            <v>94331</v>
          </cell>
          <cell r="B30018" t="str">
            <v>ATERRO MECANIZADO DE VALA COM ESCAVADEIRA HIDRÁULICA (CAPACIDADE DA CAÇAMBA: 0,8 M³ / POTÊNCIA: 111 HP), LARGURA ATÉ 1,5 M, PROFUNDIDADE DE 4,5 A 6,0 M, COM AREIA PARA ATERRO. AF_05/2016</v>
          </cell>
          <cell r="C30018" t="str">
            <v>M3</v>
          </cell>
        </row>
        <row r="30019">
          <cell r="A30019">
            <v>94332</v>
          </cell>
          <cell r="B30019" t="str">
            <v>ATERRO MECANIZADO DE VALA COM ESCAVADEIRA HIDRÁULICA (CAPACIDADE DA CAÇAMBA: 0,8 M³ / POTÊNCIA: 111 HP), LARGURA DE 1,5 A 2,5 M, PROFUNDIDADE DE 4,5 A 6,0 M, COM AREIA PARA ATERRO. AF_05/2016</v>
          </cell>
          <cell r="C30019" t="str">
            <v>M3</v>
          </cell>
        </row>
        <row r="30020">
          <cell r="A30020">
            <v>94333</v>
          </cell>
          <cell r="B30020" t="str">
            <v>ATERRO MECANIZADO DE VALA COM RETROESCAVADEIRA (CAPACIDADE DA CAÇAMBA DA RETRO: 0,26 M³ / POTÊNCIA: 88 HP), LARGURA ATÉ 0,8 M, PROFUNDIDADE ATÉ 1,5 M, COM AREIA PARA ATERRO. AF_05/2016</v>
          </cell>
          <cell r="C30020" t="str">
            <v>M3</v>
          </cell>
        </row>
        <row r="30021">
          <cell r="A30021">
            <v>94338</v>
          </cell>
          <cell r="B30021" t="str">
            <v>ATERRO MECANIZADO DE VALA COM RETROESCAVADEIRA (CAPACIDADE DA CAÇAMBA DA RETRO: 0,26 M³ / POTÊNCIA: 88 HP), LARGURA DE 0,8 A 1,5 M, PROFUNDIDADE ATÉ 1,5 M, COM AREIA PARA ATERRO. AF_05/2016</v>
          </cell>
          <cell r="C30021" t="str">
            <v>M3</v>
          </cell>
        </row>
        <row r="30022">
          <cell r="A30022">
            <v>94339</v>
          </cell>
          <cell r="B30022" t="str">
            <v>ATERRO MECANIZADO DE VALA COM RETROESCAVADEIRA (CAPACIDADE DA CAÇAMBA DA RETRO: 0,26 M³ / POTÊNCIA: 88 HP), LARGURA ATÉ 0,8 M, PROFUNDIDADE DE 1,5 A 3,0 M, COM AREIA PARA ATERRO. AF_05/2016</v>
          </cell>
          <cell r="C30022" t="str">
            <v>M3</v>
          </cell>
        </row>
        <row r="30023">
          <cell r="A30023">
            <v>94340</v>
          </cell>
          <cell r="B30023" t="str">
            <v>ATERRO MECANIZADO DE VALA COM RETROESCAVADEIRA (CAPACIDADE DA CAÇAMBA DA RETRO: 0,26 M³ / POTÊNCIA: 88 HP), LARGURA DE 0,8 A 1,5 M, PROFUNDIDADE DE 1,5 A 3,0 M, COM AREIA PARA ATERRO. AF_05/2016</v>
          </cell>
          <cell r="C30023" t="str">
            <v>M3</v>
          </cell>
        </row>
        <row r="30024">
          <cell r="A30024">
            <v>94341</v>
          </cell>
          <cell r="B30024" t="str">
            <v>ATERRO MANUAL DE VALAS COM AREIA PARA ATERRO E COMPACTAÇÃO MECANIZADA. AF_05/2016</v>
          </cell>
          <cell r="C30024" t="str">
            <v>M3</v>
          </cell>
        </row>
        <row r="30025">
          <cell r="A30025">
            <v>94342</v>
          </cell>
          <cell r="B30025" t="str">
            <v>EXECUÇÃO E COMPACTAÇÃO DE ATERRO COM SOLO PREDOMINANTEMENTE ARGILOSO - EXCLUSIVE ESCAVAÇÃO, CARGA E TRANSPORTE E SOLO. AF_09/2017</v>
          </cell>
          <cell r="C30025" t="str">
            <v>M3</v>
          </cell>
        </row>
        <row r="30026">
          <cell r="A30026">
            <v>96385</v>
          </cell>
          <cell r="B30026" t="str">
            <v>EXECUÇÃO E COMPACTAÇÃO DE ATERRO COM SOLO PREDOMINANTEMENTE ARENOSO - EXCLUSIVE ESCAVAÇÃO, CARGA E TRANSPORTE E SOLO. AF_09/2017</v>
          </cell>
          <cell r="C30026" t="str">
            <v>M3</v>
          </cell>
        </row>
        <row r="30027">
          <cell r="A30027">
            <v>96386</v>
          </cell>
          <cell r="B30027" t="str">
            <v>UMEDECIMENTO DE MATERIAL PARA FECHAMENTO DE VALAS.</v>
          </cell>
          <cell r="C30027" t="str">
            <v>M3</v>
          </cell>
        </row>
        <row r="30028">
          <cell r="A30028">
            <v>83346</v>
          </cell>
          <cell r="B30028" t="str">
            <v>REATERRO MECANIZADO DE VALA COM ESCAVADEIRA HIDRÁULICA (CAPACIDADE DA CAÇAMBA: 0,8 M³ / POTÊNCIA: 111 HP), LARGURA DE 1,5 A 2,5 M, PROFUNDIDADE ATÉ 1,5 M, COM SOLO (SEM SUBSTITUIÇÃO) DE 1ª CATEGORIA EM LOCAIS COM ALTO NÍVEL DE INTERFERÊNCIA. AF_04/2016</v>
          </cell>
          <cell r="C30028" t="str">
            <v>M3</v>
          </cell>
        </row>
        <row r="30029">
          <cell r="A30029">
            <v>93360</v>
          </cell>
          <cell r="B30029" t="str">
            <v>REATERRO MECANIZADO DE VALA COM ESCAVADEIRA HIDRÁULICA (CAPACIDADE DA CAÇAMBA: 0,8 M³ / POTÊNCIA: 111 HP), LARGURA ATÉ 1,5 M, PROFUNDIDADE DE 1,5 A 3,0 M, COM SOLO (SEM SUBSTITUIÇÃO) DE 1ª CATEGORIA EM LOCAIS COM ALTO NÍVEL DE INTERFERÊNCIA. AF_04/2016</v>
          </cell>
          <cell r="C30029" t="str">
            <v>M3</v>
          </cell>
        </row>
        <row r="30030">
          <cell r="A30030">
            <v>93361</v>
          </cell>
          <cell r="B30030" t="str">
            <v>REATERRO MECANIZADO DE VALA COM ESCAVADEIRA HIDRÁULICA (CAPACIDADE DA CAÇAMBA: 0,8 M³ / POTÊNCIA: 111 HP), LARGURA DE 1,5 A 2,5 M, PROFUNDIDADE DE 1,5 A 3,0 M, COM SOLO (SEM SUBSTITUIÇÃO) DE 1ª CATEGORIA EM LOCAIS COM ALTO NÍVEL DE INTERFERÊNCIA. AF_04/2016</v>
          </cell>
          <cell r="C30030" t="str">
            <v>M3</v>
          </cell>
        </row>
        <row r="30031">
          <cell r="A30031">
            <v>93362</v>
          </cell>
          <cell r="B30031" t="str">
            <v>REATERRO MECANIZADO DE VALA COM ESCAVADEIRA HIDRÁULICA (CAPACIDADE DA CAÇAMBA: 0,8 M³ / POTÊNCIA: 111 HP), LARGURA ATÉ 1,5 M, PROFUNDIDADE DE 3,0 A 4,5 M COM SOLO (SEM SUBSTITUIÇÃO) DE 1ª CATEGORIA EM LOCAIS COM ALTO NÍVEL DE INTERFERÊNCIA. AF_04/2016</v>
          </cell>
          <cell r="C30031" t="str">
            <v>M3</v>
          </cell>
        </row>
        <row r="30032">
          <cell r="A30032">
            <v>93363</v>
          </cell>
          <cell r="B30032" t="str">
            <v>REATERRO MECANIZADO DE VALA COM ESCAVADEIRA HIDRÁULICA (CAPACIDADE DA CAÇAMBA: 0,8 M³ / POTÊNCIA: 111 HP), LARGURA DE 1,5 A 2,5 M, PROFUNDIDADE DE 3,0  A 4,5 M, COM SOLO (SEM SUBSTITUIÇÃO) DE 1ª CATEGORIA EM LOCAIS COM ALTO NÍVEL DE INTERFERÊNCIA. AF_04/2016</v>
          </cell>
          <cell r="C30032" t="str">
            <v>M3</v>
          </cell>
        </row>
        <row r="30033">
          <cell r="A30033">
            <v>93364</v>
          </cell>
          <cell r="B30033" t="str">
            <v>REATERRO MECANIZADO DE VALA COM ESCAVADEIRA HIDRÁULICA (CAPACIDADE DA CAÇAMBA: 0,8 M³ / POTÊNCIA: 111 HP), LARGURA ATÉ 1,5 M, PROFUNDIDADE DE 4,5 A 6,0 M, COM SOLO (SEM SUBSTITUIÇÃO) DE 1ª CATEGORIA EM LOCAIS COM ALTO NÍVEL DE INTERFERÊNCIA. AF_04/2016</v>
          </cell>
          <cell r="C30033" t="str">
            <v>M3</v>
          </cell>
        </row>
        <row r="30034">
          <cell r="A30034">
            <v>93365</v>
          </cell>
          <cell r="B30034" t="str">
            <v>REATERRO MECANIZADO DE VALA COM ESCAVADEIRA HIDRÁULICA (CAPACIDADE DA CAÇAMBA: 0,8 M³ / POTÊNCIA: 111 HP), LARGURA DE 1,5 A 2,5 M, PROFUNDIDADE DE 4,5 A 6,0 M, COM SOLO (SEM SUBSTITUIÇÃO) DE 1ª CATEGORIA EM LOCAIS COM ALTO NÍVEL DE INTERFERÊNCIA. AF_04/2016</v>
          </cell>
          <cell r="C30034" t="str">
            <v>M3</v>
          </cell>
        </row>
        <row r="30035">
          <cell r="A30035">
            <v>93366</v>
          </cell>
          <cell r="B30035" t="str">
            <v>REATERRO MECANIZADO DE VALA COM ESCAVADEIRA HIDRÁULICA (CAPACIDADE DA CAÇAMBA: 0,8 M³ / POTÊNCIA: 111 HP), LARGURA DE 1,5 A 2,5 M, PROFUNDIDADE ATÉ 1,5 M, COM SOLO (SEM SUBSTITUIÇÃO) DE 1ª CATEGORIA EM LOCAIS COM BAIXO NÍVEL DE INTERFERÊNCIA. AF_04/2016</v>
          </cell>
          <cell r="C30035" t="str">
            <v>M3</v>
          </cell>
        </row>
        <row r="30036">
          <cell r="A30036">
            <v>93367</v>
          </cell>
          <cell r="B30036" t="str">
            <v>REATERRO MECANIZADO DE VALA COM ESCAVADEIRA HIDRÁULICA (CAPACIDADE DA CAÇAMBA: 0,8 M³ / POTÊNCIA: 111 HP), LARGURA ATÉ 1,5 M, PROFUNDIDADE DE 1,5 A 3,0 M, COM SOLO (SEM SUBSTITUIÇÃO) DE 1ª CATEGORIA EM LOCAIS COM BAIXO NÍVEL DE INTERFERÊNCIA. AF_04/2016</v>
          </cell>
          <cell r="C30036" t="str">
            <v>M3</v>
          </cell>
        </row>
        <row r="30037">
          <cell r="A30037">
            <v>93368</v>
          </cell>
          <cell r="B30037" t="str">
            <v>REATERRO MECANIZADO DE VALA COM ESCAVADEIRA HIDRÁULICA (CAPACIDADE DA CAÇAMBA: 0,8 M³ / POTÊNCIA: 111 HP), LARGURA DE 1,5 A 2,5 M, PROFUNDIDADE DE 1,5 A 3,0 M, COM SOLO (SEM SUBSTITUIÇÃO) DE 1ª CATEGORIA EM LOCAIS COM BAIXO NÍVEL DE INTERFERÊNCIA. AF_04/2016</v>
          </cell>
          <cell r="C30037" t="str">
            <v>M3</v>
          </cell>
        </row>
        <row r="30038">
          <cell r="A30038">
            <v>93369</v>
          </cell>
          <cell r="B30038" t="str">
            <v>REATERRO MECANIZADO DE VALA COM ESCAVADEIRA HIDRÁULICA (CAPACIDADE DA CAÇAMBA: 0,8 M³ / POTÊNCIA: 111 HP), LARGURA ATÉ 1,5 M, PROFUNDIDADE DE 3,0 A 4,5 M, COM SOLO (SEM SUBSTITUIÇÃO) DE 1ª CATEGORIA EM LOCAIS COM BAIXO NÍVEL DE INTERFERÊNCIA. AF_04/2016</v>
          </cell>
          <cell r="C30038" t="str">
            <v>M3</v>
          </cell>
        </row>
        <row r="30039">
          <cell r="A30039">
            <v>93370</v>
          </cell>
          <cell r="B30039" t="str">
            <v>REATERRO MECANIZADO DE VALA COM ESCAVADEIRA HIDRÁULICA (CAPACIDADE DA CAÇAMBA: 0,8 M³ / POTÊNCIA: 111 HP), LARGURA DE 1,5 A 2,5 M, PROFUNDIDADE DE 3,0 A 4,5 M, COM SOLO (SEM SUBSTITUIÇÃO) DE 1ª CATEGORIA EM LOCAIS COM BAIXO NÍVEL DE INTERFERÊNCIA. AF_04/2016</v>
          </cell>
          <cell r="C30039" t="str">
            <v>M3</v>
          </cell>
        </row>
        <row r="30040">
          <cell r="A30040">
            <v>93371</v>
          </cell>
          <cell r="B30040" t="str">
            <v>REATERRO MECANIZADO DE VALA COM ESCAVADEIRA HIDRÁULICA (CAPACIDADE DA CAÇAMBA: 0,8 M³ / POTÊNCIA: 111 HP), LARGURA ATÉ 1,5 M, PROFUNDIDADE DE 4,5 A 6,0 M, COM SOLO (SEM SUBSTITUIÇÃO) DE 1ª CATEGORIA EM LOCAIS COM BAIXO NÍVEL DE INTERFERÊNCIA. AF_04/2016</v>
          </cell>
          <cell r="C30040" t="str">
            <v>M3</v>
          </cell>
        </row>
        <row r="30041">
          <cell r="A30041">
            <v>93372</v>
          </cell>
          <cell r="B30041" t="str">
            <v>REATERRO MECANIZADO DE VALA COM ESCAVADEIRA HIDRÁULICA (CAPACIDADE DA CAÇAMBA: 0,8 M³ / POTÊNCIA: 111 HP), LARGURA DE 1,5 A 2,5 M, PROFUNDIDADE DE 4,5 A 6,0 M, COM SOLO (SEM SUBSTITUIÇÃO) DE 1ª CATEGORIA EM LOCAIS COM BAIXO NÍVEL DE INTERFERÊNCIA. AF_04/2016</v>
          </cell>
          <cell r="C30041" t="str">
            <v>M3</v>
          </cell>
        </row>
        <row r="30042">
          <cell r="A30042">
            <v>93373</v>
          </cell>
          <cell r="B30042" t="str">
            <v>REATERRO MECANIZADO DE VALA COM RETROESCAVADEIRA (CAPACIDADE DA CAÇAMBA DA RETRO: 0,26 M³ / POTÊNCIA: 88 HP), LARGURA ATÉ 0,8 M, PROFUNDIDADE ATÉ 1,5 M, COM SOLO (SEM SUBSTITUIÇÃO) DE 1ª CATEGORIA EM LOCAIS COM ALTO NÍVEL DE INTERFERÊNCIA. AF_04/2016</v>
          </cell>
          <cell r="C30042" t="str">
            <v>M3</v>
          </cell>
        </row>
        <row r="30043">
          <cell r="A30043">
            <v>93374</v>
          </cell>
          <cell r="B30043" t="str">
            <v>REATERRO MECANIZADO DE VALA COM RETROESCAVADEIRA (CAPACIDADE DA CAÇAMBA DA RETRO: 0,26 M³ / POTÊNCIA: 88 HP), LARGURA DE 0,8 A 1,5 M, PROFUNDIDADE ATÉ 1,5 M, COM SOLO (SEM SUBSTITUIÇÃO) DE 1ª CATEGORIA EM LOCAIS COM ALTO NÍVEL DE INTERFERÊNCIA. AF_04/2016</v>
          </cell>
          <cell r="C30043" t="str">
            <v>M3</v>
          </cell>
        </row>
        <row r="30044">
          <cell r="A30044">
            <v>93375</v>
          </cell>
          <cell r="B30044" t="str">
            <v>REATERRO MECANIZADO DE VALA COM RETROESCAVADEIRA (CAPACIDADE DA CAÇAMBA DA RETRO: 0,26 M³ / POTÊNCIA: 88 HP), LARGURA ATÉ 0,8 M, PROFUNDIDADE DE 1,5 A 3,0 M, COM SOLO (SEM SUBSTITUIÇÃO) DE 1ª CATEGORIA EM LOCAIS COM ALTO NÍVEL DE INTERFERÊNCIA. AF_04/2016</v>
          </cell>
          <cell r="C30044" t="str">
            <v>M3</v>
          </cell>
        </row>
        <row r="30045">
          <cell r="A30045">
            <v>93376</v>
          </cell>
          <cell r="B30045" t="str">
            <v>REATERRO MECANIZADO DE VALA COM RETROESCAVADEIRA (CAPACIDADE DA CAÇAMBA DA RETRO: 0,26 M³ / POTÊNCIA: 88 HP), LARGURA DE 0,8 A 1,5 M, PROFUNDIDADE DE 1,5 A 3,0 M, COM SOLO (SEM SUBSTITUIÇÃO) DE 1ª CATEGORIA EM LOCAIS COM ALTO NÍVEL DE INTERFERÊNCIA. AF_04/2016</v>
          </cell>
          <cell r="C30045" t="str">
            <v>M3</v>
          </cell>
        </row>
        <row r="30046">
          <cell r="A30046">
            <v>93377</v>
          </cell>
          <cell r="B30046" t="str">
            <v>REATERRO MECANIZADO DE VALA COM RETROESCAVADEIRA (CAPACIDADE DA CAÇAMBA DA RETRO: 0,26 M³ / POTÊNCIA: 88 HP), LARGURA ATÉ 0,8 M, PROFUNDIDADE ATÉ 1,5 M, COM SOLO (SEM SUBSTITUIÇÃO) DE 1ª CATEGORIA EM LOCAIS COM BAIXO NÍVEL DE INTERFERÊNCIA. AF_04/2016</v>
          </cell>
          <cell r="C30046" t="str">
            <v>M3</v>
          </cell>
        </row>
        <row r="30047">
          <cell r="A30047">
            <v>93378</v>
          </cell>
          <cell r="B30047" t="str">
            <v>REATERRO MECANIZADO DE VALA COM RETROESCAVADEIRA (CAPACIDADE DA CAÇAMBA DA RETRO: 0,26 M³ / POTÊNCIA: 88 HP), LARGURA DE 0,8 A 1,5 M, PROFUNDIDADE ATÉ 1,5 M, COM SOLO (SEM SUBSTITUIÇÃO) DE 1ª CATEGORIA EM LOCAIS COM BAIXO NÍVEL DE INTERFERÊNCIA. AF_04/2016</v>
          </cell>
          <cell r="C30047" t="str">
            <v>M3</v>
          </cell>
        </row>
        <row r="30048">
          <cell r="A30048">
            <v>93379</v>
          </cell>
          <cell r="B30048" t="str">
            <v>REATERRO MECANIZADO DE VALA COM RETROESCAVADEIRA (CAPACIDADE DA CAÇAMBA DA RETRO: 0,26 M³ / POTÊNCIA: 88 HP), LARGURA ATÉ 0,8 M, PROFUNDIDADE DE 1,5 A 3,0 M, COM SOLO (SEM SUBSTITUIÇÃO) DE 1ª CATEGORIA EM LOCAIS COM BAIXO NÍVEL DE INTERFERÊNCIA. AF_04/2016</v>
          </cell>
          <cell r="C30048" t="str">
            <v>M3</v>
          </cell>
        </row>
        <row r="30049">
          <cell r="A30049">
            <v>93380</v>
          </cell>
          <cell r="B30049" t="str">
            <v>REATERRO MECANIZADO DE VALA COM RETROESCAVADEIRA (CAPACIDADE DA CAÇAMBA DA RETRO: 0,26 M³ / POTÊNCIA: 88 HP), LARGURA DE 0,8 A 1,5 M, PROFUNDIDADE DE 1,5 A 3,0 M, COM SOLO (SEM SUBSTITUIÇÃO) DE 1ª CATEGORIA EM LOCAIS COM BAIXO NÍVEL DE INTERFERÊNCIA. AF_04/2016</v>
          </cell>
          <cell r="C30049" t="str">
            <v>M3</v>
          </cell>
        </row>
        <row r="30050">
          <cell r="A30050">
            <v>93381</v>
          </cell>
          <cell r="B30050" t="str">
            <v>REATERRO MANUAL DE VALAS COM COMPACTAÇÃO MECANIZADA. AF_04/2016</v>
          </cell>
          <cell r="C30050" t="str">
            <v>M3</v>
          </cell>
        </row>
        <row r="30051">
          <cell r="A30051">
            <v>93382</v>
          </cell>
          <cell r="B30051" t="str">
            <v>REATERRO MANUAL APILOADO COM SOQUETE. AF_10/2017</v>
          </cell>
          <cell r="C30051" t="str">
            <v>M3</v>
          </cell>
        </row>
        <row r="30052">
          <cell r="A30052">
            <v>96995</v>
          </cell>
          <cell r="B30052" t="str">
            <v>TRANSPORTE COMERCIAL COM CAMINHAO CARROCERIA 9 T, RODOVIA EM LEITO NATURAL</v>
          </cell>
          <cell r="C30052" t="str">
            <v>M3</v>
          </cell>
        </row>
        <row r="30053">
          <cell r="A30053">
            <v>72838</v>
          </cell>
          <cell r="B30053" t="str">
            <v>TRANSPORTE COMERCIAL COM CAMINHAO CARROCERIA 9 T, RODOVIA COM REVESTIMENTO PRIMARIO</v>
          </cell>
          <cell r="C30053" t="str">
            <v>TXKM</v>
          </cell>
        </row>
        <row r="30054">
          <cell r="A30054">
            <v>72839</v>
          </cell>
          <cell r="B30054" t="str">
            <v>TRANSPORTE COMERCIAL COM CAMINHAO CARROCERIA 9 T, RODOVIA PAVIMENTADA</v>
          </cell>
          <cell r="C30054" t="str">
            <v>TXKM</v>
          </cell>
        </row>
        <row r="30055">
          <cell r="A30055">
            <v>72840</v>
          </cell>
          <cell r="B30055" t="str">
            <v>TRANSPORTE COMERCIAL COM CAMINHAO BASCULANTE 6 M3, RODOVIA EM LEITO NATURAL</v>
          </cell>
          <cell r="C30055" t="str">
            <v>TXKM</v>
          </cell>
        </row>
        <row r="30056">
          <cell r="A30056">
            <v>72841</v>
          </cell>
          <cell r="B30056" t="str">
            <v>TRANSPORTE COMERCIAL COM CAMINHAO BASCULANTE 6 M3, RODOVIA COM REVESTIMENTO PRIMARIO</v>
          </cell>
          <cell r="C30056" t="str">
            <v>TXKM</v>
          </cell>
        </row>
        <row r="30057">
          <cell r="A30057">
            <v>72842</v>
          </cell>
          <cell r="B30057" t="str">
            <v>TRANSPORTE COMERCIAL COM CAMINHAO BASCULANTE 6 M3, RODOVIA PAVIMENTADA</v>
          </cell>
          <cell r="C30057" t="str">
            <v>TXKM</v>
          </cell>
        </row>
        <row r="30058">
          <cell r="A30058">
            <v>72843</v>
          </cell>
          <cell r="B30058" t="str">
            <v>CARGA, MANOBRAS E DESCARGA DE AREIA, BRITA, PEDRA DE MAO E SOLOS COM CAMINHAO BASCULANTE 6 M3 (DESCARGA LIVRE)</v>
          </cell>
          <cell r="C30058" t="str">
            <v>TXKM</v>
          </cell>
        </row>
        <row r="30059">
          <cell r="A30059">
            <v>72844</v>
          </cell>
          <cell r="B30059" t="str">
            <v>CARGA, MANOBRAS E DESCARGA DE BRITA PARA TRATAMENTOS SUPERFICIAIS, COM CAMINHAO BASCULANTE 6 M3</v>
          </cell>
          <cell r="C30059" t="str">
            <v>T</v>
          </cell>
        </row>
        <row r="30060">
          <cell r="A30060">
            <v>72845</v>
          </cell>
          <cell r="B30060" t="str">
            <v>CARGA, MANOBRAS E DESCARGA DE MISTURA BETUMINOSA A QUENTE, COM CAMINHAO BASCULANTE 6 M3</v>
          </cell>
          <cell r="C30060" t="str">
            <v>T</v>
          </cell>
        </row>
        <row r="30061">
          <cell r="A30061">
            <v>72846</v>
          </cell>
          <cell r="B30061" t="str">
            <v>CARGA, MANOBRAS E DESCARGA DE MISTURA BETUMINOSA A FRIO, COM CAMINHAO BASCULANTE 6 M3</v>
          </cell>
          <cell r="C30061" t="str">
            <v>T</v>
          </cell>
        </row>
        <row r="30062">
          <cell r="A30062">
            <v>72847</v>
          </cell>
          <cell r="B30062" t="str">
            <v>CARGA, MANOBRAS E DESCARGA DE BRITA PARA BASE DE MACADAME, COM CAMINHAO BASCULANTE 6 M3</v>
          </cell>
          <cell r="C30062" t="str">
            <v>T</v>
          </cell>
        </row>
        <row r="30063">
          <cell r="A30063">
            <v>72848</v>
          </cell>
          <cell r="B30063" t="str">
            <v>CARGA, MANOBRAS E DESCARGA DE MISTURAS DE SOLOS E AGREGADOS (BASES ESTABILIZADAS EM USINA) COM CAMINHAO BASCULANTE 6 M3</v>
          </cell>
          <cell r="C30063" t="str">
            <v>T</v>
          </cell>
        </row>
        <row r="30064">
          <cell r="A30064">
            <v>72849</v>
          </cell>
          <cell r="B30064" t="str">
            <v>CARGA, MANOBRAS E DESCARGA DE MATERIAIS DIVERSOS, COM CAMINHAO CARROCERIA 9T (CARGA E DESCARGA MANUAIS)</v>
          </cell>
          <cell r="C30064" t="str">
            <v>T</v>
          </cell>
        </row>
        <row r="30065">
          <cell r="A30065">
            <v>72850</v>
          </cell>
          <cell r="B30065" t="str">
            <v>TRANSPORTE COMERCIAL COM CAMINHAO CARROCERIA 9 T, RODOVIA EM LEITO NATURAL</v>
          </cell>
          <cell r="C30065" t="str">
            <v>T</v>
          </cell>
        </row>
        <row r="30066">
          <cell r="A30066">
            <v>72882</v>
          </cell>
          <cell r="B30066" t="str">
            <v>TRANSPORTE COMERCIAL COM CAMINHAO CARROCERIA 9 T, RODOVIA COM REVESTIMENTO PRIMARIO</v>
          </cell>
          <cell r="C30066" t="str">
            <v>M3XKM</v>
          </cell>
        </row>
        <row r="30067">
          <cell r="A30067">
            <v>72883</v>
          </cell>
          <cell r="B30067" t="str">
            <v>TRANSPORTE COMERCIAL COM CAMINHAO CARROCERIA 9 T, RODOVIA PAVIMENTADA</v>
          </cell>
          <cell r="C30067" t="str">
            <v>M3XKM</v>
          </cell>
        </row>
        <row r="30068">
          <cell r="A30068">
            <v>72884</v>
          </cell>
          <cell r="B30068" t="str">
            <v>TRANSPORTE COMERCIAL COM CAMINHAO BASCULANTE 6 M3, RODOVIA EM LEITO NATURAL</v>
          </cell>
          <cell r="C30068" t="str">
            <v>M3XKM</v>
          </cell>
        </row>
        <row r="30069">
          <cell r="A30069">
            <v>72885</v>
          </cell>
          <cell r="B30069" t="str">
            <v>TRANSPORTE COMERCIAL COM CAMINHAO BASCULANTE 6 M3, RODOVIA COM REVESTIMENTO PRIMARIO</v>
          </cell>
          <cell r="C30069" t="str">
            <v>M3XKM</v>
          </cell>
        </row>
        <row r="30070">
          <cell r="A30070">
            <v>72886</v>
          </cell>
          <cell r="B30070" t="str">
            <v>TRANSPORTE COMERCIAL COM CAMINHAO BASCULANTE 6 M3, RODOVIA PAVIMENTADA</v>
          </cell>
          <cell r="C30070" t="str">
            <v>M3XKM</v>
          </cell>
        </row>
        <row r="30071">
          <cell r="A30071">
            <v>72887</v>
          </cell>
          <cell r="B30071" t="str">
            <v>CARGA, MANOBRAS E DESCARGA DE AREIA, BRITA, PEDRA DE MAO E SOLOS COM CAMINHAO BASCULANTE 6 M3 (DESCARGA LIVRE)</v>
          </cell>
          <cell r="C30071" t="str">
            <v>M3XKM</v>
          </cell>
        </row>
        <row r="30072">
          <cell r="A30072">
            <v>72888</v>
          </cell>
          <cell r="B30072" t="str">
            <v>CARGA, MANOBRAS E DESCARGA DE BRITA PARA TRATAMENTOS SUPERFICIAIS, COM CAMINHAO BASCULANTE 6 M3, DESCARGA EM DISTRIBUIDOR</v>
          </cell>
          <cell r="C30072" t="str">
            <v>M3</v>
          </cell>
        </row>
        <row r="30073">
          <cell r="A30073">
            <v>72890</v>
          </cell>
          <cell r="B30073" t="str">
            <v>CARGA, MANOBRAS E DESCARGA DE MISTURA BETUMINOSA A QUENTE, COM CAMINHAO BASCULANTE 6 M3, DESCARGA EM VIBRO-ACABADORA</v>
          </cell>
          <cell r="C30073" t="str">
            <v>M3</v>
          </cell>
        </row>
        <row r="30074">
          <cell r="A30074">
            <v>72891</v>
          </cell>
          <cell r="B30074" t="str">
            <v>CARGA, MANOBRAS E DESCARGA DE DE MISTURA BETUMINOSA A FRIO, COM CAMINHAO BASCULANTE 6 M3, DESCARGA EM VIBRO-ACABADORA</v>
          </cell>
          <cell r="C30074" t="str">
            <v>M3</v>
          </cell>
        </row>
        <row r="30075">
          <cell r="A30075">
            <v>72892</v>
          </cell>
          <cell r="B30075" t="str">
            <v>CARGA, MANOBRAS E DESCARGA DE BRITA PARA BASE DE MACADAME, COM CAMINHAO BASCULANTE 6 M3, DESCARGA EM DISTRIBUIDOR</v>
          </cell>
          <cell r="C30075" t="str">
            <v>M3</v>
          </cell>
        </row>
        <row r="30076">
          <cell r="A30076">
            <v>72893</v>
          </cell>
          <cell r="B30076" t="str">
            <v>CARGA, MANOBRAS E DESCARGA DE MISTURAS DE SOLOS E AGREGADOS, COM CAMINHAO BASCULANTE 6 M3, DESCARGA EM DISTRIBUIDOR</v>
          </cell>
          <cell r="C30076" t="str">
            <v>M3</v>
          </cell>
        </row>
        <row r="30077">
          <cell r="A30077">
            <v>72894</v>
          </cell>
          <cell r="B30077" t="str">
            <v>CARGA, MANOBRAS E DESCARGA DE MATERIAIS DIVERSOS, COM CAMINHAO BASCULANTE 6M3 (CARGA E DESCARGA MANUAIS)</v>
          </cell>
          <cell r="C30077" t="str">
            <v>M3</v>
          </cell>
        </row>
        <row r="30078">
          <cell r="A30078">
            <v>72895</v>
          </cell>
          <cell r="B30078" t="str">
            <v>CARGA MANUAL DE ENTULHO EM CAMINHAO BASCULANTE 6 M3</v>
          </cell>
          <cell r="C30078" t="str">
            <v>M3</v>
          </cell>
        </row>
        <row r="30079">
          <cell r="A30079">
            <v>72897</v>
          </cell>
          <cell r="B30079" t="str">
            <v>CARGA E DESCARGA MECANIZADAS DE ENTULHO EM CAMINHAO BASCULANTE 6 M3</v>
          </cell>
          <cell r="C30079" t="str">
            <v>M3</v>
          </cell>
        </row>
        <row r="30080">
          <cell r="A30080">
            <v>72898</v>
          </cell>
          <cell r="B30080" t="str">
            <v>TRANSPORTE DE ENTULHO COM CAMINHÃO BASCULANTE 6 M3, RODOVIA PAVIMENTADA, DMT ATE 0,5 KM</v>
          </cell>
          <cell r="C30080" t="str">
            <v>M3</v>
          </cell>
        </row>
        <row r="30081">
          <cell r="A30081">
            <v>72899</v>
          </cell>
          <cell r="B30081" t="str">
            <v>TRANSPORTE DE ENTULHO COM CAMINHAO BASCULANTE 6 M3, RODOVIA PAVIMENTADA, DMT 0,5 A 1,0 KM</v>
          </cell>
          <cell r="C30081" t="str">
            <v>M3</v>
          </cell>
        </row>
        <row r="30082">
          <cell r="A30082">
            <v>72900</v>
          </cell>
          <cell r="B30082" t="str">
            <v>CARGA E DESCARGA MECANICA DE SOLO UTILIZANDO CAMINHAO BASCULANTE 6,0M3/16T E PA CARREGADEIRA SOBRE PNEUS 128 HP, CAPACIDADE DA CAÇAMBA 1,7 A 2,8 M3, PESO OPERACIONAL 11632 KG</v>
          </cell>
          <cell r="C30082" t="str">
            <v>M3</v>
          </cell>
        </row>
        <row r="30083">
          <cell r="A30083" t="str">
            <v>74010/1</v>
          </cell>
          <cell r="B30083" t="str">
            <v>EMPILHAMENTO DE SOLO ORGANICO RETIRADO NA AREA DO ATERRO COM TRATOR SOBRE ESTEIRAS D6</v>
          </cell>
          <cell r="C30083" t="str">
            <v>M3</v>
          </cell>
        </row>
        <row r="30084">
          <cell r="A30084" t="str">
            <v>74241/1</v>
          </cell>
          <cell r="B30084" t="str">
            <v>TRANSPORTE COMERCIAL DE BRITA</v>
          </cell>
          <cell r="C30084" t="str">
            <v>M3</v>
          </cell>
        </row>
        <row r="30085">
          <cell r="A30085">
            <v>83356</v>
          </cell>
          <cell r="B30085" t="str">
            <v>TRANSPORTE DE PAVIMENTACAO REMOVIDA (RODOVIAS NAO URBANAS)</v>
          </cell>
          <cell r="C30085" t="str">
            <v>M3XKM</v>
          </cell>
        </row>
        <row r="30086">
          <cell r="A30086">
            <v>83358</v>
          </cell>
          <cell r="B30086" t="str">
            <v>TRANSPORTE COM CAMINHÃO BASCULANTE 6 M3 EM RODOVIA COM LEITO NATURAL, DMT ATÉ 200 M</v>
          </cell>
          <cell r="C30086" t="str">
            <v>M3XKM</v>
          </cell>
        </row>
        <row r="30087">
          <cell r="A30087">
            <v>95285</v>
          </cell>
          <cell r="B30087" t="str">
            <v>TRANSPORTE COM CAMINHÃO BASCULANTE 6 M3 EM RODOVIA COM LEITO NATURAL, DMT 200 A 400 M</v>
          </cell>
          <cell r="C30087" t="str">
            <v>M3</v>
          </cell>
        </row>
        <row r="30088">
          <cell r="A30088">
            <v>95286</v>
          </cell>
          <cell r="B30088" t="str">
            <v>TRANSPORTE COM CAMINHÃO BASCULANTE 6 M3 EM RODOVIA COM LEITO NATURAL, DMT 400 A 60</v>
          </cell>
          <cell r="C30088" t="str">
            <v>M3</v>
          </cell>
        </row>
        <row r="30089">
          <cell r="A30089">
            <v>95287</v>
          </cell>
          <cell r="B30089" t="str">
            <v>TRANSPORTE COM CAMINHÃO BASCULANTE 6 M3 EM RODOVIA COM LEITO NATURAL, DMT 600 A 800 M</v>
          </cell>
          <cell r="C30089" t="str">
            <v>M3</v>
          </cell>
        </row>
        <row r="30090">
          <cell r="A30090">
            <v>95288</v>
          </cell>
          <cell r="B30090" t="str">
            <v>TRANSPORTE COM CAMINHÃO BASCULANTE 6 M3 EM RODOVIA COM LEITO NATURAL, DMT 800 A 1.000 M</v>
          </cell>
          <cell r="C30090" t="str">
            <v>M3</v>
          </cell>
        </row>
        <row r="30091">
          <cell r="A30091">
            <v>95289</v>
          </cell>
          <cell r="B30091" t="str">
            <v>TRANSPORTE COM CAMINHÃO BASCULANTE 6 M3 EM RODOVIA COM LEITO NATURAL</v>
          </cell>
          <cell r="C30091" t="str">
            <v>M3</v>
          </cell>
        </row>
        <row r="30092">
          <cell r="A30092">
            <v>95290</v>
          </cell>
          <cell r="B30092" t="str">
            <v>TRANSPORTE COM CAMINHÃO BASCULANTE 6 M3 EM RODOVIA COM REVESTIMENTO PRIMÁRIO, DMT ATÉ 200 M</v>
          </cell>
          <cell r="C30092" t="str">
            <v>M3XKM</v>
          </cell>
        </row>
        <row r="30093">
          <cell r="A30093">
            <v>95291</v>
          </cell>
          <cell r="B30093" t="str">
            <v>TRANSPORTE COM CAMINHÃO BASCULANTE 6 M3 EM RODOVIA COM REVESTIMENTO PRIMÁRIO, DMT 200 A 400 M</v>
          </cell>
          <cell r="C30093" t="str">
            <v>M3</v>
          </cell>
        </row>
        <row r="30094">
          <cell r="A30094">
            <v>95292</v>
          </cell>
          <cell r="B30094" t="str">
            <v>TRANSPORTE COM CAMINHÃO BASCULANTE 6 M3 EM RODOVIA COM REVESTIMENTO PRIMÁRIO, DMT 400 A 600 M</v>
          </cell>
          <cell r="C30094" t="str">
            <v>M3</v>
          </cell>
        </row>
        <row r="30095">
          <cell r="A30095">
            <v>95293</v>
          </cell>
          <cell r="B30095" t="str">
            <v>TRANSPORTE COM CAMINHÃO BASCULANTE 6 M3 EM RODOVIA COM REVESTIMENTO PRIMÁRIO,  DMT 800 A 1.000 M</v>
          </cell>
          <cell r="C30095" t="str">
            <v>M3</v>
          </cell>
        </row>
        <row r="30096">
          <cell r="A30096">
            <v>95294</v>
          </cell>
          <cell r="B30096" t="str">
            <v>TRANSPORTE COM CAMINHÃO BASCULANTE 6 M3 EM RODOVIA COM REVESTIMENTO PRIMÁRIO,  DMT 600 A 800 M</v>
          </cell>
          <cell r="C30096" t="str">
            <v>M3</v>
          </cell>
        </row>
        <row r="30097">
          <cell r="A30097">
            <v>95295</v>
          </cell>
          <cell r="B30097" t="str">
            <v>TRANSPORTE COM CAMINHÃO BASCULANTE 6 M3 EM RODOVIA COM REVESTIMENTO PRIMÁRIO</v>
          </cell>
          <cell r="C30097" t="str">
            <v>M3</v>
          </cell>
        </row>
        <row r="30098">
          <cell r="A30098">
            <v>95296</v>
          </cell>
          <cell r="B30098" t="str">
            <v>TRANSPORTE COM CAMINHÃO BASCULANTE 6 M3 EM RODOVIA PAVIMENTADA,  DMT ATÉ 200 M</v>
          </cell>
          <cell r="C30098" t="str">
            <v>M3XKM</v>
          </cell>
        </row>
        <row r="30099">
          <cell r="A30099">
            <v>95297</v>
          </cell>
          <cell r="B30099" t="str">
            <v>TRANSPORTE COM CAMINHÃO BASCULANTE 6 M3 EM RODOVIA PAVIMENTADA, DMT 200 A 400 M</v>
          </cell>
          <cell r="C30099" t="str">
            <v>M3</v>
          </cell>
        </row>
        <row r="30100">
          <cell r="A30100">
            <v>95298</v>
          </cell>
          <cell r="B30100" t="str">
            <v>TRANSPORTE COM CAMINHÃO BASCULANTE 6 M3 EM RODOVIA PAVIMENTADA, DMT 400 A 600 M</v>
          </cell>
          <cell r="C30100" t="str">
            <v>M3</v>
          </cell>
        </row>
        <row r="30101">
          <cell r="A30101">
            <v>95299</v>
          </cell>
          <cell r="B30101" t="str">
            <v>TRANSPORTE COM CAMINHÃO BASCULANTE 6 M3 EM RODOVIA PAVIMENTADA, DMT 600 A 800 M</v>
          </cell>
          <cell r="C30101" t="str">
            <v>M3</v>
          </cell>
        </row>
        <row r="30102">
          <cell r="A30102">
            <v>95300</v>
          </cell>
          <cell r="B30102" t="str">
            <v>TRANSPORTE COM CAMINHÃO BASCULANTE 6 M3 EM RODOVIA PAVIMENTADA, DMT 800 A 1.000 M</v>
          </cell>
          <cell r="C30102" t="str">
            <v>M3</v>
          </cell>
        </row>
        <row r="30103">
          <cell r="A30103">
            <v>95301</v>
          </cell>
          <cell r="B30103" t="str">
            <v>TRANSPORTE COM CAMINHÃO BASCULANTE 6 M3 EM RODOVIA PAVIMENTADA ( PARA DISTÂNCIAS SUPERIORES A 4 KM)</v>
          </cell>
          <cell r="C30103" t="str">
            <v>M3</v>
          </cell>
        </row>
        <row r="30104">
          <cell r="A30104">
            <v>95302</v>
          </cell>
          <cell r="B30104" t="str">
            <v>TRANSPORTE COM CAMINHÃO BASCULANTE 10 M3 DE MASSA ASFALTICA PARA PAVIMENTAÇÃO URBANA</v>
          </cell>
          <cell r="C30104" t="str">
            <v>M3XKM</v>
          </cell>
        </row>
        <row r="30105">
          <cell r="A30105">
            <v>95303</v>
          </cell>
          <cell r="B30105" t="str">
            <v>TRANSPORTE COM CAMINHÃO BASCULANTE DE 6 M3, EM VIA URBANA EM LEITO NATURAL (UNIDADE: M3XKM). AF_01/2018</v>
          </cell>
          <cell r="C30105" t="str">
            <v>M3XKM</v>
          </cell>
        </row>
        <row r="30106">
          <cell r="A30106">
            <v>97912</v>
          </cell>
          <cell r="B30106" t="str">
            <v>TRANSPORTE COM CAMINHÃO BASCULANTE DE 6 M3, EM VIA URBANA EM REVESTIMENTO PRIMÁRIO (UNIDADE: M3XKM). AF_01/2018</v>
          </cell>
          <cell r="C30106" t="str">
            <v>M3XKM</v>
          </cell>
        </row>
        <row r="30107">
          <cell r="A30107">
            <v>97913</v>
          </cell>
          <cell r="B30107" t="str">
            <v>TRANSPORTE COM CAMINHÃO BASCULANTE DE 6 M3, EM VIA URBANA PAVIMENTADA, DMT ATÉ 30 KM (UNIDADE: M3XKM). AF_01/2018</v>
          </cell>
          <cell r="C30107" t="str">
            <v>M3XKM</v>
          </cell>
        </row>
        <row r="30108">
          <cell r="A30108">
            <v>97914</v>
          </cell>
          <cell r="B30108" t="str">
            <v>TRANSPORTE COM CAMINHÃO BASCULANTE DE 6 M3, EM VIA URBANA PAVIMENTADA, DMT ACIMA DE 30 KM (UNIDADE: M3XKM). AF_01/2018</v>
          </cell>
          <cell r="C30108" t="str">
            <v>M3XKM</v>
          </cell>
        </row>
        <row r="30109">
          <cell r="A30109">
            <v>97915</v>
          </cell>
          <cell r="B30109" t="str">
            <v>TRANSPORTE COM CAMINHÃO BASCULANTE DE 6 M3, EM VIA URBANA EM LEITO NATURAL (UNIDADE: TXKM). AF_01/2018</v>
          </cell>
          <cell r="C30109" t="str">
            <v>M3XKM</v>
          </cell>
        </row>
        <row r="30110">
          <cell r="A30110">
            <v>97916</v>
          </cell>
          <cell r="B30110" t="str">
            <v>TRANSPORTE COM CAMINHÃO BASCULANTE DE 6 M3, EM VIA URBANA EM REVESTIMENTO PRIMÁRIO (UNIDADE: TXKM). AF_01/2018</v>
          </cell>
          <cell r="C30110" t="str">
            <v>TXKM</v>
          </cell>
        </row>
        <row r="30111">
          <cell r="A30111">
            <v>97917</v>
          </cell>
          <cell r="B30111" t="str">
            <v>TRANSPORTE COM CAMINHÃO BASCULANTE DE 6 M3, EM VIA URBANA PAVIMENTADA, DMT ATÉ 30 KM (UNIDADE: TXKM). AF_01/2018</v>
          </cell>
          <cell r="C30111" t="str">
            <v>TXKM</v>
          </cell>
        </row>
        <row r="30112">
          <cell r="A30112">
            <v>97918</v>
          </cell>
          <cell r="B30112" t="str">
            <v>TRANSPORTE COM CAMINHÃO BASCULANTE DE 6 M3, EM VIA URBANA PAVIMENTADA, DMT ACIMA DE 30 KM (UNIDADE: TXKM). AF_01/2018</v>
          </cell>
          <cell r="C30112" t="str">
            <v>TXKM</v>
          </cell>
        </row>
        <row r="30113">
          <cell r="A30113">
            <v>97919</v>
          </cell>
          <cell r="B30113" t="str">
            <v>PREPARO DE FUNDO DE VALA COM LARGURA MENOR QUE 1,5 M, EM LOCAL COM NÍVEL BAIXO DE INTERFERÊNCIA. AF_06/2016</v>
          </cell>
          <cell r="C30113" t="str">
            <v>TXKM</v>
          </cell>
        </row>
        <row r="30114">
          <cell r="A30114">
            <v>94097</v>
          </cell>
          <cell r="B30114" t="str">
            <v>PREPARO DE FUNDO DE VALA  COM LARGURA MENOR QUE 1,5 M, EM LOCAL COM NÍVEL ALTO DE INTERFERÊNCIA. AF_06/2016</v>
          </cell>
          <cell r="C30114" t="str">
            <v>M2</v>
          </cell>
        </row>
        <row r="30115">
          <cell r="A30115">
            <v>94098</v>
          </cell>
          <cell r="B30115" t="str">
            <v>PREPARO DE FUNDO DE VALA COM LARGURA MAIOR OU IGUAL A 1,5 M E MENOR QUE 2,5 M, EM LOCAL COM NÍVEL BAIXO DE INTERFERÊNCIA. AF_06/2016</v>
          </cell>
          <cell r="C30115" t="str">
            <v>M2</v>
          </cell>
        </row>
        <row r="30116">
          <cell r="A30116">
            <v>94099</v>
          </cell>
          <cell r="B30116" t="str">
            <v>PREPARO DE FUNDO DE VALA  COM LARGURA MAIOR OU IGUAL A 1,5 M E MENOR QUE 2,5 M, EM LOCAL COM NÍVEL ALTO DE INTERFERÊNCIA. AF_06/2016</v>
          </cell>
          <cell r="C30116" t="str">
            <v>M2</v>
          </cell>
        </row>
        <row r="30117">
          <cell r="A30117">
            <v>94100</v>
          </cell>
          <cell r="B30117" t="str">
            <v>LASTRO DE VALA COM PREPARO DE FUNDO, LARGURA MENOR QUE 1,5 M, COM CAMADA DE AREIA, LANÇAMENTO MANUAL, EM LOCAL COM NÍVEL BAIXO DE INTERFERÊNCIA. AF_06/2016</v>
          </cell>
          <cell r="C30117" t="str">
            <v>M2</v>
          </cell>
        </row>
        <row r="30118">
          <cell r="A30118">
            <v>94102</v>
          </cell>
          <cell r="B30118" t="str">
            <v>LASTRO DE VALA COM PREPARO DE FUNDO, LARGURA MENOR QUE 1,5 M, COM CAMADA DE BRITA, LANÇAMENTO MANUAL, EM LOCAL COM NÍVEL BAIXO DE INTERFERÊNCIA. AF_06/2016</v>
          </cell>
          <cell r="C30118" t="str">
            <v>M3</v>
          </cell>
        </row>
        <row r="30119">
          <cell r="A30119">
            <v>94103</v>
          </cell>
          <cell r="B30119" t="str">
            <v>LASTRO DE VALA COM PREPARO DE FUNDO, LARGURA MENOR QUE 1,5 M, COM CAMADA DE AREIA, LANÇAMENTO MANUAL, EM LOCAL COM NÍVEL ALTO DE INTERFERÊNCIA. AF_06/2016</v>
          </cell>
          <cell r="C30119" t="str">
            <v>M3</v>
          </cell>
        </row>
        <row r="30120">
          <cell r="A30120">
            <v>94104</v>
          </cell>
          <cell r="B30120" t="str">
            <v>LASTRO DE VALA COM PREPARO DE FUNDO, LARGURA MENOR QUE 1,5 M, COM CAMADA DE BRITA, LANÇAMENTO MANUAL, EM LOCAL COM NÍVEL ALTO DE INTERFERÊNCIA. AF_06/2016</v>
          </cell>
          <cell r="C30120" t="str">
            <v>M3</v>
          </cell>
        </row>
        <row r="30121">
          <cell r="A30121">
            <v>94105</v>
          </cell>
          <cell r="B30121" t="str">
            <v>LASTRO COM PREPARO DE FUNDO, LARGURA MAIOR OU IGUAL A 1,5 M, COM CAMADA DE AREIA, LANÇAMENTO MANUAL, EM LOCAL COM NÍVEL BAIXO DE INTERFERÊNCIA. AF_06/2016</v>
          </cell>
          <cell r="C30121" t="str">
            <v>M3</v>
          </cell>
        </row>
        <row r="30122">
          <cell r="A30122">
            <v>94106</v>
          </cell>
          <cell r="B30122" t="str">
            <v>LASTRO COM PREPARO DE FUNDO, LARGURA MAIOR OU IGUAL A 1,5 M, COM CAMADA DE BRITA, LANÇAMENTO MANUAL, EM LOCAL COM NÍVEL BAIXO DE INTERFERÊNCIA. AF_06/2016</v>
          </cell>
          <cell r="C30122" t="str">
            <v>M3</v>
          </cell>
        </row>
        <row r="30123">
          <cell r="A30123">
            <v>94107</v>
          </cell>
          <cell r="B30123" t="str">
            <v>LASTRO COM PREPARO DE FUNDO, LARGURA MAIOR OU IGUAL A 1,5 M, COM CAMADA DE AREIA, LANÇAMENTO MANUAL, EM LOCAL COM NÍVEL ALTO DE INTERFERÊNCIA. AF_06/2016</v>
          </cell>
          <cell r="C30123" t="str">
            <v>M3</v>
          </cell>
        </row>
        <row r="30124">
          <cell r="A30124">
            <v>94108</v>
          </cell>
          <cell r="B30124" t="str">
            <v>LASTRO COM PREPARO DE FUNDO, LARGURA MAIOR OU IGUAL A 1,5 M, COM CAMADA DE BRITA, LANÇAMENTO MANUAL, EM LOCAL COM NÍVEL ALTO DE INTERFERÊNCIA. AF_06/2016</v>
          </cell>
          <cell r="C30124" t="str">
            <v>M3</v>
          </cell>
        </row>
        <row r="30125">
          <cell r="A30125">
            <v>94110</v>
          </cell>
          <cell r="B30125" t="str">
            <v>LASTRO DE VALA COM PREPARO DE FUNDO, LARGURA MENOR QUE 1,5 M, COM CAMADA DE AREIA, LANÇAMENTO MECANIZADO, EM LOCAL COM NÍVEL BAIXO DE INTERFERÊNCIA. AF_06/2016</v>
          </cell>
          <cell r="C30125" t="str">
            <v>M3</v>
          </cell>
        </row>
        <row r="30126">
          <cell r="A30126">
            <v>94111</v>
          </cell>
          <cell r="B30126" t="str">
            <v>LASTRO DE VALA COM PREPARO DE FUNDO, LARGURA MENOR QUE 1,5 M, COM CAMADA DE BRITA, LANÇAMENTO MECANIZADO, EM LOCAL COM NÍVEL BAIXO DE INTERFERÊNCIA. AF_06/2016</v>
          </cell>
          <cell r="C30126" t="str">
            <v>M3</v>
          </cell>
        </row>
        <row r="30127">
          <cell r="A30127">
            <v>94112</v>
          </cell>
          <cell r="B30127" t="str">
            <v>LASTRO DE VALA COM PREPARO DE FUNDO, LARGURA MENOR QUE 1,5 M, COM CAMADA DE AREIA, LANÇAMENTO MECANIZADO, EM LOCAL COM NÍVEL ALTO DE INTERFERÊNCIA. AF_06/2016</v>
          </cell>
          <cell r="C30127" t="str">
            <v>M3</v>
          </cell>
        </row>
        <row r="30128">
          <cell r="A30128">
            <v>94113</v>
          </cell>
          <cell r="B30128" t="str">
            <v>LASTRO DE VALA COM PREPARO DE FUNDO, LARGURA MENOR QUE 1,5 M, COM CAMADA DE BRITA, LANÇAMENTO MECANIZADO, EM LOCAL COM NÍVEL ALTO DE INTERFERÊNCIA. AF_06/2016</v>
          </cell>
          <cell r="C30128" t="str">
            <v>M3</v>
          </cell>
        </row>
        <row r="30129">
          <cell r="A30129">
            <v>94114</v>
          </cell>
          <cell r="B30129" t="str">
            <v>LASTRO COM PREPARO DE FUNDO, LARGURA MAIOR OU IGUAL A 1,5 M, COM CAMADA DE AREIA, LANÇAMENTO MECANIZADO, EM LOCAL COM NÍVEL BAIXO DE INTERFERÊNCIA. AF_06/2016</v>
          </cell>
          <cell r="C30129" t="str">
            <v>M3</v>
          </cell>
        </row>
        <row r="30130">
          <cell r="A30130">
            <v>94115</v>
          </cell>
          <cell r="B30130" t="str">
            <v>LASTRO COM PREPARO DE FUNDO, LARGURA MAIOR OU IGUAL A 1,5 M, COM CAMADA DE BRITA, LANÇAMENTO MECANIZADO, EM LOCAL COM NÍVEL BAIXO DE INTERFERÊNCIA. AF_06/2016</v>
          </cell>
          <cell r="C30130" t="str">
            <v>M3</v>
          </cell>
        </row>
        <row r="30131">
          <cell r="A30131">
            <v>94116</v>
          </cell>
          <cell r="B30131" t="str">
            <v>LASTRO COM PREPARO DE FUNDO, LARGURA MAIOR OU IGUAL A 1,5 M, COM CAMADA DE AREIA, LANÇAMENTO MECANIZADO, EM LOCAL COM NÍVEL ALTO DE INTERFERÊNCIA. AF_06/2016</v>
          </cell>
          <cell r="C30131" t="str">
            <v>M3</v>
          </cell>
        </row>
        <row r="30132">
          <cell r="A30132">
            <v>94117</v>
          </cell>
          <cell r="B30132" t="str">
            <v>LASTRO COM PREPARO DE FUNDO, LARGURA MAIOR OU IGUAL A 1,5 M, COM CAMADA DE BRITA, LANÇAMENTO MECANIZADO, EM LOCAL COM NÍVEL ALTO DE INTERFERÊNCIA. AF_06/2016</v>
          </cell>
          <cell r="C30132" t="str">
            <v>M3</v>
          </cell>
        </row>
        <row r="30133">
          <cell r="A30133">
            <v>94118</v>
          </cell>
          <cell r="B30133" t="str">
            <v>FORNECIMENTO E LANCAMENTO DE BRITA N. 4</v>
          </cell>
          <cell r="C30133" t="str">
            <v>M3</v>
          </cell>
        </row>
        <row r="30134">
          <cell r="A30134">
            <v>6514</v>
          </cell>
          <cell r="B30134" t="str">
            <v>FORNECIMENTO E ASSENTAMENTO DE BRITA 2-DRENOS E FILTROS   MM</v>
          </cell>
          <cell r="C30134" t="str">
            <v>M3</v>
          </cell>
        </row>
        <row r="30135">
          <cell r="A30135">
            <v>88549</v>
          </cell>
          <cell r="B30135" t="str">
            <v>COMPACTACAO MECANICA A 95% DO PROCTOR NORMAL - PAVIMENTACAO URBANA</v>
          </cell>
          <cell r="C30135" t="str">
            <v>M3</v>
          </cell>
        </row>
        <row r="30136">
          <cell r="A30136">
            <v>41721</v>
          </cell>
          <cell r="B30136" t="str">
            <v>COMPACTACAO MECANICA A 100% DO PROCTOR NORMAL - PAVIMENTACAO URBANA</v>
          </cell>
          <cell r="C30136" t="str">
            <v>M3</v>
          </cell>
        </row>
        <row r="30137">
          <cell r="A30137">
            <v>41722</v>
          </cell>
          <cell r="B30137" t="str">
            <v>COMPACTACAO MECANICA, SEM CONTROLE DO GC (C/COMPACTADOR PLACA 400 KG)</v>
          </cell>
          <cell r="C30137" t="str">
            <v>M3</v>
          </cell>
        </row>
        <row r="30138">
          <cell r="A30138" t="str">
            <v>74005/1</v>
          </cell>
          <cell r="B30138" t="str">
            <v>COMPACTACAO MECANICA C/ CONTROLE DO GC&gt;=95% DO PN (AREAS) (C/MONIVELADORA 140 HP E ROLO COMPRESSOR VIBRATORIO 80 HP)</v>
          </cell>
          <cell r="C30138" t="str">
            <v>M3</v>
          </cell>
        </row>
        <row r="30139">
          <cell r="A30139" t="str">
            <v>74005/2</v>
          </cell>
          <cell r="B30139" t="str">
            <v>ESPALHAMENTO DE MATERIAL DE 1A CATEGORIA COM TRATOR DE ESTEIRA COM 153HP</v>
          </cell>
          <cell r="C30139" t="str">
            <v>M3</v>
          </cell>
        </row>
        <row r="30140">
          <cell r="A30140" t="str">
            <v>74034/1</v>
          </cell>
          <cell r="B30140" t="str">
            <v>ESPALHAMENTO DE MATERIAL EM BOTA FORA, COM UTILIZACAO DE TRATOR DE ESTEIRAS DE 165 HP</v>
          </cell>
          <cell r="C30140" t="str">
            <v>M3</v>
          </cell>
        </row>
        <row r="30141">
          <cell r="A30141">
            <v>83344</v>
          </cell>
          <cell r="B30141" t="str">
            <v>UMIDIFICAÇÃO DE MATERIAL PARA VALAS COM CAMINHÃO PIPA 10000L. AF_11/2016</v>
          </cell>
          <cell r="C30141" t="str">
            <v>M3</v>
          </cell>
        </row>
        <row r="30142">
          <cell r="A30142">
            <v>95606</v>
          </cell>
          <cell r="B30142" t="str">
            <v>ALVENARIA EM TIJOLO CERAMICO MACICO 5X10X20CM 1 VEZ (ESPESSURA 20CM), ASSENTADO COM ARGAMASSA TRACO 1:2:8 (CIMENTO, CAL E AREIA)</v>
          </cell>
          <cell r="C30142" t="str">
            <v>M3</v>
          </cell>
        </row>
        <row r="30143">
          <cell r="A30143">
            <v>72131</v>
          </cell>
          <cell r="B30143" t="str">
            <v>ALVENARIA EM TIJOLO CERAMICO MACICO 5X10X20CM 1/2 VEZ (ESPESSURA 10CM), ASSENTADO COM ARGAMASSA TRACO 1:2:8 (CIMENTO, CAL E AREIA)</v>
          </cell>
          <cell r="C30143" t="str">
            <v>M2</v>
          </cell>
        </row>
        <row r="30144">
          <cell r="A30144">
            <v>72132</v>
          </cell>
          <cell r="B30144" t="str">
            <v>ALVENARIA EM TIJOLO CERAMICO MACICO 5X10X20CM 1 1/2 VEZ (ESPESSURA 30CM), ASSENTADO COM ARGAMASSA TRACO 1:2:8 (CIMENTO, CAL E AREIA)</v>
          </cell>
          <cell r="C30144" t="str">
            <v>M2</v>
          </cell>
        </row>
        <row r="30145">
          <cell r="A30145">
            <v>72133</v>
          </cell>
          <cell r="B30145" t="str">
            <v>ALVENARIA DE VEDAÇÃO DE BLOCOS CERÂMICOS FURADOS NA VERTICAL DE 9X19X39CM (ESPESSURA 9CM) DE PAREDES COM ÁREA LÍQUIDA MENOR QUE 6M² SEM VÃOS E ARGAMASSA DE ASSENTAMENTO COM PREPARO EM BETONEIRA. AF_06/2014</v>
          </cell>
          <cell r="C30145" t="str">
            <v>M2</v>
          </cell>
        </row>
        <row r="30146">
          <cell r="A30146">
            <v>87471</v>
          </cell>
          <cell r="B30146" t="str">
            <v>ALVENARIA DE VEDAÇÃO DE BLOCOS CERÂMICOS FURADOS NA VERTICAL DE 9X19X39CM (ESPESSURA 9CM) DE PAREDES COM ÁREA LÍQUIDA MENOR QUE 6M² SEM VÃOS E ARGAMASSA DE ASSENTAMENTO COM PREPARO MANUAL. AF_06/2014</v>
          </cell>
          <cell r="C30146" t="str">
            <v>M2</v>
          </cell>
        </row>
        <row r="30147">
          <cell r="A30147">
            <v>87472</v>
          </cell>
          <cell r="B30147" t="str">
            <v>ALVENARIA DE VEDAÇÃO DE BLOCOS CERÂMICOS FURADOS NA VERTICAL DE 14X19X39CM (ESPESSURA 14CM) DE PAREDES COM ÁREA LÍQUIDA MENOR QUE 6M² SEM VÃOS E ARGAMASSA DE ASSENTAMENTO COM PREPARO EM BETONEIRA. AF_06/2014</v>
          </cell>
          <cell r="C30147" t="str">
            <v>M2</v>
          </cell>
        </row>
        <row r="30148">
          <cell r="A30148">
            <v>87473</v>
          </cell>
          <cell r="B30148" t="str">
            <v>ALVENARIA DE VEDAÇÃO DE BLOCOS CERÂMICOS FURADOS NA VERTICAL DE 14X19X39CM (ESPESSURA 14CM) DE PAREDES COM ÁREA LÍQUIDA MENOR QUE 6M² SEM VÃOS E ARGAMASSA DE ASSENTAMENTO COM PREPARO MANUAL. AF_06/2014</v>
          </cell>
          <cell r="C30148" t="str">
            <v>M2</v>
          </cell>
        </row>
        <row r="30149">
          <cell r="A30149">
            <v>87474</v>
          </cell>
          <cell r="B30149" t="str">
            <v>ALVENARIA DE VEDAÇÃO DE BLOCOS CERÂMICOS FURADOS NA VERTICAL DE 19X19X39CM (ESPESSURA 19CM) DE PAREDES COM ÁREA LÍQUIDA MENOR QUE 6M² SEM VÃOS E ARGAMASSA DE ASSENTAMENTO COM PREPARO EM BETONEIRA. AF_06/2014</v>
          </cell>
          <cell r="C30149" t="str">
            <v>M2</v>
          </cell>
        </row>
        <row r="30150">
          <cell r="A30150">
            <v>87475</v>
          </cell>
          <cell r="B30150" t="str">
            <v>ALVENARIA DE VEDAÇÃO DE BLOCOS CERÂMICOS FURADOS NA VERTICAL DE 19X19X39CM (ESPESSURA 19CM) DE PAREDES COM ÁREA LÍQUIDA MENOR QUE 6M² SEM VÃOS E ARGAMASSA DE ASSENTAMENTO COM PREPARO MANUAL. AF_06/2014</v>
          </cell>
          <cell r="C30150" t="str">
            <v>M2</v>
          </cell>
        </row>
        <row r="30151">
          <cell r="A30151">
            <v>87476</v>
          </cell>
          <cell r="B30151" t="str">
            <v>ALVENARIA DE VEDAÇÃO DE BLOCOS CERÂMICOS FURADOS NA VERTICAL DE 9X19X39CM (ESPESSURA 9CM) DE PAREDES COM ÁREA LÍQUIDA MAIOR OU IGUAL A 6M² SEM VÃOS E ARGAMASSA DE ASSENTAMENTO COM PREPARO EM BETONEIRA. AF_06/2014</v>
          </cell>
          <cell r="C30151" t="str">
            <v>M2</v>
          </cell>
        </row>
        <row r="30152">
          <cell r="A30152">
            <v>87477</v>
          </cell>
          <cell r="B30152" t="str">
            <v>ALVENARIA DE VEDAÇÃO DE BLOCOS CERÂMICOS FURADOS NA VERTICAL DE 9X19X39CM (ESPESSURA 9CM) DE PAREDES COM ÁREA LÍQUIDA MAIOR OU IGUAL A 6M² SEM VÃOS E ARGAMASSA DE ASSENTAMENTO COM PREPARO MANUAL. AF_06/2014</v>
          </cell>
          <cell r="C30152" t="str">
            <v>M2</v>
          </cell>
        </row>
        <row r="30153">
          <cell r="A30153">
            <v>87478</v>
          </cell>
          <cell r="B30153" t="str">
            <v>ALVENARIA DE VEDAÇÃO DE BLOCOS CERÂMICOS FURADOS NA VERTICAL DE 14X19X39CM (ESPESSURA 14CM) DE PAREDES COM ÁREA LÍQUIDA MAIOR OU IGUAL A 6M² SEM VÃOS E ARGAMASSA DE ASSENTAMENTO COM PREPARO EM BETONEIRA. AF_06/2014</v>
          </cell>
          <cell r="C30153" t="str">
            <v>M2</v>
          </cell>
        </row>
        <row r="30154">
          <cell r="A30154">
            <v>87479</v>
          </cell>
          <cell r="B30154" t="str">
            <v>ALVENARIA DE VEDAÇÃO DE BLOCOS CERÂMICOS FURADOS NA VERTICAL DE 14X19X39CM (ESPESSURA 14CM) DE PAREDES COM ÁREA LÍQUIDA MAIOR OU IGUAL A 6M² SEM VÃOS E ARGAMASSA DE ASSENTAMENTO COM PREPARO MANUAL. AF_06/2014</v>
          </cell>
          <cell r="C30154" t="str">
            <v>M2</v>
          </cell>
        </row>
        <row r="30155">
          <cell r="A30155">
            <v>87480</v>
          </cell>
          <cell r="B30155" t="str">
            <v>ALVENARIA DE VEDAÇÃO DE BLOCOS CERÂMICOS FURADOS NA VERTICAL DE 19X19X39CM (ESPESSURA 19CM) DE PAREDES COM ÁREA LÍQUIDA MAIOR OU IGUAL A 6M² SEM VÃOS E ARGAMASSA DE ASSENTAMENTO COM PREPARO EM BETONEIRA. AF_06/2014</v>
          </cell>
          <cell r="C30155" t="str">
            <v>M2</v>
          </cell>
        </row>
        <row r="30156">
          <cell r="A30156">
            <v>87481</v>
          </cell>
          <cell r="B30156" t="str">
            <v>ALVENARIA DE VEDAÇÃO DE BLOCOS CERÂMICOS FURADOS NA VERTICAL DE 19X19X39CM (ESPESSURA 19CM) DE PAREDES COM ÁREA LÍQUIDA MAIOR OU IGUAL A 6M² SEM VÃOS E ARGAMASSA DE ASSENTAMENTO COM PREPARO MANUAL. AF_06/2014</v>
          </cell>
          <cell r="C30156" t="str">
            <v>M2</v>
          </cell>
        </row>
        <row r="30157">
          <cell r="A30157">
            <v>87482</v>
          </cell>
          <cell r="B30157" t="str">
            <v>ALVENARIA DE VEDAÇÃO DE BLOCOS CERÂMICOS FURADOS NA VERTICAL DE 9X19X39CM (ESPESSURA 9CM) DE PAREDES COM ÁREA LÍQUIDA MENOR QUE 6M² COM VÃOS E ARGAMASSA DE ASSENTAMENTO COM PREPARO EM BETONEIRA. AF_06/2014</v>
          </cell>
          <cell r="C30157" t="str">
            <v>M2</v>
          </cell>
        </row>
        <row r="30158">
          <cell r="A30158">
            <v>87483</v>
          </cell>
          <cell r="B30158" t="str">
            <v>ALVENARIA DE VEDAÇÃO DE BLOCOS CERÂMICOS FURADOS NA VERTICAL DE 9X19X39CM (ESPESSURA 9CM) DE PAREDES COM ÁREA LÍQUIDA MENOR QUE 6M² COM VÃOS E ARGAMASSA DE ASSENTAMENTO COM PREPARO MANUAL. AF_06/2014</v>
          </cell>
          <cell r="C30158" t="str">
            <v>M2</v>
          </cell>
        </row>
        <row r="30159">
          <cell r="A30159">
            <v>87484</v>
          </cell>
          <cell r="B30159" t="str">
            <v>ALVENARIA DE VEDAÇÃO DE BLOCOS CERÂMICOS FURADOS NA VERTICAL DE 14X19X39CM (ESPESSURA 14CM) DE PAREDES COM ÁREA LÍQUIDA MENOR QUE 6M² COM VÃOS E ARGAMASSA DE ASSENTAMENTO COM PREPARO EM BETONEIRA. AF_06/2014</v>
          </cell>
          <cell r="C30159" t="str">
            <v>M2</v>
          </cell>
        </row>
        <row r="30160">
          <cell r="A30160">
            <v>87485</v>
          </cell>
          <cell r="B30160" t="str">
            <v>ALVENARIA DE VEDAÇÃO DE BLOCOS CERÂMICOS FURADOS NA VERTICAL DE 19X19X39CM (ESPESSURA 19CM) DE PAREDES COM ÁREA LÍQUIDA MENOR QUE 6M² COM VÃOS E ARGAMASSA DE ASSENTAMENTO COM PREPARO EM BETONEIRA. AF_06/2014</v>
          </cell>
          <cell r="C30160" t="str">
            <v>M2</v>
          </cell>
        </row>
        <row r="30161">
          <cell r="A30161">
            <v>87487</v>
          </cell>
          <cell r="B30161" t="str">
            <v>ALVENARIA DE VEDAÇÃO DE BLOCOS CERÂMICOS FURADOS NA VERTICAL DE 19X19X39CM (ESPESSURA 19CM) DE PAREDES COM ÁREA LÍQUIDA MENOR QUE 6M² COM VÃOS E ARGAMASSA DE ASSENTAMENTO COM PREPARO MANUAL. AF_06/2014</v>
          </cell>
          <cell r="C30161" t="str">
            <v>M2</v>
          </cell>
        </row>
        <row r="30162">
          <cell r="A30162">
            <v>87488</v>
          </cell>
          <cell r="B30162" t="str">
            <v>ALVENARIA DE VEDAÇÃO DE BLOCOS CERÂMICOS FURADOS NA VERTICAL DE 9X19X39CM (ESPESSURA 9CM) DE PAREDES COM ÁREA LÍQUIDA MAIOR OU IGUAL A 6M² COM VÃOS E ARGAMASSA DE ASSENTAMENTO COM PREPARO EM BETONEIRA. AF_06/2014</v>
          </cell>
          <cell r="C30162" t="str">
            <v>M2</v>
          </cell>
        </row>
        <row r="30163">
          <cell r="A30163">
            <v>87489</v>
          </cell>
          <cell r="B30163" t="str">
            <v>ALVENARIA DE VEDAÇÃO DE BLOCOS CERÂMICOS FURADOS NA VERTICAL DE 9X19X39CM (ESPESSURA 9CM) DE PAREDES COM ÁREA LÍQUIDA MAIOR OU IGUAL A 6M² COM VÃOS E ARGAMASSA DE ASSENTAMENTO COM PREPARO MANUAL. AF_06/2014</v>
          </cell>
          <cell r="C30163" t="str">
            <v>M2</v>
          </cell>
        </row>
        <row r="30164">
          <cell r="A30164">
            <v>87490</v>
          </cell>
          <cell r="B30164" t="str">
            <v>ALVENARIA DE VEDAÇÃO DE BLOCOS CERÂMICOS FURADOS NA VERTICAL DE 14X19X39CM (ESPESSURA 14CM) DE PAREDES COM ÁREA LÍQUIDA MAIOR OU IGUAL A 6M² COM VÃOS E ARGAMASSA DE ASSENTAMENTO COM PREPARO EM BETONEIRA. AF_06/2014</v>
          </cell>
          <cell r="C30164" t="str">
            <v>M2</v>
          </cell>
        </row>
        <row r="30165">
          <cell r="A30165">
            <v>87491</v>
          </cell>
          <cell r="B30165" t="str">
            <v>ALVENARIA DE VEDAÇÃO DE BLOCOS CERÂMICOS FURADOS NA VERTICAL DE 14X19X39CM (ESPESSURA 14CM) DE PAREDES COM ÁREA LÍQUIDA MAIOR OU IGUAL A 6M² COM VÃOS E ARGAMASSA DE ASSENTAMENTO COM PREPARO MANUAL. AF_06/2014</v>
          </cell>
          <cell r="C30165" t="str">
            <v>M2</v>
          </cell>
        </row>
        <row r="30166">
          <cell r="A30166">
            <v>87492</v>
          </cell>
          <cell r="B30166" t="str">
            <v>ALVENARIA DE VEDAÇÃO DE BLOCOS CERÂMICOS FURADOS NA VERTICAL DE 19X19X39CM (ESPESSURA 19CM) DE PAREDES COM ÁREA LÍQUIDA MAIOR OU IGUAL A 6M² COM VÃOS E ARGAMASSA DE ASSENTAMENTO COM PREPARO EM BETONEIRA. AF_06/2014</v>
          </cell>
          <cell r="C30166" t="str">
            <v>M2</v>
          </cell>
        </row>
        <row r="30167">
          <cell r="A30167">
            <v>87493</v>
          </cell>
          <cell r="B30167" t="str">
            <v>ALVENARIA DE VEDAÇÃO DE BLOCOS CERÂMICOS FURADOS NA VERTICAL DE 19X19X39CM (ESPESSURA 19CM) DE PAREDES COM ÁREA LÍQUIDA MAIOR OU IGUAL A 6M² COM VÃOS E ARGAMASSA DE ASSENTAMENTO COM PREPARO MANUAL. AF_06/2014</v>
          </cell>
          <cell r="C30167" t="str">
            <v>M2</v>
          </cell>
        </row>
        <row r="30168">
          <cell r="A30168">
            <v>87494</v>
          </cell>
          <cell r="B30168" t="str">
            <v>ALVENARIA DE VEDAÇÃO DE BLOCOS CERÂMICOS FURADOS NA HORIZONTAL DE 9X19X19CM (ESPESSURA 9CM) DE PAREDES COM ÁREA LÍQUIDA MENOR QUE 6M² SEM VÃOS E ARGAMASSA DE ASSENTAMENTO COM PREPARO EM BETONEIRA. AF_06/2014</v>
          </cell>
          <cell r="C30168" t="str">
            <v>M2</v>
          </cell>
        </row>
        <row r="30169">
          <cell r="A30169">
            <v>87495</v>
          </cell>
          <cell r="B30169" t="str">
            <v>ALVENARIA DE VEDAÇÃO DE BLOCOS CERÂMICOS FURADOS NA HORIZONTAL DE 9X19X19CM (ESPESSURA 9CM) DE PAREDES COM ÁREA LÍQUIDA MENOR QUE 6M² SEM VÃOS E ARGAMASSA DE ASSENTAMENTO COM PREPARO MANUAL. AF_06/2014</v>
          </cell>
          <cell r="C30169" t="str">
            <v>M2</v>
          </cell>
        </row>
        <row r="30170">
          <cell r="A30170">
            <v>87496</v>
          </cell>
          <cell r="B30170" t="str">
            <v>ALVENARIA DE VEDAÇÃO DE BLOCOS CERÂMICOS FURADOS NA HORIZONTAL DE 11,5X19X19CM (ESPESSURA 11,5CM) DE PAREDES COM ÁREA LÍQUIDA MENOR QUE 6M² SEM VÃOS E ARGAMASSA DE ASSENTAMENTO COM PREPARO EM BETONEIRA. AF_06/2014</v>
          </cell>
          <cell r="C30170" t="str">
            <v>M2</v>
          </cell>
        </row>
        <row r="30171">
          <cell r="A30171">
            <v>87497</v>
          </cell>
          <cell r="B30171" t="str">
            <v>ALVENARIA DE VEDAÇÃO DE BLOCOS CERÂMICOS FURADOS NA HORIZONTAL DE 11,5X19X19CM (ESPESSURA 11,5CM) DE PAREDES COM ÁREA LÍQUIDA MENOR QUE 6M² SEM VÃOS E ARGAMASSA DE ASSENTAMENTO COM PREPARO MANUAL. AF_06/2014</v>
          </cell>
          <cell r="C30171" t="str">
            <v>M2</v>
          </cell>
        </row>
        <row r="30172">
          <cell r="A30172">
            <v>87498</v>
          </cell>
          <cell r="B30172" t="str">
            <v>ALVENARIA DE VEDAÇÃO DE BLOCOS CERÂMICOS FURADOS NA HORIZONTAL DE 9X14X19CM (ESPESSURA 9CM) DE PAREDES COM ÁREA LÍQUIDA MENOR QUE 6M² SEM VÃOS E ARGAMASSA DE ASSENTAMENTO COM PREPARO EM BETONEIRA. AF_06/2014</v>
          </cell>
          <cell r="C30172" t="str">
            <v>M2</v>
          </cell>
        </row>
        <row r="30173">
          <cell r="A30173">
            <v>87499</v>
          </cell>
          <cell r="B30173" t="str">
            <v>ALVENARIA DE VEDAÇÃO DE BLOCOS CERÂMICOS FURADOS NA HORIZONTAL DE 9X14X19CM (ESPESSURA 9CM) DE PAREDES COM ÁREA LÍQUIDA MENOR QUE 6M² SEM VÃOS E ARGAMASSA DE ASSENTAMENTO COM PREPARO MANUAL. AF_06/2014</v>
          </cell>
          <cell r="C30173" t="str">
            <v>M2</v>
          </cell>
        </row>
        <row r="30174">
          <cell r="A30174">
            <v>87500</v>
          </cell>
          <cell r="B30174" t="str">
            <v>ALVENARIA DE VEDAÇÃO DE BLOCOS CERÂMICOS FURADOS NA HORIZONTAL DE 14X9X19CM (ESPESSURA 14CM, BLOCO DEITADO) DE PAREDES COM ÁREA LÍQUIDA MENOR QUE 6M² SEM VÃOS E ARGAMASSA DE ASSENTAMENTO COM PREPARO EM BETONEIRA. AF_06/2014</v>
          </cell>
          <cell r="C30174" t="str">
            <v>M2</v>
          </cell>
        </row>
        <row r="30175">
          <cell r="A30175">
            <v>87501</v>
          </cell>
          <cell r="B30175" t="str">
            <v>ALVENARIA DE VEDAÇÃO DE BLOCOS CERÂMICOS FURADOS NA HORIZONTAL DE 14X9X19CM (ESPESSURA 14CM, BLOCO DEITADO) DE PAREDES COM ÁREA LÍQUIDA MENOR QUE 6M² SEM VÃOS E ARGAMASSA DE ASSENTAMENTO COM PREPARO MANUAL. AF_06/2014</v>
          </cell>
          <cell r="C30175" t="str">
            <v>M2</v>
          </cell>
        </row>
        <row r="30176">
          <cell r="A30176">
            <v>87502</v>
          </cell>
          <cell r="B30176" t="str">
            <v>ALVENARIA DE VEDAÇÃO DE BLOCOS CERÂMICOS FURADOS NA HORIZONTAL DE 9X19X19CM (ESPESSURA 9CM) DE PAREDES COM ÁREA LÍQUIDA MAIOR OU IGUAL A 6M² SEM VÃOS E ARGAMASSA DE ASSENTAMENTO COM PREPARO EM BETONEIRA. AF_06/2014</v>
          </cell>
          <cell r="C30176" t="str">
            <v>M2</v>
          </cell>
        </row>
        <row r="30177">
          <cell r="A30177">
            <v>87503</v>
          </cell>
          <cell r="B30177" t="str">
            <v>ALVENARIA DE VEDAÇÃO DE BLOCOS CERÂMICOS FURADOS NA HORIZONTAL DE 9X19X19CM (ESPESSURA 9CM) DE PAREDES COM ÁREA LÍQUIDA MAIOR OU IGUAL A 6M² SEM VÃOS E ARGAMASSA DE ASSENTAMENTO COM PREPARO MANUAL. AF_06/2014</v>
          </cell>
          <cell r="C30177" t="str">
            <v>M2</v>
          </cell>
        </row>
        <row r="30178">
          <cell r="A30178">
            <v>87504</v>
          </cell>
          <cell r="B30178" t="str">
            <v>ALVENARIA DE VEDAÇÃO DE BLOCOS CERÂMICOS FURADOS NA HORIZONTAL DE 11,5X19X19CM (ESPESSURA 11,5M) DE PAREDES COM ÁREA LÍQUIDA MAIOR OU IGUAL A 6M² SEM VÃOS E ARGAMASSA DE ASSENTAMENTO COM PREPARO EM BETONEIRA. AF_06/2014</v>
          </cell>
          <cell r="C30178" t="str">
            <v>M2</v>
          </cell>
        </row>
        <row r="30179">
          <cell r="A30179">
            <v>87505</v>
          </cell>
          <cell r="B30179" t="str">
            <v>ALVENARIA DE VEDAÇÃO DE BLOCOS CERÂMICOS FURADOS NA HORIZONTAL DE 11,5X19X19CM (ESPESSURA 11,5M) DE PAREDES COM ÁREA LÍQUIDA MAIOR OU IGUAL A 6M² SEM VÃOS E ARGAMASSA DE ASSENTAMENTO COM PREPARO MANUAL. AF_06/2014</v>
          </cell>
          <cell r="C30179" t="str">
            <v>M2</v>
          </cell>
        </row>
        <row r="30180">
          <cell r="A30180">
            <v>87506</v>
          </cell>
          <cell r="B30180" t="str">
            <v>ALVENARIA DE VEDAÇÃO DE BLOCOS CERÂMICOS FURADOS NA HORIZONTAL DE 9X14X19CM (ESPESSURA 9CM) DE PAREDES COM ÁREA LÍQUIDA MAIOR OU IGUAL A 6M² SEM VÃOS E ARGAMASSA DE ASSENTAMENTO COM PREPARO EM BETONEIRA. AF_06/2014</v>
          </cell>
          <cell r="C30180" t="str">
            <v>M2</v>
          </cell>
        </row>
        <row r="30181">
          <cell r="A30181">
            <v>87507</v>
          </cell>
          <cell r="B30181" t="str">
            <v>ALVENARIA DE VEDAÇÃO DE BLOCOS CERÂMICOS FURADOS NA HORIZONTAL DE 9X14X19CM (ESPESSURA 9CM) DE PAREDES COM ÁREA LÍQUIDA MAIOR OU IGUAL A 6M² SEM VÃOS E ARGAMASSA DE ASSENTAMENTO COM PREPARO MANUAL. AF_06/2014</v>
          </cell>
          <cell r="C30181" t="str">
            <v>M2</v>
          </cell>
        </row>
        <row r="30182">
          <cell r="A30182">
            <v>87508</v>
          </cell>
          <cell r="B30182" t="str">
            <v>ALVENARIA DE VEDAÇÃO DE BLOCOS CERÂMICOS FURADOS NA HORIZONTAL DE 14X9X19CM (ESPESSURA 14CM, BLOCO DEITADO) DE PAREDES COM ÁREA LÍQUIDA MAIOR OU IGUAL A 6M² SEM VÃOS E ARGAMASSA DE ASSENTAMENTO COM PREPARO EM BETONEIRA. AF_06/2014</v>
          </cell>
          <cell r="C30182" t="str">
            <v>M2</v>
          </cell>
        </row>
        <row r="30183">
          <cell r="A30183">
            <v>87509</v>
          </cell>
          <cell r="B30183" t="str">
            <v>ALVENARIA DE VEDAÇÃO DE BLOCOS CERÂMICOS FURADOS NA HORIZONTAL DE 14X9X19CM (ESPESSURA 14CM, BLOCO DEITADO) DE PAREDES COM ÁREA LÍQUIDA MAIOR OU IGUAL A 6M² SEM VÃOS E ARGAMASSA DE ASSENTAMENTO COM PREPARO MANUAL. AF_06/2014</v>
          </cell>
          <cell r="C30183" t="str">
            <v>M2</v>
          </cell>
        </row>
        <row r="30184">
          <cell r="A30184">
            <v>87510</v>
          </cell>
          <cell r="B30184" t="str">
            <v>ALVENARIA DE VEDAÇÃO DE BLOCOS CERÂMICOS FURADOS NA HORIZONTAL DE 9X19X19CM (ESPESSURA 9CM) DE PAREDES COM ÁREA LÍQUIDA MENOR QUE 6M² COM VÃOS E ARGAMASSA DE ASSENTAMENTO COM PREPARO EM BETONEIRA. AF_06/2014</v>
          </cell>
          <cell r="C30184" t="str">
            <v>M2</v>
          </cell>
        </row>
        <row r="30185">
          <cell r="A30185">
            <v>87511</v>
          </cell>
          <cell r="B30185" t="str">
            <v>ALVENARIA DE VEDAÇÃO DE BLOCOS CERÂMICOS FURADOS NA HORIZONTAL DE 9X19X19CM (ESPESSURA 9CM) DE PAREDES COM ÁREA LÍQUIDA MENOR QUE 6M² COM VÃOS E ARGAMASSA DE ASSENTAMENTO COM PREPARO MANUAL. AF_06/2014</v>
          </cell>
          <cell r="C30185" t="str">
            <v>M2</v>
          </cell>
        </row>
        <row r="30186">
          <cell r="A30186">
            <v>87512</v>
          </cell>
          <cell r="B30186" t="str">
            <v>ALVENARIA DE VEDAÇÃO DE BLOCOS CERÂMICOS FURADOS NA HORIZONTAL DE 11,5X19X19CM (ESPESSURA 11,5CM) DE PAREDES COM ÁREA LÍQUIDA MENOR QUE 6M² COM VÃOS E ARGAMASSA DE ASSENTAMENTO COM PREPARO EM BETONEIRA. AF_06/2014</v>
          </cell>
          <cell r="C30186" t="str">
            <v>M2</v>
          </cell>
        </row>
        <row r="30187">
          <cell r="A30187">
            <v>87513</v>
          </cell>
          <cell r="B30187" t="str">
            <v>ALVENARIA DE VEDAÇÃO DE BLOCOS CERÂMICOS FURADOS NA HORIZONTAL DE 11,5X19X19CM (ESPESSURA 11,5CM) DE PAREDES COM ÁREA LÍQUIDA MENOR QUE 6M² COM VÃOS E ARGAMASSA DE ASSENTAMENTO COM PREPARO MANUAL. AF_06/2014</v>
          </cell>
          <cell r="C30187" t="str">
            <v>M2</v>
          </cell>
        </row>
        <row r="30188">
          <cell r="A30188">
            <v>87514</v>
          </cell>
          <cell r="B30188" t="str">
            <v>ALVENARIA DE VEDAÇÃO DE BLOCOS CERÂMICOS FURADOS NA HORIZONTAL DE 9X14X19CM (ESPESSURA 9CM) DE PAREDES COM ÁREA LÍQUIDA MENOR QUE 6M² COM VÃOS E ARGAMASSA DE ASSENTAMENTO COM PREPARO EM BETONEIRA. AF_06/2014</v>
          </cell>
          <cell r="C30188" t="str">
            <v>M2</v>
          </cell>
        </row>
        <row r="30189">
          <cell r="A30189">
            <v>87515</v>
          </cell>
          <cell r="B30189" t="str">
            <v>ALVENARIA DE VEDAÇÃO DE BLOCOS CERÂMICOS FURADOS NA HORIZONTAL DE 9X14X19CM (ESPESSURA 9CM) DE PAREDES COM ÁREA LÍQUIDA MENOR QUE 6M² COM VÃOS E ARGAMASSA DE ASSENTAMENTO COM PREPARO MANUAL. AF_06/2014</v>
          </cell>
          <cell r="C30189" t="str">
            <v>M2</v>
          </cell>
        </row>
        <row r="30190">
          <cell r="A30190">
            <v>87516</v>
          </cell>
          <cell r="B30190" t="str">
            <v>ALVENARIA DE VEDAÇÃO DE BLOCOS CERÂMICOS FURADOS NA HORIZONTAL DE 14X9X19CM (ESPESSURA 14CM, BLOCO DEITADO) DE PAREDES COM ÁREA LÍQUIDA MENOR QUE 6M² COM VÃOS E ARGAMASSA DE ASSENTAMENTO COM PREPARO EM BETONEIRA. AF_06/2014</v>
          </cell>
          <cell r="C30190" t="str">
            <v>M2</v>
          </cell>
        </row>
        <row r="30191">
          <cell r="A30191">
            <v>87517</v>
          </cell>
          <cell r="B30191" t="str">
            <v>ALVENARIA DE VEDAÇÃO DE BLOCOS CERÂMICOS FURADOS NA HORIZONTAL DE 14X9X19CM (ESPESSURA 14CM, BLOCO DEITADO) DE PAREDES COM ÁREA LÍQUIDA MENOR QUE 6M² COM VÃOS E ARGAMASSA DE ASSENTAMENTO COM PREPARO MANUAL. AF_06/2014</v>
          </cell>
          <cell r="C30191" t="str">
            <v>M2</v>
          </cell>
        </row>
        <row r="30192">
          <cell r="A30192">
            <v>87518</v>
          </cell>
          <cell r="B30192" t="str">
            <v>ALVENARIA DE VEDAÇÃO DE BLOCOS CERÂMICOS FURADOS NA HORIZONTAL DE 9X19X19CM (ESPESSURA 9CM) DE PAREDES COM ÁREA LÍQUIDA MAIOR OU IGUAL A 6M² COM VÃOS E ARGAMASSA DE ASSENTAMENTO COM PREPARO EM BETONEIRA. AF_06/2014</v>
          </cell>
          <cell r="C30192" t="str">
            <v>M2</v>
          </cell>
        </row>
        <row r="30193">
          <cell r="A30193">
            <v>87519</v>
          </cell>
          <cell r="B30193" t="str">
            <v>ALVENARIA DE VEDAÇÃO DE BLOCOS CERÂMICOS FURADOS NA HORIZONTAL DE 9X19X19CM (ESPESSURA 9CM) DE PAREDES COM ÁREA LÍQUIDA MAIOR OU IGUAL A 6M² COM VÃOS E ARGAMASSA DE ASSENTAMENTO COM PREPARO MANUAL. AF_06/2014</v>
          </cell>
          <cell r="C30193" t="str">
            <v>M2</v>
          </cell>
        </row>
        <row r="30194">
          <cell r="A30194">
            <v>87520</v>
          </cell>
          <cell r="B30194" t="str">
            <v>ALVENARIA DE VEDAÇÃO DE BLOCOS CERÂMICOS FURADOS NA HORIZONTAL DE 11,5X19X19CM (ESPESSURA 11,5CM) DE PAREDES COM ÁREA LÍQUIDA MAIOR OU IGUAL A 6M² COM VÃOS E ARGAMASSA DE ASSENTAMENTO COM PREPARO EM BETONEIRA. AF_06/2014</v>
          </cell>
          <cell r="C30194" t="str">
            <v>M2</v>
          </cell>
        </row>
        <row r="30195">
          <cell r="A30195">
            <v>87521</v>
          </cell>
          <cell r="B30195" t="str">
            <v>ALVENARIA DE VEDAÇÃO DE BLOCOS CERÂMICOS FURADOS NA HORIZONTAL DE 11,5X19X19CM (ESPESSURA 11,5CM) DE PAREDES COM ÁREA LÍQUIDA MAIOR OU IGUAL A 6M² COM VÃOS E ARGAMASSA DE ASSENTAMENTO COM PREPARO MANUAL. AF_06/2014</v>
          </cell>
          <cell r="C30195" t="str">
            <v>M2</v>
          </cell>
        </row>
        <row r="30196">
          <cell r="A30196">
            <v>87522</v>
          </cell>
          <cell r="B30196" t="str">
            <v>ALVENARIA DE VEDAÇÃO DE BLOCOS CERÂMICOS FURADOS NA HORIZONTAL DE 9X14X19CM (ESPESSURA 9CM) DE PAREDES COM ÁREA LÍQUIDA MAIOR OU IGUAL A 6M² COM VÃOS E ARGAMASSA DE ASSENTAMENTO COM PREPARO EM BETONEIRA. AF_06/2014</v>
          </cell>
          <cell r="C30196" t="str">
            <v>M2</v>
          </cell>
        </row>
        <row r="30197">
          <cell r="A30197">
            <v>87523</v>
          </cell>
          <cell r="B30197" t="str">
            <v>ALVENARIA DE VEDAÇÃO DE BLOCOS CERÂMICOS FURADOS NA HORIZONTAL DE 9X14X19CM (ESPESSURA 9CM) DE PAREDES COM ÁREA LÍQUIDA MAIOR OU IGUAL A 6M² COM VÃOS E ARGAMASSA DE ASSENTAMENTO COM PREPARO MANUAL. AF_06/2014</v>
          </cell>
          <cell r="C30197" t="str">
            <v>M2</v>
          </cell>
        </row>
        <row r="30198">
          <cell r="A30198">
            <v>87524</v>
          </cell>
          <cell r="B30198" t="str">
            <v>ALVENARIA DE VEDAÇÃO DE BLOCOS CERÂMICOS FURADOS NA HORIZONTAL DE 14X9X19CM (ESPESSURA 14CM, BLOCO DEITADO) DE PAREDES COM ÁREA LÍQUIDA MAIOR OU IGUAL A 6M² COM VÃOS E ARGAMASSA DE ASSENTAMENTO COM PREPARO EM BETONEIRA. AF_06/2014</v>
          </cell>
          <cell r="C30198" t="str">
            <v>M2</v>
          </cell>
        </row>
        <row r="30199">
          <cell r="A30199">
            <v>87525</v>
          </cell>
          <cell r="B30199" t="str">
            <v>ALVENARIA DE VEDAÇÃO DE BLOCOS CERÂMICOS FURADOS NA HORIZONTAL DE 14X9X19CM (ESPESSURA 14CM, BLOCO DEITADO) DE PAREDES COM ÁREA LÍQUIDA MAIOR OU IGUAL A 6M² COM VÃOS E ARGAMASSA DE ASSENTAMENTO COM PREPARO MANUAL. AF_06/2014</v>
          </cell>
          <cell r="C30199" t="str">
            <v>M2</v>
          </cell>
        </row>
        <row r="30200">
          <cell r="A30200">
            <v>87526</v>
          </cell>
          <cell r="B30200" t="str">
            <v>(COMPOSIÇÃO REPRESENTATIVA) DO SERVIÇO DE ALVENARIA DE VEDAÇÃO DE BLOCOS VAZADOS DE CERÂMICA DE 9X19X19CM (ESPESSURA 9CM), PARA EDIFICAÇÃO HABITACIONAL MULTIFAMILIAR (PRÉDIO). AF_11/2014</v>
          </cell>
          <cell r="C30200" t="str">
            <v>M2</v>
          </cell>
        </row>
        <row r="30201">
          <cell r="A30201">
            <v>89043</v>
          </cell>
          <cell r="B30201" t="str">
            <v>(COMPOSIÇÃO REPRESENTATIVA) DO SERVIÇO DE ALVENARIA DE VEDAÇÃO DE BLOCOS VAZADOS DE CERÂMICA DE 9X19X19CM (ESPESSURA 9CM), PARA EDIFICAÇÃO HABITACIONAL UNIFAMILIAR (CASA) E EDIFICAÇÃO PÚBLICA PADRÃO. AF_11/2014</v>
          </cell>
          <cell r="C30201" t="str">
            <v>M2</v>
          </cell>
        </row>
        <row r="30202">
          <cell r="A30202">
            <v>89168</v>
          </cell>
          <cell r="B30202" t="str">
            <v>(COMPOSIÇÃO REPRESENTATIVA) DO SERVIÇO DE ALVENARIA DE VEDAÇÃO DE BLOCOS VAZADOS DE CERÂMICA DE 14X9X19CM (ESPESSURA 14CM, BLOCO DEITADO), PARA EDIFICAÇÃO HABITACIONAL UNIFAMILIAR (CASA) E EDIFICAÇÃO PÚBLICA PADRÃO. AF_12/2014</v>
          </cell>
          <cell r="C30202" t="str">
            <v>M2</v>
          </cell>
        </row>
        <row r="30203">
          <cell r="A30203">
            <v>89977</v>
          </cell>
          <cell r="B30203" t="str">
            <v>ALVENARIA DE VEDAÇÃO DE BLOCOS CERÂMICOS FURADOS NA VERTICAL DE 14X19X39CM (ESPESSURA 14CM) DE PAREDES COM ÁREA LÍQUIDA MENOR QUE 6M2 COM VÃOS E ARGAMASSA DE ASSENTAMENTO COM PREPARO MANUAL. AF_06/2014</v>
          </cell>
          <cell r="C30203" t="str">
            <v>M2</v>
          </cell>
        </row>
        <row r="30204">
          <cell r="A30204">
            <v>90112</v>
          </cell>
          <cell r="B30204" t="str">
            <v>ALVENARIA DE EMBASAMENTO EM TIJOLOS CERAMICOS MACICOS 5X10X20CM, ASSENTADO  COM ARGAMASSA TRACO 1:2:8 (CIMENTO, CAL E AREIA)</v>
          </cell>
          <cell r="C30204" t="str">
            <v>M2</v>
          </cell>
        </row>
        <row r="30205">
          <cell r="A30205">
            <v>95474</v>
          </cell>
          <cell r="B30205" t="str">
            <v>ALVENARIA ESTRUTURAL DE BLOCOS CERÂMICOS 14X19X39, (ESPESSURA DE 14 CM), PARA PAREDES COM ÁREA LÍQUIDA MENOR QUE 6M², SEM VÃOS, UTILIZANDO PALHETA E ARGAMASSA DE ASSENTAMENTO COM PREPARO EM BETONEIRA. AF_12/2014</v>
          </cell>
          <cell r="C30205" t="str">
            <v>M3</v>
          </cell>
        </row>
        <row r="30206">
          <cell r="A30206">
            <v>89282</v>
          </cell>
          <cell r="B30206" t="str">
            <v>ALVENARIA ESTRUTURAL DE BLOCOS CERÂMICOS 14X19X39, (ESPESSURA DE 14 CM), PARA PAREDES COM ÁREA LÍQUIDA MENOR QUE 6M², SEM VÃOS, UTILIZANDO PALHETA E ARGAMASSA DE ASSENTAMENTO COM PREPARO MANUAL. AF_12/2014</v>
          </cell>
          <cell r="C30206" t="str">
            <v>M2</v>
          </cell>
        </row>
        <row r="30207">
          <cell r="A30207">
            <v>89283</v>
          </cell>
          <cell r="B30207" t="str">
            <v>ALVENARIA ESTRUTURAL DE BLOCOS CERÂMICOS 14X19X39, (ESPESSURA DE 14 CM), PARA PAREDES COM ÁREA LÍQUIDA MAIOR OU IGUAL QUE 6M², SEM VÃOS, UTILIZANDO PALHETA E ARGAMASSA DE ASSENTAMENTO COM PREPARO EM BETONEIRA. AF_12/2014</v>
          </cell>
          <cell r="C30207" t="str">
            <v>M2</v>
          </cell>
        </row>
        <row r="30208">
          <cell r="A30208">
            <v>89284</v>
          </cell>
          <cell r="B30208" t="str">
            <v>ALVENARIA ESTRUTURAL DE BLOCOS CERÂMICOS 14X19X39, (ESPESSURA DE 14 CM), PARA PAREDES COM ÁREA LÍQUIDA MAIOR OU IGUAL QUE 6M², SEM VÃOS, UTILIZANDO PALHETA E ARGAMASSA DE ASSENTAMENTO COM PREPARO MANUAL. AF_12/2014</v>
          </cell>
          <cell r="C30208" t="str">
            <v>M2</v>
          </cell>
        </row>
        <row r="30209">
          <cell r="A30209">
            <v>89285</v>
          </cell>
          <cell r="B30209" t="str">
            <v>ALVENARIA ESTRUTURAL DE BLOCOS CERÂMICOS 14X19X39, (ESPESSURA DE 14 CM), PARA PAREDES COM ÁREA LÍQUIDA MENOR QUE 6M², COM VÃOS, UTILIZANDO PALHETA E ARGAMASSA DE ASSENTAMENTO COM PREPARO EM BETONEIRA. AF_12/2014</v>
          </cell>
          <cell r="C30209" t="str">
            <v>M2</v>
          </cell>
        </row>
        <row r="30210">
          <cell r="A30210">
            <v>89286</v>
          </cell>
          <cell r="B30210" t="str">
            <v>ALVENARIA ESTRUTURAL DE BLOCOS CERÂMICOS 14X19X39, (ESPESSURA DE 14 CM), PARA PAREDES COM ÁREA LÍQUIDA MENOR QUE 6M², COM VÃOS, UTILIZANDO PALHETA E ARGAMASSA DE ASSENTAMENTO COM PREPARO MANUAL. AF_12/2014</v>
          </cell>
          <cell r="C30210" t="str">
            <v>M2</v>
          </cell>
        </row>
        <row r="30211">
          <cell r="A30211">
            <v>89287</v>
          </cell>
          <cell r="B30211" t="str">
            <v>ALVENARIA ESTRUTURAL DE BLOCOS CERÂMICOS 14X19X39, (ESPESSURA DE 14 CM), PARA PAREDES COM ÁREA LÍQUIDA MAIOR OU IGUAL A 6M², COM VÃOS, UTILIZANDO PALHETA E ARGAMASSA DE ASSENTAMENTO COM PREPARO EM BETONEIRA. AF_12/2014</v>
          </cell>
          <cell r="C30211" t="str">
            <v>M2</v>
          </cell>
        </row>
        <row r="30212">
          <cell r="A30212">
            <v>89288</v>
          </cell>
          <cell r="B30212" t="str">
            <v>ALVENARIA ESTRUTURAL DE BLOCOS CERÂMICOS 14X19X39, (ESPESSURA DE 14 CM), PARA PAREDES COM ÁREA LÍQUIDA MAIOR OU IGUAL A 6M², COM VÃOS, UTILIZANDO PALHETA E ARGAMASSA DE ASSENTAMENTO COM PREPARO MANUAL. AF_12/2014</v>
          </cell>
          <cell r="C30212" t="str">
            <v>M2</v>
          </cell>
        </row>
        <row r="30213">
          <cell r="A30213">
            <v>89289</v>
          </cell>
          <cell r="B30213" t="str">
            <v>ALVENARIA ESTRUTURAL DE BLOCOS CERÂMICOS 14X19X29, (ESPESSURA DE 14 CM), PARA PAREDES COM ÁREA LÍQUIDA MENOR QUE 6M², SEM VÃOS, UTILIZANDO PALHETA E ARGAMASSA DE ASSENTAMENTO COM PREPARO EM BETONEIRA. AF_12/2014</v>
          </cell>
          <cell r="C30213" t="str">
            <v>M2</v>
          </cell>
        </row>
        <row r="30214">
          <cell r="A30214">
            <v>89290</v>
          </cell>
          <cell r="B30214" t="str">
            <v>ALVENARIA ESTRUTURAL DE BLOCOS CERÂMICOS 14X19X29, (ESPESSURA DE 14 CM), PARA PAREDES COM ÁREA LÍQUIDA MENOR QUE 6M², SEM VÃOS, UTILIZANDO PALHETA E ARGAMASSA DE ASSENTAMENTO COM PREPARO MANUAL. AF_12/2014</v>
          </cell>
          <cell r="C30214" t="str">
            <v>M2</v>
          </cell>
        </row>
        <row r="30215">
          <cell r="A30215">
            <v>89291</v>
          </cell>
          <cell r="B30215" t="str">
            <v>ALVENARIA ESTRUTURAL DE BLOCOS CERÂMICOS 14X19X29, (ESPESSURA DE 14 CM), PARA PAREDES COM ÁREA LÍQUIDA MAIOR OU IGUAL A 6M², SEM VÃOS, UTILIZANDO PALHETA E ARGAMASSA DE ASSENTAMENTO COM PREPARO EM BETONEIRA. AF_12/2014</v>
          </cell>
          <cell r="C30215" t="str">
            <v>M2</v>
          </cell>
        </row>
        <row r="30216">
          <cell r="A30216">
            <v>89292</v>
          </cell>
          <cell r="B30216" t="str">
            <v>ALVENARIA ESTRUTURAL DE BLOCOS CERÂMICOS 14X19X29, (ESPESSURA DE 14 CM), PARA PAREDES COM ÁREA LÍQUIDA MAIOR OU IGUAL A 6M2, SEM VÃOS, UTILIZANDO PALHETA E ARGAMASSA DE ASSENTAMENTO COM PREPARO MANUAL. AF_12/2014</v>
          </cell>
          <cell r="C30216" t="str">
            <v>M2</v>
          </cell>
        </row>
        <row r="30217">
          <cell r="A30217">
            <v>89293</v>
          </cell>
          <cell r="B30217" t="str">
            <v>ALVENARIA ESTRUTURAL DE BLOCOS CERÂMICOS 14X19X29, (ESPESSURA DE 14 CM), PARA PAREDES COM ÁREA LÍQUIDA MENOR QUE 6M², COM VÃOS, UTILIZANDO PALHETA E ARGAMASSA DE ASSENTAMENTO COM PREPARO EM BETONEIRA. AF_12/2014</v>
          </cell>
          <cell r="C30217" t="str">
            <v>M2</v>
          </cell>
        </row>
        <row r="30218">
          <cell r="A30218">
            <v>89294</v>
          </cell>
          <cell r="B30218" t="str">
            <v>ALVENARIA ESTRUTURAL DE BLOCOS CERÂMICOS 14X19X29, (ESPESSURA DE 14 CM), PARA PAREDES COM ÁREA LÍQUIDA MENOR QUE 6M², COM VÃOS, UTILIZANDO PALHETA E ARGAMASSA DE ASSENTAMENTO COM PREPARO MANUAL. AF_12/2014</v>
          </cell>
          <cell r="C30218" t="str">
            <v>M2</v>
          </cell>
        </row>
        <row r="30219">
          <cell r="A30219">
            <v>89295</v>
          </cell>
          <cell r="B30219" t="str">
            <v>ALVENARIA ESTRUTURAL DE BLOCOS CERÂMICOS 14X19X29, (ESPESSURA DE 14 CM), PARA PAREDES COM ÁREA LÍQUIDA MAIOR OU IGUAL A 6M², COM VÃOS, UTILIZANDO PALHETA E ARGAMASSA DE ASSENTAMENTO COM PREPARO EM BETONEIRA. AF_12/2014</v>
          </cell>
          <cell r="C30219" t="str">
            <v>M2</v>
          </cell>
        </row>
        <row r="30220">
          <cell r="A30220">
            <v>89296</v>
          </cell>
          <cell r="B30220" t="str">
            <v>ALVENARIA ESTRUTURAL DE BLOCOS CERÂMICOS 14X19X29, (ESPESSURA DE 14 CM), PARA PAREDES COM ÁREA LÍQUIDA MAIOR OU IGUAL A 6M², COM VÃOS, UTILIZANDO PALHETA E ARGAMASSA DE ASSENTAMENTO COM PREPARO MANUAL. AF_12/2014</v>
          </cell>
          <cell r="C30220" t="str">
            <v>M2</v>
          </cell>
        </row>
        <row r="30221">
          <cell r="A30221">
            <v>89297</v>
          </cell>
          <cell r="B30221" t="str">
            <v>ALVENARIA ESTRUTURAL DE BLOCOS CERÂMICOS 14X19X39, (ESPESSURA DE 14 CM), PARA PAREDES COM ÁREA LÍQUIDA MENOR QUE 6M², SEM VÃOS, UTILIZANDO COLHER DE PEDREIRO E ARGAMASSA DE ASSENTAMENTO COM PREPARO EM BETONEIRA. AF_12/2014</v>
          </cell>
          <cell r="C30221" t="str">
            <v>M2</v>
          </cell>
        </row>
        <row r="30222">
          <cell r="A30222">
            <v>89298</v>
          </cell>
          <cell r="B30222" t="str">
            <v>ALVENARIA ESTRUTURAL DE BLOCOS CERÂMICOS 14X19X39, (ESPESSURA DE 14 CM), PARA PAREDES COM ÁREA LÍQUIDA MENOR QUE 6M², SEM VÃOS, UTILIZANDO COLHER DE PEDREIRO E ARGAMASSA DE ASSENTAMENTO COM PREPARO MANUAL. AF_12/2014</v>
          </cell>
          <cell r="C30222" t="str">
            <v>M2</v>
          </cell>
        </row>
        <row r="30223">
          <cell r="A30223">
            <v>89299</v>
          </cell>
          <cell r="B30223" t="str">
            <v>ALVENARIA ESTRUTURAL DE BLOCOS CERÂMICOS 14X19X39, (ESPESSURA DE 14 CM), PARA PAREDES COM ÁREA LÍQUIDA MAIOR OU IGUAL A 6M², SEM VÃOS, UTILIZANDO COLHER DE PEDREIRO E ARGAMASSA DE ASSENTAMENTO COM PREPARO EM BETONEIRA. AF_12/2014</v>
          </cell>
          <cell r="C30223" t="str">
            <v>M2</v>
          </cell>
        </row>
        <row r="30224">
          <cell r="A30224">
            <v>89300</v>
          </cell>
          <cell r="B30224" t="str">
            <v>ALVENARIA ESTRUTURAL DE BLOCOS CERÂMICOS 14X19X39, (ESPESSURA DE 14 CM), PARA PAREDES COM ÁREA LÍQUIDA MAIOR OU IGUAL A 6M², SEM VÃOS, UTILIZANDO COLHER DE PEDREIRO E ARGAMASSA DE ASSENTAMENTO COM PREPARO MANUAL. AF_12/2014</v>
          </cell>
          <cell r="C30224" t="str">
            <v>M2</v>
          </cell>
        </row>
        <row r="30225">
          <cell r="A30225">
            <v>89301</v>
          </cell>
          <cell r="B30225" t="str">
            <v>ALVENARIA ESTRUTURAL DE BLOCOS CERÂMICOS 14X19X39, (ESPESSURA DE 14 CM), PARA PAREDES COM ÁREA LÍQUIDA MENOR QUE 6M², COM VÃOS, UTILIZANDO COLHER DE PEDREIRO E ARGAMASSA DE ASSENTAMENTO COM PREPARO EM BETONEIRA. AF_12/2014</v>
          </cell>
          <cell r="C30225" t="str">
            <v>M2</v>
          </cell>
        </row>
        <row r="30226">
          <cell r="A30226">
            <v>89302</v>
          </cell>
          <cell r="B30226" t="str">
            <v>ALVENARIA ESTRUTURAL DE BLOCOS CERÂMICOS 14X19X39, (ESPESSURA DE 14 CM), PARA PAREDES COM ÁREA LÍQUIDA MENOR QUE 6M², COM VÃOS, UTILIZANDO COLHER DE PEDREIRO E ARGAMASSA DE ASSENTAMENTO COM PREPARO MANUAL. AF_12/2014</v>
          </cell>
          <cell r="C30226" t="str">
            <v>M2</v>
          </cell>
        </row>
        <row r="30227">
          <cell r="A30227">
            <v>89303</v>
          </cell>
          <cell r="B30227" t="str">
            <v>ALVENARIA ESTRUTURAL DE BLOCOS CERÂMICOS 14X19X39, (ESPESSURA DE 14 CM), PARA PAREDES COM ÁREA LÍQUIDA MAIOR OU IGUAL A 6M², COM VÃOS, UTILIZANDO COLHER DE PEDREIRO E ARGAMASSA DE ASSENTAMENTO COM PREPARO EM BETONEIRA. AF_12/2014</v>
          </cell>
          <cell r="C30227" t="str">
            <v>M2</v>
          </cell>
        </row>
        <row r="30228">
          <cell r="A30228">
            <v>89304</v>
          </cell>
          <cell r="B30228" t="str">
            <v>ALVENARIA ESTRUTURAL DE BLOCOS CERÂMICOS 14X19X39, (ESPESSURA DE 14 CM), PARA PAREDES COM ÁREA LÍQUIDA MAIOR OU IGUAL A 6M², COM VÃOS, UTILIZANDO COLHER DE PEDREIRO E ARGAMASSA DE ASSENTAMENTO COM PREPARO MANUAL. AF_12/2014</v>
          </cell>
          <cell r="C30228" t="str">
            <v>M2</v>
          </cell>
        </row>
        <row r="30229">
          <cell r="A30229">
            <v>89305</v>
          </cell>
          <cell r="B30229" t="str">
            <v>ALVENARIA ESTRUTURAL DE BLOCOS CERÂMICOS 14X19X29, (ESPESSURA DE 14 CM), PARA PAREDES COM ÁREA LÍQUIDA MENOR QUE 6M², SEM VÃOS, UTILIZANDO COLHER DE PEDREIRO E ARGAMASSA DE ASSENTAMENTO COM PREPARO EM BETONEIRA. AF_12/2014</v>
          </cell>
          <cell r="C30229" t="str">
            <v>M2</v>
          </cell>
        </row>
        <row r="30230">
          <cell r="A30230">
            <v>89306</v>
          </cell>
          <cell r="B30230" t="str">
            <v>ALVENARIA ESTRUTURAL DE BLOCOS CERÂMICOS 14X19X29, (ESPESSURA DE 14 CM), PARA PAREDES COM ÁREA LÍQUIDA MENOR QUE 6M², SEM VÃOS, UTILIZANDO COLHER DE PEDREIRO E ARGAMASSA DE ASSENTAMENTO COM PREPARO MANUAL. AF_12/2014</v>
          </cell>
          <cell r="C30230" t="str">
            <v>M2</v>
          </cell>
        </row>
        <row r="30231">
          <cell r="A30231">
            <v>89307</v>
          </cell>
          <cell r="B30231" t="str">
            <v>ALVENARIA ESTRUTURAL DE BLOCOS CERÂMICOS 14X19X29, (ESPESSURA DE 14 CM), PARA PAREDES COM ÁREA LÍQUIDA MAIOR OU IGUAL A 6M², SEM VÃOS, UTILIZANDO COLHER DE PEDREIRO E ARGAMASSA DE ASSENTAMENTO COM PREPARO EM BETONEIRA. AF_12/2014</v>
          </cell>
          <cell r="C30231" t="str">
            <v>M2</v>
          </cell>
        </row>
        <row r="30232">
          <cell r="A30232">
            <v>89308</v>
          </cell>
          <cell r="B30232" t="str">
            <v>ALVENARIA ESTRUTURAL DE BLOCOS CERÂMICOS 14X19X29, (ESPESSURA DE 14 CM), PARA PAREDES COM ÁREA LÍQUIDA MAIOR OU IGUAL A 6M², SEM VÃOS, UTILIZANDO COLHER DE PEDREIRO E ARGAMASSA DE ASSENTAMENTO COM PREPARO MANUAL. AF_12/2014</v>
          </cell>
          <cell r="C30232" t="str">
            <v>M2</v>
          </cell>
        </row>
        <row r="30233">
          <cell r="A30233">
            <v>89309</v>
          </cell>
          <cell r="B30233" t="str">
            <v>ALVENARIA ESTRUTURAL DE BLOCOS CERÂMICOS 14X19X29, (ESPESSURA DE 14 CM), PARA PAREDES COM ÁREA LÍQUIDA MENOR QUE 6M², COM VÃOS, UTILIZANDO COLHER DE PEDREIRO E ARGAMASSA DE ASSENTAMENTO COM PREPARO EM BETONEIRA. AF_12/2014</v>
          </cell>
          <cell r="C30233" t="str">
            <v>M2</v>
          </cell>
        </row>
        <row r="30234">
          <cell r="A30234">
            <v>89310</v>
          </cell>
          <cell r="B30234" t="str">
            <v>ALVENARIA ESTRUTURAL DE BLOCOS CERÂMICOS 14X19X29, (ESPESSURA DE 14 CM), PARA PAREDES COM ÁREA LÍQUIDA MENOR QUE 6M², COM VÃOS, UTILIZANDO COLHER DE PEDREIRO E ARGAMASSA DE ASSENTAMENTO COM PREPARO MANUAL. AF_12/2014</v>
          </cell>
          <cell r="C30234" t="str">
            <v>M2</v>
          </cell>
        </row>
        <row r="30235">
          <cell r="A30235">
            <v>89311</v>
          </cell>
          <cell r="B30235" t="str">
            <v>ALVENARIA ESTRUTURAL DE BLOCOS CERÂMICOS 14X19X29, (ESPESSURA DE 14 CM), PARA PAREDES COM ÁREA LÍQUIDA MAIOR OU IGUAL A 6M², COM VÃOS, UTILIZANDO COLHER DE PEDREIRO E ARGAMASSA DE ASSENTAMENTO COM PREPARO EM BETONEIRA. AF_12/2014</v>
          </cell>
          <cell r="C30235" t="str">
            <v>M2</v>
          </cell>
        </row>
        <row r="30236">
          <cell r="A30236">
            <v>89312</v>
          </cell>
          <cell r="B30236" t="str">
            <v>ALVENARIA ESTRUTURAL DE BLOCOS CERÂMICOS 14X19X29, (ESPESSURA DE 14 CM), PARA PAREDES COM ÁREA LÍQUIDA MAIOR OU IGUAL A 6M², COM VÃOS, UTILIZANDO COLHER DE PEDREIRO E ARGAMASSA DE ASSENTAMENTO COM PREPARO MANUAL. AF_12/2014</v>
          </cell>
          <cell r="C30236" t="str">
            <v>M2</v>
          </cell>
        </row>
        <row r="30237">
          <cell r="A30237">
            <v>89313</v>
          </cell>
          <cell r="B30237" t="str">
            <v>COBOGO CERAMICO (ELEMENTO VAZADO), 9X20X20CM, ASSENTADO COM ARGAMASSA TRACO 1:4 DE CIMENTO E AREIA</v>
          </cell>
          <cell r="C30237" t="str">
            <v>M2</v>
          </cell>
        </row>
        <row r="30238">
          <cell r="A30238">
            <v>95465</v>
          </cell>
          <cell r="B30238" t="str">
            <v>ALVENARIA DE VEDAÇÃO DE BLOCOS VAZADOS DE CONCRETO DE 9X19X39CM (ESPESSURA 9CM) DE PAREDES COM ÁREA LÍQUIDA MENOR QUE 6M² SEM VÃOS E ARGAMASSA DE ASSENTAMENTO COM PREPARO EM BETONEIRA. AF_06/2014</v>
          </cell>
          <cell r="C30238" t="str">
            <v>M2</v>
          </cell>
        </row>
        <row r="30239">
          <cell r="A30239">
            <v>87447</v>
          </cell>
          <cell r="B30239" t="str">
            <v>ALVENARIA DE VEDAÇÃO DE BLOCOS VAZADOS DE CONCRETO DE 9X19X39CM (ESPESSURA 9CM) DE PAREDES COM ÁREA LÍQUIDA MENOR QUE 6M² SEM VÃOS E ARGAMASSA DE ASSENTAMENTO COM PREPARO MANUAL. AF_06/2014</v>
          </cell>
          <cell r="C30239" t="str">
            <v>M2</v>
          </cell>
        </row>
        <row r="30240">
          <cell r="A30240">
            <v>87448</v>
          </cell>
          <cell r="B30240" t="str">
            <v>ALVENARIA DE VEDAÇÃO DE BLOCOS VAZADOS DE CONCRETO DE 14X19X39CM (ESPESSURA 14CM) DE PAREDES COM ÁREA LÍQUIDA MENOR QUE 6M² SEM VÃOS E ARGAMASSA DE ASSENTAMENTO COM PREPARO EM BETONEIRA. AF_06/2014</v>
          </cell>
          <cell r="C30240" t="str">
            <v>M2</v>
          </cell>
        </row>
        <row r="30241">
          <cell r="A30241">
            <v>87449</v>
          </cell>
          <cell r="B30241" t="str">
            <v>ALVENARIA DE VEDAÇÃO DE BLOCOS VAZADOS DE CONCRETO DE 14X19X39CM (ESPESSURA 14CM) DE PAREDES COM ÁREA LÍQUIDA MENOR QUE 6M² SEM VÃOS E ARGAMASSA DE ASSENTAMENTO COM PREPARO MANUAL. AF_06/2014</v>
          </cell>
          <cell r="C30241" t="str">
            <v>M2</v>
          </cell>
        </row>
        <row r="30242">
          <cell r="A30242">
            <v>87450</v>
          </cell>
          <cell r="B30242" t="str">
            <v>ALVENARIA DE VEDAÇÃO DE BLOCOS VAZADOS DE CONCRETO DE 19X19X39CM (ESPESSURA 19CM) DE PAREDES COM ÁREA LÍQUIDA MENOR QUE 6M² SEM VÃOS E ARGAMASSA DE ASSENTAMENTO COM PREPARO EM BETONEIRA. AF_06/2014</v>
          </cell>
          <cell r="C30242" t="str">
            <v>M2</v>
          </cell>
        </row>
        <row r="30243">
          <cell r="A30243">
            <v>87451</v>
          </cell>
          <cell r="B30243" t="str">
            <v>ALVENARIA DE VEDAÇÃO DE BLOCOS VAZADOS DE CONCRETO DE 19X19X39CM (ESPESSURA 19CM) DE PAREDES COM ÁREA LÍQUIDA MENOR QUE 6M² SEM VÃOS E ARGAMASSA DE ASSENTAMENTO COM PREPARO MANUAL. AF_06/2014</v>
          </cell>
          <cell r="C30243" t="str">
            <v>M2</v>
          </cell>
        </row>
        <row r="30244">
          <cell r="A30244">
            <v>87452</v>
          </cell>
          <cell r="B30244" t="str">
            <v>ALVENARIA DE VEDAÇÃO DE BLOCOS VAZADOS DE CONCRETO DE 9X19X39CM (ESPESSURA 9CM) DE PAREDES COM ÁREA LÍQUIDA MAIOR OU IGUAL A 6M² SEM VÃOS E ARGAMASSA DE ASSENTAMENTO COM PREPARO EM BETONEIRA. AF_06/2014</v>
          </cell>
          <cell r="C30244" t="str">
            <v>M2</v>
          </cell>
        </row>
        <row r="30245">
          <cell r="A30245">
            <v>87453</v>
          </cell>
          <cell r="B30245" t="str">
            <v>ALVENARIA DE VEDAÇÃO DE BLOCOS VAZADOS DE CONCRETO DE 9X19X39CM (ESPESSURA 9CM) DE PAREDES COM ÁREA LÍQUIDA MAIOR OU IGUAL A 6M² SEM VÃOS E ARGAMASSA DE ASSENTAMENTO COM PREPARO MANUAL. AF_06/2014</v>
          </cell>
          <cell r="C30245" t="str">
            <v>M2</v>
          </cell>
        </row>
        <row r="30246">
          <cell r="A30246">
            <v>87454</v>
          </cell>
          <cell r="B30246" t="str">
            <v>ALVENARIA DE VEDAÇÃO DE BLOCOS VAZADOS DE CONCRETO DE 14X19X39CM (ESPESSURA 14CM) DE PAREDES COM ÁREA LÍQUIDA MAIOR OU IGUAL A 6M² SEM VÃOS E ARGAMASSA DE ASSENTAMENTO COM PREPARO EM BETONEIRA. AF_06/2014</v>
          </cell>
          <cell r="C30246" t="str">
            <v>M2</v>
          </cell>
        </row>
        <row r="30247">
          <cell r="A30247">
            <v>87455</v>
          </cell>
          <cell r="B30247" t="str">
            <v>ALVENARIA DE VEDAÇÃO DE BLOCOS VAZADOS DE CONCRETO DE 14X19X39CM (ESPESSURA 14CM) DE PAREDES COM ÁREA LÍQUIDA MAIOR OU IGUAL A 6M² SEM VÃOS E ARGAMASSA DE ASSENTAMENTO COM PREPARO MANUAL. AF_06/2014</v>
          </cell>
          <cell r="C30247" t="str">
            <v>M2</v>
          </cell>
        </row>
        <row r="30248">
          <cell r="A30248">
            <v>87456</v>
          </cell>
          <cell r="B30248" t="str">
            <v>ALVENARIA DE VEDAÇÃO DE BLOCOS VAZADOS DE CONCRETO DE 19X19X39CM (ESPESSURA 19CM) DE PAREDES COM ÁREA LÍQUIDA MAIOR OU IGUAL A 6M² SEM VÃOS E ARGAMASSA DE ASSENTAMENTO COM PREPARO EM BETONEIRA. AF_06/2014</v>
          </cell>
          <cell r="C30248" t="str">
            <v>M2</v>
          </cell>
        </row>
        <row r="30249">
          <cell r="A30249">
            <v>87457</v>
          </cell>
          <cell r="B30249" t="str">
            <v>ALVENARIA DE VEDAÇÃO DE BLOCOS VAZADOS DE CONCRETO DE 19X19X39CM (ESPESSURA 19CM) DE PAREDES COM ÁREA LÍQUIDA MAIOR OU IGUAL A 6M² SEM VÃOS E ARGAMASSA DE ASSENTAMENTO COM PREPARO MANUAL. AF_06/2014</v>
          </cell>
          <cell r="C30249" t="str">
            <v>M2</v>
          </cell>
        </row>
        <row r="30250">
          <cell r="A30250">
            <v>87458</v>
          </cell>
          <cell r="B30250" t="str">
            <v>ALVENARIA DE VEDAÇÃO DE BLOCOS VAZADOS DE CONCRETO DE 9X19X39CM (ESPESSURA 9CM) DE PAREDES COM ÁREA LÍQUIDA MENOR QUE 6M² COM VÃOS E ARGAMASSA DE ASSENTAMENTO COM PREPARO EM BETONEIRA. AF_06/2014</v>
          </cell>
          <cell r="C30250" t="str">
            <v>M2</v>
          </cell>
        </row>
        <row r="30251">
          <cell r="A30251">
            <v>87459</v>
          </cell>
          <cell r="B30251" t="str">
            <v>ALVENARIA DE VEDAÇÃO DE BLOCOS VAZADOS DE CONCRETO DE 9X19X39CM (ESPESSURA 9CM) DE PAREDES COM ÁREA LÍQUIDA MENOR QUE 6M² COM VÃOS E ARGAMASSA DE ASSENTAMENTO COM PREPARO MANUAL. AF_06/2014</v>
          </cell>
          <cell r="C30251" t="str">
            <v>M2</v>
          </cell>
        </row>
        <row r="30252">
          <cell r="A30252">
            <v>87460</v>
          </cell>
          <cell r="B30252" t="str">
            <v>ALVENARIA DE VEDAÇÃO DE BLOCOS VAZADOS DE CONCRETO DE 14X19X39CM (ESPESSURA 14CM) DE PAREDES COM ÁREA LÍQUIDA MENOR QUE 6M² COM VÃOS E ARGAMASSA DE ASSENTAMENTO COM PREPARO EM BETONEIRA. AF_06/2014</v>
          </cell>
          <cell r="C30252" t="str">
            <v>M2</v>
          </cell>
        </row>
        <row r="30253">
          <cell r="A30253">
            <v>87461</v>
          </cell>
          <cell r="B30253" t="str">
            <v>ALVENARIA DE VEDAÇÃO DE BLOCOS VAZADOS DE CONCRETO DE 14X19X39CM (ESPESSURA 14CM) DE PAREDES COM ÁREA LÍQUIDA MENOR QUE 6M² COM VÃOS E ARGAMASSA DE ASSENTAMENTO COM PREPARO MANUAL. AF_06/2014</v>
          </cell>
          <cell r="C30253" t="str">
            <v>M2</v>
          </cell>
        </row>
        <row r="30254">
          <cell r="A30254">
            <v>87462</v>
          </cell>
          <cell r="B30254" t="str">
            <v>ALVENARIA DE VEDAÇÃO DE BLOCOS VAZADOS DE CONCRETO DE 19X19X39CM (ESPESSURA 19CM) DE PAREDES COM ÁREA LÍQUIDA MENOR QUE 6M² COM VÃOS E ARGAMASSA DE ASSENTAMENTO COM PREPARO EM BETONEIRA. AF_06/2014</v>
          </cell>
          <cell r="C30254" t="str">
            <v>M2</v>
          </cell>
        </row>
        <row r="30255">
          <cell r="A30255">
            <v>87463</v>
          </cell>
          <cell r="B30255" t="str">
            <v>ALVENARIA DE VEDAÇÃO DE BLOCOS VAZADOS DE CONCRETO DE 19X19X39CM (ESPESSURA 19CM) DE PAREDES COM ÁREA LÍQUIDA MENOR QUE 6M² COM VÃOS E ARGAMASSA DE ASSENTAMENTO COM PREPARO MANUAL. AF_06/2014</v>
          </cell>
          <cell r="C30255" t="str">
            <v>M2</v>
          </cell>
        </row>
        <row r="30256">
          <cell r="A30256">
            <v>87464</v>
          </cell>
          <cell r="B30256" t="str">
            <v>ALVENARIA DE VEDAÇÃO DE BLOCOS VAZADOS DE CONCRETO DE 9X19X39CM (ESPESSURA 9CM) DE PAREDES COM ÁREA LÍQUIDA MAIOR OU IGUAL A 6M² COM VÃOS E ARGAMASSA DE ASSENTAMENTO COM PREPARO EM BETONEIRA. AF_06/2014</v>
          </cell>
          <cell r="C30256" t="str">
            <v>M2</v>
          </cell>
        </row>
        <row r="30257">
          <cell r="A30257">
            <v>87465</v>
          </cell>
          <cell r="B30257" t="str">
            <v>ALVENARIA DE VEDAÇÃO DE BLOCOS VAZADOS DE CONCRETO DE 9X19X39CM (ESPESSURA 9CM) DE PAREDES COM ÁREA LÍQUIDA MAIOR OU IGUAL A 6M² COM VÃOS E ARGAMASSA DE ASSENTAMENTO COM PREPARO MANUAL. AF_06/2014</v>
          </cell>
          <cell r="C30257" t="str">
            <v>M2</v>
          </cell>
        </row>
        <row r="30258">
          <cell r="A30258">
            <v>87466</v>
          </cell>
          <cell r="B30258" t="str">
            <v>ALVENARIA DE VEDAÇÃO DE BLOCOS VAZADOS DE CONCRETO DE 14X19X39CM (ESPESSURA 14CM) DE PAREDES COM ÁREA LÍQUIDA MAIOR OU IGUAL A 6M² COM VÃOS E ARGAMASSA DE ASSENTAMENTO COM PREPARO EM BETONEIRA. AF_06/2014</v>
          </cell>
          <cell r="C30258" t="str">
            <v>M2</v>
          </cell>
        </row>
        <row r="30259">
          <cell r="A30259">
            <v>87467</v>
          </cell>
          <cell r="B30259" t="str">
            <v>ALVENARIA DE VEDAÇÃO DE BLOCOS VAZADOS DE CONCRETO DE 14X19X39CM (ESPESSURA 14CM) DE PAREDES COM ÁREA LÍQUIDA MAIOR OU IGUAL A 6M² COM VÃOS E ARGAMASSA DE ASSENTAMENTO COM PREPARO MANUAL. AF_06/2014</v>
          </cell>
          <cell r="C30259" t="str">
            <v>M2</v>
          </cell>
        </row>
        <row r="30260">
          <cell r="A30260">
            <v>87468</v>
          </cell>
          <cell r="B30260" t="str">
            <v>ALVENARIA DE VEDAÇÃO DE BLOCOS VAZADOS DE CONCRETO DE 19X19X39CM (ESPESSURA 19CM) DE PAREDES COM ÁREA LÍQUIDA MAIOR OU IGUAL A 6M² COM VÃOS E ARGAMASSA DE ASSENTAMENTO COM PREPARO EM BETONEIRA. AF_06/2014</v>
          </cell>
          <cell r="C30260" t="str">
            <v>M2</v>
          </cell>
        </row>
        <row r="30261">
          <cell r="A30261">
            <v>87469</v>
          </cell>
          <cell r="B30261" t="str">
            <v>ALVENARIA DE VEDAÇÃO DE BLOCOS VAZADOS DE CONCRETO DE 19X19X39CM (ESPESSURA 19CM) DE PAREDES COM ÁREA LÍQUIDA MAIOR OU IGUAL A 6M² COM VÃOS E ARGAMASSA DE ASSENTAMENTO COM PREPARO MANUAL. AF_06/2014</v>
          </cell>
          <cell r="C30261" t="str">
            <v>M2</v>
          </cell>
        </row>
        <row r="30262">
          <cell r="A30262">
            <v>87470</v>
          </cell>
          <cell r="B30262" t="str">
            <v>(COMPOSIÇÃO REPRESENTATIVA) DO SERVIÇO DE ALVENARIA DE VEDAÇÃO DE BLOCOS VAZADOS DE CONCRETO DE 9X19X39CM (ESPESSURA 9CM), PARA EDIFICAÇÃO HABITACIONAL MULTIFAMILIAR (PRÉDIO). AF_11/2014</v>
          </cell>
          <cell r="C30262" t="str">
            <v>M2</v>
          </cell>
        </row>
        <row r="30263">
          <cell r="A30263">
            <v>89044</v>
          </cell>
          <cell r="B30263" t="str">
            <v>(COMPOSIÇÃO REPRESENTATIVA) DO SERVIÇO DE ALVENARIA DE VEDAÇÃO DE BLOCOS VAZADOS DE CONCRETO DE 9X19X39CM (ESPESSURA 9CM), PARA EDIFICAÇÃO HABITACIONAL UNIFAMILIAR (CASA) E EDIFICAÇÃO PÚBLICA PADRÃO. AF_11/2014</v>
          </cell>
          <cell r="C30263" t="str">
            <v>M2</v>
          </cell>
        </row>
        <row r="30264">
          <cell r="A30264">
            <v>89169</v>
          </cell>
          <cell r="B30264" t="str">
            <v>(COMPOSIÇÃO REPRESENTATIVA) DO SERVIÇO DE ALVENARIA DE VEDAÇÃO DE BLOCOS VAZADOS DE CONCRETO DE 14X19X39CM (ESPESSURA 14CM), PARA EDIFICAÇÃO HABITACIONAL UNIFAMILIAR (CASA) E EDIFICAÇÃO PÚBLICA PADRÃO. AF_12/2014</v>
          </cell>
          <cell r="C30264" t="str">
            <v>M2</v>
          </cell>
        </row>
        <row r="30265">
          <cell r="A30265">
            <v>89978</v>
          </cell>
          <cell r="B30265" t="str">
            <v>COBOGO DE CONCRETO (ELEMENTO VAZADO), 7X50X50CM, ASSENTADO COM ARGAMASSA TRACO 1:4 (CIMENTO E AREIA)</v>
          </cell>
          <cell r="C30265" t="str">
            <v>M2</v>
          </cell>
        </row>
        <row r="30266">
          <cell r="A30266" t="str">
            <v>73937/1</v>
          </cell>
          <cell r="B30266" t="str">
            <v>COBOGO DE CONCRETO (ELEMENTO VAZADO), 7X50X50CM, ASSENTADO COM ARGAMASSA TRACO 1:3 (CIMENTO E AREIA)</v>
          </cell>
          <cell r="C30266" t="str">
            <v>M2</v>
          </cell>
        </row>
        <row r="30267">
          <cell r="A30267" t="str">
            <v>73937/3</v>
          </cell>
          <cell r="B30267" t="str">
            <v>COBOGO DE CONCRETO (ELEMENTO VAZADO), 10X29X39CM ABERTURA COM VIDRO, ASSENTADO COM ARGAMASSA TRACO 1:4 (CIMENTO E AREIA MEDIA NAO PENEIRADA)</v>
          </cell>
          <cell r="C30267" t="str">
            <v>M2</v>
          </cell>
        </row>
        <row r="30268">
          <cell r="A30268" t="str">
            <v>73937/5</v>
          </cell>
          <cell r="B30268" t="str">
            <v>ALVENARIA DE BLOCOS DE CONCRETO ESTRUTURAL 14X19X39 CM, (ESPESSURA 14 CM), FBK = 4,5 MPA, PARA PAREDES COM ÁREA LÍQUIDA MENOR QUE 6M², SEM VÃOS, UTILIZANDO PALHETA. AF_12/2014</v>
          </cell>
          <cell r="C30268" t="str">
            <v>M2</v>
          </cell>
        </row>
        <row r="30269">
          <cell r="A30269">
            <v>89453</v>
          </cell>
          <cell r="B30269" t="str">
            <v>ALVENARIA DE BLOCOS DE CONCRETO ESTRUTURAL 14X19X39 CM, (ESPESSURA 14 CM), FBK = 4,5 MPA, PARA PAREDES COM ÁREA LÍQUIDA MAIOR OU IGUAL A 6M², SEM VÃOS, UTILIZANDO PALHETA. AF_12/2014</v>
          </cell>
          <cell r="C30269" t="str">
            <v>M2</v>
          </cell>
        </row>
        <row r="30270">
          <cell r="A30270">
            <v>89454</v>
          </cell>
          <cell r="B30270" t="str">
            <v>ALVENARIA DE BLOCOS DE CONCRETO ESTRUTURAL 14X19X39 CM, (ESPESSURA 14 CM) FBK = 14,0 MPA, PARA PAREDES COM ÁREA LÍQUIDA MENOR QUE 6M², SEM VÃOS, UTILIZANDO PALHETA. AF_12/2014</v>
          </cell>
          <cell r="C30270" t="str">
            <v>M2</v>
          </cell>
        </row>
        <row r="30271">
          <cell r="A30271">
            <v>89455</v>
          </cell>
          <cell r="B30271" t="str">
            <v>ALVENARIA DE BLOCOS DE CONCRETO ESTRUTURAL 14X19X39 CM, (ESPESSURA 14 CM) FBK = 14,0 MPA, PARA PAREDES COM ÁREA LÍQUIDA MAIOR OU IGUAL A 6M², SEM VÃOS, UTILIZANDO PALHETA. AF_12/2014</v>
          </cell>
          <cell r="C30271" t="str">
            <v>M2</v>
          </cell>
        </row>
        <row r="30272">
          <cell r="A30272">
            <v>89456</v>
          </cell>
          <cell r="B30272" t="str">
            <v>ALVENARIA DE BLOCOS DE CONCRETO ESTRUTURAL 14X19X39 CM, (ESPESSURA 14 CM), FBK = 4,5 MPA, PARA PAREDES COM ÁREA LÍQUIDA MENOR QUE 6M², COM VÃOS, UTILIZANDO PALHETA. AF_12/2014</v>
          </cell>
          <cell r="C30272" t="str">
            <v>M2</v>
          </cell>
        </row>
        <row r="30273">
          <cell r="A30273">
            <v>89457</v>
          </cell>
          <cell r="B30273" t="str">
            <v>ALVENARIA DE BLOCOS DE CONCRETO ESTRUTURAL 14X19X39 CM, (ESPESSURA 14 CM), FBK = 4,5 MPA, PARA PAREDES COM ÁREA LÍQUIDA MAIOR OU IGUAL A 6M², COM VÃOS, UTILIZANDO PALHETA. AF_12/2014</v>
          </cell>
          <cell r="C30273" t="str">
            <v>M2</v>
          </cell>
        </row>
        <row r="30274">
          <cell r="A30274">
            <v>89458</v>
          </cell>
          <cell r="B30274" t="str">
            <v>ALVENARIA DE BLOCOS DE CONCRETO ESTRUTURAL 14X19X39 CM, (ESPESSURA 14 CM) FBK = 14,0 MPA, PARA PAREDES COM ÁREA LÍQUIDA MENOR QUE 6M², COM VÃOS, UTILIZANDO PALHETA. AF_12/2014</v>
          </cell>
          <cell r="C30274" t="str">
            <v>M2</v>
          </cell>
        </row>
        <row r="30275">
          <cell r="A30275">
            <v>89459</v>
          </cell>
          <cell r="B30275" t="str">
            <v>ALVENARIA DE BLOCOS DE CONCRETO ESTRUTURAL 14X19X39 CM, (ESPESSURA 14 CM) FBK = 14,0 MPA, PARA PAREDES COM ÁREA LÍQUIDA MAIOR OU IGUAL A 6M², COM VÃOS, UTILIZANDO PALHETA. AF_12/2014</v>
          </cell>
          <cell r="C30275" t="str">
            <v>M2</v>
          </cell>
        </row>
        <row r="30276">
          <cell r="A30276">
            <v>89460</v>
          </cell>
          <cell r="B30276" t="str">
            <v>ALVENARIA DE BLOCOS DE CONCRETO ESTRUTURAL 14X19X29 CM, (ESPESSURA 14 CM), FBK = 4,5 MPA, PARA PAREDES COM ÁREA LÍQUIDA MENOR QUE 6M², SEM VÃOS, UTILIZANDO PALHETA. AF_12/2014</v>
          </cell>
          <cell r="C30276" t="str">
            <v>M2</v>
          </cell>
        </row>
        <row r="30277">
          <cell r="A30277">
            <v>89462</v>
          </cell>
          <cell r="B30277" t="str">
            <v>ALVENARIA DE BLOCOS DE CONCRETO ESTRUTURAL 14X19X29 CM, (ESPESSURA 14 CM), FBK = 4,5 MPA, PARA PAREDES COM ÁREA LÍQUIDA MAIOR OU IGUAL A 6M², SEM VÃOS, UTILIZANDO PALHETA. AF_12/2014</v>
          </cell>
          <cell r="C30277" t="str">
            <v>M2</v>
          </cell>
        </row>
        <row r="30278">
          <cell r="A30278">
            <v>89463</v>
          </cell>
          <cell r="B30278" t="str">
            <v>ALVENARIA DE BLOCOS DE CONCRETO ESTRUTURAL 14X19X29 CM, (ESPESSURA 14 CM) FBK = 14,0 MPA, PARA PAREDES COM ÁREA LÍQUIDA MENOR QUE 6M², SEM VÃOS, UTILIZANDO PALHETA. AF_12/2014</v>
          </cell>
          <cell r="C30278" t="str">
            <v>M2</v>
          </cell>
        </row>
        <row r="30279">
          <cell r="A30279">
            <v>89464</v>
          </cell>
          <cell r="B30279" t="str">
            <v>ALVENARIA DE BLOCOS DE CONCRETO ESTRUTURAL 14X19X29 CM, (ESPESSURA 14 CM) FBK = 14,0 MPA, PARA PAREDES COM ÁREA LÍQUIDA MAIOR OU IGUAL A 6M², SEM VÃOS, UTILIZANDO PALHETA. AF_12/2014</v>
          </cell>
          <cell r="C30279" t="str">
            <v>M2</v>
          </cell>
        </row>
        <row r="30280">
          <cell r="A30280">
            <v>89465</v>
          </cell>
          <cell r="B30280" t="str">
            <v>ALVENARIA DE BLOCOS DE CONCRETO ESTRUTURAL 14X19X29 CM, (ESPESSURA 14 CM), FBK = 4,5 MPA, PARA PAREDES COM ÁREA LÍQUIDA MENOR QUE 6M², COM VÃOS, UTILIZANDO PALHETA. AF_12/2014</v>
          </cell>
          <cell r="C30280" t="str">
            <v>M2</v>
          </cell>
        </row>
        <row r="30281">
          <cell r="A30281">
            <v>89466</v>
          </cell>
          <cell r="B30281" t="str">
            <v>ALVENARIA DE BLOCOS DE CONCRETO ESTRUTURAL 14X19X29 CM, (ESPESSURA 14 CM), FBK = 4,5 MPA, PARA PAREDES COM ÁREA LÍQUIDA MAIOR OU IGUAL A 6M², COM VÃOS, UTILIZANDO PALHETA. AF_12/2014</v>
          </cell>
          <cell r="C30281" t="str">
            <v>M2</v>
          </cell>
        </row>
        <row r="30282">
          <cell r="A30282">
            <v>89467</v>
          </cell>
          <cell r="B30282" t="str">
            <v>ALVENARIA DE BLOCOS DE CONCRETO ESTRUTURAL 14X19X29 CM, (ESPESSURA 14 CM) FBK = 14,0 MPA, PARA PAREDES COM ÁREA LÍQUIDA MENOR QUE 6M², COM VÃOS, UTILIZANDO PALHETA. AF_12/2014</v>
          </cell>
          <cell r="C30282" t="str">
            <v>M2</v>
          </cell>
        </row>
        <row r="30283">
          <cell r="A30283">
            <v>89468</v>
          </cell>
          <cell r="B30283" t="str">
            <v>ALVENARIA DE BLOCOS DE CONCRETO ESTRUTURAL 14X19X29 CM, (ESPESSURA 14 CM) FBK = 14,0 MPA, PARA PAREDES COM ÁREA LÍQUIDA MAIOR OU IGUAL A 6M², COM VÃOS, UTILIZANDO PALHETA. AF_12/2014</v>
          </cell>
          <cell r="C30283" t="str">
            <v>M2</v>
          </cell>
        </row>
        <row r="30284">
          <cell r="A30284">
            <v>89469</v>
          </cell>
          <cell r="B30284" t="str">
            <v>ALVENARIA DE BLOCOS DE CONCRETO ESTRUTURAL 14X19X39 CM, (ESPESSURA 14 CM), FBK = 4,5 MPA, PARA PAREDES COM ÁREA LÍQUIDA MENOR QUE 6M², SEM VÃOS, UTILIZANDO COLHER DE PEDREIRO. AF_12/2014</v>
          </cell>
          <cell r="C30284" t="str">
            <v>M2</v>
          </cell>
        </row>
        <row r="30285">
          <cell r="A30285">
            <v>89470</v>
          </cell>
          <cell r="B30285" t="str">
            <v>ALVENARIA DE BLOCOS DE CONCRETO ESTRUTURAL 14X19X39 CM, (ESPESSURA 14 CM), FBK = 4,5 MPA, PARA PAREDES COM ÁREA LÍQUIDA MAIOR OU IGUAL A 6M², SEM VÃOS, UTILIZANDO COLHER DE PEDREIRO. AF_12/2014</v>
          </cell>
          <cell r="C30285" t="str">
            <v>M2</v>
          </cell>
        </row>
        <row r="30286">
          <cell r="A30286">
            <v>89471</v>
          </cell>
          <cell r="B30286" t="str">
            <v>ALVENARIA DE BLOCOS DE CONCRETO ESTRUTURAL 14X19X39 CM, (ESPESSURA 14 CM) FBK = 14,0 MPA, PARA PAREDES COM ÁREA LÍQUIDA MENOR QUE 6M², SEM VÃOS, UTILIZANDO COLHER DE PEDREIRO. AF_12/2014</v>
          </cell>
          <cell r="C30286" t="str">
            <v>M2</v>
          </cell>
        </row>
        <row r="30287">
          <cell r="A30287">
            <v>89472</v>
          </cell>
          <cell r="B30287" t="str">
            <v>ALVENARIA DE BLOCOS DE CONCRETO ESTRUTURAL 14X19X39 CM, (ESPESSURA 14 CM) FBK = 14,0 MPA, PARA PAREDES COM ÁREA LÍQUIDA MAIOR OU IGUAL A 6M², SEM VÃOS, UTILIZANDO COLHER DE PEDREIRO. AF_12/2014</v>
          </cell>
          <cell r="C30287" t="str">
            <v>M2</v>
          </cell>
        </row>
        <row r="30288">
          <cell r="A30288">
            <v>89473</v>
          </cell>
          <cell r="B30288" t="str">
            <v>ALVENARIA DE BLOCOS DE CONCRETO ESTRUTURAL 14X19X39 CM, (ESPESSURA 14 CM), FBK = 4,5 MPA, PARA PAREDES COM ÁREA LÍQUIDA MENOR QUE 6M², COM VÃOS, UTILIZANDO COLHER DE PEDREIRO. AF_12/2014</v>
          </cell>
          <cell r="C30288" t="str">
            <v>M2</v>
          </cell>
        </row>
        <row r="30289">
          <cell r="A30289">
            <v>89474</v>
          </cell>
          <cell r="B30289" t="str">
            <v>ALVENARIA DE BLOCOS DE CONCRETO ESTRUTURAL 14X19X39 CM, (ESPESSURA 14 CM), FBK = 4,5 MPA, PARA PAREDES COM ÁREA LÍQUIDA MAIOR OU IGUAL A 6M², COM VÃOS, UTILIZANDO COLHER DE PEDREIRO. AF_12/2014</v>
          </cell>
          <cell r="C30289" t="str">
            <v>M2</v>
          </cell>
        </row>
        <row r="30290">
          <cell r="A30290">
            <v>89475</v>
          </cell>
          <cell r="B30290" t="str">
            <v>ALVENARIA DE BLOCOS DE CONCRETO ESTRUTURAL 14X19X39 CM, (ESPESSURA 14 CM) FBK = 14,0 MPA, PARA PAREDES COM ÁREA LÍQUIDA MENOR QUE 6M², COM VÃOS, UTILIZANDO COLHER DE PEDREIRO. AF_12/2014</v>
          </cell>
          <cell r="C30290" t="str">
            <v>M2</v>
          </cell>
        </row>
        <row r="30291">
          <cell r="A30291">
            <v>89476</v>
          </cell>
          <cell r="B30291" t="str">
            <v>ALVENARIA DE BLOCOS DE CONCRETO ESTRUTURAL 14X19X39 CM, (ESPESSURA 14 CM) FBK = 14,0 MPA, PARA PAREDES COM ÁREA LÍQUIDA MAIOR OU IGUAL A 6M², COM VÃOS, UTILIZANDO COLHER DE PEDREIRO. AF_12/2014</v>
          </cell>
          <cell r="C30291" t="str">
            <v>M2</v>
          </cell>
        </row>
        <row r="30292">
          <cell r="A30292">
            <v>89477</v>
          </cell>
          <cell r="B30292" t="str">
            <v>ALVENARIA DE BLOCOS DE CONCRETO ESTRUTURAL 14X19X29 CM, (ESPESSURA 14 CM), FBK = 4,5 MPA, PARA PAREDES COM ÁREA LÍQUIDA MENOR QUE 6M², SEM VÃOS, UTILIZANDO COLHER DE PEDREIRO. AF_12/2014</v>
          </cell>
          <cell r="C30292" t="str">
            <v>M2</v>
          </cell>
        </row>
        <row r="30293">
          <cell r="A30293">
            <v>89478</v>
          </cell>
          <cell r="B30293" t="str">
            <v>ALVENARIA DE BLOCOS DE CONCRETO ESTRUTURAL 14X19X29 CM, (ESPESSURA 14 CM), FBK = 4,5 MPA, PARA PAREDES COM ÁREA LÍQUIDA MAIOR OU IGUAL A 6M², SEM VÃOS, UTILIZANDO COLHER DE PEDREIRO. AF_12/2014</v>
          </cell>
          <cell r="C30293" t="str">
            <v>M2</v>
          </cell>
        </row>
        <row r="30294">
          <cell r="A30294">
            <v>89479</v>
          </cell>
          <cell r="B30294" t="str">
            <v>ALVENARIA DE BLOCOS DE CONCRETO ESTRUTURAL 14X19X29 CM, (ESPESSURA 14 CM) FBK = 14,0 MPA, PARA PAREDES COM ÁREA LÍQUIDA MENOR QUE 6M², SEM VÃOS, UTILIZANDO COLHER DE PEDREIRO. AF_12/2014</v>
          </cell>
          <cell r="C30294" t="str">
            <v>M2</v>
          </cell>
        </row>
        <row r="30295">
          <cell r="A30295">
            <v>89480</v>
          </cell>
          <cell r="B30295" t="str">
            <v>ALVENARIA DE BLOCOS DE CONCRETO ESTRUTURAL 14X19X29 CM, (ESPESSURA 14 CM) FBK = 14,0 MPA, PARA PAREDES COM ÁREA LÍQUIDA MAIOR OU IGUAL A 6M², SEM VÃOS, UTILIZANDO COLHER DE PEDREIRO. AF_12/2014</v>
          </cell>
          <cell r="C30295" t="str">
            <v>M2</v>
          </cell>
        </row>
        <row r="30296">
          <cell r="A30296">
            <v>89483</v>
          </cell>
          <cell r="B30296" t="str">
            <v>ALVENARIA DE BLOCOS DE CONCRETO ESTRUTURAL 14X19X29 CM, (ESPESSURA 14 CM), FBK = 4,5 MPA, PARA PAREDES COM ÁREA LÍQUIDA MENOR QUE 6M², COM VÃOS, UTILIZANDO COLHER DE PEDREIRO. AF_12/2014</v>
          </cell>
          <cell r="C30296" t="str">
            <v>M2</v>
          </cell>
        </row>
        <row r="30297">
          <cell r="A30297">
            <v>89484</v>
          </cell>
          <cell r="B30297" t="str">
            <v>ALVENARIA DE BLOCOS DE CONCRETO ESTRUTURAL 14X19X29 CM, (ESPESSURA 14 CM), FBK = 4,5 MPA, PARA PAREDES COM ÁREA LÍQUIDA MAIOR OU IGUAL A 6M², COM VÃOS, UTILIZANDO COLHER DE PEDREIRO. AF_12/2014</v>
          </cell>
          <cell r="C30297" t="str">
            <v>M2</v>
          </cell>
        </row>
        <row r="30298">
          <cell r="A30298">
            <v>89486</v>
          </cell>
          <cell r="B30298" t="str">
            <v>ALVENARIA DE BLOCOS DE CONCRETO ESTRUTURAL 14X19X29 CM, (ESPESSURA 14 CM) FBK = 14,0 MPA, PARA PAREDES COM ÁREA LÍQUIDA MENOR QUE 6M², COM VÃOS, UTILIZANDO COLHER DE PEDREIRO. AF_12/2014</v>
          </cell>
          <cell r="C30298" t="str">
            <v>M2</v>
          </cell>
        </row>
        <row r="30299">
          <cell r="A30299">
            <v>89487</v>
          </cell>
          <cell r="B30299" t="str">
            <v>ALVENARIA DE BLOCOS DE CONCRETO ESTRUTURAL 14X19X29 CM, (ESPESSURA 14 CM) FBK = 14,0 MPA, PARA PAREDES COM ÁREA LÍQUIDA MAIOR OU IGUAL A 6M², COM VÃOS, UTILIZANDO COLHER DE PEDREIRO. AF_12/2014</v>
          </cell>
          <cell r="C30299" t="str">
            <v>M2</v>
          </cell>
        </row>
        <row r="30300">
          <cell r="A30300">
            <v>89488</v>
          </cell>
          <cell r="B30300" t="str">
            <v>(COMPOSIÇÃO REPRESENTATIVA) DE ALVENARIA DE BLOCOS DE CONCRETO ESTRUTURAL 14X19X39 CM, (ESPESSURA 14 CM), FBK = 4,5 MPA, UTILIZANDO PALHETA, PARA EDIFICAÇÃO HABITACIONAL. AF_10/2015</v>
          </cell>
          <cell r="C30300" t="str">
            <v>M2</v>
          </cell>
        </row>
        <row r="30301">
          <cell r="A30301">
            <v>91815</v>
          </cell>
          <cell r="B30301" t="str">
            <v>COMPOSIÇÃO REPRESENTATIVA DE SERVIÇOS DE ALVENARIA DE BLOCOS DE CONCRETO ESTRUTURAL 14X19X29 CM, (ESPESSURA 14 CM), FBK = 4,5 MPA, UTILIZANDO PALHETA, PARA EDIFICAÇÃO HABITACIONAL. AF_10/2015</v>
          </cell>
          <cell r="C30301" t="str">
            <v>M2</v>
          </cell>
        </row>
        <row r="30302">
          <cell r="A30302">
            <v>91816</v>
          </cell>
          <cell r="B30302" t="str">
            <v>BLOCOS DE VIDRO TIPO CANELADO 19X19X8CM, ASSENTADO COM ARGAMASSA TRACO 1:3 (CIMENTO E AREIA GROSSA) PREPARO MECANICO, COM REJUNTAMENTO EM CIMENTO BRANCO E BARRAS DE ACO</v>
          </cell>
          <cell r="C30302" t="str">
            <v>M2</v>
          </cell>
        </row>
        <row r="30303">
          <cell r="A30303">
            <v>72139</v>
          </cell>
          <cell r="B30303" t="str">
            <v>BLOCOS DE VIDRO TIPO XADREZ 20X20X10CM, ASSENTADO COM ARGAMASSA TRACO 1:3 (CIMENTO E AREIA GROSSA) PREPARO MECANICO, COM REJUNTAMENTO EM CIMENTO BRANCO E BARRAS DE ACO</v>
          </cell>
          <cell r="C30303" t="str">
            <v>M2</v>
          </cell>
        </row>
        <row r="30304">
          <cell r="A30304">
            <v>72175</v>
          </cell>
          <cell r="B30304" t="str">
            <v>BLOCOS DE VIDRO TIPO XADREZ 20X10X8CM, ASSENTADO COM ARGAMASSA TRACO 1:3 (CIMENTO E AREIA GROSSA) PREPARO MECANICO, COM REJUNTAMENTO EM CIMENTO BRANCO E BARRAS DE ACO</v>
          </cell>
          <cell r="C30304" t="str">
            <v>M2</v>
          </cell>
        </row>
        <row r="30305">
          <cell r="A30305">
            <v>72176</v>
          </cell>
          <cell r="B30305" t="str">
            <v>RETIRADA DE DIVISORIAS EM CHAPAS DE MADEIRA, COM MONTANTES METALICOS</v>
          </cell>
          <cell r="C30305" t="str">
            <v>M2</v>
          </cell>
        </row>
        <row r="30306">
          <cell r="A30306">
            <v>72178</v>
          </cell>
          <cell r="B30306" t="str">
            <v>RECOLOCACAO DE PLACAS DIVISORIAS DE GRANILITE, CONSIDERANDO REAPROVEITAMENTO DO MATERIAL</v>
          </cell>
          <cell r="C30306" t="str">
            <v>M2</v>
          </cell>
        </row>
        <row r="30307">
          <cell r="A30307">
            <v>72179</v>
          </cell>
          <cell r="B30307" t="str">
            <v>RECOLOCACAO DE DIVISORIAS TIPO CHAPAS OU TABUAS, EXCLUSIVE ENTARUGAMENTO, CONSIDERANDO REAPROVEITAMENTO DO MATERIAL</v>
          </cell>
          <cell r="C30307" t="str">
            <v>M2</v>
          </cell>
        </row>
        <row r="30308">
          <cell r="A30308">
            <v>72180</v>
          </cell>
          <cell r="B30308" t="str">
            <v>RECOLOCACAO DE DIVISORIAS TIPO CHAPAS OU TABUAS, INCLUSIVE ENTARUGAMENTO, CONSIDERANDO REAPROVEITAMENTO DO MATERIAL</v>
          </cell>
          <cell r="C30308" t="str">
            <v>M2</v>
          </cell>
        </row>
        <row r="30309">
          <cell r="A30309">
            <v>72181</v>
          </cell>
          <cell r="B30309" t="str">
            <v>DIVISORIA EM MARMORITE ESPESSURA 35MM, CHUMBAMENTO NO PISO E PAREDE COM ARGAMASSA DE CIMENTO E AREIA, POLIMENTO MANUAL, EXCLUSIVE FERRAGENS</v>
          </cell>
          <cell r="C30309" t="str">
            <v>M2</v>
          </cell>
        </row>
        <row r="30310">
          <cell r="A30310" t="str">
            <v>73774/1</v>
          </cell>
          <cell r="B30310" t="str">
            <v>DIVISORIA EM MADEIRA COMPENSADA RESINADA ESPESSURA 6MM, ESTRUTURADA EM MADEIRA DE LEI 3"X3"</v>
          </cell>
          <cell r="C30310" t="str">
            <v>M2</v>
          </cell>
        </row>
        <row r="30311">
          <cell r="A30311" t="str">
            <v>73909/1</v>
          </cell>
          <cell r="B30311" t="str">
            <v>DIVISORIA EM MARMORE BRANCO POLIDO, ESPESSURA 3 CM, ASSENTADO COM ARGAMASSA TRACO 1:4 (CIMENTO E AREIA), ARREMATE COM CIMENTO BRANCO, EXCLUSIVE FERRAGENS</v>
          </cell>
          <cell r="C30311" t="str">
            <v>M2</v>
          </cell>
        </row>
        <row r="30312">
          <cell r="A30312" t="str">
            <v>74229/1</v>
          </cell>
          <cell r="B30312" t="str">
            <v>DIVISORIA EM GRANITO BRANCO POLIDO, ESP = 3CM, ASSENTADO COM ARGAMASSA TRACO 1:4, ARREMATE EM CIMENTO BRANCO, EXCLUSIVE FERRAGENS</v>
          </cell>
          <cell r="C30312" t="str">
            <v>M2</v>
          </cell>
        </row>
        <row r="30313">
          <cell r="A30313">
            <v>79627</v>
          </cell>
          <cell r="B30313" t="str">
            <v>PAREDE COM PLACAS DE GESSO ACARTONADO (DRYWALL), PARA USO INTERNO, COM DUAS FACES SIMPLES E ESTRUTURA METÁLICA COM GUIAS SIMPLES, SEM VÃOS. AF_06/2017_P</v>
          </cell>
          <cell r="C30313" t="str">
            <v>M2</v>
          </cell>
        </row>
        <row r="30314">
          <cell r="A30314">
            <v>96358</v>
          </cell>
          <cell r="B30314" t="str">
            <v>PAREDE COM PLACAS DE GESSO ACARTONADO (DRYWALL), PARA USO INTERNO, COM DUAS FACES SIMPLES E ESTRUTURA METÁLICA COM GUIAS SIMPLES, COM VÃOS AF_06/2017_P</v>
          </cell>
          <cell r="C30314" t="str">
            <v>M2</v>
          </cell>
        </row>
        <row r="30315">
          <cell r="A30315">
            <v>96359</v>
          </cell>
          <cell r="B30315" t="str">
            <v>PAREDE COM PLACAS DE GESSO ACARTONADO (DRYWALL), PARA USO INTERNO, COM DUAS FACES SIMPLES E ESTRUTURA METÁLICA COM GUIAS DUPLAS, SEM VÃOS. AF_06/2017_P</v>
          </cell>
          <cell r="C30315" t="str">
            <v>M2</v>
          </cell>
        </row>
        <row r="30316">
          <cell r="A30316">
            <v>96360</v>
          </cell>
          <cell r="B30316" t="str">
            <v>PAREDE COM PLACAS DE GESSO ACARTONADO (DRYWALL), PARA USO INTERNO, COM DUAS FACES SIMPLES E ESTRUTURA METÁLICA COM GUIAS DUPLAS, COM VÃOS. AF_06/2017_P</v>
          </cell>
          <cell r="C30316" t="str">
            <v>M2</v>
          </cell>
        </row>
        <row r="30317">
          <cell r="A30317">
            <v>96361</v>
          </cell>
          <cell r="B30317" t="str">
            <v>PAREDE COM PLACAS DE GESSO ACARTONADO (DRYWALL), PARA USO INTERNO, COM UMA FACE SIMPLES E OUTRA FACE DUPLA E ESTRUTURA METÁLICA COM GUIAS SIMPLES, SEM VÃOS. AF_06/2017_P</v>
          </cell>
          <cell r="C30317" t="str">
            <v>M2</v>
          </cell>
        </row>
        <row r="30318">
          <cell r="A30318">
            <v>96362</v>
          </cell>
          <cell r="B30318" t="str">
            <v>PAREDE COM PLACAS DE GESSO ACARTONADO (DRYWALL), PARA USO INTERNO, COM UMA FACE SIMPLES E OUTRA FACE DUPLA E ESTRUTURA METÁLICA COM GUIAS SIMPLES, COM VÃOS. AF_06/2017_P</v>
          </cell>
          <cell r="C30318" t="str">
            <v>M2</v>
          </cell>
        </row>
        <row r="30319">
          <cell r="A30319">
            <v>96363</v>
          </cell>
          <cell r="B30319" t="str">
            <v>PAREDE COM PLACAS DE GESSO ACARTONADO (DRYWALL), PARA USO INTERNO COM UMA FACE SIMPLES E OUTRA FACE DUPLA E ESTRUTURA METÁLICA COM GUIAS DUPLAS, SEM VÃOS. AF_06/2017_P</v>
          </cell>
          <cell r="C30319" t="str">
            <v>M2</v>
          </cell>
        </row>
        <row r="30320">
          <cell r="A30320">
            <v>96364</v>
          </cell>
          <cell r="B30320" t="str">
            <v>PAREDE COM PLACAS DE GESSO ACARTONADO (DRYWALL), PARA USO INTERNO, COM UMA FACE SIMPLES E OUTRA FACE DUPLA E   ESTRUTURA METÁLICA COM GUIAS DUPLAS, COM VÃOS. AF_06/2017_P</v>
          </cell>
          <cell r="C30320" t="str">
            <v>M2</v>
          </cell>
        </row>
        <row r="30321">
          <cell r="A30321">
            <v>96365</v>
          </cell>
          <cell r="B30321" t="str">
            <v>PAREDE COM PLACAS DE GESSO ACARTONADO (DRYWALL), PARA USO INTERNO, COM DUAS FACES DUPLAS E ESTRUTURA METÁLICA COM GUIAS SIMPLES, SEM VÃOS. AF_06/2017_P</v>
          </cell>
          <cell r="C30321" t="str">
            <v>M2</v>
          </cell>
        </row>
        <row r="30322">
          <cell r="A30322">
            <v>96366</v>
          </cell>
          <cell r="B30322" t="str">
            <v>PAREDE COM PLACAS DE GESSO ACARTONADO (DRYWALL), PARA USO INTERNO, COM DUAS FACES DUPLAS E ESTRUTURA METÁLICA COM GUIAS SIMPLES, COM VÃOS. AF_06/2017_P</v>
          </cell>
          <cell r="C30322" t="str">
            <v>M2</v>
          </cell>
        </row>
        <row r="30323">
          <cell r="A30323">
            <v>96367</v>
          </cell>
          <cell r="B30323" t="str">
            <v>PAREDE COM PLACAS DE GESSO ACARTONADO (DRYWALL), PARA USO INTERNO COM DUAS FACES DUPLAS E ESTRUTURA METÁLICA COM GUIAS DUPLAS, SEM VÃOS. AF_06/2017</v>
          </cell>
          <cell r="C30323" t="str">
            <v>M2</v>
          </cell>
        </row>
        <row r="30324">
          <cell r="A30324">
            <v>96368</v>
          </cell>
          <cell r="B30324" t="str">
            <v>PAREDE COM PLACAS DE GESSO ACARTONADO (DRYWALL), PARA USO INTERNO, COM DUAS FACES DUPLAS E ESTRUTURA METÁLICA COM GUIAS DUPLAS, COM VÃOS. AF_06/2017_P</v>
          </cell>
          <cell r="C30324" t="str">
            <v>M2</v>
          </cell>
        </row>
        <row r="30325">
          <cell r="A30325">
            <v>96369</v>
          </cell>
          <cell r="B30325" t="str">
            <v>PAREDE COM PLACAS DE GESSO ACARTONADO (DRYWALL), PARA USO INTERNO, COM UMA FACE SIMPLES E ESTRUTURA METÁLICA COM GUIAS SIMPLES, SEM VÃOS. AF_06/2017_P</v>
          </cell>
          <cell r="C30325" t="str">
            <v>M2</v>
          </cell>
        </row>
        <row r="30326">
          <cell r="A30326">
            <v>96370</v>
          </cell>
          <cell r="B30326" t="str">
            <v>PAREDE COM PLACAS DE GESSO ACARTONADO (DRYWALL), PARA USO INTERNO, COM UMA FACE SIMPLES E ESTRUTURA METÁLICA COM GUIAS SIMPLES, COM VÃOS. AF_06/2017_P</v>
          </cell>
          <cell r="C30326" t="str">
            <v>M2</v>
          </cell>
        </row>
        <row r="30327">
          <cell r="A30327">
            <v>96371</v>
          </cell>
          <cell r="B30327" t="str">
            <v>INSTALAÇÃO DE ISOLAMENTO COM LÃ DE ROCHA EM PAREDES DRYWALL. AF_06/2017</v>
          </cell>
          <cell r="C30327" t="str">
            <v>M2</v>
          </cell>
        </row>
        <row r="30328">
          <cell r="A30328">
            <v>96372</v>
          </cell>
          <cell r="B30328" t="str">
            <v>INSTALAÇÃO DE REFORÇO METÁLICO EM PAREDE DRYWALL. AF_06/2017</v>
          </cell>
          <cell r="C30328" t="str">
            <v>M2</v>
          </cell>
        </row>
        <row r="30329">
          <cell r="A30329">
            <v>96373</v>
          </cell>
          <cell r="B30329" t="str">
            <v>INSTALAÇÃO DE REFORÇO DE MADEIRA EM PAREDE DRYWALL. AF_06/2017</v>
          </cell>
          <cell r="C30329" t="str">
            <v>M</v>
          </cell>
        </row>
        <row r="30330">
          <cell r="A30330">
            <v>96374</v>
          </cell>
          <cell r="B30330" t="str">
            <v>ALVENARIA COM BLOCOS DE CONCRETO CELULAR 10X30X60CM, ESPESSURA 10CM, ASSENTADOS COM ARGAMASSA TRACO 1:2:9 (CIMENTO, CAL E AREIA) PREPARO MANUAL</v>
          </cell>
          <cell r="C30330" t="str">
            <v>M</v>
          </cell>
        </row>
        <row r="30331">
          <cell r="A30331" t="str">
            <v>73863/1</v>
          </cell>
          <cell r="B30331" t="str">
            <v>ALVENARIA COM BLOCOS DE CONCRETO CELULAR 20X30X60CM, ESPESSURA 20CM, ASSENTADOS COM ARGAMASSA TRACO 1:2:9 (CIMENTO, CAL E AREIA) PREPARO MANUAL</v>
          </cell>
          <cell r="C30331" t="str">
            <v>M2</v>
          </cell>
        </row>
        <row r="30332">
          <cell r="A30332" t="str">
            <v>73863/2</v>
          </cell>
          <cell r="B30332" t="str">
            <v>REASSENTAMENTO DE PARALELEPIPEDO SOBRE COLCHAO DE PO DE PEDRA ESPESSURA 10CM, REJUNTADO COM BETUME E PEDRISCO, CONSIDERANDO APROVEITAMENTO DO PARALELEPIPEDO</v>
          </cell>
          <cell r="C30332" t="str">
            <v>M2</v>
          </cell>
        </row>
        <row r="30333">
          <cell r="A30333" t="str">
            <v>73790/2</v>
          </cell>
          <cell r="B30333" t="str">
            <v>REASSENTAMENTO DE PARALELEPIPEDO SOBRE COLCHAO DE PO DE PEDRA ESPESSURA 10CM, REJUNTADO COM ARGAMASSA TRACO 1:3 (CIMENTO E AREIA), CONSIDERANDO APROVEITAMENTO DO PARALELEPIPEDO</v>
          </cell>
          <cell r="C30333" t="str">
            <v>M2</v>
          </cell>
        </row>
        <row r="30334">
          <cell r="A30334" t="str">
            <v>73790/4</v>
          </cell>
          <cell r="B30334" t="str">
            <v>RECOMPOSICAO DE PAVIMENTACAO TIPO BLOKRET SOBRE COLCHAO DE AREIA COM REAPROVEITAMENTO DE MATERIAL</v>
          </cell>
          <cell r="C30334" t="str">
            <v>M2</v>
          </cell>
        </row>
        <row r="30335">
          <cell r="A30335">
            <v>83694</v>
          </cell>
          <cell r="B30335" t="str">
            <v>REJUNTAMENTO PAVIMENTACAO PARALELEPIPEDO BETUME CASCALH INCL MATERIAIS</v>
          </cell>
          <cell r="C30335" t="str">
            <v>M2</v>
          </cell>
        </row>
        <row r="30336">
          <cell r="A30336" t="str">
            <v>83695/1</v>
          </cell>
          <cell r="B30336" t="str">
            <v>RECOMPOSICAO DE REVESTIMENTO PRIMARIO MEDIDO P/ VOLUME COMPACTADO</v>
          </cell>
          <cell r="C30336" t="str">
            <v>M2</v>
          </cell>
        </row>
        <row r="30337">
          <cell r="A30337">
            <v>83771</v>
          </cell>
          <cell r="B30337" t="str">
            <v>DEMOLIÇÃO DE PAVIMENTAÇÃO ASFÁLTICA COM UTILIZAÇÃO DE MARTELO PERFURADOR, ESPESSURA ATÉ 15 CM, EXCLUSIVE CARGA E TRANSPORTE</v>
          </cell>
          <cell r="C30337" t="str">
            <v>M3</v>
          </cell>
        </row>
        <row r="30338">
          <cell r="A30338">
            <v>92970</v>
          </cell>
          <cell r="B30338" t="str">
            <v>CONFORMACAO GEOMETRICA DE PLATAFORMA PARA EXECUCAO DE REVESTIMENTO PRIMARIO EM RODOVIAS VICINAIS</v>
          </cell>
          <cell r="C30338" t="str">
            <v>M2</v>
          </cell>
        </row>
        <row r="30339">
          <cell r="A30339">
            <v>41879</v>
          </cell>
          <cell r="B30339" t="str">
            <v>BASE DE SOLO CIMENTO 2% MISTURA EM USINA, COMPACTACAO 100% PROCTOR INTERMEDIARIO, EXCLUSIVE ESCAVACAO, CARGA E TRANSPORTE DO SOLO</v>
          </cell>
          <cell r="C30339" t="str">
            <v>M2</v>
          </cell>
        </row>
        <row r="30340">
          <cell r="A30340">
            <v>72916</v>
          </cell>
          <cell r="B30340" t="str">
            <v>BASE DE SOLO CIMENTO 4% MISTURA EM USINA, COMPACTACAO 100% PROCTOR NORMAL, EXCLUSIVE ESCAVACAO, CARGA E TRANSPORTE DO SOLO</v>
          </cell>
          <cell r="C30340" t="str">
            <v>M3</v>
          </cell>
        </row>
        <row r="30341">
          <cell r="A30341">
            <v>72919</v>
          </cell>
          <cell r="B30341" t="str">
            <v>BASE DE SOLO CIMENTO 6% COM MISTURA EM USINA, COMPACTACAO 100% PROCTOR NORMAL, EXCLUSIVE ESCAVACAO, CARGA E TRANSPORTE DO SOLO</v>
          </cell>
          <cell r="C30341" t="str">
            <v>M3</v>
          </cell>
        </row>
        <row r="30342">
          <cell r="A30342">
            <v>72922</v>
          </cell>
          <cell r="B30342" t="str">
            <v>BASE DE SOLO - BRITA (40/60), MISTURA EM USINA, COMPACTACAO 100% PROCTOR MODIFICADO, EXCLUSIVE ESCAVACAO, CARGA E TRANSPORTE</v>
          </cell>
          <cell r="C30342" t="str">
            <v>M3</v>
          </cell>
        </row>
        <row r="30343">
          <cell r="A30343">
            <v>72923</v>
          </cell>
          <cell r="B30343" t="str">
            <v>BASE DE SOLO - BRITA (50/50), MISTURA EM USINA, COMPACTACAO 100% PROCTOR MODIFICADO, EXCLUSIVE ESCAVACAO, CARGA E TRANSPORTE</v>
          </cell>
          <cell r="C30343" t="str">
            <v>M3</v>
          </cell>
        </row>
        <row r="30344">
          <cell r="A30344">
            <v>72924</v>
          </cell>
          <cell r="B30344" t="str">
            <v>REGULARIZACAO E COMPACTACAO DE SUBLEITO ATE 20 CM DE ESPESSURA</v>
          </cell>
          <cell r="C30344" t="str">
            <v>M3</v>
          </cell>
        </row>
        <row r="30345">
          <cell r="A30345">
            <v>72961</v>
          </cell>
          <cell r="B30345" t="str">
            <v>EXECUÇÃO E COMPACTAÇÃO DE BASE E OU SUB BASE COM SOLO ESTABILIZADO GRANULOMETRICAMENTE - EXCLUSIVE ESCAVAÇÃO, CARGA E TRANSPORTE E SOLO. AF_09/2017</v>
          </cell>
          <cell r="C30345" t="str">
            <v>M2</v>
          </cell>
        </row>
        <row r="30346">
          <cell r="A30346">
            <v>96387</v>
          </cell>
          <cell r="B30346" t="str">
            <v>EXECUÇÃO E COMPACTAÇÃO DE BASE E OU SUB BASE COM SOLO PREDOMINANTEMENTE ARENOSO - EXCLUSIVE ESCAVAÇÃO, CARGA E TRANSPORTE E SOLO. AF_09/2017</v>
          </cell>
          <cell r="C30346" t="str">
            <v>M3</v>
          </cell>
        </row>
        <row r="30347">
          <cell r="A30347">
            <v>96388</v>
          </cell>
          <cell r="B30347" t="str">
            <v>EXECUÇÃO E COMPACTAÇÃO DE BASE E OU SUB BASE COM SOLO MELHORADO COM CIMENTO (TEOR DE 2%) - EXCLUSIVE ESCAVAÇÃO, CARGA E TRANSPORTE E SOLO. AF_09/2017</v>
          </cell>
          <cell r="C30347" t="str">
            <v>M3</v>
          </cell>
        </row>
        <row r="30348">
          <cell r="A30348">
            <v>96389</v>
          </cell>
          <cell r="B30348" t="str">
            <v>EXECUÇÃO E COMPACTAÇÃO DE BASE E OU SUB BASE COM SOLO MELHORADO COM CIMENTO (TEOR DE 4%) - EXCLUSIVE ESCAVAÇÃO, CARGA E TRANSPORTE E SOLO. AF_09/2017</v>
          </cell>
          <cell r="C30348" t="str">
            <v>M3</v>
          </cell>
        </row>
        <row r="30349">
          <cell r="A30349">
            <v>96390</v>
          </cell>
          <cell r="B30349" t="str">
            <v>EXECUÇÃO E COMPACTAÇÃO DE BASE E OU SUB BASE COM SOLO CIMENTO (TEOR DE CIMENTO IGUAL A 6%) - EXCLUSIVE ESCAVAÇÃO, CARGA E TRANSPORTE E SOLO. AF_09/2017</v>
          </cell>
          <cell r="C30349" t="str">
            <v>M3</v>
          </cell>
        </row>
        <row r="30350">
          <cell r="A30350">
            <v>96391</v>
          </cell>
          <cell r="B30350" t="str">
            <v>EXECUÇÃO E COMPACTAÇÃO DE BASE E OU SUB BASE COM SOLO CIMENTO (TEOR DE CIMENTO IGUAL A 8%) - EXCLUSIVE ESCAVAÇÃO, CARGA E TRANSPORTE E SOLO. AF_09/2017</v>
          </cell>
          <cell r="C30350" t="str">
            <v>M3</v>
          </cell>
        </row>
        <row r="30351">
          <cell r="A30351">
            <v>96392</v>
          </cell>
          <cell r="B30351" t="str">
            <v>EXECUÇÃO E COMPACTAÇÃO DE BASE E OU SUB BASE COM BRITA GRADUADA SIMPLES - EXCLUSIVE CARGA E TRANSPORTE. AF_09/2017</v>
          </cell>
          <cell r="C30351" t="str">
            <v>M3</v>
          </cell>
        </row>
        <row r="30352">
          <cell r="A30352">
            <v>96396</v>
          </cell>
          <cell r="B30352" t="str">
            <v>EXECUÇÃO E COMPACTAÇÃO DE BASE E OU SUB BASE COM BRITA GRADUADA TRATADA COM CIMENTO - EXCLUSIVE CARGA E TRANSPORTE. AF_09/2017</v>
          </cell>
          <cell r="C30352" t="str">
            <v>M3</v>
          </cell>
        </row>
        <row r="30353">
          <cell r="A30353">
            <v>96397</v>
          </cell>
          <cell r="B30353" t="str">
            <v>EXECUÇÃO E COMPACTAÇÃO DE BASE E OU SUB BASE COM CONCRETO COMPACTADO COM ROLO - EXCLUSIVE CARGA E TRANSPORTE. AF_09/2017</v>
          </cell>
          <cell r="C30353" t="str">
            <v>M3</v>
          </cell>
        </row>
        <row r="30354">
          <cell r="A30354">
            <v>96398</v>
          </cell>
          <cell r="B30354" t="str">
            <v>EXECUÇÃO E COMPACTAÇÃO DE BASE E OU SUB BASE COM PEDRA RACHÃO - EXCLUSIVE ESCAVAÇÃO, CARGA E TRANSPORTE. AF_09/2017</v>
          </cell>
          <cell r="C30354" t="str">
            <v>M3</v>
          </cell>
        </row>
        <row r="30355">
          <cell r="A30355">
            <v>96399</v>
          </cell>
          <cell r="B30355" t="str">
            <v>EXECUÇÃO E COMPACTAÇÃO DE BASE E OU SUB BASE COM MACADAME SECO - EXCLUSIVE ESCAVAÇÃO, CARGA E TRANSPORTE. AF_09/2017</v>
          </cell>
          <cell r="C30355" t="str">
            <v>M3</v>
          </cell>
        </row>
        <row r="30356">
          <cell r="A30356">
            <v>96400</v>
          </cell>
          <cell r="B30356" t="str">
            <v>EXECUÇÃO DE IMPRIMAÇÃO COM ASFALTO DILUÍDO CM-30. AF_09/2017</v>
          </cell>
          <cell r="C30356" t="str">
            <v>M3</v>
          </cell>
        </row>
        <row r="30357">
          <cell r="A30357">
            <v>96401</v>
          </cell>
          <cell r="B30357" t="str">
            <v>EXECUÇÃO DE IMPRIMAÇÃO LIGANTE COM EMULSÃO ASFÁLTICA RR-2C. AF_09/2017</v>
          </cell>
          <cell r="C30357" t="str">
            <v>M2</v>
          </cell>
        </row>
        <row r="30358">
          <cell r="A30358">
            <v>96402</v>
          </cell>
          <cell r="B30358" t="str">
            <v>PAVIMENTO EM PARALELEPIPEDO SOBRE COLCHAO DE AREIA REJUNTADO COM ARGAMASSA DE CIMENTO E AREIA NO TRAÇO 1:3 (PEDRAS PEQUENAS 30 A 35 PECAS POR M2)</v>
          </cell>
          <cell r="C30358" t="str">
            <v>M2</v>
          </cell>
        </row>
        <row r="30359">
          <cell r="A30359">
            <v>72799</v>
          </cell>
          <cell r="B30359" t="str">
            <v>PINTURA DE LIGACAO COM EMULSAO RR-1C</v>
          </cell>
          <cell r="C30359" t="str">
            <v>M2</v>
          </cell>
        </row>
        <row r="30360">
          <cell r="A30360">
            <v>72942</v>
          </cell>
          <cell r="B30360" t="str">
            <v>PINTURA DE LIGACAO COM EMULSAO RR-2C</v>
          </cell>
          <cell r="C30360" t="str">
            <v>M2</v>
          </cell>
        </row>
        <row r="30361">
          <cell r="A30361">
            <v>72943</v>
          </cell>
          <cell r="B30361" t="str">
            <v>CONTENCAO LATERAL COM SOLO LOCAL PARA PAVIMENTO POLIEDRICO</v>
          </cell>
          <cell r="C30361" t="str">
            <v>M2</v>
          </cell>
        </row>
        <row r="30362">
          <cell r="A30362">
            <v>72972</v>
          </cell>
          <cell r="B30362" t="str">
            <v>CORTE E PREPARO DE CORDAO DE PEDRA PARA PAVIMENTO POLIEDRICO</v>
          </cell>
          <cell r="C30362" t="str">
            <v>M2</v>
          </cell>
        </row>
        <row r="30363">
          <cell r="A30363">
            <v>72973</v>
          </cell>
          <cell r="B30363" t="str">
            <v>CORTE E PREPARO DE PEDRA PARA PAVIMENTO POLIEDRICO</v>
          </cell>
          <cell r="C30363" t="str">
            <v>M</v>
          </cell>
        </row>
        <row r="30364">
          <cell r="A30364">
            <v>72974</v>
          </cell>
          <cell r="B30364" t="str">
            <v>DESMONTE MANUAL DE PEDRA PARA PAVIMENTO POLIEDRICO</v>
          </cell>
          <cell r="C30364" t="str">
            <v>M2</v>
          </cell>
        </row>
        <row r="30365">
          <cell r="A30365">
            <v>72975</v>
          </cell>
          <cell r="B30365" t="str">
            <v>EXTRACAO, CARGA E ASSENTAMENTO DE CORDAO DE PEDRA PARA PAVIMENTO POLIEDRICO, EXCLUSIVE TRANSPORTE DE PEDRA E INDENIZACAO PEDREIRA</v>
          </cell>
          <cell r="C30365" t="str">
            <v>M2</v>
          </cell>
        </row>
        <row r="30366">
          <cell r="A30366">
            <v>72978</v>
          </cell>
          <cell r="B30366" t="str">
            <v>EXTRACAO, CARGA, PREPARO E ASSENTAMENTO DE PEDRAS POLIEDRICAS, EXCLUSIVE TRANSPORTE DE PEDRA E INDENIZACAO PEDREIRA</v>
          </cell>
          <cell r="C30366" t="str">
            <v>M</v>
          </cell>
        </row>
        <row r="30367">
          <cell r="A30367">
            <v>72979</v>
          </cell>
          <cell r="B30367" t="str">
            <v>CAPA SELANTE COMPREENDENDO APLICAÇÃO DE ASFALTO NA PROPORÇÃO DE 0,7 A 1,5L / M2, DISTRIBUIÇÃO DE AGREGADOS DE 5 A 15KG/M2 E COMPACTAÇÃO COM ROLO - COM USO DA EMULSAO RR-2C, INCLUSO APLICACAO E COMPACTACAO</v>
          </cell>
          <cell r="C30367" t="str">
            <v>M2</v>
          </cell>
        </row>
        <row r="30368">
          <cell r="A30368" t="str">
            <v>73760/1</v>
          </cell>
          <cell r="B30368" t="str">
            <v>AREIA ASFALTO A QUENTE (AAUQ) COM CAP 50/70, INCLUSO USINAGEM E APLICACAO, EXCLUSIVE TRANSPORTE</v>
          </cell>
          <cell r="C30368" t="str">
            <v>M2</v>
          </cell>
        </row>
        <row r="30369">
          <cell r="A30369" t="str">
            <v>73849/1</v>
          </cell>
          <cell r="B30369" t="str">
            <v>AREIA ASFALTO A FRIO (AAUF), COM EMULSAO RR-2C INCLUSO USINAGEM E APLICACAO, EXCLUSIVE TRANSPORTE</v>
          </cell>
          <cell r="C30369" t="str">
            <v>M3</v>
          </cell>
        </row>
        <row r="30370">
          <cell r="A30370" t="str">
            <v>73849/2</v>
          </cell>
          <cell r="B30370" t="str">
            <v>EXECUÇÃO DE PAVIMENTO EM PISO INTERTRAVADO, COM BLOCO PISOGRAMA DE 35 X 25 CM, ESPESSURA 6 CM. AF_12/2015</v>
          </cell>
          <cell r="C30370" t="str">
            <v>M3</v>
          </cell>
        </row>
        <row r="30371">
          <cell r="A30371">
            <v>92391</v>
          </cell>
          <cell r="B30371" t="str">
            <v>EXECUÇÃO DE PAVIMENTO EM PISO INTERTRAVADO, COM BLOCO PISOGRAMA DE 35 X 25 CM, ESPESSURA 8 CM. AF_12/2015</v>
          </cell>
          <cell r="C30371" t="str">
            <v>M2</v>
          </cell>
        </row>
        <row r="30372">
          <cell r="A30372">
            <v>92392</v>
          </cell>
          <cell r="B30372" t="str">
            <v>EXECUÇÃO DE PAVIMENTO EM PISO INTERTRAVADO, COM BLOCO SEXTAVADO DE 25 X 25 CM, ESPESSURA 6 CM. AF_12/2015</v>
          </cell>
          <cell r="C30372" t="str">
            <v>M2</v>
          </cell>
        </row>
        <row r="30373">
          <cell r="A30373">
            <v>92393</v>
          </cell>
          <cell r="B30373" t="str">
            <v>EXECUÇÃO DE PAVIMENTO EM PISO INTERTRAVADO, COM BLOCO SEXTAVADO DE 25 X 25 CM, ESPESSURA 8 CM. AF_12/2015</v>
          </cell>
          <cell r="C30373" t="str">
            <v>M2</v>
          </cell>
        </row>
        <row r="30374">
          <cell r="A30374">
            <v>92394</v>
          </cell>
          <cell r="B30374" t="str">
            <v>EXECUÇÃO DE PAVIMENTO EM PISO INTERTRAVADO, COM BLOCO SEXTAVADO DE 25 X 25 CM, ESPESSURA 10 CM. AF_12/2015</v>
          </cell>
          <cell r="C30374" t="str">
            <v>M2</v>
          </cell>
        </row>
        <row r="30375">
          <cell r="A30375">
            <v>92395</v>
          </cell>
          <cell r="B30375" t="str">
            <v>EXECUÇÃO DE PASSEIO EM PISO INTERTRAVADO, COM BLOCO RETANGULAR COR NATURAL DE 20 X 10 CM, ESPESSURA 6 CM. AF_12/2015</v>
          </cell>
          <cell r="C30375" t="str">
            <v>M2</v>
          </cell>
        </row>
        <row r="30376">
          <cell r="A30376">
            <v>92396</v>
          </cell>
          <cell r="B30376" t="str">
            <v>EXECUÇÃO DE PÁTIO/ESTACIONAMENTO EM PISO INTERTRAVADO, COM BLOCO RETANGULAR COR NATURAL DE 20 X 10 CM, ESPESSURA 6 CM. AF_12/2015</v>
          </cell>
          <cell r="C30376" t="str">
            <v>M2</v>
          </cell>
        </row>
        <row r="30377">
          <cell r="A30377">
            <v>92397</v>
          </cell>
          <cell r="B30377" t="str">
            <v>EXECUÇÃO DE PÁTIO/ESTACIONAMENTO EM PISO INTERTRAVADO, COM BLOCO RETANGULAR COR NATURAL DE 20 X 10 CM, ESPESSURA 8 CM. AF_12/2015</v>
          </cell>
          <cell r="C30377" t="str">
            <v>M2</v>
          </cell>
        </row>
        <row r="30378">
          <cell r="A30378">
            <v>92398</v>
          </cell>
          <cell r="B30378" t="str">
            <v>EXECUÇÃO DE VIA EM PISO INTERTRAVADO, COM BLOCO RETANGULAR COR NATURAL DE 20 X 10 CM, ESPESSURA 8 CM. AF_12/2015</v>
          </cell>
          <cell r="C30378" t="str">
            <v>M2</v>
          </cell>
        </row>
        <row r="30379">
          <cell r="A30379">
            <v>92399</v>
          </cell>
          <cell r="B30379" t="str">
            <v>EXECUÇÃO DE PÁTIO/ESTACIONAMENTO EM PISO INTERTRAVADO, COM BLOCO RETANGULAR DE 20 X 10 CM, ESPESSURA 10 CM. AF_12/2015</v>
          </cell>
          <cell r="C30379" t="str">
            <v>M2</v>
          </cell>
        </row>
        <row r="30380">
          <cell r="A30380">
            <v>92400</v>
          </cell>
          <cell r="B30380" t="str">
            <v>EXECUÇÃO DE VIA EM PISO INTERTRAVADO, COM BLOCO RETANGULAR DE 20 X 10 CM, ESPESSURA 10 CM. AF_12/2015</v>
          </cell>
          <cell r="C30380" t="str">
            <v>M2</v>
          </cell>
        </row>
        <row r="30381">
          <cell r="A30381">
            <v>92401</v>
          </cell>
          <cell r="B30381" t="str">
            <v>EXECUÇÃO DE PASSEIO EM PISO INTERTRAVADO, COM BLOCO 16 FACES DE 22 X 11 CM, ESPESSURA 6 CM. AF_12/2015</v>
          </cell>
          <cell r="C30381" t="str">
            <v>M2</v>
          </cell>
        </row>
        <row r="30382">
          <cell r="A30382">
            <v>92402</v>
          </cell>
          <cell r="B30382" t="str">
            <v>EXECUÇÃO DE PÁTIO/ESTACIONAMENTO EM PISO INTERTRAVADO, COM BLOCO 16 FACES DE 22 X 11 CM, ESPESSURA 6 CM. AF_12/2015</v>
          </cell>
          <cell r="C30382" t="str">
            <v>M2</v>
          </cell>
        </row>
        <row r="30383">
          <cell r="A30383">
            <v>92403</v>
          </cell>
          <cell r="B30383" t="str">
            <v>EXECUÇÃO DE PÁTIO/ESTACIONAMENTO EM PISO INTERTRAVADO, COM BLOCO 16 FACES DE 22 X 11 CM, ESPESSURA 8 CM. AF_12/2015</v>
          </cell>
          <cell r="C30383" t="str">
            <v>M2</v>
          </cell>
        </row>
        <row r="30384">
          <cell r="A30384">
            <v>92404</v>
          </cell>
          <cell r="B30384" t="str">
            <v>EXECUÇÃO DE VIA EM PISO INTERTRAVADO, COM BLOCO 16 FACES DE 22 X 11 CM, ESPESSURA 8 CM. AF_12/2015</v>
          </cell>
          <cell r="C30384" t="str">
            <v>M2</v>
          </cell>
        </row>
        <row r="30385">
          <cell r="A30385">
            <v>92405</v>
          </cell>
          <cell r="B30385" t="str">
            <v>EXECUÇÃO DE PÁTIO/ESTACIONAMENTO EM PISO INTERTRAVADO, COM BLOCO 16 FACES DE 22 X 11 CM, ESPESSURA 10 CM. AF_12/2015</v>
          </cell>
          <cell r="C30385" t="str">
            <v>M2</v>
          </cell>
        </row>
        <row r="30386">
          <cell r="A30386">
            <v>92406</v>
          </cell>
          <cell r="B30386" t="str">
            <v>EXECUÇÃO DE VIA EM PISO INTERTRAVADO, COM BLOCO 16 FACES DE 22 X 11 CM, ESPESSURA 10 CM. AF_12/2015</v>
          </cell>
          <cell r="C30386" t="str">
            <v>M2</v>
          </cell>
        </row>
        <row r="30387">
          <cell r="A30387">
            <v>92407</v>
          </cell>
          <cell r="B30387" t="str">
            <v>EXECUÇÃO DE PASSEIO EM PISO INTERTRAVADO, COM BLOCO RETANGULAR COLORIDO DE 20 X 10 CM, ESPESSURA 6 CM. AF_12/2015</v>
          </cell>
          <cell r="C30387" t="str">
            <v>M2</v>
          </cell>
        </row>
        <row r="30388">
          <cell r="A30388">
            <v>93679</v>
          </cell>
          <cell r="B30388" t="str">
            <v>EXECUÇÃO DE PÁTIO/ESTACIONAMENTO EM PISO INTERTRAVADO, COM BLOCO RETANGULAR COLORIDO DE 20 X 10 CM, ESPESSURA 6 CM. AF_12/2015</v>
          </cell>
          <cell r="C30388" t="str">
            <v>M2</v>
          </cell>
        </row>
        <row r="30389">
          <cell r="A30389">
            <v>93680</v>
          </cell>
          <cell r="B30389" t="str">
            <v>EXECUÇÃO DE PÁTIO/ESTACIONAMENTO EM PISO INTERTRAVADO, COM BLOCO RETANGULAR COLORIDO DE 20 X 10 CM, ESPESSURA 8 CM. AF_12/2015</v>
          </cell>
          <cell r="C30389" t="str">
            <v>M2</v>
          </cell>
        </row>
        <row r="30390">
          <cell r="A30390">
            <v>93681</v>
          </cell>
          <cell r="B30390" t="str">
            <v>EXECUÇÃO DE VIA EM PISO INTERTRAVADO, COM BLOCO RETANGULAR COLORIDO DE 20 X 10 CM, ESPESSURA 8 CM. AF_12/2015</v>
          </cell>
          <cell r="C30390" t="str">
            <v>M2</v>
          </cell>
        </row>
        <row r="30391">
          <cell r="A30391">
            <v>93682</v>
          </cell>
          <cell r="B30391" t="str">
            <v>EXECUÇÃO DE JUNTAS DE CONTRAÇÃO PARA PAVIMENTOS DE CONCRETO. AF_11/2017</v>
          </cell>
          <cell r="C30391" t="str">
            <v>M2</v>
          </cell>
        </row>
        <row r="30392">
          <cell r="A30392">
            <v>97114</v>
          </cell>
          <cell r="B30392" t="str">
            <v>APLICAÇÃO DE GRAXA EM BARRAS DE TRANSFERÊNCIA PARA EXECUÇÃO DE PAVIMENTO DE CONCRETO. AF_11/2017</v>
          </cell>
          <cell r="C30392" t="str">
            <v>M</v>
          </cell>
        </row>
        <row r="30393">
          <cell r="A30393">
            <v>97115</v>
          </cell>
          <cell r="B30393" t="str">
            <v>BARRAS DE LIGAÇÃO, AÇO CA-50 DE 10 MM, PARA EXECUÇÃO DE PAVIMENTO DE CONCRETO  FORNECIMENTO E INSTALAÇÃO. AF_11/2017</v>
          </cell>
          <cell r="C30393" t="str">
            <v>KG</v>
          </cell>
        </row>
        <row r="30394">
          <cell r="A30394">
            <v>97120</v>
          </cell>
          <cell r="B30394" t="str">
            <v>CONSTRUÇÃO DE PAVIMENTO COM TRATAMENTO SUPERFICIAL SIMPLES, COM EMULSÃO ASFÁLTICA RR-2C. AF_01/2018</v>
          </cell>
          <cell r="C30394" t="str">
            <v>KG</v>
          </cell>
        </row>
        <row r="30395">
          <cell r="A30395">
            <v>97802</v>
          </cell>
          <cell r="B30395" t="str">
            <v>CONSTRUÇÃO DE PAVIMENTO COM TRATAMENTO SUPERFICIAL SIMPLES, COM EMULSÃO ASFÁLTICA RR-2C, COM BANHO DILUÍDO. AF_01/2018</v>
          </cell>
          <cell r="C30395" t="str">
            <v>M2</v>
          </cell>
        </row>
        <row r="30396">
          <cell r="A30396">
            <v>97803</v>
          </cell>
          <cell r="B30396" t="str">
            <v>CONSTRUÇÃO DE PAVIMENTO COM TRATAMENTO SUPERFICIAL DUPLO, COM EMULSÃO ASFÁLTICA RR-2C. AF_01/2018</v>
          </cell>
          <cell r="C30396" t="str">
            <v>M2</v>
          </cell>
        </row>
        <row r="30397">
          <cell r="A30397">
            <v>97805</v>
          </cell>
          <cell r="B30397" t="str">
            <v>CONSTRUÇÃO DE PAVIMENTO COM TRATAMENTO SUPERFICIAL DUPLO, COM EMULSÃO ASFÁLTICA RR-2C, COM BANHO DILUÍDO. AF_01/2018</v>
          </cell>
          <cell r="C30397" t="str">
            <v>M2</v>
          </cell>
        </row>
        <row r="30398">
          <cell r="A30398">
            <v>97806</v>
          </cell>
          <cell r="B30398" t="str">
            <v>CONSTRUÇÃO DE PAVIMENTO COM TRATAMENTO SUPERFICIAL DUPLO, COM EMULSÃO ASFÁLTICA RR-2C, COM CAPA SELANTE. AF_01/2018</v>
          </cell>
          <cell r="C30398" t="str">
            <v>M2</v>
          </cell>
        </row>
        <row r="30399">
          <cell r="A30399">
            <v>97807</v>
          </cell>
          <cell r="B30399" t="str">
            <v>CONSTRUÇÃO DE PAVIMENTO COM TRATAMENTO SUPERFICIAL TRIPLO, COM EMULSÃO ASFÁLTICA RR-2C. AF_01/2018</v>
          </cell>
          <cell r="C30399" t="str">
            <v>M2</v>
          </cell>
        </row>
        <row r="30400">
          <cell r="A30400">
            <v>97809</v>
          </cell>
          <cell r="B30400" t="str">
            <v>CONSTRUÇÃO DE PAVIMENTO COM TRATAMENTO SUPERFICIAL TRIPLO, COM EMULSÃO ASFÁLTICA RR-2C, COM BANHO DILUÍDO. AF_01/2018</v>
          </cell>
          <cell r="C30400" t="str">
            <v>M2</v>
          </cell>
        </row>
        <row r="30401">
          <cell r="A30401">
            <v>97810</v>
          </cell>
          <cell r="B30401" t="str">
            <v>CONSTRUÇÃO DE PAVIMENTO COM TRATAMENTO SUPERFICIAL TRIPLO, COM EMULSÃO ASFÁLTICA RR-2C, COM CAPA SELANTE. AF_01/2018</v>
          </cell>
          <cell r="C30401" t="str">
            <v>M2</v>
          </cell>
        </row>
        <row r="30402">
          <cell r="A30402">
            <v>97811</v>
          </cell>
          <cell r="B30402" t="str">
            <v>RECONSTRUÇÃO DE PAVIMENTO COM TRATAMENTO SUPERFICIAL SIMPLES, COM EMULSÃO ASFÁLTICA RR-2C. AF_01/2018</v>
          </cell>
          <cell r="C30402" t="str">
            <v>M2</v>
          </cell>
        </row>
        <row r="30403">
          <cell r="A30403">
            <v>97813</v>
          </cell>
          <cell r="B30403" t="str">
            <v>RECONSTRUÇÃO DE PAVIMENTO COM TRATAMENTO SUPERFICIAL SIMPLES, COM EMULSÃO ASFÁLTICA RR-2C, COM BANHO DILUÍDO. AF_01/2018</v>
          </cell>
          <cell r="C30403" t="str">
            <v>M2</v>
          </cell>
        </row>
        <row r="30404">
          <cell r="A30404">
            <v>97814</v>
          </cell>
          <cell r="B30404" t="str">
            <v>RECONSTRUÇÃO DE PAVIMENTO COM TRATAMENTO SUPERFICIAL DUPLO, COM EMULSÃO ASFÁLTICA RR-2C. AF_01/2018</v>
          </cell>
          <cell r="C30404" t="str">
            <v>M2</v>
          </cell>
        </row>
        <row r="30405">
          <cell r="A30405">
            <v>97816</v>
          </cell>
          <cell r="B30405" t="str">
            <v>RECONSTRUÇÃO DE PAVIMENTO COM TRATAMENTO SUPERFICIAL DUPLO, COM EMULSÃO ASFÁLTICA RR-2C, COM BANHO DILUÍDO. AF_01/2018</v>
          </cell>
          <cell r="C30405" t="str">
            <v>M2</v>
          </cell>
        </row>
        <row r="30406">
          <cell r="A30406">
            <v>97817</v>
          </cell>
          <cell r="B30406" t="str">
            <v>RECONSTRUÇÃO DE PAVIMENTO COM TRATAMENTO SUPERFICIAL DUPLO, COM EMULSÃO ASFÁLTICA RR-2C, COM CAPA SELANTE. AF_01/2018</v>
          </cell>
          <cell r="C30406" t="str">
            <v>M2</v>
          </cell>
        </row>
        <row r="30407">
          <cell r="A30407">
            <v>97818</v>
          </cell>
          <cell r="B30407" t="str">
            <v>RECONSTRUÇÃO DE PAVIMENTO COM TRATAMENTO SUPERFICIAL TRIPLO, COM EMULSÃO ASFÁLTICA RR-2C. AF_01/2018</v>
          </cell>
          <cell r="C30407" t="str">
            <v>M2</v>
          </cell>
        </row>
        <row r="30408">
          <cell r="A30408">
            <v>97820</v>
          </cell>
          <cell r="B30408" t="str">
            <v>RECONSTRUÇÃO DE PAVIMENTO COM TRATAMENTO SUPERFICIAL TRIPLO, COM EMULSÃO ASFÁLTICA RR-2C, COM BANHO DILUÍDO. AF_01/2018</v>
          </cell>
          <cell r="C30408" t="str">
            <v>M2</v>
          </cell>
        </row>
        <row r="30409">
          <cell r="A30409">
            <v>97821</v>
          </cell>
          <cell r="B30409" t="str">
            <v>RECONSTRUÇÃO DE PAVIMENTO COM TRATAMENTO SUPERFICIAL TRIPLO, COM EMULSÃO ASFÁLTICA RR-2C, COM CAPA SELANTE. AF_01/2018</v>
          </cell>
          <cell r="C30409" t="str">
            <v>M2</v>
          </cell>
        </row>
        <row r="30410">
          <cell r="A30410">
            <v>97822</v>
          </cell>
          <cell r="B30410" t="str">
            <v>SINALIZACAO HORIZONTAL COM TINTA RETRORREFLETIVA A BASE DE RESINA ACRILICA COM MICROESFERAS DE VIDRO</v>
          </cell>
          <cell r="C30410" t="str">
            <v>M2</v>
          </cell>
        </row>
        <row r="30411">
          <cell r="A30411">
            <v>72947</v>
          </cell>
          <cell r="B30411" t="str">
            <v>CAIACAO EM MEIO FIO</v>
          </cell>
          <cell r="C30411" t="str">
            <v>M2</v>
          </cell>
        </row>
        <row r="30412">
          <cell r="A30412">
            <v>83693</v>
          </cell>
          <cell r="B30412" t="str">
            <v>BARREIRA PRE-MOLDADA EXTERNA CONCRETO ARMADO 0,25X0,40X1,14M FCK=25MPA ACO CA-50 INCL VIGOTA HORIZONTAL MONTANTE A CADA 1,00M  FERROS DE LIGACAO E MATERIAIS.</v>
          </cell>
          <cell r="C30412" t="str">
            <v>M2</v>
          </cell>
        </row>
        <row r="30413">
          <cell r="A30413" t="str">
            <v>73770/1</v>
          </cell>
          <cell r="B30413" t="str">
            <v>BARREIRA DUPLA PRE-MOL INTER CONCRETO ARMADO 0,15X0,65X0,77M FCK=25MPA ACO CA-50 INCL FERROS DE LIGACAO E MATERIAIS.</v>
          </cell>
          <cell r="C30413" t="str">
            <v>M</v>
          </cell>
        </row>
        <row r="30414">
          <cell r="A30414" t="str">
            <v>73770/2</v>
          </cell>
          <cell r="B30414" t="str">
            <v>PINTURA GUARDA-CORPO GUARDA-RODA E MURETA PROTECAO COM CAL EM PONTES EVIADUTOS MEDIDA PELO DOBRO DA AREA TOTAL (LARGURAXALTURA).</v>
          </cell>
          <cell r="C30414" t="str">
            <v>M</v>
          </cell>
        </row>
        <row r="30415">
          <cell r="A30415" t="str">
            <v>83696/1</v>
          </cell>
          <cell r="B30415" t="str">
            <v>USINAGEM DE CBUQ COM CAP 50/70, PARA CAPA DE ROLAMENTO</v>
          </cell>
          <cell r="C30415" t="str">
            <v>M2</v>
          </cell>
        </row>
        <row r="30416">
          <cell r="A30416">
            <v>72962</v>
          </cell>
          <cell r="B30416" t="str">
            <v>USINAGEM DE CBUQ COM CAP 50/70, PARA BINDER</v>
          </cell>
          <cell r="C30416" t="str">
            <v>T</v>
          </cell>
        </row>
        <row r="30417">
          <cell r="A30417">
            <v>72963</v>
          </cell>
          <cell r="B30417" t="str">
            <v>PRE-MISTURADO A FRIO COM EMULSAO RM-1C, INCLUSO USINAGEM E APLICACAO, EXCLUSIVE TRANSPORTE</v>
          </cell>
          <cell r="C30417" t="str">
            <v>T</v>
          </cell>
        </row>
        <row r="30418">
          <cell r="A30418" t="str">
            <v>73759/2</v>
          </cell>
          <cell r="B30418" t="str">
            <v>CONSTRUÇÃO DE PAVIMENTO COM APLICAÇÃO DE CONCRETO BETUMINOSO USINADO A QUENTE (CBUQ), CAMADA DE ROLAMENTO, COM ESPESSURA DE 3,0 CM - EXCLUSIVE TRANSPORTE. AF_03/2017</v>
          </cell>
          <cell r="C30418" t="str">
            <v>M3</v>
          </cell>
        </row>
        <row r="30419">
          <cell r="A30419">
            <v>95990</v>
          </cell>
          <cell r="B30419" t="str">
            <v>CONSTRUÇÃO DE PAVIMENTO COM APLICAÇÃO DE CONCRETO BETUMINOSO USINADO A QUENTE (CBUQ), BINDER, COM ESPESSURA DE 3,0 CM - EXCLUSIVE TRANSPORTE. AF_03/2017</v>
          </cell>
          <cell r="C30419" t="str">
            <v>M3</v>
          </cell>
        </row>
        <row r="30420">
          <cell r="A30420">
            <v>95992</v>
          </cell>
          <cell r="B30420" t="str">
            <v>CONSTRUÇÃO DE PAVIMENTO COM APLICAÇÃO DE CONCRETO BETUMINOSO USINADO A QUENTE (CBUQ), CAMADA DE ROLAMENTO, COM ESPESSURA DE 4,0 CM - EXCLUSIVE TRANSPORTE. AF_03/2017</v>
          </cell>
          <cell r="C30420" t="str">
            <v>M3</v>
          </cell>
        </row>
        <row r="30421">
          <cell r="A30421">
            <v>95993</v>
          </cell>
          <cell r="B30421" t="str">
            <v>CONSTRUÇÃO DE PAVIMENTO COM APLICAÇÃO DE CONCRETO BETUMINOSO USINADO A QUENTE (CBUQ), BINDER, COM ESPESSURA DE 4,0 CM - EXCLUSIVE TRANSPORTE. AF_03/2017</v>
          </cell>
          <cell r="C30421" t="str">
            <v>M3</v>
          </cell>
        </row>
        <row r="30422">
          <cell r="A30422">
            <v>95994</v>
          </cell>
          <cell r="B30422" t="str">
            <v>CONSTRUÇÃO DE PAVIMENTO COM APLICAÇÃO DE CONCRETO BETUMINOSO USINADO A QUENTE (CBUQ), CAMADA DE ROLAMENTO, COM ESPESSURA DE 5,0 CM - EXCLUSIVE TRANSPORTE. AF_03/2017</v>
          </cell>
          <cell r="C30422" t="str">
            <v>M3</v>
          </cell>
        </row>
        <row r="30423">
          <cell r="A30423">
            <v>95995</v>
          </cell>
          <cell r="B30423" t="str">
            <v>CONSTRUÇÃO DE PAVIMENTO COM APLICAÇÃO DE CONCRETO BETUMINOSO USINADO A QUENTE (CBUQ), BINDER, COM ESPESSURA DE 5,0 CM - EXCLUSIVE TRANSPORTE. AF_03/2017</v>
          </cell>
          <cell r="C30423" t="str">
            <v>M3</v>
          </cell>
        </row>
        <row r="30424">
          <cell r="A30424">
            <v>95996</v>
          </cell>
          <cell r="B30424" t="str">
            <v>CONSTRUÇÃO DE PAVIMENTO COM APLICAÇÃO DE CONCRETO BETUMINOSO USINADO A QUENTE (CBUQ), CAMADA DE ROLAMENTO, COM ESPESSURA DE 6,0 CM - EXCLUSIVE TRANSPORTE. AF_03/2017</v>
          </cell>
          <cell r="C30424" t="str">
            <v>M3</v>
          </cell>
        </row>
        <row r="30425">
          <cell r="A30425">
            <v>95997</v>
          </cell>
          <cell r="B30425" t="str">
            <v>CONSTRUÇÃO DE PAVIMENTO COM APLICAÇÃO DE CONCRETO BETUMINOSO USINADO A QUENTE (CBUQ), BINDER, COM ESPESSURA DE 6,0 CM - EXCLUSIVE TRANSPORTE. AF_03/2017</v>
          </cell>
          <cell r="C30425" t="str">
            <v>M3</v>
          </cell>
        </row>
        <row r="30426">
          <cell r="A30426">
            <v>95998</v>
          </cell>
          <cell r="B30426" t="str">
            <v>CONSTRUÇÃO DE PAVIMENTO COM APLICAÇÃO DE CONCRETO BETUMINOSO USINADO A QUENTE (CBUQ), CAMADA DE ROLAMENTO, COM ESPESSURA DE 7,0 CM - EXCLUSIVE TRANSPORTE. AF_03/2017</v>
          </cell>
          <cell r="C30426" t="str">
            <v>M3</v>
          </cell>
        </row>
        <row r="30427">
          <cell r="A30427">
            <v>95999</v>
          </cell>
          <cell r="B30427" t="str">
            <v>CONSTRUÇÃO DE PAVIMENTO COM APLICAÇÃO DE CONCRETO BETUMINOSO USINADO A QUENTE (CBUQ), BINDER, COM ESPESSURA DE 7,0 CM - EXCLUSIVE TRANSPORTE. AF_03/2017</v>
          </cell>
          <cell r="C30427" t="str">
            <v>M3</v>
          </cell>
        </row>
        <row r="30428">
          <cell r="A30428">
            <v>96000</v>
          </cell>
          <cell r="B30428" t="str">
            <v>FRESAGEM DE PAVIMENTO ASFÁLTICO (PROFUNDIDADE 5,0 CM), EM LOCAIS COM NIVEL BAIXO DE INTERFERÊNCIA. AF_03/2017</v>
          </cell>
          <cell r="C30428" t="str">
            <v>M3</v>
          </cell>
        </row>
        <row r="30429">
          <cell r="A30429">
            <v>96001</v>
          </cell>
          <cell r="B30429" t="str">
            <v>FRESAGEM DE PAVIMENTO ASFÁLTICO (PROFUNDIDADE 5,0 CM), EM LOCAIS COM NIVEL ALTO DE INTERFERÊNCIA. AF_03/2017</v>
          </cell>
          <cell r="C30429" t="str">
            <v>M2</v>
          </cell>
        </row>
        <row r="30430">
          <cell r="A30430">
            <v>96002</v>
          </cell>
          <cell r="B30430" t="str">
            <v>USINAGEM DE BRITA GRADUADA SIMPLES, UTILIZANDO BRITA COMERCIAL COM USINA 300 T/H. AF_06/2017</v>
          </cell>
          <cell r="C30430" t="str">
            <v>M2</v>
          </cell>
        </row>
        <row r="30431">
          <cell r="A30431">
            <v>96393</v>
          </cell>
          <cell r="B30431" t="str">
            <v>USINAGEM DE BRITA GRADUADA TRATADA COM CIMENTO, UTILIZANDO BRITA COMERCIAL COM USINA 300 T/H. AF_06/2017</v>
          </cell>
          <cell r="C30431" t="str">
            <v>M3</v>
          </cell>
        </row>
        <row r="30432">
          <cell r="A30432">
            <v>96394</v>
          </cell>
          <cell r="B30432" t="str">
            <v>USINAGEM DE CONCRETO PARA COMPACTAÇÃO COM ROLO, UTILIZANDO BRITA COMERCIAL. AF_06/2017</v>
          </cell>
          <cell r="C30432" t="str">
            <v>M3</v>
          </cell>
        </row>
        <row r="30433">
          <cell r="A30433">
            <v>96395</v>
          </cell>
          <cell r="B30433" t="str">
            <v>CAIACAO INT OU EXT SOBRE REVESTIMENTO LISO C/ADOCAO DE FIXADOR COM    COM DUAS DEMAOS</v>
          </cell>
          <cell r="C30433" t="str">
            <v>M3</v>
          </cell>
        </row>
        <row r="30434">
          <cell r="A30434">
            <v>73445</v>
          </cell>
          <cell r="B30434" t="str">
            <v>PINTURA DE SUPERFICIE C/TINTA GRAFITE</v>
          </cell>
          <cell r="C30434" t="str">
            <v>M2</v>
          </cell>
        </row>
        <row r="30435">
          <cell r="A30435">
            <v>73446</v>
          </cell>
          <cell r="B30435" t="str">
            <v>EMASSAMENTO COM MASSA A OLEO, UMA DEMAO</v>
          </cell>
          <cell r="C30435" t="str">
            <v>M2</v>
          </cell>
        </row>
        <row r="30436">
          <cell r="A30436" t="str">
            <v>74133/1</v>
          </cell>
          <cell r="B30436" t="str">
            <v>EMASSAMENTO COM MASSA A OLEO, DUAS DEMAOS</v>
          </cell>
          <cell r="C30436" t="str">
            <v>M2</v>
          </cell>
        </row>
        <row r="30437">
          <cell r="A30437" t="str">
            <v>74133/2</v>
          </cell>
          <cell r="B30437" t="str">
            <v>EMASSAMENTO COM MASSA EPOXI, 2 DEMAOS</v>
          </cell>
          <cell r="C30437" t="str">
            <v>M2</v>
          </cell>
        </row>
        <row r="30438">
          <cell r="A30438">
            <v>79462</v>
          </cell>
          <cell r="B30438" t="str">
            <v>PINTURA DE QUADRO ESCOLAR COM TINTA ESMALTE ACABAMENTO FOSCO, DUAS DEMAOS SOBRE MASSA ACRILICA</v>
          </cell>
          <cell r="C30438" t="str">
            <v>M2</v>
          </cell>
        </row>
        <row r="30439">
          <cell r="A30439" t="str">
            <v>79494/1</v>
          </cell>
          <cell r="B30439" t="str">
            <v>PINTURA COM TINTA IMPERMEAVEL MINERAL EM PO, DUAS DEMAOS</v>
          </cell>
          <cell r="C30439" t="str">
            <v>M2</v>
          </cell>
        </row>
        <row r="30440">
          <cell r="A30440">
            <v>84651</v>
          </cell>
          <cell r="B30440" t="str">
            <v>APLICAÇÃO MANUAL DE FUNDO SELADOR ACRÍLICO EM PANOS COM PRESENÇA DE VÃOS DE EDIFÍCIOS DE MÚLTIPLOS PAVIMENTOS. AF_06/2014</v>
          </cell>
          <cell r="C30440" t="str">
            <v>M2</v>
          </cell>
        </row>
        <row r="30441">
          <cell r="A30441">
            <v>88411</v>
          </cell>
          <cell r="B30441" t="str">
            <v>APLICAÇÃO MANUAL DE FUNDO SELADOR ACRÍLICO EM PANOS CEGOS DE FACHADA (SEM PRESENÇA DE VÃOS) DE EDIFÍCIOS DE MÚLTIPLOS PAVIMENTOS. AF_06/2014</v>
          </cell>
          <cell r="C30441" t="str">
            <v>M2</v>
          </cell>
        </row>
        <row r="30442">
          <cell r="A30442">
            <v>88412</v>
          </cell>
          <cell r="B30442" t="str">
            <v>APLICAÇÃO MANUAL DE FUNDO SELADOR ACRÍLICO EM SUPERFÍCIES EXTERNAS DE SACADA DE EDIFÍCIOS DE MÚLTIPLOS PAVIMENTOS. AF_06/2014</v>
          </cell>
          <cell r="C30442" t="str">
            <v>M2</v>
          </cell>
        </row>
        <row r="30443">
          <cell r="A30443">
            <v>88413</v>
          </cell>
          <cell r="B30443" t="str">
            <v>APLICAÇÃO MANUAL DE FUNDO SELADOR ACRÍLICO EM SUPERFÍCIES INTERNAS DA SACADA DE EDIFÍCIOS DE MÚLTIPLOS PAVIMENTOS. AF_06/2014</v>
          </cell>
          <cell r="C30443" t="str">
            <v>M2</v>
          </cell>
        </row>
        <row r="30444">
          <cell r="A30444">
            <v>88414</v>
          </cell>
          <cell r="B30444" t="str">
            <v>APLICAÇÃO MANUAL DE FUNDO SELADOR ACRÍLICO EM PAREDES EXTERNAS DE CASAS. AF_06/2014</v>
          </cell>
          <cell r="C30444" t="str">
            <v>M2</v>
          </cell>
        </row>
        <row r="30445">
          <cell r="A30445">
            <v>88415</v>
          </cell>
          <cell r="B30445" t="str">
            <v>APLICAÇÃO MANUAL DE PINTURA COM TINTA TEXTURIZADA ACRÍLICA EM PANOS COM PRESENÇA DE VÃOS DE EDIFÍCIOS DE MÚLTIPLOS PAVIMENTOS, UMA COR. AF_06/2014</v>
          </cell>
          <cell r="C30445" t="str">
            <v>M2</v>
          </cell>
        </row>
        <row r="30446">
          <cell r="A30446">
            <v>88416</v>
          </cell>
          <cell r="B30446" t="str">
            <v>APLICAÇÃO MANUAL DE PINTURA COM TINTA TEXTURIZADA ACRÍLICA EM PANOS CEGOS DE FACHADA (SEM PRESENÇA DE VÃOS) DE EDIFÍCIOS DE MÚLTIPLOS PAVIMENTOS, UMA COR. AF_06/2014</v>
          </cell>
          <cell r="C30446" t="str">
            <v>M2</v>
          </cell>
        </row>
        <row r="30447">
          <cell r="A30447">
            <v>88417</v>
          </cell>
          <cell r="B30447" t="str">
            <v>APLICAÇÃO MANUAL DE PINTURA COM TINTA TEXTURIZADA ACRÍLICA EM SUPERFÍCIES EXTERNAS DE SACADA DE EDIFÍCIOS DE MÚLTIPLOS PAVIMENTOS, UMA COR. AF_06/2014</v>
          </cell>
          <cell r="C30447" t="str">
            <v>M2</v>
          </cell>
        </row>
        <row r="30448">
          <cell r="A30448">
            <v>88420</v>
          </cell>
          <cell r="B30448" t="str">
            <v>APLICAÇÃO MANUAL DE PINTURA COM TINTA TEXTURIZADA ACRÍLICA EM SUPERFÍCIES INTERNAS DA SACADA DE EDIFÍCIOS DE MÚLTIPLOS PAVIMENTOS, UMA COR. AF_06/2014</v>
          </cell>
          <cell r="C30448" t="str">
            <v>M2</v>
          </cell>
        </row>
        <row r="30449">
          <cell r="A30449">
            <v>88421</v>
          </cell>
          <cell r="B30449" t="str">
            <v>APLICAÇÃO MANUAL DE PINTURA COM TINTA TEXTURIZADA ACRÍLICA EM PAREDES EXTERNAS DE CASAS, UMA COR. AF_06/2014</v>
          </cell>
          <cell r="C30449" t="str">
            <v>M2</v>
          </cell>
        </row>
        <row r="30450">
          <cell r="A30450">
            <v>88423</v>
          </cell>
          <cell r="B30450" t="str">
            <v>APLICAÇÃO MANUAL DE PINTURA COM TINTA TEXTURIZADA ACRÍLICA EM PANOS COM PRESENÇA DE VÃOS DE EDIFÍCIOS DE MÚLTIPLOS PAVIMENTOS, DUAS CORES. AF_06/2014</v>
          </cell>
          <cell r="C30450" t="str">
            <v>M2</v>
          </cell>
        </row>
        <row r="30451">
          <cell r="A30451">
            <v>88424</v>
          </cell>
          <cell r="B30451" t="str">
            <v>APLICAÇÃO MANUAL DE PINTURA COM TINTA TEXTURIZADA ACRÍLICA EM PANOS CEGOS DE FACHADA (SEM PRESENÇA DE VÃOS) DE EDIFÍCIOS DE MÚLTIPLOS PAVIMENTOS, DUAS CORES. AF_06/2014</v>
          </cell>
          <cell r="C30451" t="str">
            <v>M2</v>
          </cell>
        </row>
        <row r="30452">
          <cell r="A30452">
            <v>88426</v>
          </cell>
          <cell r="B30452" t="str">
            <v>APLICAÇÃO MANUAL DE PINTURA COM TINTA TEXTURIZADA ACRÍLICA EM SUPERFÍCIES EXTERNAS DE SACADA DE EDIFÍCIOS DE MÚLTIPLOS PAVIMENTOS, DUAS CORES. AF_06/2014</v>
          </cell>
          <cell r="C30452" t="str">
            <v>M2</v>
          </cell>
        </row>
        <row r="30453">
          <cell r="A30453">
            <v>88428</v>
          </cell>
          <cell r="B30453" t="str">
            <v>APLICAÇÃO MANUAL DE PINTURA COM TINTA TEXTURIZADA ACRÍLICA EM SUPERFÍCIES INTERNAS DA SACADA DE EDIFÍCIOS DE MÚLTIPLOS PAVIMENTOS, DUAS CORES. AF_06/2014</v>
          </cell>
          <cell r="C30453" t="str">
            <v>M2</v>
          </cell>
        </row>
        <row r="30454">
          <cell r="A30454">
            <v>88429</v>
          </cell>
          <cell r="B30454" t="str">
            <v>APLICAÇÃO MANUAL DE PINTURA COM TINTA TEXTURIZADA ACRÍLICA EM PAREDES EXTERNAS DE CASAS, DUAS CORES. AF_06/2014</v>
          </cell>
          <cell r="C30454" t="str">
            <v>M2</v>
          </cell>
        </row>
        <row r="30455">
          <cell r="A30455">
            <v>88431</v>
          </cell>
          <cell r="B30455" t="str">
            <v>APLICAÇÃO MANUAL DE PINTURA COM TINTA TEXTURIZADA ACRÍLICA EM MOLDURAS DE EPS, PRÉ-FABRICADOS, OU OUTROS. AF_06/2014</v>
          </cell>
          <cell r="C30455" t="str">
            <v>M2</v>
          </cell>
        </row>
        <row r="30456">
          <cell r="A30456">
            <v>88432</v>
          </cell>
          <cell r="B30456" t="str">
            <v>APLICAÇÃO DE FUNDO SELADOR LÁTEX PVA EM TETO, UMA DEMÃO. AF_06/2014</v>
          </cell>
          <cell r="C30456" t="str">
            <v>M2</v>
          </cell>
        </row>
        <row r="30457">
          <cell r="A30457">
            <v>88482</v>
          </cell>
          <cell r="B30457" t="str">
            <v>APLICAÇÃO DE FUNDO SELADOR LÁTEX PVA EM PAREDES, UMA DEMÃO. AF_06/2014</v>
          </cell>
          <cell r="C30457" t="str">
            <v>M2</v>
          </cell>
        </row>
        <row r="30458">
          <cell r="A30458">
            <v>88483</v>
          </cell>
          <cell r="B30458" t="str">
            <v>APLICAÇÃO DE FUNDO SELADOR ACRÍLICO EM TETO, UMA DEMÃO. AF_06/2014</v>
          </cell>
          <cell r="C30458" t="str">
            <v>M2</v>
          </cell>
        </row>
        <row r="30459">
          <cell r="A30459">
            <v>88484</v>
          </cell>
          <cell r="B30459" t="str">
            <v>APLICAÇÃO DE FUNDO SELADOR ACRÍLICO EM PAREDES, UMA DEMÃO. AF_06/2014</v>
          </cell>
          <cell r="C30459" t="str">
            <v>M2</v>
          </cell>
        </row>
        <row r="30460">
          <cell r="A30460">
            <v>88485</v>
          </cell>
          <cell r="B30460" t="str">
            <v>APLICAÇÃO MANUAL DE PINTURA COM TINTA LÁTEX PVA EM TETO, DUAS DEMÃOS. AF_06/2014</v>
          </cell>
          <cell r="C30460" t="str">
            <v>M2</v>
          </cell>
        </row>
        <row r="30461">
          <cell r="A30461">
            <v>88486</v>
          </cell>
          <cell r="B30461" t="str">
            <v>APLICAÇÃO MANUAL DE PINTURA COM TINTA LÁTEX PVA EM PAREDES, DUAS DEMÃOS. AF_06/2014</v>
          </cell>
          <cell r="C30461" t="str">
            <v>M2</v>
          </cell>
        </row>
        <row r="30462">
          <cell r="A30462">
            <v>88487</v>
          </cell>
          <cell r="B30462" t="str">
            <v>APLICAÇÃO MANUAL DE PINTURA COM TINTA LÁTEX ACRÍLICA EM TETO, DUAS DEMÃOS. AF_06/2014</v>
          </cell>
          <cell r="C30462" t="str">
            <v>M2</v>
          </cell>
        </row>
        <row r="30463">
          <cell r="A30463">
            <v>88488</v>
          </cell>
          <cell r="B30463" t="str">
            <v>APLICAÇÃO MANUAL DE PINTURA COM TINTA LÁTEX ACRÍLICA EM PAREDES, DUAS DEMÃOS. AF_06/2014</v>
          </cell>
          <cell r="C30463" t="str">
            <v>M2</v>
          </cell>
        </row>
        <row r="30464">
          <cell r="A30464">
            <v>88489</v>
          </cell>
          <cell r="B30464" t="str">
            <v>APLICAÇÃO MECÂNICA DE PINTURA COM TINTA LÁTEX PVA EM TETO, DUAS DEMÃOS. AF_06/2014</v>
          </cell>
          <cell r="C30464" t="str">
            <v>M2</v>
          </cell>
        </row>
        <row r="30465">
          <cell r="A30465">
            <v>88490</v>
          </cell>
          <cell r="B30465" t="str">
            <v>APLICAÇÃO MECÂNICA DE PINTURA COM TINTA LÁTEX PVA EM PAREDES, DUAS DEMÃOS. AF_06/2014</v>
          </cell>
          <cell r="C30465" t="str">
            <v>M2</v>
          </cell>
        </row>
        <row r="30466">
          <cell r="A30466">
            <v>88491</v>
          </cell>
          <cell r="B30466" t="str">
            <v>APLICAÇÃO MECÂNICA DE PINTURA COM TINTA LÁTEX ACRÍLICA EM TETO, DUAS DEMÃOS. AF_06/2014</v>
          </cell>
          <cell r="C30466" t="str">
            <v>M2</v>
          </cell>
        </row>
        <row r="30467">
          <cell r="A30467">
            <v>88492</v>
          </cell>
          <cell r="B30467" t="str">
            <v>APLICAÇÃO MECÂNICA DE PINTURA COM TINTA LÁTEX ACRÍLICA EM PAREDES, DUAS DEMÃOS. AF_06/2014</v>
          </cell>
          <cell r="C30467" t="str">
            <v>M2</v>
          </cell>
        </row>
        <row r="30468">
          <cell r="A30468">
            <v>88493</v>
          </cell>
          <cell r="B30468" t="str">
            <v>APLICAÇÃO E LIXAMENTO DE MASSA LÁTEX EM TETO, UMA DEMÃO. AF_06/2014</v>
          </cell>
          <cell r="C30468" t="str">
            <v>M2</v>
          </cell>
        </row>
        <row r="30469">
          <cell r="A30469">
            <v>88494</v>
          </cell>
          <cell r="B30469" t="str">
            <v>APLICAÇÃO E LIXAMENTO DE MASSA LÁTEX EM PAREDES, UMA DEMÃO. AF_06/2014</v>
          </cell>
          <cell r="C30469" t="str">
            <v>M2</v>
          </cell>
        </row>
        <row r="30470">
          <cell r="A30470">
            <v>88495</v>
          </cell>
          <cell r="B30470" t="str">
            <v>APLICAÇÃO E LIXAMENTO DE MASSA LÁTEX EM TETO, DUAS DEMÃOS. AF_06/2014</v>
          </cell>
          <cell r="C30470" t="str">
            <v>M2</v>
          </cell>
        </row>
        <row r="30471">
          <cell r="A30471">
            <v>88496</v>
          </cell>
          <cell r="B30471" t="str">
            <v>APLICAÇÃO E LIXAMENTO DE MASSA LÁTEX EM PAREDES, DUAS DEMÃOS. AF_06/2014</v>
          </cell>
          <cell r="C30471" t="str">
            <v>M2</v>
          </cell>
        </row>
        <row r="30472">
          <cell r="A30472">
            <v>88497</v>
          </cell>
          <cell r="B30472" t="str">
            <v>TEXTURA ACRÍLICA, APLICAÇÃO MANUAL EM PAREDE, UMA DEMÃO. AF_09/2016</v>
          </cell>
          <cell r="C30472" t="str">
            <v>M2</v>
          </cell>
        </row>
        <row r="30473">
          <cell r="A30473">
            <v>95305</v>
          </cell>
          <cell r="B30473" t="str">
            <v>TEXTURA ACRÍLICA, APLICAÇÃO MANUAL EM TETO, UMA DEMÃO. AF_09/2016</v>
          </cell>
          <cell r="C30473" t="str">
            <v>M2</v>
          </cell>
        </row>
        <row r="30474">
          <cell r="A30474">
            <v>95306</v>
          </cell>
          <cell r="B30474" t="str">
            <v>APLICAÇÃO MANUAL DE TINTA LÁTEX ACRÍLICA EM PANOS COM PRESENÇA DE VÃOS DE EDIFÍCIOS DE MÚLTIPLOS PAVIMENTOS, DUAS DEMÃOS. AF_11/2016</v>
          </cell>
          <cell r="C30474" t="str">
            <v>M2</v>
          </cell>
        </row>
        <row r="30475">
          <cell r="A30475">
            <v>95622</v>
          </cell>
          <cell r="B30475" t="str">
            <v>APLICAÇÃO MANUAL DE TINTA LÁTEX ACRÍLICA EM PANOS SEM PRESENÇA DE VÃOS DE EDIFÍCIOS DE MÚLTIPLOS PAVIMENTOS, DUAS DEMÃOS. AF_11/2016</v>
          </cell>
          <cell r="C30475" t="str">
            <v>M2</v>
          </cell>
        </row>
        <row r="30476">
          <cell r="A30476">
            <v>95623</v>
          </cell>
          <cell r="B30476" t="str">
            <v>APLICAÇÃO MANUAL DE TINTA LÁTEX ACRÍLICA EM SUPERFÍCIES EXTERNAS DE SACADA DE EDIFÍCIOS DE MÚLTIPLOS PAVIMENTOS, DUAS DEMÃOS. AF_11/2016</v>
          </cell>
          <cell r="C30476" t="str">
            <v>M2</v>
          </cell>
        </row>
        <row r="30477">
          <cell r="A30477">
            <v>95624</v>
          </cell>
          <cell r="B30477" t="str">
            <v>APLICAÇÃO MANUAL DE TINTA LÁTEX ACRÍLICA EM SUPERFÍCIES INTERNAS DE SACADA DE EDIFÍCIOS DE MÚLTIPLOS PAVIMENTOS, DUAS DEMÃOS. AF_11/2016</v>
          </cell>
          <cell r="C30477" t="str">
            <v>M2</v>
          </cell>
        </row>
        <row r="30478">
          <cell r="A30478">
            <v>95625</v>
          </cell>
          <cell r="B30478" t="str">
            <v>APLICAÇÃO MANUAL DE TINTA LÁTEX ACRÍLICA EM PAREDE EXTERNAS DE CASAS, DUAS DEMÃOS. AF_11/2016</v>
          </cell>
          <cell r="C30478" t="str">
            <v>M2</v>
          </cell>
        </row>
        <row r="30479">
          <cell r="A30479">
            <v>95626</v>
          </cell>
          <cell r="B30479" t="str">
            <v>APLICAÇÃO MANUAL DE MASSA ACRÍLICA EM PANOS DE FACHADA COM PRESENÇA DE VÃOS, DE EDIFÍCIOS DE MÚLTIPLOS PAVIMENTOS, UMA DEMÃO. AF_05/2017</v>
          </cell>
          <cell r="C30479" t="str">
            <v>M2</v>
          </cell>
        </row>
        <row r="30480">
          <cell r="A30480">
            <v>96126</v>
          </cell>
          <cell r="B30480" t="str">
            <v>APLICAÇÃO MANUAL DE MASSA ACRÍLICA EM PANOS DE FACHADA SEM PRESENÇA DE VÃOS, DE EDIFÍCIOS DE MÚLTIPLOS PAVIMENTOS, UMA DEMÃO. AF_05/2017</v>
          </cell>
          <cell r="C30480" t="str">
            <v>M2</v>
          </cell>
        </row>
        <row r="30481">
          <cell r="A30481">
            <v>96127</v>
          </cell>
          <cell r="B30481" t="str">
            <v>APLICAÇÃO MANUAL DE MASSA ACRÍLICA EM SUPERFÍCIES EXTERNAS DE SACADA DE EDIFÍCIOS DE MÚLTIPLOS PAVIMENTOS, UMA DEMÃO. AF_05/2017</v>
          </cell>
          <cell r="C30481" t="str">
            <v>M2</v>
          </cell>
        </row>
        <row r="30482">
          <cell r="A30482">
            <v>96128</v>
          </cell>
          <cell r="B30482" t="str">
            <v>APLICAÇÃO MANUAL DE MASSA ACRÍLICA EM SUPERFÍCIES INTERNAS DE SACADA DE EDIFÍCIOS DE MÚLTIPLOS PAVIMENTOS, UMA DEMÃO. AF_05/2017</v>
          </cell>
          <cell r="C30482" t="str">
            <v>M2</v>
          </cell>
        </row>
        <row r="30483">
          <cell r="A30483">
            <v>96129</v>
          </cell>
          <cell r="B30483" t="str">
            <v>APLICAÇÃO MANUAL DE MASSA ACRÍLICA EM PAREDES EXTERNAS DE CASAS, UMA DEMÃO. AF_05/2017</v>
          </cell>
          <cell r="C30483" t="str">
            <v>M2</v>
          </cell>
        </row>
        <row r="30484">
          <cell r="A30484">
            <v>96130</v>
          </cell>
          <cell r="B30484" t="str">
            <v>APLICAÇÃO MANUAL DE MASSA ACRÍLICA EM PANOS DE FACHADA COM PRESENÇA DE VÃOS, DE EDIFÍCIOS DE MÚLTIPLOS PAVIMENTOS, DUAS DEMÃOS. AF_05/2017</v>
          </cell>
          <cell r="C30484" t="str">
            <v>M2</v>
          </cell>
        </row>
        <row r="30485">
          <cell r="A30485">
            <v>96131</v>
          </cell>
          <cell r="B30485" t="str">
            <v>APLICAÇÃO MANUAL DE MASSA ACRÍLICA EM PANOS DE FACHADA SEM PRESENÇA DE VÃOS, DE EDIFÍCIOS DE MÚLTIPLOS PAVIMENTOS, DUAS DEMÃOS. AF_05/2017</v>
          </cell>
          <cell r="C30485" t="str">
            <v>M2</v>
          </cell>
        </row>
        <row r="30486">
          <cell r="A30486">
            <v>96132</v>
          </cell>
          <cell r="B30486" t="str">
            <v>APLICAÇÃO MANUAL DE MASSA ACRÍLICA EM SUPERFÍCIES EXTERNAS DE SACADA DE EDIFÍCIOS DE MÚLTIPLOS PAVIMENTOS, DUAS DEMÃOS. AF_05/2017</v>
          </cell>
          <cell r="C30486" t="str">
            <v>M2</v>
          </cell>
        </row>
        <row r="30487">
          <cell r="A30487">
            <v>96133</v>
          </cell>
          <cell r="B30487" t="str">
            <v>APLICAÇÃO MANUAL DE MASSA ACRÍLICA EM SUPERFÍCIES INTERNAS DE SACADA DE EDIFÍCIOS DE MÚLTIPLOS PAVIMENTOS, DUAS DEMÃOS. AF_05/2017</v>
          </cell>
          <cell r="C30487" t="str">
            <v>M2</v>
          </cell>
        </row>
        <row r="30488">
          <cell r="A30488">
            <v>96134</v>
          </cell>
          <cell r="B30488" t="str">
            <v>APLICAÇÃO MANUAL DE MASSA ACRÍLICA EM PAREDES EXTERNAS DE CASAS, DUAS DEMÃOS. AF_05/2017</v>
          </cell>
          <cell r="C30488" t="str">
            <v>M2</v>
          </cell>
        </row>
        <row r="30489">
          <cell r="A30489">
            <v>96135</v>
          </cell>
          <cell r="B30489" t="str">
            <v>PINTURA EPOXI, DUAS DEMAOS</v>
          </cell>
          <cell r="C30489" t="str">
            <v>M2</v>
          </cell>
        </row>
        <row r="30490">
          <cell r="A30490">
            <v>79460</v>
          </cell>
          <cell r="B30490" t="str">
            <v>PINTURA COM TINTA A BASE DE BORRACHA CLORADA, 2 DEMAOS</v>
          </cell>
          <cell r="C30490" t="str">
            <v>M2</v>
          </cell>
        </row>
        <row r="30491">
          <cell r="A30491">
            <v>79465</v>
          </cell>
          <cell r="B30491" t="str">
            <v>PINTURA EPOXI, TRES DEMAOS</v>
          </cell>
          <cell r="C30491" t="str">
            <v>M2</v>
          </cell>
        </row>
        <row r="30492">
          <cell r="A30492" t="str">
            <v>79514/1</v>
          </cell>
          <cell r="B30492" t="str">
            <v>PINTURA EPOXI INCLUSO EMASSAMENTO E FUNDO PREPARADOR</v>
          </cell>
          <cell r="C30492" t="str">
            <v>M2</v>
          </cell>
        </row>
        <row r="30493">
          <cell r="A30493">
            <v>84647</v>
          </cell>
          <cell r="B30493" t="str">
            <v>TRATAMENTO EM  CONCRETO COM ESTUQUE E LIXAMENTO</v>
          </cell>
          <cell r="C30493" t="str">
            <v>M2</v>
          </cell>
        </row>
        <row r="30494">
          <cell r="A30494">
            <v>84656</v>
          </cell>
          <cell r="B30494" t="str">
            <v>VERNIZ SINTETICO BRILHANTE EM CONCRETO OU TIJOLO, DUAS DEMAOS</v>
          </cell>
          <cell r="C30494" t="str">
            <v>M2</v>
          </cell>
        </row>
        <row r="30495">
          <cell r="A30495">
            <v>84677</v>
          </cell>
          <cell r="B30495" t="str">
            <v>VERNIZ POLIURETANO BRILHANTE EM CONCRETO OU TIJOLO, TRES DEMAOS</v>
          </cell>
          <cell r="C30495" t="str">
            <v>M2</v>
          </cell>
        </row>
        <row r="30496">
          <cell r="A30496">
            <v>84678</v>
          </cell>
          <cell r="B30496" t="str">
            <v>PINTURA EM VERNIZ SINTETICO BRILHANTE EM MADEIRA, TRES DEMAOS</v>
          </cell>
          <cell r="C30496" t="str">
            <v>M2</v>
          </cell>
        </row>
        <row r="30497">
          <cell r="A30497">
            <v>6082</v>
          </cell>
          <cell r="B30497" t="str">
            <v>VERNIZ SINTETICO EM MADEIRA, DUAS DEMAOS</v>
          </cell>
          <cell r="C30497" t="str">
            <v>M2</v>
          </cell>
        </row>
        <row r="30498">
          <cell r="A30498">
            <v>40905</v>
          </cell>
          <cell r="B30498" t="str">
            <v>PINTURA ESMALTE ACETINADO EM MADEIRA, DUAS DEMAOS</v>
          </cell>
          <cell r="C30498" t="str">
            <v>M2</v>
          </cell>
        </row>
        <row r="30499">
          <cell r="A30499" t="str">
            <v>73739/1</v>
          </cell>
          <cell r="B30499" t="str">
            <v>PINTURA ESMALTE FOSCO PARA MADEIRA, DUAS DEMAOS, SOBRE FUNDO NIVELADOR BRANCO</v>
          </cell>
          <cell r="C30499" t="str">
            <v>M2</v>
          </cell>
        </row>
        <row r="30500">
          <cell r="A30500" t="str">
            <v>74065/1</v>
          </cell>
          <cell r="B30500" t="str">
            <v>PINTURA ESMALTE ACETINADO PARA MADEIRA, DUAS DEMAOS, SOBRE FUNDO NIVELADOR BRANCO</v>
          </cell>
          <cell r="C30500" t="str">
            <v>M2</v>
          </cell>
        </row>
        <row r="30501">
          <cell r="A30501" t="str">
            <v>74065/2</v>
          </cell>
          <cell r="B30501" t="str">
            <v>PINTURA ESMALTE BRILHANTE PARA MADEIRA, DUAS DEMAOS, SOBRE FUNDO NIVELADOR BRANCO</v>
          </cell>
          <cell r="C30501" t="str">
            <v>M2</v>
          </cell>
        </row>
        <row r="30502">
          <cell r="A30502" t="str">
            <v>74065/3</v>
          </cell>
          <cell r="B30502" t="str">
            <v>PINTURA A OLEO, 1 DEMAO</v>
          </cell>
          <cell r="C30502" t="str">
            <v>M2</v>
          </cell>
        </row>
        <row r="30503">
          <cell r="A30503">
            <v>79463</v>
          </cell>
          <cell r="B30503" t="str">
            <v>PINTURA A OLEO, 2 DEMAOS</v>
          </cell>
          <cell r="C30503" t="str">
            <v>M2</v>
          </cell>
        </row>
        <row r="30504">
          <cell r="A30504">
            <v>79464</v>
          </cell>
          <cell r="B30504" t="str">
            <v>PINTURA COM VERNIZ POLIURETANO, 2 DEMAOS</v>
          </cell>
          <cell r="C30504" t="str">
            <v>M2</v>
          </cell>
        </row>
        <row r="30505">
          <cell r="A30505">
            <v>79466</v>
          </cell>
          <cell r="B30505" t="str">
            <v>PINTURA A OLEO, 3 DEMAOS</v>
          </cell>
          <cell r="C30505" t="str">
            <v>M2</v>
          </cell>
        </row>
        <row r="30506">
          <cell r="A30506" t="str">
            <v>79497/1</v>
          </cell>
          <cell r="B30506" t="str">
            <v>VERNIZ SINTETICO BRILHANTE, 2 DEMAOS</v>
          </cell>
          <cell r="C30506" t="str">
            <v>M2</v>
          </cell>
        </row>
        <row r="30507">
          <cell r="A30507">
            <v>84645</v>
          </cell>
          <cell r="B30507" t="str">
            <v>FUNDO SINTETICO NIVELADOR BRANCO</v>
          </cell>
          <cell r="C30507" t="str">
            <v>M2</v>
          </cell>
        </row>
        <row r="30508">
          <cell r="A30508">
            <v>84657</v>
          </cell>
          <cell r="B30508" t="str">
            <v>PINTURA ESMALTE FOSCO EM MADEIRA, DUAS DEMAOS</v>
          </cell>
          <cell r="C30508" t="str">
            <v>M2</v>
          </cell>
        </row>
        <row r="30509">
          <cell r="A30509">
            <v>84659</v>
          </cell>
          <cell r="B30509" t="str">
            <v>PINTURA IMUNIZANTE PARA MADEIRA, DUAS DEMAOS</v>
          </cell>
          <cell r="C30509" t="str">
            <v>M2</v>
          </cell>
        </row>
        <row r="30510">
          <cell r="A30510">
            <v>84679</v>
          </cell>
          <cell r="B30510" t="str">
            <v>PINTURA VERNIZ POLIURETANO BRILHANTE EM MADEIRA, TRES DEMAOS</v>
          </cell>
          <cell r="C30510" t="str">
            <v>M2</v>
          </cell>
        </row>
        <row r="30511">
          <cell r="A30511">
            <v>95464</v>
          </cell>
          <cell r="B30511" t="str">
            <v>JATEAMENTO COM AREIA EM ESTRUTURA METALICA</v>
          </cell>
          <cell r="C30511" t="str">
            <v>M2</v>
          </cell>
        </row>
        <row r="30512">
          <cell r="A30512">
            <v>73656</v>
          </cell>
          <cell r="B30512" t="str">
            <v>PINTURA COM TINTA PROTETORA ACABAMENTO GRAFITE ESMALTE SOBRE SUPERFICIE METALICA, 2 DEMAOS</v>
          </cell>
          <cell r="C30512" t="str">
            <v>M2</v>
          </cell>
        </row>
        <row r="30513">
          <cell r="A30513" t="str">
            <v>73794/1</v>
          </cell>
          <cell r="B30513" t="str">
            <v>FUNDO PREPARADOR PRIMER A BASE DE EPOXI, PARA ESTRUTURA METALICA, UMA DEMAO, ESPESSURA DE 25 MICRA.</v>
          </cell>
          <cell r="C30513" t="str">
            <v>M2</v>
          </cell>
        </row>
        <row r="30514">
          <cell r="A30514" t="str">
            <v>73865/1</v>
          </cell>
          <cell r="B30514" t="str">
            <v>PINTURA ESMALTE ALTO BRILHO, DUAS DEMAOS, SOBRE SUPERFICIE METALICA</v>
          </cell>
          <cell r="C30514" t="str">
            <v>M2</v>
          </cell>
        </row>
        <row r="30515">
          <cell r="A30515" t="str">
            <v>73924/1</v>
          </cell>
          <cell r="B30515" t="str">
            <v>PINTURA ESMALTE ACETINADO, DUAS DEMAOS, SOBRE SUPERFICIE METALICA</v>
          </cell>
          <cell r="C30515" t="str">
            <v>M2</v>
          </cell>
        </row>
        <row r="30516">
          <cell r="A30516" t="str">
            <v>73924/2</v>
          </cell>
          <cell r="B30516" t="str">
            <v>PINTURA ESMALTE FOSCO, DUAS DEMAOS, SOBRE SUPERFICIE METALICA</v>
          </cell>
          <cell r="C30516" t="str">
            <v>M2</v>
          </cell>
        </row>
        <row r="30517">
          <cell r="A30517" t="str">
            <v>73924/3</v>
          </cell>
          <cell r="B30517" t="str">
            <v>FUNDO ANTICORROSIVO A BASE DE OXIDO DE FERRO (ZARCAO), DUAS DEMAOS</v>
          </cell>
          <cell r="C30517" t="str">
            <v>M2</v>
          </cell>
        </row>
        <row r="30518">
          <cell r="A30518" t="str">
            <v>74064/1</v>
          </cell>
          <cell r="B30518" t="str">
            <v>FUNDO ANTICORROSIVO A BASE DE OXIDO DE FERRO (ZARCAO), UMA DEMAO</v>
          </cell>
          <cell r="C30518" t="str">
            <v>M2</v>
          </cell>
        </row>
        <row r="30519">
          <cell r="A30519" t="str">
            <v>74064/2</v>
          </cell>
          <cell r="B30519" t="str">
            <v>PINTURA ESMALTE FOSCO, DUAS DEMAOS, SOBRE SUPERFICIE METALICA, INCLUSO UMA DEMAO DE FUNDO ANTICORROSIVO. UTILIZACAO DE REVOLVER ( AR-COMPRIMIDO).</v>
          </cell>
          <cell r="C30519" t="str">
            <v>M2</v>
          </cell>
        </row>
        <row r="30520">
          <cell r="A30520" t="str">
            <v>74145/1</v>
          </cell>
          <cell r="B30520" t="str">
            <v>PINTURA A OLEO BRILHANTE SOBRE SUPERFICIE METALICA, UMA DEMAO INCLUSO UMA DEMAO DE FUNDO ANTICORROSIVO</v>
          </cell>
          <cell r="C30520" t="str">
            <v>M2</v>
          </cell>
        </row>
        <row r="30521">
          <cell r="A30521" t="str">
            <v>79498/1</v>
          </cell>
          <cell r="B30521" t="str">
            <v>PINTURA POSTE RETO DE ACO 3,5 A 6M C/1 DEMAO D/TINTA GRAFITE C/PROPRIEDADES DE PRIMER E ACABAMENTO - OBS: C/ALTO TEOR DE ZARCAO</v>
          </cell>
          <cell r="C30521" t="str">
            <v>M2</v>
          </cell>
        </row>
        <row r="30522">
          <cell r="A30522" t="str">
            <v>79499/1</v>
          </cell>
          <cell r="B30522" t="str">
            <v>PINTURA COM TINTA PROTETORA ACABAMENTO ALUMINIO, TRES DEMAOS</v>
          </cell>
          <cell r="C30522" t="str">
            <v>UN</v>
          </cell>
        </row>
        <row r="30523">
          <cell r="A30523" t="str">
            <v>79515/1</v>
          </cell>
          <cell r="B30523" t="str">
            <v>FUNDO PREPARADOR PRIMER SINTETICO, PARA ESTRUTURA METALICA, UMA DEMÃO, ESPESSURA DE 25 MICRA</v>
          </cell>
          <cell r="C30523" t="str">
            <v>M2</v>
          </cell>
        </row>
        <row r="30524">
          <cell r="A30524">
            <v>84660</v>
          </cell>
          <cell r="B30524" t="str">
            <v>PINTURA COM TINTA PROTETORA ACABAMENTO ALUMINIO, UMA DEMAO SOBRE SUPERFCIE METALICA</v>
          </cell>
          <cell r="C30524" t="str">
            <v>M2</v>
          </cell>
        </row>
        <row r="30525">
          <cell r="A30525">
            <v>84661</v>
          </cell>
          <cell r="B30525" t="str">
            <v>PINTURA COM TINTA PROTETORA ACABAMENTO ALUMINIO, DUAS DEMAOS SOBRE SUPERFICIE METALICA</v>
          </cell>
          <cell r="C30525" t="str">
            <v>M2</v>
          </cell>
        </row>
        <row r="30526">
          <cell r="A30526">
            <v>84662</v>
          </cell>
          <cell r="B30526" t="str">
            <v>PINTURA ESMALTE BRILHANTE (2 DEMAOS) SOBRE SUPERFICIE METALICA, INCLUSIVE PROTECAO COM ZARCAO (1 DEMAO)</v>
          </cell>
          <cell r="C30526" t="str">
            <v>M2</v>
          </cell>
        </row>
        <row r="30527">
          <cell r="A30527">
            <v>95468</v>
          </cell>
          <cell r="B30527" t="str">
            <v>PINTURA ACRILICA DE FAIXAS DE DEMARCACAO EM QUADRA POLIESPORTIVA, 5 CM DE LARGURA</v>
          </cell>
          <cell r="C30527" t="str">
            <v>M2</v>
          </cell>
        </row>
        <row r="30528">
          <cell r="A30528">
            <v>41595</v>
          </cell>
          <cell r="B30528" t="str">
            <v>PINTURA HIDROFUGANTE COM SILICONE SOBRE PISO CIMENTADO, UMA DEMAO</v>
          </cell>
          <cell r="C30528" t="str">
            <v>M</v>
          </cell>
        </row>
        <row r="30529">
          <cell r="A30529" t="str">
            <v>73978/1</v>
          </cell>
          <cell r="B30529" t="str">
            <v>PINTURA ACRILICA EM PISO CIMENTADO DUAS DEMAOS</v>
          </cell>
          <cell r="C30529" t="str">
            <v>M2</v>
          </cell>
        </row>
        <row r="30530">
          <cell r="A30530" t="str">
            <v>74245/1</v>
          </cell>
          <cell r="B30530" t="str">
            <v>PINTURA COM TINTA A BASE DE BORRACHA CLORADA , DE FAIXAS DE DEMARCACAO, EM QUADRA POLIESPORTIVA, 5 CM DE LARGURA.</v>
          </cell>
          <cell r="C30530" t="str">
            <v>M2</v>
          </cell>
        </row>
        <row r="30531">
          <cell r="A30531">
            <v>79467</v>
          </cell>
          <cell r="B30531" t="str">
            <v>PINTURA ACRILICA EM PISO CIMENTADO, TRES DEMAOS</v>
          </cell>
          <cell r="C30531" t="str">
            <v>ML</v>
          </cell>
        </row>
        <row r="30532">
          <cell r="A30532" t="str">
            <v>79500/2</v>
          </cell>
          <cell r="B30532" t="str">
            <v>APLICACAO DE VERNIZ POLIURETANO FOSCO SOBRE PISO DE PEDRAS DECORATIVAS, 3 DEMAOS</v>
          </cell>
          <cell r="C30532" t="str">
            <v>M2</v>
          </cell>
        </row>
        <row r="30533">
          <cell r="A30533">
            <v>84663</v>
          </cell>
          <cell r="B30533" t="str">
            <v>PINTURA ACRILICA PARA SINALIZAÇÃO HORIZONTAL EM PISO CIMENTADO</v>
          </cell>
          <cell r="C30533" t="str">
            <v>M2</v>
          </cell>
        </row>
        <row r="30534">
          <cell r="A30534">
            <v>84665</v>
          </cell>
          <cell r="B30534" t="str">
            <v>POLIMENTO E ENCERAMENTO DE PISO EM MADEIRA</v>
          </cell>
          <cell r="C30534" t="str">
            <v>M2</v>
          </cell>
        </row>
        <row r="30535">
          <cell r="A30535">
            <v>84666</v>
          </cell>
          <cell r="B30535" t="str">
            <v>PINTURA PARA TELHAS DE ALUMINIO COM TINTA ESMALTE AUTOMOTIVA</v>
          </cell>
          <cell r="C30535" t="str">
            <v>M2</v>
          </cell>
        </row>
        <row r="30536">
          <cell r="A30536">
            <v>75889</v>
          </cell>
          <cell r="B30536" t="str">
            <v>PISO CIMENTADO E=1,5CM C/ARGAMASSA 1:3 CIMENTO AREIA ALISADO COLHER   SOBRE BASE EXISTENTE E ARGAMASSA EM PREPARO MECANIZADO</v>
          </cell>
          <cell r="C30536" t="str">
            <v>M2</v>
          </cell>
        </row>
        <row r="30537">
          <cell r="A30537">
            <v>73465</v>
          </cell>
          <cell r="B30537" t="str">
            <v>PISO CIMENTADO TRAÇO 1:3 (CIMENTO E AREIA) ACABAMENTO LISO PIGMENTADO ESPESSURA 1,5CM COM JUNTAS PLASTICAS DE DILATACAO E ARGAMASSA EM PREPARO MANUAL</v>
          </cell>
          <cell r="C30537" t="str">
            <v>M2</v>
          </cell>
        </row>
        <row r="30538">
          <cell r="A30538">
            <v>73676</v>
          </cell>
          <cell r="B30538" t="str">
            <v>PISO CIMENTADO TRACO 1:3 (CIMENTO E AREIA) ACABAMENTO LISO ESPESSURA 3,5CM, PREPARO MANUAL DA ARGAMASSA</v>
          </cell>
          <cell r="C30538" t="str">
            <v>M2</v>
          </cell>
        </row>
        <row r="30539">
          <cell r="A30539" t="str">
            <v>73922/1</v>
          </cell>
          <cell r="B30539" t="str">
            <v>PISO CIMENTADO TRACO 1:4 (CIMENTO E AREIA) ACABAMENTO LISO ESPESSURA 2,5CM PREPARO MANUAL DA ARGAMASSA</v>
          </cell>
          <cell r="C30539" t="str">
            <v>M2</v>
          </cell>
        </row>
        <row r="30540">
          <cell r="A30540" t="str">
            <v>73922/2</v>
          </cell>
          <cell r="B30540" t="str">
            <v>PISO CIMENTADO TRACO 1:3 (CIMENTO E AREIA) ACABAMENTO LISO ESPESSURA 2,0CM, PREPARO MANUAL DA ARGAMASSA</v>
          </cell>
          <cell r="C30540" t="str">
            <v>M2</v>
          </cell>
        </row>
        <row r="30541">
          <cell r="A30541" t="str">
            <v>73922/3</v>
          </cell>
          <cell r="B30541" t="str">
            <v>PISO CIMENTADO TRACO 1:4 (CIMENTO E AREIA) ACABAMENTO LISO ESPESSURA 2,0CM, PREPARO MANUAL DA ARGAMASSA</v>
          </cell>
          <cell r="C30541" t="str">
            <v>M2</v>
          </cell>
        </row>
        <row r="30542">
          <cell r="A30542" t="str">
            <v>73922/4</v>
          </cell>
          <cell r="B30542" t="str">
            <v>PISO CIMENTADO TRACO 1:3 (CIMENTO E AREIA) ACABAMENTO LISO ESPESSURA 3,0CM, PREPARO MANUAL DA ARGAMASSA</v>
          </cell>
          <cell r="C30542" t="str">
            <v>M2</v>
          </cell>
        </row>
        <row r="30543">
          <cell r="A30543" t="str">
            <v>73922/5</v>
          </cell>
          <cell r="B30543" t="str">
            <v>PISO CIMENTADO TRACO 1:4 (CIMENTO E AREIA) ACABAMENTO RUSTICO ESPESSURA 2CM, ARGAMASSA COM PREPARO MANUAL</v>
          </cell>
          <cell r="C30543" t="str">
            <v>M2</v>
          </cell>
        </row>
        <row r="30544">
          <cell r="A30544" t="str">
            <v>73923/1</v>
          </cell>
          <cell r="B30544" t="str">
            <v>PISO CIMENTADO TRACO 1:4 (CIMENTO E AREIA), COM ACABAMENTO RUSTICO ESPESSURA 3CM, PREPARO MANUAL</v>
          </cell>
          <cell r="C30544" t="str">
            <v>M2</v>
          </cell>
        </row>
        <row r="30545">
          <cell r="A30545" t="str">
            <v>73923/2</v>
          </cell>
          <cell r="B30545" t="str">
            <v>PISO CIMENTADO TRACO 1:3 (CIMENTO E AREIA), COM ACABAMENTO RUSTICO E FRISADO ESPESSURA 2CM, PREPARO MANUAL</v>
          </cell>
          <cell r="C30545" t="str">
            <v>M2</v>
          </cell>
        </row>
        <row r="30546">
          <cell r="A30546" t="str">
            <v>73923/3</v>
          </cell>
          <cell r="B30546" t="str">
            <v>PISO CIMENTADO TRACO 1:3 (CIMENTO E AREIA) ACABAMENTO RUSTICO ESPESSURA 2CM, PREPARO MECANICO DA ARGAMASSA</v>
          </cell>
          <cell r="C30546" t="str">
            <v>M2</v>
          </cell>
        </row>
        <row r="30547">
          <cell r="A30547" t="str">
            <v>73974/1</v>
          </cell>
          <cell r="B30547" t="str">
            <v>PISO CIMENTADO TRACO 1:4 (CIMENTO E AREIA) COM ACABAMENTO LISO ESPESSURA 1,5CM, PREPARO MANUAL DA ARGAMASSA  INCLUSO ADITIVO IMPERMEABILIZANTE</v>
          </cell>
          <cell r="C30547" t="str">
            <v>M2</v>
          </cell>
        </row>
        <row r="30548">
          <cell r="A30548" t="str">
            <v>73991/1</v>
          </cell>
          <cell r="B30548" t="str">
            <v>PISO CIMENTADO TRACO 1:3 (CIMENTO E AREIA) COM ACABAMENTO LISO ESPESSURA 1,5CM PREPARO MANUAL DA ARGAMASSA</v>
          </cell>
          <cell r="C30548" t="str">
            <v>M2</v>
          </cell>
        </row>
        <row r="30549">
          <cell r="A30549" t="str">
            <v>73991/2</v>
          </cell>
          <cell r="B30549" t="str">
            <v>PISO CIMENTADO TRACO 1:3 (CIMENTO E AREIA) COM ACABAMENTO LISO ESPESSURA 3CM PREPARO MECANICO ARGAMASSA  INCLUSO ADITIVO IMPERMEABILIZANTE</v>
          </cell>
          <cell r="C30549" t="str">
            <v>M2</v>
          </cell>
        </row>
        <row r="30550">
          <cell r="A30550" t="str">
            <v>73991/3</v>
          </cell>
          <cell r="B30550" t="str">
            <v>PISO CIMENTADO TRACO 1:3 (CIMENTO E AREIA) COM ACABAMENTO LISO ESPESSURA 1,5CM, PREPARO MANUAL DA ARGAMASSA INCLUSO ADITIVO IMPERMEABILIZANTE</v>
          </cell>
          <cell r="C30550" t="str">
            <v>M2</v>
          </cell>
        </row>
        <row r="30551">
          <cell r="A30551" t="str">
            <v>73991/4</v>
          </cell>
          <cell r="B30551" t="str">
            <v>PISO CIMENTADO TRACO 1:4 (CIMENTO E AREIA) COM ACABAMENTO LISO  ESPESSURA 2,0CM COM JUNTAS PLASTICAS DE DILATACAO E PREPARO MANUAL DA ARGAMASSA</v>
          </cell>
          <cell r="C30551" t="str">
            <v>M2</v>
          </cell>
        </row>
        <row r="30552">
          <cell r="A30552" t="str">
            <v>74079/1</v>
          </cell>
          <cell r="B30552" t="str">
            <v>PISO CIMENTADO TRACO 1:3 (CIMENTO E AREIA) ACABAMENTO LISO ESPESSURA 2,5 CM PREPARO MECANICO DA ARGAMASSA</v>
          </cell>
          <cell r="C30552" t="str">
            <v>M2</v>
          </cell>
        </row>
        <row r="30553">
          <cell r="A30553" t="str">
            <v>76447/1</v>
          </cell>
          <cell r="B30553" t="str">
            <v>PISO CIMENTADO TRACO 1:4 (CIMENTO E AREIA) ACABAMENTO RUSTICO ESPESSURA 1,5 CM PREPARO MANUAL DA ARGAMASSA</v>
          </cell>
          <cell r="C30553" t="str">
            <v>M2</v>
          </cell>
        </row>
        <row r="30554">
          <cell r="A30554" t="str">
            <v>76448/1</v>
          </cell>
          <cell r="B30554" t="str">
            <v>PISO CIMENTADO TRAÇO 1:4 (CIMENTO E AREIA) ACABAMENTO RUSTICO ESPESSURA 3,5 CM PREPARO MANUAL DA ARGAMASSA</v>
          </cell>
          <cell r="C30554" t="str">
            <v>M2</v>
          </cell>
        </row>
        <row r="30555">
          <cell r="A30555" t="str">
            <v>76448/2</v>
          </cell>
          <cell r="B30555" t="str">
            <v>PISO CIMENTADO TRAÇO 1:4 (CIMENTO E AREIA) ACABAMENTO RUSTICO ESPESSURA 2,5 CM PREPARO MANUAL DA ARGAMASSA</v>
          </cell>
          <cell r="C30555" t="str">
            <v>M2</v>
          </cell>
        </row>
        <row r="30556">
          <cell r="A30556" t="str">
            <v>76448/3</v>
          </cell>
          <cell r="B30556" t="str">
            <v>PISO CIMENTADO TRACO 1:3 (CIMENTO E AREIA) ACABAMENTO RUSTICO ESPESSURA 2 CM COM JUNTAS PLASTICAS DE DILATACAO, PREPARO MANUAL DA ARGAMASSA</v>
          </cell>
          <cell r="C30556" t="str">
            <v>M2</v>
          </cell>
        </row>
        <row r="30557">
          <cell r="A30557">
            <v>84172</v>
          </cell>
          <cell r="B30557" t="str">
            <v>PISO CIMENTADO TRACO 1:3 (CIMENTO/AREIA) ACABAMENTO LISO ESPESSURA 2,0 CM PREPARO MANUAL DA ARGAMASSA INCLUSO ADITIVO IMPERMEABILIZANTE</v>
          </cell>
          <cell r="C30557" t="str">
            <v>M2</v>
          </cell>
        </row>
        <row r="30558">
          <cell r="A30558">
            <v>84173</v>
          </cell>
          <cell r="B30558" t="str">
            <v>PISO CIMENTADO TRACO 1:3 (CIMENTO E AREIA) COM ACABAMENTO LISO ESPESSURA 3CM COM JUNTAS DE MADEIRA, PREPARO MANUAL DA ARGAMASSA INCLUSO ADITIVO IMPERMEABILIZANTE</v>
          </cell>
          <cell r="C30558" t="str">
            <v>M2</v>
          </cell>
        </row>
        <row r="30559">
          <cell r="A30559">
            <v>84174</v>
          </cell>
          <cell r="B30559" t="str">
            <v>RECOLOCACAO DE TACOS DE MADEIRA COM REAPROVEITAMENTO DE MATERIAL E ASSENTAMENTO COM ARGAMASSA 1:4 (CIMENTO E AREIA)</v>
          </cell>
          <cell r="C30559" t="str">
            <v>M2</v>
          </cell>
        </row>
        <row r="30560">
          <cell r="A30560">
            <v>72191</v>
          </cell>
          <cell r="B30560" t="str">
            <v>RECOLOCACAO DE PISO DE TABUAS DE MADEIRA, CONSIDERANDO REAPROVEITAMENTO DO MATERIAL, EXCLUSIVE VIGAMENTO</v>
          </cell>
          <cell r="C30560" t="str">
            <v>M2</v>
          </cell>
        </row>
        <row r="30561">
          <cell r="A30561">
            <v>72192</v>
          </cell>
          <cell r="B30561" t="str">
            <v>RECOLOCACAO DE PISO DE TABUAS DE MADEIRA, CONSIDERANDO REAPROVEITAMENTO DO MATERIAL, INCLUSIVE VIGAMENTO</v>
          </cell>
          <cell r="C30561" t="str">
            <v>M2</v>
          </cell>
        </row>
        <row r="30562">
          <cell r="A30562">
            <v>72193</v>
          </cell>
          <cell r="B30562" t="str">
            <v>PISO EM TABUA CORRIDA DE MADEIRA ESPESSURA 2,5CM FIXADO EM PECAS DE MADEIRA E ASSENTADO EM ARGAMASSA TRACO 1:4 (CIMENTO/AREIA)</v>
          </cell>
          <cell r="C30562" t="str">
            <v>M2</v>
          </cell>
        </row>
        <row r="30563">
          <cell r="A30563">
            <v>73655</v>
          </cell>
          <cell r="B30563" t="str">
            <v>PISO EM TACO DE MADEIRA 7X21CM, ASSENTADO COM ARGAMASSA TRACO 1:4 (CIMENTO E AREIA MEDIA)</v>
          </cell>
          <cell r="C30563" t="str">
            <v>M2</v>
          </cell>
        </row>
        <row r="30564">
          <cell r="A30564" t="str">
            <v>73734/1</v>
          </cell>
          <cell r="B30564" t="str">
            <v>PISO EM TACO DE MADEIRA 7X21CM, FIXADO COM COLA BASE DE PVA</v>
          </cell>
          <cell r="C30564" t="str">
            <v>M2</v>
          </cell>
        </row>
        <row r="30565">
          <cell r="A30565">
            <v>84181</v>
          </cell>
          <cell r="B30565" t="str">
            <v>REVESTIMENTO CERÂMICO PARA PISO COM PLACAS TIPO ESMALTADA EXTRA DE DIMENSÕES 35X35 CM APLICADA EM AMBIENTES DE ÁREA MENOR QUE 5 M2. AF_06/2014</v>
          </cell>
          <cell r="C30565" t="str">
            <v>M2</v>
          </cell>
        </row>
        <row r="30566">
          <cell r="A30566">
            <v>87246</v>
          </cell>
          <cell r="B30566" t="str">
            <v>REVESTIMENTO CERÂMICO PARA PISO COM PLACAS TIPO ESMALTADA EXTRA DE DIMENSÕES 35X35 CM APLICADA EM AMBIENTES DE ÁREA ENTRE 5 M2 E 10 M2. AF_06/2014</v>
          </cell>
          <cell r="C30566" t="str">
            <v>M2</v>
          </cell>
        </row>
        <row r="30567">
          <cell r="A30567">
            <v>87247</v>
          </cell>
          <cell r="B30567" t="str">
            <v>REVESTIMENTO CERÂMICO PARA PISO COM PLACAS TIPO ESMALTADA EXTRA DE DIMENSÕES 35X35 CM APLICADA EM AMBIENTES DE ÁREA MAIOR QUE 10 M2. AF_06/2014</v>
          </cell>
          <cell r="C30567" t="str">
            <v>M2</v>
          </cell>
        </row>
        <row r="30568">
          <cell r="A30568">
            <v>87248</v>
          </cell>
          <cell r="B30568" t="str">
            <v>REVESTIMENTO CERÂMICO PARA PISO COM PLACAS TIPO ESMALTADA EXTRA DE DIMENSÕES 45X45 CM APLICADA EM AMBIENTES DE ÁREA MENOR QUE 5 M2. AF_06/2014</v>
          </cell>
          <cell r="C30568" t="str">
            <v>M2</v>
          </cell>
        </row>
        <row r="30569">
          <cell r="A30569">
            <v>87249</v>
          </cell>
          <cell r="B30569" t="str">
            <v>REVESTIMENTO CERÂMICO PARA PISO COM PLACAS TIPO ESMALTADA EXTRA DE DIMENSÕES 45X45 CM APLICADA EM AMBIENTES DE ÁREA ENTRE 5 M2 E 10 M2. AF_06/2014</v>
          </cell>
          <cell r="C30569" t="str">
            <v>M2</v>
          </cell>
        </row>
        <row r="30570">
          <cell r="A30570">
            <v>87250</v>
          </cell>
          <cell r="B30570" t="str">
            <v>REVESTIMENTO CERÂMICO PARA PISO COM PLACAS TIPO ESMALTADA EXTRA DE DIMENSÕES 45X45 CM APLICADA EM AMBIENTES DE ÁREA MAIOR QUE 10 M2. AF_06/2014</v>
          </cell>
          <cell r="C30570" t="str">
            <v>M2</v>
          </cell>
        </row>
        <row r="30571">
          <cell r="A30571">
            <v>87251</v>
          </cell>
          <cell r="B30571" t="str">
            <v>REVESTIMENTO CERÂMICO PARA PISO COM PLACAS TIPO ESMALTADA EXTRA DE DIMENSÕES 60X60 CM APLICADA EM AMBIENTES DE ÁREA MENOR QUE 5 M2. AF_06/2014</v>
          </cell>
          <cell r="C30571" t="str">
            <v>M2</v>
          </cell>
        </row>
        <row r="30572">
          <cell r="A30572">
            <v>87255</v>
          </cell>
          <cell r="B30572" t="str">
            <v>REVESTIMENTO CERÂMICO PARA PISO COM PLACAS TIPO ESMALTADA EXTRA DE DIMENSÕES 60X60 CM APLICADA EM AMBIENTES DE ÁREA ENTRE 5 M2 E 10 M2. AF_06/2014</v>
          </cell>
          <cell r="C30572" t="str">
            <v>M2</v>
          </cell>
        </row>
        <row r="30573">
          <cell r="A30573">
            <v>87256</v>
          </cell>
          <cell r="B30573" t="str">
            <v>REVESTIMENTO CERÂMICO PARA PISO COM PLACAS TIPO ESMALTADA EXTRA DE DIMENSÕES 60X60 CM APLICADA EM AMBIENTES DE ÁREA MAIOR QUE 10 M2. AF_06/2014</v>
          </cell>
          <cell r="C30573" t="str">
            <v>M2</v>
          </cell>
        </row>
        <row r="30574">
          <cell r="A30574">
            <v>87257</v>
          </cell>
          <cell r="B30574" t="str">
            <v>REVESTIMENTO CERÂMICO PARA PISO COM PLACAS TIPO PORCELANATO DE DIMENSÕES 45X45 CM APLICADA EM AMBIENTES DE ÁREA MENOR QUE 5 M². AF_06/2014</v>
          </cell>
          <cell r="C30574" t="str">
            <v>M2</v>
          </cell>
        </row>
        <row r="30575">
          <cell r="A30575">
            <v>87258</v>
          </cell>
          <cell r="B30575" t="str">
            <v>REVESTIMENTO CERÂMICO PARA PISO COM PLACAS TIPO PORCELANATO DE DIMENSÕES 45X45 CM APLICADA EM AMBIENTES DE ÁREA ENTRE 5 M² E 10 M². AF_06/2014</v>
          </cell>
          <cell r="C30575" t="str">
            <v>M2</v>
          </cell>
        </row>
        <row r="30576">
          <cell r="A30576">
            <v>87259</v>
          </cell>
          <cell r="B30576" t="str">
            <v>REVESTIMENTO CERÂMICO PARA PISO COM PLACAS TIPO PORCELANATO DE DIMENSÕES 45X45 CM APLICADA EM AMBIENTES DE ÁREA MAIOR QUE 10 M². AF_06/2014</v>
          </cell>
          <cell r="C30576" t="str">
            <v>M2</v>
          </cell>
        </row>
        <row r="30577">
          <cell r="A30577">
            <v>87260</v>
          </cell>
          <cell r="B30577" t="str">
            <v>REVESTIMENTO CERÂMICO PARA PISO COM PLACAS TIPO PORCELANATO DE DIMENSÕES 60X60 CM APLICADA EM AMBIENTES DE ÁREA MENOR QUE 5 M². AF_06/2014</v>
          </cell>
          <cell r="C30577" t="str">
            <v>M2</v>
          </cell>
        </row>
        <row r="30578">
          <cell r="A30578">
            <v>87261</v>
          </cell>
          <cell r="B30578" t="str">
            <v>REVESTIMENTO CERÂMICO PARA PISO COM PLACAS TIPO PORCELANATO DE DIMENSÕES 60X60 CM APLICADA EM AMBIENTES DE ÁREA ENTRE 5 M² E 10 M². AF_06/2014</v>
          </cell>
          <cell r="C30578" t="str">
            <v>M2</v>
          </cell>
        </row>
        <row r="30579">
          <cell r="A30579">
            <v>87262</v>
          </cell>
          <cell r="B30579" t="str">
            <v>REVESTIMENTO CERÂMICO PARA PISO COM PLACAS TIPO PORCELANATO DE DIMENSÕES 60X60 CM APLICADA EM AMBIENTES DE ÁREA MAIOR QUE 10 M². AF_06/2014</v>
          </cell>
          <cell r="C30579" t="str">
            <v>M2</v>
          </cell>
        </row>
        <row r="30580">
          <cell r="A30580">
            <v>87263</v>
          </cell>
          <cell r="B30580" t="str">
            <v>(COMPOSIÇÃO REPRESENTATIVA) DO SERVIÇO DE REVESTIMENTO CERÂMICO PARA PISO COM PLACAS TIPO GRÉS DE DIMENSÕES 35X35 CM, PARA EDIFICAÇÃO HABITACIONAL MULTIFAMILIAR (PRÉDIO). AF_11/2014</v>
          </cell>
          <cell r="C30580" t="str">
            <v>M2</v>
          </cell>
        </row>
        <row r="30581">
          <cell r="A30581">
            <v>89046</v>
          </cell>
          <cell r="B30581" t="str">
            <v>(COMPOSIÇÃO REPRESENTATIVA) DO SERVIÇO DE REVESTIMENTO CERÂMICO PARA PISO COM PLACAS TIPO GRÉS DE DIMENSÕES 35X35 CM, PARA EDIFICAÇÃO HABITACIONAL UNIFAMILIAR (CASA) E EDIFICAÇÃO PÚBLICA PADRÃO. AF_11/2014</v>
          </cell>
          <cell r="C30581" t="str">
            <v>M2</v>
          </cell>
        </row>
        <row r="30582">
          <cell r="A30582">
            <v>89171</v>
          </cell>
          <cell r="B30582" t="str">
            <v>REVESTIMENTO CERÂMICO PARA PISO COM PLACAS TIPO ESMALTADA PADRÃO POPULAR DE DIMENSÕES 35X35 CM APLICADA EM AMBIENTES DE ÁREA MENOR QUE 5 M2. AF_06/2014</v>
          </cell>
          <cell r="C30582" t="str">
            <v>M2</v>
          </cell>
        </row>
        <row r="30583">
          <cell r="A30583">
            <v>93389</v>
          </cell>
          <cell r="B30583" t="str">
            <v>REVESTIMENTO CERÂMICO PARA PISO COM PLACAS TIPO ESMALTADA PADRÃO POPULAR DE DIMENSÕES 35X35 CM APLICADA EM AMBIENTES DE ÁREA ENTRE 5 M2 E 10 M2. AF_06/2014</v>
          </cell>
          <cell r="C30583" t="str">
            <v>M2</v>
          </cell>
        </row>
        <row r="30584">
          <cell r="A30584">
            <v>93390</v>
          </cell>
          <cell r="B30584" t="str">
            <v>REVESTIMENTO CERÂMICO PARA PISO COM PLACAS TIPO ESMALTADA PADRÃO POPULAR DE DIMENSÕES 35X35 CM APLICADA EM AMBIENTES DE ÁREA MAIOR QUE 10 M2. AF_06/2014</v>
          </cell>
          <cell r="C30584" t="str">
            <v>M2</v>
          </cell>
        </row>
        <row r="30585">
          <cell r="A30585">
            <v>93391</v>
          </cell>
          <cell r="B30585" t="str">
            <v>PISO EM PEDRA SÃO TOME ASSENTADO SOBRE ARGAMASSA 1:3 (CIMENTO E AREIA) REJUNTADO COM CIMENTO BRANCO</v>
          </cell>
          <cell r="C30585" t="str">
            <v>M2</v>
          </cell>
        </row>
        <row r="30586">
          <cell r="A30586" t="str">
            <v>73743/1</v>
          </cell>
          <cell r="B30586" t="str">
            <v>PISO EM PEDRA ARDOSIA ASSENTADO SOBRE ARGAMASSA COLANTE REJUNTADO COM CIMENTO COMUM</v>
          </cell>
          <cell r="C30586" t="str">
            <v>M2</v>
          </cell>
        </row>
        <row r="30587">
          <cell r="A30587" t="str">
            <v>73921/2</v>
          </cell>
          <cell r="B30587" t="str">
            <v>PISO EM PEDRA PORTUGUESA ASSENTADO SOBRE BASE DE AREIA, REJUNTADO COM CIMENTO COMUM</v>
          </cell>
          <cell r="C30587" t="str">
            <v>M2</v>
          </cell>
        </row>
        <row r="30588">
          <cell r="A30588">
            <v>84183</v>
          </cell>
          <cell r="B30588" t="str">
            <v>PISO VINILICO SEMIFLEXIVEL PADRAO LISO, ESPESSURA 2MM, FIXADO COM COLA</v>
          </cell>
          <cell r="C30588" t="str">
            <v>M2</v>
          </cell>
        </row>
        <row r="30589">
          <cell r="A30589">
            <v>72185</v>
          </cell>
          <cell r="B30589" t="str">
            <v>PISO VINILICO SEMIFLEXIVEL PADRAO LISO, ESPESSURA 3,2MM, FIXADO COM COLA</v>
          </cell>
          <cell r="C30589" t="str">
            <v>M2</v>
          </cell>
        </row>
        <row r="30590">
          <cell r="A30590">
            <v>72186</v>
          </cell>
          <cell r="B30590" t="str">
            <v>PISO DE BORRACHA FRISADO, ESPESSURA 7MM, ASSENTADO COM ARGAMASSA TRACO 1:3 (CIMENTO E AREIA)</v>
          </cell>
          <cell r="C30590" t="str">
            <v>M2</v>
          </cell>
        </row>
        <row r="30591">
          <cell r="A30591">
            <v>72187</v>
          </cell>
          <cell r="B30591" t="str">
            <v>PISO DE BORRACHA PASTILHADO, ESPESSURA 7MM, ASSENTADO COM ARGAMASSA TRACO 1:3 (CIMENTO E AREIA)</v>
          </cell>
          <cell r="C30591" t="str">
            <v>M2</v>
          </cell>
        </row>
        <row r="30592">
          <cell r="A30592">
            <v>72188</v>
          </cell>
          <cell r="B30592" t="str">
            <v>PISO DE BORRACHA PASTILHADO, ESPESSURA 7MM, FIXADO COM COLA</v>
          </cell>
          <cell r="C30592" t="str">
            <v>M2</v>
          </cell>
        </row>
        <row r="30593">
          <cell r="A30593" t="str">
            <v>73876/1</v>
          </cell>
          <cell r="B30593" t="str">
            <v>PISO DE BORRACHA CANELADA, ESPESSURA 3,5MM, FIXADO COM COLA</v>
          </cell>
          <cell r="C30593" t="str">
            <v>M2</v>
          </cell>
        </row>
        <row r="30594">
          <cell r="A30594">
            <v>84186</v>
          </cell>
          <cell r="B30594" t="str">
            <v>ASSENTAMENTO DE PISO DE BORRACHA PASTILHADA FIXADO COM COLA</v>
          </cell>
          <cell r="C30594" t="str">
            <v>M2</v>
          </cell>
        </row>
        <row r="30595">
          <cell r="A30595">
            <v>84187</v>
          </cell>
          <cell r="B30595" t="str">
            <v>TESTEIRA OU RODAPE VINILICO 6CM FIXADO COM COLA</v>
          </cell>
          <cell r="C30595" t="str">
            <v>M2</v>
          </cell>
        </row>
        <row r="30596">
          <cell r="A30596">
            <v>84188</v>
          </cell>
          <cell r="B30596" t="str">
            <v>PISO INDUSTRIAL DE ALTA RESISTENCIA, ESPESSURA 8MM, INCLUSO JUNTAS DE DILATACAO PLASTICAS E POLIMENTO MECANIZADO</v>
          </cell>
          <cell r="C30596" t="str">
            <v>M</v>
          </cell>
        </row>
        <row r="30597">
          <cell r="A30597">
            <v>72136</v>
          </cell>
          <cell r="B30597" t="str">
            <v>PISO INDUSTRIAL ALTA RESISTENCIA, ESPESSURA 12MM, INCLUSO JUNTAS DE DILATACAO PLASTICAS E POLIMENTO MECANIZADO</v>
          </cell>
          <cell r="C30597" t="str">
            <v>M2</v>
          </cell>
        </row>
        <row r="30598">
          <cell r="A30598">
            <v>72137</v>
          </cell>
          <cell r="B30598" t="str">
            <v>APLICACAO DE TINTA A BASE DE EPOXI SOBRE PISO</v>
          </cell>
          <cell r="C30598" t="str">
            <v>M2</v>
          </cell>
        </row>
        <row r="30599">
          <cell r="A30599">
            <v>72815</v>
          </cell>
          <cell r="B30599" t="str">
            <v>PISO EM GRANILITE, MARMORITE OU GRANITINA ESPESSURA 8 MM, INCLUSO JUNTAS DE DILATACAO PLASTICAS</v>
          </cell>
          <cell r="C30599" t="str">
            <v>M2</v>
          </cell>
        </row>
        <row r="30600">
          <cell r="A30600">
            <v>84191</v>
          </cell>
          <cell r="B30600" t="str">
            <v>PISO EM GRANITO BRANCO 50X50CM LEVIGADO ESPESSURA 2CM, ASSENTADO COM ARGAMASSA COLANTE DUPLA COLAGEM, COM REJUNTAMENTO EM CIMENTO BRANCO</v>
          </cell>
          <cell r="C30600" t="str">
            <v>M2</v>
          </cell>
        </row>
        <row r="30601">
          <cell r="A30601">
            <v>72138</v>
          </cell>
          <cell r="B30601" t="str">
            <v>PISO GRANITO ASSENTADO SOBRE ARGAMASSA CIMENTO / CAL / AREIA TRACO 1:0,25:3 INCLUSIVE REJUNTE EM CIMENTO</v>
          </cell>
          <cell r="C30601" t="str">
            <v>M2</v>
          </cell>
        </row>
        <row r="30602">
          <cell r="A30602">
            <v>84190</v>
          </cell>
          <cell r="B30602" t="str">
            <v>PISO MARMORE BRANCO ASSENTADO SOBRE ARGAMASSA TRACO 1:4 (CIMENTO/AREIA)</v>
          </cell>
          <cell r="C30602" t="str">
            <v>M2</v>
          </cell>
        </row>
        <row r="30603">
          <cell r="A30603">
            <v>84195</v>
          </cell>
          <cell r="B30603" t="str">
            <v>SOLEIRA / TABEIRA EM MARMORE BRANCO COMUM, POLIDO, LARGURA 5 CM, ESPESSURA 2 CM, ASSENTADA COM ARGAMASSA COLANTE</v>
          </cell>
          <cell r="C30603" t="str">
            <v>M2</v>
          </cell>
        </row>
        <row r="30604">
          <cell r="A30604" t="str">
            <v>74111/1</v>
          </cell>
          <cell r="B30604" t="str">
            <v>SOLEIRA DE MARMORE BRANCO, LARGURA 15CM, ESPESSURA 3CM, ASSENTADA SOBRE ARGAMASSA TRACO 1:4 (CIMENTO E AREIA)</v>
          </cell>
          <cell r="C30604" t="str">
            <v>M</v>
          </cell>
        </row>
        <row r="30605">
          <cell r="A30605">
            <v>84161</v>
          </cell>
          <cell r="B30605" t="str">
            <v>RODAPE EM MADEIRA, ALTURA 7CM, FIXADO EM PECAS DE MADEIRA</v>
          </cell>
          <cell r="C30605" t="str">
            <v>M</v>
          </cell>
        </row>
        <row r="30606">
          <cell r="A30606" t="str">
            <v>73886/1</v>
          </cell>
          <cell r="B30606" t="str">
            <v>RODAPE EM MADEIRA, ALTURA 7CM, FIXADO COM COLA</v>
          </cell>
          <cell r="C30606" t="str">
            <v>M</v>
          </cell>
        </row>
        <row r="30607">
          <cell r="A30607">
            <v>84162</v>
          </cell>
          <cell r="B30607" t="str">
            <v>RODAPÉ CERÂMICO DE 7CM DE ALTURA COM PLACAS TIPO ESMALTADA EXTRA  DE DIMENSÕES 35X35CM. AF_06/2014</v>
          </cell>
          <cell r="C30607" t="str">
            <v>M</v>
          </cell>
        </row>
        <row r="30608">
          <cell r="A30608">
            <v>88648</v>
          </cell>
          <cell r="B30608" t="str">
            <v>RODAPÉ CERÂMICO DE 7CM DE ALTURA COM PLACAS TIPO ESMALTADA EXTRA DE DIMENSÕES 45X45CM. AF_06/2014</v>
          </cell>
          <cell r="C30608" t="str">
            <v>M</v>
          </cell>
        </row>
        <row r="30609">
          <cell r="A30609">
            <v>88649</v>
          </cell>
          <cell r="B30609" t="str">
            <v>RODAPÉ CERÂMICO DE 7CM DE ALTURA COM PLACAS TIPO ESMALTADA EXTRA DE DIMENSÕES 60X60CM. AF_06/2014</v>
          </cell>
          <cell r="C30609" t="str">
            <v>M</v>
          </cell>
        </row>
        <row r="30610">
          <cell r="A30610">
            <v>88650</v>
          </cell>
          <cell r="B30610" t="str">
            <v>RODAPÉ CERÂMICO DE 7CM DE ALTURA COM PLACAS TIPO ESMALTADA COMERCIAL DE DIMENSÕES 35X35CM (PADRAO POPULAR). AF_06/2017</v>
          </cell>
          <cell r="C30610" t="str">
            <v>M</v>
          </cell>
        </row>
        <row r="30611">
          <cell r="A30611">
            <v>96467</v>
          </cell>
          <cell r="B30611" t="str">
            <v>RODAPE EM MARMORITE, ALTURA 10CM</v>
          </cell>
          <cell r="C30611" t="str">
            <v>M</v>
          </cell>
        </row>
        <row r="30612">
          <cell r="A30612" t="str">
            <v>73850/1</v>
          </cell>
          <cell r="B30612" t="str">
            <v>RODAPE EM MARMORE BRANCO ASSENTADO COM ARGAMASSA TRACO 1:4 (CIMENTO E AREIA) ALTURA 7CM</v>
          </cell>
          <cell r="C30612" t="str">
            <v>M</v>
          </cell>
        </row>
        <row r="30613">
          <cell r="A30613">
            <v>84167</v>
          </cell>
          <cell r="B30613" t="str">
            <v>RODAPE EM ARDOSIA ASSENTADO COM ARGAMASSA TRACO 1:4 (CIMENTO E AREIA) ALTURA 10CM</v>
          </cell>
          <cell r="C30613" t="str">
            <v>M</v>
          </cell>
        </row>
        <row r="30614">
          <cell r="A30614">
            <v>84168</v>
          </cell>
          <cell r="B30614" t="str">
            <v>PISO EM CONCRETO 20 MPA PREPARO MECANICO, ESPESSURA 7CM, INCLUSO SELANTE ELASTICO A BASE DE POLIURETANO</v>
          </cell>
          <cell r="C30614" t="str">
            <v>M</v>
          </cell>
        </row>
        <row r="30615">
          <cell r="A30615">
            <v>68325</v>
          </cell>
          <cell r="B30615" t="str">
            <v>PISO EM CONCRETO 20 MPA PREPARO MECANICO, ESPESSURA 7CM, INCLUSO JUNTAS DE DILATACAO EM MADEIRA</v>
          </cell>
          <cell r="C30615" t="str">
            <v>M2</v>
          </cell>
        </row>
        <row r="30616">
          <cell r="A30616">
            <v>68333</v>
          </cell>
          <cell r="B30616" t="str">
            <v>PISO EM CONCRETO 20MPA PREPARO MECANICO, ESPESSURA 7 CM, COM ARMACAO EM TELA SOLDADA</v>
          </cell>
          <cell r="C30616" t="str">
            <v>M2</v>
          </cell>
        </row>
        <row r="30617">
          <cell r="A30617">
            <v>72183</v>
          </cell>
          <cell r="B30617" t="str">
            <v>JUNTA 5X5CM COM ARGAMASSA TRACO 1:3 (CIMENTO E AREIA) PARA PISO EM PLACAS</v>
          </cell>
          <cell r="C30617" t="str">
            <v>M2</v>
          </cell>
        </row>
        <row r="30618">
          <cell r="A30618">
            <v>84175</v>
          </cell>
          <cell r="B30618" t="str">
            <v>JUNTA 2,5X2,5CM COM ARGAMASSA 1:1:3 IMPERMEABILIZANTE DE HIDRO-ASFALTO CIMENTO E AREIA PARA PISO EM PLACAS</v>
          </cell>
          <cell r="C30618" t="str">
            <v>M</v>
          </cell>
        </row>
        <row r="30619">
          <cell r="A30619">
            <v>84176</v>
          </cell>
          <cell r="B30619" t="str">
            <v>JUNTA GRAMADA 5CM DE LARGURA</v>
          </cell>
          <cell r="C30619" t="str">
            <v>M</v>
          </cell>
        </row>
        <row r="30620">
          <cell r="A30620">
            <v>84177</v>
          </cell>
          <cell r="B30620" t="str">
            <v>EXECUÇÃO DE PASSEIO (CALÇADA) OU PISO DE CONCRETO COM CONCRETO MOLDADO IN LOCO, FEITO EM OBRA, ACABAMENTO CONVENCIONAL, NÃO ARMADO. AF_07/2016</v>
          </cell>
          <cell r="C30620" t="str">
            <v>M</v>
          </cell>
        </row>
        <row r="30621">
          <cell r="A30621">
            <v>94990</v>
          </cell>
          <cell r="B30621" t="str">
            <v>EXECUÇÃO DE PASSEIO (CALÇADA) OU PISO DE CONCRETO COM CONCRETO MOLDADO IN LOCO, USINADO, ACABAMENTO CONVENCIONAL, NÃO ARMADO. AF_07/2016</v>
          </cell>
          <cell r="C30621" t="str">
            <v>M3</v>
          </cell>
        </row>
        <row r="30622">
          <cell r="A30622">
            <v>94991</v>
          </cell>
          <cell r="B30622" t="str">
            <v>EXECUÇÃO DE PASSEIO (CALÇADA) OU PISO DE CONCRETO COM CONCRETO MOLDADO IN LOCO, FEITO EM OBRA, ACABAMENTO CONVENCIONAL, ESPESSURA 6 CM, ARMADO. AF_07/2016</v>
          </cell>
          <cell r="C30622" t="str">
            <v>M3</v>
          </cell>
        </row>
        <row r="30623">
          <cell r="A30623">
            <v>94992</v>
          </cell>
          <cell r="B30623" t="str">
            <v>EXECUÇÃO DE PASSEIO (CALÇADA) OU PISO DE CONCRETO COM CONCRETO MOLDADO IN LOCO, USINADO, ACABAMENTO CONVENCIONAL, ESPESSURA 6 CM, ARMADO. AF_07/2016</v>
          </cell>
          <cell r="C30623" t="str">
            <v>M2</v>
          </cell>
        </row>
        <row r="30624">
          <cell r="A30624">
            <v>94993</v>
          </cell>
          <cell r="B30624" t="str">
            <v>EXECUÇÃO DE PASSEIO (CALÇADA) OU PISO DE CONCRETO COM CONCRETO MOLDADO IN LOCO, FEITO EM OBRA, ACABAMENTO CONVENCIONAL, ESPESSURA 8 CM, ARMADO. AF_07/2016</v>
          </cell>
          <cell r="C30624" t="str">
            <v>M2</v>
          </cell>
        </row>
        <row r="30625">
          <cell r="A30625">
            <v>94994</v>
          </cell>
          <cell r="B30625" t="str">
            <v>EXECUÇÃO DE PASSEIO (CALÇADA) OU PISO DE CONCRETO COM CONCRETO MOLDADO IN LOCO, USINADO, ACABAMENTO CONVENCIONAL, ESPESSURA 8 CM, ARMADO. AF_07/2016</v>
          </cell>
          <cell r="C30625" t="str">
            <v>M2</v>
          </cell>
        </row>
        <row r="30626">
          <cell r="A30626">
            <v>94995</v>
          </cell>
          <cell r="B30626" t="str">
            <v>EXECUÇÃO DE PASSEIO (CALÇADA) OU PISO DE CONCRETO COM CONCRETO MOLDADO IN LOCO, FEITO EM OBRA, ACABAMENTO CONVENCIONAL, ESPESSURA 10 CM, ARMADO. AF_07/2016</v>
          </cell>
          <cell r="C30626" t="str">
            <v>M2</v>
          </cell>
        </row>
        <row r="30627">
          <cell r="A30627">
            <v>94996</v>
          </cell>
          <cell r="B30627" t="str">
            <v>EXECUÇÃO DE PASSEIO (CALÇADA) OU PISO DE CONCRETO COM CONCRETO MOLDADO IN LOCO, USINADO, ACABAMENTO CONVENCIONAL, ESPESSURA 10 CM, ARMADO. AF_07/2016</v>
          </cell>
          <cell r="C30627" t="str">
            <v>M2</v>
          </cell>
        </row>
        <row r="30628">
          <cell r="A30628">
            <v>94997</v>
          </cell>
          <cell r="B30628" t="str">
            <v>EXECUÇÃO DE PASSEIO (CALÇADA) OU PISO DE CONCRETO COM CONCRETO MOLDADO IN LOCO, FEITO EM OBRA, ACABAMENTO CONVENCIONAL, ESPESSURA 12 CM, ARMADO. AF_07/2016</v>
          </cell>
          <cell r="C30628" t="str">
            <v>M2</v>
          </cell>
        </row>
        <row r="30629">
          <cell r="A30629">
            <v>94998</v>
          </cell>
          <cell r="B30629" t="str">
            <v>EXECUÇÃO DE PASSEIO (CALÇADA) OU PISO DE CONCRETO COM CONCRETO MOLDADO IN LOCO, USINADO, ACABAMENTO CONVENCIONAL, ESPESSURA 12 CM, ARMADO. AF_07/2016</v>
          </cell>
          <cell r="C30629" t="str">
            <v>M2</v>
          </cell>
        </row>
        <row r="30630">
          <cell r="A30630">
            <v>94999</v>
          </cell>
          <cell r="B30630" t="str">
            <v>CONTRAPISO EM ARGAMASSA TRAÇO 1:4 (CIMENTO E AREIA), PREPARO MECÂNICO COM BETONEIRA 400 L, APLICADO EM ÁREAS SECAS SOBRE LAJE, ADERIDO, ESPESSURA 2CM. AF_06/2014</v>
          </cell>
          <cell r="C30630" t="str">
            <v>M2</v>
          </cell>
        </row>
        <row r="30631">
          <cell r="A30631">
            <v>87620</v>
          </cell>
          <cell r="B30631" t="str">
            <v>CONTRAPISO EM ARGAMASSA TRAÇO 1:4 (CIMENTO E AREIA), PREPARO MANUAL, APLICADO EM ÁREAS SECAS SOBRE LAJE, ADERIDO, ESPESSURA 2CM. AF_06/2014</v>
          </cell>
          <cell r="C30631" t="str">
            <v>M2</v>
          </cell>
        </row>
        <row r="30632">
          <cell r="A30632">
            <v>87622</v>
          </cell>
          <cell r="B30632" t="str">
            <v>CONTRAPISO EM ARGAMASSA PRONTA, PREPARO MECÂNICO COM MISTURADOR 300 KG, APLICADO EM ÁREAS SECAS SOBRE LAJE, ADERIDO, ESPESSURA 2CM. AF_06/2014</v>
          </cell>
          <cell r="C30632" t="str">
            <v>M2</v>
          </cell>
        </row>
        <row r="30633">
          <cell r="A30633">
            <v>87623</v>
          </cell>
          <cell r="B30633" t="str">
            <v>CONTRAPISO EM ARGAMASSA PRONTA, PREPARO MANUAL, APLICADO EM ÁREAS SECAS SOBRE LAJE, ADERIDO, ESPESSURA 2CM. AF_06/2014</v>
          </cell>
          <cell r="C30633" t="str">
            <v>M2</v>
          </cell>
        </row>
        <row r="30634">
          <cell r="A30634">
            <v>87624</v>
          </cell>
          <cell r="B30634" t="str">
            <v>CONTRAPISO EM ARGAMASSA TRAÇO 1:4 (CIMENTO E AREIA), PREPARO MECÂNICO COM BETONEIRA 400 L, APLICADO EM ÁREAS SECAS SOBRE LAJE, ADERIDO, ESPESSURA 3CM. AF_06/2014</v>
          </cell>
          <cell r="C30634" t="str">
            <v>M2</v>
          </cell>
        </row>
        <row r="30635">
          <cell r="A30635">
            <v>87630</v>
          </cell>
          <cell r="B30635" t="str">
            <v>CONTRAPISO EM ARGAMASSA TRAÇO 1:4 (CIMENTO E AREIA), PREPARO MANUAL, APLICADO EM ÁREAS SECAS SOBRE LAJE, ADERIDO, ESPESSURA 3CM. AF_06/2014</v>
          </cell>
          <cell r="C30635" t="str">
            <v>M2</v>
          </cell>
        </row>
        <row r="30636">
          <cell r="A30636">
            <v>87632</v>
          </cell>
          <cell r="B30636" t="str">
            <v>CONTRAPISO EM ARGAMASSA PRONTA, PREPARO MECÂNICO COM MISTURADOR 300 KG, APLICADO EM ÁREAS SECAS SOBRE LAJE, ADERIDO, ESPESSURA 3CM. AF_06/2014</v>
          </cell>
          <cell r="C30636" t="str">
            <v>M2</v>
          </cell>
        </row>
        <row r="30637">
          <cell r="A30637">
            <v>87633</v>
          </cell>
          <cell r="B30637" t="str">
            <v>CONTRAPISO EM ARGAMASSA PRONTA, PREPARO MANUAL, APLICADO EM ÁREAS SECAS SOBRE LAJE, ADERIDO, ESPESSURA 3CM. AF_06/2014</v>
          </cell>
          <cell r="C30637" t="str">
            <v>M2</v>
          </cell>
        </row>
        <row r="30638">
          <cell r="A30638">
            <v>87634</v>
          </cell>
          <cell r="B30638" t="str">
            <v>CONTRAPISO EM ARGAMASSA TRAÇO 1:4 (CIMENTO E AREIA), PREPARO MECÂNICO COM BETONEIRA 400 L, APLICADO EM ÁREAS SECAS SOBRE LAJE, ADERIDO, ESPESSURA 4CM. AF_06/2014</v>
          </cell>
          <cell r="C30638" t="str">
            <v>M2</v>
          </cell>
        </row>
        <row r="30639">
          <cell r="A30639">
            <v>87640</v>
          </cell>
          <cell r="B30639" t="str">
            <v>CONTRAPISO EM ARGAMASSA TRAÇO 1:4 (CIMENTO E AREIA), PREPARO MANUAL, APLICADO EM ÁREAS SECAS SOBRE LAJE, ADERIDO, ESPESSURA 4CM. AF_06/2014</v>
          </cell>
          <cell r="C30639" t="str">
            <v>M2</v>
          </cell>
        </row>
        <row r="30640">
          <cell r="A30640">
            <v>87642</v>
          </cell>
          <cell r="B30640" t="str">
            <v>CONTRAPISO EM ARGAMASSA PRONTA, PREPARO MECÂNICO COM MISTURADOR 300 KG, APLICADO EM ÁREAS SECAS SOBRE LAJE, ADERIDO, ESPESSURA 4CM. AF_06/2014</v>
          </cell>
          <cell r="C30640" t="str">
            <v>M2</v>
          </cell>
        </row>
        <row r="30641">
          <cell r="A30641">
            <v>87643</v>
          </cell>
          <cell r="B30641" t="str">
            <v>CONTRAPISO EM ARGAMASSA PRONTA, PREPARO MANUAL, APLICADO EM ÁREAS SECAS SOBRE LAJE, ADERIDO, ESPESSURA 4CM. AF_06/2014</v>
          </cell>
          <cell r="C30641" t="str">
            <v>M2</v>
          </cell>
        </row>
        <row r="30642">
          <cell r="A30642">
            <v>87644</v>
          </cell>
          <cell r="B30642" t="str">
            <v>CONTRAPISO EM ARGAMASSA TRAÇO 1:4 (CIMENTO E AREIA), PREPARO MECÂNICO COM BETONEIRA 400 L, APLICADO EM ÁREAS SECAS SOBRE LAJE, NÃO ADERIDO, ESPESSURA 4CM. AF_06/2014</v>
          </cell>
          <cell r="C30642" t="str">
            <v>M2</v>
          </cell>
        </row>
        <row r="30643">
          <cell r="A30643">
            <v>87680</v>
          </cell>
          <cell r="B30643" t="str">
            <v>CONTRAPISO EM ARGAMASSA TRAÇO 1:4 (CIMENTO E AREIA), PREPARO MANUAL, APLICADO EM ÁREAS SECAS SOBRE LAJE, NÃO ADERIDO, ESPESSURA 4CM. AF_06/2014</v>
          </cell>
          <cell r="C30643" t="str">
            <v>M2</v>
          </cell>
        </row>
        <row r="30644">
          <cell r="A30644">
            <v>87682</v>
          </cell>
          <cell r="B30644" t="str">
            <v>CONTRAPISO EM ARGAMASSA PRONTA, PREPARO MECÂNICO COM MISTURADOR 300 KG, APLICADO EM ÁREAS SECAS SOBRE LAJE, NÃO ADERIDO, ESPESSURA 4CM. AF_06/2014</v>
          </cell>
          <cell r="C30644" t="str">
            <v>M2</v>
          </cell>
        </row>
        <row r="30645">
          <cell r="A30645">
            <v>87683</v>
          </cell>
          <cell r="B30645" t="str">
            <v>CONTRAPISO EM ARGAMASSA PRONTA, PREPARO MANUAL, APLICADO EM ÁREAS SECAS SOBRE LAJE, NÃO ADERIDO, ESPESSURA 4CM. AF_06/2014</v>
          </cell>
          <cell r="C30645" t="str">
            <v>M2</v>
          </cell>
        </row>
        <row r="30646">
          <cell r="A30646">
            <v>87684</v>
          </cell>
          <cell r="B30646" t="str">
            <v>CONTRAPISO EM ARGAMASSA TRAÇO 1:4 (CIMENTO E AREIA), PREPARO MECÂNICO COM BETONEIRA 400 L, APLICADO EM ÁREAS SECAS SOBRE LAJE, NÃO ADERIDO, ESPESSURA 5CM. AF_06/2014</v>
          </cell>
          <cell r="C30646" t="str">
            <v>M2</v>
          </cell>
        </row>
        <row r="30647">
          <cell r="A30647">
            <v>87690</v>
          </cell>
          <cell r="B30647" t="str">
            <v>CONTRAPISO EM ARGAMASSA TRAÇO 1:4 (CIMENTO E AREIA), PREPARO MANUAL, APLICADO EM ÁREAS SECAS SOBRE LAJE, NÃO ADERIDO, ESPESSURA 5CM. AF_06/2014</v>
          </cell>
          <cell r="C30647" t="str">
            <v>M2</v>
          </cell>
        </row>
        <row r="30648">
          <cell r="A30648">
            <v>87692</v>
          </cell>
          <cell r="B30648" t="str">
            <v>CONTRAPISO EM ARGAMASSA PRONTA, PREPARO MECÂNICO COM MISTURADOR 300 KG, APLICADO EM ÁREAS SECAS SOBRE LAJE, NÃO ADERIDO, ESPESSURA 5CM. AF_06/2014</v>
          </cell>
          <cell r="C30648" t="str">
            <v>M2</v>
          </cell>
        </row>
        <row r="30649">
          <cell r="A30649">
            <v>87693</v>
          </cell>
          <cell r="B30649" t="str">
            <v>CONTRAPISO EM ARGAMASSA PRONTA, PREPARO MANUAL, APLICADO EM ÁREAS SECAS SOBRE LAJE, NÃO ADERIDO, ESPESSURA 5CM. AF_06/2014</v>
          </cell>
          <cell r="C30649" t="str">
            <v>M2</v>
          </cell>
        </row>
        <row r="30650">
          <cell r="A30650">
            <v>87694</v>
          </cell>
          <cell r="B30650" t="str">
            <v>CONTRAPISO EM ARGAMASSA TRAÇO 1:4 (CIMENTO E AREIA), PREPARO MECÂNICO COM BETONEIRA 400 L, APLICADO EM ÁREAS SECAS SOBRE LAJE, NÃO ADERIDO, ESPESSURA 6CM. AF_06/2014</v>
          </cell>
          <cell r="C30650" t="str">
            <v>M2</v>
          </cell>
        </row>
        <row r="30651">
          <cell r="A30651">
            <v>87700</v>
          </cell>
          <cell r="B30651" t="str">
            <v>CONTRAPISO EM ARGAMASSA TRAÇO 1:4 (CIMENTO E AREIA), PREPARO MANUAL, APLICADO EM ÁREAS SECAS SOBRE LAJE, NÃO ADERIDO, ESPESSURA 6CM. AF_06/2014</v>
          </cell>
          <cell r="C30651" t="str">
            <v>M2</v>
          </cell>
        </row>
        <row r="30652">
          <cell r="A30652">
            <v>87702</v>
          </cell>
          <cell r="B30652" t="str">
            <v>CONTRAPISO EM ARGAMASSA PRONTA, PREPARO MECÂNICO COM MISTURADOR 300 KG, APLICADO EM ÁREAS SECAS SOBRE LAJE, NÃO ADERIDO, ESPESSURA 6CM. AF_06/2014</v>
          </cell>
          <cell r="C30652" t="str">
            <v>M2</v>
          </cell>
        </row>
        <row r="30653">
          <cell r="A30653">
            <v>87703</v>
          </cell>
          <cell r="B30653" t="str">
            <v>CONTRAPISO EM ARGAMASSA PRONTA, PREPARO MANUAL, APLICADO EM ÁREAS SECAS SOBRE LAJE, NÃO ADERIDO, ESPESSURA 6CM. AF_06/2014</v>
          </cell>
          <cell r="C30653" t="str">
            <v>M2</v>
          </cell>
        </row>
        <row r="30654">
          <cell r="A30654">
            <v>87704</v>
          </cell>
          <cell r="B30654" t="str">
            <v>CONTRAPISO EM ARGAMASSA TRAÇO 1:4 (CIMENTO E AREIA), PREPARO MECÂNICO COM BETONEIRA 400 L, APLICADO EM ÁREAS MOLHADAS SOBRE LAJE, ADERIDO, ESPESSURA 2CM. AF_06/2014</v>
          </cell>
          <cell r="C30654" t="str">
            <v>M2</v>
          </cell>
        </row>
        <row r="30655">
          <cell r="A30655">
            <v>87735</v>
          </cell>
          <cell r="B30655" t="str">
            <v>CONTRAPISO EM ARGAMASSA TRAÇO 1:4 (CIMENTO E AREIA), PREPARO MANUAL, APLICADO EM ÁREAS MOLHADAS SOBRE LAJE, ADERIDO, ESPESSURA 2CM. AF_06/2014</v>
          </cell>
          <cell r="C30655" t="str">
            <v>M2</v>
          </cell>
        </row>
        <row r="30656">
          <cell r="A30656">
            <v>87737</v>
          </cell>
          <cell r="B30656" t="str">
            <v>CONTRAPISO EM ARGAMASSA PRONTA, PREPARO MECÂNICO COM MISTURADOR 300 KG, APLICADO EM ÁREAS MOLHADAS SOBRE LAJE, ADERIDO, ESPESSURA 2CM. AF_06/2014</v>
          </cell>
          <cell r="C30656" t="str">
            <v>M2</v>
          </cell>
        </row>
        <row r="30657">
          <cell r="A30657">
            <v>87738</v>
          </cell>
          <cell r="B30657" t="str">
            <v>CONTRAPISO EM ARGAMASSA PRONTA, PREPARO MANUAL, APLICADO EM ÁREAS MOLHADAS SOBRE LAJE, ADERIDO, ESPESSURA 2CM. AF_06/2014</v>
          </cell>
          <cell r="C30657" t="str">
            <v>M2</v>
          </cell>
        </row>
        <row r="30658">
          <cell r="A30658">
            <v>87739</v>
          </cell>
          <cell r="B30658" t="str">
            <v>CONTRAPISO EM ARGAMASSA TRAÇO 1:4 (CIMENTO E AREIA), PREPARO MECÂNICO COM BETONEIRA 400 L, APLICADO EM ÁREAS MOLHADAS SOBRE LAJE, ADERIDO, ESPESSURA 3CM. AF_06/2014</v>
          </cell>
          <cell r="C30658" t="str">
            <v>M2</v>
          </cell>
        </row>
        <row r="30659">
          <cell r="A30659">
            <v>87745</v>
          </cell>
          <cell r="B30659" t="str">
            <v>CONTRAPISO EM ARGAMASSA TRAÇO 1:4 (CIMENTO E AREIA), PREPARO MANUAL, APLICADO EM ÁREAS MOLHADAS SOBRE LAJE, ADERIDO, ESPESSURA 3CM. AF_06/2014</v>
          </cell>
          <cell r="C30659" t="str">
            <v>M2</v>
          </cell>
        </row>
        <row r="30660">
          <cell r="A30660">
            <v>87747</v>
          </cell>
          <cell r="B30660" t="str">
            <v>CONTRAPISO EM ARGAMASSA PRONTA, PREPARO MECÂNICO COM MISTURADOR 300 KG, APLICADO EM ÁREAS MOLHADAS SOBRE LAJE, ADERIDO, ESPESSURA 3CM. AF_06/2014</v>
          </cell>
          <cell r="C30660" t="str">
            <v>M2</v>
          </cell>
        </row>
        <row r="30661">
          <cell r="A30661">
            <v>87748</v>
          </cell>
          <cell r="B30661" t="str">
            <v>CONTRAPISO EM ARGAMASSA PRONTA, PREPARO MANUAL, APLICADO EM ÁREAS MOLHADAS SOBRE LAJE, ADERIDO, ESPESSURA 3CM. AF_06/2014</v>
          </cell>
          <cell r="C30661" t="str">
            <v>M2</v>
          </cell>
        </row>
        <row r="30662">
          <cell r="A30662">
            <v>87749</v>
          </cell>
          <cell r="B30662" t="str">
            <v>CONTRAPISO EM ARGAMASSA TRAÇO 1:4 (CIMENTO E AREIA), PREPARO MECÂNICO COM BETONEIRA 400 L, APLICADO EM ÁREAS MOLHADAS SOBRE IMPERMEABILIZAÇÃO, ESPESSURA 3CM. AF_06/2014</v>
          </cell>
          <cell r="C30662" t="str">
            <v>M2</v>
          </cell>
        </row>
        <row r="30663">
          <cell r="A30663">
            <v>87755</v>
          </cell>
          <cell r="B30663" t="str">
            <v>CONTRAPISO EM ARGAMASSA TRAÇO 1:4 (CIMENTO E AREIA), PREPARO MANUAL, APLICADO EM ÁREAS MOLHADAS SOBRE IMPERMEABILIZAÇÃO, ESPESSURA 3CM. AF_06/2014</v>
          </cell>
          <cell r="C30663" t="str">
            <v>M2</v>
          </cell>
        </row>
        <row r="30664">
          <cell r="A30664">
            <v>87757</v>
          </cell>
          <cell r="B30664" t="str">
            <v>CONTRAPISO EM ARGAMASSA PRONTA, PREPARO MECÂNICO COM MISTURADOR 300 KG, APLICADO EM ÁREAS MOLHADAS SOBRE IMPERMEABILIZAÇÃO, ESPESSURA 3CM. AF_06/2014</v>
          </cell>
          <cell r="C30664" t="str">
            <v>M2</v>
          </cell>
        </row>
        <row r="30665">
          <cell r="A30665">
            <v>87758</v>
          </cell>
          <cell r="B30665" t="str">
            <v>CONTRAPISO EM ARGAMASSA PRONTA, PREPARO MANUAL, APLICADO EM ÁREAS MOLHADAS SOBRE IMPERMEABILIZAÇÃO, ESPESSURA 3CM. AF_06/2014</v>
          </cell>
          <cell r="C30665" t="str">
            <v>M2</v>
          </cell>
        </row>
        <row r="30666">
          <cell r="A30666">
            <v>87759</v>
          </cell>
          <cell r="B30666" t="str">
            <v>CONTRAPISO EM ARGAMASSA TRAÇO 1:4 (CIMENTO E AREIA), PREPARO MECÂNICO COM BETONEIRA 400 L, APLICADO EM ÁREAS MOLHADAS SOBRE IMPERMEABILIZAÇÃO, ESPESSURA 4CM. AF_06/2014</v>
          </cell>
          <cell r="C30666" t="str">
            <v>M2</v>
          </cell>
        </row>
        <row r="30667">
          <cell r="A30667">
            <v>87765</v>
          </cell>
          <cell r="B30667" t="str">
            <v>CONTRAPISO EM ARGAMASSA TRAÇO 1:4 (CIMENTO E AREIA), PREPARO MANUAL, APLICADO EM ÁREAS MOLHADAS SOBRE IMPERMEABILIZAÇÃO, ESPESSURA 4CM. AF_06/2014</v>
          </cell>
          <cell r="C30667" t="str">
            <v>M2</v>
          </cell>
        </row>
        <row r="30668">
          <cell r="A30668">
            <v>87767</v>
          </cell>
          <cell r="B30668" t="str">
            <v>CONTRAPISO EM ARGAMASSA PRONTA, PREPARO MECÂNICO COM MISTURADOR 300 KG, APLICADO EM ÁREAS MOLHADAS SOBRE IMPERMEABILIZAÇÃO, ESPESSURA 4CM. AF_06/2014</v>
          </cell>
          <cell r="C30668" t="str">
            <v>M2</v>
          </cell>
        </row>
        <row r="30669">
          <cell r="A30669">
            <v>87768</v>
          </cell>
          <cell r="B30669" t="str">
            <v>CONTRAPISO EM ARGAMASSA PRONTA, PREPARO MANUAL, APLICADO EM ÁREAS MOLHADAS SOBRE IMPERMEABILIZAÇÃO, ESPESSURA 4CM. AF_06/2014</v>
          </cell>
          <cell r="C30669" t="str">
            <v>M2</v>
          </cell>
        </row>
        <row r="30670">
          <cell r="A30670">
            <v>87769</v>
          </cell>
          <cell r="B30670" t="str">
            <v>CONTRAPISO AUTONIVELANTE, APLICADO SOBRE LAJE, NÃO ADERIDO, ESPESSURA 3CM. AF_06/2014</v>
          </cell>
          <cell r="C30670" t="str">
            <v>M2</v>
          </cell>
        </row>
        <row r="30671">
          <cell r="A30671">
            <v>88470</v>
          </cell>
          <cell r="B30671" t="str">
            <v>CONTRAPISO AUTONIVELANTE, APLICADO SOBRE LAJE, NÃO ADERIDO, ESPESSURA 4CM. AF_06/2014</v>
          </cell>
          <cell r="C30671" t="str">
            <v>M2</v>
          </cell>
        </row>
        <row r="30672">
          <cell r="A30672">
            <v>88471</v>
          </cell>
          <cell r="B30672" t="str">
            <v>CONTRAPISO AUTONIVELANTE, APLICADO SOBRE LAJE, NÃO ADERIDO, ESPESSURA 5CM. AF_06/2014</v>
          </cell>
          <cell r="C30672" t="str">
            <v>M2</v>
          </cell>
        </row>
        <row r="30673">
          <cell r="A30673">
            <v>88472</v>
          </cell>
          <cell r="B30673" t="str">
            <v>CONTRAPISO AUTONIVELANTE, APLICADO SOBRE LAJE, ADERIDO, ESPESSURA 2CM. AF_06/2014</v>
          </cell>
          <cell r="C30673" t="str">
            <v>M2</v>
          </cell>
        </row>
        <row r="30674">
          <cell r="A30674">
            <v>88476</v>
          </cell>
          <cell r="B30674" t="str">
            <v>CONTRAPISO AUTONIVELANTE, APLICADO SOBRE LAJE, ADERIDO, ESPESSURA 3CM. AF_06/2014</v>
          </cell>
          <cell r="C30674" t="str">
            <v>M2</v>
          </cell>
        </row>
        <row r="30675">
          <cell r="A30675">
            <v>88477</v>
          </cell>
          <cell r="B30675" t="str">
            <v>CONTRAPISO AUTONIVELANTE, APLICADO SOBRE LAJE, ADERIDO, ESPESSURA 4CM. AF_06/2014</v>
          </cell>
          <cell r="C30675" t="str">
            <v>M2</v>
          </cell>
        </row>
        <row r="30676">
          <cell r="A30676">
            <v>88478</v>
          </cell>
          <cell r="B30676" t="str">
            <v>CONTRAPISO ACÚSTICO EM ARGAMASSA TRAÇO 1:4 (CIMENTO E AREIA), PREPARO MECÂNICO COM BETONEIRA 400L, APLICADO EM ÁREAS SECAS MENORES QUE 15M2, ESPESSURA 5CM. AF_10/2014</v>
          </cell>
          <cell r="C30676" t="str">
            <v>M2</v>
          </cell>
        </row>
        <row r="30677">
          <cell r="A30677">
            <v>90900</v>
          </cell>
          <cell r="B30677" t="str">
            <v>CONTRAPISO ACÚSTICO EM ARGAMASSA TRAÇO 1:4 (CIMENTO E AREIA), PREPARO MANUAL, APLICADO EM ÁREAS SECAS MENORES QUE 15M2, ESPESSURA 5CM. AF_10/2014</v>
          </cell>
          <cell r="C30677" t="str">
            <v>M2</v>
          </cell>
        </row>
        <row r="30678">
          <cell r="A30678">
            <v>90902</v>
          </cell>
          <cell r="B30678" t="str">
            <v>CONTRAPISO ACÚSTICO EM ARGAMASSA PRONTA, PREPARO MECÂNICO COM MISTURADOR 300 KG, APLICADO EM ÁREAS SECAS MENORES QUE 15M2, ESPESSURA 5CM. AF_10/2014</v>
          </cell>
          <cell r="C30678" t="str">
            <v>M2</v>
          </cell>
        </row>
        <row r="30679">
          <cell r="A30679">
            <v>90903</v>
          </cell>
          <cell r="B30679" t="str">
            <v>CONTRAPISO ACÚSTICO EM ARGAMASSA PRONTA, PREPARO MANUAL, APLICADO EM ÁREAS SECAS MENORES QUE 15M2, ESPESSURA 5CM. AF_10/2014</v>
          </cell>
          <cell r="C30679" t="str">
            <v>M2</v>
          </cell>
        </row>
        <row r="30680">
          <cell r="A30680">
            <v>90904</v>
          </cell>
          <cell r="B30680" t="str">
            <v>CONTRAPISO ACÚSTICO EM ARGAMASSA TRAÇO 1:4 (CIMENTO E AREIA), PREPARO MECÂNICO COM BETONEIRA 400L, APLICADO EM ÁREAS SECAS MENORES QUE 15M2, ESPESSURA 6CM. AF_10/2014</v>
          </cell>
          <cell r="C30680" t="str">
            <v>M2</v>
          </cell>
        </row>
        <row r="30681">
          <cell r="A30681">
            <v>90910</v>
          </cell>
          <cell r="B30681" t="str">
            <v>CONTRAPISO ACÚSTICO EM ARGAMASSA TRAÇO 1:4 (CIMENTO E AREIA), PREPARO MANUAL, APLICADO EM ÁREAS SECAS MENORES QUE 15M2, ESPESSURA 6CM. AF_10/2014</v>
          </cell>
          <cell r="C30681" t="str">
            <v>M2</v>
          </cell>
        </row>
        <row r="30682">
          <cell r="A30682">
            <v>90912</v>
          </cell>
          <cell r="B30682" t="str">
            <v>CONTRAPISO ACÚSTICO EM ARGAMASSA PRONTA, PREPARO MECÂNICO COM MISTURADOR 300 KG, APLICADO EM ÁREAS SECAS MENORES QUE 15M2, ESPESSURA 6CM. AF_10/2014</v>
          </cell>
          <cell r="C30682" t="str">
            <v>M2</v>
          </cell>
        </row>
        <row r="30683">
          <cell r="A30683">
            <v>90913</v>
          </cell>
          <cell r="B30683" t="str">
            <v>CONTRAPISO ACÚSTICO EM ARGAMASSA PRONTA, PREPARO MANUAL, APLICADO EM ÁREAS SECAS MENORES QUE 15M2, ESPESSURA 6CM. AF_10/2014</v>
          </cell>
          <cell r="C30683" t="str">
            <v>M2</v>
          </cell>
        </row>
        <row r="30684">
          <cell r="A30684">
            <v>90914</v>
          </cell>
          <cell r="B30684" t="str">
            <v>CONTRAPISO ACÚSTICO EM ARGAMASSA TRAÇO 1:4 (CIMENTO E AREIA), PREPARO MECÂNICO COM BETONEIRA 400L, APLICADO EM ÁREAS SECAS MENORES QUE 15M2, ESPESSURA 7CM. AF_10/2014</v>
          </cell>
          <cell r="C30684" t="str">
            <v>M2</v>
          </cell>
        </row>
        <row r="30685">
          <cell r="A30685">
            <v>90920</v>
          </cell>
          <cell r="B30685" t="str">
            <v>CONTRAPISO ACÚSTICO EM ARGAMASSA TRAÇO 1:4 (CIMENTO E AREIA), PREPARO MANUAL, APLICADO EM ÁREAS SECAS MENORES QUE 15M2, ESPESSURA 7CM. AF_10/2014</v>
          </cell>
          <cell r="C30685" t="str">
            <v>M2</v>
          </cell>
        </row>
        <row r="30686">
          <cell r="A30686">
            <v>90922</v>
          </cell>
          <cell r="B30686" t="str">
            <v>CONTRAPISO ACÚSTICO EM ARGAMASSA PRONTA, PREPARO MECÂNICO COM MISTURADOR 300 KG, APLICADO EM ÁREAS SECAS MENORES QUE 15M2, ESPESSURA 7CM. AF_10/2014</v>
          </cell>
          <cell r="C30686" t="str">
            <v>M2</v>
          </cell>
        </row>
        <row r="30687">
          <cell r="A30687">
            <v>90923</v>
          </cell>
          <cell r="B30687" t="str">
            <v>CONTRAPISO ACÚSTICO EM ARGAMASSA PRONTA, PREPARO MANUAL, APLICADO EM ÁREAS SECAS MENORES QUE 15M2, ESPESSURA 7CM. AF_10/2014</v>
          </cell>
          <cell r="C30687" t="str">
            <v>M2</v>
          </cell>
        </row>
        <row r="30688">
          <cell r="A30688">
            <v>90924</v>
          </cell>
          <cell r="B30688" t="str">
            <v>CONTRAPISO ACÚSTICO EM ARGAMASSA TRAÇO 1:4 (CIMENTO E AREIA), PREPARO MECÂNICO COM BETONEIRA 400L, APLICADO EM ÁREAS SECAS MAIORES QUE 15M2, ESPESSURA 5CM. AF_10/2014</v>
          </cell>
          <cell r="C30688" t="str">
            <v>M2</v>
          </cell>
        </row>
        <row r="30689">
          <cell r="A30689">
            <v>90930</v>
          </cell>
          <cell r="B30689" t="str">
            <v>CONTRAPISO ACÚSTICO EM ARGAMASSA TRAÇO 1:4 (CIMENTO E AREIA), PREPARO MANUAL, APLICADO EM ÁREAS SECAS MAIORES QUE 15M2, ESPESSURA 5CM. AF_10/2014</v>
          </cell>
          <cell r="C30689" t="str">
            <v>M2</v>
          </cell>
        </row>
        <row r="30690">
          <cell r="A30690">
            <v>90932</v>
          </cell>
          <cell r="B30690" t="str">
            <v>CONTRAPISO ACÚSTICO EM ARGAMASSA PRONTA, PREPARO MECÂNICO COM MISTURADOR 300 KG, APLICADO EM ÁREAS SECAS MAIORES QUE 15M2, ESPESSURA 5CM. AF_10/2014</v>
          </cell>
          <cell r="C30690" t="str">
            <v>M2</v>
          </cell>
        </row>
        <row r="30691">
          <cell r="A30691">
            <v>90933</v>
          </cell>
          <cell r="B30691" t="str">
            <v>CONTRAPISO ACÚSTICO EM ARGAMASSA PRONTA, PREPARO MANUAL, APLICADO EM ÁREAS SECAS MAIORES QUE 15M2, ESPESSURA 5CM. AF_10/2014</v>
          </cell>
          <cell r="C30691" t="str">
            <v>M2</v>
          </cell>
        </row>
        <row r="30692">
          <cell r="A30692">
            <v>90934</v>
          </cell>
          <cell r="B30692" t="str">
            <v>CONTRAPISO ACÚSTICO EM ARGAMASSA TRAÇO 1:4 (CIMENTO E AREIA), PREPARO MECÂNICO COM BETONEIRA 400L, APLICADO EM ÁREAS SECAS MAIORES QUE 15M2, ESPESSURA 6CM. AF_10/2014</v>
          </cell>
          <cell r="C30692" t="str">
            <v>M2</v>
          </cell>
        </row>
        <row r="30693">
          <cell r="A30693">
            <v>90940</v>
          </cell>
          <cell r="B30693" t="str">
            <v>CONTRAPISO ACÚSTICO EM ARGAMASSA TRAÇO 1:4 (CIMENTO E AREIA), PREPARO MANUAL, APLICADO EM ÁREAS SECAS MAIORES QUE 15M2, ESPESSURA 6CM. AF_10/2014</v>
          </cell>
          <cell r="C30693" t="str">
            <v>M2</v>
          </cell>
        </row>
        <row r="30694">
          <cell r="A30694">
            <v>90942</v>
          </cell>
          <cell r="B30694" t="str">
            <v>CONTRAPISO ACÚSTICO EM ARGAMASSA PRONTA, PREPARO MECÂNICO COM MISTURADOR 300 KG, APLICADO EM ÁREAS SECAS MAIORES QUE 15M2, ESPESSURA 6CM. AF_10/2014</v>
          </cell>
          <cell r="C30694" t="str">
            <v>M2</v>
          </cell>
        </row>
        <row r="30695">
          <cell r="A30695">
            <v>90943</v>
          </cell>
          <cell r="B30695" t="str">
            <v>CONTRAPISO ACÚSTICO EM ARGAMASSA PRONTA, PREPARO MANUAL, APLICADO EM ÁREAS SECAS MAIORES QUE 15M2, ESPESSURA 6CM. AF_10/2014</v>
          </cell>
          <cell r="C30695" t="str">
            <v>M2</v>
          </cell>
        </row>
        <row r="30696">
          <cell r="A30696">
            <v>90944</v>
          </cell>
          <cell r="B30696" t="str">
            <v>CONTRAPISO ACÚSTICO EM ARGAMASSA TRAÇO 1:4 (CIMENTO E AREIA), PREPARO MECÂNICO COM BETONEIRA 400L, APLICADO EM ÁREAS SECAS MAIORES QUE 15M2, ESPESSURA 7CM. AF_10/2014</v>
          </cell>
          <cell r="C30696" t="str">
            <v>M2</v>
          </cell>
        </row>
        <row r="30697">
          <cell r="A30697">
            <v>90950</v>
          </cell>
          <cell r="B30697" t="str">
            <v>CONTRAPISO ACÚSTICO EM ARGAMASSA TRAÇO 1:4 (CIMENTO E AREIA), PREPARO MANUAL, APLICADO EM ÁREAS SECAS MAIORES QUE 15M2, ESPESSURA 7CM. AF_10/2014</v>
          </cell>
          <cell r="C30697" t="str">
            <v>M2</v>
          </cell>
        </row>
        <row r="30698">
          <cell r="A30698">
            <v>90952</v>
          </cell>
          <cell r="B30698" t="str">
            <v>CONTRAPISO ACÚSTICO EM ARGAMASSA PRONTA, PREPARO MECÂNICO COM MISTURADOR 300 KG, APLICADO EM ÁREAS SECAS MAIORES QUE 15M2, ESPESSURA 7CM. AF_10/2014</v>
          </cell>
          <cell r="C30698" t="str">
            <v>M2</v>
          </cell>
        </row>
        <row r="30699">
          <cell r="A30699">
            <v>90953</v>
          </cell>
          <cell r="B30699" t="str">
            <v>CONTRAPISO ACÚSTICO EM ARGAMASSA PRONTA, PREPARO MANUAL, APLICADO EM ÁREAS SECAS MAIORES QUE 15M2, ESPESSURA 7CM. AF_10/2014</v>
          </cell>
          <cell r="C30699" t="str">
            <v>M2</v>
          </cell>
        </row>
        <row r="30700">
          <cell r="A30700">
            <v>90954</v>
          </cell>
          <cell r="B30700" t="str">
            <v>(COMPOSIÇÃO REPRESENTATIVA) DO SERVIÇO DE CONTRAPISO EM ARGAMASSA TRAÇO 1:4 (CIM E AREIA), EM BETONEIRA 400 L, ESPESSURA 3 CM ÁREAS SECAS E 3 CM ÁREAS MOLHADAS, PARA EDIFICAÇÃO HABITACIONAL UNIFAMILIAR (CASA) E EDIFICAÇÃO PÚBLICA PADRÃO. AF_11/2014</v>
          </cell>
          <cell r="C30700" t="str">
            <v>M2</v>
          </cell>
        </row>
        <row r="30701">
          <cell r="A30701">
            <v>94438</v>
          </cell>
          <cell r="B30701"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30701" t="str">
            <v>M2</v>
          </cell>
        </row>
        <row r="30702">
          <cell r="A30702">
            <v>94439</v>
          </cell>
          <cell r="B30702" t="str">
            <v>(COMPOSIÇÃO REPRESENTATIVA) DO SERVIÇO DE CONTRAPISO EM ARGAMASSA TRAÇO 1:4 (CIM E AREIA), EM BETONEIRA 400 L, ESPESSURA 3 CM ÁREAS SECAS E 3 CM ÁREAS MOLHADAS, PARA EDIFICAÇÃO HABITACIONAL MULTIFAMILIAR (PRÉDIO). AF_11/2014</v>
          </cell>
          <cell r="C30702" t="str">
            <v>M2</v>
          </cell>
        </row>
        <row r="30703">
          <cell r="A30703">
            <v>94779</v>
          </cell>
          <cell r="B30703"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30703" t="str">
            <v>M2</v>
          </cell>
        </row>
        <row r="30704">
          <cell r="A30704">
            <v>94782</v>
          </cell>
          <cell r="B30704" t="str">
            <v>RODAPE VINILICO ALTURA 5CM, ESPESSURA 1MM, FIXADO COM COLA</v>
          </cell>
          <cell r="C30704" t="str">
            <v>M2</v>
          </cell>
        </row>
        <row r="30705">
          <cell r="A30705">
            <v>72189</v>
          </cell>
          <cell r="B30705" t="str">
            <v>RODAPE BORRACHA LISO, ALTURA = 7CM, ESPESSURA = 2 MM, PARA ARGAMASSA</v>
          </cell>
          <cell r="C30705" t="str">
            <v>M</v>
          </cell>
        </row>
        <row r="30706">
          <cell r="A30706">
            <v>72190</v>
          </cell>
          <cell r="B30706" t="str">
            <v>CHAPISCO APLICADO SOMENTE EM ESTRUTURAS DE CONCRETO EM ALVENARIAS INTERNAS, COM DESEMPENADEIRA DENTADA. ARGAMASSA INDUSTRIALIZADA COM PREPARO MANUAL. AF_06/2014</v>
          </cell>
          <cell r="C30706" t="str">
            <v>M</v>
          </cell>
        </row>
        <row r="30707">
          <cell r="A30707">
            <v>87871</v>
          </cell>
          <cell r="B30707" t="str">
            <v>CHAPISCO APLICADO SOMENTE EM ESTRUTURAS DE CONCRETO EM ALVENARIAS INTERNAS, COM DESEMPENADEIRA DENTADA.  ARGAMASSA INDUSTRIALIZADA COM PREPARO EM MISTURADOR 300 KG. AF_06/2014</v>
          </cell>
          <cell r="C30707" t="str">
            <v>M2</v>
          </cell>
        </row>
        <row r="30708">
          <cell r="A30708">
            <v>87872</v>
          </cell>
          <cell r="B30708" t="str">
            <v>CHAPISCO APLICADO EM ALVENARIAS E ESTRUTURAS DE CONCRETO INTERNAS, COM ROLO PARA TEXTURA ACRÍLICA.  ARGAMASSA TRAÇO 1:4 E EMULSÃO POLIMÉRICA (ADESIVO) COM PREPARO MANUAL. AF_06/2014</v>
          </cell>
          <cell r="C30708" t="str">
            <v>M2</v>
          </cell>
        </row>
        <row r="30709">
          <cell r="A30709">
            <v>87873</v>
          </cell>
          <cell r="B30709" t="str">
            <v>CHAPISCO APLICADO EM ALVENARIAS E ESTRUTURAS DE CONCRETO INTERNAS, COM ROLO PARA TEXTURA ACRÍLICA.  ARGAMASSA TRAÇO 1:4 E EMULSÃO POLIMÉRICA (ADESIVO) COM PREPARO EM BETONEIRA 400L. AF_06/2014</v>
          </cell>
          <cell r="C30709" t="str">
            <v>M2</v>
          </cell>
        </row>
        <row r="30710">
          <cell r="A30710">
            <v>87874</v>
          </cell>
          <cell r="B30710" t="str">
            <v>CHAPISCO APLICADO EM ALVENARIAS E ESTRUTURAS DE CONCRETO INTERNAS, COM ROLO PARA TEXTURA ACRÍLICA.  ARGAMASSA INDUSTRIALIZADA COM PREPARO MANUAL. AF_06/2014</v>
          </cell>
          <cell r="C30710" t="str">
            <v>M2</v>
          </cell>
        </row>
        <row r="30711">
          <cell r="A30711">
            <v>87876</v>
          </cell>
          <cell r="B30711" t="str">
            <v>CHAPISCO APLICADO EM ALVENARIAS E ESTRUTURAS DE CONCRETO INTERNAS, COM ROLO PARA TEXTURA ACRÍLICA.  ARGAMASSA INDUSTRIALIZADA COM PREPARO EM MISTURADOR 300 KG. AF_06/2014</v>
          </cell>
          <cell r="C30711" t="str">
            <v>M2</v>
          </cell>
        </row>
        <row r="30712">
          <cell r="A30712">
            <v>87877</v>
          </cell>
          <cell r="B30712" t="str">
            <v>CHAPISCO APLICADO EM ALVENARIAS E ESTRUTURAS DE CONCRETO INTERNAS, COM COLHER DE PEDREIRO.  ARGAMASSA TRAÇO 1:3 COM PREPARO MANUAL. AF_06/2014</v>
          </cell>
          <cell r="C30712" t="str">
            <v>M2</v>
          </cell>
        </row>
        <row r="30713">
          <cell r="A30713">
            <v>87878</v>
          </cell>
          <cell r="B30713" t="str">
            <v>CHAPISCO APLICADO EM ALVENARIAS E ESTRUTURAS DE CONCRETO INTERNAS, COM COLHER DE PEDREIRO.  ARGAMASSA TRAÇO 1:3 COM PREPARO EM BETONEIRA 400L. AF_06/2014</v>
          </cell>
          <cell r="C30713" t="str">
            <v>M2</v>
          </cell>
        </row>
        <row r="30714">
          <cell r="A30714">
            <v>87879</v>
          </cell>
          <cell r="B30714" t="str">
            <v>CHAPISCO APLICADO NO TETO, COM ROLO PARA TEXTURA ACRÍLICA. ARGAMASSA TRAÇO 1:4 E EMULSÃO POLIMÉRICA (ADESIVO) COM PREPARO MANUAL. AF_06/2014</v>
          </cell>
          <cell r="C30714" t="str">
            <v>M2</v>
          </cell>
        </row>
        <row r="30715">
          <cell r="A30715">
            <v>87881</v>
          </cell>
          <cell r="B30715" t="str">
            <v>CHAPISCO APLICADO NO TETO, COM ROLO PARA TEXTURA ACRÍLICA. ARGAMASSA TRAÇO 1:4 E EMULSÃO POLIMÉRICA (ADESIVO) COM PREPARO EM BETONEIRA 400L. AF_06/2014</v>
          </cell>
          <cell r="C30715" t="str">
            <v>M2</v>
          </cell>
        </row>
        <row r="30716">
          <cell r="A30716">
            <v>87882</v>
          </cell>
          <cell r="B30716" t="str">
            <v>CHAPISCO APLICADO NO TETO, COM ROLO PARA TEXTURA ACRÍLICA. ARGAMASSA INDUSTRIALIZADA COM PREPARO MANUAL. AF_06/2014</v>
          </cell>
          <cell r="C30716" t="str">
            <v>M2</v>
          </cell>
        </row>
        <row r="30717">
          <cell r="A30717">
            <v>87884</v>
          </cell>
          <cell r="B30717" t="str">
            <v>CHAPISCO APLICADO NO TETO, COM ROLO PARA TEXTURA ACRÍLICA. ARGAMASSA INDUSTRIALIZADA COM PREPARO EM MISTURADOR 300 KG. AF_06/2014</v>
          </cell>
          <cell r="C30717" t="str">
            <v>M2</v>
          </cell>
        </row>
        <row r="30718">
          <cell r="A30718">
            <v>87885</v>
          </cell>
          <cell r="B30718" t="str">
            <v>CHAPISCO APLICADO NO TETO, COM DESEMPENADEIRA DENTADA. ARGAMASSA INDUSTRIALIZADA COM PREPARO MANUAL. AF_06/2014</v>
          </cell>
          <cell r="C30718" t="str">
            <v>M2</v>
          </cell>
        </row>
        <row r="30719">
          <cell r="A30719">
            <v>87886</v>
          </cell>
          <cell r="B30719" t="str">
            <v>CHAPISCO APLICADO NO TETO, COM DESEMPENADEIRA DENTADA. ARGAMASSA INDUSTRIALIZADA COM PREPARO EM MISTURADOR 300 KG. AF_06/2014</v>
          </cell>
          <cell r="C30719" t="str">
            <v>M2</v>
          </cell>
        </row>
        <row r="30720">
          <cell r="A30720">
            <v>87887</v>
          </cell>
          <cell r="B30720" t="str">
            <v>CHAPISCO APLICADO EM ALVENARIA (SEM PRESENÇA DE VÃOS) E ESTRUTURAS DE CONCRETO DE FACHADA, COM ROLO PARA TEXTURA ACRÍLICA.  ARGAMASSA TRAÇO 1:4 E EMULSÃO POLIMÉRICA (ADESIVO) COM PREPARO MANUAL. AF_06/2014</v>
          </cell>
          <cell r="C30720" t="str">
            <v>M2</v>
          </cell>
        </row>
        <row r="30721">
          <cell r="A30721">
            <v>87888</v>
          </cell>
          <cell r="B30721" t="str">
            <v>CHAPISCO APLICADO EM ALVENARIA (SEM PRESENÇA DE VÃOS) E ESTRUTURAS DE CONCRETO DE FACHADA, COM ROLO PARA TEXTURA ACRÍLICA.  ARGAMASSA TRAÇO 1:4 E EMULSÃO POLIMÉRICA (ADESIVO) COM PREPARO EM BETONEIRA 400L. AF_06/2014</v>
          </cell>
          <cell r="C30721" t="str">
            <v>M2</v>
          </cell>
        </row>
        <row r="30722">
          <cell r="A30722">
            <v>87889</v>
          </cell>
          <cell r="B30722" t="str">
            <v>CHAPISCO APLICADO EM ALVENARIA (SEM PRESENÇA DE VÃOS) E ESTRUTURAS DE CONCRETO DE FACHADA, COM ROLO PARA TEXTURA ACRÍLICA.  ARGAMASSA INDUSTRIALIZADA COM PREPARO MANUAL. AF_06/2014</v>
          </cell>
          <cell r="C30722" t="str">
            <v>M2</v>
          </cell>
        </row>
        <row r="30723">
          <cell r="A30723">
            <v>87891</v>
          </cell>
          <cell r="B30723" t="str">
            <v>CHAPISCO APLICADO EM ALVENARIA (SEM PRESENÇA DE VÃOS) E ESTRUTURAS DE CONCRETO DE FACHADA, COM ROLO PARA TEXTURA ACRÍLICA.  ARGAMASSA INDUSTRIALIZADA COM PREPARO EM MISTURADOR 300 KG. AF_06/2014</v>
          </cell>
          <cell r="C30723" t="str">
            <v>M2</v>
          </cell>
        </row>
        <row r="30724">
          <cell r="A30724">
            <v>87892</v>
          </cell>
          <cell r="B30724" t="str">
            <v>CHAPISCO APLICADO EM ALVENARIA (SEM PRESENÇA DE VÃOS) E ESTRUTURAS DE CONCRETO DE FACHADA, COM COLHER DE PEDREIRO.  ARGAMASSA TRAÇO 1:3 COM PREPARO MANUAL. AF_06/2014</v>
          </cell>
          <cell r="C30724" t="str">
            <v>M2</v>
          </cell>
        </row>
        <row r="30725">
          <cell r="A30725">
            <v>87893</v>
          </cell>
          <cell r="B30725" t="str">
            <v>CHAPISCO APLICADO EM ALVENARIA (SEM PRESENÇA DE VÃOS) E ESTRUTURAS DE CONCRETO DE FACHADA, COM COLHER DE PEDREIRO.  ARGAMASSA TRAÇO 1:3 COM PREPARO EM BETONEIRA 400L. AF_06/2014</v>
          </cell>
          <cell r="C30725" t="str">
            <v>M2</v>
          </cell>
        </row>
        <row r="30726">
          <cell r="A30726">
            <v>87894</v>
          </cell>
          <cell r="B30726" t="str">
            <v>CHAPISCO APLICADO EM ALVENARIA (SEM PRESENÇA DE VÃOS) E ESTRUTURAS DE CONCRETO DE FACHADA, COM EQUIPAMENTO DE PROJEÇÃO.  ARGAMASSA TRAÇO 1:3 COM PREPARO MANUAL. AF_06/2014</v>
          </cell>
          <cell r="C30726" t="str">
            <v>M2</v>
          </cell>
        </row>
        <row r="30727">
          <cell r="A30727">
            <v>87896</v>
          </cell>
          <cell r="B30727" t="str">
            <v>CHAPISCO APLICADO EM ALVENARIA (SEM PRESENÇA DE VÃOS) E ESTRUTURAS DE CONCRETO DE FACHADA, COM EQUIPAMENTO DE PROJEÇÃO.  ARGAMASSA TRAÇO 1:3 COM PREPARO EM BETONEIRA 400 L. AF_06/2014</v>
          </cell>
          <cell r="C30727" t="str">
            <v>M2</v>
          </cell>
        </row>
        <row r="30728">
          <cell r="A30728">
            <v>87897</v>
          </cell>
          <cell r="B30728" t="str">
            <v>CHAPISCO APLICADO EM ALVENARIA (COM PRESENÇA DE VÃOS) E ESTRUTURAS DE CONCRETO DE FACHADA, COM ROLO PARA TEXTURA ACRÍLICA.  ARGAMASSA TRAÇO 1:4 E EMULSÃO POLIMÉRICA (ADESIVO) COM PREPARO MANUAL. AF_06/2014</v>
          </cell>
          <cell r="C30728" t="str">
            <v>M2</v>
          </cell>
        </row>
        <row r="30729">
          <cell r="A30729">
            <v>87899</v>
          </cell>
          <cell r="B30729" t="str">
            <v>CHAPISCO APLICADO EM ALVENARIA (COM PRESENÇA DE VÃOS) E ESTRUTURAS DE CONCRETO DE FACHADA, COM ROLO PARA TEXTURA ACRÍLICA.  ARGAMASSA TRAÇO 1:4 E EMULSÃO POLIMÉRICA (ADESIVO) COM PREPARO EM BETONEIRA 400L. AF_06/2014</v>
          </cell>
          <cell r="C30729" t="str">
            <v>M2</v>
          </cell>
        </row>
        <row r="30730">
          <cell r="A30730">
            <v>87900</v>
          </cell>
          <cell r="B30730" t="str">
            <v>CHAPISCO APLICADO EM ALVENARIA (COM PRESENÇA DE VÃOS) E ESTRUTURAS DE CONCRETO DE FACHADA, COM ROLO PARA TEXTURA ACRÍLICA.  ARGAMASSA INDUSTRIALIZADA COM PREPARO MANUAL. AF_06/2014</v>
          </cell>
          <cell r="C30730" t="str">
            <v>M2</v>
          </cell>
        </row>
        <row r="30731">
          <cell r="A30731">
            <v>87902</v>
          </cell>
          <cell r="B30731" t="str">
            <v>CHAPISCO APLICADO EM ALVENARIA (COM PRESENÇA DE VÃOS) E ESTRUTURAS DE CONCRETO DE FACHADA, COM ROLO PARA TEXTURA ACRÍLICA.  ARGAMASSA INDUSTRIALIZADA COM PREPARO EM MISTURADOR 300 KG. AF_06/2014</v>
          </cell>
          <cell r="C30731" t="str">
            <v>M2</v>
          </cell>
        </row>
        <row r="30732">
          <cell r="A30732">
            <v>87903</v>
          </cell>
          <cell r="B30732" t="str">
            <v>CHAPISCO APLICADO EM ALVENARIA (COM PRESENÇA DE VÃOS) E ESTRUTURAS DE CONCRETO DE FACHADA, COM COLHER DE PEDREIRO.  ARGAMASSA TRAÇO 1:3 COM PREPARO MANUAL. AF_06/2014</v>
          </cell>
          <cell r="C30732" t="str">
            <v>M2</v>
          </cell>
        </row>
        <row r="30733">
          <cell r="A30733">
            <v>87904</v>
          </cell>
          <cell r="B30733" t="str">
            <v>CHAPISCO APLICADO EM ALVENARIA (COM PRESENÇA DE VÃOS) E ESTRUTURAS DE CONCRETO DE FACHADA, COM COLHER DE PEDREIRO.  ARGAMASSA TRAÇO 1:3 COM PREPARO EM BETONEIRA 400L. AF_06/2014</v>
          </cell>
          <cell r="C30733" t="str">
            <v>M2</v>
          </cell>
        </row>
        <row r="30734">
          <cell r="A30734">
            <v>87905</v>
          </cell>
          <cell r="B30734" t="str">
            <v>CHAPISCO APLICADO EM ALVENARIA (COM PRESENÇA DE VÃOS) E ESTRUTURAS DE CONCRETO DE FACHADA, COM EQUIPAMENTO DE PROJEÇÃO.  ARGAMASSA TRAÇO 1:3 COM PREPARO MANUAL. AF_06/2014</v>
          </cell>
          <cell r="C30734" t="str">
            <v>M2</v>
          </cell>
        </row>
        <row r="30735">
          <cell r="A30735">
            <v>87907</v>
          </cell>
          <cell r="B30735" t="str">
            <v>CHAPISCO APLICADO EM ALVENARIA (COM PRESENÇA DE VÃOS) E ESTRUTURAS DE CONCRETO DE FACHADA, COM EQUIPAMENTO DE PROJEÇÃO.  ARGAMASSA TRAÇO 1:3 COM PREPARO EM BETONEIRA 400 L. AF_06/2014</v>
          </cell>
          <cell r="C30735" t="str">
            <v>M2</v>
          </cell>
        </row>
        <row r="30736">
          <cell r="A30736">
            <v>87908</v>
          </cell>
          <cell r="B30736" t="str">
            <v>CHAPISCO APLICADO SOMENTE NA ESTRUTURA DE CONCRETO DA FACHADA, COM DESEMPENADEIRA DENTADA. ARGAMASSA INDUSTRIALIZADA COM PREPARO MANUAL. AF_06/2014</v>
          </cell>
          <cell r="C30736" t="str">
            <v>M2</v>
          </cell>
        </row>
        <row r="30737">
          <cell r="A30737">
            <v>87910</v>
          </cell>
          <cell r="B30737" t="str">
            <v>CHAPISCO APLICADO SOMENTE NA ESTRUTURA DE CONCRETO DA FACHADA, COM DESEMPENADEIRA DENTADA. ARGAMASSA INDUSTRIALIZADA COM PREPARO EM MISTURADOR 300 KG. AF_06/2014</v>
          </cell>
          <cell r="C30737" t="str">
            <v>M2</v>
          </cell>
        </row>
        <row r="30738">
          <cell r="A30738">
            <v>87911</v>
          </cell>
          <cell r="B30738" t="str">
            <v>BARRA LISA COM ARGAMASSA TRACO 1:4 (CIMENTO E AREIA GROSSA), ESPESSURA 2,0CM, INCLUSO ADITIVO IMPERMEABILIZANTE, PREPARO MECANICO DA ARGAMASSA</v>
          </cell>
          <cell r="C30738" t="str">
            <v>M2</v>
          </cell>
        </row>
        <row r="30739">
          <cell r="A30739">
            <v>5991</v>
          </cell>
          <cell r="B30739" t="str">
            <v>BARRA LISA TRACO 1:3 (CIMENTO E AREIA MEDIA), ESPESSURA 1,5CM, PREPARO MANUAL DA ARGAMASSA</v>
          </cell>
          <cell r="C30739" t="str">
            <v>M2</v>
          </cell>
        </row>
        <row r="30740">
          <cell r="A30740">
            <v>84023</v>
          </cell>
          <cell r="B30740" t="str">
            <v>BARRA LISA TRACO 1:3 (CIMENTO E AREIA MEDIA), ESPESSURA 1,0CM, PREPARO MANUAL DA ARGAMASSA</v>
          </cell>
          <cell r="C30740" t="str">
            <v>M2</v>
          </cell>
        </row>
        <row r="30741">
          <cell r="A30741">
            <v>84024</v>
          </cell>
          <cell r="B30741" t="str">
            <v>BARRA LISA TRACO 1:4 (CIMENTO E AREIA MEDIA), ESPESSURA 2,0CM, PREPARO MANUAL DA ARGAMASSA</v>
          </cell>
          <cell r="C30741" t="str">
            <v>M2</v>
          </cell>
        </row>
        <row r="30742">
          <cell r="A30742">
            <v>84026</v>
          </cell>
          <cell r="B30742" t="str">
            <v>BARRA LISA TRACO 1:3 (CIMENTO E AREIA MEDIA), ESPESSURA 0,5CM, PREPARO MANUAL DA ARGAMASSA</v>
          </cell>
          <cell r="C30742" t="str">
            <v>M2</v>
          </cell>
        </row>
        <row r="30743">
          <cell r="A30743">
            <v>84027</v>
          </cell>
          <cell r="B30743" t="str">
            <v>BARRA LISA TRACO 1:4 (CIMENTO E AREIA MEDIA), COM CORANTE AMARELO, ESPESSURA 2,0CM, PREPARO MANUAL DA ARGAMASSA</v>
          </cell>
          <cell r="C30743" t="str">
            <v>M2</v>
          </cell>
        </row>
        <row r="30744">
          <cell r="A30744">
            <v>84028</v>
          </cell>
          <cell r="B30744" t="str">
            <v>BARRA LISA TRACO 1:3 (CIMENTO E AREIA MEDIA NAO PENEIRADA), INCLUSO ADITIVO IMPERMEABILIZANTE, ESPESSURA 0,5CM, PREPARO MANUAL DA ARGAMASSA</v>
          </cell>
          <cell r="C30744" t="str">
            <v>M2</v>
          </cell>
        </row>
        <row r="30745">
          <cell r="A30745">
            <v>84072</v>
          </cell>
          <cell r="B30745" t="str">
            <v>APLICAÇÃO MANUAL DE GESSO DESEMPENADO (SEM TALISCAS) EM TETO DE AMBIENTES DE ÁREA MAIOR QUE 10M², ESPESSURA DE 0,5CM. AF_06/2014</v>
          </cell>
          <cell r="C30745" t="str">
            <v>M2</v>
          </cell>
        </row>
        <row r="30746">
          <cell r="A30746">
            <v>87411</v>
          </cell>
          <cell r="B30746" t="str">
            <v>APLICAÇÃO MANUAL DE GESSO DESEMPENADO (SEM TALISCAS) EM TETO DE AMBIENTES DE ÁREA ENTRE 5M² E 10M², ESPESSURA DE 0,5CM. AF_06/2014</v>
          </cell>
          <cell r="C30746" t="str">
            <v>M2</v>
          </cell>
        </row>
        <row r="30747">
          <cell r="A30747">
            <v>87412</v>
          </cell>
          <cell r="B30747" t="str">
            <v>APLICAÇÃO MANUAL DE GESSO DESEMPENADO (SEM TALISCAS) EM TETO DE AMBIENTES DE ÁREA MENOR QUE 5M², ESPESSURA DE 0,5CM. AF_06/2014</v>
          </cell>
          <cell r="C30747" t="str">
            <v>M2</v>
          </cell>
        </row>
        <row r="30748">
          <cell r="A30748">
            <v>87413</v>
          </cell>
          <cell r="B30748" t="str">
            <v>APLICAÇÃO MANUAL DE GESSO DESEMPENADO (SEM TALISCAS) EM TETO DE AMBIENTES DE ÁREA MAIOR QUE 10M², ESPESSURA DE 1,0CM. AF_06/2014</v>
          </cell>
          <cell r="C30748" t="str">
            <v>M2</v>
          </cell>
        </row>
        <row r="30749">
          <cell r="A30749">
            <v>87414</v>
          </cell>
          <cell r="B30749" t="str">
            <v>APLICAÇÃO MANUAL DE GESSO DESEMPENADO (SEM TALISCAS) EM TETO DE AMBIENTES DE ÁREA ENTRE 5M² E 10M², ESPESSURA DE 1,0CM. AF_06/2014</v>
          </cell>
          <cell r="C30749" t="str">
            <v>M2</v>
          </cell>
        </row>
        <row r="30750">
          <cell r="A30750">
            <v>87415</v>
          </cell>
          <cell r="B30750" t="str">
            <v>APLICAÇÃO MANUAL DE GESSO DESEMPENADO (SEM TALISCAS) EM TETO DE AMBIENTES DE ÁREA MENOR QUE 5M², ESPESSURA DE 1,0CM. AF_06/2014</v>
          </cell>
          <cell r="C30750" t="str">
            <v>M2</v>
          </cell>
        </row>
        <row r="30751">
          <cell r="A30751">
            <v>87416</v>
          </cell>
          <cell r="B30751" t="str">
            <v>APLICAÇÃO MANUAL DE GESSO DESEMPENADO (SEM TALISCAS) EM PAREDES DE AMBIENTES DE ÁREA MAIOR QUE 10M², ESPESSURA DE 0,5CM. AF_06/2014</v>
          </cell>
          <cell r="C30751" t="str">
            <v>M2</v>
          </cell>
        </row>
        <row r="30752">
          <cell r="A30752">
            <v>87417</v>
          </cell>
          <cell r="B30752" t="str">
            <v>APLICAÇÃO MANUAL DE GESSO DESEMPENADO (SEM TALISCAS) EM PAREDES DE AMBIENTES DE ÁREA ENTRE 5M² E 10M², ESPESSURA DE 0,5CM. AF_06/2014</v>
          </cell>
          <cell r="C30752" t="str">
            <v>M2</v>
          </cell>
        </row>
        <row r="30753">
          <cell r="A30753">
            <v>87418</v>
          </cell>
          <cell r="B30753" t="str">
            <v>APLICAÇÃO MANUAL DE GESSO DESEMPENADO (SEM TALISCAS) EM PAREDES DE AMBIENTES DE ÁREA MENOR QUE 5M², ESPESSURA DE 0,5CM. AF_06/2014</v>
          </cell>
          <cell r="C30753" t="str">
            <v>M2</v>
          </cell>
        </row>
        <row r="30754">
          <cell r="A30754">
            <v>87419</v>
          </cell>
          <cell r="B30754" t="str">
            <v>APLICAÇÃO MANUAL DE GESSO DESEMPENADO (SEM TALISCAS) EM PAREDES DE AMBIENTES DE ÁREA MAIOR QUE 10M², ESPESSURA DE 1,0CM. AF_06/2014</v>
          </cell>
          <cell r="C30754" t="str">
            <v>M2</v>
          </cell>
        </row>
        <row r="30755">
          <cell r="A30755">
            <v>87420</v>
          </cell>
          <cell r="B30755" t="str">
            <v>APLICAÇÃO MANUAL DE GESSO DESEMPENADO (SEM TALISCAS) EM PAREDES DE AMBIENTES DE ÁREA ENTRE 5M² E 10M², ESPESSURA DE 1,0CM. AF_06/2014</v>
          </cell>
          <cell r="C30755" t="str">
            <v>M2</v>
          </cell>
        </row>
        <row r="30756">
          <cell r="A30756">
            <v>87421</v>
          </cell>
          <cell r="B30756" t="str">
            <v>APLICAÇÃO MANUAL DE GESSO DESEMPENADO (SEM TALISCAS) EM PAREDES DE AMBIENTES DE ÁREA MENOR QUE 5M², ESPESSURA DE 1,0CM. AF_06/2014</v>
          </cell>
          <cell r="C30756" t="str">
            <v>M2</v>
          </cell>
        </row>
        <row r="30757">
          <cell r="A30757">
            <v>87422</v>
          </cell>
          <cell r="B30757" t="str">
            <v>APLICAÇÃO MANUAL DE GESSO SARRAFEADO (COM TALISCAS) EM PAREDES DE AMBIENTES DE ÁREA MAIOR QUE 10M², ESPESSURA DE 1,0CM. AF_06/2014</v>
          </cell>
          <cell r="C30757" t="str">
            <v>M2</v>
          </cell>
        </row>
        <row r="30758">
          <cell r="A30758">
            <v>87423</v>
          </cell>
          <cell r="B30758" t="str">
            <v>APLICAÇÃO MANUAL DE GESSO SARRAFEADO (COM TALISCAS) EM PAREDES DE AMBIENTES DE ÁREA ENTRE 5M² E 10M², ESPESSURA DE 1,0CM. AF_06/2014</v>
          </cell>
          <cell r="C30758" t="str">
            <v>M2</v>
          </cell>
        </row>
        <row r="30759">
          <cell r="A30759">
            <v>87424</v>
          </cell>
          <cell r="B30759" t="str">
            <v>APLICAÇÃO MANUAL DE GESSO SARRAFEADO (COM TALISCAS) EM PAREDES DE AMBIENTES DE ÁREA MENOR QUE 5M², ESPESSURA DE 1,0CM. AF_06/2014</v>
          </cell>
          <cell r="C30759" t="str">
            <v>M2</v>
          </cell>
        </row>
        <row r="30760">
          <cell r="A30760">
            <v>87425</v>
          </cell>
          <cell r="B30760" t="str">
            <v>APLICAÇÃO MANUAL DE GESSO SARRAFEADO (COM TALISCAS) EM PAREDES DE AMBIENTES DE ÁREA MAIOR QUE 10M², ESPESSURA DE 1,5CM. AF_06/2014</v>
          </cell>
          <cell r="C30760" t="str">
            <v>M2</v>
          </cell>
        </row>
        <row r="30761">
          <cell r="A30761">
            <v>87426</v>
          </cell>
          <cell r="B30761" t="str">
            <v>APLICAÇÃO MANUAL DE GESSO SARRAFEADO (COM TALISCAS) EM PAREDES DE AMBIENTES DE ÁREA ENTRE 5M² E 10M², ESPESSURA DE 1,5CM. AF_06/2014</v>
          </cell>
          <cell r="C30761" t="str">
            <v>M2</v>
          </cell>
        </row>
        <row r="30762">
          <cell r="A30762">
            <v>87427</v>
          </cell>
          <cell r="B30762" t="str">
            <v>APLICAÇÃO MANUAL DE GESSO SARRAFEADO (COM TALISCAS) EM PAREDES DE AMBIENTES DE ÁREA MENOR QUE 5M², ESPESSURA DE 1,5CM. AF_06/2014</v>
          </cell>
          <cell r="C30762" t="str">
            <v>M2</v>
          </cell>
        </row>
        <row r="30763">
          <cell r="A30763">
            <v>87428</v>
          </cell>
          <cell r="B30763" t="str">
            <v>APLICAÇÃO DE GESSO PROJETADO COM EQUIPAMENTO DE PROJEÇÃO EM PAREDES DE AMBIENTES DE ÁREA MAIOR QUE 10M², DESEMPENADO (SEM TALISCAS), ESPESSURA DE 0,5CM. AF_06/2014</v>
          </cell>
          <cell r="C30763" t="str">
            <v>M2</v>
          </cell>
        </row>
        <row r="30764">
          <cell r="A30764">
            <v>87429</v>
          </cell>
          <cell r="B30764" t="str">
            <v>APLICAÇÃO DE GESSO PROJETADO COM EQUIPAMENTO DE PROJEÇÃO EM PAREDES DE AMBIENTES DE ÁREA ENTRE 5M² E 10M², DESEMPENADO (SEM TALISCAS), ESPESSURA DE 0,5CM. AF_06/2014</v>
          </cell>
          <cell r="C30764" t="str">
            <v>M2</v>
          </cell>
        </row>
        <row r="30765">
          <cell r="A30765">
            <v>87430</v>
          </cell>
          <cell r="B30765" t="str">
            <v>APLICAÇÃO DE GESSO PROJETADO COM EQUIPAMENTO DE PROJEÇÃO EM PAREDES DE AMBIENTES DE ÁREA MENOR QUE 5M², DESEMPENADO (SEM TALISCAS), ESPESSURA DE 0,5CM. AF_06/2014</v>
          </cell>
          <cell r="C30765" t="str">
            <v>M2</v>
          </cell>
        </row>
        <row r="30766">
          <cell r="A30766">
            <v>87431</v>
          </cell>
          <cell r="B30766" t="str">
            <v>APLICAÇÃO DE GESSO PROJETADO COM EQUIPAMENTO DE PROJEÇÃO EM PAREDES DE AMBIENTES DE ÁREA MAIOR QUE 10M², DESEMPENADO (SEM TALISCAS), ESPESSURA DE 1,0CM. AF_06/2014</v>
          </cell>
          <cell r="C30766" t="str">
            <v>M2</v>
          </cell>
        </row>
        <row r="30767">
          <cell r="A30767">
            <v>87432</v>
          </cell>
          <cell r="B30767" t="str">
            <v>APLICAÇÃO DE GESSO PROJETADO COM EQUIPAMENTO DE PROJEÇÃO EM PAREDES DE AMBIENTES DE ÁREA ENTRE 5M² E 10M², DESEMPENADO (SEM TALISCAS), ESPESSURA DE 1,0CM. AF_06/2014</v>
          </cell>
          <cell r="C30767" t="str">
            <v>M2</v>
          </cell>
        </row>
        <row r="30768">
          <cell r="A30768">
            <v>87433</v>
          </cell>
          <cell r="B30768" t="str">
            <v>APLICAÇÃO DE GESSO PROJETADO COM EQUIPAMENTO DE PROJEÇÃO EM PAREDES DE AMBIENTES DE ÁREA MENOR QUE 5M², DESEMPENADO (SEM TALISCAS), ESPESSURA DE 1,0CM. AF_06/2014</v>
          </cell>
          <cell r="C30768" t="str">
            <v>M2</v>
          </cell>
        </row>
        <row r="30769">
          <cell r="A30769">
            <v>87434</v>
          </cell>
          <cell r="B30769" t="str">
            <v>APLICAÇÃO DE GESSO PROJETADO COM EQUIPAMENTO DE PROJEÇÃO EM PAREDES DE AMBIENTES DE ÁREA MAIOR QUE 10M², SARRAFEADO (COM TALISCAS), ESPESSURA DE 1,0CM. AF_06/2014</v>
          </cell>
          <cell r="C30769" t="str">
            <v>M2</v>
          </cell>
        </row>
        <row r="30770">
          <cell r="A30770">
            <v>87435</v>
          </cell>
          <cell r="B30770" t="str">
            <v>APLICAÇÃO DE GESSO PROJETADO COM EQUIPAMENTO DE PROJEÇÃO EM PAREDES DE AMBIENTES DE ÁREA ENTRE 5M² E 10M², SARRAFEADO (COM TALISCAS), ESPESSURA DE 1,0CM. AF_06/2014</v>
          </cell>
          <cell r="C30770" t="str">
            <v>M2</v>
          </cell>
        </row>
        <row r="30771">
          <cell r="A30771">
            <v>87436</v>
          </cell>
          <cell r="B30771" t="str">
            <v>APLICAÇÃO DE GESSO PROJETADO COM EQUIPAMENTO DE PROJEÇÃO EM PAREDES DE AMBIENTES DE ÁREA MENOR QUE 5M², SARRAFEADO (COM TALISCAS), ESPESSURA DE 1,0CM. AF_06/2014</v>
          </cell>
          <cell r="C30771" t="str">
            <v>M2</v>
          </cell>
        </row>
        <row r="30772">
          <cell r="A30772">
            <v>87437</v>
          </cell>
          <cell r="B30772" t="str">
            <v>APLICAÇÃO DE GESSO PROJETADO COM EQUIPAMENTO DE PROJEÇÃO EM PAREDES DE AMBIENTES DE ÁREA MAIOR QUE 10M², SARRAFEADO (COM TALISCAS), ESPESSURA DE 1,5CM. AF_06/2014</v>
          </cell>
          <cell r="C30772" t="str">
            <v>M2</v>
          </cell>
        </row>
        <row r="30773">
          <cell r="A30773">
            <v>87438</v>
          </cell>
          <cell r="B30773" t="str">
            <v>APLICAÇÃO DE GESSO PROJETADO COM EQUIPAMENTO DE PROJEÇÃO EM PAREDES DE AMBIENTES DE ÁREA ENTRE 5M² E 10M², SARRAFEADO (COM TALISCAS), ESPESSURA DE 1,5CM. AF_06/2014</v>
          </cell>
          <cell r="C30773" t="str">
            <v>M2</v>
          </cell>
        </row>
        <row r="30774">
          <cell r="A30774">
            <v>87439</v>
          </cell>
          <cell r="B30774" t="str">
            <v>APLICAÇÃO DE GESSO PROJETADO COM EQUIPAMENTO DE PROJEÇÃO EM PAREDES DE AMBIENTES DE ÁREA MENOR QUE 5M², SARRAFEADO (COM TALISCAS), ESPESSURA DE 1,5CM. AF_06/2014</v>
          </cell>
          <cell r="C30774" t="str">
            <v>M2</v>
          </cell>
        </row>
        <row r="30775">
          <cell r="A30775">
            <v>87440</v>
          </cell>
          <cell r="B30775" t="str">
            <v>EMBOÇO, PARA RECEBIMENTO DE CERÂMICA, EM ARGAMASSA TRAÇO 1:2:8, PREPARO MECÂNICO COM BETONEIRA 400L, APLICADO MANUALMENTE EM FACES INTERNAS DE PAREDES, PARA AMBIENTE COM ÁREA MENOR QUE 5M2, ESPESSURA DE 20MM, COM EXECUÇÃO DE TALISCAS. AF_06/2014</v>
          </cell>
          <cell r="C30775" t="str">
            <v>M2</v>
          </cell>
        </row>
        <row r="30776">
          <cell r="A30776">
            <v>87527</v>
          </cell>
          <cell r="B30776" t="str">
            <v>EMBOÇO, PARA RECEBIMENTO DE CERÂMICA, EM ARGAMASSA TRAÇO 1:2:8, PREPARO MANUAL, APLICADO MANUALMENTE EM FACES INTERNAS DE PAREDES, PARA AMBIENTE COM ÁREA MENOR QUE 5M2, ESPESSURA DE 20MM, COM EXECUÇÃO DE TALISCAS. AF_06/2014</v>
          </cell>
          <cell r="C30776" t="str">
            <v>M2</v>
          </cell>
        </row>
        <row r="30777">
          <cell r="A30777">
            <v>87528</v>
          </cell>
          <cell r="B30777" t="str">
            <v>MASSA ÚNICA, PARA RECEBIMENTO DE PINTURA, EM ARGAMASSA TRAÇO 1:2:8, PREPARO MECÂNICO COM BETONEIRA 400L, APLICADA MANUALMENTE EM FACES INTERNAS DE PAREDES, ESPESSURA DE 20MM, COM EXECUÇÃO DE TALISCAS. AF_06/2014</v>
          </cell>
          <cell r="C30777" t="str">
            <v>M2</v>
          </cell>
        </row>
        <row r="30778">
          <cell r="A30778">
            <v>87529</v>
          </cell>
          <cell r="B30778" t="str">
            <v>MASSA ÚNICA, PARA RECEBIMENTO DE PINTURA, EM ARGAMASSA TRAÇO 1:2:8, PREPARO MANUAL, APLICADA MANUALMENTE EM FACES INTERNAS DE PAREDES, ESPESSURA DE 20MM, COM EXECUÇÃO DE TALISCAS. AF_06/2014</v>
          </cell>
          <cell r="C30778" t="str">
            <v>M2</v>
          </cell>
        </row>
        <row r="30779">
          <cell r="A30779">
            <v>87530</v>
          </cell>
          <cell r="B30779" t="str">
            <v>EMBOÇO, PARA RECEBIMENTO DE CERÂMICA, EM ARGAMASSA TRAÇO 1:2:8, PREPARO MECÂNICO COM BETONEIRA 400L, APLICADO MANUALMENTE EM FACES INTERNAS DE PAREDES, PARA AMBIENTE COM ÁREA ENTRE 5M2 E 10M2, ESPESSURA DE 20MM, COM EXECUÇÃO DE TALISCAS. AF_06/2014</v>
          </cell>
          <cell r="C30779" t="str">
            <v>M2</v>
          </cell>
        </row>
        <row r="30780">
          <cell r="A30780">
            <v>87531</v>
          </cell>
          <cell r="B30780" t="str">
            <v>EMBOÇO, PARA RECEBIMENTO DE CERÂMICA, EM ARGAMASSA TRAÇO 1:2:8, PREPARO MANUAL, APLICADO MANUALMENTE EM FACES INTERNAS DE PAREDES, PARA AMBIENTE COM ÁREA  ENTRE 5M2 E 10M2, ESPESSURA DE 20MM, COM EXECUÇÃO DE TALISCAS. AF_06/2014</v>
          </cell>
          <cell r="C30780" t="str">
            <v>M2</v>
          </cell>
        </row>
        <row r="30781">
          <cell r="A30781">
            <v>87532</v>
          </cell>
          <cell r="B30781" t="str">
            <v>EMBOÇO, PARA RECEBIMENTO DE CERÂMICA, EM ARGAMASSA TRAÇO 1:2:8, PREPARO MECÂNICO COM BETONEIRA 400L, APLICADO MANUALMENTE EM FACES INTERNAS DE PAREDES, PARA AMBIENTE COM ÁREA  MAIOR QUE 10M2, ESPESSURA DE 20MM, COM EXECUÇÃO DE TALISCAS. AF_06/2014</v>
          </cell>
          <cell r="C30781" t="str">
            <v>M2</v>
          </cell>
        </row>
        <row r="30782">
          <cell r="A30782">
            <v>87535</v>
          </cell>
          <cell r="B30782" t="str">
            <v>EMBOÇO, PARA RECEBIMENTO DE CERÂMICA, EM ARGAMASSA TRAÇO 1:2:8, PREPARO MANUAL, APLICADO MANUALMENTE EM FACES INTERNAS DE PAREDES, PARA AMBIENTE COM ÁREA  MAIOR QUE 10M2, ESPESSURA DE 20MM, COM EXECUÇÃO DE TALISCAS. AF_06/2014</v>
          </cell>
          <cell r="C30782" t="str">
            <v>M2</v>
          </cell>
        </row>
        <row r="30783">
          <cell r="A30783">
            <v>87536</v>
          </cell>
          <cell r="B3078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30783" t="str">
            <v>M2</v>
          </cell>
        </row>
        <row r="30784">
          <cell r="A30784">
            <v>87537</v>
          </cell>
          <cell r="B30784" t="str">
            <v>MASSA ÚNICA, PARA RECEBIMENTO DE PINTURA, EM ARGAMASSA INDUSTRIALIZADA, PREPARO MECÂNICO, APLICADO COM EQUIPAMENTO DE MISTURA E PROJEÇÃO DE 1,5 M3/H DE ARGAMASSA EM FACES INTERNAS DE PAREDES, ESPESSURA DE 20MM, COM EXECUÇÃO DE TALISCAS. AF_06/2014</v>
          </cell>
          <cell r="C30784" t="str">
            <v>M2</v>
          </cell>
        </row>
        <row r="30785">
          <cell r="A30785">
            <v>87538</v>
          </cell>
          <cell r="B3078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30785" t="str">
            <v>M2</v>
          </cell>
        </row>
        <row r="30786">
          <cell r="A30786">
            <v>87539</v>
          </cell>
          <cell r="B3078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30786" t="str">
            <v>M2</v>
          </cell>
        </row>
        <row r="30787">
          <cell r="A30787">
            <v>87541</v>
          </cell>
          <cell r="B30787" t="str">
            <v>MASSA ÚNICA, PARA RECEBIMENTO DE PINTURA OU CERÂMICA, ARGAMASSA INDUSTRIALIZADA, PREPARO MECÂNICO, APLICADO COM EQUIPAMENTO DE MISTURA E PROJEÇÃO DE 1,5 M3/H EM FACES INTERNAS DE PAREDES, ESPESSURA DE 5MM, SEM EXECUÇÃO DE TALISCAS. AF_06/2014</v>
          </cell>
          <cell r="C30787" t="str">
            <v>M2</v>
          </cell>
        </row>
        <row r="30788">
          <cell r="A30788">
            <v>87543</v>
          </cell>
          <cell r="B30788" t="str">
            <v>EMBOÇO, PARA RECEBIMENTO DE CERÂMICA, EM ARGAMASSA TRAÇO 1:2:8, PREPARO MECÂNICO COM BETONEIRA 400L, APLICADO MANUALMENTE EM FACES INTERNAS DE PAREDES, PARA AMBIENTE COM ÁREA MENOR QUE 5M2, ESPESSURA DE 10MM, COM EXECUÇÃO DE TALISCAS. AF_06/2014</v>
          </cell>
          <cell r="C30788" t="str">
            <v>M2</v>
          </cell>
        </row>
        <row r="30789">
          <cell r="A30789">
            <v>87545</v>
          </cell>
          <cell r="B30789" t="str">
            <v>EMBOÇO, PARA RECEBIMENTO DE CERÂMICA, EM ARGAMASSA TRAÇO 1:2:8, PREPARO MANUAL, APLICADO MANUALMENTE EM FACES INTERNAS DE PAREDES, PARA AMBIENTE COM ÁREA MENOR QUE 5M2, ESPESSURA DE 10MM, COM EXECUÇÃO DE TALISCAS. AF_06/2014</v>
          </cell>
          <cell r="C30789" t="str">
            <v>M2</v>
          </cell>
        </row>
        <row r="30790">
          <cell r="A30790">
            <v>87546</v>
          </cell>
          <cell r="B30790" t="str">
            <v>MASSA ÚNICA, PARA RECEBIMENTO DE PINTURA, EM ARGAMASSA TRAÇO 1:2:8, PREPARO MECÂNICO COM BETONEIRA 400L, APLICADA MANUALMENTE EM FACES INTERNAS DE PAREDES, ESPESSURA DE 10MM, COM EXECUÇÃO DE TALISCAS. AF_06/2014</v>
          </cell>
          <cell r="C30790" t="str">
            <v>M2</v>
          </cell>
        </row>
        <row r="30791">
          <cell r="A30791">
            <v>87547</v>
          </cell>
          <cell r="B30791" t="str">
            <v>MASSA ÚNICA, PARA RECEBIMENTO DE PINTURA, EM ARGAMASSA TRAÇO 1:2:8, PREPARO MANUAL, APLICADA MANUALMENTE EM FACES INTERNAS DE PAREDES, ESPESSURA DE 10MM, COM EXECUÇÃO DE TALISCAS. AF_06/2014</v>
          </cell>
          <cell r="C30791" t="str">
            <v>M2</v>
          </cell>
        </row>
        <row r="30792">
          <cell r="A30792">
            <v>87548</v>
          </cell>
          <cell r="B30792" t="str">
            <v>EMBOÇO, PARA RECEBIMENTO DE CERÂMICA, EM ARGAMASSA TRAÇO 1:2:8, PREPARO MECÂNICO COM BETONEIRA 400L, APLICADO MANUALMENTE EM FACES INTERNAS DE PAREDES, PARA AMBIENTE COM ÁREA ENTRE 5M2 E 10M2, ESPESSURA DE 10MM, COM EXECUÇÃO DE TALISCAS. AF_06/2014</v>
          </cell>
          <cell r="C30792" t="str">
            <v>M2</v>
          </cell>
        </row>
        <row r="30793">
          <cell r="A30793">
            <v>87549</v>
          </cell>
          <cell r="B30793" t="str">
            <v>EMBOÇO, PARA RECEBIMENTO DE CERÂMICA, EM ARGAMASSA TRAÇO 1:2:8, PREPARO MANUAL, APLICADO MANUALMENTE EM FACES INTERNAS DE PAREDES, PARA AMBIENTE COM ÁREA ENTRE 5M2 E 10M2, ESPESSURA DE 10MM, COM EXECUÇÃO DE TALISCAS. AF_06/2014</v>
          </cell>
          <cell r="C30793" t="str">
            <v>M2</v>
          </cell>
        </row>
        <row r="30794">
          <cell r="A30794">
            <v>87550</v>
          </cell>
          <cell r="B30794" t="str">
            <v>EMBOÇO, PARA RECEBIMENTO DE CERÂMICA, EM ARGAMASSA TRAÇO 1:2:8, PREPARO MECÂNICO COM BETONEIRA 400L, APLICADO MANUALMENTE EM FACES INTERNAS DE PAREDES, PARA AMBIENTE COM ÁREA MAIOR QUE 10M2, ESPESSURA DE 10MM, COM EXECUÇÃO DE TALISCAS. AF_06/2014</v>
          </cell>
          <cell r="C30794" t="str">
            <v>M2</v>
          </cell>
        </row>
        <row r="30795">
          <cell r="A30795">
            <v>87553</v>
          </cell>
          <cell r="B30795" t="str">
            <v>EMBOÇO, PARA RECEBIMENTO DE CERÂMICA, EM ARGAMASSA TRAÇO 1:2:8, PREPARO MANUAL, APLICADO MANUALMENTE EM FACES INTERNAS DE PAREDES, PARA AMBIENTE COM ÁREA MAIOR QUE 10M2, ESPESSURA DE 10MM, COM EXECUÇÃO DE TALISCAS. AF_06/2014</v>
          </cell>
          <cell r="C30795" t="str">
            <v>M2</v>
          </cell>
        </row>
        <row r="30796">
          <cell r="A30796">
            <v>87554</v>
          </cell>
          <cell r="B3079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30796" t="str">
            <v>M2</v>
          </cell>
        </row>
        <row r="30797">
          <cell r="A30797">
            <v>87555</v>
          </cell>
          <cell r="B30797" t="str">
            <v>MASSA ÚNICA, PARA RECEBIMENTO DE PINTURA, EM ARGAMASSA INDUSTRIALIZADA, PREPARO MECÂNICO, APLICADO COM EQUIPAMENTO DE MISTURA E PROJEÇÃO DE 1,5 M3/H DE ARGAMASSA EM FACES INTERNAS DE PAREDES, ESPESSURA DE 10MM, COM EXECUÇÃO DE TALISCAS. AF_06/2014</v>
          </cell>
          <cell r="C30797" t="str">
            <v>M2</v>
          </cell>
        </row>
        <row r="30798">
          <cell r="A30798">
            <v>87556</v>
          </cell>
          <cell r="B3079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30798" t="str">
            <v>M2</v>
          </cell>
        </row>
        <row r="30799">
          <cell r="A30799">
            <v>87557</v>
          </cell>
          <cell r="B3079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30799" t="str">
            <v>M2</v>
          </cell>
        </row>
        <row r="30800">
          <cell r="A30800">
            <v>87559</v>
          </cell>
          <cell r="B30800" t="str">
            <v>MASSA ÚNICA, PARA RECEBIMENTO DE PINTURA OU CERÂMICA, EM ARGAMASSA INDUSTRIALIZADA, PREPARO MECÂNICO, APLICADO COM EQUIPAMENTO DE MISTURA E PROJEÇÃO DE 1,5 M3/H DE ARGAMASSA EM FACES INTERNAS DE PAREDES, ESPESSURA DE 10MM, SEM EXECUÇÃO DE TALISCAS. AF_06/2014</v>
          </cell>
          <cell r="C30800" t="str">
            <v>M2</v>
          </cell>
        </row>
        <row r="30801">
          <cell r="A30801">
            <v>87561</v>
          </cell>
          <cell r="B30801" t="str">
            <v>EMBOÇO OU MASSA ÚNICA EM ARGAMASSA TRAÇO 1:2:8, PREPARO MECÂNICO COM BETONEIRA 400 L, APLICADA MANUALMENTE EM PANOS DE FACHADA COM PRESENÇA DE VÃOS, ESPESSURA DE 25 MM. AF_06/2014</v>
          </cell>
          <cell r="C30801" t="str">
            <v>M2</v>
          </cell>
        </row>
        <row r="30802">
          <cell r="A30802">
            <v>87775</v>
          </cell>
          <cell r="B30802" t="str">
            <v>EMBOÇO OU MASSA ÚNICA EM ARGAMASSA TRAÇO 1:2:8, PREPARO MANUAL, APLICADA MANUALMENTE EM PANOS DE FACHADA COM PRESENÇA DE VÃOS, ESPESSURA DE 25 MM. AF_06/2014</v>
          </cell>
          <cell r="C30802" t="str">
            <v>M2</v>
          </cell>
        </row>
        <row r="30803">
          <cell r="A30803">
            <v>87777</v>
          </cell>
          <cell r="B30803" t="str">
            <v>EMBOÇO OU MASSA ÚNICA EM ARGAMASSA INDUSTRIALIZADA, PREPARO MECÂNICO E APLICAÇÃO COM EQUIPAMENTO DE MISTURA E PROJEÇÃO DE 1,5 M3/H DE ARGAMASSA EM PANOS DE FACHADA COM PRESENÇA DE VÃOS, ESPESSURA DE 25 MM. AF_06/2014</v>
          </cell>
          <cell r="C30803" t="str">
            <v>M2</v>
          </cell>
        </row>
        <row r="30804">
          <cell r="A30804">
            <v>87778</v>
          </cell>
          <cell r="B30804" t="str">
            <v>EMBOÇO OU MASSA ÚNICA EM ARGAMASSA TRAÇO 1:2:8, PREPARO MECÂNICO COM BETONEIRA 400 L, APLICADA MANUALMENTE EM PANOS DE FACHADA COM PRESENÇA DE VÃOS, ESPESSURA DE 35 MM. AF_06/2014</v>
          </cell>
          <cell r="C30804" t="str">
            <v>M2</v>
          </cell>
        </row>
        <row r="30805">
          <cell r="A30805">
            <v>87779</v>
          </cell>
          <cell r="B30805" t="str">
            <v>EMBOÇO OU MASSA ÚNICA EM ARGAMASSA TRAÇO 1:2:8, PREPARO MANUAL, APLICADA MANUALMENTE EM PANOS DE FACHADA COM PRESENÇA DE VÃOS, ESPESSURA DE 35 MM. AF_06/2014</v>
          </cell>
          <cell r="C30805" t="str">
            <v>M2</v>
          </cell>
        </row>
        <row r="30806">
          <cell r="A30806">
            <v>87781</v>
          </cell>
          <cell r="B30806" t="str">
            <v>EMBOÇO OU MASSA ÚNICA EM ARGAMASSA INDUSTRIALIZADA, PREPARO MECÂNICO E APLICAÇÃO COM EQUIPAMENTO DE MISTURA E PROJEÇÃO DE 1,5 M3/H DE ARGAMASSA EM PANOS DE FACHADA COM PRESENÇA DE VÃOS, ESPESSURA DE 35 MM. AF_06/2014</v>
          </cell>
          <cell r="C30806" t="str">
            <v>M2</v>
          </cell>
        </row>
        <row r="30807">
          <cell r="A30807">
            <v>87783</v>
          </cell>
          <cell r="B30807" t="str">
            <v>EMBOÇO OU MASSA ÚNICA EM ARGAMASSA TRAÇO 1:2:8, PREPARO MECÂNICO COM BETONEIRA 400 L, APLICADA MANUALMENTE EM PANOS DE FACHADA COM PRESENÇA DE VÃOS, ESPESSURA DE 45 MM. AF_06/2014</v>
          </cell>
          <cell r="C30807" t="str">
            <v>M2</v>
          </cell>
        </row>
        <row r="30808">
          <cell r="A30808">
            <v>87784</v>
          </cell>
          <cell r="B30808" t="str">
            <v>EMBOÇO OU MASSA ÚNICA EM ARGAMASSA TRAÇO 1:2:8, PREPARO MANUAL, APLICADA MANUALMENTE EM PANOS DE FACHADA COM PRESENÇA DE VÃOS, ESPESSURA DE 45 MM. AF_06/2014</v>
          </cell>
          <cell r="C30808" t="str">
            <v>M2</v>
          </cell>
        </row>
        <row r="30809">
          <cell r="A30809">
            <v>87786</v>
          </cell>
          <cell r="B30809" t="str">
            <v>EMBOÇO OU MASSA ÚNICA EM ARGAMASSA INDUSTRIALIZADA, PREPARO MECÂNICO E APLICAÇÃO COM EQUIPAMENTO DE MISTURA E PROJEÇÃO DE 1,5 M3/H DE ARGAMASSA EM PANOS DE FACHADA COM PRESENÇA DE VÃOS, ESPESSURA DE 45 MM. AF_06/2014</v>
          </cell>
          <cell r="C30809" t="str">
            <v>M2</v>
          </cell>
        </row>
        <row r="30810">
          <cell r="A30810">
            <v>87787</v>
          </cell>
          <cell r="B30810" t="str">
            <v>EMBOÇO OU MASSA ÚNICA EM ARGAMASSA TRAÇO 1:2:8, PREPARO MECÂNICO COM BETONEIRA 400 L, APLICADA MANUALMENTE EM PANOS DE FACHADA COM PRESENÇA DE VÃOS, ESPESSURA MAIOR OU IGUAL A 50 MM. AF_06/2014</v>
          </cell>
          <cell r="C30810" t="str">
            <v>M2</v>
          </cell>
        </row>
        <row r="30811">
          <cell r="A30811">
            <v>87788</v>
          </cell>
          <cell r="B30811" t="str">
            <v>EMBOÇO OU MASSA ÚNICA EM ARGAMASSA TRAÇO 1:2:8, PREPARO MANUAL, APLICADA MANUALMENTE EM PANOS DE FACHADA COM PRESENÇA DE VÃOS, ESPESSURA MAIOR OU IGUAL A 50 MM. AF_06/2014</v>
          </cell>
          <cell r="C30811" t="str">
            <v>M2</v>
          </cell>
        </row>
        <row r="30812">
          <cell r="A30812">
            <v>87790</v>
          </cell>
          <cell r="B30812" t="str">
            <v>EMBOÇO OU MASSA ÚNICA EM ARGAMASSA INDUSTRIALIZADA, PREPARO MECÂNICO E APLICAÇÃO COM EQUIPAMENTO DE MISTURA E PROJEÇÃO DE 1,5 M3/H DE ARGAMASSA EM PANOS DE FACHADA COM PRESENÇA DE VÃOS, ESPESSURA MAIOR OU IGUAL A 50 MM. AF_06/2014</v>
          </cell>
          <cell r="C30812" t="str">
            <v>M2</v>
          </cell>
        </row>
        <row r="30813">
          <cell r="A30813">
            <v>87791</v>
          </cell>
          <cell r="B30813" t="str">
            <v>EMBOÇO OU MASSA ÚNICA EM ARGAMASSA TRAÇO 1:2:8, PREPARO MECÂNICO COM BETONEIRA 400 L, APLICADA MANUALMENTE EM PANOS CEGOS DE FACHADA (SEM PRESENÇA DE VÃOS), ESPESSURA DE 25 MM. AF_06/2014</v>
          </cell>
          <cell r="C30813" t="str">
            <v>M2</v>
          </cell>
        </row>
        <row r="30814">
          <cell r="A30814">
            <v>87792</v>
          </cell>
          <cell r="B30814" t="str">
            <v>EMBOÇO OU MASSA ÚNICA EM ARGAMASSA TRAÇO 1:2:8, PREPARO MANUAL, APLICADA MANUALMENTE EM PANOS CEGOS DE FACHADA (SEM PRESENÇA DE VÃOS), ESPESSURA DE 25 MM. AF_06/2014</v>
          </cell>
          <cell r="C30814" t="str">
            <v>M2</v>
          </cell>
        </row>
        <row r="30815">
          <cell r="A30815">
            <v>87794</v>
          </cell>
          <cell r="B30815" t="str">
            <v>EMBOÇO OU MASSA ÚNICA EM ARGAMASSA INDUSTRIALIZADA, PREPARO MECÂNICO E APLICAÇÃO COM EQUIPAMENTO DE MISTURA E PROJEÇÃO DE 1,5 M3/H DE ARGAMASSA EM PANOS CEGOS DE FACHADA (SEM PRESENÇA DE VÃOS), ESPESSURA DE 25 MM. AF_06/2014</v>
          </cell>
          <cell r="C30815" t="str">
            <v>M2</v>
          </cell>
        </row>
        <row r="30816">
          <cell r="A30816">
            <v>87795</v>
          </cell>
          <cell r="B30816" t="str">
            <v>EMBOÇO OU MASSA ÚNICA EM ARGAMASSA TRAÇO 1:2:8, PREPARO MECÂNICO COM BETONEIRA 400 L, APLICADA MANUALMENTE EM PANOS CEGOS DE FACHADA (SEM PRESENÇA DE VÃOS), ESPESSURA DE 35 MM. AF_06/2014</v>
          </cell>
          <cell r="C30816" t="str">
            <v>M2</v>
          </cell>
        </row>
        <row r="30817">
          <cell r="A30817">
            <v>87797</v>
          </cell>
          <cell r="B30817" t="str">
            <v>EMBOÇO OU MASSA ÚNICA EM ARGAMASSA TRAÇO 1:2:8, PREPARO MANUAL, APLICADA MANUALMENTE EM PANOS CEGOS DE FACHADA (SEM PRESENÇA DE VÃOS), ESPESSURA DE 35 MM. AF_06/2014</v>
          </cell>
          <cell r="C30817" t="str">
            <v>M2</v>
          </cell>
        </row>
        <row r="30818">
          <cell r="A30818">
            <v>87799</v>
          </cell>
          <cell r="B30818" t="str">
            <v>EMBOÇO OU MASSA ÚNICA EM ARGAMASSA INDUSTRIALIZADA, PREPARO MECÂNICO E APLICAÇÃO COM EQUIPAMENTO DE MISTURA E PROJEÇÃO DE 1,5 M3/H DE ARGAMASSA EM PANOS CEGOS DE FACHADA (SEM PRESENÇA DE VÃOS), ESPESSURA DE 35 MM. AF_06/2014</v>
          </cell>
          <cell r="C30818" t="str">
            <v>M2</v>
          </cell>
        </row>
        <row r="30819">
          <cell r="A30819">
            <v>87800</v>
          </cell>
          <cell r="B30819" t="str">
            <v>EMBOÇO OU MASSA ÚNICA EM ARGAMASSA TRAÇO 1:2:8, PREPARO MECÂNICO COM BETONEIRA 400 L, APLICADA MANUALMENTE EM PANOS CEGOS DE FACHADA (SEM PRESENÇA DE VÃOS), ESPESSURA DE 45 MM. AF_06/2014</v>
          </cell>
          <cell r="C30819" t="str">
            <v>M2</v>
          </cell>
        </row>
        <row r="30820">
          <cell r="A30820">
            <v>87801</v>
          </cell>
          <cell r="B30820" t="str">
            <v>EMBOÇO OU MASSA ÚNICA EM ARGAMASSA TRAÇO 1:2:8, PREPARO MANUAL, APLICADA MANUALMENTE EM PANOS CEGOS DE FACHADA (SEM PRESENÇA DE VÃOS), ESPESSURA DE 45 MM. AF_06/2014</v>
          </cell>
          <cell r="C30820" t="str">
            <v>M2</v>
          </cell>
        </row>
        <row r="30821">
          <cell r="A30821">
            <v>87803</v>
          </cell>
          <cell r="B30821" t="str">
            <v>EMBOÇO OU MASSA ÚNICA EM ARGAMASSA INDUSTRIALIZADA, PREPARO MECÂNICO E APLICAÇÃO COM EQUIPAMENTO DE MISTURA E PROJEÇÃO DE 1,5 M3/H DE ARGAMASSA EM PANOS CEGOS DE FACHADA (SEM PRESENÇA DE VÃOS), ESPESSURA DE 45 MM. AF_06/2014</v>
          </cell>
          <cell r="C30821" t="str">
            <v>M2</v>
          </cell>
        </row>
        <row r="30822">
          <cell r="A30822">
            <v>87804</v>
          </cell>
          <cell r="B30822" t="str">
            <v>EMBOÇO OU MASSA ÚNICA EM ARGAMASSA TRAÇO 1:2:8, PREPARO MECÂNICO COM BETONEIRA 400 L, APLICADA MANUALMENTE EM PANOS CEGOS DE FACHADA (SEM PRESENÇA DE VÃOS), ESPESSURA MAIOR OU IGUAL A 50 MM. AF_06/2014</v>
          </cell>
          <cell r="C30822" t="str">
            <v>M2</v>
          </cell>
        </row>
        <row r="30823">
          <cell r="A30823">
            <v>87805</v>
          </cell>
          <cell r="B30823" t="str">
            <v>EMBOÇO OU MASSA ÚNICA EM ARGAMASSA TRAÇO 1:2:8, PREPARO MANUAL, APLICADA MANUALMENTE EM PANOS CEGOS DE FACHADA (SEM PRESENÇA DE VÃOS), ESPESSURA MAIOR OU IGUAL A 50 MM. AF_06/2014</v>
          </cell>
          <cell r="C30823" t="str">
            <v>M2</v>
          </cell>
        </row>
        <row r="30824">
          <cell r="A30824">
            <v>87807</v>
          </cell>
          <cell r="B30824" t="str">
            <v>EMBOÇO OU MASSA ÚNICA EM ARGAMASSA INDUSTRIALIZADA, PREPARO MECÂNICO E APLICAÇÃO COM EQUIPAMENTO DE MISTURA E PROJEÇÃO DE 1,5 M3/H DE ARGAMASSA EM PANOS CEGOS DE FACHADA (SEM PRESENÇA DE VÃOS), ESPESSURA MAIOR OU IGUAL A 50 MM. AF_06/2014</v>
          </cell>
          <cell r="C30824" t="str">
            <v>M2</v>
          </cell>
        </row>
        <row r="30825">
          <cell r="A30825">
            <v>87808</v>
          </cell>
          <cell r="B30825" t="str">
            <v>EMBOÇO OU MASSA ÚNICA EM ARGAMASSA TRAÇO 1:2:8, PREPARO MECÂNICO COM BETONEIRA 400 L, APLICADA MANUALMENTE EM SUPERFÍCIES EXTERNAS DA SACADA, ESPESSURA DE 25 MM, SEM USO DE TELA METÁLICA DE REFORÇO CONTRA FISSURAÇÃO. AF_06/2014</v>
          </cell>
          <cell r="C30825" t="str">
            <v>M2</v>
          </cell>
        </row>
        <row r="30826">
          <cell r="A30826">
            <v>87809</v>
          </cell>
          <cell r="B30826" t="str">
            <v>EMBOÇO OU MASSA ÚNICA EM ARGAMASSA TRAÇO 1:2:8, PREPARO MANUAL, APLICADA MANUALMENTE EM SUPERFÍCIES EXTERNAS DA SACADA, ESPESSURA DE 25 MM, SEM USO DE TELA METÁLICA DE REFORÇO CONTRA FISSURAÇÃO. AF_06/2014</v>
          </cell>
          <cell r="C30826" t="str">
            <v>M2</v>
          </cell>
        </row>
        <row r="30827">
          <cell r="A30827">
            <v>87811</v>
          </cell>
          <cell r="B30827" t="str">
            <v>EMBOÇO OU MASSA ÚNICA EM ARGAMASSA INDUSTRIALIZADA, PREPARO MECÂNICO E APLICAÇÃO COM EQUIPAMENTO DE MISTURA E PROJEÇÃO DE 1,5 M3/H EM SUPERFÍCIES EXTERNAS DA SACADA, ESPESSURA 25 MM, SEM USO DE TELA METÁLICA. AF_06/2014</v>
          </cell>
          <cell r="C30827" t="str">
            <v>M2</v>
          </cell>
        </row>
        <row r="30828">
          <cell r="A30828">
            <v>87812</v>
          </cell>
          <cell r="B30828" t="str">
            <v>EMBOÇO OU MASSA ÚNICA EM ARGAMASSA TRAÇO 1:2:8, PREPARO MECÂNICO COM BETONEIRA 400 L, APLICADA MANUALMENTE EM SUPERFÍCIES EXTERNAS DA SACADA, ESPESSURA DE 35 MM, SEM USO DE TELA METÁLICA DE REFORÇO CONTRA FISSURAÇÃO. AF_06/2014</v>
          </cell>
          <cell r="C30828" t="str">
            <v>M2</v>
          </cell>
        </row>
        <row r="30829">
          <cell r="A30829">
            <v>87813</v>
          </cell>
          <cell r="B30829" t="str">
            <v>EMBOÇO OU MASSA ÚNICA EM ARGAMASSA TRAÇO 1:2:8, PREPARO MANUAL, APLICADA MANUALMENTE EM SUPERFÍCIES EXTERNAS DA SACADA, ESPESSURA DE 35 MM, SEM USO DE TELA METÁLICA DE REFORÇO CONTRA FISSURAÇÃO. AF_06/2014</v>
          </cell>
          <cell r="C30829" t="str">
            <v>M2</v>
          </cell>
        </row>
        <row r="30830">
          <cell r="A30830">
            <v>87815</v>
          </cell>
          <cell r="B30830" t="str">
            <v>EMBOÇO OU MASSA ÚNICA EM ARGAMASSA INDUSTRIALIZADA, PREPARO MECÂNICO E APLICAÇÃO COM EQUIPAMENTO DE MISTURA E PROJEÇÃO DE 1,5 M3/H EM SUPERFÍCIES EXTERNAS DA SACADA, ESPESSURA 35 MM, SEM USO DE TELA METÁLICA. AF_06/2014</v>
          </cell>
          <cell r="C30830" t="str">
            <v>M2</v>
          </cell>
        </row>
        <row r="30831">
          <cell r="A30831">
            <v>87816</v>
          </cell>
          <cell r="B30831" t="str">
            <v>EMBOÇO OU MASSA ÚNICA EM ARGAMASSA TRAÇO 1:2:8, PREPARO MECÂNICO COM BETONEIRA 400 L, APLICADA MANUALMENTE EM SUPERFÍCIES EXTERNAS DA SACADA, ESPESSURA DE 45 MM, SEM USO DE TELA METÁLICA DE REFORÇO CONTRA FISSURAÇÃO. AF_06/2014</v>
          </cell>
          <cell r="C30831" t="str">
            <v>M2</v>
          </cell>
        </row>
        <row r="30832">
          <cell r="A30832">
            <v>87817</v>
          </cell>
          <cell r="B30832" t="str">
            <v>EMBOÇO OU MASSA ÚNICA EM ARGAMASSA TRAÇO 1:2:8, PREPARO MANUAL, APLICADA MANUALMENTE EM SUPERFÍCIES EXTERNAS DA SACADA, ESPESSURA DE 45 MM, SEM USO DE TELA METÁLICA DE REFORÇO CONTRA FISSURAÇÃO. AF_06/2014</v>
          </cell>
          <cell r="C30832" t="str">
            <v>M2</v>
          </cell>
        </row>
        <row r="30833">
          <cell r="A30833">
            <v>87819</v>
          </cell>
          <cell r="B30833" t="str">
            <v>EMBOÇO OU MASSA ÚNICA EM ARGAMASSA INDUSTRIALIZADA, PREPARO MECÂNICO E APLICAÇÃO COM EQUIPAMENTO DE MISTURA E PROJEÇÃO DE 1,5 M3/H EM SUPERFÍCIES EXTERNAS DA SACADA, ESPESSURA 45 MM, SEM USO DE TELA METÁLICA. AF_06/2014</v>
          </cell>
          <cell r="C30833" t="str">
            <v>M2</v>
          </cell>
        </row>
        <row r="30834">
          <cell r="A30834">
            <v>87820</v>
          </cell>
          <cell r="B30834" t="str">
            <v>EMBOÇO OU MASSA ÚNICA EM ARGAMASSA TRAÇO 1:2:8, PREPARO MECÂNICO COM BETONEIRA 400 L, APLICADA MANUALMENTE EM SUPERFÍCIES EXTERNAS DA SACADA, ESPESSURA MAIOR OU IGUAL A 50 MM, SEM USO DE TELA METÁLICA DE REFORÇO CONTRA FISSURAÇÃO. AF_06/2014</v>
          </cell>
          <cell r="C30834" t="str">
            <v>M2</v>
          </cell>
        </row>
        <row r="30835">
          <cell r="A30835">
            <v>87821</v>
          </cell>
          <cell r="B30835" t="str">
            <v>EMBOÇO OU MASSA ÚNICA EM ARGAMASSA TRAÇO 1:2:8, PREPARO MANUAL, APLICADA MANUALMENTE EM SUPERFÍCIES EXTERNAS DA SACADA, ESPESSURA MAIOR OU IGUAL A 50 MM, SEM USO DE TELA METÁLICA DE REFORÇO CONTRA FISSURAÇÃO. AF_06/2014</v>
          </cell>
          <cell r="C30835" t="str">
            <v>M2</v>
          </cell>
        </row>
        <row r="30836">
          <cell r="A30836">
            <v>87823</v>
          </cell>
          <cell r="B30836" t="str">
            <v>EMBOÇO OU MASSA ÚNICA EM ARGAMASSA INDUSTRIALIZADA, PREPARO MECÂNICO E APLICAÇÃO COM EQUIPAMENTO DE MISTURA E PROJEÇÃO DE 1,5 M3/H EM SUPERFÍCIES EXTERNAS DA SACADA, ESPESSURA MAIOR OU IGUAL A 50 MM, SEM USO DE TELA METÁLICA. AF_06/2014</v>
          </cell>
          <cell r="C30836" t="str">
            <v>M2</v>
          </cell>
        </row>
        <row r="30837">
          <cell r="A30837">
            <v>87824</v>
          </cell>
          <cell r="B30837" t="str">
            <v>EMBOÇO OU MASSA ÚNICA EM ARGAMASSA TRAÇO 1:2:8, PREPARO MECÂNICO COM BETONEIRA 400 L, APLICADA MANUALMENTE NAS PAREDES INTERNAS DA SACADA, ESPESSURA DE 25 MM, SEM USO DE TELA METÁLICA DE REFORÇO CONTRA FISSURAÇÃO. AF_06/2014</v>
          </cell>
          <cell r="C30837" t="str">
            <v>M2</v>
          </cell>
        </row>
        <row r="30838">
          <cell r="A30838">
            <v>87825</v>
          </cell>
          <cell r="B30838" t="str">
            <v>EMBOÇO OU MASSA ÚNICA EM ARGAMASSA TRAÇO 1:2:8, PREPARO MANUAL, APLICADA MANUALMENTE NAS PAREDES INTERNAS DA SACADA, ESPESSURA DE 25 MM, SEM USO DE TELA METÁLICA DE REFORÇO CONTRA FISSURAÇÃO. AF_06/2014</v>
          </cell>
          <cell r="C30838" t="str">
            <v>M2</v>
          </cell>
        </row>
        <row r="30839">
          <cell r="A30839">
            <v>87827</v>
          </cell>
          <cell r="B30839" t="str">
            <v>EMBOÇO OU MASSA ÚNICA EM ARGAMASSA INDUSTRIALIZADA, PREPARO MECÂNICO E APLICAÇÃO COM EQUIPAMENTO DE MISTURA E PROJEÇÃO DE 1,5 M3/H NAS PAREDES INTERNAS DA SACADA, ESPESSURA 25 MM, SEM USO DE TELA METÁLICA. AF_06/2014</v>
          </cell>
          <cell r="C30839" t="str">
            <v>M2</v>
          </cell>
        </row>
        <row r="30840">
          <cell r="A30840">
            <v>87828</v>
          </cell>
          <cell r="B30840" t="str">
            <v>EMBOÇO OU MASSA ÚNICA EM ARGAMASSA TRAÇO 1:2:8, PREPARO MECÂNICO COM BETONEIRA 400 L, APLICADA MANUALMENTE NAS PAREDES INTERNAS DA SACADA, ESPESSURA DE 35 MM, SEM USO DE TELA METÁLICA DE REFORÇO CONTRA FISSURAÇÃO. AF_06/2014</v>
          </cell>
          <cell r="C30840" t="str">
            <v>M2</v>
          </cell>
        </row>
        <row r="30841">
          <cell r="A30841">
            <v>87829</v>
          </cell>
          <cell r="B30841" t="str">
            <v>EMBOÇO OU MASSA ÚNICA EM ARGAMASSA TRAÇO 1:2:8, PREPARO MANUAL, APLICADA MANUALMENTE NAS PAREDES INTERNAS DA SACADA, ESPESSURA DE 35 MM, SEM USO DE TELA METÁLICA DE REFORÇO CONTRA FISSURAÇÃO. AF_06/2014</v>
          </cell>
          <cell r="C30841" t="str">
            <v>M2</v>
          </cell>
        </row>
        <row r="30842">
          <cell r="A30842">
            <v>87831</v>
          </cell>
          <cell r="B30842" t="str">
            <v>EMBOÇO OU MASSA ÚNICA EM ARGAMASSA INDUSTRIALIZADA, PREPARO MECÂNICO E APLICAÇÃO COM EQUIPAMENTO DE MISTURA E PROJEÇÃO DE 1,5 M3/H DE ARGAMASSA NAS PAREDES INTERNAS DA SACADA, ESPESSURA 35 MM, SEM USO DE TELA METÁLICA. AF_06/2014</v>
          </cell>
          <cell r="C30842" t="str">
            <v>M2</v>
          </cell>
        </row>
        <row r="30843">
          <cell r="A30843">
            <v>87832</v>
          </cell>
          <cell r="B30843" t="str">
            <v>REVESTIMENTO DECORATIVO MONOCAMADA APLICADO MANUALMENTE EM PANOS CEGOS DA FACHADA DE UM EDIFÍCIO DE ESTRUTURA CONVENCIONAL, COM ACABAMENTO RASPADO. AF_06/2014</v>
          </cell>
          <cell r="C30843" t="str">
            <v>M2</v>
          </cell>
        </row>
        <row r="30844">
          <cell r="A30844">
            <v>87834</v>
          </cell>
          <cell r="B30844" t="str">
            <v>REVESTIMENTO DECORATIVO MONOCAMADA APLICADO MANUALMENTE EM PANOS CEGOS DA FACHADA DE UM EDIFÍCIO DE ALVENARIA ESTRUTURAL, COM ACABAMENTO RASPADO. AF_06/2014</v>
          </cell>
          <cell r="C30844" t="str">
            <v>M2</v>
          </cell>
        </row>
        <row r="30845">
          <cell r="A30845">
            <v>87835</v>
          </cell>
          <cell r="B30845" t="str">
            <v>REVESTIMENTO DECORATIVO MONOCAMADA APLICADO COM EQUIPAMENTO DE PROJEÇÃO EM PANOS CEGOS DA FACHADA DE UM EDIFÍCIO DE ESTRUTURA CONVENCIONAL, COM ACABAMENTO RASPADO. AF_06/2014</v>
          </cell>
          <cell r="C30845" t="str">
            <v>M2</v>
          </cell>
        </row>
        <row r="30846">
          <cell r="A30846">
            <v>87836</v>
          </cell>
          <cell r="B30846" t="str">
            <v>REVESTIMENTO DECORATIVO MONOCAMADA APLICADO COM EQUIPAMENTO DE PROJEÇÃO EM PANOS CEGOS DA FACHADA DE UM EDIFÍCIO DE ALVENARIA ESTRUTURAL, COM ACABAMENTO RASPADO. AF_06/2014</v>
          </cell>
          <cell r="C30846" t="str">
            <v>M2</v>
          </cell>
        </row>
        <row r="30847">
          <cell r="A30847">
            <v>87837</v>
          </cell>
          <cell r="B30847" t="str">
            <v>REVESTIMENTO DECORATIVO MONOCAMADA APLICADO MANUALMENTE EM PANOS DA FACHADA COM PRESENÇA DE VÃOS, DE UM EDIFÍCIO DE ESTRUTURA CONVENCIONAL E ACABAMENTO RASPADO. AF_06/2014</v>
          </cell>
          <cell r="C30847" t="str">
            <v>M2</v>
          </cell>
        </row>
        <row r="30848">
          <cell r="A30848">
            <v>87838</v>
          </cell>
          <cell r="B30848" t="str">
            <v>REVESTIMENTO DECORATIVO MONOCAMADA APLICADO MANUALMENTE EM PANOS DA FACHADA COM PRESENÇA DE VÃOS, DE UM EDIFÍCIO DE ALVENARIA ESTRUTURAL E ACABAMENTO RASPADO. AF_06/2014</v>
          </cell>
          <cell r="C30848" t="str">
            <v>M2</v>
          </cell>
        </row>
        <row r="30849">
          <cell r="A30849">
            <v>87839</v>
          </cell>
          <cell r="B30849" t="str">
            <v>REVESTIMENTO DECORATIVO MONOCAMADA APLICADO COM EQUIPAMENTO DE PROJEÇÃO EM PANOS DA FACHADA COM PRESENÇA DE VÃOS, DE UM EDIFÍCIO DE ESTRUTURA CONVENCIONAL E ACABAMENTO RASPADO. AF_06/2014</v>
          </cell>
          <cell r="C30849" t="str">
            <v>M2</v>
          </cell>
        </row>
        <row r="30850">
          <cell r="A30850">
            <v>87840</v>
          </cell>
          <cell r="B30850" t="str">
            <v>REVESTIMENTO DECORATIVO MONOCAMADA APLICADO COM EQUIPAMENTO DE PROJEÇÃO EM PANOS DA FACHADA COM PRESENÇA DE VÃOS, DE UM EDIFÍCIO DE ALVENARIA ESTRUTURAL E ACABAMENTO RASPADO. AF_06/2014</v>
          </cell>
          <cell r="C30850" t="str">
            <v>M2</v>
          </cell>
        </row>
        <row r="30851">
          <cell r="A30851">
            <v>87841</v>
          </cell>
          <cell r="B30851" t="str">
            <v>REVESTIMENTO DECORATIVO MONOCAMADA APLICADO MANUALMENTE EM SUPERFÍCIES EXTERNAS DA SACADA DE UM EDIFÍCIO DE ESTRUTURA CONVENCIONAL E ACABAMENTO RASPADO. AF_06/2014</v>
          </cell>
          <cell r="C30851" t="str">
            <v>M2</v>
          </cell>
        </row>
        <row r="30852">
          <cell r="A30852">
            <v>87842</v>
          </cell>
          <cell r="B30852" t="str">
            <v>REVESTIMENTO DECORATIVO MONOCAMADA APLICADO MANUALMENTE EM SUPERFÍCIES EXTERNAS DA SACADA DE UM EDIFÍCIO DE ALVENARIA ESTRUTURAL E ACABAMENTO RASPADO. AF_06/2014</v>
          </cell>
          <cell r="C30852" t="str">
            <v>M2</v>
          </cell>
        </row>
        <row r="30853">
          <cell r="A30853">
            <v>87843</v>
          </cell>
          <cell r="B30853" t="str">
            <v>REVESTIMENTO DECORATIVO MONOCAMADA APLICADO COM EQUIPAMENTO DE PROJEÇÃO EM SUPERFÍCIES EXTERNAS DA SACADA DE UM EDIFÍCIO DE ESTRUTURA CONVENCIONAL E ACABAMENTO RASPADO. AF_06/2014</v>
          </cell>
          <cell r="C30853" t="str">
            <v>M2</v>
          </cell>
        </row>
        <row r="30854">
          <cell r="A30854">
            <v>87844</v>
          </cell>
          <cell r="B30854" t="str">
            <v>REVESTIMENTO DECORATIVO MONOCAMADA APLICADO COM EQUIPAMENTO DE PROJEÇÃO EM SUPERFÍCIES EXTERNAS DA SACADA DE UM EDIFÍCIO DE ALVENARIA ESTRUTURAL E ACABAMENTO RASPADO. AF_06/2014</v>
          </cell>
          <cell r="C30854" t="str">
            <v>M2</v>
          </cell>
        </row>
        <row r="30855">
          <cell r="A30855">
            <v>87845</v>
          </cell>
          <cell r="B30855" t="str">
            <v>REVESTIMENTO DECORATIVO MONOCAMADA APLICADO MANUALMENTE EM PANOS CEGOS DA FACHADA DE UM EDIFÍCIO DE ESTRUTURA CONVENCIONAL, COM ACABAMENTO TRAVERTINO. AF_06/2014</v>
          </cell>
          <cell r="C30855" t="str">
            <v>M2</v>
          </cell>
        </row>
        <row r="30856">
          <cell r="A30856">
            <v>87846</v>
          </cell>
          <cell r="B30856" t="str">
            <v>REVESTIMENTO DECORATIVO MONOCAMADA APLICADO MANUALMENTE EM PANOS CEGOS DA FACHADA DE UM EDIFÍCIO DE ALVENARIA ESTRUTURAL, COM ACABAMENTO TRAVERTINO. AF_06/2014</v>
          </cell>
          <cell r="C30856" t="str">
            <v>M2</v>
          </cell>
        </row>
        <row r="30857">
          <cell r="A30857">
            <v>87847</v>
          </cell>
          <cell r="B30857" t="str">
            <v>REVESTIMENTO DECORATIVO MONOCAMADA APLICADO COM EQUIPAMENTO DE PROJEÇÃO EM PANOS CEGOS DA FACHADA DE UM EDIFÍCIO DE ESTRUTURA CONVENCIONAL, COM ACABAMENTO TRAVERTINO. AF_06/2014</v>
          </cell>
          <cell r="C30857" t="str">
            <v>M2</v>
          </cell>
        </row>
        <row r="30858">
          <cell r="A30858">
            <v>87848</v>
          </cell>
          <cell r="B30858" t="str">
            <v>REVESTIMENTO DECORATIVO MONOCAMADA APLICADO COM EQUIPAMENTO DE PROJEÇÃO EM PANOS CEGOS DA FACHADA DE UM EDIFÍCIO DE ALVENARIA ESTRUTURAL, COM ACABAMENTO TRAVERTINO. AF_06/2014</v>
          </cell>
          <cell r="C30858" t="str">
            <v>M2</v>
          </cell>
        </row>
        <row r="30859">
          <cell r="A30859">
            <v>87849</v>
          </cell>
          <cell r="B30859" t="str">
            <v>REVESTIMENTO DECORATIVO MONOCAMADA APLICADO MANUALMENTE EM PANOS DA FACHADA COM PRESENÇA DE VÃOS, DE UM EDIFÍCIO DE ESTRUTURA CONVENCIONAL E ACABAMENTO TRAVERTINO. AF_06/2014</v>
          </cell>
          <cell r="C30859" t="str">
            <v>M2</v>
          </cell>
        </row>
        <row r="30860">
          <cell r="A30860">
            <v>87850</v>
          </cell>
          <cell r="B30860" t="str">
            <v>REVESTIMENTO DECORATIVO MONOCAMADA APLICADO MANUALMENTE EM PANOS DA FACHADA COM PRESENÇA DE VÃOS, DE UM EDIFÍCIO DE ALVENARIA ESTRUTURAL E ACABAMENTO TRAVERTINO. AF_06/2014</v>
          </cell>
          <cell r="C30860" t="str">
            <v>M2</v>
          </cell>
        </row>
        <row r="30861">
          <cell r="A30861">
            <v>87851</v>
          </cell>
          <cell r="B30861" t="str">
            <v>REVESTIMENTO DECORATIVO MONOCAMADA APLICADO COM EQUIPAMENTO DE PROJEÇÃO EM PANOS DA FACHADA COM PRESENÇA DE VÃOS, DE UM EDIFÍCIO DE ESTRUTURA CONVENCIONAL E ACABAMENTO TRAVERTINO. AF_06/2014</v>
          </cell>
          <cell r="C30861" t="str">
            <v>M2</v>
          </cell>
        </row>
        <row r="30862">
          <cell r="A30862">
            <v>87852</v>
          </cell>
          <cell r="B30862" t="str">
            <v>REVESTIMENTO DECORATIVO MONOCAMADA APLICADO COM EQUIPAMENTO DE PROJEÇÃO EM PANOS DA FACHADA COM PRESENÇA DE VÃOS, DE UM EDIFÍCIO DE ALVENARIA ESTRUTURAL E ACABAMENTO TRAVERTINO. AF_06/2014</v>
          </cell>
          <cell r="C30862" t="str">
            <v>M2</v>
          </cell>
        </row>
        <row r="30863">
          <cell r="A30863">
            <v>87853</v>
          </cell>
          <cell r="B30863" t="str">
            <v>REVESTIMENTO DECORATIVO MONOCAMADA APLICADO MANUALMENTE EM SUPERFÍCIES EXTERNAS DA SACADA DE UM EDIFÍCIO DE ESTRUTURA CONVENCIONAL E ACABAMENTO TRAVERTINO. AF_06/2014</v>
          </cell>
          <cell r="C30863" t="str">
            <v>M2</v>
          </cell>
        </row>
        <row r="30864">
          <cell r="A30864">
            <v>87854</v>
          </cell>
          <cell r="B30864" t="str">
            <v>REVESTIMENTO DECORATIVO MONOCAMADA APLICADO MANUALMENTE EM SUPERFÍCIES EXTERNAS DA SACADA DE UM EDIFÍCIO DE ALVENARIA ESTRUTURAL E ACABAMENTO TRAVERTINO. AF_06/2014</v>
          </cell>
          <cell r="C30864" t="str">
            <v>M2</v>
          </cell>
        </row>
        <row r="30865">
          <cell r="A30865">
            <v>87855</v>
          </cell>
          <cell r="B30865" t="str">
            <v>REVESTIMENTO DECORATIVO MONOCAMADA APLICADO COM EQUIPAMENTO DE PROJEÇÃO EM SUPERFÍCIES EXTERNAS DA SACADA DE UM EDIFÍCIO DE ESTRUTURA CONVENCIONAL E ACABAMENTO TRAVERTINO. AF_06/2014</v>
          </cell>
          <cell r="C30865" t="str">
            <v>M2</v>
          </cell>
        </row>
        <row r="30866">
          <cell r="A30866">
            <v>87856</v>
          </cell>
          <cell r="B30866" t="str">
            <v>REVESTIMENTO DECORATIVO MONOCAMADA APLICADO COM EQUIPAMENTO DE PROJEÇÃO EM SUPERFÍCIES EXTERNAS DA SACADA DE UM EDIFÍCIO DE ALVENARIA ESTRUTURAL E ACABAMENTO TRAVERTINO. AF_06/2014</v>
          </cell>
          <cell r="C30866" t="str">
            <v>M2</v>
          </cell>
        </row>
        <row r="30867">
          <cell r="A30867">
            <v>87857</v>
          </cell>
          <cell r="B30867" t="str">
            <v>REVESTIMENTO DECORATIVO MONOCAMADA APLICADO MANUALMENTE NAS PAREDES INTERNAS DA SACADA COM ACABAMENTO RASPADO. AF_06/2014</v>
          </cell>
          <cell r="C30867" t="str">
            <v>M2</v>
          </cell>
        </row>
        <row r="30868">
          <cell r="A30868">
            <v>87858</v>
          </cell>
          <cell r="B30868" t="str">
            <v>REVESTIMENTO DECORATIVO MONOCAMADA APLICADO MANUALMENTE NAS PAREDES INTERNAS DA SACADA COM ACABAMENTO TRAVERTINO. AF_06/2014</v>
          </cell>
          <cell r="C30868" t="str">
            <v>M2</v>
          </cell>
        </row>
        <row r="30869">
          <cell r="A30869">
            <v>87859</v>
          </cell>
          <cell r="B30869" t="str">
            <v>(COMPOSIÇÃO REPRESENTATIVA) DO SERVIÇO DE EMBOÇO/MASSA ÚNICA, TRAÇO 1:2:8, PREPARO MECÂNICO, COM BETONEIRA DE 400L, EM PAREDES DE AMBIENTES INTERNOS, COM EXECUÇÃO DE TALISCAS, PARA EDIFICAÇÃO HABITACIONAL MULTIFAMILIAR (PRÉDIO). AF_11/2014</v>
          </cell>
          <cell r="C30869" t="str">
            <v>M2</v>
          </cell>
        </row>
        <row r="30870">
          <cell r="A30870">
            <v>89048</v>
          </cell>
          <cell r="B30870" t="str">
            <v>(COMPOSIÇÃO REPRESENTATIVA) DO SERVIÇO DE APLICAÇÃO MANUAL DE GESSO DESEMPENADO (SEM TALISCAS) EM TETO, ESPESSURA 0,5 CM, PARA EDIFICAÇÃO HABITACIONAL MULTIFAMILIAR (PRÉDIO). AF_11/2014</v>
          </cell>
          <cell r="C30870" t="str">
            <v>M2</v>
          </cell>
        </row>
        <row r="30871">
          <cell r="A30871">
            <v>89049</v>
          </cell>
          <cell r="B30871" t="str">
            <v>(COMPOSIÇÃO REPRESENTATIVA) DO SERVIÇO DE EMBOÇO/MASSA ÚNICA, APLICADO MANUALMENTE, TRAÇO 1:2:8, EM BETONEIRA DE 400L, PAREDES INTERNAS, COM EXECUÇÃO DE TALISCAS, EDIFICAÇÃO HABITACIONAL UNIFAMILIAR (CASAS) E EDIFICAÇÃO PÚBLICA PADRÃO. AF_12/2014</v>
          </cell>
          <cell r="C30871" t="str">
            <v>M2</v>
          </cell>
        </row>
        <row r="30872">
          <cell r="A30872">
            <v>89173</v>
          </cell>
          <cell r="B30872" t="str">
            <v>MASSA ÚNICA, PARA RECEBIMENTO DE PINTURA, EM ARGAMASSA TRAÇO 1:2:8, PREPARO MECÂNICO COM BETONEIRA 400L, APLICADA MANUALMENTE EM TETO, ESPESSURA DE 20MM, COM EXECUÇÃO DE TALISCAS. AF_03/2015</v>
          </cell>
          <cell r="C30872" t="str">
            <v>M2</v>
          </cell>
        </row>
        <row r="30873">
          <cell r="A30873">
            <v>90406</v>
          </cell>
          <cell r="B30873" t="str">
            <v>MASSA ÚNICA, PARA RECEBIMENTO DE PINTURA, EM ARGAMASSA TRAÇO 1:2:8, PREPARO MANUAL, APLICADA MANUALMENTE EM TETO, ESPESSURA DE 20MM, COM EXECUÇÃO DE TALISCAS. AF_03/2015</v>
          </cell>
          <cell r="C30873" t="str">
            <v>M2</v>
          </cell>
        </row>
        <row r="30874">
          <cell r="A30874">
            <v>90407</v>
          </cell>
          <cell r="B30874" t="str">
            <v>MASSA ÚNICA, PARA RECEBIMENTO DE PINTURA, EM ARGAMASSA TRAÇO 1:2:8, PREPARO MECÂNICO COM BETONEIRA 400L, APLICADA MANUALMENTE EM TETO, ESPESSURA DE 10MM, COM EXECUÇÃO DE TALISCAS. AF_03/2015</v>
          </cell>
          <cell r="C30874" t="str">
            <v>M2</v>
          </cell>
        </row>
        <row r="30875">
          <cell r="A30875">
            <v>90408</v>
          </cell>
          <cell r="B30875" t="str">
            <v>MASSA ÚNICA, PARA RECEBIMENTO DE PINTURA, EM ARGAMASSA TRAÇO 1:2:8, PREPARO MANUAL, APLICADA MANUALMENTE EM TETO, ESPESSURA DE 10MM, COM EXECUÇÃO DE TALISCAS. AF_03/2015</v>
          </cell>
          <cell r="C30875" t="str">
            <v>M2</v>
          </cell>
        </row>
        <row r="30876">
          <cell r="A30876">
            <v>90409</v>
          </cell>
          <cell r="B30876" t="str">
            <v>PASTA DE CIMENTO PORTLAND, ESPESSURA 1MM</v>
          </cell>
          <cell r="C30876" t="str">
            <v>M2</v>
          </cell>
        </row>
        <row r="30877">
          <cell r="A30877">
            <v>5998</v>
          </cell>
          <cell r="B30877" t="str">
            <v>APICOAMENTO MANUAL DE SUPERFICIE DE CONCRETO</v>
          </cell>
          <cell r="C30877" t="str">
            <v>M2</v>
          </cell>
        </row>
        <row r="30878">
          <cell r="A30878">
            <v>84084</v>
          </cell>
          <cell r="B30878" t="str">
            <v>REVESTIMENTO CERÂMICO PARA PAREDES EXTERNAS EM PASTILHAS DE PORCELANA 5 X 5 CM (PLACAS DE 30 X 30 CM), ALINHADAS A PRUMO, APLICADO EM PANOS COM VÃOS. AF_06/2014</v>
          </cell>
          <cell r="C30878" t="str">
            <v>M2</v>
          </cell>
        </row>
        <row r="30879">
          <cell r="A30879">
            <v>87242</v>
          </cell>
          <cell r="B30879" t="str">
            <v>REVESTIMENTO CERÂMICO PARA PAREDES EXTERNAS EM PASTILHAS DE PORCELANA 5 X 5 CM (PLACAS DE 30 X 30 CM), ALINHADAS A PRUMO, APLICADO EM PANOS SEM VÃOS. AF_06/2014</v>
          </cell>
          <cell r="C30879" t="str">
            <v>M2</v>
          </cell>
        </row>
        <row r="30880">
          <cell r="A30880">
            <v>87243</v>
          </cell>
          <cell r="B30880" t="str">
            <v>REVESTIMENTO CERÂMICO PARA PAREDES EXTERNAS EM PASTILHAS DE PORCELANA 5 X 5 CM (PLACAS DE 30 X 30 CM), ALINHADAS A PRUMO, APLICADO EM SUPERFÍCIES EXTERNAS DA SACADA. AF_06/2014</v>
          </cell>
          <cell r="C30880" t="str">
            <v>M2</v>
          </cell>
        </row>
        <row r="30881">
          <cell r="A30881">
            <v>87244</v>
          </cell>
          <cell r="B30881" t="str">
            <v>REVESTIMENTO CERÂMICO PARA PAREDES EXTERNAS EM PASTILHAS DE PORCELANA 5 X 5 CM (PLACAS DE 30 X 30 CM), ALINHADAS A PRUMO, APLICADO EM SUPERFÍCIES INTERNAS DA SACADA. AF_06/2014</v>
          </cell>
          <cell r="C30881" t="str">
            <v>M2</v>
          </cell>
        </row>
        <row r="30882">
          <cell r="A30882">
            <v>87245</v>
          </cell>
          <cell r="B30882" t="str">
            <v>REVESTIMENTO CERÂMICO PARA PAREDES INTERNAS COM PLACAS TIPO ESMALTADA EXTRA DE DIMENSÕES 20X20 CM APLICADAS EM AMBIENTES DE ÁREA MENOR QUE 5 M² NA ALTURA INTEIRA DAS PAREDES. AF_06/2014</v>
          </cell>
          <cell r="C30882" t="str">
            <v>M2</v>
          </cell>
        </row>
        <row r="30883">
          <cell r="A30883">
            <v>87264</v>
          </cell>
          <cell r="B30883" t="str">
            <v>REVESTIMENTO CERÂMICO PARA PAREDES INTERNAS COM PLACAS TIPO ESMALTADA EXTRA DE DIMENSÕES 20X20 CM APLICADAS EM AMBIENTES DE ÁREA MAIOR QUE 5 M² NA ALTURA INTEIRA DAS PAREDES. AF_06/2014</v>
          </cell>
          <cell r="C30883" t="str">
            <v>M2</v>
          </cell>
        </row>
        <row r="30884">
          <cell r="A30884">
            <v>87265</v>
          </cell>
          <cell r="B30884" t="str">
            <v>REVESTIMENTO CERÂMICO PARA PAREDES INTERNAS COM PLACAS TIPO ESMALTADA EXTRA DE DIMENSÕES 20X20 CM APLICADAS EM AMBIENTES DE ÁREA MENOR QUE 5 M² A MEIA ALTURA DAS PAREDES. AF_06/2014</v>
          </cell>
          <cell r="C30884" t="str">
            <v>M2</v>
          </cell>
        </row>
        <row r="30885">
          <cell r="A30885">
            <v>87266</v>
          </cell>
          <cell r="B30885" t="str">
            <v>REVESTIMENTO CERÂMICO PARA PAREDES INTERNAS COM PLACAS TIPO ESMALTADA EXTRA DE DIMENSÕES 20X20 CM APLICADAS EM AMBIENTES DE ÁREA MAIOR QUE 5 M² A MEIA ALTURA DAS PAREDES. AF_06/2014</v>
          </cell>
          <cell r="C30885" t="str">
            <v>M2</v>
          </cell>
        </row>
        <row r="30886">
          <cell r="A30886">
            <v>87267</v>
          </cell>
          <cell r="B30886" t="str">
            <v>REVESTIMENTO CERÂMICO PARA PAREDES INTERNAS COM PLACAS TIPO ESMALTADA EXTRA DE DIMENSÕES 25X35 CM APLICADAS EM AMBIENTES DE ÁREA MENOR QUE 5 M² NA ALTURA INTEIRA DAS PAREDES. AF_06/2014</v>
          </cell>
          <cell r="C30886" t="str">
            <v>M2</v>
          </cell>
        </row>
        <row r="30887">
          <cell r="A30887">
            <v>87268</v>
          </cell>
          <cell r="B30887" t="str">
            <v>REVESTIMENTO CERÂMICO PARA PAREDES INTERNAS COM PLACAS TIPO ESMALTADA EXTRA DE DIMENSÕES 25X35 CM APLICADAS EM AMBIENTES DE ÁREA MAIOR QUE 5 M² NA ALTURA INTEIRA DAS PAREDES. AF_06/2014</v>
          </cell>
          <cell r="C30887" t="str">
            <v>M2</v>
          </cell>
        </row>
        <row r="30888">
          <cell r="A30888">
            <v>87269</v>
          </cell>
          <cell r="B30888" t="str">
            <v>REVESTIMENTO CERÂMICO PARA PAREDES INTERNAS COM PLACAS TIPO ESMALTADA EXTRA DE DIMENSÕES 25X35 CM APLICADAS EM AMBIENTES DE ÁREA MENOR QUE 5 M² A MEIA ALTURA DAS PAREDES. AF_06/2014</v>
          </cell>
          <cell r="C30888" t="str">
            <v>M2</v>
          </cell>
        </row>
        <row r="30889">
          <cell r="A30889">
            <v>87270</v>
          </cell>
          <cell r="B30889" t="str">
            <v>REVESTIMENTO CERÂMICO PARA PAREDES INTERNAS COM PLACAS TIPO ESMALTADA EXTRA DE DIMENSÕES 25X35 CM APLICADAS EM AMBIENTES DE ÁREA MAIOR QUE 5 M² A MEIA ALTURA DAS PAREDES. AF_06/2014</v>
          </cell>
          <cell r="C30889" t="str">
            <v>M2</v>
          </cell>
        </row>
        <row r="30890">
          <cell r="A30890">
            <v>87271</v>
          </cell>
          <cell r="B30890" t="str">
            <v>REVESTIMENTO CERÂMICO PARA PAREDES INTERNAS COM PLACAS TIPO ESMALTADA EXTRA  DE DIMENSÕES 33X45 CM APLICADAS EM AMBIENTES DE ÁREA MENOR QUE 5 M² NA ALTURA INTEIRA DAS PAREDES. AF_06/2014</v>
          </cell>
          <cell r="C30890" t="str">
            <v>M2</v>
          </cell>
        </row>
        <row r="30891">
          <cell r="A30891">
            <v>87272</v>
          </cell>
          <cell r="B30891" t="str">
            <v>REVESTIMENTO CERÂMICO PARA PAREDES INTERNAS COM PLACAS TIPO ESMALTADA EXTRA DE DIMENSÕES 33X45 CM APLICADAS EM AMBIENTES DE ÁREA MAIOR QUE 5 M² NA ALTURA INTEIRA DAS PAREDES. AF_06/2014</v>
          </cell>
          <cell r="C30891" t="str">
            <v>M2</v>
          </cell>
        </row>
        <row r="30892">
          <cell r="A30892">
            <v>87273</v>
          </cell>
          <cell r="B30892" t="str">
            <v>REVESTIMENTO CERÂMICO PARA PAREDES INTERNAS COM PLACAS TIPO ESMALTADA EXTRA DE DIMENSÕES 33X45 CM APLICADAS EM AMBIENTES DE ÁREA MENOR QUE 5 M² A MEIA ALTURA DAS PAREDES. AF_06/2014</v>
          </cell>
          <cell r="C30892" t="str">
            <v>M2</v>
          </cell>
        </row>
        <row r="30893">
          <cell r="A30893">
            <v>87274</v>
          </cell>
          <cell r="B30893" t="str">
            <v>REVESTIMENTO CERÂMICO PARA PAREDES INTERNAS COM PLACAS TIPO ESMALTADA EXTRA  DE DIMENSÕES 33X45 CM APLICADAS EM AMBIENTES DE ÁREA MAIOR QUE 5 M² A MEIA ALTURA DAS PAREDES. AF_06/2014</v>
          </cell>
          <cell r="C30893" t="str">
            <v>M2</v>
          </cell>
        </row>
        <row r="30894">
          <cell r="A30894">
            <v>87275</v>
          </cell>
          <cell r="B30894" t="str">
            <v>REVESTIMENTO CERÂMICO PARA PAREDES EXTERNAS EM PASTILHAS DE PORCELANA 2,5 X 2,5 CM (PLACAS DE 30 X 30 CM), ALINHADAS A PRUMO, APLICADO EM PANOS COM VÃOS. AF_10/2014</v>
          </cell>
          <cell r="C30894" t="str">
            <v>M2</v>
          </cell>
        </row>
        <row r="30895">
          <cell r="A30895">
            <v>88786</v>
          </cell>
          <cell r="B30895" t="str">
            <v>REVESTIMENTO CERÂMICO PARA PAREDES EXTERNAS EM PASTILHAS DE PORCELANA 2,5 X 2,5 CM (PLACAS DE 30 X 30 CM), ALINHADAS A PRUMO, APLICADO EM PANOS SEM VÃOS. AF_10/2014</v>
          </cell>
          <cell r="C30895" t="str">
            <v>M2</v>
          </cell>
        </row>
        <row r="30896">
          <cell r="A30896">
            <v>88787</v>
          </cell>
          <cell r="B30896" t="str">
            <v>REVESTIMENTO CERÂMICO PARA PAREDES EXTERNAS EM PASTILHAS DE PORCELANA 2,5 X 2,5 CM (PLACAS DE 30 X 30 CM), ALINHADAS A PRUMO, APLICADO EM SUPERFÍCIES EXTERNAS DA SACADA. AF_10/2014</v>
          </cell>
          <cell r="C30896" t="str">
            <v>M2</v>
          </cell>
        </row>
        <row r="30897">
          <cell r="A30897">
            <v>88788</v>
          </cell>
          <cell r="B30897" t="str">
            <v>REVESTIMENTO CERÂMICO PARA PAREDES EXTERNAS EM PASTILHAS DE PORCELANA 2,5 X 2,5 CM (PLACAS DE 30 X 30 CM), ALINHADAS A PRUMO, APLICADO EM SUPERFÍCIES INTERNAS DA SACADA. AF_10/2014</v>
          </cell>
          <cell r="C30897" t="str">
            <v>M2</v>
          </cell>
        </row>
        <row r="30898">
          <cell r="A30898">
            <v>88789</v>
          </cell>
          <cell r="B30898" t="str">
            <v>(COMPOSIÇÃO REPRESENTATIVA) DO SERVIÇO DE REVESTIMENTO CERÂMICO PARA AMBIENTES DE ÁREAS MOLHADAS, MEIA PAREDE OU PAREDE INTEIRA, COM PLACAS TIPO GRÊS OU SEMI-GRÊS, DIMENSÕES 20X20 CM, PARA EDIFICAÇÃO HABITACIONAL MULTIFAMILIAR (PRÉDIO). AF_11/2014</v>
          </cell>
          <cell r="C30898" t="str">
            <v>M2</v>
          </cell>
        </row>
        <row r="30899">
          <cell r="A30899">
            <v>89045</v>
          </cell>
          <cell r="B30899" t="str">
            <v>(COMPOSIÇÃO REPRESENTATIVA) DO SERVIÇO DE REVESTIMENTO CERÂMICO PARA PAREDES INTERNAS, MEIA PAREDE, OU PAREDE INTEIRA, PLACAS GRÊS OU SEMI-GRÊS DE 20X20 CM, PARA EDIFICAÇÕES HABITACIONAIS UNIFAMILIAR (CASAS) E EDIFICAÇÕES PÚBLICAS PADRÃO. AF_11/2014</v>
          </cell>
          <cell r="C30899" t="str">
            <v>M2</v>
          </cell>
        </row>
        <row r="30900">
          <cell r="A30900">
            <v>89170</v>
          </cell>
          <cell r="B30900" t="str">
            <v>REVESTIMENTO CERÂMICO PARA PAREDES INTERNAS COM PLACAS TIPO ESMALTADA PADRÃO POPULAR DE DIMENSÕES 20X20 CM APLICADAS EM AMBIENTES DE ÁREA MENOR QUE 5 M2 NA ALTURA INTEIRA DAS PAREDES. AF_06/2014</v>
          </cell>
          <cell r="C30900" t="str">
            <v>M2</v>
          </cell>
        </row>
        <row r="30901">
          <cell r="A30901">
            <v>93392</v>
          </cell>
          <cell r="B30901" t="str">
            <v>REVESTIMENTO CERÂMICO PARA PAREDES INTERNAS COM PLACAS TIPO ESMALTADA PADRÃO POPULAR DE DIMENSÕES 20X20 CM APLICADAS EM AMBIENTES DE ÁREA MAIOR QUE 5 M2 NA ALTURA INTEIRA DAS PAREDES. AF_06/2014</v>
          </cell>
          <cell r="C30901" t="str">
            <v>M2</v>
          </cell>
        </row>
        <row r="30902">
          <cell r="A30902">
            <v>93393</v>
          </cell>
          <cell r="B30902" t="str">
            <v>REVESTIMENTO CERÂMICO PARA PAREDES INTERNAS COM PLACAS TIPO ESMALTADA PADRÃO POPULAR DE DIMENSÕES 20X20 CM APLICADAS EM AMBIENTES DE ÁREA MENOR QUE 5 M2 A MEIA ALTURA DAS PAREDES. AF_06/2014</v>
          </cell>
          <cell r="C30902" t="str">
            <v>M2</v>
          </cell>
        </row>
        <row r="30903">
          <cell r="A30903">
            <v>93394</v>
          </cell>
          <cell r="B30903" t="str">
            <v>REVESTIMENTO CERÂMICO PARA PAREDES INTERNAS COM PLACAS TIPO ESMALTADA PADRÃO POPULAR DE DIMENSÕES 20X20 CM APLICADAS EM AMBIENTES DE ÁREA MAIOR QUE 5 M2 A MEIA ALTURA DAS PAREDES. AF_06/2014</v>
          </cell>
          <cell r="C30903" t="str">
            <v>M2</v>
          </cell>
        </row>
        <row r="30904">
          <cell r="A30904">
            <v>93395</v>
          </cell>
          <cell r="B30904" t="str">
            <v>PEITORIL EM MARMORE BRANCO, LARGURA DE 15CM, ASSENTADO COM ARGAMASSA TRACO 1:4 (CIMENTO E AREIA MEDIA), PREPARO MANUAL DA ARGAMASSA</v>
          </cell>
          <cell r="C30904" t="str">
            <v>M2</v>
          </cell>
        </row>
        <row r="30905">
          <cell r="A30905">
            <v>84088</v>
          </cell>
          <cell r="B30905" t="str">
            <v>PEITORIL EM MARMORE BRANCO, LARGURA DE 25CM, ASSENTADO COM ARGAMASSA TRACO 1:3 (CIMENTO E AREIA MEDIA), PREPARO MANUAL DA ARGAMASSA</v>
          </cell>
          <cell r="C30905" t="str">
            <v>M</v>
          </cell>
        </row>
        <row r="30906">
          <cell r="A30906">
            <v>84089</v>
          </cell>
          <cell r="B30906" t="str">
            <v>ASSENTAMENTO DE PEITORIL COM ARGAMASSA DE CIMENTO COLANTE</v>
          </cell>
          <cell r="C30906" t="str">
            <v>M</v>
          </cell>
        </row>
        <row r="30907">
          <cell r="A30907">
            <v>40675</v>
          </cell>
          <cell r="B30907" t="str">
            <v>TABEIRA DE MADEIRA LEI, 1A QUALIDADE, 2,5X30,0CM PARA BEIRAL DE TELHADO</v>
          </cell>
          <cell r="C30907" t="str">
            <v>M</v>
          </cell>
        </row>
        <row r="30908">
          <cell r="A30908">
            <v>84093</v>
          </cell>
          <cell r="B30908" t="str">
            <v>FORRO EM MADEIRA PINUS, PARA AMBIENTES RESIDENCIAIS, INCLUSIVE ESTRUTURA DE FIXAÇÃO. AF_05/2017</v>
          </cell>
          <cell r="C30908" t="str">
            <v>M</v>
          </cell>
        </row>
        <row r="30909">
          <cell r="A30909">
            <v>96112</v>
          </cell>
          <cell r="B30909" t="str">
            <v>FORRO EM MADEIRA PINUS, PARA AMBIENTES COMERCIAIS, INCLUSIVE ESTRUTURA DE FIXAÇÃO. AF_05/2017</v>
          </cell>
          <cell r="C30909" t="str">
            <v>M2</v>
          </cell>
        </row>
        <row r="30910">
          <cell r="A30910">
            <v>96117</v>
          </cell>
          <cell r="B30910" t="str">
            <v>ACABAMENTOS PARA FORRO (RODA-FORRO EM MADEIRA PINUS). AF_05/2017</v>
          </cell>
          <cell r="C30910" t="str">
            <v>M2</v>
          </cell>
        </row>
        <row r="30911">
          <cell r="A30911">
            <v>96122</v>
          </cell>
          <cell r="B30911" t="str">
            <v>FORRO EM PLACAS DE GESSO, PARA AMBIENTES RESIDENCIAIS. AF_05/2017_P</v>
          </cell>
          <cell r="C30911" t="str">
            <v>M</v>
          </cell>
        </row>
        <row r="30912">
          <cell r="A30912">
            <v>96109</v>
          </cell>
          <cell r="B30912" t="str">
            <v>FORRO EM DRYWALL, PARA AMBIENTES RESIDENCIAIS, INCLUSIVE ESTRUTURA DE FIXAÇÃO. AF_05/2017_P</v>
          </cell>
          <cell r="C30912" t="str">
            <v>M2</v>
          </cell>
        </row>
        <row r="30913">
          <cell r="A30913">
            <v>96110</v>
          </cell>
          <cell r="B30913" t="str">
            <v>FORRO EM PLACAS DE GESSO, PARA AMBIENTES COMERCIAIS. AF_05/2017_P</v>
          </cell>
          <cell r="C30913" t="str">
            <v>M2</v>
          </cell>
        </row>
        <row r="30914">
          <cell r="A30914">
            <v>96113</v>
          </cell>
          <cell r="B30914" t="str">
            <v>FORRO EM DRYWALL, PARA AMBIENTES COMERCIAIS, INCLUSIVE ESTRUTURA DE FIXAÇÃO. AF_05/2017_P</v>
          </cell>
          <cell r="C30914" t="str">
            <v>M2</v>
          </cell>
        </row>
        <row r="30915">
          <cell r="A30915">
            <v>96114</v>
          </cell>
          <cell r="B30915" t="str">
            <v>ACABAMENTOS PARA FORRO (MOLDURA DE GESSO). AF_05/2017</v>
          </cell>
          <cell r="C30915" t="str">
            <v>M2</v>
          </cell>
        </row>
        <row r="30916">
          <cell r="A30916">
            <v>96120</v>
          </cell>
          <cell r="B30916" t="str">
            <v>ACABAMENTOS PARA FORRO (MOLDURA EM DRYWALL, COM LARGURA DE 15 CM). AF_05/2017_P</v>
          </cell>
          <cell r="C30916" t="str">
            <v>M</v>
          </cell>
        </row>
        <row r="30917">
          <cell r="A30917">
            <v>96123</v>
          </cell>
          <cell r="B30917" t="str">
            <v>ACABAMENTOS PARA FORRO (SANCA DE GESSO, COM ALTURA DE 15 CM, MONTADA NA OBRA). AF_05/2017_P</v>
          </cell>
          <cell r="C30917" t="str">
            <v>M</v>
          </cell>
        </row>
        <row r="30918">
          <cell r="A30918">
            <v>96124</v>
          </cell>
          <cell r="B30918" t="str">
            <v>FORRO DE FIBRA MINERAL, PARA AMBIENTES COMERCIAIS, INCLUSIVE ESTRUTURA DE FIXAÇÃO. AF_05/2017_P</v>
          </cell>
          <cell r="C30918" t="str">
            <v>M</v>
          </cell>
        </row>
        <row r="30919">
          <cell r="A30919">
            <v>96115</v>
          </cell>
          <cell r="B30919" t="str">
            <v>REVESTIMENTO EM LAMINADO MELAMINICO TEXTURIZADO, ESPESSURA 0,8 MM, FIXADO COM COLA</v>
          </cell>
          <cell r="C30919" t="str">
            <v>M2</v>
          </cell>
        </row>
        <row r="30920">
          <cell r="A30920">
            <v>72200</v>
          </cell>
          <cell r="B30920" t="str">
            <v>CORRIMAO EM MARMORITE, LARGURA 15CM</v>
          </cell>
          <cell r="C30920" t="str">
            <v>M2</v>
          </cell>
        </row>
        <row r="30921">
          <cell r="A30921" t="str">
            <v>73807/1</v>
          </cell>
          <cell r="B30921" t="str">
            <v>RECOLOCACO DE FORROS EM REGUA DE PVC E PERFIS, CONSIDERANDO REAPROVEITAMENTO DO MATERIAL</v>
          </cell>
          <cell r="C30921" t="str">
            <v>M</v>
          </cell>
        </row>
        <row r="30922">
          <cell r="A30922">
            <v>72201</v>
          </cell>
          <cell r="B30922" t="str">
            <v>FORRO EM RÉGUAS DE PVC, FRISADO, PARA AMBIENTES RESIDENCIAIS, INCLUSIVE ESTRUTURA DE FIXAÇÃO. AF_05/2017_P</v>
          </cell>
          <cell r="C30922" t="str">
            <v>M2</v>
          </cell>
        </row>
        <row r="30923">
          <cell r="A30923">
            <v>96111</v>
          </cell>
          <cell r="B30923" t="str">
            <v>FORRO EM RÉGUAS DE PVC, FRISADO, PARA AMBIENTES COMERCIAIS, INCLUSIVE ESTRUTURA DE FIXAÇÃO. AF_05/2017_P</v>
          </cell>
          <cell r="C30923" t="str">
            <v>M2</v>
          </cell>
        </row>
        <row r="30924">
          <cell r="A30924">
            <v>96116</v>
          </cell>
          <cell r="B30924" t="str">
            <v>ACABAMENTOS PARA FORRO (RODA-FORRO EM PERFIL METÁLICO E PLÁSTICO). AF_05/2017</v>
          </cell>
          <cell r="C30924" t="str">
            <v>M2</v>
          </cell>
        </row>
        <row r="30925">
          <cell r="A30925">
            <v>96121</v>
          </cell>
          <cell r="B30925" t="str">
            <v>FORRO EM RÉGUAS DE PVC, LISO, PARA AMBIENTES RESIDENCIAIS, INCLUSIVE ESTRUTURA DE FIXAÇÃO. AF_05/2017_P</v>
          </cell>
          <cell r="C30925" t="str">
            <v>M</v>
          </cell>
        </row>
        <row r="30926">
          <cell r="A30926">
            <v>96485</v>
          </cell>
          <cell r="B30926" t="str">
            <v>FORRO DE PVC, LISO, PARA AMBIENTES COMERCIAIS, INCLUSIVE ESTRUTURA DE FIXAÇÃO. AF_05/2017_P</v>
          </cell>
          <cell r="C30926" t="str">
            <v>M2</v>
          </cell>
        </row>
        <row r="30927">
          <cell r="A30927">
            <v>96486</v>
          </cell>
          <cell r="B30927" t="str">
            <v>ISOLAMENTO TERMICO COM ARGAMASSA TRACO 1:3 (CIMENTO E AREIA GROSSA NAO PENEIRADA), COM ADICAO DE PEROLAS DE ISOPOR, ESPESSURA 6CM, PREPARO MANUAL DA ARGAMASSA</v>
          </cell>
          <cell r="C30927" t="str">
            <v>M2</v>
          </cell>
        </row>
        <row r="30928">
          <cell r="A30928">
            <v>72198</v>
          </cell>
          <cell r="B30928" t="str">
            <v>ISOLAMENTO TERMICO COM MANTA DE LA DE VIDRO, ESPESSURA 2,5CM</v>
          </cell>
          <cell r="C30928" t="str">
            <v>M2</v>
          </cell>
        </row>
        <row r="30929">
          <cell r="A30929" t="str">
            <v>73833/1</v>
          </cell>
          <cell r="B30929" t="str">
            <v>REPARO ESTRUTURAL DE ESTRUTURAS DE CONCRETO COM ARGAMASSA POLIMERICA DE ALTO DESEMPENHO, E=2 CM</v>
          </cell>
          <cell r="C30929" t="str">
            <v>M2</v>
          </cell>
        </row>
        <row r="30930">
          <cell r="A30930">
            <v>83730</v>
          </cell>
          <cell r="B30930" t="str">
            <v>REPARO/COLAGEM DE ESTRUTURAS DE CONCRETO COM ADESIVO ESTRUTURAL A BASE DE EPOXI, E=2 MM</v>
          </cell>
          <cell r="C30930" t="str">
            <v>M2</v>
          </cell>
        </row>
        <row r="30931">
          <cell r="A30931">
            <v>83736</v>
          </cell>
          <cell r="B30931" t="str">
            <v>ESTUCAMENTO DE PANOS DE FACHADA SEM VÃOS DO SISTEMA DE PAREDES DE CONCRETO EM EDIFICAÇÕES DE MÚLTIPLOS PAVIMENTOS. AF_06/2015</v>
          </cell>
          <cell r="C30931" t="str">
            <v>M2</v>
          </cell>
        </row>
        <row r="30932">
          <cell r="A30932">
            <v>91514</v>
          </cell>
          <cell r="B30932" t="str">
            <v>ESTUCAMENTO DE PANOS DE FACHADA COM VÃOS DO SISTEMA DE PAREDES DE CONCRETO EM EDIFICAÇÕES DE MÚLTIPLOS PAVIMENTOS. AF_06/2015</v>
          </cell>
          <cell r="C30932" t="str">
            <v>M2</v>
          </cell>
        </row>
        <row r="30933">
          <cell r="A30933">
            <v>91515</v>
          </cell>
          <cell r="B30933" t="str">
            <v>ESTUCAMENTO DE SUPERFÍCIE EXTERNA DA SACADA DO SISTEMA DE PAREDES DE CONCRETO EM EDIFICAÇÕES DE MÚLTIPLOS PAVIMENTOS. AF_06/2015</v>
          </cell>
          <cell r="C30933" t="str">
            <v>M2</v>
          </cell>
        </row>
        <row r="30934">
          <cell r="A30934">
            <v>91516</v>
          </cell>
          <cell r="B30934" t="str">
            <v>ESTUCAMENTO DE PANOS DE FACHADA SEM VÃOS DO SISTEMA DE PAREDES DE CONCRETO EM EDIFICAÇÕES DE PAVIMENTO ÚNICO. AF_06/2015</v>
          </cell>
          <cell r="C30934" t="str">
            <v>M2</v>
          </cell>
        </row>
        <row r="30935">
          <cell r="A30935">
            <v>91517</v>
          </cell>
          <cell r="B30935" t="str">
            <v>ESTUCAMENTO DE PANOS DE FACHADA COM VÃOS DO SISTEMA DE PAREDES DE CONCRETO EM EDIFICAÇÕES DE PAVIMENTO ÚNICO. AF_06/2015</v>
          </cell>
          <cell r="C30935" t="str">
            <v>M2</v>
          </cell>
        </row>
        <row r="30936">
          <cell r="A30936">
            <v>91519</v>
          </cell>
          <cell r="B30936" t="str">
            <v>ESTUCAMENTO DE DENSIDADE BAIXA NAS FACES INTERNAS DE PAREDES DO SISTEMA DE PAREDES DE CONCRETO. AF_06/2015</v>
          </cell>
          <cell r="C30936" t="str">
            <v>M2</v>
          </cell>
        </row>
        <row r="30937">
          <cell r="A30937">
            <v>91520</v>
          </cell>
          <cell r="B30937" t="str">
            <v>ESTUCAMENTO, PARA QUALQUER REVESTIMENTO, EM TETO DO SISTEMA DE PAREDES DE CONCRETO. AF_06/2015</v>
          </cell>
          <cell r="C30937" t="str">
            <v>M2</v>
          </cell>
        </row>
        <row r="30938">
          <cell r="A30938">
            <v>91522</v>
          </cell>
          <cell r="B30938" t="str">
            <v>ESTUCAMENTO DE DENSIDADE ALTA, NAS FACES INTERNAS DE PAREDES DO SISTEMA DE PAREDES DE CONCRETO. AF_06/2015</v>
          </cell>
          <cell r="C30938" t="str">
            <v>M2</v>
          </cell>
        </row>
        <row r="30939">
          <cell r="A30939">
            <v>91525</v>
          </cell>
          <cell r="B30939" t="str">
            <v>ARGAMASSA TRACO 1:3 (CIMENTO E AREIA), PREPARO MANUAL, INCLUSO ADITIVO IMPERMEABILIZANTE</v>
          </cell>
          <cell r="C30939" t="str">
            <v>M2</v>
          </cell>
        </row>
        <row r="30940">
          <cell r="A30940">
            <v>73548</v>
          </cell>
          <cell r="B30940" t="str">
            <v>ARGAMASSA TRACO 1:4 (CIMENTO E AREIA), PREPARO MANUAL, INCLUSO ADITIVO IMPERMEABILIZANTE</v>
          </cell>
          <cell r="C30940" t="str">
            <v>M3</v>
          </cell>
        </row>
        <row r="30941">
          <cell r="A30941">
            <v>73549</v>
          </cell>
          <cell r="B30941" t="str">
            <v>ARGAMASSA TRAÇO 1:7 (CIMENTO E AREIA MÉDIA) COM ADIÇÃO DE PLASTIFICANTE PARA EMBOÇO/MASSA ÚNICA/ASSENTAMENTO DE ALVENARIA DE VEDAÇÃO, PREPARO MECÂNICO COM BETONEIRA 400 L. AF_06/2014</v>
          </cell>
          <cell r="C30941" t="str">
            <v>M3</v>
          </cell>
        </row>
        <row r="30942">
          <cell r="A30942">
            <v>87280</v>
          </cell>
          <cell r="B30942" t="str">
            <v>ARGAMASSA TRAÇO 1:7 (CIMENTO E AREIA MÉDIA) COM ADIÇÃO DE PLASTIFICANTE PARA EMBOÇO/MASSA ÚNICA/ASSENTAMENTO DE ALVENARIA DE VEDAÇÃO, PREPARO MECÂNICO COM BETONEIRA 600 L. AF_06/2014</v>
          </cell>
          <cell r="C30942" t="str">
            <v>M3</v>
          </cell>
        </row>
        <row r="30943">
          <cell r="A30943">
            <v>87281</v>
          </cell>
          <cell r="B30943" t="str">
            <v>ARGAMASSA TRAÇO 1:6 (CIMENTO E AREIA MÉDIA) COM ADIÇÃO DE PLASTIFICANTE PARA EMBOÇO/MASSA ÚNICA/ASSENTAMENTO DE ALVENARIA DE VEDAÇÃO, PREPARO MECÂNICO COM BETONEIRA 400 L. AF_06/2014</v>
          </cell>
          <cell r="C30943" t="str">
            <v>M3</v>
          </cell>
        </row>
        <row r="30944">
          <cell r="A30944">
            <v>87283</v>
          </cell>
          <cell r="B30944" t="str">
            <v>ARGAMASSA TRAÇO 1:6 (CIMENTO E AREIA MÉDIA) COM ADIÇÃO DE PLASTIFICANTE PARA EMBOÇO/MASSA ÚNICA/ASSENTAMENTO DE ALVENARIA DE VEDAÇÃO, PREPARO MECÂNICO COM BETONEIRA 600 L. AF_06/2014</v>
          </cell>
          <cell r="C30944" t="str">
            <v>M3</v>
          </cell>
        </row>
        <row r="30945">
          <cell r="A30945">
            <v>87284</v>
          </cell>
          <cell r="B30945" t="str">
            <v>ARGAMASSA TRAÇO 1:1:6 (CIMENTO, CAL E AREIA MÉDIA) PARA EMBOÇO/MASSA ÚNICA/ASSENTAMENTO DE ALVENARIA DE VEDAÇÃO, PREPARO MECÂNICO COM BETONEIRA 400 L. AF_06/2014</v>
          </cell>
          <cell r="C30945" t="str">
            <v>M3</v>
          </cell>
        </row>
        <row r="30946">
          <cell r="A30946">
            <v>87286</v>
          </cell>
          <cell r="B30946" t="str">
            <v>ARGAMASSA TRAÇO 1:1:6 (CIMENTO, CAL E AREIA MÉDIA) PARA EMBOÇO/MASSA ÚNICA/ASSENTAMENTO DE ALVENARIA DE VEDAÇÃO, PREPARO MECÂNICO COM BETONEIRA 600 L. AF_06/2014</v>
          </cell>
          <cell r="C30946" t="str">
            <v>M3</v>
          </cell>
        </row>
        <row r="30947">
          <cell r="A30947">
            <v>87287</v>
          </cell>
          <cell r="B30947" t="str">
            <v>ARGAMASSA TRAÇO 1:1,5:7,5 (CIMENTO, CAL E AREIA MÉDIA) PARA EMBOÇO/MASSA ÚNICA/ASSENTAMENTO DE ALVENARIA DE VEDAÇÃO, PREPARO MECÂNICO COM BETONEIRA 400 L. AF_06/2014</v>
          </cell>
          <cell r="C30947" t="str">
            <v>M3</v>
          </cell>
        </row>
        <row r="30948">
          <cell r="A30948">
            <v>87289</v>
          </cell>
          <cell r="B30948" t="str">
            <v>ARGAMASSA TRAÇO 1:1,5:7,5 (CIMENTO, CAL E AREIA MÉDIA) PARA EMBOÇO/MASSA ÚNICA/ASSENTAMENTO DE ALVENARIA DE VEDAÇÃO, PREPARO MECÂNICO COM BETONEIRA 600 L. AF_06/2014</v>
          </cell>
          <cell r="C30948" t="str">
            <v>M3</v>
          </cell>
        </row>
        <row r="30949">
          <cell r="A30949">
            <v>87290</v>
          </cell>
          <cell r="B30949" t="str">
            <v>ARGAMASSA TRAÇO 1:2:8 (CIMENTO, CAL E AREIA MÉDIA) PARA EMBOÇO/MASSA ÚNICA/ASSENTAMENTO DE ALVENARIA DE VEDAÇÃO, PREPARO MECÂNICO COM BETONEIRA 400 L. AF_06/2014</v>
          </cell>
          <cell r="C30949" t="str">
            <v>M3</v>
          </cell>
        </row>
        <row r="30950">
          <cell r="A30950">
            <v>87292</v>
          </cell>
          <cell r="B30950" t="str">
            <v>ARGAMASSA TRAÇO 1:2:9 (CIMENTO, CAL E AREIA MÉDIA) PARA EMBOÇO/MASSA ÚNICA/ASSENTAMENTO DE ALVENARIA DE VEDAÇÃO, PREPARO MECÂNICO COM BETONEIRA 600 L. AF_06/2014</v>
          </cell>
          <cell r="C30950" t="str">
            <v>M3</v>
          </cell>
        </row>
        <row r="30951">
          <cell r="A30951">
            <v>87294</v>
          </cell>
          <cell r="B30951" t="str">
            <v>ARGAMASSA TRAÇO 1:3:12 (CIMENTO, CAL E AREIA MÉDIA) PARA EMBOÇO/MASSA ÚNICA/ASSENTAMENTO DE ALVENARIA DE VEDAÇÃO, PREPARO MECÂNICO COM BETONEIRA 400 L. AF_06/2014</v>
          </cell>
          <cell r="C30951" t="str">
            <v>M3</v>
          </cell>
        </row>
        <row r="30952">
          <cell r="A30952">
            <v>87295</v>
          </cell>
          <cell r="B30952" t="str">
            <v>ARGAMASSA TRAÇO 1:3:12 (CIMENTO, CAL E AREIA MÉDIA) PARA EMBOÇO/MASSA ÚNICA/ASSENTAMENTO DE ALVENARIA DE VEDAÇÃO, PREPARO MECÂNICO COM BETONEIRA 600 L. AF_06/2014</v>
          </cell>
          <cell r="C30952" t="str">
            <v>M3</v>
          </cell>
        </row>
        <row r="30953">
          <cell r="A30953">
            <v>87296</v>
          </cell>
          <cell r="B30953" t="str">
            <v>ARGAMASSA TRAÇO 1:3 (CIMENTO E AREIA MÉDIA) PARA CONTRAPISO, PREPARO MECÂNICO COM BETONEIRA 400 L. AF_06/2014</v>
          </cell>
          <cell r="C30953" t="str">
            <v>M3</v>
          </cell>
        </row>
        <row r="30954">
          <cell r="A30954">
            <v>87298</v>
          </cell>
          <cell r="B30954" t="str">
            <v>ARGAMASSA TRAÇO 1:3 (CIMENTO E AREIA MÉDIA) PARA CONTRAPISO, PREPARO MECÂNICO COM BETONEIRA 600 L. AF_06/2014</v>
          </cell>
          <cell r="C30954" t="str">
            <v>M3</v>
          </cell>
        </row>
        <row r="30955">
          <cell r="A30955">
            <v>87299</v>
          </cell>
          <cell r="B30955" t="str">
            <v>ARGAMASSA TRAÇO 1:4 (CIMENTO E AREIA MÉDIA) PARA CONTRAPISO, PREPARO MECÂNICO COM BETONEIRA 400 L. AF_06/2014</v>
          </cell>
          <cell r="C30955" t="str">
            <v>M3</v>
          </cell>
        </row>
        <row r="30956">
          <cell r="A30956">
            <v>87301</v>
          </cell>
          <cell r="B30956" t="str">
            <v>ARGAMASSA TRAÇO 1:4 (CIMENTO E AREIA MÉDIA) PARA CONTRAPISO, PREPARO MECÂNICO COM BETONEIRA 600 L. AF_06/2014</v>
          </cell>
          <cell r="C30956" t="str">
            <v>M3</v>
          </cell>
        </row>
        <row r="30957">
          <cell r="A30957">
            <v>87302</v>
          </cell>
          <cell r="B30957" t="str">
            <v>ARGAMASSA TRAÇO 1:5 (CIMENTO E AREIA MÉDIA) PARA CONTRAPISO, PREPARO MECÂNICO COM BETONEIRA 400 L. AF_06/2014</v>
          </cell>
          <cell r="C30957" t="str">
            <v>M3</v>
          </cell>
        </row>
        <row r="30958">
          <cell r="A30958">
            <v>87304</v>
          </cell>
          <cell r="B30958" t="str">
            <v>ARGAMASSA TRAÇO 1:5 (CIMENTO E AREIA MÉDIA) PARA CONTRAPISO, PREPARO MECÂNICO COM BETONEIRA 600 L. AF_06/2014</v>
          </cell>
          <cell r="C30958" t="str">
            <v>M3</v>
          </cell>
        </row>
        <row r="30959">
          <cell r="A30959">
            <v>87305</v>
          </cell>
          <cell r="B30959" t="str">
            <v>ARGAMASSA TRAÇO 1:6 (CIMENTO E AREIA MÉDIA) PARA CONTRAPISO, PREPARO MECÂNICO COM BETONEIRA 400 L. AF_06/2014</v>
          </cell>
          <cell r="C30959" t="str">
            <v>M3</v>
          </cell>
        </row>
        <row r="30960">
          <cell r="A30960">
            <v>87307</v>
          </cell>
          <cell r="B30960" t="str">
            <v>ARGAMASSA TRAÇO 1:6 (CIMENTO E AREIA MÉDIA) PARA CONTRAPISO, PREPARO MECÂNICO COM BETONEIRA 600 L. AF_06/2014</v>
          </cell>
          <cell r="C30960" t="str">
            <v>M3</v>
          </cell>
        </row>
        <row r="30961">
          <cell r="A30961">
            <v>87308</v>
          </cell>
          <cell r="B30961" t="str">
            <v>ARGAMASSA TRAÇO 1:5 (CIMENTO E AREIA GROSSA) PARA CHAPISCO CONVENCIONAL, PREPARO MECÂNICO COM BETONEIRA 400 L. AF_06/2014</v>
          </cell>
          <cell r="C30961" t="str">
            <v>M3</v>
          </cell>
        </row>
        <row r="30962">
          <cell r="A30962">
            <v>87310</v>
          </cell>
          <cell r="B30962" t="str">
            <v>ARGAMASSA TRAÇO 1:5 (CIMENTO E AREIA GROSSA) PARA CHAPISCO CONVENCIONAL, PREPARO MECÂNICO COM BETONEIRA 600 L. AF_06/2014</v>
          </cell>
          <cell r="C30962" t="str">
            <v>M3</v>
          </cell>
        </row>
        <row r="30963">
          <cell r="A30963">
            <v>87311</v>
          </cell>
          <cell r="B30963" t="str">
            <v>ARGAMASSA TRAÇO 1:3 (CIMENTO E AREIA GROSSA) PARA CHAPISCO CONVENCIONAL, PREPARO MECÂNICO COM BETONEIRA 400 L. AF_06/2014</v>
          </cell>
          <cell r="C30963" t="str">
            <v>M3</v>
          </cell>
        </row>
        <row r="30964">
          <cell r="A30964">
            <v>87313</v>
          </cell>
          <cell r="B30964" t="str">
            <v>ARGAMASSA TRAÇO 1:3 (CIMENTO E AREIA GROSSA) PARA CHAPISCO CONVENCIONAL, PREPARO MECÂNICO COM BETONEIRA 600 L. AF_06/2014</v>
          </cell>
          <cell r="C30964" t="str">
            <v>M3</v>
          </cell>
        </row>
        <row r="30965">
          <cell r="A30965">
            <v>87314</v>
          </cell>
          <cell r="B30965" t="str">
            <v>ARGAMASSA TRAÇO 1:4 (CIMENTO E AREIA GROSSA) PARA CHAPISCO CONVENCIONAL, PREPARO MECÂNICO COM BETONEIRA 400 L. AF_06/2014</v>
          </cell>
          <cell r="C30965" t="str">
            <v>M3</v>
          </cell>
        </row>
        <row r="30966">
          <cell r="A30966">
            <v>87316</v>
          </cell>
          <cell r="B30966" t="str">
            <v>ARGAMASSA TRAÇO 1:4 (CIMENTO E AREIA GROSSA) PARA CHAPISCO CONVENCIONAL, PREPARO MECÂNICO COM BETONEIRA 600 L. AF_06/2014</v>
          </cell>
          <cell r="C30966" t="str">
            <v>M3</v>
          </cell>
        </row>
        <row r="30967">
          <cell r="A30967">
            <v>87317</v>
          </cell>
          <cell r="B30967" t="str">
            <v>ARGAMASSA TRAÇO 1:5 (CIMENTO E AREIA GROSSA) COM ADIÇÃO DE EMULSÃO POLIMÉRICA PARA CHAPISCO ROLADO, PREPARO MECÂNICO COM BETONEIRA 400 L. AF_06/2014</v>
          </cell>
          <cell r="C30967" t="str">
            <v>M3</v>
          </cell>
        </row>
        <row r="30968">
          <cell r="A30968">
            <v>87319</v>
          </cell>
          <cell r="B30968" t="str">
            <v>ARGAMASSA TRAÇO 1:5 (CIMENTO E AREIA GROSSA) COM ADIÇÃO DE EMULSÃO POLIMÉRICA PARA CHAPISCO ROLADO, PREPARO MECÂNICO COM BETONEIRA 600 L. AF_06/2014</v>
          </cell>
          <cell r="C30968" t="str">
            <v>M3</v>
          </cell>
        </row>
        <row r="30969">
          <cell r="A30969">
            <v>87320</v>
          </cell>
          <cell r="B30969" t="str">
            <v>ARGAMASSA TRAÇO 1:3 (CIMENTO E AREIA GROSSA) COM ADIÇÃO DE EMULSÃO POLIMÉRICA PARA CHAPISCO ROLADO, PREPARO MECÂNICO COM BETONEIRA 400 L. AF_06/2014</v>
          </cell>
          <cell r="C30969" t="str">
            <v>M3</v>
          </cell>
        </row>
        <row r="30970">
          <cell r="A30970">
            <v>87322</v>
          </cell>
          <cell r="B30970" t="str">
            <v>ARGAMASSA TRAÇO 1:3 (CIMENTO E AREIA GROSSA) COM ADIÇÃO DE EMULSÃO POLIMÉRICA PARA CHAPISCO ROLADO, PREPARO MECÂNICO COM BETONEIRA 600 L. AF_06/2014</v>
          </cell>
          <cell r="C30970" t="str">
            <v>M3</v>
          </cell>
        </row>
        <row r="30971">
          <cell r="A30971">
            <v>87323</v>
          </cell>
          <cell r="B30971" t="str">
            <v>ARGAMASSA TRAÇO 1:4 (CIMENTO E AREIA GROSSA) COM ADIÇÃO DE EMULSÃO POLIMÉRICA PARA CHAPISCO ROLADO, PREPARO MECÂNICO COM BETONEIRA 400 L. AF_06/2014</v>
          </cell>
          <cell r="C30971" t="str">
            <v>M3</v>
          </cell>
        </row>
        <row r="30972">
          <cell r="A30972">
            <v>87325</v>
          </cell>
          <cell r="B30972" t="str">
            <v>ARGAMASSA TRAÇO 1:4 (CIMENTO E AREIA GROSSA) COM ADIÇÃO DE EMULSÃO POLIMÉRICA PARA CHAPISCO ROLADO, PREPARO MECÂNICO COM BETONEIRA 600 L. AF_06/2014</v>
          </cell>
          <cell r="C30972" t="str">
            <v>M3</v>
          </cell>
        </row>
        <row r="30973">
          <cell r="A30973">
            <v>87326</v>
          </cell>
          <cell r="B30973" t="str">
            <v>ARGAMASSA TRAÇO 1:7 (CIMENTO E AREIA MÉDIA) COM ADIÇÃO DE PLASTIFICANTE PARA EMBOÇO/MASSA ÚNICA/ASSENTAMENTO DE ALVENARIA DE VEDAÇÃO, PREPARO MECÂNICO COM MISTURADOR DE EIXO HORIZONTAL DE 300 KG. AF_06/2014</v>
          </cell>
          <cell r="C30973" t="str">
            <v>M3</v>
          </cell>
        </row>
        <row r="30974">
          <cell r="A30974">
            <v>87327</v>
          </cell>
          <cell r="B30974" t="str">
            <v>ARGAMASSA TRAÇO 1:7 (CIMENTO E AREIA MÉDIA) COM ADIÇÃO DE PLASTIFICANTE PARA EMBOÇO/MASSA ÚNICA/ASSENTAMENTO DE ALVENARIA DE VEDAÇÃO, PREPARO MECÂNICO COM MISTURADOR DE EIXO HORIZONTAL DE 600 KG. AF_06/2014</v>
          </cell>
          <cell r="C30974" t="str">
            <v>M3</v>
          </cell>
        </row>
        <row r="30975">
          <cell r="A30975">
            <v>87328</v>
          </cell>
          <cell r="B30975" t="str">
            <v>ARGAMASSA TRAÇO 1:6 (CIMENTO E AREIA MÉDIA) COM ADIÇÃO DE PLASTIFICANTE PARA EMBOÇO/MASSA ÚNICA/ASSENTAMENTO DE ALVENARIA DE VEDAÇÃO, PREPARO MECÂNICO COM MISTURADOR DE EIXO HORIZONTAL DE 300 KG. AF_06/2014</v>
          </cell>
          <cell r="C30975" t="str">
            <v>M3</v>
          </cell>
        </row>
        <row r="30976">
          <cell r="A30976">
            <v>87329</v>
          </cell>
          <cell r="B30976" t="str">
            <v>ARGAMASSA TRAÇO 1:6 (CIMENTO E AREIA MÉDIA) COM ADIÇÃO DE PLASTIFICANTE PARA EMBOÇO/MASSA ÚNICA/ASSENTAMENTO DE ALVENARIA DE VEDAÇÃO, PREPARO MECÂNICO COM MISTURADOR DE EIXO HORIZONTAL DE 600 KG. AF_06/2014</v>
          </cell>
          <cell r="C30976" t="str">
            <v>M3</v>
          </cell>
        </row>
        <row r="30977">
          <cell r="A30977">
            <v>87330</v>
          </cell>
          <cell r="B30977" t="str">
            <v>ARGAMASSA TRAÇO 1:1:6 (CIMENTO, CAL E AREIA MÉDIA) PARA EMBOÇO/MASSA ÚNICA/ASSENTAMENTO DE ALVENARIA DE VEDAÇÃO, PREPARO MECÂNICO COM MISTURADOR DE EIXO HORIZONTAL DE 300 KG. AF_06/2014</v>
          </cell>
          <cell r="C30977" t="str">
            <v>M3</v>
          </cell>
        </row>
        <row r="30978">
          <cell r="A30978">
            <v>87331</v>
          </cell>
          <cell r="B30978" t="str">
            <v>ARGAMASSA TRAÇO 1:1:6 (CIMENTO, CAL E AREIA MÉDIA) PARA EMBOÇO/MASSA ÚNICA/ASSENTAMENTO DE ALVENARIA DE VEDAÇÃO, PREPARO MECÂNICO COM MISTURADOR DE EIXO HORIZONTAL DE 600 KG. AF_06/2014</v>
          </cell>
          <cell r="C30978" t="str">
            <v>M3</v>
          </cell>
        </row>
        <row r="30979">
          <cell r="A30979">
            <v>87332</v>
          </cell>
          <cell r="B30979" t="str">
            <v>ARGAMASSA TRAÇO 1:1,5:7,5 (CIMENTO, CAL E AREIA MÉDIA) PARA EMBOÇO/MASSA ÚNICA/ASSENTAMENTO DE ALVENARIA DE VEDAÇÃO, PREPARO MECÂNICO COM MISTURADOR DE EIXO HORIZONTAL DE 300 KG. AF_06/2014</v>
          </cell>
          <cell r="C30979" t="str">
            <v>M3</v>
          </cell>
        </row>
        <row r="30980">
          <cell r="A30980">
            <v>87333</v>
          </cell>
          <cell r="B30980" t="str">
            <v>ARGAMASSA TRAÇO 1:1,5:7,5 (CIMENTO, CAL E AREIA MÉDIA) PARA EMBOÇO/MASSA ÚNICA/ASSENTAMENTO DE ALVENARIA DE VEDAÇÃO, PREPARO MECÂNICO COM MISTURADOR DE EIXO HORIZONTAL DE 600 KG. AF_06/2014</v>
          </cell>
          <cell r="C30980" t="str">
            <v>M3</v>
          </cell>
        </row>
        <row r="30981">
          <cell r="A30981">
            <v>87334</v>
          </cell>
          <cell r="B30981" t="str">
            <v>ARGAMASSA TRAÇO 1:2:8 (CIMENTO, CAL E AREIA MÉDIA) PARA EMBOÇO/MASSA ÚNICA/ASSENTAMENTO DE ALVENARIA DE VEDAÇÃO, PREPARO MECÂNICO COM MISTURADOR DE EIXO HORIZONTAL DE 300 KG. AF_06/2014</v>
          </cell>
          <cell r="C30981" t="str">
            <v>M3</v>
          </cell>
        </row>
        <row r="30982">
          <cell r="A30982">
            <v>87335</v>
          </cell>
          <cell r="B30982" t="str">
            <v>ARGAMASSA TRAÇO 1:2:8 (CIMENTO, CAL E AREIA MÉDIA) PARA EMBOÇO/MASSA ÚNICA/ASSENTAMENTO DE ALVENARIA DE VEDAÇÃO, PREPARO MECÂNICO COM MISTURADOR DE EIXO HORIZONTAL DE 600 KG. AF_06/2014</v>
          </cell>
          <cell r="C30982" t="str">
            <v>M3</v>
          </cell>
        </row>
        <row r="30983">
          <cell r="A30983">
            <v>87336</v>
          </cell>
          <cell r="B30983" t="str">
            <v>ARGAMASSA TRAÇO 1:2:9 (CIMENTO, CAL E AREIA MÉDIA) PARA EMBOÇO/MASSA ÚNICA/ASSENTAMENTO DE ALVENARIA DE VEDAÇÃO, PREPARO MECÂNICO COM MISTURADOR DE EIXO HORIZONTAL DE 300 KG. AF_06/2014</v>
          </cell>
          <cell r="C30983" t="str">
            <v>M3</v>
          </cell>
        </row>
        <row r="30984">
          <cell r="A30984">
            <v>87337</v>
          </cell>
          <cell r="B30984" t="str">
            <v>ARGAMASSA TRAÇO 1:3:12 (CIMENTO, CAL E AREIA MÉDIA) PARA EMBOÇO/MASSA ÚNICA/ASSENTAMENTO DE ALVENARIA DE VEDAÇÃO, PREPARO MECÂNICO COM MISTURADOR DE EIXO HORIZONTAL DE 600 KG. AF_06/2014</v>
          </cell>
          <cell r="C30984" t="str">
            <v>M3</v>
          </cell>
        </row>
        <row r="30985">
          <cell r="A30985">
            <v>87338</v>
          </cell>
          <cell r="B30985" t="str">
            <v>ARGAMASSA TRAÇO 1:3 (CIMENTO E AREIA MÉDIA) PARA CONTRAPISO, PREPARO MECÂNICO COM MISTURADOR DE EIXO HORIZONTAL DE 160 KG. AF_06/2014</v>
          </cell>
          <cell r="C30985" t="str">
            <v>M3</v>
          </cell>
        </row>
        <row r="30986">
          <cell r="A30986">
            <v>87339</v>
          </cell>
          <cell r="B30986" t="str">
            <v>ARGAMASSA TRAÇO 1:3 (CIMENTO E AREIA MÉDIA) PARA CONTRAPISO, PREPARO MECÂNICO COM MISTURADOR DE EIXO HORIZONTAL DE 300 KG. AF_06/2014</v>
          </cell>
          <cell r="C30986" t="str">
            <v>M3</v>
          </cell>
        </row>
        <row r="30987">
          <cell r="A30987">
            <v>87340</v>
          </cell>
          <cell r="B30987" t="str">
            <v>ARGAMASSA TRAÇO 1:3 (CIMENTO E AREIA MÉDIA) PARA CONTRAPISO, PREPARO MECÂNICO COM MISTURADOR DE EIXO HORIZONTAL DE 600 KG. AF_06/2014</v>
          </cell>
          <cell r="C30987" t="str">
            <v>M3</v>
          </cell>
        </row>
        <row r="30988">
          <cell r="A30988">
            <v>87341</v>
          </cell>
          <cell r="B30988" t="str">
            <v>ARGAMASSA TRAÇO 1:4 (CIMENTO E AREIA MÉDIA) PARA CONTRAPISO, PREPARO MECÂNICO COM MISTURADOR DE EIXO HORIZONTAL DE 160 KG. AF_06/2014</v>
          </cell>
          <cell r="C30988" t="str">
            <v>M3</v>
          </cell>
        </row>
        <row r="30989">
          <cell r="A30989">
            <v>87342</v>
          </cell>
          <cell r="B30989" t="str">
            <v>ARGAMASSA TRAÇO 1:4 (CIMENTO E AREIA MÉDIA) PARA CONTRAPISO, PREPARO MECÂNICO COM MISTURADOR DE EIXO HORIZONTAL DE 300 KG. AF_06/2014</v>
          </cell>
          <cell r="C30989" t="str">
            <v>M3</v>
          </cell>
        </row>
        <row r="30990">
          <cell r="A30990">
            <v>87343</v>
          </cell>
          <cell r="B30990" t="str">
            <v>ARGAMASSA TRAÇO 1:4 (CIMENTO E AREIA MÉDIA) PARA CONTRAPISO, PREPARO MECÂNICO COM MISTURADOR DE EIXO HORIZONTAL DE 600 KG. AF_06/2014</v>
          </cell>
          <cell r="C30990" t="str">
            <v>M3</v>
          </cell>
        </row>
        <row r="30991">
          <cell r="A30991">
            <v>87344</v>
          </cell>
          <cell r="B30991" t="str">
            <v>ARGAMASSA TRAÇO 1:5 (CIMENTO E AREIA MÉDIA) PARA CONTRAPISO, PREPARO MECÂNICO COM MISTURADOR DE EIXO HORIZONTAL DE 160 KG. AF_06/2014</v>
          </cell>
          <cell r="C30991" t="str">
            <v>M3</v>
          </cell>
        </row>
        <row r="30992">
          <cell r="A30992">
            <v>87345</v>
          </cell>
          <cell r="B30992" t="str">
            <v>ARGAMASSA TRAÇO 1:5 (CIMENTO E AREIA MÉDIA) PARA CONTRAPISO, PREPARO MECÂNICO COM MISTURADOR DE EIXO HORIZONTAL DE 300 KG. AF_06/2014</v>
          </cell>
          <cell r="C30992" t="str">
            <v>M3</v>
          </cell>
        </row>
        <row r="30993">
          <cell r="A30993">
            <v>87346</v>
          </cell>
          <cell r="B30993" t="str">
            <v>ARGAMASSA TRAÇO 1:5 (CIMENTO E AREIA MÉDIA) PARA CONTRAPISO, PREPARO MECÂNICO COM MISTURADOR DE EIXO HORIZONTAL DE 600 KG. AF_06/2014</v>
          </cell>
          <cell r="C30993" t="str">
            <v>M3</v>
          </cell>
        </row>
        <row r="30994">
          <cell r="A30994">
            <v>87347</v>
          </cell>
          <cell r="B30994" t="str">
            <v>ARGAMASSA TRAÇO 1:6 (CIMENTO E AREIA MÉDIA) PARA CONTRAPISO, PREPARO MECÂNICO COM MISTURADOR DE EIXO HORIZONTAL DE 160 KG. AF_06/2014</v>
          </cell>
          <cell r="C30994" t="str">
            <v>M3</v>
          </cell>
        </row>
        <row r="30995">
          <cell r="A30995">
            <v>87348</v>
          </cell>
          <cell r="B30995" t="str">
            <v>ARGAMASSA TRAÇO 1:6 (CIMENTO E AREIA MÉDIA) PARA CONTRAPISO, PREPARO MECÂNICO COM MISTURADOR DE EIXO HORIZONTAL DE 600 KG. AF_06/2014</v>
          </cell>
          <cell r="C30995" t="str">
            <v>M3</v>
          </cell>
        </row>
        <row r="30996">
          <cell r="A30996">
            <v>87349</v>
          </cell>
          <cell r="B30996" t="str">
            <v>ARGAMASSA TRAÇO 1:5 (CIMENTO E AREIA GROSSA) PARA CHAPISCO CONVENCIONAL, PREPARO MECÂNICO COM MISTURADOR DE EIXO HORIZONTAL DE 300 KG. AF_06/2014</v>
          </cell>
          <cell r="C30996" t="str">
            <v>M3</v>
          </cell>
        </row>
        <row r="30997">
          <cell r="A30997">
            <v>87350</v>
          </cell>
          <cell r="B30997" t="str">
            <v>ARGAMASSA TRAÇO 1:5 (CIMENTO E AREIA GROSSA) PARA CHAPISCO CONVENCIONAL, PREPARO MECÂNICO COM MISTURADOR DE EIXO HORIZONTAL DE 600 KG. AF_06/2014</v>
          </cell>
          <cell r="C30997" t="str">
            <v>M3</v>
          </cell>
        </row>
        <row r="30998">
          <cell r="A30998">
            <v>87351</v>
          </cell>
          <cell r="B30998" t="str">
            <v>ARGAMASSA TRAÇO 1:3 (CIMENTO E AREIA GROSSA) PARA CHAPISCO CONVENCIONAL, PREPARO MECÂNICO COM MISTURADOR DE EIXO HORIZONTAL DE 160 KG. AF_06/2014</v>
          </cell>
          <cell r="C30998" t="str">
            <v>M3</v>
          </cell>
        </row>
        <row r="30999">
          <cell r="A30999">
            <v>87352</v>
          </cell>
          <cell r="B30999" t="str">
            <v>ARGAMASSA TRAÇO 1:3 (CIMENTO E AREIA GROSSA) PARA CHAPISCO CONVENCIONAL, PREPARO MECÂNICO COM MISTURADOR DE EIXO HORIZONTAL DE 300 KG. AF_06/2014</v>
          </cell>
          <cell r="C30999" t="str">
            <v>M3</v>
          </cell>
        </row>
        <row r="31000">
          <cell r="A31000">
            <v>87353</v>
          </cell>
          <cell r="B31000" t="str">
            <v>ARGAMASSA TRAÇO 1:3 (CIMENTO E AREIA GROSSA) PARA CHAPISCO CONVENCIONAL, PREPARO MECÂNICO COM MISTURADOR DE EIXO HORIZONTAL DE 600 KG. AF_06/2014</v>
          </cell>
          <cell r="C31000" t="str">
            <v>M3</v>
          </cell>
        </row>
        <row r="31001">
          <cell r="A31001">
            <v>87354</v>
          </cell>
          <cell r="B31001" t="str">
            <v>ARGAMASSA TRAÇO 1:4 (CIMENTO E AREIA GROSSA) PARA CHAPISCO CONVENCIONAL, PREPARO MECÂNICO COM MISTURADOR DE EIXO HORIZONTAL DE 160 KG. AF_06/2014</v>
          </cell>
          <cell r="C31001" t="str">
            <v>M3</v>
          </cell>
        </row>
        <row r="31002">
          <cell r="A31002">
            <v>87355</v>
          </cell>
          <cell r="B31002" t="str">
            <v>ARGAMASSA TRAÇO 1:4 (CIMENTO E AREIA GROSSA) PARA CHAPISCO CONVENCIONAL, PREPARO MECÂNICO COM MISTURADOR DE EIXO HORIZONTAL DE 300 KG. AF_06/2014</v>
          </cell>
          <cell r="C31002" t="str">
            <v>M3</v>
          </cell>
        </row>
        <row r="31003">
          <cell r="A31003">
            <v>87356</v>
          </cell>
          <cell r="B31003" t="str">
            <v>ARGAMASSA TRAÇO 1:4 (CIMENTO E AREIA GROSSA) PARA CHAPISCO CONVENCIONAL, PREPARO MECÂNICO COM MISTURADOR DE EIXO HORIZONTAL DE 600 KG. AF_06/2014</v>
          </cell>
          <cell r="C31003" t="str">
            <v>M3</v>
          </cell>
        </row>
        <row r="31004">
          <cell r="A31004">
            <v>87357</v>
          </cell>
          <cell r="B31004" t="str">
            <v>ARGAMASSA TRAÇO 1:5 (CIMENTO E AREIA GROSSA) COM ADIÇÃO DE EMULSÃO POLIMÉRICA PARA CHAPISCO ROLADO, PREPARO MECÂNICO COM MISTURADOR DE EIXO HORIZONTAL DE 300 KG. AF_06/2014</v>
          </cell>
          <cell r="C31004" t="str">
            <v>M3</v>
          </cell>
        </row>
        <row r="31005">
          <cell r="A31005">
            <v>87358</v>
          </cell>
          <cell r="B31005" t="str">
            <v>ARGAMASSA TRAÇO 1:5 (CIMENTO E AREIA GROSSA) COM ADIÇÃO DE EMULSÃO POLIMÉRICA PARA CHAPISCO ROLADO, PREPARO MECÂNICO COM MISTURADOR DE EIXO HORIZONTAL DE 600 KG. AF_06/2014</v>
          </cell>
          <cell r="C31005" t="str">
            <v>M3</v>
          </cell>
        </row>
        <row r="31006">
          <cell r="A31006">
            <v>87359</v>
          </cell>
          <cell r="B31006" t="str">
            <v>ARGAMASSA TRAÇO 1:3 (CIMENTO E AREIA GROSSA) COM ADIÇÃO DE EMULSÃO POLIMÉRICA PARA CHAPISCO ROLADO, PREPARO MECÂNICO COM MISTURADOR DE EIXO HORIZONTAL DE 160 KG. AF_06/2014</v>
          </cell>
          <cell r="C31006" t="str">
            <v>M3</v>
          </cell>
        </row>
        <row r="31007">
          <cell r="A31007">
            <v>87360</v>
          </cell>
          <cell r="B31007" t="str">
            <v>ARGAMASSA TRAÇO 1:3 (CIMENTO E AREIA GROSSA) COM ADIÇÃO DE EMULSÃO POLIMÉRICA PARA CHAPISCO ROLADO, PREPARO MECÂNICO COM MISTURADOR DE EIXO HORIZONTAL DE 300 KG. AF_06/2014</v>
          </cell>
          <cell r="C31007" t="str">
            <v>M3</v>
          </cell>
        </row>
        <row r="31008">
          <cell r="A31008">
            <v>87361</v>
          </cell>
          <cell r="B31008" t="str">
            <v>ARGAMASSA TRAÇO 1:3 (CIMENTO E AREIA GROSSA) COM ADIÇÃO DE EMULSÃO POLIMÉRICA PARA CHAPISCO ROLADO, PREPARO MECÂNICO COM MISTURADOR DE EIXO HORIZONTAL DE 600 KG. AF_06/2014</v>
          </cell>
          <cell r="C31008" t="str">
            <v>M3</v>
          </cell>
        </row>
        <row r="31009">
          <cell r="A31009">
            <v>87362</v>
          </cell>
          <cell r="B31009" t="str">
            <v>ARGAMASSA TRAÇO 1:4 (CIMENTO E AREIA GROSSA) COM ADIÇÃO DE EMULSÃO POLIMÉRICA PARA CHAPISCO ROLADO, PREPARO MECÂNICO COM MISTURADOR DE EIXO HORIZONTAL DE 300 KG. AF_06/2014</v>
          </cell>
          <cell r="C31009" t="str">
            <v>M3</v>
          </cell>
        </row>
        <row r="31010">
          <cell r="A31010">
            <v>87363</v>
          </cell>
          <cell r="B31010" t="str">
            <v>ARGAMASSA TRAÇO 1:4 (CIMENTO E AREIA GROSSA) COM ADIÇÃO DE EMULSÃO POLIMÉRICA PARA CHAPISCO ROLADO, PREPARO MECÂNICO COM MISTURADOR DE EIXO HORIZONTAL DE 600 KG. AF_06/2014</v>
          </cell>
          <cell r="C31010" t="str">
            <v>M3</v>
          </cell>
        </row>
        <row r="31011">
          <cell r="A31011">
            <v>87364</v>
          </cell>
          <cell r="B31011" t="str">
            <v>ARGAMASSA TRAÇO 1:7 (CIMENTO E AREIA MÉDIA) COM ADIÇÃO DE PLASTIFICANTE PARA EMBOÇO/MASSA ÚNICA/ASSENTAMENTO DE ALVENARIA DE VEDAÇÃO, PREPARO MANUAL. AF_06/2014</v>
          </cell>
          <cell r="C31011" t="str">
            <v>M3</v>
          </cell>
        </row>
        <row r="31012">
          <cell r="A31012">
            <v>87365</v>
          </cell>
          <cell r="B31012" t="str">
            <v>ARGAMASSA TRAÇO 1:6 (CIMENTO E AREIA MÉDIA) COM ADIÇÃO DE PLASTIFICANTE PARA EMBOÇO/MASSA ÚNICA/ASSENTAMENTO DE ALVENARIA DE VEDAÇÃO, PREPARO MANUAL. AF_06/2014</v>
          </cell>
          <cell r="C31012" t="str">
            <v>M3</v>
          </cell>
        </row>
        <row r="31013">
          <cell r="A31013">
            <v>87366</v>
          </cell>
          <cell r="B31013" t="str">
            <v>ARGAMASSA TRAÇO 1:1:6 (CIMENTO, CAL E AREIA MÉDIA) PARA EMBOÇO/MASSA ÚNICA/ASSENTAMENTO DE ALVENARIA DE VEDAÇÃO, PREPARO MANUAL. AF_06/2014</v>
          </cell>
          <cell r="C31013" t="str">
            <v>M3</v>
          </cell>
        </row>
        <row r="31014">
          <cell r="A31014">
            <v>87367</v>
          </cell>
          <cell r="B31014" t="str">
            <v>ARGAMASSA TRAÇO 1:1,5:7,5 (CIMENTO, CAL E AREIA MÉDIA) PARA EMBOÇO/MASSA ÚNICA/ASSENTAMENTO DE ALVENARIA DE VEDAÇÃO, PREPARO MANUAL. AF_06/2014</v>
          </cell>
          <cell r="C31014" t="str">
            <v>M3</v>
          </cell>
        </row>
        <row r="31015">
          <cell r="A31015">
            <v>87368</v>
          </cell>
          <cell r="B31015" t="str">
            <v>ARGAMASSA TRAÇO 1:2:8 (CIMENTO, CAL E AREIA MÉDIA) PARA EMBOÇO/MASSA ÚNICA/ASSENTAMENTO DE ALVENARIA DE VEDAÇÃO, PREPARO MANUAL. AF_06/2014</v>
          </cell>
          <cell r="C31015" t="str">
            <v>M3</v>
          </cell>
        </row>
        <row r="31016">
          <cell r="A31016">
            <v>87369</v>
          </cell>
          <cell r="B31016" t="str">
            <v>ARGAMASSA TRAÇO 1:2:9 (CIMENTO, CAL E AREIA MÉDIA) PARA EMBOÇO/MASSA ÚNICA/ASSENTAMENTO DE ALVENARIA DE VEDAÇÃO, PREPARO MANUAL. AF_06/2014</v>
          </cell>
          <cell r="C31016" t="str">
            <v>M3</v>
          </cell>
        </row>
        <row r="31017">
          <cell r="A31017">
            <v>87370</v>
          </cell>
          <cell r="B31017" t="str">
            <v>ARGAMASSA TRAÇO 1:3:12 (CIMENTO, CAL E AREIA MÉDIA) PARA EMBOÇO/MASSA ÚNICA/ASSENTAMENTO DE ALVENARIA DE VEDAÇÃO, PREPARO MANUAL. AF_06/2014</v>
          </cell>
          <cell r="C31017" t="str">
            <v>M3</v>
          </cell>
        </row>
        <row r="31018">
          <cell r="A31018">
            <v>87371</v>
          </cell>
          <cell r="B31018" t="str">
            <v>ARGAMASSA TRAÇO 1:3 (CIMENTO E AREIA MÉDIA) PARA CONTRAPISO, PREPARO MANUAL. AF_06/2014</v>
          </cell>
          <cell r="C31018" t="str">
            <v>M3</v>
          </cell>
        </row>
        <row r="31019">
          <cell r="A31019">
            <v>87372</v>
          </cell>
          <cell r="B31019" t="str">
            <v>ARGAMASSA TRAÇO 1:4 (CIMENTO E AREIA MÉDIA) PARA CONTRAPISO, PREPARO MANUAL. AF_06/2014</v>
          </cell>
          <cell r="C31019" t="str">
            <v>M3</v>
          </cell>
        </row>
        <row r="31020">
          <cell r="A31020">
            <v>87373</v>
          </cell>
          <cell r="B31020" t="str">
            <v>ARGAMASSA TRAÇO 1:5 (CIMENTO E AREIA MÉDIA) PARA CONTRAPISO, PREPARO MANUAL. AF_06/2014</v>
          </cell>
          <cell r="C31020" t="str">
            <v>M3</v>
          </cell>
        </row>
        <row r="31021">
          <cell r="A31021">
            <v>87374</v>
          </cell>
          <cell r="B31021" t="str">
            <v>ARGAMASSA TRAÇO 1:6 (CIMENTO E AREIA MÉDIA) PARA CONTRAPISO, PREPARO MANUAL. AF_06/2014</v>
          </cell>
          <cell r="C31021" t="str">
            <v>M3</v>
          </cell>
        </row>
        <row r="31022">
          <cell r="A31022">
            <v>87375</v>
          </cell>
          <cell r="B31022" t="str">
            <v>ARGAMASSA TRAÇO 1:5 (CIMENTO E AREIA GROSSA) PARA CHAPISCO CONVENCIONAL, PREPARO MANUAL. AF_06/2014</v>
          </cell>
          <cell r="C31022" t="str">
            <v>M3</v>
          </cell>
        </row>
        <row r="31023">
          <cell r="A31023">
            <v>87376</v>
          </cell>
          <cell r="B31023" t="str">
            <v>ARGAMASSA TRAÇO 1:3 (CIMENTO E AREIA GROSSA) PARA CHAPISCO CONVENCIONAL, PREPARO MANUAL. AF_06/2014</v>
          </cell>
          <cell r="C31023" t="str">
            <v>M3</v>
          </cell>
        </row>
        <row r="31024">
          <cell r="A31024">
            <v>87377</v>
          </cell>
          <cell r="B31024" t="str">
            <v>ARGAMASSA TRAÇO 1:4 (CIMENTO E AREIA GROSSA) PARA CHAPISCO CONVENCIONAL, PREPARO MANUAL. AF_06/2014</v>
          </cell>
          <cell r="C31024" t="str">
            <v>M3</v>
          </cell>
        </row>
        <row r="31025">
          <cell r="A31025">
            <v>87378</v>
          </cell>
          <cell r="B31025" t="str">
            <v>ARGAMASSA TRAÇO 1:5 (CIMENTO E AREIA GROSSA) COM ADIÇÃO DE EMULSÃO POLIMÉRICA PARA CHAPISCO ROLADO, PREPARO MANUAL. AF_06/2014</v>
          </cell>
          <cell r="C31025" t="str">
            <v>M3</v>
          </cell>
        </row>
        <row r="31026">
          <cell r="A31026">
            <v>87379</v>
          </cell>
          <cell r="B31026" t="str">
            <v>ARGAMASSA TRAÇO 1:3 (CIMENTO E AREIA GROSSA) COM ADIÇÃO DE EMULSÃO POLIMÉRICA PARA CHAPISCO ROLADO, PREPARO MANUAL. AF_06/2014</v>
          </cell>
          <cell r="C31026" t="str">
            <v>M3</v>
          </cell>
        </row>
        <row r="31027">
          <cell r="A31027">
            <v>87380</v>
          </cell>
          <cell r="B31027" t="str">
            <v>ARGAMASSA TRAÇO 1:4 (CIMENTO E AREIA GROSSA) COM ADIÇÃO DE EMULSÃO POLIMÉRICA PARA CHAPISCO ROLADO, PREPARO MANUAL. AF_06/2014</v>
          </cell>
          <cell r="C31027" t="str">
            <v>M3</v>
          </cell>
        </row>
        <row r="31028">
          <cell r="A31028">
            <v>87381</v>
          </cell>
          <cell r="B31028" t="str">
            <v>ARGAMASSA INDUSTRIALIZADA MULTIUSO PARA REVESTIMENTOS E ASSENTAMENTO DA ALVENARIA, PREPARO COM MISTURADOR DE EIXO HORIZONTAL DE 160 KG. AF_06/2014</v>
          </cell>
          <cell r="C31028" t="str">
            <v>M3</v>
          </cell>
        </row>
        <row r="31029">
          <cell r="A31029">
            <v>87382</v>
          </cell>
          <cell r="B31029" t="str">
            <v>ARGAMASSA INDUSTRIALIZADA MULTIUSO PARA REVESTIMENTOS E ASSENTAMENTO DA ALVENARIA, PREPARO COM MISTURADOR DE EIXO HORIZONTAL DE 300 KG. AF_06/2014</v>
          </cell>
          <cell r="C31029" t="str">
            <v>M3</v>
          </cell>
        </row>
        <row r="31030">
          <cell r="A31030">
            <v>87383</v>
          </cell>
          <cell r="B31030" t="str">
            <v>ARGAMASSA INDUSTRIALIZADA MULTIUSO PARA REVESTIMENTOS E ASSENTAMENTO DA ALVENARIA, PREPARO COM MISTURADOR DE EIXO HORIZONTAL DE 600 KG. AF_06/2014</v>
          </cell>
          <cell r="C31030" t="str">
            <v>M3</v>
          </cell>
        </row>
        <row r="31031">
          <cell r="A31031">
            <v>87384</v>
          </cell>
          <cell r="B31031" t="str">
            <v>ARGAMASSA PRONTA PARA CONTRAPISO, PREPARO COM MISTURADOR DE EIXO HORIZONTAL DE 160 KG. AF_06/2014</v>
          </cell>
          <cell r="C31031" t="str">
            <v>M3</v>
          </cell>
        </row>
        <row r="31032">
          <cell r="A31032">
            <v>87385</v>
          </cell>
          <cell r="B31032" t="str">
            <v>ARGAMASSA PRONTA PARA CONTRAPISO, PREPARO COM MISTURADOR DE EIXO HORIZONTAL DE 300 KG. AF_06/2014</v>
          </cell>
          <cell r="C31032" t="str">
            <v>M3</v>
          </cell>
        </row>
        <row r="31033">
          <cell r="A31033">
            <v>87386</v>
          </cell>
          <cell r="B31033" t="str">
            <v>ARGAMASSA PRONTA PARA CONTRAPISO, PREPARO COM MISTURADOR DE EIXO HORIZONTAL DE 600 KG. AF_06/2014</v>
          </cell>
          <cell r="C31033" t="str">
            <v>M3</v>
          </cell>
        </row>
        <row r="31034">
          <cell r="A31034">
            <v>87387</v>
          </cell>
          <cell r="B31034" t="str">
            <v>ARGAMASSA PARA REVESTIMENTO DECORATIVO MONOCAMADA (MONOCAPA), PREPARO COM MISTURADOR DE EIXO HORIZONTAL DE 160 KG. AF_06/2014</v>
          </cell>
          <cell r="C31034" t="str">
            <v>M3</v>
          </cell>
        </row>
        <row r="31035">
          <cell r="A31035">
            <v>87388</v>
          </cell>
          <cell r="B31035" t="str">
            <v>ARGAMASSA PARA REVESTIMENTO DECORATIVO MONOCAMADA (MONOCAPA), PREPARO COM MISTURADOR DE EIXO HORIZONTAL DE 300 KG. AF_06/2014</v>
          </cell>
          <cell r="C31035" t="str">
            <v>M3</v>
          </cell>
        </row>
        <row r="31036">
          <cell r="A31036">
            <v>87389</v>
          </cell>
          <cell r="B31036" t="str">
            <v>ARGAMASSA PARA REVESTIMENTO DECORATIVO MONOCAMADA (MONOCAPA), PREPARO COM MISTURADOR DE EIXO HORIZONTAL DE 600 KG. AF_06/2014</v>
          </cell>
          <cell r="C31036" t="str">
            <v>M3</v>
          </cell>
        </row>
        <row r="31037">
          <cell r="A31037">
            <v>87390</v>
          </cell>
          <cell r="B31037" t="str">
            <v>ARGAMASSA INDUSTRIALIZADA PARA CHAPISCO ROLADO, PREPARO COM MISTURADOR DE EIXO HORIZONTAL DE 160 KG. AF_06/2014</v>
          </cell>
          <cell r="C31037" t="str">
            <v>M3</v>
          </cell>
        </row>
        <row r="31038">
          <cell r="A31038">
            <v>87391</v>
          </cell>
          <cell r="B31038" t="str">
            <v>ARGAMASSA INDUSTRIALIZADA PARA CHAPISCO ROLADO, PREPARO COM MISTURADOR DE EIXO HORIZONTAL DE 300 KG. AF_06/2014</v>
          </cell>
          <cell r="C31038" t="str">
            <v>M3</v>
          </cell>
        </row>
        <row r="31039">
          <cell r="A31039">
            <v>87393</v>
          </cell>
          <cell r="B31039" t="str">
            <v>ARGAMASSA INDUSTRIALIZADA PARA CHAPISCO ROLADO, PREPARO COM MISTURADOR DE EIXO HORIZONTAL DE 600 KG. AF_06/2014</v>
          </cell>
          <cell r="C31039" t="str">
            <v>M3</v>
          </cell>
        </row>
        <row r="31040">
          <cell r="A31040">
            <v>87394</v>
          </cell>
          <cell r="B31040" t="str">
            <v>ARGAMASSA INDUSTRIALIZADA PARA CHAPISCO COLANTE, PREPARO COM MISTURADOR DE EIXO HORIZONTAL DE 160 KG. AF_06/2014</v>
          </cell>
          <cell r="C31040" t="str">
            <v>M3</v>
          </cell>
        </row>
        <row r="31041">
          <cell r="A31041">
            <v>87395</v>
          </cell>
          <cell r="B31041" t="str">
            <v>ARGAMASSA INDUSTRIALIZADA PARA CHAPISCO COLANTE, PREPARO COM MISTURADOR DE EIXO HORIZONTAL DE 300 KG. AF_06/2014</v>
          </cell>
          <cell r="C31041" t="str">
            <v>M3</v>
          </cell>
        </row>
        <row r="31042">
          <cell r="A31042">
            <v>87396</v>
          </cell>
          <cell r="B31042" t="str">
            <v>ARGAMASSA INDUSTRIALIZADA PARA CHAPISCO COLANTE, PREPARO COM MISTURADOR DE EIXO HORIZONTAL DE 600 KG. AF_06/2014</v>
          </cell>
          <cell r="C31042" t="str">
            <v>M3</v>
          </cell>
        </row>
        <row r="31043">
          <cell r="A31043">
            <v>87397</v>
          </cell>
          <cell r="B31043" t="str">
            <v>ARGAMASSA INDUSTRIALIZADA MULTIUSO PARA REVESTIMENTOS E ASSENTAMENTO DA ALVENARIA, PREPARO MANUAL. AF_06/2014</v>
          </cell>
          <cell r="C31043" t="str">
            <v>M3</v>
          </cell>
        </row>
        <row r="31044">
          <cell r="A31044">
            <v>87398</v>
          </cell>
          <cell r="B31044" t="str">
            <v>ARGAMASSA PRONTA PARA CONTRAPISO, PREPARO MANUAL. AF_06/2014</v>
          </cell>
          <cell r="C31044" t="str">
            <v>M3</v>
          </cell>
        </row>
        <row r="31045">
          <cell r="A31045">
            <v>87399</v>
          </cell>
          <cell r="B31045" t="str">
            <v>ARGAMASSA INDUSTRIALIZADA PARA CHAPISCO ROLADO, PREPARO MANUAL. AF_06/2014</v>
          </cell>
          <cell r="C31045" t="str">
            <v>M3</v>
          </cell>
        </row>
        <row r="31046">
          <cell r="A31046">
            <v>87401</v>
          </cell>
          <cell r="B31046" t="str">
            <v>ARGAMASSA INDUSTRIALIZADA PARA CHAPISCO COLANTE, PREPARO MANUAL. AF_06/2014</v>
          </cell>
          <cell r="C31046" t="str">
            <v>M3</v>
          </cell>
        </row>
        <row r="31047">
          <cell r="A31047">
            <v>87402</v>
          </cell>
          <cell r="B31047" t="str">
            <v>ARGAMASSA PARA REVESTIMENTO DECORATIVO MONOCAMADA (MONOCAPA), MISTURA E PROJEÇÃO DE 1,5 M3/H DE ARGAMASSA. AF_06/2014</v>
          </cell>
          <cell r="C31047" t="str">
            <v>M3</v>
          </cell>
        </row>
        <row r="31048">
          <cell r="A31048">
            <v>87404</v>
          </cell>
          <cell r="B31048" t="str">
            <v>ARGAMASSA PARA REVESTIMENTO DECORATIVO MONOCAMADA (MONOCAPA), MISTURA E PROJEÇÃO DE 2 M3/H DE ARGAMASSA. AF_06/2014</v>
          </cell>
          <cell r="C31048" t="str">
            <v>M3</v>
          </cell>
        </row>
        <row r="31049">
          <cell r="A31049">
            <v>87405</v>
          </cell>
          <cell r="B31049" t="str">
            <v>ARGAMASSA INDUSTRIALIZADA PARA REVESTIMENTOS, MISTURA E PROJEÇÃO DE 1,5 M³/H DE ARGAMASSA. AF_06/2014</v>
          </cell>
          <cell r="C31049" t="str">
            <v>M3</v>
          </cell>
        </row>
        <row r="31050">
          <cell r="A31050">
            <v>87407</v>
          </cell>
          <cell r="B31050" t="str">
            <v>ARGAMASSA INDUSTRIALIZADA PARA REVESTIMENTOS, MISTURA E PROJEÇÃO DE 2 M³/H DE ARGAMASSA. AF_06/2014</v>
          </cell>
          <cell r="C31050" t="str">
            <v>M3</v>
          </cell>
        </row>
        <row r="31051">
          <cell r="A31051">
            <v>87408</v>
          </cell>
          <cell r="B31051" t="str">
            <v>ARGAMASSA À BASE DE GESSO, MISTURA E PROJEÇÃO DE 1,5 M³/H DE ARGAMASSA. AF_06/2014</v>
          </cell>
          <cell r="C31051" t="str">
            <v>M3</v>
          </cell>
        </row>
        <row r="31052">
          <cell r="A31052">
            <v>87410</v>
          </cell>
          <cell r="B31052" t="str">
            <v>ARGAMASSA TRAÇO 1:0,5:4,5 (CIMENTO, CAL E AREIA MÉDIA), PREPARO MECÂNICO COM BETONEIRA 400 L. AF_08/2014</v>
          </cell>
          <cell r="C31052" t="str">
            <v>M3</v>
          </cell>
        </row>
        <row r="31053">
          <cell r="A31053">
            <v>88626</v>
          </cell>
          <cell r="B31053" t="str">
            <v>ARGAMASSA TRAÇO 1:0,5:4,5 (CIMENTO, CAL E AREIA MÉDIA) PARA ASSENTAMENTO DE ALVENARIA, PREPARO MANUAL. AF_08/2014</v>
          </cell>
          <cell r="C31053" t="str">
            <v>M3</v>
          </cell>
        </row>
        <row r="31054">
          <cell r="A31054">
            <v>88627</v>
          </cell>
          <cell r="B31054" t="str">
            <v>ARGAMASSA TRAÇO 1:3 (CIMENTO E AREIA MÉDIA), PREPARO MECÂNICO COM BETONEIRA 400 L. AF_08/2014</v>
          </cell>
          <cell r="C31054" t="str">
            <v>M3</v>
          </cell>
        </row>
        <row r="31055">
          <cell r="A31055">
            <v>88628</v>
          </cell>
          <cell r="B31055" t="str">
            <v>ARGAMASSA TRAÇO 1:3 (CIMENTO E AREIA MÉDIA), PREPARO MANUAL. AF_08/2014</v>
          </cell>
          <cell r="C31055" t="str">
            <v>M3</v>
          </cell>
        </row>
        <row r="31056">
          <cell r="A31056">
            <v>88629</v>
          </cell>
          <cell r="B31056" t="str">
            <v>ARGAMASSA TRAÇO 1:4 (CIMENTO E AREIA MÉDIA), PREPARO MECÂNICO COM BETONEIRA 400 L. AF_08/2014</v>
          </cell>
          <cell r="C31056" t="str">
            <v>M3</v>
          </cell>
        </row>
        <row r="31057">
          <cell r="A31057">
            <v>88630</v>
          </cell>
          <cell r="B31057" t="str">
            <v>ARGAMASSA TRAÇO 1:4 (CIMENTO E AREIA MÉDIA), PREPARO MANUAL. AF_08/2014</v>
          </cell>
          <cell r="C31057" t="str">
            <v>M3</v>
          </cell>
        </row>
        <row r="31058">
          <cell r="A31058">
            <v>88631</v>
          </cell>
          <cell r="B31058" t="str">
            <v>ARGAMASSA TRAÇO 1:2:9 (CIMENTO, CAL E AREIA MÉDIA) PARA EMBOÇO/MASSA ÚNICA/ASSENTAMENTO DE ALVENARIA DE VEDAÇÃO, PREPARO MECÂNICO COM BETONEIRA 400 L. AF_09/2014</v>
          </cell>
          <cell r="C31058" t="str">
            <v>M3</v>
          </cell>
        </row>
        <row r="31059">
          <cell r="A31059">
            <v>88715</v>
          </cell>
          <cell r="B31059" t="str">
            <v>ARGAMASSA TRAÇO 1:1,65 (CIMENTO E AREIA MÉDIA), FCK 20 MPA, PREPARO MECÂNICO COM MISTURADOR DUPLO HORIZONTAL DE ALTA TURBULÊNCIA. AF_11/2016</v>
          </cell>
          <cell r="C31059" t="str">
            <v>M3</v>
          </cell>
        </row>
        <row r="31060">
          <cell r="A31060">
            <v>95563</v>
          </cell>
          <cell r="B31060" t="str">
            <v>ARGAMASSA TRAÇO 1:3 (CIMENTO E AREIA), PREPARO MECANICO , INCLUSO ADITIVO IMPERMEABILIZANTE</v>
          </cell>
          <cell r="C31060" t="str">
            <v>M3</v>
          </cell>
        </row>
        <row r="31061">
          <cell r="A31061">
            <v>96920</v>
          </cell>
          <cell r="B31061" t="str">
            <v>TRANSPORTE HORIZONTAL, MASSA/GRANEL, JERICA 90L, 30M. AF_06/2014</v>
          </cell>
          <cell r="C31061" t="str">
            <v>M3</v>
          </cell>
        </row>
        <row r="31062">
          <cell r="A31062">
            <v>88036</v>
          </cell>
          <cell r="B31062" t="str">
            <v>TRANSPORTE HORIZONTAL, MASSA/GRANEL, JERICA 90L, 50M. AF_06/2014</v>
          </cell>
          <cell r="C31062" t="str">
            <v>M3</v>
          </cell>
        </row>
        <row r="31063">
          <cell r="A31063">
            <v>88037</v>
          </cell>
          <cell r="B31063" t="str">
            <v>TRANSPORTE HORIZONTAL, MASSA/GRANEL, JERICA 90L, 75M. AF_06/2014</v>
          </cell>
          <cell r="C31063" t="str">
            <v>M3</v>
          </cell>
        </row>
        <row r="31064">
          <cell r="A31064">
            <v>88038</v>
          </cell>
          <cell r="B31064" t="str">
            <v>TRANSPORTE HORIZONTAL, MASSA/GRANEL, JERICA 90L, 100M. AF_06/2014</v>
          </cell>
          <cell r="C31064" t="str">
            <v>M3</v>
          </cell>
        </row>
        <row r="31065">
          <cell r="A31065">
            <v>88039</v>
          </cell>
          <cell r="B31065" t="str">
            <v>TRANSPORTE HORIZONTAL, MASSA/GRANEL, MINICARREGADEIRA, 30M. AF_06/2014</v>
          </cell>
          <cell r="C31065" t="str">
            <v>M3</v>
          </cell>
        </row>
        <row r="31066">
          <cell r="A31066">
            <v>88040</v>
          </cell>
          <cell r="B31066" t="str">
            <v>TRANSPORTE HORIZONTAL, MASSA/GRANEL, MINICARREGADEIRA, 50M. AF_06/2014</v>
          </cell>
          <cell r="C31066" t="str">
            <v>M3</v>
          </cell>
        </row>
        <row r="31067">
          <cell r="A31067">
            <v>88041</v>
          </cell>
          <cell r="B31067" t="str">
            <v>TRANSPORTE HORIZONTAL, MASSA/GRANEL, MINICARREGADEIRA, 75M. AF_06/2014</v>
          </cell>
          <cell r="C31067" t="str">
            <v>M3</v>
          </cell>
        </row>
        <row r="31068">
          <cell r="A31068">
            <v>88042</v>
          </cell>
          <cell r="B31068" t="str">
            <v>TRANSPORTE HORIZONTAL, MASSA/GRANEL, MINICARREGADEIRA, 100M. AF_06/2014</v>
          </cell>
          <cell r="C31068" t="str">
            <v>M3</v>
          </cell>
        </row>
        <row r="31069">
          <cell r="A31069">
            <v>88043</v>
          </cell>
          <cell r="B31069" t="str">
            <v>TRANSPORTE HORIZONTAL, BLOCOS VAZADOS DE CONCRETO OU CERÂMICO 19X19X39 CM, MANUAL, 30M. AF_06/2014</v>
          </cell>
          <cell r="C31069" t="str">
            <v>M3</v>
          </cell>
        </row>
        <row r="31070">
          <cell r="A31070">
            <v>88044</v>
          </cell>
          <cell r="B31070" t="str">
            <v>TRANSPORTE HORIZONTAL, BLOCOS CERÂMICOS FURADOS NA HORIZONTAL 9X19X19 CM, MANUAL, 30M. AF_06/2014</v>
          </cell>
          <cell r="C31070" t="str">
            <v>UN</v>
          </cell>
        </row>
        <row r="31071">
          <cell r="A31071">
            <v>88045</v>
          </cell>
          <cell r="B31071" t="str">
            <v>TRANSPORTE HORIZONTAL, BLOCOS VAZADOS DE CONCRETO OU CERÂMICO 19X19X39 CM, CARRINHO PLATAFORMA, 30M. AF_06/2014</v>
          </cell>
          <cell r="C31071" t="str">
            <v>UN</v>
          </cell>
        </row>
        <row r="31072">
          <cell r="A31072">
            <v>88046</v>
          </cell>
          <cell r="B31072" t="str">
            <v>TRANSPORTE HORIZONTAL, BLOCOS CERÂMICOS FURADOS NA HORIZONTAL 9X19X19 CM, CARRINHO PLATAFORMA, 30M. AF_06/2014</v>
          </cell>
          <cell r="C31072" t="str">
            <v>UN</v>
          </cell>
        </row>
        <row r="31073">
          <cell r="A31073">
            <v>88047</v>
          </cell>
          <cell r="B31073" t="str">
            <v>TRANSPORTE HORIZONTAL, BLOCOS VAZADOS DE CONCRETO OU CERÂMICO 19X19X39 CM, CARRINHO PLATAFORMA, 50M. AF_06/2014</v>
          </cell>
          <cell r="C31073" t="str">
            <v>UN</v>
          </cell>
        </row>
        <row r="31074">
          <cell r="A31074">
            <v>88048</v>
          </cell>
          <cell r="B31074" t="str">
            <v>TRANSPORTE HORIZONTAL, BLOCOS CERÂMICOS FURADOS NA HORIZONTAL 9X19X19 CM, CARRINHO PLATAFORMA, 50M. AF_06/2014</v>
          </cell>
          <cell r="C31074" t="str">
            <v>UN</v>
          </cell>
        </row>
        <row r="31075">
          <cell r="A31075">
            <v>88049</v>
          </cell>
          <cell r="B31075" t="str">
            <v>TRANSPORTE HORIZONTAL, BLOCOS VAZADOS DE CONCRETO OU CERÂMICO 19X19X39 CM, CARRINHO PLATAFORMA, 75M. AF_06/2014</v>
          </cell>
          <cell r="C31075" t="str">
            <v>UN</v>
          </cell>
        </row>
        <row r="31076">
          <cell r="A31076">
            <v>88050</v>
          </cell>
          <cell r="B31076" t="str">
            <v>TRANSPORTE HORIZONTAL, BLOCOS CERÂMICOS FURADOS NA HORIZONTAL 9X19X19 CM, CARRINHO PLATAFORMA, 75M. AF_06/2014</v>
          </cell>
          <cell r="C31076" t="str">
            <v>UN</v>
          </cell>
        </row>
        <row r="31077">
          <cell r="A31077">
            <v>88051</v>
          </cell>
          <cell r="B31077" t="str">
            <v>TRANSPORTE HORIZONTAL, BLOCOS VAZADOS DE CONCRETO OU CERÂMICO 19X19X39 CM, CARRINHO PLATAFORMA, 100M. AF_06/2014</v>
          </cell>
          <cell r="C31077" t="str">
            <v>UN</v>
          </cell>
        </row>
        <row r="31078">
          <cell r="A31078">
            <v>88052</v>
          </cell>
          <cell r="B31078" t="str">
            <v>TRANSPORTE HORIZONTAL, BLOCOS CERÂMICOS FURADOS NA HORIZONTAL 9X19X19 CM, CARRINHO PLATAFORMA, 100M. AF_06/2014</v>
          </cell>
          <cell r="C31078" t="str">
            <v>UN</v>
          </cell>
        </row>
        <row r="31079">
          <cell r="A31079">
            <v>88053</v>
          </cell>
          <cell r="B31079" t="str">
            <v>TRANSPORTE HORIZONTAL, BLOCOS VAZADOS DE CONCRETO OU CERÂMICO 19X19X39 CM, CARRINHO PARA MINI PÁLETES, 30M. AF_06/2014</v>
          </cell>
          <cell r="C31079" t="str">
            <v>UN</v>
          </cell>
        </row>
        <row r="31080">
          <cell r="A31080">
            <v>88054</v>
          </cell>
          <cell r="B31080" t="str">
            <v>TRANSPORTE HORIZONTAL, BLOCOS CERÂMICOS FURADOS NA HORIZONTAL 9X19X19 CM, CARRINHO PARA MINI PÁLETES, 30M. AF_06/2014</v>
          </cell>
          <cell r="C31080" t="str">
            <v>UN</v>
          </cell>
        </row>
        <row r="31081">
          <cell r="A31081">
            <v>88055</v>
          </cell>
          <cell r="B31081" t="str">
            <v>TRANSPORTE HORIZONTAL, BLOCOS VAZADOS DE CONCRETO OU CERÂMICO 19X19X39 CM, CARRINHO PARA MINI PÁLETES, 50M. AF_06/2014</v>
          </cell>
          <cell r="C31081" t="str">
            <v>UN</v>
          </cell>
        </row>
        <row r="31082">
          <cell r="A31082">
            <v>88056</v>
          </cell>
          <cell r="B31082" t="str">
            <v>TRANSPORTE HORIZONTAL, BLOCOS CERÂMICOS FURADOS NA HORIZONTAL 9X19X19 CM, CARRINHO PARA MINI PÁLETES, 50M. AF_06/2014</v>
          </cell>
          <cell r="C31082" t="str">
            <v>UN</v>
          </cell>
        </row>
        <row r="31083">
          <cell r="A31083">
            <v>88057</v>
          </cell>
          <cell r="B31083" t="str">
            <v>TRANSPORTE HORIZONTAL, BLOCOS VAZADOS DE CONCRETO OU CERÂMICO 19X19X39 CM, CARRINHO PARA MINI PÁLETES, 75M. AF_06/2014</v>
          </cell>
          <cell r="C31083" t="str">
            <v>UN</v>
          </cell>
        </row>
        <row r="31084">
          <cell r="A31084">
            <v>88058</v>
          </cell>
          <cell r="B31084" t="str">
            <v>TRANSPORTE HORIZONTAL, BLOCOS CERÂMICOS FURADOS NA HORIZONTAL 9X19X19 CM, CARRINHO PARA MINI PÁLETES, 75M. AF_06/2014</v>
          </cell>
          <cell r="C31084" t="str">
            <v>UN</v>
          </cell>
        </row>
        <row r="31085">
          <cell r="A31085">
            <v>88059</v>
          </cell>
          <cell r="B31085" t="str">
            <v>TRANSPORTE HORIZONTAL, BLOCOS VAZADOS DE CONCRETO OU CERÂMICO 19X19X39 CM, CARRINHO PARA MINI PÁLETES, 100M. AF_06/2014</v>
          </cell>
          <cell r="C31085" t="str">
            <v>UN</v>
          </cell>
        </row>
        <row r="31086">
          <cell r="A31086">
            <v>88060</v>
          </cell>
          <cell r="B31086" t="str">
            <v>TRANSPORTE HORIZONTAL, BLOCOS CERÂMICOS FURADOS NA HORIZONTAL 9X19X19 CM, CARRINHO PARA MINI PÁLETES, 100M. AF_06/2014</v>
          </cell>
          <cell r="C31086" t="str">
            <v>UN</v>
          </cell>
        </row>
        <row r="31087">
          <cell r="A31087">
            <v>88061</v>
          </cell>
          <cell r="B31087" t="str">
            <v>TRANSPORTE HORIZONTAL, PLACAS CERÂMICAS, MANUAL, 30M. AF_06/2014</v>
          </cell>
          <cell r="C31087" t="str">
            <v>UN</v>
          </cell>
        </row>
        <row r="31088">
          <cell r="A31088">
            <v>88074</v>
          </cell>
          <cell r="B31088" t="str">
            <v>TRANSPORTE HORIZONTAL, PLACAS CERÂMICAS, CARRINHO PLATAFORMA, 30M. AF_06/2014</v>
          </cell>
          <cell r="C31088" t="str">
            <v>M2</v>
          </cell>
        </row>
        <row r="31089">
          <cell r="A31089">
            <v>88075</v>
          </cell>
          <cell r="B31089" t="str">
            <v>TRANSPORTE HORIZONTAL, PLACAS CERÂMICAS, CARRINHO PLATAFORMA, 50M. AF_06/2014</v>
          </cell>
          <cell r="C31089" t="str">
            <v>M2</v>
          </cell>
        </row>
        <row r="31090">
          <cell r="A31090">
            <v>88076</v>
          </cell>
          <cell r="B31090" t="str">
            <v>TRANSPORTE HORIZONTAL, PLACAS CERÂMICAS, CARRINHO PLATAFORMA, 75M. AF_06/2014</v>
          </cell>
          <cell r="C31090" t="str">
            <v>M2</v>
          </cell>
        </row>
        <row r="31091">
          <cell r="A31091">
            <v>88077</v>
          </cell>
          <cell r="B31091" t="str">
            <v>TRANSPORTE HORIZONTAL, PLACAS CERÂMICAS, CARRINHO PLATAFORMA, 100M. AF_06/2014</v>
          </cell>
          <cell r="C31091" t="str">
            <v>M2</v>
          </cell>
        </row>
        <row r="31092">
          <cell r="A31092">
            <v>88078</v>
          </cell>
          <cell r="B31092" t="str">
            <v>TRANSPORTE HORIZONTAL, PLACAS CERÂMICAS, CARRINHO PARA MINI PÁLETES, 30M. AF_06/2014</v>
          </cell>
          <cell r="C31092" t="str">
            <v>M2</v>
          </cell>
        </row>
        <row r="31093">
          <cell r="A31093">
            <v>88079</v>
          </cell>
          <cell r="B31093" t="str">
            <v>TRANSPORTE HORIZONTAL, PLACAS CERÂMICAS, CARRINHO PARA MINI PÁLETES, 50M. AF_06/2014</v>
          </cell>
          <cell r="C31093" t="str">
            <v>M2</v>
          </cell>
        </row>
        <row r="31094">
          <cell r="A31094">
            <v>88080</v>
          </cell>
          <cell r="B31094" t="str">
            <v>TRANSPORTE HORIZONTAL, PLACAS CERÂMICAS, CARRINHO PARA MINI PÁLETES, 75M. AF_06/2014</v>
          </cell>
          <cell r="C31094" t="str">
            <v>M2</v>
          </cell>
        </row>
        <row r="31095">
          <cell r="A31095">
            <v>88081</v>
          </cell>
          <cell r="B31095" t="str">
            <v>TRANSPORTE HORIZONTAL, PLACAS CERÂMICAS, CARRINHO PARA MINI PÁLETES, 100M. AF_06/2014</v>
          </cell>
          <cell r="C31095" t="str">
            <v>M2</v>
          </cell>
        </row>
        <row r="31096">
          <cell r="A31096">
            <v>88082</v>
          </cell>
          <cell r="B31096" t="str">
            <v>TRANSPORTE HORIZONTAL, PLACAS CERÂMICAS, MANIPULADOR TELESCÓPICO, 30M. AF_06/2014</v>
          </cell>
          <cell r="C31096" t="str">
            <v>M2</v>
          </cell>
        </row>
        <row r="31097">
          <cell r="A31097">
            <v>88083</v>
          </cell>
          <cell r="B31097" t="str">
            <v>TRANSPORTE HORIZONTAL, PLACAS CERÂMICAS, MANIPULADOR TELESCÓPICO, 50M. AF_06/2014</v>
          </cell>
          <cell r="C31097" t="str">
            <v>M2</v>
          </cell>
        </row>
        <row r="31098">
          <cell r="A31098">
            <v>88084</v>
          </cell>
          <cell r="B31098" t="str">
            <v>TRANSPORTE HORIZONTAL, PLACAS CERÂMICAS, MANIPULADOR TELESCÓPICO, 75M. AF_06/2014</v>
          </cell>
          <cell r="C31098" t="str">
            <v>M2</v>
          </cell>
        </row>
        <row r="31099">
          <cell r="A31099">
            <v>88085</v>
          </cell>
          <cell r="B31099" t="str">
            <v>TRANSPORTE HORIZONTAL, PLACAS CERÂMICAS, MANIPULADOR TELESCÓPICO, 100M. AF_06/2014</v>
          </cell>
          <cell r="C31099" t="str">
            <v>M2</v>
          </cell>
        </row>
        <row r="31100">
          <cell r="A31100">
            <v>88086</v>
          </cell>
          <cell r="B31100" t="str">
            <v>TRANSPORTE HORIZONTAL, LATA DE 18 L, MANUAL, 30M. AF_06/2014</v>
          </cell>
          <cell r="C31100" t="str">
            <v>M2</v>
          </cell>
        </row>
        <row r="31101">
          <cell r="A31101">
            <v>88087</v>
          </cell>
          <cell r="B31101" t="str">
            <v>TRANSPORTE VERTICAL, BLOCOS VAZADOS DE CONCRETO OU CERÂMICO 19X19X39 CM, MANUAL, 1 PAVIMENTO. AF_06/2014</v>
          </cell>
          <cell r="C31101" t="str">
            <v>L</v>
          </cell>
        </row>
        <row r="31102">
          <cell r="A31102">
            <v>88099</v>
          </cell>
          <cell r="B31102" t="str">
            <v>TRANSPORTE VERTICAL, BLOCOS CERÂMICOS FURADOS NA HORIZONTAL 9X19X19 CM, MANUAL, 1 PAVIMENTO. AF_06/2014</v>
          </cell>
          <cell r="C31102" t="str">
            <v>UN</v>
          </cell>
        </row>
        <row r="31103">
          <cell r="A31103">
            <v>88100</v>
          </cell>
          <cell r="B31103" t="str">
            <v>TRANSPORTE VERTICAL, PLACAS CERÂMICAS, MANUAL, 1 PAVIMENTO. AF_06/2014</v>
          </cell>
          <cell r="C31103" t="str">
            <v>UN</v>
          </cell>
        </row>
        <row r="31104">
          <cell r="A31104">
            <v>88101</v>
          </cell>
          <cell r="B31104" t="str">
            <v>TRANSPORTE VERTICAL, LATA DE 18 L, MANUAL, 1 PAVIMENTO. AF_06/2014</v>
          </cell>
          <cell r="C31104" t="str">
            <v>M2</v>
          </cell>
        </row>
        <row r="31105">
          <cell r="A31105">
            <v>88102</v>
          </cell>
          <cell r="B31105" t="str">
            <v>TRANSPORTE VERTICAL, LATA DE 10 L, MANUAL, 1 PAVIMENTO. AF_06/2014</v>
          </cell>
          <cell r="C31105" t="str">
            <v>L</v>
          </cell>
        </row>
        <row r="31106">
          <cell r="A31106">
            <v>88103</v>
          </cell>
          <cell r="B31106" t="str">
            <v>TRANSPORTE HORIZONTAL, SACOS 50 KG, CARRINHO PLATAFORMA, 30M. AF_06/2014</v>
          </cell>
          <cell r="C31106" t="str">
            <v>L</v>
          </cell>
        </row>
        <row r="31107">
          <cell r="A31107">
            <v>89176</v>
          </cell>
          <cell r="B31107" t="str">
            <v>TRANSPORTE HORIZONTAL, SACOS 30 KG, CARRINHO PLATAFORMA, 30M. AF_06/2014</v>
          </cell>
          <cell r="C31107" t="str">
            <v>T</v>
          </cell>
        </row>
        <row r="31108">
          <cell r="A31108">
            <v>89177</v>
          </cell>
          <cell r="B31108" t="str">
            <v>TRANSPORTE HORIZONTAL, SACOS 20 KG, CARRINHO PLATAFORMA, 30M. AF_06/2014</v>
          </cell>
          <cell r="C31108" t="str">
            <v>T</v>
          </cell>
        </row>
        <row r="31109">
          <cell r="A31109">
            <v>89178</v>
          </cell>
          <cell r="B31109" t="str">
            <v>TRANSPORTE HORIZONTAL, SACOS 50 KG, CARRINHO PLATAFORMA, 50M. AF_06/2014</v>
          </cell>
          <cell r="C31109" t="str">
            <v>T</v>
          </cell>
        </row>
        <row r="31110">
          <cell r="A31110">
            <v>89179</v>
          </cell>
          <cell r="B31110" t="str">
            <v>TRANSPORTE HORIZONTAL, SACOS 30 KG, CARRINHO PLATAFORMA, 50M. AF_06/2014</v>
          </cell>
          <cell r="C31110" t="str">
            <v>T</v>
          </cell>
        </row>
        <row r="31111">
          <cell r="A31111">
            <v>89180</v>
          </cell>
          <cell r="B31111" t="str">
            <v>TRANSPORTE HORIZONTAL, SACOS 20 KG, CARRINHO PLATAFORMA, 50M. AF_06/2014</v>
          </cell>
          <cell r="C31111" t="str">
            <v>T</v>
          </cell>
        </row>
        <row r="31112">
          <cell r="A31112">
            <v>89181</v>
          </cell>
          <cell r="B31112" t="str">
            <v>TRANSPORTE HORIZONTAL, SACOS 50 KG, CARRINHO PLATAFORMA, 75M. AF_06/2014</v>
          </cell>
          <cell r="C31112" t="str">
            <v>T</v>
          </cell>
        </row>
        <row r="31113">
          <cell r="A31113">
            <v>89182</v>
          </cell>
          <cell r="B31113" t="str">
            <v>TRANSPORTE HORIZONTAL, SACOS 30 KG, CARRINHO PLATAFORMA, 75M. AF_06/2014</v>
          </cell>
          <cell r="C31113" t="str">
            <v>T</v>
          </cell>
        </row>
        <row r="31114">
          <cell r="A31114">
            <v>89183</v>
          </cell>
          <cell r="B31114" t="str">
            <v>TRANSPORTE HORIZONTAL, SACOS 20 KG, CARRINHO PLATAFORMA, 75M. AF_06/2014</v>
          </cell>
          <cell r="C31114" t="str">
            <v>T</v>
          </cell>
        </row>
        <row r="31115">
          <cell r="A31115">
            <v>89184</v>
          </cell>
          <cell r="B31115" t="str">
            <v>TRANSPORTE HORIZONTAL, SACOS 50 KG, CARRINHO PLATAFORMA, 100M. AF_06/2014</v>
          </cell>
          <cell r="C31115" t="str">
            <v>T</v>
          </cell>
        </row>
        <row r="31116">
          <cell r="A31116">
            <v>89185</v>
          </cell>
          <cell r="B31116" t="str">
            <v>TRANSPORTE HORIZONTAL, SACOS 30 KG, CARRINHO PLATAFORMA, 100M. AF_06/2014</v>
          </cell>
          <cell r="C31116" t="str">
            <v>T</v>
          </cell>
        </row>
        <row r="31117">
          <cell r="A31117">
            <v>89186</v>
          </cell>
          <cell r="B31117" t="str">
            <v>TRANSPORTE HORIZONTAL, SACOS 20 KG, CARRINHO PLATAFORMA, 100M. AF_06/2014</v>
          </cell>
          <cell r="C31117" t="str">
            <v>T</v>
          </cell>
        </row>
        <row r="31118">
          <cell r="A31118">
            <v>89187</v>
          </cell>
          <cell r="B31118" t="str">
            <v>TRANSPORTE HORIZONTAL, LATA DE 18 L, CARRINHO PLATAFORMA, 30M. AF_06/2014</v>
          </cell>
          <cell r="C31118" t="str">
            <v>T</v>
          </cell>
        </row>
        <row r="31119">
          <cell r="A31119">
            <v>89188</v>
          </cell>
          <cell r="B31119" t="str">
            <v>TRANSPORTE HORIZONTAL, LATA DE 18 L, CARRINHO PLATAFORMA, 50M. AF_06/2014</v>
          </cell>
          <cell r="C31119" t="str">
            <v>18L</v>
          </cell>
        </row>
        <row r="31120">
          <cell r="A31120">
            <v>89189</v>
          </cell>
          <cell r="B31120" t="str">
            <v>TRANSPORTE HORIZONTAL, LATA DE 18 L, CARRINHO PLATAFORMA, 75M. AF_06/2014</v>
          </cell>
          <cell r="C31120" t="str">
            <v>18L</v>
          </cell>
        </row>
        <row r="31121">
          <cell r="A31121">
            <v>89190</v>
          </cell>
          <cell r="B31121" t="str">
            <v>TRANSPORTE HORIZONTAL, LATA DE 18 L, CARRINHO PLATAFORMA, 100M. AF_06/2014</v>
          </cell>
          <cell r="C31121" t="str">
            <v>18L</v>
          </cell>
        </row>
        <row r="31122">
          <cell r="A31122">
            <v>89191</v>
          </cell>
          <cell r="B31122" t="str">
            <v>TRANSPORTE HORIZONTAL, SACOS 50 KG, MANUAL, 30M. AF_06/2014</v>
          </cell>
          <cell r="C31122" t="str">
            <v>18L</v>
          </cell>
        </row>
        <row r="31123">
          <cell r="A31123">
            <v>89192</v>
          </cell>
          <cell r="B31123" t="str">
            <v>TRANSPORTE HORIZONTAL, SACOS 30 KG, MANUAL, 30M. AF_06/2014</v>
          </cell>
          <cell r="C31123" t="str">
            <v>T</v>
          </cell>
        </row>
        <row r="31124">
          <cell r="A31124">
            <v>89193</v>
          </cell>
          <cell r="B31124" t="str">
            <v>TRANSPORTE HORIZONTAL, SACOS 20 KG, MANUAL, 30M. AF_06/2014</v>
          </cell>
          <cell r="C31124" t="str">
            <v>T</v>
          </cell>
        </row>
        <row r="31125">
          <cell r="A31125">
            <v>89194</v>
          </cell>
          <cell r="B31125" t="str">
            <v>TRANSPORTE VERTICAL, SACOS 50 KG, MANUAL, 1 PAVIMENTO. AF_06/2014</v>
          </cell>
          <cell r="C31125" t="str">
            <v>T</v>
          </cell>
        </row>
        <row r="31126">
          <cell r="A31126">
            <v>89195</v>
          </cell>
          <cell r="B31126" t="str">
            <v>TRANSPORTE VERTICAL, SACOS 30 KG, MANUAL, 1 PAVIMENTO. AF_06/2014</v>
          </cell>
          <cell r="C31126" t="str">
            <v>T</v>
          </cell>
        </row>
        <row r="31127">
          <cell r="A31127">
            <v>89196</v>
          </cell>
          <cell r="B31127" t="str">
            <v>TRANSPORTE VERTICAL, SACOS 20 KG, MANUAL, 1 PAVIMENTO. AF_06/2014</v>
          </cell>
          <cell r="C31127" t="str">
            <v>T</v>
          </cell>
        </row>
        <row r="31128">
          <cell r="A31128">
            <v>89197</v>
          </cell>
          <cell r="B31128" t="str">
            <v>TRANSPORTE HORIZONTAL, TUBOS DE PVC SOLDÁVEL COM DIÂMETRO MENOR OU IGUAL A 60 MM, MANUAL, 30M. AF_06/2015</v>
          </cell>
          <cell r="C31128" t="str">
            <v>T</v>
          </cell>
        </row>
        <row r="31129">
          <cell r="A31129">
            <v>91104</v>
          </cell>
          <cell r="B31129" t="str">
            <v>TRANSPORTE HORIZONTAL, TUBOS DE PVC SOLDÁVEL COM DIÂMETRO MAIOR QUE 60 MM E MENOR OU IGUAL A 85 MM, MANUAL, 30M. AF_06/2015</v>
          </cell>
          <cell r="C31129" t="str">
            <v>M</v>
          </cell>
        </row>
        <row r="31130">
          <cell r="A31130">
            <v>91105</v>
          </cell>
          <cell r="B31130" t="str">
            <v>TRANSPORTE HORIZONTAL, TUBOS DE PVC SÉRIE NORMAL - ESGOTO PREDIAL, OU REFORÇADO PARA ESGOTO OU ÁGUAS PLUVIAIS PREDIAL, COM DIÂMETRO MENOR OU IGUAL A 75 MM, MANUAL, 30M. AF_06/2015</v>
          </cell>
          <cell r="C31130" t="str">
            <v>M</v>
          </cell>
        </row>
        <row r="31131">
          <cell r="A31131">
            <v>91106</v>
          </cell>
          <cell r="B31131" t="str">
            <v>TRANSPORTE HORIZONTAL, TUBOS DE PVC SÉRIE NORMAL - ESGOTO PREDIAL, OU REFORÇADO PARA ESGOTO OU ÁGUAS PLUVIAIS PREDIAL, COM DIÂMETRO MAIOR QUE 75 MM E MENOR OU IGUAL A 100 MM, MANUAL, 30M. AF_06/2015</v>
          </cell>
          <cell r="C31131" t="str">
            <v>M</v>
          </cell>
        </row>
        <row r="31132">
          <cell r="A31132">
            <v>91107</v>
          </cell>
          <cell r="B31132" t="str">
            <v>TRANSPORTE HORIZONTAL, TUBOS DE PVC SÉRIE NORMAL - ESGOTO PREDIAL, OU REFORÇADO PARA ESGOTO OU ÁGUAS PLUVIAIS PREDIAL, COM DIÂMETRO MAIOR QUE 100 MM E MENOR OU IGUAL A 150 MM, MANUAL, 30M. AF_06/2015</v>
          </cell>
          <cell r="C31132" t="str">
            <v>M</v>
          </cell>
        </row>
        <row r="31133">
          <cell r="A31133">
            <v>91108</v>
          </cell>
          <cell r="B31133" t="str">
            <v>TRANSPORTE HORIZONTAL, TUBOS DE CPVC COM DIÂMETRO MENOR OU IGUAL A 54 MM, MANUAL, 30M. AF_06/2015</v>
          </cell>
          <cell r="C31133" t="str">
            <v>M</v>
          </cell>
        </row>
        <row r="31134">
          <cell r="A31134">
            <v>91109</v>
          </cell>
          <cell r="B31134" t="str">
            <v>TRANSPORTE HORIZONTAL, TUBOS DE CPVC COM DIÂMETRO MAIOR QUE 54 MM E MENOR OU IGUAL A 73 MM, MANUAL, 30M. AF_06/2015</v>
          </cell>
          <cell r="C31134" t="str">
            <v>M</v>
          </cell>
        </row>
        <row r="31135">
          <cell r="A31135">
            <v>91110</v>
          </cell>
          <cell r="B31135" t="str">
            <v>TRANSPORTE HORIZONTAL, TUBOS DE CPVC COM DIÂMETRO MAIOR QUE 73 MM E MENOR OU IGUAL A 89 MM, MANUAL, 30M. AF_06/2015</v>
          </cell>
          <cell r="C31135" t="str">
            <v>M</v>
          </cell>
        </row>
        <row r="31136">
          <cell r="A31136">
            <v>91111</v>
          </cell>
          <cell r="B31136" t="str">
            <v>TRANSPORTE HORIZONTAL, TUBOS DE PPR - PN 12 OU PN 25 COM DIÂMETRO MENOR OU IGUAL A 50 MM, MANUAL, 30M. AF_06/2015</v>
          </cell>
          <cell r="C31136" t="str">
            <v>M</v>
          </cell>
        </row>
        <row r="31137">
          <cell r="A31137">
            <v>91112</v>
          </cell>
          <cell r="B31137" t="str">
            <v>TRANSPORTE HORIZONTAL, TUBOS DE PPR - PN 12 OU PN 25 COM DIÂMETRO MAIOR QUE 50 MM E MENOR OU IGUAL A 75 MM, MANUAL, 30M. AF_06/2015</v>
          </cell>
          <cell r="C31137" t="str">
            <v>M</v>
          </cell>
        </row>
        <row r="31138">
          <cell r="A31138">
            <v>91113</v>
          </cell>
          <cell r="B31138" t="str">
            <v>TRANSPORTE HORIZONTAL, TUBOS DE PPR - PN 12 OU PN 25 COM DIÂMETRO MAIOR QUE 75 MM E MENOR OU IGUAL A 110 MM, MANUAL, 30M. AF_06/2015</v>
          </cell>
          <cell r="C31138" t="str">
            <v>M</v>
          </cell>
        </row>
        <row r="31139">
          <cell r="A31139">
            <v>91114</v>
          </cell>
          <cell r="B31139" t="str">
            <v>TRANSPORTE HORIZONTAL, TUBOS DE COBRE - CLASSE E, COM DIÂMETRO MENOR OU IGUAL A 42 MM, MANUAL, 30M. AF_06/2015</v>
          </cell>
          <cell r="C31139" t="str">
            <v>M</v>
          </cell>
        </row>
        <row r="31140">
          <cell r="A31140">
            <v>91115</v>
          </cell>
          <cell r="B31140" t="str">
            <v>TRANSPORTE HORIZONTAL, TUBOS DE COBRE - CLASSE E, COM DIÂMETRO MAIOR QUE 42 MM E MENOR OU IGUAL A 66 MM, MANUAL, 30M. AF_06/2015</v>
          </cell>
          <cell r="C31140" t="str">
            <v>M</v>
          </cell>
        </row>
        <row r="31141">
          <cell r="A31141">
            <v>91116</v>
          </cell>
          <cell r="B31141" t="str">
            <v>TRANSPORTE HORIZONTAL, TUBOS DE COBRE - CLASSE E, COM DIÂMETRO MAIOR QUE 66 MM E MENOR OU IGUAL A 104 MM, MANUAL, 30M. AF_06/2015</v>
          </cell>
          <cell r="C31141" t="str">
            <v>M</v>
          </cell>
        </row>
        <row r="31142">
          <cell r="A31142">
            <v>91117</v>
          </cell>
          <cell r="B31142" t="str">
            <v>TRANSPORTE HORIZONTAL, TUBOS DE AÇO CARBONO LEVE OU MÉDIO, PRETO OU GALVANIZADO, COM DIÂMETRO MENOR OU IGUAL A 25 MM, MANUAL, 30M. AF_06/2015</v>
          </cell>
          <cell r="C31142" t="str">
            <v>M</v>
          </cell>
        </row>
        <row r="31143">
          <cell r="A31143">
            <v>91118</v>
          </cell>
          <cell r="B31143" t="str">
            <v>TRANSPORTE HORIZONTAL, TUBOS DE AÇO CARBONO LEVE OU MÉDIO, PRETO OU GALVANIZADO, COM DIÂMETRO MAIOR QUE 25 MM E MENOR OU IGUAL A 40 MM, MANUAL, 30M. AF_06/2015</v>
          </cell>
          <cell r="C31143" t="str">
            <v>M</v>
          </cell>
        </row>
        <row r="31144">
          <cell r="A31144">
            <v>91119</v>
          </cell>
          <cell r="B31144" t="str">
            <v>TRANSPORTE HORIZONTAL, TUBOS DE AÇO CARBONO LEVE OU MÉDIO, PRETO OU GALVANIZADO, COM DIÂMETRO MAIOR QUE 40 MM E MENOR OU IGUAL A 65 MM, MANUAL, 30M. AF_06/2015</v>
          </cell>
          <cell r="C31144" t="str">
            <v>M</v>
          </cell>
        </row>
        <row r="31145">
          <cell r="A31145">
            <v>91120</v>
          </cell>
          <cell r="B31145" t="str">
            <v>TRANSPORTE HORIZONTAL, TUBOS DE AÇO CARBONO LEVE OU MÉDIO, PRETO OU GALVANIZADO, COM DIÂMETRO MAIOR QUE 65 MM E MENOR OU IGUAL A 90 MM, MANUAL, 30M. AF_06/2015</v>
          </cell>
          <cell r="C31145" t="str">
            <v>M</v>
          </cell>
        </row>
        <row r="31146">
          <cell r="A31146">
            <v>91121</v>
          </cell>
          <cell r="B31146" t="str">
            <v>TRANSPORTE HORIZONTAL, TUBOS DE AÇO CARBONO LEVE OU MÉDIO, PRETO OU GALVANIZADO, COM DIÂMETRO MAIOR QUE 90 MM E MENOR OU IGUAL A 125 MM, MANUAL, 30M. AF_06/2015</v>
          </cell>
          <cell r="C31146" t="str">
            <v>M</v>
          </cell>
        </row>
        <row r="31147">
          <cell r="A31147">
            <v>91122</v>
          </cell>
          <cell r="B31147" t="str">
            <v>TRANSPORTE HORIZONTAL, TUBOS DE AÇO CARBONO LEVE OU MÉDIO, PRETO OU GALVANIZADO, COM DIÂMETRO MAIOR QUE 125 MM E MENOR OU IGUAL A 150 MM, MANUAL, 30M. AF_06/2015</v>
          </cell>
          <cell r="C31147" t="str">
            <v>M</v>
          </cell>
        </row>
        <row r="31148">
          <cell r="A31148">
            <v>91123</v>
          </cell>
          <cell r="B31148" t="str">
            <v>TRANSPORTE HORIZONTAL, MADEIRA, MANUAL, 30M. AF_06/2015</v>
          </cell>
          <cell r="C31148" t="str">
            <v>M</v>
          </cell>
        </row>
        <row r="31149">
          <cell r="A31149">
            <v>91124</v>
          </cell>
          <cell r="B31149" t="str">
            <v>TRANSPORTE HORIZONTAL, VERGALHÕES DE AÇO, MANUAL, 30M. AF_06/2015</v>
          </cell>
          <cell r="C31149" t="str">
            <v>M3</v>
          </cell>
        </row>
        <row r="31150">
          <cell r="A31150">
            <v>91125</v>
          </cell>
          <cell r="B31150" t="str">
            <v>TRANSPORTE HORIZONTAL, LATA DE 18 L, MANIPULADOR TELESCÓPICO, 30M. AF_06/2014</v>
          </cell>
          <cell r="C31150" t="str">
            <v>KG</v>
          </cell>
        </row>
        <row r="31151">
          <cell r="A31151">
            <v>91128</v>
          </cell>
          <cell r="B31151" t="str">
            <v>TRANSPORTE HORIZONTAL, LATA DE 18 L, MANIPULADOR TELESCÓPICO, 50M. AF_06/2014</v>
          </cell>
          <cell r="C31151" t="str">
            <v>18L</v>
          </cell>
        </row>
        <row r="31152">
          <cell r="A31152">
            <v>91129</v>
          </cell>
          <cell r="B31152" t="str">
            <v>TRANSPORTE HORIZONTAL, LATA DE 18 L, MANIPULADOR TELESCÓPICO, 75M. AF_06/2014</v>
          </cell>
          <cell r="C31152" t="str">
            <v>18L</v>
          </cell>
        </row>
        <row r="31153">
          <cell r="A31153">
            <v>91130</v>
          </cell>
          <cell r="B31153" t="str">
            <v>TRANSPORTE HORIZONTAL, LATA DE 18 L, MANIPULADOR TELESCÓPICO, 100M. AF_06/2014</v>
          </cell>
          <cell r="C31153" t="str">
            <v>18L</v>
          </cell>
        </row>
        <row r="31154">
          <cell r="A31154">
            <v>91132</v>
          </cell>
          <cell r="B31154" t="str">
            <v>TRANSPORTE HORIZONTAL, PÁLETE DE SACOS, MANIPULADOR TELESCÓPICO, 30M. AF_06/2014</v>
          </cell>
          <cell r="C31154" t="str">
            <v>18L</v>
          </cell>
        </row>
        <row r="31155">
          <cell r="A31155">
            <v>91134</v>
          </cell>
          <cell r="B31155" t="str">
            <v>TRANSPORTE HORIZONTAL, PÁLETE DE SACOS, MANIPULADOR TELESCÓPICO, 50M. AF_06/2014</v>
          </cell>
          <cell r="C31155" t="str">
            <v>T</v>
          </cell>
        </row>
        <row r="31156">
          <cell r="A31156">
            <v>91135</v>
          </cell>
          <cell r="B31156" t="str">
            <v>TRANSPORTE HORIZONTAL, PÁLETE DE SACOS, MANIPULADOR TELESCÓPICO, 75M. AF_06/2014</v>
          </cell>
          <cell r="C31156" t="str">
            <v>T</v>
          </cell>
        </row>
        <row r="31157">
          <cell r="A31157">
            <v>91136</v>
          </cell>
          <cell r="B31157" t="str">
            <v>TRANSPORTE HORIZONTAL, PÁLETE DE SACOS, MANIPULADOR TELESCÓPICO, 100M. AF_06/2014</v>
          </cell>
          <cell r="C31157" t="str">
            <v>T</v>
          </cell>
        </row>
        <row r="31158">
          <cell r="A31158">
            <v>91137</v>
          </cell>
          <cell r="B31158" t="str">
            <v>TRANSPORTE HORIZONTAL, BLOCOS VAZADOS DE CONCRETO 19X19X39 CM, MANIPULADOR TELESCÓPICO, 30M. AF_06/2014</v>
          </cell>
          <cell r="C31158" t="str">
            <v>T</v>
          </cell>
        </row>
        <row r="31159">
          <cell r="A31159">
            <v>91138</v>
          </cell>
          <cell r="B31159" t="str">
            <v>TRANSPORTE HORIZONTAL, BLOCOS CERÂMICOS FURADOS NA VERTICAL 19X19X39 CM, MANIPULADOR TELESCÓPICO, 30M. AF_06/2014</v>
          </cell>
          <cell r="C31159" t="str">
            <v>MIL</v>
          </cell>
        </row>
        <row r="31160">
          <cell r="A31160">
            <v>91139</v>
          </cell>
          <cell r="B31160" t="str">
            <v>TRANSPORTE HORIZONTAL, BLOCOS CERÂMICOS FURADOS NA HORIZONTAL 9X19X19 CM, MANIPULADOR TELESCÓPICO, 30M. AF_06/2014</v>
          </cell>
          <cell r="C31160" t="str">
            <v>MIL</v>
          </cell>
        </row>
        <row r="31161">
          <cell r="A31161">
            <v>91140</v>
          </cell>
          <cell r="B31161" t="str">
            <v>TRANSPORTE HORIZONTAL, BLOCOS VAZADOS DE CONCRETO 19X19X39 CM, MANIPULADOR TELESCÓPICO, 50M. AF_06/2014</v>
          </cell>
          <cell r="C31161" t="str">
            <v>MIL</v>
          </cell>
        </row>
        <row r="31162">
          <cell r="A31162">
            <v>91141</v>
          </cell>
          <cell r="B31162" t="str">
            <v>TRANSPORTE HORIZONTAL, BLOCOS CERÂMICOS FURADOS NA VERTICAL 19X19X39 CM, MANIPULADOR TELESCÓPICO, 50M. AF_06/2014</v>
          </cell>
          <cell r="C31162" t="str">
            <v>MIL</v>
          </cell>
        </row>
        <row r="31163">
          <cell r="A31163">
            <v>91142</v>
          </cell>
          <cell r="B31163" t="str">
            <v>TRANSPORTE HORIZONTAL, BLOCOS CERÂMICOS FURADOS NA HORIZONTAL 9X19X19 CM, MANIPULADOR TELESCÓPICO, 50M. AF_06/2014</v>
          </cell>
          <cell r="C31163" t="str">
            <v>MIL</v>
          </cell>
        </row>
        <row r="31164">
          <cell r="A31164">
            <v>91143</v>
          </cell>
          <cell r="B31164" t="str">
            <v>TRANSPORTE HORIZONTAL, BLOCOS VAZADOS DE CONCRETO 19X19X39 CM, MANIPULADOR TELESCÓPICO, 75M. AF_06/2014</v>
          </cell>
          <cell r="C31164" t="str">
            <v>MIL</v>
          </cell>
        </row>
        <row r="31165">
          <cell r="A31165">
            <v>91144</v>
          </cell>
          <cell r="B31165" t="str">
            <v>TRANSPORTE HORIZONTAL, BLOCOS CERÂMICOS FURADOS NA VERTICAL 19X19X39 CM, MANIPULADOR TELESCÓPICO, 75M. AF_06/2014</v>
          </cell>
          <cell r="C31165" t="str">
            <v>MIL</v>
          </cell>
        </row>
        <row r="31166">
          <cell r="A31166">
            <v>91145</v>
          </cell>
          <cell r="B31166" t="str">
            <v>TRANSPORTE HORIZONTAL, BLOCOS CERÂMICOS FURADOS NA HORIZONTAL 9X19X19 CM, MANIPULADOR TELESCÓPICO, 75M. AF_06/2014</v>
          </cell>
          <cell r="C31166" t="str">
            <v>MIL</v>
          </cell>
        </row>
        <row r="31167">
          <cell r="A31167">
            <v>91146</v>
          </cell>
          <cell r="B31167" t="str">
            <v>TRANSPORTE HORIZONTAL, BLOCOS VAZADOS DE CONCRETO 19X19X39 CM, MANIPULADOR TELESCÓPICO, 100M. AF_06/2014</v>
          </cell>
          <cell r="C31167" t="str">
            <v>MIL</v>
          </cell>
        </row>
        <row r="31168">
          <cell r="A31168">
            <v>91147</v>
          </cell>
          <cell r="B31168" t="str">
            <v>TRANSPORTE HORIZONTAL, BLOCOS CERÂMICOS FURADOS NA VERTICAL 19X19X39 CM, MANIPULADOR TELESCÓPICO, 100M. AF_06/2014</v>
          </cell>
          <cell r="C31168" t="str">
            <v>MIL</v>
          </cell>
        </row>
        <row r="31169">
          <cell r="A31169">
            <v>91148</v>
          </cell>
          <cell r="B31169" t="str">
            <v>TRANSPORTE HORIZONTAL, BLOCOS CERÂMICOS FURADOS NA HORIZONTAL 9X19X19 CM, MANIPULADOR TELESCÓPICO, 100M. AF_06/2014</v>
          </cell>
          <cell r="C31169" t="str">
            <v>MIL</v>
          </cell>
        </row>
        <row r="31170">
          <cell r="A31170">
            <v>91149</v>
          </cell>
          <cell r="B31170" t="str">
            <v>PENEIRAMENTO DE AREIA COM PENEIRA ELÉTRICA. AF_11/2015</v>
          </cell>
          <cell r="C31170" t="str">
            <v>MIL</v>
          </cell>
        </row>
        <row r="31171">
          <cell r="A31171">
            <v>92121</v>
          </cell>
          <cell r="B31171" t="str">
            <v>PENEIRAMENTO DE AREIA COM PENEIRA MANUAL. AF_11/2015</v>
          </cell>
          <cell r="C31171" t="str">
            <v>M3</v>
          </cell>
        </row>
        <row r="31172">
          <cell r="A31172">
            <v>92122</v>
          </cell>
          <cell r="B31172" t="str">
            <v>ENSACAMENTO DE AREIA. AF_11/2015</v>
          </cell>
          <cell r="C31172" t="str">
            <v>M3</v>
          </cell>
        </row>
        <row r="31173">
          <cell r="A31173">
            <v>92123</v>
          </cell>
          <cell r="B31173" t="str">
            <v>TRANSPORTE HORIZONTAL MANUAL, DE 30 M, DE JANELAS. AF_07/2016</v>
          </cell>
          <cell r="C31173" t="str">
            <v>M3</v>
          </cell>
        </row>
        <row r="31174">
          <cell r="A31174">
            <v>94926</v>
          </cell>
          <cell r="B31174" t="str">
            <v>TRANSPORTE VERTICAL MANUAL, DE 1 PAVIMENTO, DE JANELAS. AF_07/2016</v>
          </cell>
          <cell r="C31174" t="str">
            <v>M2</v>
          </cell>
        </row>
        <row r="31175">
          <cell r="A31175">
            <v>94927</v>
          </cell>
          <cell r="B31175" t="str">
            <v>TRANSPORTE HORIZONTAL MANUAL, DE 30 M, DE KIT PORTA-PRONTA OU PORTA DE MADEIRA FOLHA LEVE OU MÉDIA, PORTA DE AÇO E PORTA DE ALUMÍNIO. AF_07/2016</v>
          </cell>
          <cell r="C31175" t="str">
            <v>M2</v>
          </cell>
        </row>
        <row r="31176">
          <cell r="A31176">
            <v>94928</v>
          </cell>
          <cell r="B31176" t="str">
            <v>TRANSPORTE HORIZONTAL MANUAL, DE 30 M, DE KIT PORTA-PRONTA OU PORTA DE MADEIRA FOLHA PESADA OU SUPERPESADA E PORTA CORTA-FOGO. AF_07/2016</v>
          </cell>
          <cell r="C31176" t="str">
            <v>UN</v>
          </cell>
        </row>
        <row r="31177">
          <cell r="A31177">
            <v>94929</v>
          </cell>
          <cell r="B31177" t="str">
            <v>TRANSPORTE VERTICAL MANUAL, DE 1 PAVIMENTO, DE KIT PORTA-PRONTA OU PORTA DE MADEIRA FOLHA LEVE OU MÉDIA, PORTA DE AÇO E PORTA DE ALUMÍNIO. AF_07/2016</v>
          </cell>
          <cell r="C31177" t="str">
            <v>UN</v>
          </cell>
        </row>
        <row r="31178">
          <cell r="A31178">
            <v>94930</v>
          </cell>
          <cell r="B31178" t="str">
            <v>TRANSPORTE VERTICAL MANUAL, DE 1 PAVIMENTO, DE KIT PORTA-PRONTA OU PORTA DE MADEIRA FOLHA PESADA OU SUPERPESADA E PORTA CORTA-FOGO. AF_07/2016</v>
          </cell>
          <cell r="C31178" t="str">
            <v>UN</v>
          </cell>
        </row>
        <row r="31179">
          <cell r="A31179">
            <v>94931</v>
          </cell>
          <cell r="B31179" t="str">
            <v>TRANSPORTE HORIZONTAL MANUAL, DE 30 M, DE BANCADA DE MÁRMORE OU GRANITO PARA COZINHA/LAVATÓRIO OU MÁRMORE SINTÉTICO COM CUBA INTEGRADA. AF_07/2016</v>
          </cell>
          <cell r="C31179" t="str">
            <v>UN</v>
          </cell>
        </row>
        <row r="31180">
          <cell r="A31180">
            <v>94932</v>
          </cell>
          <cell r="B31180" t="str">
            <v>TRANSPORTE VERTICAL MANUAL, DE 1 PAVIMENTO, DE BANCADA DE MÁRMORE OU GRANITO PARA COZINHA/LAVATÓRIO OU MÁRMORE SINTÉTICO COM CUBA INTEGRADA. AF_07/2016</v>
          </cell>
          <cell r="C31180" t="str">
            <v>UN</v>
          </cell>
        </row>
        <row r="31181">
          <cell r="A31181">
            <v>94934</v>
          </cell>
          <cell r="B31181" t="str">
            <v>TRANSPORTE HORIZONTAL DE 30 M COM CARRINHO PLATAFORMA COM BANCADA DE MÁRMORE OU GRANITO PARA COZINHA/LAVATÓRIO OU MÁRMORE SINTÉTICO COM CUBA INTEGRADA. AF_07/2016</v>
          </cell>
          <cell r="C31181" t="str">
            <v>UN</v>
          </cell>
        </row>
        <row r="31182">
          <cell r="A31182">
            <v>94935</v>
          </cell>
          <cell r="B31182" t="str">
            <v>TRANSPORTE HORIZONTAL DE 50 M COM CARRINHO PLATAFORMA COM BANCADA DE MÁRMORE OU GRANITO PARA COZINHA/LAVATÓRIO OU MÁRMORE SINTÉTICO COM CUBA INTEGRADA. AF_07/2016</v>
          </cell>
          <cell r="C31182" t="str">
            <v>UN</v>
          </cell>
        </row>
        <row r="31183">
          <cell r="A31183">
            <v>94936</v>
          </cell>
          <cell r="B31183" t="str">
            <v>TRANSPORTE HORIZONTAL DE 75 M COM CARRINHO PLATAFORMA COM BANCADA DE MÁRMORE OU GRANITO PARA COZINHA/LAVATÓRIO OU MÁRMORE SINTÉTICO COM CUBA INTEGRADA. AF_07/2016</v>
          </cell>
          <cell r="C31183" t="str">
            <v>UN</v>
          </cell>
        </row>
        <row r="31184">
          <cell r="A31184">
            <v>94937</v>
          </cell>
          <cell r="B31184" t="str">
            <v>TRANSPORTE HORIZONTAL DE 100 M COM CARRINHO PLATAFORMA COM BANCADA DE MÁRMORE OU GRANITO PARA COZINHA/LAVATÓRIO OU MÁRMORE SINTÉTICO COM CUBA INTEGRADA. AF_07/2016</v>
          </cell>
          <cell r="C31184" t="str">
            <v>UN</v>
          </cell>
        </row>
        <row r="31185">
          <cell r="A31185">
            <v>94938</v>
          </cell>
          <cell r="B31185" t="str">
            <v>TRANSPORTE HORIZONTAL MANUAL, DE 30 M, DE VIDRO. AF_07/2016</v>
          </cell>
          <cell r="C31185" t="str">
            <v>UN</v>
          </cell>
        </row>
        <row r="31186">
          <cell r="A31186">
            <v>94939</v>
          </cell>
          <cell r="B31186" t="str">
            <v>TRANSPORTE VERTICAL MANUAL, DE 1 PAVIMENTO, DE VIDRO. AF_07/2016</v>
          </cell>
          <cell r="C31186" t="str">
            <v>M2</v>
          </cell>
        </row>
        <row r="31187">
          <cell r="A31187">
            <v>94940</v>
          </cell>
          <cell r="B31187" t="str">
            <v>TRANSPORTE HORIZONTAL MANUAL, DE 30 M, DE TELA DE AÇO. AF_07/2016</v>
          </cell>
          <cell r="C31187" t="str">
            <v>M2</v>
          </cell>
        </row>
        <row r="31188">
          <cell r="A31188">
            <v>94941</v>
          </cell>
          <cell r="B31188" t="str">
            <v>TRANSPORTE HORIZONTAL MANUAL, DE 30 M, DE COMPENSADO DE MADEIRA. AF_07/2016</v>
          </cell>
          <cell r="C31188" t="str">
            <v>KG</v>
          </cell>
        </row>
        <row r="31189">
          <cell r="A31189">
            <v>94942</v>
          </cell>
          <cell r="B31189" t="str">
            <v>TRANSPORTE HORIZONTAL MANUAL, DE 30 M, DE TELHA TERMOACÚSTICA OU TELHA DE AÇO ZINCADO. AF_07/2016</v>
          </cell>
          <cell r="C31189" t="str">
            <v>M2</v>
          </cell>
        </row>
        <row r="31190">
          <cell r="A31190">
            <v>94943</v>
          </cell>
          <cell r="B31190" t="str">
            <v>TRANSPORTE HORIZONTAL MANUAL, DE 30 M, DE TELHA DE FIBROCIMENTO ONDULADA OU TELHA ESTRUTURAL DE FIBROCIMENTO, CANALETE 90 OU KALHETÃO. AF_07/2016</v>
          </cell>
          <cell r="C31190" t="str">
            <v>M2</v>
          </cell>
        </row>
        <row r="31191">
          <cell r="A31191">
            <v>94944</v>
          </cell>
          <cell r="B31191" t="str">
            <v>TRANSPORTE HORIZONTAL DE 100 M COM MANIPULADOR TELESCÓPICO DE TELHAS TERMOACÚSTICA, FIBROCIMENTO ONDULADA, AÇO ZINCADO, FIBROCIMENTO ESTRUTURAL, CANALETE 90 OU KALHETÃO. AF_07/2016</v>
          </cell>
          <cell r="C31191" t="str">
            <v>M2</v>
          </cell>
        </row>
        <row r="31192">
          <cell r="A31192">
            <v>94945</v>
          </cell>
          <cell r="B31192" t="str">
            <v>TRANSPORTE HORIZONTAL MANUAL, DE 30 M, DE BACIA SANITÁRIA, CAIXA ACOPLADA, TANQUE OU PIA. AF_07/2016</v>
          </cell>
          <cell r="C31192" t="str">
            <v>M2</v>
          </cell>
        </row>
        <row r="31193">
          <cell r="A31193">
            <v>94946</v>
          </cell>
          <cell r="B31193" t="str">
            <v>TRANSPORTE VERTICAL MANUAL DE 1 PAVIMENTO DE BACIA SANITÁRIA, CAIXA ACOPLADA, TANQUE OU PIA. AF_07/2016</v>
          </cell>
          <cell r="C31193" t="str">
            <v>UN</v>
          </cell>
        </row>
        <row r="31194">
          <cell r="A31194">
            <v>94947</v>
          </cell>
          <cell r="B31194" t="str">
            <v>TRANSPORTE HORIZONTAL DE 30 M COM CARRINHO PLATAFORMA COM BACIA SANITÁRIA, CAIXA ACOPLADA, TANQUE OU PIA. AF_07/2016</v>
          </cell>
          <cell r="C31194" t="str">
            <v>UN</v>
          </cell>
        </row>
        <row r="31195">
          <cell r="A31195">
            <v>94948</v>
          </cell>
          <cell r="B31195" t="str">
            <v>TRANSPORTE HORIZONTAL DE 50 M COM CARRINHO PLATAFORMA COM BACIA SANITÁRIA, CAIXA ACOPLADA, TANQUE OU PIA. AF_07/2016</v>
          </cell>
          <cell r="C31195" t="str">
            <v>UN</v>
          </cell>
        </row>
        <row r="31196">
          <cell r="A31196">
            <v>94949</v>
          </cell>
          <cell r="B31196" t="str">
            <v>TRANSPORTE HORIZONTAL DE 75 M COM CARRINHO PLATAFORMA COM BACIA SANITÁRIA, CAIXA ACOPLADA, TANQUE OU PIA. AF_07/2016</v>
          </cell>
          <cell r="C31196" t="str">
            <v>UN</v>
          </cell>
        </row>
        <row r="31197">
          <cell r="A31197">
            <v>94950</v>
          </cell>
          <cell r="B31197" t="str">
            <v>TRANSPORTE HORIZONTAL DE 100 M COM CARRINHO PLATAFORMA COM BACIA SANITÁRIA, CAIXA ACOPLADA, TANQUE OU PIA. AF_07/2016</v>
          </cell>
          <cell r="C31197" t="str">
            <v>UN</v>
          </cell>
        </row>
        <row r="31198">
          <cell r="A31198">
            <v>94951</v>
          </cell>
          <cell r="B31198" t="str">
            <v>TRANSPORTE HORIZONTAL DE 100 M COM MANIPULADOR TELESCÓPICO DE BACIAS SANITÁRIAS, CAIXA ACOPLADA, TANQUE OU PIA. AF_07/2016</v>
          </cell>
          <cell r="C31198" t="str">
            <v>UN</v>
          </cell>
        </row>
        <row r="31199">
          <cell r="A31199">
            <v>94952</v>
          </cell>
          <cell r="B31199" t="str">
            <v>TRANSPORTE HORIZONTAL MANUAL, DE 30 M, DE TELHA DE CONCRETO OU CERÂMICA. AF_07/2016</v>
          </cell>
          <cell r="C31199" t="str">
            <v>UN</v>
          </cell>
        </row>
        <row r="31200">
          <cell r="A31200">
            <v>94953</v>
          </cell>
          <cell r="B31200" t="str">
            <v>TRANSPORTE HORIZONTAL DE 30 M COM CARRINHO PLATAFORMA COM TELHA DE CONCRETO OU CERÂMICA. AF_07/2016</v>
          </cell>
          <cell r="C31200" t="str">
            <v>M2</v>
          </cell>
        </row>
        <row r="31201">
          <cell r="A31201">
            <v>94954</v>
          </cell>
          <cell r="B31201" t="str">
            <v>TRANSPORTE HORIZONTAL DE 50 M COM CARRINHO PLATAFORMA COM TELHA DE CONCRETO OU CERÂMICA. AF_07/2016</v>
          </cell>
          <cell r="C31201" t="str">
            <v>M2</v>
          </cell>
        </row>
        <row r="31202">
          <cell r="A31202">
            <v>94955</v>
          </cell>
          <cell r="B31202" t="str">
            <v>TRANSPORTE HORIZONTAL DE 75 M COM CARRINHO PLATAFORMA COM TELHA DE CONCRETO OU CERÂMICA. AF_07/2016</v>
          </cell>
          <cell r="C31202" t="str">
            <v>M2</v>
          </cell>
        </row>
        <row r="31203">
          <cell r="A31203">
            <v>94956</v>
          </cell>
          <cell r="B31203" t="str">
            <v>TRANSPORTE HORIZONTAL DE 100 M COM CARRINHO PLATAFORMA COM TELHA DE CONCRETO OU CERÂMICA. AF_07/2016</v>
          </cell>
          <cell r="C31203" t="str">
            <v>M2</v>
          </cell>
        </row>
        <row r="31204">
          <cell r="A31204">
            <v>94957</v>
          </cell>
          <cell r="B31204" t="str">
            <v>TRANSPORTE HORIZONTAL DE 100 M COM MANIPULADOR TELESCÓPICO DE TELHAS DE CONCRETO OU CERÂMICA. AF_07/2016</v>
          </cell>
          <cell r="C31204" t="str">
            <v>M2</v>
          </cell>
        </row>
        <row r="31205">
          <cell r="A31205">
            <v>94958</v>
          </cell>
          <cell r="B31205" t="str">
            <v>TRANSPORTE HORIZONTAL MANUAL, DE 30 M, DE BARRAMENTO BLINDADO. AF_07/2016</v>
          </cell>
          <cell r="C31205" t="str">
            <v>M2</v>
          </cell>
        </row>
        <row r="31206">
          <cell r="A31206">
            <v>94959</v>
          </cell>
          <cell r="B31206" t="str">
            <v>TRANSPORTE HORIZONTAL DE 100 M COM CARRINHO PLATAFORMA COM BARRAMENTO BLINDADO. AF_07/2016</v>
          </cell>
          <cell r="C31206" t="str">
            <v>M</v>
          </cell>
        </row>
        <row r="31207">
          <cell r="A31207">
            <v>94960</v>
          </cell>
          <cell r="B31207" t="str">
            <v>TRANSPORTE HORIZONTAL MANUAL, DE 30 M, DE CALHA. AF_07/2016</v>
          </cell>
          <cell r="C31207" t="str">
            <v>M</v>
          </cell>
        </row>
        <row r="31208">
          <cell r="A31208">
            <v>94961</v>
          </cell>
          <cell r="B31208" t="str">
            <v>LIMPEZA FINAL DA OBRA</v>
          </cell>
          <cell r="C31208" t="str">
            <v>M</v>
          </cell>
        </row>
        <row r="31209">
          <cell r="A31209">
            <v>9537</v>
          </cell>
          <cell r="B31209" t="str">
            <v>LIMPEZA DE SUPERFICIES COM JATO DE ALTA PRESSAO DE AR E AGUA</v>
          </cell>
          <cell r="C31209" t="str">
            <v>M2</v>
          </cell>
        </row>
        <row r="31210">
          <cell r="A31210" t="str">
            <v>73806/1</v>
          </cell>
          <cell r="B31210" t="str">
            <v>LIMPEZA/PREPARO SUPERFICIE CONCRETO P/PINTURA</v>
          </cell>
          <cell r="C31210" t="str">
            <v>M2</v>
          </cell>
        </row>
        <row r="31211">
          <cell r="A31211" t="str">
            <v>73948/2</v>
          </cell>
          <cell r="B31211" t="str">
            <v>LIMPEZA AZULEJO</v>
          </cell>
          <cell r="C31211" t="str">
            <v>M2</v>
          </cell>
        </row>
        <row r="31212">
          <cell r="A31212" t="str">
            <v>73948/3</v>
          </cell>
          <cell r="B31212" t="str">
            <v>LIMPEZA VIDRO COMUM</v>
          </cell>
          <cell r="C31212" t="str">
            <v>M2</v>
          </cell>
        </row>
        <row r="31213">
          <cell r="A31213" t="str">
            <v>73948/8</v>
          </cell>
          <cell r="B31213" t="str">
            <v>LIMPEZA FORRO</v>
          </cell>
          <cell r="C31213" t="str">
            <v>M2</v>
          </cell>
        </row>
        <row r="31214">
          <cell r="A31214" t="str">
            <v>73948/9</v>
          </cell>
          <cell r="B31214" t="str">
            <v>LIMPEZA PISO CERAMICO</v>
          </cell>
          <cell r="C31214" t="str">
            <v>M2</v>
          </cell>
        </row>
        <row r="31215">
          <cell r="A31215" t="str">
            <v>73948/11</v>
          </cell>
          <cell r="B31215" t="str">
            <v>LIMPEZA PISO MARMORITE/GRANILITE</v>
          </cell>
          <cell r="C31215" t="str">
            <v>M2</v>
          </cell>
        </row>
        <row r="31216">
          <cell r="A31216" t="str">
            <v>73948/15</v>
          </cell>
          <cell r="B31216" t="str">
            <v>LIMPEZA MANUAL DO TERRENO (C/ RASPAGEM SUPERFICIAL)</v>
          </cell>
          <cell r="C31216" t="str">
            <v>M2</v>
          </cell>
        </row>
        <row r="31217">
          <cell r="A31217" t="str">
            <v>73948/16</v>
          </cell>
          <cell r="B31217" t="str">
            <v>LIMPEZA LOUCAS E METAIS</v>
          </cell>
          <cell r="C31217" t="str">
            <v>M2</v>
          </cell>
        </row>
        <row r="31218">
          <cell r="A31218" t="str">
            <v>74086/1</v>
          </cell>
          <cell r="B31218" t="str">
            <v>RASPAGEM / CALAFETACAO TACOS MADEIRA 1 DEMAO CERA</v>
          </cell>
          <cell r="C31218" t="str">
            <v>UN</v>
          </cell>
        </row>
        <row r="31219">
          <cell r="A31219">
            <v>84117</v>
          </cell>
          <cell r="B31219" t="str">
            <v>ENCERAMENTO MANUAL EM MADEIRA - 3 DEMAOS</v>
          </cell>
          <cell r="C31219" t="str">
            <v>M2</v>
          </cell>
        </row>
        <row r="31220">
          <cell r="A31220">
            <v>84120</v>
          </cell>
          <cell r="B31220" t="str">
            <v>LIXAMENTO MAN C/ LIXA CALAFATE DE CONCR APARENTE ANTIGO</v>
          </cell>
          <cell r="C31220" t="str">
            <v>M2</v>
          </cell>
        </row>
        <row r="31221">
          <cell r="A31221">
            <v>84123</v>
          </cell>
          <cell r="B31221" t="str">
            <v>LIMPEZA DE REVESTIMENTO EM PAREDE C/ SOLUCAO DE ACIDO MURIATICO/AMONIA</v>
          </cell>
          <cell r="C31221" t="str">
            <v>M2</v>
          </cell>
        </row>
        <row r="31222">
          <cell r="A31222">
            <v>84125</v>
          </cell>
          <cell r="B31222" t="str">
            <v>PERFURACAO DE POCO COM PERFURATRIZ PNEUMATICA</v>
          </cell>
          <cell r="C31222" t="str">
            <v>M2</v>
          </cell>
        </row>
        <row r="31223">
          <cell r="A31223" t="str">
            <v>74163/1</v>
          </cell>
          <cell r="B31223" t="str">
            <v>PERFURACAO DE POCO COM PERFURATRIZ A PERCUSSAO</v>
          </cell>
          <cell r="C31223" t="str">
            <v>M</v>
          </cell>
        </row>
        <row r="31224">
          <cell r="A31224" t="str">
            <v>74163/2</v>
          </cell>
          <cell r="B31224" t="str">
            <v>REVESTIMENTO DE POCOS C/ TUBOS DE CONCRETO</v>
          </cell>
          <cell r="C31224" t="str">
            <v>M</v>
          </cell>
        </row>
        <row r="31225">
          <cell r="A31225">
            <v>84127</v>
          </cell>
          <cell r="B31225" t="str">
            <v>ABRACADEIRA P/POCOS PROFUNDOS</v>
          </cell>
          <cell r="C31225" t="str">
            <v>M</v>
          </cell>
        </row>
        <row r="31226">
          <cell r="A31226">
            <v>40841</v>
          </cell>
          <cell r="B31226" t="str">
            <v>SOLDA TOPO DESCENDENTE CHANFRADA ESPESSURA=1/4" CHAPA/PERFIL/TUBO ACO COM CONVERSOR DIESEL.</v>
          </cell>
          <cell r="C31226" t="str">
            <v>UN</v>
          </cell>
        </row>
        <row r="31227">
          <cell r="A31227">
            <v>6391</v>
          </cell>
          <cell r="B31227" t="str">
            <v>SOLDA DE TOPO DESCENDENTE, EM CHAPA ACO CHANFR 5/16" ESP (P/ ASSENT TUBULACAO OU PECA DE ACO) UTILIZANDO CONVERSOR DIESEL.</v>
          </cell>
          <cell r="C31227" t="str">
            <v>M</v>
          </cell>
        </row>
        <row r="31228">
          <cell r="A31228">
            <v>84132</v>
          </cell>
          <cell r="B31228" t="str">
            <v>SOLDA DE TOPO DESCENDENTE, EM CHAPA ACO CHANFR 3/8" ESP (P/ ASSENT TUBULACAO OU PECA DE ACO) UTILIZANDO CONVERSOR DIESEL</v>
          </cell>
          <cell r="C31228" t="str">
            <v>M</v>
          </cell>
        </row>
        <row r="31229">
          <cell r="A31229">
            <v>84133</v>
          </cell>
          <cell r="B31229" t="str">
            <v>CONJUNTO DE MANGUEIRA PARA COMBATE A INCENDIO EM FIBRA DE POLIESTER PURA, COM 1.1/2", REVESTIDA INTERNAMENTE, COM 2 LANCES DE 15M CADA</v>
          </cell>
          <cell r="C31229" t="str">
            <v>M</v>
          </cell>
        </row>
        <row r="31230">
          <cell r="A31230">
            <v>71516</v>
          </cell>
          <cell r="B31230" t="str">
            <v>CONCRETO CICLOPICO FCK=10MPA 30% PEDRA DE MAO INCLUSIVE LANCAMENTO</v>
          </cell>
          <cell r="C31230" t="str">
            <v>UN</v>
          </cell>
        </row>
        <row r="31231">
          <cell r="A31231">
            <v>73361</v>
          </cell>
          <cell r="B31231" t="str">
            <v>CAIXA PARA RALO C OM GRELHA FOFO 135 KG DE ALV TIJOLO MACICO (7X10X20) PAREDES DE UMA VEZ (0.20 M) DE 0.90X1.20X1.50 M (EXTERNA) COM ARGAMASSA 1:4 CIMENTO:AREIA, BASE CONC FCK=10 MPA, EXCLUSIVE ESCAVACAO E REATERRO.</v>
          </cell>
          <cell r="C31231" t="str">
            <v>M3</v>
          </cell>
        </row>
        <row r="31232">
          <cell r="A31232">
            <v>73714</v>
          </cell>
          <cell r="B31232" t="str">
            <v>MÃO FRANCESA EM BARRA DE FERRO CHATO RETANGULAR 2" X 1/4", REFORÇADA, 40 X 30 CM</v>
          </cell>
          <cell r="C31232" t="str">
            <v>UN</v>
          </cell>
        </row>
        <row r="31233">
          <cell r="A31233">
            <v>86957</v>
          </cell>
          <cell r="B31233" t="str">
            <v>MÃO FRANCESA EM BARRA DE FERRO CHATO RETANGULAR 2" X 1/4", REFORÇADA, 30 X 25 CM</v>
          </cell>
          <cell r="C31233" t="str">
            <v>UN</v>
          </cell>
        </row>
        <row r="31234">
          <cell r="A31234">
            <v>86958</v>
          </cell>
          <cell r="B31234" t="str">
            <v>GUARDA-CORPO FIXADO EM FÔRMA DE MADEIRA COM TRAVESSÕES EM MADEIRA PREGADA E FECHAMENTO EM TELA DE POLIPROPILENO PARA EDIFICAÇÕES COM ATÉ 2 PAVIMENTOS. AF_11/2017</v>
          </cell>
          <cell r="C31234" t="str">
            <v>UN</v>
          </cell>
        </row>
        <row r="31235">
          <cell r="A31235">
            <v>97010</v>
          </cell>
          <cell r="B31235" t="str">
            <v>GUARDA-CORPO FIXADO EM FÔRMA DE MADEIRA COM TRAVESSÕES EM MADEIRA PREGADA E FECHAMENTO EM TELA DE POLIPROPILENO PARA EDIFICAÇÕES COM  3 PAVIMENTOS. AF_11/2017</v>
          </cell>
          <cell r="C31235" t="str">
            <v>M</v>
          </cell>
        </row>
        <row r="31236">
          <cell r="A31236">
            <v>97011</v>
          </cell>
          <cell r="B31236" t="str">
            <v>GUARDA-CORPO FIXADO EM FÔRMA DE MADEIRA COM TRAVESSÕES EM MADEIRA PREGADA E FECHAMENTO EM TELA DE POLIPROPILENO PARA EDIFICAÇÕES COM ALTURA IGUAL OU SUPERIOR A 4 PAVIMENTOS. AF_11/2017</v>
          </cell>
          <cell r="C31236" t="str">
            <v>M</v>
          </cell>
        </row>
        <row r="31237">
          <cell r="A31237">
            <v>97012</v>
          </cell>
          <cell r="B31237" t="str">
            <v>GUARDA-CORPO FIXADO EM FÔRMA DE MADEIRA COM TRAVESSÕES EM MADEIRA PREGADA E FECHAMENTO EM PAINEL COMPENSADO PARA EDIFICAÇÕES COM ATÉ 2 PAVIMENTOS. AF_11/2017</v>
          </cell>
          <cell r="C31237" t="str">
            <v>M</v>
          </cell>
        </row>
        <row r="31238">
          <cell r="A31238">
            <v>97013</v>
          </cell>
          <cell r="B31238" t="str">
            <v>GUARDA-CORPO FIXADO EM FÔRMA DE MADEIRA COM TRAVESSÕES EM MADEIRA PREGADA E FECHAMENTO EM PAINEL COMPENSADO PARA EDIFICAÇÕES COM 3 PAVIMENTOS. AF_11/2017</v>
          </cell>
          <cell r="C31238" t="str">
            <v>M</v>
          </cell>
        </row>
        <row r="31239">
          <cell r="A31239">
            <v>97014</v>
          </cell>
          <cell r="B31239" t="str">
            <v>GUARDA-CORPO FIXADO EM FÔRMA DE MADEIRA COM TRAVESSÕES EM MADEIRA PREGADA E FECHAMENTO EM PAINEL COMPENSADO PARA EDIFICAÇÕES COM ALTURA IGUAL OU SUPERIOR A 4 PAVIMENTOS. AF_11/2017</v>
          </cell>
          <cell r="C31239" t="str">
            <v>M</v>
          </cell>
        </row>
        <row r="31240">
          <cell r="A31240">
            <v>97015</v>
          </cell>
          <cell r="B31240" t="str">
            <v>GUARDA-CORPO FIXADO EM FÔRMA DE MADEIRA COM TRAVESSÕES EM MADEIRA PREGADA PRÉ-MONTADA E ENCAIXE NA FÔRMA. PARA EDIFICAÇÕES COM ATÉ 2 PAVIMENTOS. AF_11/2017</v>
          </cell>
          <cell r="C31240" t="str">
            <v>M</v>
          </cell>
        </row>
        <row r="31241">
          <cell r="A31241">
            <v>97016</v>
          </cell>
          <cell r="B31241" t="str">
            <v>GUARDA-CORPO FIXADO EM FÔRMA DE MADEIRA COM TRAVESSÕES EM MADEIRA PREGADA PRÉ-MONTADA E ENCAIXE NA FÔRMA PARA EDIFICAÇÕES COM 3 PAVIMENTOS. AF_11/2017</v>
          </cell>
          <cell r="C31241" t="str">
            <v>M</v>
          </cell>
        </row>
        <row r="31242">
          <cell r="A31242">
            <v>97017</v>
          </cell>
          <cell r="B31242" t="str">
            <v>GUARDA-CORPO FIXADO EM FÔRMA DE MADEIRA COM TRAVESSÕES EM MADEIRA PREGADA PRÉ-MONTADA E ENCAIXE NA FÔRMA. PARA EDIFICAÇÕES COM ALTURA IGUAL OU SUPERIOR A 4 PAVIMENTOS. AF_11/2017</v>
          </cell>
          <cell r="C31242" t="str">
            <v>M</v>
          </cell>
        </row>
        <row r="31243">
          <cell r="A31243">
            <v>97018</v>
          </cell>
          <cell r="B31243" t="str">
            <v>GUARDA-CORPO EM LAJE PÓS-DESFÔRMA, PARA ESTRUTURAS EM CONCRETO, COM ESCORAS DE MADEIRA ESTRONCADAS NA ESTRUTURA, TRAVESSÕES DE MADEIRA PREGADOS E FECHAMENTO EM TELA DE POLIPROPILENO PARA EDIFICAÇÕES COM ALTURA ATÉ 4 PAVIMENTOS (1 MONTAGEM POR OBRA). AF_11/2017</v>
          </cell>
          <cell r="C31243" t="str">
            <v>M</v>
          </cell>
        </row>
        <row r="31244">
          <cell r="A31244">
            <v>97031</v>
          </cell>
          <cell r="B31244" t="str">
            <v>GUARDA-CORPO EM LAJE PÓS-DESFÔRMA, PARA ESTRUTURAS EM CONCRETO, COM ESCORAS DE MADEIRA ESTRONCADAS NA ESTRUTURA, TRAVESSÕES DE MADEIRA PREGADOS E FECHAMENTO EM TELA DE POLIPROPILENO PARA EDIFICAÇÕES ACIMA DE 4 PAVIMENTOS (2 MONTAGENS POR OBRA). AF_11/2017</v>
          </cell>
          <cell r="C31244" t="str">
            <v>M</v>
          </cell>
        </row>
        <row r="31245">
          <cell r="A31245">
            <v>97032</v>
          </cell>
          <cell r="B31245" t="str">
            <v>FECHAMENTO REMOVÍVEL DE VÃO DE PORTAS, EM MADEIRA (VÃO DO ELEVADOR)  1 MONTAGEM EM OBRA. AF_11/2017</v>
          </cell>
          <cell r="C31245" t="str">
            <v>M</v>
          </cell>
        </row>
        <row r="31246">
          <cell r="A31246">
            <v>97039</v>
          </cell>
          <cell r="B31246" t="str">
            <v>FECHAMENTO REMOVÍVEL DE ABERTURA DE CAIXILHO, EM MADEIRA  4 MONTAGENS EM OBRA. AF_11/2017</v>
          </cell>
          <cell r="C31246" t="str">
            <v>M2</v>
          </cell>
        </row>
        <row r="31247">
          <cell r="A31247">
            <v>97040</v>
          </cell>
          <cell r="B31247" t="str">
            <v>FECHAMENTO REMOVÍVEL DE ABERTURA NO PISO, EM MADEIRA  1 MONTAGEM EM OBRA. AF_11/2017</v>
          </cell>
          <cell r="C31247" t="str">
            <v>M2</v>
          </cell>
        </row>
        <row r="31248">
          <cell r="A31248">
            <v>97041</v>
          </cell>
          <cell r="B31248" t="str">
            <v>COLOCAÇÃO DE TELA EM ANDAIME FACHADEIRO. AF_11/2017</v>
          </cell>
          <cell r="C31248" t="str">
            <v>M2</v>
          </cell>
        </row>
        <row r="31249">
          <cell r="A31249">
            <v>97062</v>
          </cell>
          <cell r="B31249" t="str">
            <v>MONTAGEM E DESMONTAGEM DE ANDAIME MODULAR FACHADEIRO, COM PISO METÁLICO, PARA EDIFICAÇÕES COM MÚLTIPLOS PAVIMENTOS (EXCLUSIVE ANDAIME E LIMPEZA). AF_11/2017</v>
          </cell>
          <cell r="C31249" t="str">
            <v>M2</v>
          </cell>
        </row>
        <row r="31250">
          <cell r="A31250">
            <v>97063</v>
          </cell>
          <cell r="B31250" t="str">
            <v>MONTAGEM E DESMONTAGEM DE ANDAIME TUBULAR TIPO TORRE (EXCLUSIVE ANDAIME E LIMPEZA). AF_11/2017</v>
          </cell>
          <cell r="C31250" t="str">
            <v>M2</v>
          </cell>
        </row>
        <row r="31251">
          <cell r="A31251">
            <v>97064</v>
          </cell>
          <cell r="B31251" t="str">
            <v>MONTAGEM E DESMONTAGEM DE ANDAIME MULTIDIRECIONAL (EXCLUSIVE ANDAIME E LIMPEZA). AF_11/2017</v>
          </cell>
          <cell r="C31251" t="str">
            <v>M</v>
          </cell>
        </row>
        <row r="31252">
          <cell r="A31252">
            <v>97065</v>
          </cell>
          <cell r="B31252" t="str">
            <v>COBERTURA PARA PROTEÇÃO DE PEDESTRES COM ESTRUTURA DE ANDAIME, INCLUSIVE MONTAGEM E DESMONTAGEM. AF_11/2017</v>
          </cell>
          <cell r="C31252" t="str">
            <v>M3</v>
          </cell>
        </row>
        <row r="31253">
          <cell r="A31253">
            <v>97066</v>
          </cell>
          <cell r="B31253" t="str">
            <v>PLATAFORMA DE PROTEÇÃO PRINCIPAL PARA ALVENARIA ESTRUTURAL PARA SER APOIADA EM ANDAIME, INCLUSIVE MONTAGEM E DESMONTAGEM. AF_11/2017</v>
          </cell>
          <cell r="C31253" t="str">
            <v>M2</v>
          </cell>
        </row>
        <row r="31254">
          <cell r="A31254">
            <v>97067</v>
          </cell>
          <cell r="B31254" t="str">
            <v>PLACA ESMALTADA PARA IDENTIFICAÇÃO NR DE RUA, DIMENSÕES 45X25CM</v>
          </cell>
          <cell r="C31254" t="str">
            <v>M</v>
          </cell>
        </row>
        <row r="31255">
          <cell r="A31255" t="str">
            <v>73916/2</v>
          </cell>
          <cell r="B31255" t="str">
            <v>DESMATAMENTO E LIMPEZA MECANIZADA DE TERRENO COM ARVORES ATE Ø 15CM, UTILIZANDO TRATOR DE ESTEIRAS</v>
          </cell>
          <cell r="C31255" t="str">
            <v>UN</v>
          </cell>
        </row>
        <row r="31256">
          <cell r="A31256">
            <v>73672</v>
          </cell>
          <cell r="B31256" t="str">
            <v>LIMPEZA MECANIZADA DE TERRENO COM REMOCAO DE CAMADA VEGETAL, UTILIZANDO MOTONIVELADORA</v>
          </cell>
          <cell r="C31256" t="str">
            <v>M2</v>
          </cell>
        </row>
        <row r="31257">
          <cell r="A31257" t="str">
            <v>73822/2</v>
          </cell>
          <cell r="B31257" t="str">
            <v>DESMATAMENTO E LIMPEZA MECANIZADA DE TERRENO COM REMOCAO DE CAMADA VEGETAL, UTILIZANDO TRATOR DE ESTEIRAS</v>
          </cell>
          <cell r="C31257" t="str">
            <v>M2</v>
          </cell>
        </row>
        <row r="31258">
          <cell r="A31258" t="str">
            <v>73859/1</v>
          </cell>
          <cell r="B31258" t="str">
            <v>CAPINA E LIMPEZA MANUAL DE TERRENO</v>
          </cell>
          <cell r="C31258" t="str">
            <v>M2</v>
          </cell>
        </row>
        <row r="31259">
          <cell r="A31259" t="str">
            <v>73859/2</v>
          </cell>
          <cell r="B31259" t="str">
            <v>CORTE DE CAPOEIRA FINA A FOICE</v>
          </cell>
          <cell r="C31259" t="str">
            <v>M2</v>
          </cell>
        </row>
        <row r="31260">
          <cell r="A31260">
            <v>85331</v>
          </cell>
          <cell r="B31260" t="str">
            <v>PREPARO MANUAL DE TERRENO S/ RASPAGEM SUPERFICIAL</v>
          </cell>
          <cell r="C31260" t="str">
            <v>M2</v>
          </cell>
        </row>
        <row r="31261">
          <cell r="A31261">
            <v>85422</v>
          </cell>
          <cell r="B31261" t="str">
            <v>TAPUME DE CHAPA DE MADEIRA COMPENSADA, E= 6MM, COM PINTURA A CAL E REAPROVEITAMENTO DE 2X</v>
          </cell>
          <cell r="C31261" t="str">
            <v>M2</v>
          </cell>
        </row>
        <row r="31262">
          <cell r="A31262" t="str">
            <v>74220/1</v>
          </cell>
          <cell r="B31262" t="str">
            <v>SINALIZACAO DE TRANSITO - NOTURNA</v>
          </cell>
          <cell r="C31262" t="str">
            <v>M2</v>
          </cell>
        </row>
        <row r="31263">
          <cell r="A31263" t="str">
            <v>74221/1</v>
          </cell>
          <cell r="B31263" t="str">
            <v>PASSADICOS COM TABUAS DE MADEIRA PARA PEDESTRES</v>
          </cell>
          <cell r="C31263" t="str">
            <v>M</v>
          </cell>
        </row>
        <row r="31264">
          <cell r="A31264" t="str">
            <v>74219/1</v>
          </cell>
          <cell r="B31264" t="str">
            <v>PASSADICOS COM TABUAS DE MADEIRA PARA VEICULOS</v>
          </cell>
          <cell r="C31264" t="str">
            <v>M2</v>
          </cell>
        </row>
        <row r="31265">
          <cell r="A31265" t="str">
            <v>74219/2</v>
          </cell>
          <cell r="B31265" t="str">
            <v>CHAPA DE ACO CARBONO 3/8 (COLOC/ USO/ RETIR) P/ PASS VEICULO SOBRE VALA MEDIDA P/ AREA CHAPA EM CADA APLICACAO</v>
          </cell>
          <cell r="C31265" t="str">
            <v>M2</v>
          </cell>
        </row>
        <row r="31266">
          <cell r="A31266">
            <v>84126</v>
          </cell>
          <cell r="B31266" t="str">
            <v>REMOCAO DE VIDRO COMUM</v>
          </cell>
          <cell r="C31266" t="str">
            <v>M2</v>
          </cell>
        </row>
        <row r="31267">
          <cell r="A31267">
            <v>85421</v>
          </cell>
          <cell r="B31267" t="str">
            <v>DEMOLIÇÃO DE ALVENARIA DE BLOCO FURADO, DE FORMA MANUAL, COM REAPROVEITAMENTO. AF_12/2017</v>
          </cell>
          <cell r="C31267" t="str">
            <v>M2</v>
          </cell>
        </row>
        <row r="31268">
          <cell r="A31268">
            <v>97621</v>
          </cell>
          <cell r="B31268" t="str">
            <v>DEMOLIÇÃO DE ALVENARIA DE BLOCO FURADO, DE FORMA MANUAL, SEM REAPROVEITAMENTO. AF_12/2017</v>
          </cell>
          <cell r="C31268" t="str">
            <v>M3</v>
          </cell>
        </row>
        <row r="31269">
          <cell r="A31269">
            <v>97622</v>
          </cell>
          <cell r="B31269" t="str">
            <v>DEMOLIÇÃO DE ALVENARIA DE TIJOLO MACIÇO, DE FORMA MANUAL, COM REAPROVEITAMENTO. AF_12/2017</v>
          </cell>
          <cell r="C31269" t="str">
            <v>M3</v>
          </cell>
        </row>
        <row r="31270">
          <cell r="A31270">
            <v>97623</v>
          </cell>
          <cell r="B31270" t="str">
            <v>DEMOLIÇÃO DE ALVENARIA DE TIJOLO MACIÇO, DE FORMA MANUAL, SEM REAPROVEITAMENTO. AF_12/2017</v>
          </cell>
          <cell r="C31270" t="str">
            <v>M3</v>
          </cell>
        </row>
        <row r="31271">
          <cell r="A31271">
            <v>97624</v>
          </cell>
          <cell r="B31271" t="str">
            <v>DEMOLIÇÃO DE ALVENARIA PARA QUALQUER TIPO DE BLOCO, DE FORMA MECANIZADA, SEM REAPROVEITAMENTO. AF_12/2017</v>
          </cell>
          <cell r="C31271" t="str">
            <v>M3</v>
          </cell>
        </row>
        <row r="31272">
          <cell r="A31272">
            <v>97625</v>
          </cell>
          <cell r="B31272" t="str">
            <v>DEMOLIÇÃO DE PILARES E VIGAS EM CONCRETO ARMADO, DE FORMA MANUAL, SEM REAPROVEITAMENTO. AF_12/2017</v>
          </cell>
          <cell r="C31272" t="str">
            <v>M3</v>
          </cell>
        </row>
        <row r="31273">
          <cell r="A31273">
            <v>97626</v>
          </cell>
          <cell r="B31273" t="str">
            <v>DEMOLIÇÃO DE PILARES E VIGAS EM CONCRETO ARMADO, DE FORMA MECANIZADA COM MARTELETE, SEM REAPROVEITAMENTO. AF_12/2017</v>
          </cell>
          <cell r="C31273" t="str">
            <v>M3</v>
          </cell>
        </row>
        <row r="31274">
          <cell r="A31274">
            <v>97627</v>
          </cell>
          <cell r="B31274" t="str">
            <v>DEMOLIÇÃO DE LAJES, DE FORMA MANUAL, SEM REAPROVEITAMENTO. AF_12/2017</v>
          </cell>
          <cell r="C31274" t="str">
            <v>M3</v>
          </cell>
        </row>
        <row r="31275">
          <cell r="A31275">
            <v>97628</v>
          </cell>
          <cell r="B31275" t="str">
            <v>DEMOLIÇÃO DE LAJES, DE FORMA MECANIZADA COM MARTELETE, SEM REAPROVEITAMENTO. AF_12/2017</v>
          </cell>
          <cell r="C31275" t="str">
            <v>M3</v>
          </cell>
        </row>
        <row r="31276">
          <cell r="A31276">
            <v>97629</v>
          </cell>
          <cell r="B31276" t="str">
            <v>DEMOLIÇÃO DE ARGAMASSAS, DE FORMA MANUAL, SEM REAPROVEITAMENTO. AF_12/2017</v>
          </cell>
          <cell r="C31276" t="str">
            <v>M3</v>
          </cell>
        </row>
        <row r="31277">
          <cell r="A31277">
            <v>97631</v>
          </cell>
          <cell r="B31277" t="str">
            <v>DEMOLIÇÃO DE RODAPÉ CERÂMICO, DE FORMA MANUAL, SEM REAPROVEITAMENTO. AF_12/2017</v>
          </cell>
          <cell r="C31277" t="str">
            <v>M2</v>
          </cell>
        </row>
        <row r="31278">
          <cell r="A31278">
            <v>97632</v>
          </cell>
          <cell r="B31278" t="str">
            <v>DEMOLIÇÃO DE REVESTIMENTO CERÂMICO, DE FORMA MANUAL, SEM REAPROVEITAMENTO. AF_12/2017</v>
          </cell>
          <cell r="C31278" t="str">
            <v>M</v>
          </cell>
        </row>
        <row r="31279">
          <cell r="A31279">
            <v>97633</v>
          </cell>
          <cell r="B31279" t="str">
            <v>DEMOLIÇÃO DE REVESTIMENTO CERÂMICO, DE FORMA MECANIZADA COM MARTELETE, SEM REAPROVEITAMENTO. AF_12/2017</v>
          </cell>
          <cell r="C31279" t="str">
            <v>M2</v>
          </cell>
        </row>
        <row r="31280">
          <cell r="A31280">
            <v>97634</v>
          </cell>
          <cell r="B31280" t="str">
            <v>DEMOLIÇÃO DE PAVIMENTO INTERTRAVADO, DE FORMA MANUAL, COM REAPROVEITAMENTO. AF_12/2017</v>
          </cell>
          <cell r="C31280" t="str">
            <v>M2</v>
          </cell>
        </row>
        <row r="31281">
          <cell r="A31281">
            <v>97635</v>
          </cell>
          <cell r="B31281" t="str">
            <v>DEMOLIÇÃO PARCIAL DE PAVIMENTO ASFÁLTICO, DE FORMA MECANIZADA, SEM REAPROVEITAMENTO. AF_12/2017</v>
          </cell>
          <cell r="C31281" t="str">
            <v>M2</v>
          </cell>
        </row>
        <row r="31282">
          <cell r="A31282">
            <v>97636</v>
          </cell>
          <cell r="B31282" t="str">
            <v>REMOÇÃO DE TAPUME/ CHAPAS METÁLICAS E DE MADEIRA, DE FORMA MANUAL, SEM REAPROVEITAMENTO. AF_12/2017</v>
          </cell>
          <cell r="C31282" t="str">
            <v>M2</v>
          </cell>
        </row>
        <row r="31283">
          <cell r="A31283">
            <v>97637</v>
          </cell>
          <cell r="B31283" t="str">
            <v>REMOÇÃO DE CHAPAS E PERFIS DE DRYWALL, DE FORMA MANUAL, SEM REAPROVEITAMENTO. AF_12/2017</v>
          </cell>
          <cell r="C31283" t="str">
            <v>M2</v>
          </cell>
        </row>
        <row r="31284">
          <cell r="A31284">
            <v>97638</v>
          </cell>
          <cell r="B31284" t="str">
            <v>REMOÇÃO DE PLACAS E PILARETES DE CONCRETO, DE FORMA MANUAL, SEM REAPROVEITAMENTO. AF_12/2017</v>
          </cell>
          <cell r="C31284" t="str">
            <v>M2</v>
          </cell>
        </row>
        <row r="31285">
          <cell r="A31285">
            <v>97639</v>
          </cell>
          <cell r="B31285" t="str">
            <v>REMOÇÃO DE FORROS DE DRYWALL, PVC E FIBROMINERAL, DE FORMA MANUAL, SEM REAPROVEITAMENTO. AF_12/2017</v>
          </cell>
          <cell r="C31285" t="str">
            <v>M2</v>
          </cell>
        </row>
        <row r="31286">
          <cell r="A31286">
            <v>97640</v>
          </cell>
          <cell r="B31286" t="str">
            <v>REMOÇÃO DE FORRO DE GESSO, DE FORMA MANUAL, SEM REAPROVEITAMENTO. AF_12/2017</v>
          </cell>
          <cell r="C31286" t="str">
            <v>M2</v>
          </cell>
        </row>
        <row r="31287">
          <cell r="A31287">
            <v>97641</v>
          </cell>
          <cell r="B31287" t="str">
            <v>REMOÇÃO DE TRAMA METÁLICA OU DE MADEIRA PARA FORRO, DE FORMA MANUAL, SEM REAPROVEITAMENTO. AF_12/2017</v>
          </cell>
          <cell r="C31287" t="str">
            <v>M2</v>
          </cell>
        </row>
        <row r="31288">
          <cell r="A31288">
            <v>97642</v>
          </cell>
          <cell r="B31288" t="str">
            <v>REMOÇÃO DE PISO DE MADEIRA (ASSOALHO E BARROTE), DE FORMA MANUAL, SEM REAPROVEITAMENTO. AF_12/2017</v>
          </cell>
          <cell r="C31288" t="str">
            <v>M2</v>
          </cell>
        </row>
        <row r="31289">
          <cell r="A31289">
            <v>97643</v>
          </cell>
          <cell r="B31289" t="str">
            <v>REMOÇÃO DE PORTAS, DE FORMA MANUAL, SEM REAPROVEITAMENTO. AF_12/2017</v>
          </cell>
          <cell r="C31289" t="str">
            <v>M2</v>
          </cell>
        </row>
        <row r="31290">
          <cell r="A31290">
            <v>97644</v>
          </cell>
          <cell r="B31290" t="str">
            <v>REMOÇÃO DE JANELAS, DE FORMA MANUAL, SEM REAPROVEITAMENTO. AF_12/2017</v>
          </cell>
          <cell r="C31290" t="str">
            <v>M2</v>
          </cell>
        </row>
        <row r="31291">
          <cell r="A31291">
            <v>97645</v>
          </cell>
          <cell r="B31291" t="str">
            <v>REMOÇÃO DE TELHAS, DE FIBROCIMENTO, METÁLICA E CERÂMICA, DE FORMA MANUAL, SEM REAPROVEITAMENTO. AF_12/2017</v>
          </cell>
          <cell r="C31291" t="str">
            <v>M2</v>
          </cell>
        </row>
        <row r="31292">
          <cell r="A31292">
            <v>97647</v>
          </cell>
          <cell r="B31292" t="str">
            <v>REMOÇÃO DE PROTEÇÃO TÉRMICA PARA COBERTURA EM EPS, DE FORMA MANUAL, SEM REAPROVEITAMENTO. AF_12/2017</v>
          </cell>
          <cell r="C31292" t="str">
            <v>M2</v>
          </cell>
        </row>
        <row r="31293">
          <cell r="A31293">
            <v>97648</v>
          </cell>
          <cell r="B31293" t="str">
            <v>REMOÇÃO DE TELHAS DE FIBROCIMENTO, METÁLICA E CERÂMICA, DE FORMA MECANIZADA, COM USO DE GUINDASTE, SEM REAPROVEITAMENTO. AF_12/2017</v>
          </cell>
          <cell r="C31293" t="str">
            <v>M2</v>
          </cell>
        </row>
        <row r="31294">
          <cell r="A31294">
            <v>97649</v>
          </cell>
          <cell r="B31294" t="str">
            <v>REMOÇÃO DE TRAMA DE MADEIRA PARA COBERTURA, DE FORMA MANUAL, SEM REAPROVEITAMENTO. AF_12/2017</v>
          </cell>
          <cell r="C31294" t="str">
            <v>M2</v>
          </cell>
        </row>
        <row r="31295">
          <cell r="A31295">
            <v>97650</v>
          </cell>
          <cell r="B31295" t="str">
            <v>REMOÇÃO DE TESOURAS DE MADEIRA, COM VÃO MENOR QUE 8M, DE FORMA MANUAL, SEM REAPROVEITAMENTO. AF_12/2017</v>
          </cell>
          <cell r="C31295" t="str">
            <v>M2</v>
          </cell>
        </row>
        <row r="31296">
          <cell r="A31296">
            <v>97651</v>
          </cell>
          <cell r="B31296" t="str">
            <v>REMOÇÃO DE TESOURAS DE MADEIRA, COM VÃO MAIOR OU IGUAL A 8M, DE FORMA MANUAL, SEM REAPROVEITAMENTO. AF_12/2017</v>
          </cell>
          <cell r="C31296" t="str">
            <v>UN</v>
          </cell>
        </row>
        <row r="31297">
          <cell r="A31297">
            <v>97652</v>
          </cell>
          <cell r="B31297" t="str">
            <v>REMOÇÃO DE TESOURAS DE MADEIRA, COM VÃO MENOR QUE 8M, DE FORMA MECANIZADA, COM REAPROVEITAMENTO. AF_12/2017</v>
          </cell>
          <cell r="C31297" t="str">
            <v>UN</v>
          </cell>
        </row>
        <row r="31298">
          <cell r="A31298">
            <v>97653</v>
          </cell>
          <cell r="B31298" t="str">
            <v>REMOÇÃO DE TESOURAS DE MADEIRA, COM VÃO MAIOR OU IGUAL A 8M, DE FORMA MECANIZADA, COM REAPROVEITAMENTO. AF_12/2017</v>
          </cell>
          <cell r="C31298" t="str">
            <v>UN</v>
          </cell>
        </row>
        <row r="31299">
          <cell r="A31299">
            <v>97654</v>
          </cell>
          <cell r="B31299" t="str">
            <v>REMOÇÃO DE TRAMA METÁLICA PARA COBERTURA, DE FORMA MANUAL, SEM REAPROVEITAMENTO. AF_12/2017</v>
          </cell>
          <cell r="C31299" t="str">
            <v>UN</v>
          </cell>
        </row>
        <row r="31300">
          <cell r="A31300">
            <v>97655</v>
          </cell>
          <cell r="B31300" t="str">
            <v>REMOÇÃO DE TESOURAS METÁLICAS, COM VÃO MENOR QUE 8M, DE FORMA MANUAL, SEM REAPROVEITAMENTO. AF_12/2017</v>
          </cell>
          <cell r="C31300" t="str">
            <v>M2</v>
          </cell>
        </row>
        <row r="31301">
          <cell r="A31301">
            <v>97656</v>
          </cell>
          <cell r="B31301" t="str">
            <v>REMOÇÃO DE TESOURAS METÁLICAS, COM VÃO MAIOR OU IGUAL A 8M, DE FORMA MANUAL, SEM REAPROVEITAMENTO. AF_12/2017</v>
          </cell>
          <cell r="C31301" t="str">
            <v>UN</v>
          </cell>
        </row>
        <row r="31302">
          <cell r="A31302">
            <v>97657</v>
          </cell>
          <cell r="B31302" t="str">
            <v>REMOÇÃO DE TESOURAS METÁLICAS, COM VÃO MENOR QUE 8M, DE FORMA MECANIZADA, COM REAPROVEITAMENTO. AF_12/2017</v>
          </cell>
          <cell r="C31302" t="str">
            <v>UN</v>
          </cell>
        </row>
        <row r="31303">
          <cell r="A31303">
            <v>97658</v>
          </cell>
          <cell r="B31303" t="str">
            <v>REMOÇÃO DE TESOURAS METÁLICAS, COM VÃO MAIOR OU IGUAL A 8M, DE FORMA MECANIZADA, COM REAPROVEITAMENTO. AF_12/2017</v>
          </cell>
          <cell r="C31303" t="str">
            <v>UN</v>
          </cell>
        </row>
        <row r="31304">
          <cell r="A31304">
            <v>97659</v>
          </cell>
          <cell r="B31304" t="str">
            <v>REMOÇÃO DE INTERRUPTORES/TOMADAS ELÉTRICAS, DE FORMA MANUAL, SEM REAPROVEITAMENTO. AF_12/2017</v>
          </cell>
          <cell r="C31304" t="str">
            <v>UN</v>
          </cell>
        </row>
        <row r="31305">
          <cell r="A31305">
            <v>97660</v>
          </cell>
          <cell r="B31305" t="str">
            <v>REMOÇÃO DE CABOS ELÉTRICOS, DE FORMA MANUAL, SEM REAPROVEITAMENTO. AF_12/2017</v>
          </cell>
          <cell r="C31305" t="str">
            <v>UN</v>
          </cell>
        </row>
        <row r="31306">
          <cell r="A31306">
            <v>97661</v>
          </cell>
          <cell r="B31306" t="str">
            <v>REMOÇÃO DE TUBULAÇÕES (TUBOS E CONEXÕES) DE ÁGUA FRIA, DE FORMA MANUAL, SEM REAPROVEITAMENTO. AF_12/2017</v>
          </cell>
          <cell r="C31306" t="str">
            <v>M</v>
          </cell>
        </row>
        <row r="31307">
          <cell r="A31307">
            <v>97662</v>
          </cell>
          <cell r="B31307" t="str">
            <v>REMOÇÃO DE LOUÇAS, DE FORMA MANUAL, SEM REAPROVEITAMENTO. AF_12/2017</v>
          </cell>
          <cell r="C31307" t="str">
            <v>M</v>
          </cell>
        </row>
        <row r="31308">
          <cell r="A31308">
            <v>97663</v>
          </cell>
          <cell r="B31308" t="str">
            <v>REMOÇÃO DE ACESSÓRIOS, DE FORMA MANUAL, SEM REAPROVEITAMENTO. AF_12/2017</v>
          </cell>
          <cell r="C31308" t="str">
            <v>UN</v>
          </cell>
        </row>
        <row r="31309">
          <cell r="A31309">
            <v>97664</v>
          </cell>
          <cell r="B31309" t="str">
            <v>REMOÇÃO DE LUMINÁRIAS, DE FORMA MANUAL, SEM REAPROVEITAMENTO. AF_12/2017</v>
          </cell>
          <cell r="C31309" t="str">
            <v>UN</v>
          </cell>
        </row>
        <row r="31310">
          <cell r="A31310">
            <v>97665</v>
          </cell>
          <cell r="B31310" t="str">
            <v>REMOÇÃO DE METAIS SANITÁRIOS, DE FORMA MANUAL, SEM REAPROVEITAMENTO. AF_12/2017</v>
          </cell>
          <cell r="C31310" t="str">
            <v>UN</v>
          </cell>
        </row>
        <row r="31311">
          <cell r="A31311">
            <v>97666</v>
          </cell>
          <cell r="B31311" t="str">
            <v>ISOLAMENTO DE OBRA COM TELA PLASTICA COM MALHA DE 5MM</v>
          </cell>
          <cell r="C31311" t="str">
            <v>UN</v>
          </cell>
        </row>
        <row r="31312">
          <cell r="A31312">
            <v>85423</v>
          </cell>
          <cell r="B31312" t="str">
            <v>ISOLAMENTO DE OBRA COM TELA PLASTICA COM MALHA DE 5MM E ESTRUTURA DE MADEIRA PONTALETEADA</v>
          </cell>
          <cell r="C31312" t="str">
            <v>M2</v>
          </cell>
        </row>
        <row r="31313">
          <cell r="A31313">
            <v>85424</v>
          </cell>
          <cell r="B31313" t="str">
            <v>ENSAIO DE RECEBIMENTO E ACEITACAO DE CIMENTO PORTLAND</v>
          </cell>
          <cell r="C31313" t="str">
            <v>M2</v>
          </cell>
        </row>
        <row r="31314">
          <cell r="A31314">
            <v>72742</v>
          </cell>
          <cell r="B31314" t="str">
            <v>ENSAIO DE RECEBIMENTO E ACEITACAO DE AGREGADO GRAUDO</v>
          </cell>
          <cell r="C31314" t="str">
            <v>UN</v>
          </cell>
        </row>
        <row r="31315">
          <cell r="A31315">
            <v>72743</v>
          </cell>
          <cell r="B31315" t="str">
            <v>ENSAIOS DE AREIA ASFALTO A QUENTE</v>
          </cell>
          <cell r="C31315" t="str">
            <v>UN</v>
          </cell>
        </row>
        <row r="31316">
          <cell r="A31316" t="str">
            <v>73900/11</v>
          </cell>
          <cell r="B31316" t="str">
            <v>ENSAIOS DE CONCRETO ASFALTICO</v>
          </cell>
          <cell r="C31316" t="str">
            <v>T</v>
          </cell>
        </row>
        <row r="31317">
          <cell r="A31317" t="str">
            <v>73900/12</v>
          </cell>
          <cell r="B31317" t="str">
            <v>ENSAIO DE PAVIMENTO DE CONCRETO</v>
          </cell>
          <cell r="C31317" t="str">
            <v>T</v>
          </cell>
        </row>
        <row r="31318">
          <cell r="A31318" t="str">
            <v>74020/1</v>
          </cell>
          <cell r="B31318" t="str">
            <v>ENSAIOS DE PAVIMENTO DE CONCRETO COMPACTADO COM ROLO</v>
          </cell>
          <cell r="C31318" t="str">
            <v>M3</v>
          </cell>
        </row>
        <row r="31319">
          <cell r="A31319" t="str">
            <v>74020/2</v>
          </cell>
          <cell r="B31319" t="str">
            <v>ENSAIO DE TERRAPLENAGEM - CAMADA FINAL DO ATERRO</v>
          </cell>
          <cell r="C31319" t="str">
            <v>M3</v>
          </cell>
        </row>
        <row r="31320">
          <cell r="A31320" t="str">
            <v>74021/2</v>
          </cell>
          <cell r="B31320" t="str">
            <v>ENSAIOS DE REGULARIZACAO DO SUBLEITO</v>
          </cell>
          <cell r="C31320" t="str">
            <v>M3</v>
          </cell>
        </row>
        <row r="31321">
          <cell r="A31321" t="str">
            <v>74021/3</v>
          </cell>
          <cell r="B31321" t="str">
            <v>ENSAIOS DE REFORCO DO SUBLEITO</v>
          </cell>
          <cell r="C31321" t="str">
            <v>M2</v>
          </cell>
        </row>
        <row r="31322">
          <cell r="A31322" t="str">
            <v>74021/4</v>
          </cell>
          <cell r="B31322" t="str">
            <v>ENSAIOS DE SUB BASE DE SOLO MELHORADO COM CIMENTO</v>
          </cell>
          <cell r="C31322" t="str">
            <v>M3</v>
          </cell>
        </row>
        <row r="31323">
          <cell r="A31323" t="str">
            <v>74021/5</v>
          </cell>
          <cell r="B31323" t="str">
            <v>ENSAIOS DE BASE ESTABILIZADA GRANULOMETRICAMENTE</v>
          </cell>
          <cell r="C31323" t="str">
            <v>M3</v>
          </cell>
        </row>
        <row r="31324">
          <cell r="A31324" t="str">
            <v>74021/6</v>
          </cell>
          <cell r="B31324" t="str">
            <v>ENSAIO DE BASE DE SOLO MELHORADO COM CIMENTO</v>
          </cell>
          <cell r="C31324" t="str">
            <v>M3</v>
          </cell>
        </row>
        <row r="31325">
          <cell r="A31325" t="str">
            <v>74021/7</v>
          </cell>
          <cell r="B31325" t="str">
            <v>ENSAIOS DE BASE DE SOLO CIMENTO</v>
          </cell>
          <cell r="C31325" t="str">
            <v>M3</v>
          </cell>
        </row>
        <row r="31326">
          <cell r="A31326" t="str">
            <v>74021/8</v>
          </cell>
          <cell r="B31326" t="str">
            <v>ENSAIO DE PENETRACAO - MATERIAL BETUMINOSO</v>
          </cell>
          <cell r="C31326" t="str">
            <v>M3</v>
          </cell>
        </row>
        <row r="31327">
          <cell r="A31327" t="str">
            <v>74022/1</v>
          </cell>
          <cell r="B31327" t="str">
            <v>ENSAIO DE VISCOSIDADE SAYBOLT - FUROL - MATERIAL BETUMINOSO</v>
          </cell>
          <cell r="C31327" t="str">
            <v>UN</v>
          </cell>
        </row>
        <row r="31328">
          <cell r="A31328" t="str">
            <v>74022/2</v>
          </cell>
          <cell r="B31328" t="str">
            <v>ENSAIO DE DETERMINACAO DA PENEIRACAO - EMULSAO ASFALTICA</v>
          </cell>
          <cell r="C31328" t="str">
            <v>UN</v>
          </cell>
        </row>
        <row r="31329">
          <cell r="A31329" t="str">
            <v>74022/3</v>
          </cell>
          <cell r="B31329" t="str">
            <v>ENSAIO DE DETERMINACAO DA SEDIMENTACAO - EMULSAO ASFALTICA</v>
          </cell>
          <cell r="C31329" t="str">
            <v>UN</v>
          </cell>
        </row>
        <row r="31330">
          <cell r="A31330" t="str">
            <v>74022/4</v>
          </cell>
          <cell r="B31330" t="str">
            <v>ENSAIO DE DETERMINACAO DO TEOR DE BETUME - CIMENTO ASFALTICO DE PETROLEO</v>
          </cell>
          <cell r="C31330" t="str">
            <v>UN</v>
          </cell>
        </row>
        <row r="31331">
          <cell r="A31331" t="str">
            <v>74022/5</v>
          </cell>
          <cell r="B31331" t="str">
            <v>ENSAIO DE GRANULOMETRIA POR PENEIRAMENTO - SOLOS</v>
          </cell>
          <cell r="C31331" t="str">
            <v>UN</v>
          </cell>
        </row>
        <row r="31332">
          <cell r="A31332" t="str">
            <v>74022/6</v>
          </cell>
          <cell r="B31332" t="str">
            <v>ENSAIO DE GRANULOMETRIA POR PENEIRAMENTO E SEDIMENTACAO - SOLOS</v>
          </cell>
          <cell r="C31332" t="str">
            <v>UN</v>
          </cell>
        </row>
        <row r="31333">
          <cell r="A31333" t="str">
            <v>74022/7</v>
          </cell>
          <cell r="B31333" t="str">
            <v>ENSAIO DE LIMITE DE LIQUIDEZ - SOLOS</v>
          </cell>
          <cell r="C31333" t="str">
            <v>UN</v>
          </cell>
        </row>
        <row r="31334">
          <cell r="A31334" t="str">
            <v>74022/8</v>
          </cell>
          <cell r="B31334" t="str">
            <v>ENSAIO DE LIMITE DE PLASTICIDADE - SOLOS</v>
          </cell>
          <cell r="C31334" t="str">
            <v>UN</v>
          </cell>
        </row>
        <row r="31335">
          <cell r="A31335" t="str">
            <v>74022/9</v>
          </cell>
          <cell r="B31335" t="str">
            <v>ENSAIO DE COMPACTACAO - AMOSTRAS NAO TRABALHADAS - ENERGIA NORMAL - SOLOS</v>
          </cell>
          <cell r="C31335" t="str">
            <v>UN</v>
          </cell>
        </row>
        <row r="31336">
          <cell r="A31336" t="str">
            <v>74022/10</v>
          </cell>
          <cell r="B31336" t="str">
            <v>ENSAIO DE COMPACTACAO - AMOSTRAS NAO TRABALHADAS - ENERGIA INTERMEDIARIA - SOLOS</v>
          </cell>
          <cell r="C31336" t="str">
            <v>UN</v>
          </cell>
        </row>
        <row r="31337">
          <cell r="A31337" t="str">
            <v>74022/11</v>
          </cell>
          <cell r="B31337" t="str">
            <v>ENSAIO DE COMPACTACAO - AMOSTRAS NAO TRABALHADAS - ENERGIA MODIFICADA - SOLOS</v>
          </cell>
          <cell r="C31337" t="str">
            <v>UN</v>
          </cell>
        </row>
        <row r="31338">
          <cell r="A31338" t="str">
            <v>74022/12</v>
          </cell>
          <cell r="B31338" t="str">
            <v>ENSAIO DE COMPACTACAO - AMOSTRAS TRABALHADAS - SOLOS</v>
          </cell>
          <cell r="C31338" t="str">
            <v>UN</v>
          </cell>
        </row>
        <row r="31339">
          <cell r="A31339" t="str">
            <v>74022/13</v>
          </cell>
          <cell r="B31339" t="str">
            <v>ENSAIO DE MASSA ESPECIFICA - IN SITU - METODO FRASCO DE AREIA - SOLOS</v>
          </cell>
          <cell r="C31339" t="str">
            <v>UN</v>
          </cell>
        </row>
        <row r="31340">
          <cell r="A31340" t="str">
            <v>74022/14</v>
          </cell>
          <cell r="B31340" t="str">
            <v>ENSAIO DE MASSA ESPECIFICA - IN SITU - METODO BALAO DE BORRACHA - SOLOS</v>
          </cell>
          <cell r="C31340" t="str">
            <v>UN</v>
          </cell>
        </row>
        <row r="31341">
          <cell r="A31341" t="str">
            <v>74022/15</v>
          </cell>
          <cell r="B31341" t="str">
            <v>ENSAIO DE DENSIDADE REAL - SOLOS</v>
          </cell>
          <cell r="C31341" t="str">
            <v>UN</v>
          </cell>
        </row>
        <row r="31342">
          <cell r="A31342" t="str">
            <v>74022/16</v>
          </cell>
          <cell r="B31342" t="str">
            <v>ENSAIO DE ABRASAO LOS ANGELES - AGREGADOS</v>
          </cell>
          <cell r="C31342" t="str">
            <v>UN</v>
          </cell>
        </row>
        <row r="31343">
          <cell r="A31343" t="str">
            <v>74022/17</v>
          </cell>
          <cell r="B31343" t="str">
            <v>ENSAIO DE MASSA ESPECIFICA - IN SITU - EMPREGO DO OLEO - SOLOS</v>
          </cell>
          <cell r="C31343" t="str">
            <v>UN</v>
          </cell>
        </row>
        <row r="31344">
          <cell r="A31344" t="str">
            <v>74022/18</v>
          </cell>
          <cell r="B31344" t="str">
            <v>ENSAIO DE INDICE DE SUPORTE CALIFORNIA - AMOSTRAS NAO TRABALHADAS - ENERGIA NORMAL - SOLOS</v>
          </cell>
          <cell r="C31344" t="str">
            <v>UN</v>
          </cell>
        </row>
        <row r="31345">
          <cell r="A31345" t="str">
            <v>74022/19</v>
          </cell>
          <cell r="B31345" t="str">
            <v>ENSAIO DE INDICE DE SUPORTE CALIFORNIA - AMOSTRAS NAO TRABALHADAS - ENERGIA INTERMEDIARIA - SOLOS</v>
          </cell>
          <cell r="C31345" t="str">
            <v>UN</v>
          </cell>
        </row>
        <row r="31346">
          <cell r="A31346" t="str">
            <v>74022/20</v>
          </cell>
          <cell r="B31346" t="str">
            <v>ENSAIO DE INDICE DE SUPORTE CALIFORNIA- AMOSTRAS NAO TRABALHADAS - ENERGIA MODIFICADA- SOLOS</v>
          </cell>
          <cell r="C31346" t="str">
            <v>UN</v>
          </cell>
        </row>
        <row r="31347">
          <cell r="A31347" t="str">
            <v>74022/21</v>
          </cell>
          <cell r="B31347" t="str">
            <v>ENSAIO DE TEOR DE UMIDADE - METODO EXPEDITO DO ALCOOL - SOLOS</v>
          </cell>
          <cell r="C31347" t="str">
            <v>UN</v>
          </cell>
        </row>
        <row r="31348">
          <cell r="A31348" t="str">
            <v>74022/22</v>
          </cell>
          <cell r="B31348" t="str">
            <v>ENSAIO DE TEOR DE UMIDADE - PROCESSO SPEEDY - SOLOS E AGREGADOS MIUDOS</v>
          </cell>
          <cell r="C31348" t="str">
            <v>UN</v>
          </cell>
        </row>
        <row r="31349">
          <cell r="A31349" t="str">
            <v>74022/23</v>
          </cell>
          <cell r="B31349" t="str">
            <v>ENSAIO DE TEOR DE UMIDADE - EM LABORATORIO - SOLOS</v>
          </cell>
          <cell r="C31349" t="str">
            <v>UN</v>
          </cell>
        </row>
        <row r="31350">
          <cell r="A31350" t="str">
            <v>74022/24</v>
          </cell>
          <cell r="B31350" t="str">
            <v>ENSAIO DE PONTO DE FULGOR - MATERIAL BETUMINOSO</v>
          </cell>
          <cell r="C31350" t="str">
            <v>UN</v>
          </cell>
        </row>
        <row r="31351">
          <cell r="A31351" t="str">
            <v>74022/25</v>
          </cell>
          <cell r="B31351" t="str">
            <v>ENSAIO DE DESTILACAO - ASFALTO DILUIDO</v>
          </cell>
          <cell r="C31351" t="str">
            <v>UN</v>
          </cell>
        </row>
        <row r="31352">
          <cell r="A31352" t="str">
            <v>74022/26</v>
          </cell>
          <cell r="B31352" t="str">
            <v>ENSAIO DE CONTROLE DE TAXA DE APLICACAO DE LIGANTE BETUMINOSO</v>
          </cell>
          <cell r="C31352" t="str">
            <v>UN</v>
          </cell>
        </row>
        <row r="31353">
          <cell r="A31353" t="str">
            <v>74022/27</v>
          </cell>
          <cell r="B31353" t="str">
            <v>ENSAIO DE SUSCEPTIBILIDADE TERMICA - INDICE PFEIFFER - MATERIAL ASFALTICO</v>
          </cell>
          <cell r="C31353" t="str">
            <v>UN</v>
          </cell>
        </row>
        <row r="31354">
          <cell r="A31354" t="str">
            <v>74022/28</v>
          </cell>
          <cell r="B31354" t="str">
            <v>ENSAIO DE ESPUMA - MATERIAL ASFALTICO</v>
          </cell>
          <cell r="C31354" t="str">
            <v>UN</v>
          </cell>
        </row>
        <row r="31355">
          <cell r="A31355" t="str">
            <v>74022/29</v>
          </cell>
          <cell r="B31355" t="str">
            <v>ENSAIO DE RESISTENCIA A COMPRESSAO SIMPLES - CONCRETO</v>
          </cell>
          <cell r="C31355" t="str">
            <v>UN</v>
          </cell>
        </row>
        <row r="31356">
          <cell r="A31356" t="str">
            <v>74022/30</v>
          </cell>
          <cell r="B31356" t="str">
            <v>ENSAIO DE RESISTENCIA A TRACAO POR COMPRESSAO DIAMETRAL - CONCRETO</v>
          </cell>
          <cell r="C31356" t="str">
            <v>UN</v>
          </cell>
        </row>
        <row r="31357">
          <cell r="A31357" t="str">
            <v>74022/31</v>
          </cell>
          <cell r="B31357" t="str">
            <v>ENSAIO DE RESISTENCIA A TRACAO NA FLEXAO DE CONCRETO</v>
          </cell>
          <cell r="C31357" t="str">
            <v>UN</v>
          </cell>
        </row>
        <row r="31358">
          <cell r="A31358" t="str">
            <v>74022/32</v>
          </cell>
          <cell r="B31358" t="str">
            <v>ENSAIO DE RESILIENCIA - SOLOS</v>
          </cell>
          <cell r="C31358" t="str">
            <v>UN</v>
          </cell>
        </row>
        <row r="31359">
          <cell r="A31359" t="str">
            <v>74022/33</v>
          </cell>
          <cell r="B31359" t="str">
            <v>ENSAIO DE RESILIENCIA - MISTURAS BETUMINOSAS</v>
          </cell>
          <cell r="C31359" t="str">
            <v>UN</v>
          </cell>
        </row>
        <row r="31360">
          <cell r="A31360" t="str">
            <v>74022/34</v>
          </cell>
          <cell r="B31360" t="str">
            <v>ENSAIO DE PERCENTAGEM DE BETUME - MISTURAS BETUMINOSAS</v>
          </cell>
          <cell r="C31360" t="str">
            <v>UN</v>
          </cell>
        </row>
        <row r="31361">
          <cell r="A31361" t="str">
            <v>74022/35</v>
          </cell>
          <cell r="B31361" t="str">
            <v>ENSAIO DE ADESIVIDADE - RESISTENCIA A AGUA - EMULSAO ASFALTICA</v>
          </cell>
          <cell r="C31361" t="str">
            <v>UN</v>
          </cell>
        </row>
        <row r="31362">
          <cell r="A31362" t="str">
            <v>74022/36</v>
          </cell>
          <cell r="B31362" t="str">
            <v>ENSAIO DE ADESIVIDADE A LIGANTE BETUMINOSO - AGREGADO GRAUDO</v>
          </cell>
          <cell r="C31362" t="str">
            <v>UN</v>
          </cell>
        </row>
        <row r="31363">
          <cell r="A31363" t="str">
            <v>74022/37</v>
          </cell>
          <cell r="B31363" t="str">
            <v>ENSAIO DE EXPANSIBILIDADE - SOLOS</v>
          </cell>
          <cell r="C31363" t="str">
            <v>UN</v>
          </cell>
        </row>
        <row r="31364">
          <cell r="A31364" t="str">
            <v>74022/38</v>
          </cell>
          <cell r="B31364" t="str">
            <v>PREPARACAO DE AMOSTRAS PARA ENSAIO DE CARACTERIZACAO - SOLOS</v>
          </cell>
          <cell r="C31364" t="str">
            <v>UN</v>
          </cell>
        </row>
        <row r="31365">
          <cell r="A31365" t="str">
            <v>74022/39</v>
          </cell>
          <cell r="B31365" t="str">
            <v>ENSAIO MARSHALL - MISTURA BETUMINOSA A QUENTE</v>
          </cell>
          <cell r="C31365" t="str">
            <v>UN</v>
          </cell>
        </row>
        <row r="31366">
          <cell r="A31366" t="str">
            <v>74022/40</v>
          </cell>
          <cell r="B31366" t="str">
            <v>ENSAIO DE DETERMINACAO DO INDICE DE FORMA - AGREGADOS</v>
          </cell>
          <cell r="C31366" t="str">
            <v>UN</v>
          </cell>
        </row>
        <row r="31367">
          <cell r="A31367" t="str">
            <v>74022/41</v>
          </cell>
          <cell r="B31367" t="str">
            <v>ENSAIO DE EQUIVALENTE EM AREIA - SOLOS</v>
          </cell>
          <cell r="C31367" t="str">
            <v>UN</v>
          </cell>
        </row>
        <row r="31368">
          <cell r="A31368" t="str">
            <v>74022/42</v>
          </cell>
          <cell r="B31368" t="str">
            <v>ENSAIO DE MOLDAGEM E CURA DE SOLO CIMENTO</v>
          </cell>
          <cell r="C31368" t="str">
            <v>UN</v>
          </cell>
        </row>
        <row r="31369">
          <cell r="A31369" t="str">
            <v>74022/43</v>
          </cell>
          <cell r="B31369" t="str">
            <v>ENSAIO DE COMPRESSAO AXIAL DE SOLO CIMENTO</v>
          </cell>
          <cell r="C31369" t="str">
            <v>UN</v>
          </cell>
        </row>
        <row r="31370">
          <cell r="A31370" t="str">
            <v>74022/44</v>
          </cell>
          <cell r="B31370" t="str">
            <v>ENSAIO DE VISCOSIDADE CINEMATICA - ASFALTO</v>
          </cell>
          <cell r="C31370" t="str">
            <v>UN</v>
          </cell>
        </row>
        <row r="31371">
          <cell r="A31371" t="str">
            <v>74022/45</v>
          </cell>
          <cell r="B31371" t="str">
            <v>ENSAIO DE RESIDUO POR EVAPORACAO - EMULSAO ASFALTICA</v>
          </cell>
          <cell r="C31371" t="str">
            <v>UN</v>
          </cell>
        </row>
        <row r="31372">
          <cell r="A31372" t="str">
            <v>74022/47</v>
          </cell>
          <cell r="B31372" t="str">
            <v>ENSAIO DE CARGA DA PARTICULA - EMULSAO ASFALTICA</v>
          </cell>
          <cell r="C31372" t="str">
            <v>UN</v>
          </cell>
        </row>
        <row r="31373">
          <cell r="A31373" t="str">
            <v>74022/48</v>
          </cell>
          <cell r="B31373" t="str">
            <v>ENSAIO DE DESEMULSIBILIDADE - EMULSAO ASFALTICA</v>
          </cell>
          <cell r="C31373" t="str">
            <v>UN</v>
          </cell>
        </row>
        <row r="31374">
          <cell r="A31374" t="str">
            <v>74022/49</v>
          </cell>
          <cell r="B31374" t="str">
            <v>ENSAIO DE DETERMINACAO DA TAXA DE ESPALHAMENTO DO AGREGADO</v>
          </cell>
          <cell r="C31374" t="str">
            <v>UN</v>
          </cell>
        </row>
        <row r="31375">
          <cell r="A31375" t="str">
            <v>74022/50</v>
          </cell>
          <cell r="B31375" t="str">
            <v>ENSAIO DE ADESIVIDADE A LIGANTE BETUMINOSO - AGREGADO</v>
          </cell>
          <cell r="C31375" t="str">
            <v>UN</v>
          </cell>
        </row>
        <row r="31376">
          <cell r="A31376" t="str">
            <v>74022/51</v>
          </cell>
          <cell r="B31376" t="str">
            <v>ENSAIO DE GRANULOMETRIA DO AGREGADO</v>
          </cell>
          <cell r="C31376" t="str">
            <v>UN</v>
          </cell>
        </row>
        <row r="31377">
          <cell r="A31377" t="str">
            <v>74022/52</v>
          </cell>
          <cell r="B31377" t="str">
            <v>ENSAIO DE CONTROLE DO GRAU DE COMPACTACAO DA MISTURA ASFALTICA</v>
          </cell>
          <cell r="C31377" t="str">
            <v>UN</v>
          </cell>
        </row>
        <row r="31378">
          <cell r="A31378" t="str">
            <v>74022/53</v>
          </cell>
          <cell r="B31378" t="str">
            <v>ENSAIO DE GRANULOMETRIA DO FILLER</v>
          </cell>
          <cell r="C31378" t="str">
            <v>UN</v>
          </cell>
        </row>
        <row r="31379">
          <cell r="A31379" t="str">
            <v>74022/54</v>
          </cell>
          <cell r="B31379" t="str">
            <v>ENSAIO DE TRACAO POR COMPRESSAO DIAMETRAL - MISTURAS BETUMINOSAS</v>
          </cell>
          <cell r="C31379" t="str">
            <v>UN</v>
          </cell>
        </row>
        <row r="31380">
          <cell r="A31380" t="str">
            <v>74022/55</v>
          </cell>
          <cell r="B31380" t="str">
            <v>ENSAIO DE DENSIDADE DO MATERIAL BETUMINOSO</v>
          </cell>
          <cell r="C31380" t="str">
            <v>UN</v>
          </cell>
        </row>
        <row r="31381">
          <cell r="A31381" t="str">
            <v>74022/56</v>
          </cell>
          <cell r="B31381" t="str">
            <v>ENSAIO DE CONSISTENCIA DO CONCRETO CCR - INDICE VEBE</v>
          </cell>
          <cell r="C31381" t="str">
            <v>UN</v>
          </cell>
        </row>
        <row r="31382">
          <cell r="A31382" t="str">
            <v>74022/57</v>
          </cell>
          <cell r="B31382" t="str">
            <v>ENSAIO DE ABATIMENTO DO TRONCO DE CONE</v>
          </cell>
          <cell r="C31382" t="str">
            <v>UN</v>
          </cell>
        </row>
        <row r="31383">
          <cell r="A31383" t="str">
            <v>74022/58</v>
          </cell>
          <cell r="B31383" t="str">
            <v>SERVIÇOS TÉCNICOS ESPECIALIZADOS PARA ACOMPANHAMENTO DE EXECUÇÃO DE FUNDAÇÕES PROFUNDAS E ESTRUTURAS DE CONTENÇÃO</v>
          </cell>
          <cell r="C31383" t="str">
            <v>UN</v>
          </cell>
        </row>
        <row r="31384">
          <cell r="A31384">
            <v>95967</v>
          </cell>
          <cell r="B31384" t="str">
            <v>MOBILIZACAO E INSTALACAO DE 01  EQUIPAMENTO DE SONDAGEM, DISTANCIA ACIMA DE 20KM</v>
          </cell>
          <cell r="C31384" t="str">
            <v>H</v>
          </cell>
        </row>
        <row r="31385">
          <cell r="A31385">
            <v>72733</v>
          </cell>
          <cell r="B31385" t="str">
            <v>MOBILIZACAO E INSTALACAO DE 01 EQUIPAMENTO DE SONDAGEM, DISTANCIA ATE 10KM</v>
          </cell>
          <cell r="C31385" t="str">
            <v>UN</v>
          </cell>
        </row>
        <row r="31386">
          <cell r="A31386">
            <v>72871</v>
          </cell>
          <cell r="B31386" t="str">
            <v>MOBILIZACAO E INSTALACAO DE 01 EQUIPAMENTO DE SONDAGEM, DISTANCIA DE 10KM ATE 20KM</v>
          </cell>
          <cell r="C31386" t="str">
            <v>UN</v>
          </cell>
        </row>
        <row r="31387">
          <cell r="A31387">
            <v>72872</v>
          </cell>
          <cell r="B31387" t="str">
            <v>LOCAÇÃO DE REDES DE ÁGUA OU DE ESGOTO</v>
          </cell>
          <cell r="C31387" t="str">
            <v>UN</v>
          </cell>
        </row>
        <row r="31388">
          <cell r="A31388">
            <v>73610</v>
          </cell>
          <cell r="B31388" t="str">
            <v>LOCAÇÃO DE ADUTORAS, COLETORES TRONCO E INTERCEPTORES - ATÉ DN 500 MM</v>
          </cell>
          <cell r="C31388" t="str">
            <v>M</v>
          </cell>
        </row>
        <row r="31389">
          <cell r="A31389">
            <v>73679</v>
          </cell>
          <cell r="B31389" t="str">
            <v>LOCACAO DA OBRA, COM USO DE EQUIPAMENTOS TOPOGRAFICOS, INCLUSIVE NIVELADOR</v>
          </cell>
          <cell r="C31389" t="str">
            <v>M</v>
          </cell>
        </row>
        <row r="31390">
          <cell r="A31390">
            <v>73686</v>
          </cell>
          <cell r="B31390" t="str">
            <v>LOCACAO CONVENCIONAL DE OBRA, ATRAVÉS DE GABARITO DE TABUAS CORRIDAS PONTALETADAS A CADA 1,50M, SEM REAPROVEITAMENTO</v>
          </cell>
          <cell r="C31390" t="str">
            <v>M2</v>
          </cell>
        </row>
        <row r="31391">
          <cell r="A31391" t="str">
            <v>73992/1</v>
          </cell>
          <cell r="B31391" t="str">
            <v>LOCACAO CONVENCIONAL DE OBRA, ATRAVÉS DE GABARITO DE TABUAS CORRIDAS PONTALETADAS, COM REAPROVEITAMENTO DE 10 VEZES.</v>
          </cell>
          <cell r="C31391" t="str">
            <v>M2</v>
          </cell>
        </row>
        <row r="31392">
          <cell r="A31392" t="str">
            <v>74077/2</v>
          </cell>
          <cell r="B31392" t="str">
            <v>LOCACAO CONVENCIONAL DE OBRA, ATRAVÉS DE GABARITO DE TABUAS CORRIDAS PONTALETADAS, COM REAPROVEITAMENTO DE 3 VEZES.</v>
          </cell>
          <cell r="C31392" t="str">
            <v>M2</v>
          </cell>
        </row>
        <row r="31393">
          <cell r="A31393" t="str">
            <v>74077/3</v>
          </cell>
          <cell r="B31393" t="str">
            <v>LOCACAO E NIVELAMENTO DE EMISSARIO/REDE COLETORA COM AUXILIO DE EQUIPAMENTO TOPOGRAFICO</v>
          </cell>
          <cell r="C31393" t="str">
            <v>M2</v>
          </cell>
        </row>
        <row r="31394">
          <cell r="A31394">
            <v>85323</v>
          </cell>
          <cell r="B31394" t="str">
            <v>LEVANTAMENTO SECAO TRANSVERSAL C/NIVEL TERRENO NAO ACIDENTADO VEGETAÇÃO DENSA INCLUSIVE DESENHO ESC 1:200 EM PAPEL VEGETAL MILIMETRADO (MEDIDO P/M SECAO), INCLUSIVE NIVELADOR, AUXILIAR DE CALCULO TOPOGRAFICO E DESENHISTA.</v>
          </cell>
          <cell r="C31394" t="str">
            <v>M</v>
          </cell>
        </row>
        <row r="31395">
          <cell r="A31395" t="str">
            <v>73758/1</v>
          </cell>
          <cell r="B31395" t="str">
            <v>SERVICOS TOPOGRAFICOS PARA PAVIMENTACAO, INCLUSIVE NOTA DE SERVICOS, ACOMPANHAMENTO E GREIDE</v>
          </cell>
          <cell r="C31395" t="str">
            <v>M</v>
          </cell>
        </row>
        <row r="31396">
          <cell r="A31396">
            <v>78472</v>
          </cell>
          <cell r="B31396" t="str">
            <v>TRANSPORTE COM CAMINHÃO BASCULANTE DE 10 M3, EM VIA URBANA EM LEITO NATURAL (UNIDADE: M3XKM). AF_04/2016</v>
          </cell>
          <cell r="C31396" t="str">
            <v>M2</v>
          </cell>
        </row>
        <row r="31397">
          <cell r="A31397">
            <v>93588</v>
          </cell>
          <cell r="B31397" t="str">
            <v>TRANSPORTE COM CAMINHÃO BASCULANTE DE 10 M3, EM VIA URBANA EM REVESTIMENTO PRIMÁRIO (UNIDADE: M3XKM). AF_04/2016</v>
          </cell>
          <cell r="C31397" t="str">
            <v>M3XKM</v>
          </cell>
        </row>
        <row r="31398">
          <cell r="A31398">
            <v>93589</v>
          </cell>
          <cell r="B31398" t="str">
            <v>TRANSPORTE COM CAMINHÃO BASCULANTE DE 10 M3, EM VIA URBANA PAVIMENTADA, DMT ACIMA DE 30KM (UNIDADE: M3XKM). AF_04/2016</v>
          </cell>
          <cell r="C31398" t="str">
            <v>M3XKM</v>
          </cell>
        </row>
        <row r="31399">
          <cell r="A31399">
            <v>93590</v>
          </cell>
          <cell r="B31399" t="str">
            <v>TRANSPORTE COM CAMINHÃO BASCULANTE DE 14 M3, EM VIA URBANA EM LEITO NATURAL (UNIDADE: M3XKM). AF_04/2016</v>
          </cell>
          <cell r="C31399" t="str">
            <v>M3XKM</v>
          </cell>
        </row>
        <row r="31400">
          <cell r="A31400">
            <v>93591</v>
          </cell>
          <cell r="B31400" t="str">
            <v>TRANSPORTE COM CAMINHÃO BASCULANTE DE 14 M3, EM VIA URBANA EM REVESTIMENTO PRIMÁRIO (UNIDADE: M3XKM). AF_04/2016</v>
          </cell>
          <cell r="C31400" t="str">
            <v>M3XKM</v>
          </cell>
        </row>
        <row r="31401">
          <cell r="A31401">
            <v>93592</v>
          </cell>
          <cell r="B31401" t="str">
            <v>TRANSPORTE COM CAMINHÃO BASCULANTE DE 14 M3, EM VIA URBANA PAVIMENTADA, DMT ACIMA DE 30 KM (UNIDADE: M3XKM). AF_04/2016</v>
          </cell>
          <cell r="C31401" t="str">
            <v>M3XKM</v>
          </cell>
        </row>
        <row r="31402">
          <cell r="A31402">
            <v>93593</v>
          </cell>
          <cell r="B31402" t="str">
            <v>TRANSPORTE COM CAMINHÃO BASCULANTE DE 10 M3, EM VIA URBANA EM LEITO NATURAL (UNIDADE: TXKM). AF_04/2016</v>
          </cell>
          <cell r="C31402" t="str">
            <v>M3XKM</v>
          </cell>
        </row>
        <row r="31403">
          <cell r="A31403">
            <v>93594</v>
          </cell>
          <cell r="B31403" t="str">
            <v>TRANSPORTE COM CAMINHÃO BASCULANTE DE 10 M3, EM VIA URBANA EM REVESTIMENTO PRIMÁRIO (UNIDADE: TXKM). AF_04/2016</v>
          </cell>
          <cell r="C31403" t="str">
            <v>TXKM</v>
          </cell>
        </row>
        <row r="31404">
          <cell r="A31404">
            <v>93595</v>
          </cell>
          <cell r="B31404" t="str">
            <v>TRANSPORTE COM CAMINHÃO BASCULANTE DE 10 M3, EM VIA URBANA PAVIMENTADA, DMT ACIMA DE 30 KM (UNIDADE: TXKM). AF_04/2016</v>
          </cell>
          <cell r="C31404" t="str">
            <v>TXKM</v>
          </cell>
        </row>
        <row r="31405">
          <cell r="A31405">
            <v>93596</v>
          </cell>
          <cell r="B31405" t="str">
            <v>TRANSPORTE COM CAMINHÃO BASCULANTE DE 14 M3, EM VIA URBANA EM LEITO NATURAL (UNIDADE: TXKM). AF_04/2016</v>
          </cell>
          <cell r="C31405" t="str">
            <v>TXKM</v>
          </cell>
        </row>
        <row r="31406">
          <cell r="A31406">
            <v>93597</v>
          </cell>
          <cell r="B31406" t="str">
            <v>TRANSPORTE COM CAMINHÃO BASCULANTE DE 14 M3, EM VIA URBANA EM REVESTIMENTO PRIMÁRIO (UNIDADE: TXKM). AF_04/2016</v>
          </cell>
          <cell r="C31406" t="str">
            <v>TXKM</v>
          </cell>
        </row>
        <row r="31407">
          <cell r="A31407">
            <v>93598</v>
          </cell>
          <cell r="B31407" t="str">
            <v>TRANSPORTE COM CAMINHÃO BASCULANTE DE 14 M3, EM VIA URBANA PAVIMENTADA, DMT ACIMA DE 30 KM (UNIDADE: TXKM). AF_04/2016</v>
          </cell>
          <cell r="C31407" t="str">
            <v>TXKM</v>
          </cell>
        </row>
        <row r="31408">
          <cell r="A31408">
            <v>93599</v>
          </cell>
          <cell r="B31408" t="str">
            <v>TRANSPORTE COM CAMINHÃO BASCULANTE DE 18 M3, EM VIA URBANA EM LEITO NATURAL (UNIDADE: M3XKM). AF_09/2016</v>
          </cell>
          <cell r="C31408" t="str">
            <v>TXKM</v>
          </cell>
        </row>
        <row r="31409">
          <cell r="A31409">
            <v>95425</v>
          </cell>
          <cell r="B31409" t="str">
            <v>TRANSPORTE COM CAMINHÃO BASCULANTE DE 18 M3, EM VIA URBANA EM REVESTIMENTO PRIMÁRIO (UNIDADE: M3XKM). AF_09/2016</v>
          </cell>
          <cell r="C31409" t="str">
            <v>M3XKM</v>
          </cell>
        </row>
        <row r="31410">
          <cell r="A31410">
            <v>95426</v>
          </cell>
          <cell r="B31410" t="str">
            <v>TRANSPORTE COM CAMINHÃO BASCULANTE DE 18 M3, EM VIA URBANA PAVIMENTADA, DMT ACIMA DE 30 KM(UNIDADE: M3XKM). AF_09/2016</v>
          </cell>
          <cell r="C31410" t="str">
            <v>M3XKM</v>
          </cell>
        </row>
        <row r="31411">
          <cell r="A31411">
            <v>95427</v>
          </cell>
          <cell r="B31411" t="str">
            <v>TRANSPORTE COM CAMINHÃO BASCULANTE DE 18 M3, EM VIA URBANA EM LEITO NATURAL (UNIDADE: TXKM). AF_09/2016</v>
          </cell>
          <cell r="C31411" t="str">
            <v>M3XKM</v>
          </cell>
        </row>
        <row r="31412">
          <cell r="A31412">
            <v>95428</v>
          </cell>
          <cell r="B31412" t="str">
            <v>TRANSPORTE COM CAMINHÃO BASCULANTE DE 18 M3, EM VIA URBANA EM REVESTIMENTO PRIMÁRIO (UNIDADE: TXKM). AF_09/2016</v>
          </cell>
          <cell r="C31412" t="str">
            <v>TXKM</v>
          </cell>
        </row>
        <row r="31413">
          <cell r="A31413">
            <v>95429</v>
          </cell>
          <cell r="B31413" t="str">
            <v>TRANSPORTE COM CAMINHÃO BASCULANTE DE 18 M3, EM VIA URBANA PAVIMENTADA, DMT ACIMA DE 30 KM (UNIDADE: TXKM). AF_09/2016</v>
          </cell>
          <cell r="C31413" t="str">
            <v>TXKM</v>
          </cell>
        </row>
        <row r="31414">
          <cell r="A31414">
            <v>95430</v>
          </cell>
          <cell r="B31414" t="str">
            <v>TRANSPORTE COM CAMINHÃO BASCULANTE DE 10 M3, EM VIA URBANA PAVIMENTADA, DMT ATÉ 30 KM (UNIDADE: M3XKM). AF_12/2016</v>
          </cell>
          <cell r="C31414" t="str">
            <v>TXKM</v>
          </cell>
        </row>
        <row r="31415">
          <cell r="A31415">
            <v>95875</v>
          </cell>
          <cell r="B31415" t="str">
            <v>TRANSPORTE COM CAMINHÃO BASCULANTE DE 14 M3, EM VIA URBANA PAVIMENTADA, DMT ATÉ 30 KM (UNIDADE: M3XKM). AF_12/2016</v>
          </cell>
          <cell r="C31415" t="str">
            <v>M3XKM</v>
          </cell>
        </row>
        <row r="31416">
          <cell r="A31416">
            <v>95876</v>
          </cell>
          <cell r="B31416" t="str">
            <v>TRANSPORTE COM CAMINHÃO BASCULANTE DE 18 M3, EM VIA URBANA PAVIMENTADA, DMT ATÉ 30 KM (UNIDADE: M3XKM). AF_12/2016</v>
          </cell>
          <cell r="C31416" t="str">
            <v>M3XKM</v>
          </cell>
        </row>
        <row r="31417">
          <cell r="A31417">
            <v>95877</v>
          </cell>
          <cell r="B31417" t="str">
            <v>TRANSPORTE COM CAMINHÃO BASCULANTE DE 10 M3, EM VIA URBANA PAVIMENTADA, DMT ATÉ 30 KM (UNIDADE: TXKM). AF_12/2016</v>
          </cell>
          <cell r="C31417" t="str">
            <v>M3XKM</v>
          </cell>
        </row>
        <row r="31418">
          <cell r="A31418">
            <v>95878</v>
          </cell>
          <cell r="B31418" t="str">
            <v>TRANSPORTE COM CAMINHÃO BASCULANTE DE 14 M3, EM VIA URBANA PAVIMENTADA, DMT ATÉ 30 KM (UNIDADE: TXKM). AF_12/2016</v>
          </cell>
          <cell r="C31418" t="str">
            <v>TXKM</v>
          </cell>
        </row>
        <row r="31419">
          <cell r="A31419">
            <v>95879</v>
          </cell>
          <cell r="B31419" t="str">
            <v>TRANSPORTE COM CAMINHÃO BASCULANTE DE 18 M3, EM VIA URBANA PAVIMENTADA, DMT ATÉ 30 KM (UNIDADE: TXKM). AF_12/2016</v>
          </cell>
          <cell r="C31419" t="str">
            <v>TXKM</v>
          </cell>
        </row>
        <row r="31420">
          <cell r="A31420">
            <v>95880</v>
          </cell>
          <cell r="B31420" t="str">
            <v>TRANSPORTE DE MATERIAL ASFALTICO, COM CAMINHÃO COM CAPACIDADE DE 30000 L EM RODOVIA PAVIMENTADA PARA DISTÂNCIAS MÉDIAS DE TRANSPORTE SUPERIORES A 100 KM. AF_02/2016</v>
          </cell>
          <cell r="C31420" t="str">
            <v>TXKM</v>
          </cell>
        </row>
        <row r="31421">
          <cell r="A31421">
            <v>93176</v>
          </cell>
          <cell r="B31421" t="str">
            <v>TRANSPORTE DE MATERIAL ASFALTICO, COM CAMINHÃO COM CAPACIDADE DE 20000 L EM RODOVIA PAVIMENTADA PARA DISTÂNCIAS MÉDIAS DE TRANSPORTE IGUAL OU INFERIOR A 100 KM. AF_02/2016</v>
          </cell>
          <cell r="C31421" t="str">
            <v>TXKM</v>
          </cell>
        </row>
        <row r="31422">
          <cell r="A31422">
            <v>93177</v>
          </cell>
          <cell r="B31422" t="str">
            <v>TRANSPORTE DE MATERIAL ASFALTICO, COM CAMINHÃO COM CAPACIDADE DE 30000 L EM RODOVIA NÃO PAVIMENTADA PARA DISTÂNCIAS MÉDIAS DE TRANSPORTE SUPERIORES A 100 KM. AF_02/2016</v>
          </cell>
          <cell r="C31422" t="str">
            <v>TXKM</v>
          </cell>
        </row>
        <row r="31423">
          <cell r="A31423">
            <v>93178</v>
          </cell>
          <cell r="B31423" t="str">
            <v>TRANSPORTE DE MATERIAL ASFALTICO, COM CAMINHÃO COM CAPACIDADE DE 20000 L EM RODOVIA NÃO PAVIMENTADA PARA DISTÂNCIAS MÉDIAS DE TRANSPORTE IGUAL OU INFERIOR A 100 KM. AF_02/2016</v>
          </cell>
          <cell r="C31423" t="str">
            <v>TXKM</v>
          </cell>
        </row>
        <row r="31424">
          <cell r="A31424">
            <v>93179</v>
          </cell>
          <cell r="B31424" t="str">
            <v>PORTAO COM MOUROES DE MADEIRA ROLICA, DIAMETRO 11CM, COM 5 FIOS DE ARAME FARPADO Nº 14 CLASSE 250, SEM DOBRADICAS</v>
          </cell>
          <cell r="C31424" t="str">
            <v>TXKM</v>
          </cell>
        </row>
        <row r="31425">
          <cell r="A31425" t="str">
            <v>74038/1</v>
          </cell>
          <cell r="B31425" t="str">
            <v>CERCA COM MOUROES DE MADEIRA ROLICA, DIAMETRO 11CM, ESPACAMENTO DE 2M, ALTURA LIVRE DE 1M, CRAVADOS 0,5M, COM 5 FIOS DE ARAME FARPADO Nº 14 CLASSE 250</v>
          </cell>
          <cell r="C31425" t="str">
            <v>M</v>
          </cell>
        </row>
        <row r="31426">
          <cell r="A31426" t="str">
            <v>74039/1</v>
          </cell>
          <cell r="B31426" t="str">
            <v>PLANTIO DE CERCA VIVA COM ARBUSTOS DE ALTURA 50 A 100CM, COM 4UN/M</v>
          </cell>
          <cell r="C31426" t="str">
            <v>M</v>
          </cell>
        </row>
        <row r="31427">
          <cell r="A31427" t="str">
            <v>74118/1</v>
          </cell>
          <cell r="B31427" t="str">
            <v>CERCA COM MOUROES DE CONCRETO, RETO, ESPACAMENTO DE 3M, CRAVADOS 0,5M, COM 4 FIOS DE ARAME FARPADO Nº 14 CLASSE 250</v>
          </cell>
          <cell r="C31427" t="str">
            <v>M</v>
          </cell>
        </row>
        <row r="31428">
          <cell r="A31428" t="str">
            <v>74142/1</v>
          </cell>
          <cell r="B31428" t="str">
            <v>CERCA COM MOUROES DE MADEIRA, 7,5X7,5CM, ESPACAMENTO DE 2M, ALTURA LIVRE DE 2M, CRAVADOS 0,5M, COM 4 FIOS DE ARAME FARPADO Nº 14 CLASSE 250</v>
          </cell>
          <cell r="C31428" t="str">
            <v>M</v>
          </cell>
        </row>
        <row r="31429">
          <cell r="A31429" t="str">
            <v>74142/2</v>
          </cell>
          <cell r="B31429" t="str">
            <v>CERCA COM MOUROES DE MADEIRA, 7,5X7,5CM, ESPACAMENTO DE 2M, ALTURA LIVRE DE 2M, CRAVADOS 0,5M, COM 8 FIOS DE ARAME FARPADO Nº 14 CLASSE 250</v>
          </cell>
          <cell r="C31429" t="str">
            <v>M</v>
          </cell>
        </row>
        <row r="31430">
          <cell r="A31430" t="str">
            <v>74142/3</v>
          </cell>
          <cell r="B31430" t="str">
            <v>CERCA COM MOUROES DE CONCRETO, SECAO "T" PONTA INCLINADA, 10X10CM, ESPACAMENTO DE 3M, CRAVADOS 0,5M, COM 11 FIOS DE ARAME FARPADO Nº 16</v>
          </cell>
          <cell r="C31430" t="str">
            <v>M</v>
          </cell>
        </row>
        <row r="31431">
          <cell r="A31431" t="str">
            <v>74142/4</v>
          </cell>
          <cell r="B31431" t="str">
            <v>CERCA COM MOUROES DE CONCRETO, RETO, 15X15CM, ESPACAMENTO DE 3M, CRAVADOS 0,5M, ESCORAS DE 10X10CM NOS CANTOS, COM 12 FIOS DE ARAME DE ACO OVALADO 15X17</v>
          </cell>
          <cell r="C31431" t="str">
            <v>M</v>
          </cell>
        </row>
        <row r="31432">
          <cell r="A31432" t="str">
            <v>74143/1</v>
          </cell>
          <cell r="B31432" t="str">
            <v>CERCA COM MOUROES DE CONCRETO, RETO, 15X15CM, ESPACAMENTO DE 3M, CRAVADOS 0,5M, ESCORAS DE 10X10CM NOS CANTOS, COM 9 FIOS DE ARAME DE ACO OVALADO 15X17</v>
          </cell>
          <cell r="C31432" t="str">
            <v>M</v>
          </cell>
        </row>
        <row r="31433">
          <cell r="A31433" t="str">
            <v>74143/2</v>
          </cell>
          <cell r="B31433" t="str">
            <v>RECOMPOSICAO PARCIAL DO ARAME FARPADO Nº 14 CLASSE 250, FIXADO EM CERCA COM MOURÕES DE CONCRETO, RETO, 15X15CM</v>
          </cell>
          <cell r="C31433" t="str">
            <v>M</v>
          </cell>
        </row>
        <row r="31434">
          <cell r="A31434">
            <v>85171</v>
          </cell>
          <cell r="B31434" t="str">
            <v>ALAMBRADO EM TUBOS DE ACO GALVANIZADO, COM COSTURA, DIN 2440, DIAMETRO 2", ALTURA 3M, FIXADOS A CADA 2M EM BLOCOS DE CONCRETO, COM TELA DE ARAME GALVANIZADO REVESTIDO COM PVC, FIO 12 BWG E MALHA 7,5X7,5CM</v>
          </cell>
          <cell r="C31434" t="str">
            <v>M</v>
          </cell>
        </row>
        <row r="31435">
          <cell r="A31435" t="str">
            <v>73787/1</v>
          </cell>
          <cell r="B31435" t="str">
            <v>ALAMBRADO PARA QUADRA POLIESPORTIVA, ESTRUTURADO POR TUBOS DE ACO GALVANIZADO, COM COSTURA, DIN 2440, DIAMETRO 2", COM TELA DE ARAME GALVANIZADO, FIO 14 BWG E MALHA QUADRADA 5X5CM</v>
          </cell>
          <cell r="C31435" t="str">
            <v>M2</v>
          </cell>
        </row>
        <row r="31436">
          <cell r="A31436" t="str">
            <v>74244/1</v>
          </cell>
          <cell r="B31436" t="str">
            <v>ALAMBRADO EM MOUROES DE CONCRETO "T", ALTURA LIVRE 2M, ESPACADOS A CADA 2M, COM TELA DE ARAME GALVANIZADO, FIO 14 BWG E MALHA QUADRADA 5X5CM</v>
          </cell>
          <cell r="C31436" t="str">
            <v>M2</v>
          </cell>
        </row>
        <row r="31437">
          <cell r="A31437">
            <v>85172</v>
          </cell>
          <cell r="B31437" t="str">
            <v>GRADE EM MADEIRA PARA PROTECAO DE MUDAS DE ARVORES</v>
          </cell>
          <cell r="C31437" t="str">
            <v>M</v>
          </cell>
        </row>
        <row r="31438">
          <cell r="A31438" t="str">
            <v>73788/2</v>
          </cell>
          <cell r="B31438" t="str">
            <v>PLANTIO DE ARVORE, ALTURA DE 1,00M, EM CAVAS DE 80X80X80CM</v>
          </cell>
          <cell r="C31438" t="str">
            <v>UN</v>
          </cell>
        </row>
        <row r="31439">
          <cell r="A31439" t="str">
            <v>73967/1</v>
          </cell>
          <cell r="B31439" t="str">
            <v>PLANTIO DE ARVORE REGIONAL, ALTURA MAIOR QUE 2,00M, EM CAVAS DE 80X80X80CM</v>
          </cell>
          <cell r="C31439" t="str">
            <v>UN</v>
          </cell>
        </row>
        <row r="31440">
          <cell r="A31440" t="str">
            <v>73967/2</v>
          </cell>
          <cell r="B31440" t="str">
            <v>IRRIGAÇÃO DE ÁRVORE COM CARRO PIPA</v>
          </cell>
          <cell r="C31440" t="str">
            <v>UN</v>
          </cell>
        </row>
        <row r="31441">
          <cell r="A31441" t="str">
            <v>73967/4</v>
          </cell>
          <cell r="B31441" t="str">
            <v>PLANTIO DE ARBUSTO COM ALTURA 50 A 100CM, EM CAVA DE 60X60X60CM</v>
          </cell>
          <cell r="C31441" t="str">
            <v>UN</v>
          </cell>
        </row>
        <row r="31442">
          <cell r="A31442">
            <v>85178</v>
          </cell>
          <cell r="B31442" t="str">
            <v>PLANTIO DE GRAMA BATATAIS EM PLACAS</v>
          </cell>
          <cell r="C31442" t="str">
            <v>UN</v>
          </cell>
        </row>
        <row r="31443">
          <cell r="A31443" t="str">
            <v>74236/1</v>
          </cell>
          <cell r="B31443" t="str">
            <v>PLANTIO DE GRAMA SAO CARLOS EM LEIVAS</v>
          </cell>
          <cell r="C31443" t="str">
            <v>M2</v>
          </cell>
        </row>
        <row r="31444">
          <cell r="A31444">
            <v>85179</v>
          </cell>
          <cell r="B31444" t="str">
            <v>PLANTIO DE GRAMA ESMERALDA EM ROLO</v>
          </cell>
          <cell r="C31444" t="str">
            <v>M2</v>
          </cell>
        </row>
        <row r="31445">
          <cell r="A31445">
            <v>85180</v>
          </cell>
          <cell r="B31445" t="str">
            <v>REVOLVIMENTO E DESTORROAMENTO MANUAL DE SUPERFÍCIE GRAMADA COM PROFUNDIDADE ATÉ 20CM</v>
          </cell>
          <cell r="C31445" t="str">
            <v>M2</v>
          </cell>
        </row>
        <row r="31446">
          <cell r="A31446">
            <v>85182</v>
          </cell>
          <cell r="B31446" t="str">
            <v>REVOLVIMENTO MANUAL DE SOLO, PROFUNDIDADE ATÉ 20CM</v>
          </cell>
          <cell r="C31446" t="str">
            <v>M2</v>
          </cell>
        </row>
        <row r="31447">
          <cell r="A31447">
            <v>85183</v>
          </cell>
          <cell r="B31447" t="str">
            <v>RETIRADA DE GRAMA EM PLACAS</v>
          </cell>
          <cell r="C31447" t="str">
            <v>M2</v>
          </cell>
        </row>
        <row r="31448">
          <cell r="A31448">
            <v>85184</v>
          </cell>
          <cell r="B31448" t="str">
            <v>PODA E LIMPEZA DE ARBUSTO TIPO CERCA VIVA</v>
          </cell>
          <cell r="C31448" t="str">
            <v>M2</v>
          </cell>
        </row>
        <row r="31449">
          <cell r="A31449">
            <v>85185</v>
          </cell>
          <cell r="B31449" t="str">
            <v>PODA DE ARVORES, COM LIMPEZA DE GALHOS SECOS E RETIRADA DE PARASITAS, INCLUINDO REMOCAO DE ENTULHO</v>
          </cell>
          <cell r="C31449" t="str">
            <v>M2</v>
          </cell>
        </row>
        <row r="31450">
          <cell r="A31450">
            <v>85186</v>
          </cell>
          <cell r="B31450" t="str">
            <v>FERRAMENTAS (ENCARGOS COMPLEMENTARES) - HORISTA</v>
          </cell>
          <cell r="C31450" t="str">
            <v>UN</v>
          </cell>
        </row>
        <row r="31451">
          <cell r="A31451">
            <v>88236</v>
          </cell>
          <cell r="B31451" t="str">
            <v>EPI (ENCARGOS COMPLEMENTARES) - HORISTA</v>
          </cell>
          <cell r="C31451" t="str">
            <v>H</v>
          </cell>
        </row>
        <row r="31452">
          <cell r="A31452">
            <v>88237</v>
          </cell>
          <cell r="B31452" t="str">
            <v>AJUDANTE DE ARMADOR COM ENCARGOS COMPLEMENTARES</v>
          </cell>
          <cell r="C31452" t="str">
            <v>H</v>
          </cell>
        </row>
        <row r="31453">
          <cell r="A31453">
            <v>88238</v>
          </cell>
          <cell r="B31453" t="str">
            <v>AJUDANTE DE CARPINTEIRO COM ENCARGOS COMPLEMENTARES</v>
          </cell>
          <cell r="C31453" t="str">
            <v>H</v>
          </cell>
        </row>
        <row r="31454">
          <cell r="A31454">
            <v>88239</v>
          </cell>
          <cell r="B31454" t="str">
            <v>AJUDANTE DE ESTRUTURA METÁLICA COM ENCARGOS COMPLEMENTARES</v>
          </cell>
          <cell r="C31454" t="str">
            <v>H</v>
          </cell>
        </row>
        <row r="31455">
          <cell r="A31455">
            <v>88240</v>
          </cell>
          <cell r="B31455" t="str">
            <v>AJUDANTE DE OPERAÇÃO EM GERAL COM ENCARGOS COMPLEMENTARES</v>
          </cell>
          <cell r="C31455" t="str">
            <v>H</v>
          </cell>
        </row>
        <row r="31456">
          <cell r="A31456">
            <v>88241</v>
          </cell>
          <cell r="B31456" t="str">
            <v>AJUDANTE DE PEDREIRO COM ENCARGOS COMPLEMENTARES</v>
          </cell>
          <cell r="C31456" t="str">
            <v>H</v>
          </cell>
        </row>
        <row r="31457">
          <cell r="A31457">
            <v>88242</v>
          </cell>
          <cell r="B31457" t="str">
            <v>AJUDANTE ESPECIALIZADO COM ENCARGOS COMPLEMENTARES</v>
          </cell>
          <cell r="C31457" t="str">
            <v>H</v>
          </cell>
        </row>
        <row r="31458">
          <cell r="A31458">
            <v>88243</v>
          </cell>
          <cell r="B31458" t="str">
            <v>ARMADOR COM ENCARGOS COMPLEMENTARES</v>
          </cell>
          <cell r="C31458" t="str">
            <v>H</v>
          </cell>
        </row>
        <row r="31459">
          <cell r="A31459">
            <v>88245</v>
          </cell>
          <cell r="B31459" t="str">
            <v>ASSENTADOR DE TUBOS COM ENCARGOS COMPLEMENTARES</v>
          </cell>
          <cell r="C31459" t="str">
            <v>H</v>
          </cell>
        </row>
        <row r="31460">
          <cell r="A31460">
            <v>88246</v>
          </cell>
          <cell r="B31460" t="str">
            <v>AUXILIAR DE ELETRICISTA COM ENCARGOS COMPLEMENTARES</v>
          </cell>
          <cell r="C31460" t="str">
            <v>H</v>
          </cell>
        </row>
        <row r="31461">
          <cell r="A31461">
            <v>88247</v>
          </cell>
          <cell r="B31461" t="str">
            <v>AUXILIAR DE ENCANADOR OU BOMBEIRO HIDRÁULICO COM ENCARGOS COMPLEMENTARES</v>
          </cell>
          <cell r="C31461" t="str">
            <v>H</v>
          </cell>
        </row>
        <row r="31462">
          <cell r="A31462">
            <v>88248</v>
          </cell>
          <cell r="B31462" t="str">
            <v>AUXILIAR DE LABORATÓRIO COM ENCARGOS COMPLEMENTARES</v>
          </cell>
          <cell r="C31462" t="str">
            <v>H</v>
          </cell>
        </row>
        <row r="31463">
          <cell r="A31463">
            <v>88249</v>
          </cell>
          <cell r="B31463" t="str">
            <v>AUXILIAR DE MECÂNICO COM ENCARGOS COMPLEMENTARES</v>
          </cell>
          <cell r="C31463" t="str">
            <v>H</v>
          </cell>
        </row>
        <row r="31464">
          <cell r="A31464">
            <v>88250</v>
          </cell>
          <cell r="B31464" t="str">
            <v>AUXILIAR DE SERRALHEIRO COM ENCARGOS COMPLEMENTARES</v>
          </cell>
          <cell r="C31464" t="str">
            <v>H</v>
          </cell>
        </row>
        <row r="31465">
          <cell r="A31465">
            <v>88251</v>
          </cell>
          <cell r="B31465" t="str">
            <v>AUXILIAR DE SERVIÇOS GERAIS COM ENCARGOS COMPLEMENTARES</v>
          </cell>
          <cell r="C31465" t="str">
            <v>H</v>
          </cell>
        </row>
        <row r="31466">
          <cell r="A31466">
            <v>88252</v>
          </cell>
          <cell r="B31466" t="str">
            <v>AUXILIAR DE TOPÓGRAFO COM ENCARGOS COMPLEMENTARES</v>
          </cell>
          <cell r="C31466" t="str">
            <v>H</v>
          </cell>
        </row>
        <row r="31467">
          <cell r="A31467">
            <v>88253</v>
          </cell>
          <cell r="B31467" t="str">
            <v>AUXILIAR TÉCNICO DE ENGENHARIA COM ENCARGOS COMPLEMENTARES</v>
          </cell>
          <cell r="C31467" t="str">
            <v>H</v>
          </cell>
        </row>
        <row r="31468">
          <cell r="A31468">
            <v>88255</v>
          </cell>
          <cell r="B31468" t="str">
            <v>AZULEJISTA OU LADRILHISTA COM ENCARGOS COMPLEMENTARES</v>
          </cell>
          <cell r="C31468" t="str">
            <v>H</v>
          </cell>
        </row>
        <row r="31469">
          <cell r="A31469">
            <v>88256</v>
          </cell>
          <cell r="B31469" t="str">
            <v>BLASTER, DINAMITADOR OU CABO DE FOGO COM ENCARGOS COMPLEMENTARES</v>
          </cell>
          <cell r="C31469" t="str">
            <v>H</v>
          </cell>
        </row>
        <row r="31470">
          <cell r="A31470">
            <v>88257</v>
          </cell>
          <cell r="B31470" t="str">
            <v>CADASTRISTA DE REDES DE AGUA E ESGOTO COM ENCARGOS COMPLEMENTARES</v>
          </cell>
          <cell r="C31470" t="str">
            <v>H</v>
          </cell>
        </row>
        <row r="31471">
          <cell r="A31471">
            <v>88258</v>
          </cell>
          <cell r="B31471" t="str">
            <v>CALAFETADOR/CALAFATE COM ENCARGOS COMPLEMENTARES</v>
          </cell>
          <cell r="C31471" t="str">
            <v>H</v>
          </cell>
        </row>
        <row r="31472">
          <cell r="A31472">
            <v>88259</v>
          </cell>
          <cell r="B31472" t="str">
            <v>CALCETEIRO COM ENCARGOS COMPLEMENTARES</v>
          </cell>
          <cell r="C31472" t="str">
            <v>H</v>
          </cell>
        </row>
        <row r="31473">
          <cell r="A31473">
            <v>88260</v>
          </cell>
          <cell r="B31473" t="str">
            <v>CARPINTEIRO DE ESQUADRIA COM ENCARGOS COMPLEMENTARES</v>
          </cell>
          <cell r="C31473" t="str">
            <v>H</v>
          </cell>
        </row>
        <row r="31474">
          <cell r="A31474">
            <v>88261</v>
          </cell>
          <cell r="B31474" t="str">
            <v>CARPINTEIRO DE FORMAS COM ENCARGOS COMPLEMENTARES</v>
          </cell>
          <cell r="C31474" t="str">
            <v>H</v>
          </cell>
        </row>
        <row r="31475">
          <cell r="A31475">
            <v>88262</v>
          </cell>
          <cell r="B31475" t="str">
            <v>CAVOUQUEIRO OU OPERADOR PERFURATRIZ/ROMPEDOR COM ENCARGOS COMPLEMENTARES</v>
          </cell>
          <cell r="C31475" t="str">
            <v>H</v>
          </cell>
        </row>
        <row r="31476">
          <cell r="A31476">
            <v>88263</v>
          </cell>
          <cell r="B31476" t="str">
            <v>ELETRICISTA COM ENCARGOS COMPLEMENTARES</v>
          </cell>
          <cell r="C31476" t="str">
            <v>H</v>
          </cell>
        </row>
        <row r="31477">
          <cell r="A31477">
            <v>88264</v>
          </cell>
          <cell r="B31477" t="str">
            <v>ELETRICISTA INDUSTRIAL COM ENCARGOS COMPLEMENTARES</v>
          </cell>
          <cell r="C31477" t="str">
            <v>H</v>
          </cell>
        </row>
        <row r="31478">
          <cell r="A31478">
            <v>88265</v>
          </cell>
          <cell r="B31478" t="str">
            <v>ELETROTÉCNICO COM ENCARGOS COMPLEMENTARES</v>
          </cell>
          <cell r="C31478" t="str">
            <v>H</v>
          </cell>
        </row>
        <row r="31479">
          <cell r="A31479">
            <v>88266</v>
          </cell>
          <cell r="B31479" t="str">
            <v>ENCANADOR OU BOMBEIRO HIDRÁULICO COM ENCARGOS COMPLEMENTARES</v>
          </cell>
          <cell r="C31479" t="str">
            <v>H</v>
          </cell>
        </row>
        <row r="31480">
          <cell r="A31480">
            <v>88267</v>
          </cell>
          <cell r="B31480" t="str">
            <v>ESTUCADOR COM ENCARGOS COMPLEMENTARES</v>
          </cell>
          <cell r="C31480" t="str">
            <v>H</v>
          </cell>
        </row>
        <row r="31481">
          <cell r="A31481">
            <v>88268</v>
          </cell>
          <cell r="B31481" t="str">
            <v>GESSEIRO COM ENCARGOS COMPLEMENTARES</v>
          </cell>
          <cell r="C31481" t="str">
            <v>H</v>
          </cell>
        </row>
        <row r="31482">
          <cell r="A31482">
            <v>88269</v>
          </cell>
          <cell r="B31482" t="str">
            <v>IMPERMEABILIZADOR COM ENCARGOS COMPLEMENTARES</v>
          </cell>
          <cell r="C31482" t="str">
            <v>H</v>
          </cell>
        </row>
        <row r="31483">
          <cell r="A31483">
            <v>88270</v>
          </cell>
          <cell r="B31483" t="str">
            <v>MACARIQUEIRO COM ENCARGOS COMPLEMENTARES</v>
          </cell>
          <cell r="C31483" t="str">
            <v>H</v>
          </cell>
        </row>
        <row r="31484">
          <cell r="A31484">
            <v>88272</v>
          </cell>
          <cell r="B31484" t="str">
            <v>MARCENEIRO COM ENCARGOS COMPLEMENTARES</v>
          </cell>
          <cell r="C31484" t="str">
            <v>H</v>
          </cell>
        </row>
        <row r="31485">
          <cell r="A31485">
            <v>88273</v>
          </cell>
          <cell r="B31485" t="str">
            <v>MARMORISTA/GRANITEIRO COM ENCARGOS COMPLEMENTARES</v>
          </cell>
          <cell r="C31485" t="str">
            <v>H</v>
          </cell>
        </row>
        <row r="31486">
          <cell r="A31486">
            <v>88274</v>
          </cell>
          <cell r="B31486" t="str">
            <v>MECÃNICO DE EQUIPAMENTOS PESADOS COM ENCARGOS COMPLEMENTARES</v>
          </cell>
          <cell r="C31486" t="str">
            <v>H</v>
          </cell>
        </row>
        <row r="31487">
          <cell r="A31487">
            <v>88275</v>
          </cell>
          <cell r="B31487" t="str">
            <v>MONTADOR (TUBO AÇO/EQUIPAMENTOS) COM ENCARGOS COMPLEMENTARES</v>
          </cell>
          <cell r="C31487" t="str">
            <v>H</v>
          </cell>
        </row>
        <row r="31488">
          <cell r="A31488">
            <v>88277</v>
          </cell>
          <cell r="B31488" t="str">
            <v>MONTADOR DE ESTRUTURA METÁLICA COM ENCARGOS COMPLEMENTARES</v>
          </cell>
          <cell r="C31488" t="str">
            <v>H</v>
          </cell>
        </row>
        <row r="31489">
          <cell r="A31489">
            <v>88278</v>
          </cell>
          <cell r="B31489" t="str">
            <v>MONTADOR ELETROMECÃNICO COM ENCARGOS COMPLEMENTARES</v>
          </cell>
          <cell r="C31489" t="str">
            <v>H</v>
          </cell>
        </row>
        <row r="31490">
          <cell r="A31490">
            <v>88279</v>
          </cell>
          <cell r="B31490" t="str">
            <v>MOTORISTA DE BASCULANTE COM ENCARGOS COMPLEMENTARES</v>
          </cell>
          <cell r="C31490" t="str">
            <v>H</v>
          </cell>
        </row>
        <row r="31491">
          <cell r="A31491">
            <v>88281</v>
          </cell>
          <cell r="B31491" t="str">
            <v>MOTORISTA DE CAMINHÃO COM ENCARGOS COMPLEMENTARES</v>
          </cell>
          <cell r="C31491" t="str">
            <v>H</v>
          </cell>
        </row>
        <row r="31492">
          <cell r="A31492">
            <v>88282</v>
          </cell>
          <cell r="B31492" t="str">
            <v>MOTORISTA DE CAMINHÃO E CARRETA COM ENCARGOS COMPLEMENTARES</v>
          </cell>
          <cell r="C31492" t="str">
            <v>H</v>
          </cell>
        </row>
        <row r="31493">
          <cell r="A31493">
            <v>88283</v>
          </cell>
          <cell r="B31493" t="str">
            <v>MOTORISTA DE VEIÍCULO LEVE COM ENCARGOS COMPLEMENTARES</v>
          </cell>
          <cell r="C31493" t="str">
            <v>H</v>
          </cell>
        </row>
        <row r="31494">
          <cell r="A31494">
            <v>88284</v>
          </cell>
          <cell r="B31494" t="str">
            <v>MOTORISTA DE VEÍCULO PESADO COM ENCARGOS COMPLEMENTARES</v>
          </cell>
          <cell r="C31494" t="str">
            <v>H</v>
          </cell>
        </row>
        <row r="31495">
          <cell r="A31495">
            <v>88285</v>
          </cell>
          <cell r="B31495" t="str">
            <v>MOTORISTA OPERADOR DE MUNCK COM ENCARGOS COMPLEMENTARES</v>
          </cell>
          <cell r="C31495" t="str">
            <v>H</v>
          </cell>
        </row>
        <row r="31496">
          <cell r="A31496">
            <v>88286</v>
          </cell>
          <cell r="B31496" t="str">
            <v>NIVELADOR COM ENCARGOS COMPLEMENTARES</v>
          </cell>
          <cell r="C31496" t="str">
            <v>H</v>
          </cell>
        </row>
        <row r="31497">
          <cell r="A31497">
            <v>88288</v>
          </cell>
          <cell r="B31497" t="str">
            <v>OPERADOR DE ACABADORA COM ENCARGOS COMPLEMENTARES</v>
          </cell>
          <cell r="C31497" t="str">
            <v>H</v>
          </cell>
        </row>
        <row r="31498">
          <cell r="A31498">
            <v>88290</v>
          </cell>
          <cell r="B31498" t="str">
            <v>OPERADOR DE BETONEIRA (CAMINHÃO) COM ENCARGOS COMPLEMENTARES</v>
          </cell>
          <cell r="C31498" t="str">
            <v>H</v>
          </cell>
        </row>
        <row r="31499">
          <cell r="A31499">
            <v>88291</v>
          </cell>
          <cell r="B31499" t="str">
            <v>OPERADOR DE COMPRESSOR OU COMPRESSORISTA COM ENCARGOS COMPLEMENTARES</v>
          </cell>
          <cell r="C31499" t="str">
            <v>H</v>
          </cell>
        </row>
        <row r="31500">
          <cell r="A31500">
            <v>88292</v>
          </cell>
          <cell r="B31500" t="str">
            <v>OPERADOR DE DEMARCADORA DE FAIXAS COM ENCARGOS COMPLEMENTARES</v>
          </cell>
          <cell r="C31500" t="str">
            <v>H</v>
          </cell>
        </row>
        <row r="31501">
          <cell r="A31501">
            <v>88293</v>
          </cell>
          <cell r="B31501" t="str">
            <v>OPERADOR DE ESCAVADEIRA COM ENCARGOS COMPLEMENTARES</v>
          </cell>
          <cell r="C31501" t="str">
            <v>H</v>
          </cell>
        </row>
        <row r="31502">
          <cell r="A31502">
            <v>88294</v>
          </cell>
          <cell r="B31502" t="str">
            <v>OPERADOR DE GUINCHO COM ENCARGOS COMPLEMENTARES</v>
          </cell>
          <cell r="C31502" t="str">
            <v>H</v>
          </cell>
        </row>
        <row r="31503">
          <cell r="A31503">
            <v>88295</v>
          </cell>
          <cell r="B31503" t="str">
            <v>OPERADOR DE GUINDASTE COM ENCARGOS COMPLEMENTARES</v>
          </cell>
          <cell r="C31503" t="str">
            <v>H</v>
          </cell>
        </row>
        <row r="31504">
          <cell r="A31504">
            <v>88296</v>
          </cell>
          <cell r="B31504" t="str">
            <v>OPERADOR DE MÁQUINAS E EQUIPAMENTOS COM ENCARGOS COMPLEMENTARES</v>
          </cell>
          <cell r="C31504" t="str">
            <v>H</v>
          </cell>
        </row>
        <row r="31505">
          <cell r="A31505">
            <v>88297</v>
          </cell>
          <cell r="B31505" t="str">
            <v>OPERADOR DE MARTELETE OU MARTELETEIRO COM ENCARGOS COMPLEMENTARES</v>
          </cell>
          <cell r="C31505" t="str">
            <v>H</v>
          </cell>
        </row>
        <row r="31506">
          <cell r="A31506">
            <v>88298</v>
          </cell>
          <cell r="B31506" t="str">
            <v>OPERADOR DE MOTO-ESCREIPER COM ENCARGOS COMPLEMENTARES</v>
          </cell>
          <cell r="C31506" t="str">
            <v>H</v>
          </cell>
        </row>
        <row r="31507">
          <cell r="A31507">
            <v>88299</v>
          </cell>
          <cell r="B31507" t="str">
            <v>OPERADOR DE MOTONIVELADORA COM ENCARGOS COMPLEMENTARES</v>
          </cell>
          <cell r="C31507" t="str">
            <v>H</v>
          </cell>
        </row>
        <row r="31508">
          <cell r="A31508">
            <v>88300</v>
          </cell>
          <cell r="B31508" t="str">
            <v>OPERADOR DE PÁ CARREGADEIRA COM ENCARGOS COMPLEMENTARES</v>
          </cell>
          <cell r="C31508" t="str">
            <v>H</v>
          </cell>
        </row>
        <row r="31509">
          <cell r="A31509">
            <v>88301</v>
          </cell>
          <cell r="B31509" t="str">
            <v>OPERADOR DE PAVIMENTADORA COM ENCARGOS COMPLEMENTARES</v>
          </cell>
          <cell r="C31509" t="str">
            <v>H</v>
          </cell>
        </row>
        <row r="31510">
          <cell r="A31510">
            <v>88302</v>
          </cell>
          <cell r="B31510" t="str">
            <v>OPERADOR DE ROLO COMPACTADOR COM ENCARGOS COMPLEMENTARES</v>
          </cell>
          <cell r="C31510" t="str">
            <v>H</v>
          </cell>
        </row>
        <row r="31511">
          <cell r="A31511">
            <v>88303</v>
          </cell>
          <cell r="B31511" t="str">
            <v>OPERADOR DE USINA DE ASFALTO, DE SOLOS OU DE CONCRETO COM ENCARGOS COMPLEMENTARES</v>
          </cell>
          <cell r="C31511" t="str">
            <v>H</v>
          </cell>
        </row>
        <row r="31512">
          <cell r="A31512">
            <v>88304</v>
          </cell>
          <cell r="B31512" t="str">
            <v>OPERADOR JATO DE AREIA OU JATISTA COM ENCARGOS COMPLEMENTARES</v>
          </cell>
          <cell r="C31512" t="str">
            <v>H</v>
          </cell>
        </row>
        <row r="31513">
          <cell r="A31513">
            <v>88306</v>
          </cell>
          <cell r="B31513" t="str">
            <v>OPERADOR PARA BATE ESTACAS COM ENCARGOS COMPLEMENTARES</v>
          </cell>
          <cell r="C31513" t="str">
            <v>H</v>
          </cell>
        </row>
        <row r="31514">
          <cell r="A31514">
            <v>88307</v>
          </cell>
          <cell r="B31514" t="str">
            <v>PASTILHEIRO COM ENCARGOS COMPLEMENTARES</v>
          </cell>
          <cell r="C31514" t="str">
            <v>H</v>
          </cell>
        </row>
        <row r="31515">
          <cell r="A31515">
            <v>88308</v>
          </cell>
          <cell r="B31515" t="str">
            <v>PEDREIRO COM ENCARGOS COMPLEMENTARES</v>
          </cell>
          <cell r="C31515" t="str">
            <v>H</v>
          </cell>
        </row>
        <row r="31516">
          <cell r="A31516">
            <v>88309</v>
          </cell>
          <cell r="B31516" t="str">
            <v>PINTOR COM ENCARGOS COMPLEMENTARES</v>
          </cell>
          <cell r="C31516" t="str">
            <v>H</v>
          </cell>
        </row>
        <row r="31517">
          <cell r="A31517">
            <v>88310</v>
          </cell>
          <cell r="B31517" t="str">
            <v>PINTOR DE LETREIROS COM ENCARGOS COMPLEMENTARES</v>
          </cell>
          <cell r="C31517" t="str">
            <v>H</v>
          </cell>
        </row>
        <row r="31518">
          <cell r="A31518">
            <v>88311</v>
          </cell>
          <cell r="B31518" t="str">
            <v>PINTOR PARA TINTA EPÓXI COM ENCARGOS COMPLEMENTARES</v>
          </cell>
          <cell r="C31518" t="str">
            <v>H</v>
          </cell>
        </row>
        <row r="31519">
          <cell r="A31519">
            <v>88312</v>
          </cell>
          <cell r="B31519" t="str">
            <v>POCEIRO COM ENCARGOS COMPLEMENTARES</v>
          </cell>
          <cell r="C31519" t="str">
            <v>H</v>
          </cell>
        </row>
        <row r="31520">
          <cell r="A31520">
            <v>88313</v>
          </cell>
          <cell r="B31520" t="str">
            <v>RASTELEIRO COM ENCARGOS COMPLEMENTARES</v>
          </cell>
          <cell r="C31520" t="str">
            <v>H</v>
          </cell>
        </row>
        <row r="31521">
          <cell r="A31521">
            <v>88314</v>
          </cell>
          <cell r="B31521" t="str">
            <v>SERRALHEIRO COM ENCARGOS COMPLEMENTARES</v>
          </cell>
          <cell r="C31521" t="str">
            <v>H</v>
          </cell>
        </row>
        <row r="31522">
          <cell r="A31522">
            <v>88315</v>
          </cell>
          <cell r="B31522" t="str">
            <v>SERVENTE COM ENCARGOS COMPLEMENTARES</v>
          </cell>
          <cell r="C31522" t="str">
            <v>H</v>
          </cell>
        </row>
        <row r="31523">
          <cell r="A31523">
            <v>88316</v>
          </cell>
          <cell r="B31523" t="str">
            <v>SOLDADOR COM ENCARGOS COMPLEMENTARES</v>
          </cell>
          <cell r="C31523" t="str">
            <v>H</v>
          </cell>
        </row>
        <row r="31524">
          <cell r="A31524">
            <v>88317</v>
          </cell>
          <cell r="B31524" t="str">
            <v>SOLDADOR A (PARA SOLDA A SER TESTADA COM RAIOS "X") COM ENCARGOS COMPLEMENTARES</v>
          </cell>
          <cell r="C31524" t="str">
            <v>H</v>
          </cell>
        </row>
        <row r="31525">
          <cell r="A31525">
            <v>88318</v>
          </cell>
          <cell r="B31525" t="str">
            <v>TAQUEADOR OU TAQUEIRO COM ENCARGOS COMPLEMENTARES</v>
          </cell>
          <cell r="C31525" t="str">
            <v>H</v>
          </cell>
        </row>
        <row r="31526">
          <cell r="A31526">
            <v>88320</v>
          </cell>
          <cell r="B31526" t="str">
            <v>TÉCNICO DE LABORATÓRIO COM ENCARGOS COMPLEMENTARES</v>
          </cell>
          <cell r="C31526" t="str">
            <v>H</v>
          </cell>
        </row>
        <row r="31527">
          <cell r="A31527">
            <v>88321</v>
          </cell>
          <cell r="B31527" t="str">
            <v>TÉCNICO DE SONDAGEM COM ENCARGOS COMPLEMENTARES</v>
          </cell>
          <cell r="C31527" t="str">
            <v>H</v>
          </cell>
        </row>
        <row r="31528">
          <cell r="A31528">
            <v>88322</v>
          </cell>
          <cell r="B31528" t="str">
            <v>TELHADISTA COM ENCARGOS COMPLEMENTARES</v>
          </cell>
          <cell r="C31528" t="str">
            <v>H</v>
          </cell>
        </row>
        <row r="31529">
          <cell r="A31529">
            <v>88323</v>
          </cell>
          <cell r="B31529" t="str">
            <v>TRATORISTA COM ENCARGOS COMPLEMENTARES</v>
          </cell>
          <cell r="C31529" t="str">
            <v>H</v>
          </cell>
        </row>
        <row r="31530">
          <cell r="A31530">
            <v>88324</v>
          </cell>
          <cell r="B31530" t="str">
            <v>VIDRACEIRO COM ENCARGOS COMPLEMENTARES</v>
          </cell>
          <cell r="C31530" t="str">
            <v>H</v>
          </cell>
        </row>
        <row r="31531">
          <cell r="A31531">
            <v>88325</v>
          </cell>
          <cell r="B31531" t="str">
            <v>VIGIA NOTURNO COM ENCARGOS COMPLEMENTARES</v>
          </cell>
          <cell r="C31531" t="str">
            <v>H</v>
          </cell>
        </row>
        <row r="31532">
          <cell r="A31532">
            <v>88326</v>
          </cell>
          <cell r="B31532" t="str">
            <v>OPERADOR DE BETONEIRA ESTACIONÁRIA/MISTURADOR COM ENCARGOS COMPLEMENTARES</v>
          </cell>
          <cell r="C31532" t="str">
            <v>H</v>
          </cell>
        </row>
        <row r="31533">
          <cell r="A31533">
            <v>88377</v>
          </cell>
          <cell r="B31533" t="str">
            <v>JARDINEIRO COM ENCARGOS COMPLEMENTARES</v>
          </cell>
          <cell r="C31533" t="str">
            <v>H</v>
          </cell>
        </row>
        <row r="31534">
          <cell r="A31534">
            <v>88441</v>
          </cell>
          <cell r="B31534" t="str">
            <v>DESENHISTA DETALHISTA COM ENCARGOS COMPLEMENTARES</v>
          </cell>
          <cell r="C31534" t="str">
            <v>H</v>
          </cell>
        </row>
        <row r="31535">
          <cell r="A31535">
            <v>88597</v>
          </cell>
          <cell r="B31535" t="str">
            <v>ALMOXARIFE COM ENCARGOS COMPLEMENTARES</v>
          </cell>
          <cell r="C31535" t="str">
            <v>H</v>
          </cell>
        </row>
        <row r="31536">
          <cell r="A31536">
            <v>90766</v>
          </cell>
          <cell r="B31536" t="str">
            <v>APONTADOR OU APROPRIADOR COM ENCARGOS COMPLEMENTARES</v>
          </cell>
          <cell r="C31536" t="str">
            <v>H</v>
          </cell>
        </row>
        <row r="31537">
          <cell r="A31537">
            <v>90767</v>
          </cell>
          <cell r="B31537" t="str">
            <v>ARQUITETO DE OBRA JUNIOR COM ENCARGOS COMPLEMENTARES</v>
          </cell>
          <cell r="C31537" t="str">
            <v>H</v>
          </cell>
        </row>
        <row r="31538">
          <cell r="A31538">
            <v>90768</v>
          </cell>
          <cell r="B31538" t="str">
            <v>ARQUITETO DE OBRA PLENO COM ENCARGOS COMPLEMENTARES</v>
          </cell>
          <cell r="C31538" t="str">
            <v>H</v>
          </cell>
        </row>
        <row r="31539">
          <cell r="A31539">
            <v>90769</v>
          </cell>
          <cell r="B31539" t="str">
            <v>ARQUITETO DE OBRA SENIOR COM ENCARGOS COMPLEMENTARES</v>
          </cell>
          <cell r="C31539" t="str">
            <v>H</v>
          </cell>
        </row>
        <row r="31540">
          <cell r="A31540">
            <v>90770</v>
          </cell>
          <cell r="B31540" t="str">
            <v>AUXILIAR DE DESENHISTA COM ENCARGOS COMPLEMENTARES</v>
          </cell>
          <cell r="C31540" t="str">
            <v>H</v>
          </cell>
        </row>
        <row r="31541">
          <cell r="A31541">
            <v>90771</v>
          </cell>
          <cell r="B31541" t="str">
            <v>AUXILIAR DE ESCRITORIO COM ENCARGOS COMPLEMENTARES</v>
          </cell>
          <cell r="C31541" t="str">
            <v>H</v>
          </cell>
        </row>
        <row r="31542">
          <cell r="A31542">
            <v>90772</v>
          </cell>
          <cell r="B31542" t="str">
            <v>DESENHISTA COPISTA COM ENCARGOS COMPLEMENTARES</v>
          </cell>
          <cell r="C31542" t="str">
            <v>H</v>
          </cell>
        </row>
        <row r="31543">
          <cell r="A31543">
            <v>90773</v>
          </cell>
          <cell r="B31543" t="str">
            <v>DESENHISTA PROJETISTA COM ENCARGOS COMPLEMENTARES</v>
          </cell>
          <cell r="C31543" t="str">
            <v>H</v>
          </cell>
        </row>
        <row r="31544">
          <cell r="A31544">
            <v>90775</v>
          </cell>
          <cell r="B31544" t="str">
            <v>ENCARREGADO GERAL COM ENCARGOS COMPLEMENTARES</v>
          </cell>
          <cell r="C31544" t="str">
            <v>H</v>
          </cell>
        </row>
        <row r="31545">
          <cell r="A31545">
            <v>90776</v>
          </cell>
          <cell r="B31545" t="str">
            <v>ENGENHEIRO CIVIL DE OBRA JUNIOR COM ENCARGOS COMPLEMENTARES</v>
          </cell>
          <cell r="C31545" t="str">
            <v>H</v>
          </cell>
        </row>
        <row r="31546">
          <cell r="A31546">
            <v>90777</v>
          </cell>
          <cell r="B31546" t="str">
            <v>ENGENHEIRO CIVIL DE OBRA PLENO COM ENCARGOS COMPLEMENTARES</v>
          </cell>
          <cell r="C31546" t="str">
            <v>H</v>
          </cell>
        </row>
        <row r="31547">
          <cell r="A31547">
            <v>90778</v>
          </cell>
          <cell r="B31547" t="str">
            <v>ENGENHEIRO CIVIL DE OBRA SENIOR COM ENCARGOS COMPLEMENTARES</v>
          </cell>
          <cell r="C31547" t="str">
            <v>H</v>
          </cell>
        </row>
        <row r="31548">
          <cell r="A31548">
            <v>90779</v>
          </cell>
          <cell r="B31548" t="str">
            <v>MESTRE DE OBRAS COM ENCARGOS COMPLEMENTARES</v>
          </cell>
          <cell r="C31548" t="str">
            <v>H</v>
          </cell>
        </row>
        <row r="31549">
          <cell r="A31549">
            <v>90780</v>
          </cell>
          <cell r="B31549" t="str">
            <v>TOPOGRAFO COM ENCARGOS COMPLEMENTARES</v>
          </cell>
          <cell r="C31549" t="str">
            <v>H</v>
          </cell>
        </row>
        <row r="31550">
          <cell r="A31550">
            <v>90781</v>
          </cell>
          <cell r="B31550" t="str">
            <v>ENGENHEIRO ELETRICISTA COM ENCARGOS COMPLEMENTARES</v>
          </cell>
          <cell r="C31550" t="str">
            <v>H</v>
          </cell>
        </row>
        <row r="31551">
          <cell r="A31551">
            <v>91677</v>
          </cell>
          <cell r="B31551" t="str">
            <v>ENGENHEIRO SANITARISTA COM ENCARGOS COMPLEMENTARES</v>
          </cell>
          <cell r="C31551" t="str">
            <v>H</v>
          </cell>
        </row>
        <row r="31552">
          <cell r="A31552">
            <v>91678</v>
          </cell>
          <cell r="B31552" t="str">
            <v>FERRAMENTAS (ENCARGOS COMPLEMENTARES) - MENSALISTA</v>
          </cell>
          <cell r="C31552" t="str">
            <v>H</v>
          </cell>
        </row>
        <row r="31553">
          <cell r="A31553">
            <v>93556</v>
          </cell>
          <cell r="B31553" t="str">
            <v>EPI (ENCARGOS COMPLEMENTARES) - MENSALISTA</v>
          </cell>
          <cell r="C31553" t="str">
            <v>MES</v>
          </cell>
        </row>
        <row r="31554">
          <cell r="A31554">
            <v>93557</v>
          </cell>
          <cell r="B31554" t="str">
            <v>MOTORISTA DE CAMINHAO COM ENCARGOS COMPLEMENTARES</v>
          </cell>
          <cell r="C31554" t="str">
            <v>MES</v>
          </cell>
        </row>
        <row r="31555">
          <cell r="A31555">
            <v>93558</v>
          </cell>
          <cell r="B31555" t="str">
            <v>DESENHISTA DETALHISTA COM ENCARGOS COMPLEMENTARES</v>
          </cell>
          <cell r="C31555" t="str">
            <v>MES</v>
          </cell>
        </row>
        <row r="31556">
          <cell r="A31556">
            <v>93559</v>
          </cell>
          <cell r="B31556" t="str">
            <v>DESENHISTA COPISTA COM ENCARGOS COMPLEMENTARES</v>
          </cell>
          <cell r="C31556" t="str">
            <v>MES</v>
          </cell>
        </row>
        <row r="31557">
          <cell r="A31557">
            <v>93560</v>
          </cell>
          <cell r="B31557" t="str">
            <v>DESENHISTA PROJETISTA COM ENCARGOS COMPLEMENTARES</v>
          </cell>
          <cell r="C31557" t="str">
            <v>MES</v>
          </cell>
        </row>
        <row r="31558">
          <cell r="A31558">
            <v>93561</v>
          </cell>
          <cell r="B31558" t="str">
            <v>AUXILIAR DE DESENHISTA COM ENCARGOS COMPLEMENTARES</v>
          </cell>
          <cell r="C31558" t="str">
            <v>MES</v>
          </cell>
        </row>
        <row r="31559">
          <cell r="A31559">
            <v>93562</v>
          </cell>
          <cell r="B31559" t="str">
            <v>ALMOXARIFE COM ENCARGOS COMPLEMENTARES</v>
          </cell>
          <cell r="C31559" t="str">
            <v>MES</v>
          </cell>
        </row>
        <row r="31560">
          <cell r="A31560">
            <v>93563</v>
          </cell>
          <cell r="B31560" t="str">
            <v>APONTADOR OU APROPRIADOR COM ENCARGOS COMPLEMENTARES</v>
          </cell>
          <cell r="C31560" t="str">
            <v>MES</v>
          </cell>
        </row>
        <row r="31561">
          <cell r="A31561">
            <v>93564</v>
          </cell>
          <cell r="B31561" t="str">
            <v>ENGENHEIRO CIVIL DE OBRA JUNIOR COM ENCARGOS COMPLEMENTARES</v>
          </cell>
          <cell r="C31561" t="str">
            <v>MES</v>
          </cell>
        </row>
        <row r="31562">
          <cell r="A31562">
            <v>93565</v>
          </cell>
          <cell r="B31562" t="str">
            <v>AUXILIAR DE ESCRITORIO COM ENCARGOS COMPLEMENTARES</v>
          </cell>
          <cell r="C31562" t="str">
            <v>MES</v>
          </cell>
        </row>
        <row r="31563">
          <cell r="A31563">
            <v>93566</v>
          </cell>
          <cell r="B31563" t="str">
            <v>ENGENHEIRO CIVIL DE OBRA PLENO COM ENCARGOS COMPLEMENTARES</v>
          </cell>
          <cell r="C31563" t="str">
            <v>MES</v>
          </cell>
        </row>
        <row r="31564">
          <cell r="A31564">
            <v>93567</v>
          </cell>
          <cell r="B31564" t="str">
            <v>ENGENHEIRO CIVIL DE OBRA SENIOR COM ENCARGOS COMPLEMENTARES</v>
          </cell>
          <cell r="C31564" t="str">
            <v>MES</v>
          </cell>
        </row>
        <row r="31565">
          <cell r="A31565">
            <v>93568</v>
          </cell>
          <cell r="B31565" t="str">
            <v>ARQUITETO JUNIOR COM ENCARGOS COMPLEMENTARES</v>
          </cell>
          <cell r="C31565" t="str">
            <v>MES</v>
          </cell>
        </row>
        <row r="31566">
          <cell r="A31566">
            <v>93569</v>
          </cell>
          <cell r="B31566" t="str">
            <v>ARQUITETO PLENO COM ENCARGOS COMPLEMENTARES</v>
          </cell>
          <cell r="C31566" t="str">
            <v>MES</v>
          </cell>
        </row>
        <row r="31567">
          <cell r="A31567">
            <v>93570</v>
          </cell>
          <cell r="B31567" t="str">
            <v>ARQUITETO SENIOR COM ENCARGOS COMPLEMENTARES</v>
          </cell>
          <cell r="C31567" t="str">
            <v>MES</v>
          </cell>
        </row>
        <row r="31568">
          <cell r="A31568">
            <v>93571</v>
          </cell>
          <cell r="B31568" t="str">
            <v>ENCARREGADO GERAL DE OBRAS COM ENCARGOS COMPLEMENTARES</v>
          </cell>
          <cell r="C31568" t="str">
            <v>MES</v>
          </cell>
        </row>
        <row r="31569">
          <cell r="A31569">
            <v>93572</v>
          </cell>
          <cell r="B31569" t="str">
            <v>MESTRE DE OBRAS COM ENCARGOS COMPLEMENTARES</v>
          </cell>
          <cell r="C31569" t="str">
            <v>MES</v>
          </cell>
        </row>
        <row r="31570">
          <cell r="A31570">
            <v>94295</v>
          </cell>
          <cell r="B31570" t="str">
            <v>TOPOGRAFO COM ENCARGOS COMPLEMENTARES</v>
          </cell>
          <cell r="C31570" t="str">
            <v>MES</v>
          </cell>
        </row>
        <row r="31571">
          <cell r="A31571">
            <v>94296</v>
          </cell>
          <cell r="B31571" t="str">
            <v>CURSO DE CAPACITAÇÃO PARA AJUDANTE DE ARMADOR (ENCARGOS COMPLEMENTARES) - HORISTA</v>
          </cell>
          <cell r="C31571" t="str">
            <v>MES</v>
          </cell>
        </row>
        <row r="31572">
          <cell r="A31572">
            <v>95308</v>
          </cell>
          <cell r="B31572" t="str">
            <v>CURSO DE CAPACITAÇÃO PARA AJUDANTE DE CARPINTEIRO (ENCARGOS COMPLEMENTARES) - HORISTA</v>
          </cell>
          <cell r="C31572" t="str">
            <v>H</v>
          </cell>
        </row>
        <row r="31573">
          <cell r="A31573">
            <v>95309</v>
          </cell>
          <cell r="B31573" t="str">
            <v>CURSO DE CAPACITAÇÃO PARA AJUDANTE DE ESTRUTURA METÁLICA (ENCARGOS COMPLEMENTARES) - HORISTA</v>
          </cell>
          <cell r="C31573" t="str">
            <v>H</v>
          </cell>
        </row>
        <row r="31574">
          <cell r="A31574">
            <v>95310</v>
          </cell>
          <cell r="B31574" t="str">
            <v>CURSO DE CAPACITAÇÃO PARA AJUDANTE DE OPERAÇÃO EM GERAL (ENCARGOS COMPLEMENTARES) - HORISTA</v>
          </cell>
          <cell r="C31574" t="str">
            <v>H</v>
          </cell>
        </row>
        <row r="31575">
          <cell r="A31575">
            <v>95311</v>
          </cell>
          <cell r="B31575" t="str">
            <v>CURSO DE CAPACITAÇÃO PARA AJUDANTE DE PEDREIRO (ENCARGOS COMPLEMENTARES) - HORISTA</v>
          </cell>
          <cell r="C31575" t="str">
            <v>H</v>
          </cell>
        </row>
        <row r="31576">
          <cell r="A31576">
            <v>95312</v>
          </cell>
          <cell r="B31576" t="str">
            <v>CURSO DE CAPACITAÇÃO PARA AJUDANTE ESPECIALIZADO (ENCARGOS COMPLEMENTARES) - HORISTA</v>
          </cell>
          <cell r="C31576" t="str">
            <v>H</v>
          </cell>
        </row>
        <row r="31577">
          <cell r="A31577">
            <v>95313</v>
          </cell>
          <cell r="B31577" t="str">
            <v>CURSO DE CAPACITAÇÃO PARA ARMADOR (ENCARGOS COMPLEMENTARES) - HORISTA</v>
          </cell>
          <cell r="C31577" t="str">
            <v>H</v>
          </cell>
        </row>
        <row r="31578">
          <cell r="A31578">
            <v>95314</v>
          </cell>
          <cell r="B31578" t="str">
            <v>CURSO DE CAPACITAÇÃO PARA ASSENTADOR DE TUBOS (ENCARGOS COMPLEMENTARES) - HORISTA</v>
          </cell>
          <cell r="C31578" t="str">
            <v>H</v>
          </cell>
        </row>
        <row r="31579">
          <cell r="A31579">
            <v>95315</v>
          </cell>
          <cell r="B31579" t="str">
            <v>CURSO DE CAPACITAÇÃO PARA AUXILIAR DE ELETRICISTA (ENCARGOS COMPLEMENTARES) - HORISTA</v>
          </cell>
          <cell r="C31579" t="str">
            <v>H</v>
          </cell>
        </row>
        <row r="31580">
          <cell r="A31580">
            <v>95316</v>
          </cell>
          <cell r="B31580" t="str">
            <v>CURSO DE CAPACITAÇÃO PARA AUXILIAR DE ENCANADOR OU BOMBEIRO HIDRÁULICO (ENCARGOS COMPLEMENTARES) - HORISTA</v>
          </cell>
          <cell r="C31580" t="str">
            <v>H</v>
          </cell>
        </row>
        <row r="31581">
          <cell r="A31581">
            <v>95317</v>
          </cell>
          <cell r="B31581" t="str">
            <v>CURSO DE CAPACITAÇÃO PARA AUXILIAR DE LABORATÓRIO (ENCARGOS COMPLEMENTARES) - HORISTA</v>
          </cell>
          <cell r="C31581" t="str">
            <v>H</v>
          </cell>
        </row>
        <row r="31582">
          <cell r="A31582">
            <v>95318</v>
          </cell>
          <cell r="B31582" t="str">
            <v>CURSO DE CAPACITAÇÃO PARA AUXILIAR DE MECÂNICO (ENCARGOS COMPLEMENTARES) - HORISTA</v>
          </cell>
          <cell r="C31582" t="str">
            <v>H</v>
          </cell>
        </row>
        <row r="31583">
          <cell r="A31583">
            <v>95319</v>
          </cell>
          <cell r="B31583" t="str">
            <v>CURSO DE CAPACITAÇÃO PARA AUXILIAR DE SERRALHEIRO (ENCARGOS COMPLEMENTARES) - HORISTA</v>
          </cell>
          <cell r="C31583" t="str">
            <v>H</v>
          </cell>
        </row>
        <row r="31584">
          <cell r="A31584">
            <v>95320</v>
          </cell>
          <cell r="B31584" t="str">
            <v>CURSO DE CAPACITAÇÃO PARA AUXILIAR DE SERVIÇOS GERAIS (ENCARGOS COMPLEMENTARES) - HORISTA</v>
          </cell>
          <cell r="C31584" t="str">
            <v>H</v>
          </cell>
        </row>
        <row r="31585">
          <cell r="A31585">
            <v>95321</v>
          </cell>
          <cell r="B31585" t="str">
            <v>CURSO DE CAPACITAÇÃO PARA AUXILIAR DE TOPÓGRAFO (ENCARGOS COMPLEMENTARES) - HORISTA</v>
          </cell>
          <cell r="C31585" t="str">
            <v>H</v>
          </cell>
        </row>
        <row r="31586">
          <cell r="A31586">
            <v>95322</v>
          </cell>
          <cell r="B31586" t="str">
            <v>CURSO DE CAPACITAÇÃO PARA AUXILIAR TÉCNICO DE ENGENHARIA (ENCARGOS COMPLEMENTARES) - HORISTA</v>
          </cell>
          <cell r="C31586" t="str">
            <v>H</v>
          </cell>
        </row>
        <row r="31587">
          <cell r="A31587">
            <v>95323</v>
          </cell>
          <cell r="B31587" t="str">
            <v>CURSO DE CAPACITAÇÃO PARA AZULEJISTA OU LADRILHISTA (ENCARGOS COMPLEMENTARES) - HORISTA</v>
          </cell>
          <cell r="C31587" t="str">
            <v>H</v>
          </cell>
        </row>
        <row r="31588">
          <cell r="A31588">
            <v>95324</v>
          </cell>
          <cell r="B31588" t="str">
            <v>CURSO DE CAPACITAÇÃO PARA BLASTER, DINAMITADOR OU CABO DE FOGO (ENCARGOS COMPLEMENTARES) - HORISTA</v>
          </cell>
          <cell r="C31588" t="str">
            <v>H</v>
          </cell>
        </row>
        <row r="31589">
          <cell r="A31589">
            <v>95325</v>
          </cell>
          <cell r="B31589" t="str">
            <v>CURSO DE CAPACITAÇÃO PARA CADASTRISTA DE REDES DE AGUA E ESGOTO (ENCARGOS COMPLEMENTARES) - HORISTA</v>
          </cell>
          <cell r="C31589" t="str">
            <v>H</v>
          </cell>
        </row>
        <row r="31590">
          <cell r="A31590">
            <v>95326</v>
          </cell>
          <cell r="B31590" t="str">
            <v>CURSO DE CAPACITAÇÃO PARA CALAFETADOR/CALAFATE (ENCARGOS COMPLEMENTARES) - HORISTA</v>
          </cell>
          <cell r="C31590" t="str">
            <v>H</v>
          </cell>
        </row>
        <row r="31591">
          <cell r="A31591">
            <v>95327</v>
          </cell>
          <cell r="B31591" t="str">
            <v>CURSO DE CAPACITAÇÃO PARA CALCETEIRO (ENCARGOS COMPLEMENTARES) - HORISTA</v>
          </cell>
          <cell r="C31591" t="str">
            <v>H</v>
          </cell>
        </row>
        <row r="31592">
          <cell r="A31592">
            <v>95328</v>
          </cell>
          <cell r="B31592" t="str">
            <v>CURSO DE CAPACITAÇÃO PARA CARPINTEIRO DE ESQUADRIA (ENCARGOS COMPLEMENTARES) - HORISTA</v>
          </cell>
          <cell r="C31592" t="str">
            <v>H</v>
          </cell>
        </row>
        <row r="31593">
          <cell r="A31593">
            <v>95329</v>
          </cell>
          <cell r="B31593" t="str">
            <v>CURSO DE CAPACITAÇÃO PARA CARPINTEIRO DE FÔRMAS (ENCARGOS COMPLEMENTARES) - HORISTA</v>
          </cell>
          <cell r="C31593" t="str">
            <v>H</v>
          </cell>
        </row>
        <row r="31594">
          <cell r="A31594">
            <v>95330</v>
          </cell>
          <cell r="B31594" t="str">
            <v>CURSO DE CAPACITAÇÃO PARA CAVOUQUEIRO OU OPERADOR PERFURATRIZ/ROMPEDOR (ENCARGOS COMPLEMENTARES) - HORISTA</v>
          </cell>
          <cell r="C31594" t="str">
            <v>H</v>
          </cell>
        </row>
        <row r="31595">
          <cell r="A31595">
            <v>95331</v>
          </cell>
          <cell r="B31595" t="str">
            <v>CURSO DE CAPACITAÇÃO PARA ELETRICISTA (ENCARGOS COMPLEMENTARES) - HORISTA</v>
          </cell>
          <cell r="C31595" t="str">
            <v>H</v>
          </cell>
        </row>
        <row r="31596">
          <cell r="A31596">
            <v>95332</v>
          </cell>
          <cell r="B31596" t="str">
            <v>CURSO DE CAPACITAÇÃO PARA ELETRICISTA INDUSTRIAL (ENCARGOS COMPLEMENTARES) - HORISTA</v>
          </cell>
          <cell r="C31596" t="str">
            <v>H</v>
          </cell>
        </row>
        <row r="31597">
          <cell r="A31597">
            <v>95333</v>
          </cell>
          <cell r="B31597" t="str">
            <v>CURSO DE CAPACITAÇÃO PARA ELETROTÉCNICO (ENCARGOS COMPLEMENTARES) - HORISTA</v>
          </cell>
          <cell r="C31597" t="str">
            <v>H</v>
          </cell>
        </row>
        <row r="31598">
          <cell r="A31598">
            <v>95334</v>
          </cell>
          <cell r="B31598" t="str">
            <v>CURSO DE CAPACITAÇÃO PARA ENCANADOR OU BOMBEIRO HIDRÁULICO (ENCARGOS COMPLEMENTARES) - HORISTA</v>
          </cell>
          <cell r="C31598" t="str">
            <v>H</v>
          </cell>
        </row>
        <row r="31599">
          <cell r="A31599">
            <v>95335</v>
          </cell>
          <cell r="B31599" t="str">
            <v>CURSO DE CAPACITAÇÃO PARA ESTUCADOR (ENCARGOS COMPLEMENTARES) - HORISTA</v>
          </cell>
          <cell r="C31599" t="str">
            <v>H</v>
          </cell>
        </row>
        <row r="31600">
          <cell r="A31600">
            <v>95336</v>
          </cell>
          <cell r="B31600" t="str">
            <v>CURSO DE CAPACITAÇÃO PARA GESSEIRO (ENCARGOS COMPLEMENTARES) - HORISTA</v>
          </cell>
          <cell r="C31600" t="str">
            <v>H</v>
          </cell>
        </row>
        <row r="31601">
          <cell r="A31601">
            <v>95337</v>
          </cell>
          <cell r="B31601" t="str">
            <v>CURSO DE CAPACITAÇÃO PARA IMPERMEABILIZADOR (ENCARGOS COMPLEMENTARES) - HORISTA</v>
          </cell>
          <cell r="C31601" t="str">
            <v>H</v>
          </cell>
        </row>
        <row r="31602">
          <cell r="A31602">
            <v>95338</v>
          </cell>
          <cell r="B31602" t="str">
            <v>CURSO DE CAPACITAÇÃO PARA MAÇARIQUEIRO (ENCARGOS COMPLEMENTARES) - HORISTA</v>
          </cell>
          <cell r="C31602" t="str">
            <v>H</v>
          </cell>
        </row>
        <row r="31603">
          <cell r="A31603">
            <v>95339</v>
          </cell>
          <cell r="B31603" t="str">
            <v>CURSO DE CAPACITAÇÃO PARA MARCENEIRO (ENCARGOS COMPLEMENTARES) - HORISTA</v>
          </cell>
          <cell r="C31603" t="str">
            <v>H</v>
          </cell>
        </row>
        <row r="31604">
          <cell r="A31604">
            <v>95340</v>
          </cell>
          <cell r="B31604" t="str">
            <v>CURSO DE CAPACITAÇÃO PARA MARMORISTA/GRANITEIRO (ENCARGOS COMPLEMENTARES) - HORISTA</v>
          </cell>
          <cell r="C31604" t="str">
            <v>H</v>
          </cell>
        </row>
        <row r="31605">
          <cell r="A31605">
            <v>95341</v>
          </cell>
          <cell r="B31605" t="str">
            <v>CURSO DE CAPACITAÇÃO PARA MECÂNICO DE EQUIPAMENTOS PESADOS (ENCARGOS COMPLEMENTARES) - HORISTA</v>
          </cell>
          <cell r="C31605" t="str">
            <v>H</v>
          </cell>
        </row>
        <row r="31606">
          <cell r="A31606">
            <v>95342</v>
          </cell>
          <cell r="B31606" t="str">
            <v>CURSO DE CAPACITAÇÃO PARA MONTADOR  DE TUBO AÇO/EQUIPAMENTOS (ENCARGOS COMPLEMENTARES) - HORISTA</v>
          </cell>
          <cell r="C31606" t="str">
            <v>H</v>
          </cell>
        </row>
        <row r="31607">
          <cell r="A31607">
            <v>95343</v>
          </cell>
          <cell r="B31607" t="str">
            <v>CURSO DE CAPACITAÇÃO PARA MONTADOR DE ESTRUTURA METÁLICA (ENCARGOS COMPLEMENTARES) - HORISTA</v>
          </cell>
          <cell r="C31607" t="str">
            <v>H</v>
          </cell>
        </row>
        <row r="31608">
          <cell r="A31608">
            <v>95344</v>
          </cell>
          <cell r="B31608" t="str">
            <v>CURSO DE CAPACITAÇÃO PARA MONTADOR ELETROMECÂNICO (ENCARGOS COMPLEMENTARES) - HORISTA</v>
          </cell>
          <cell r="C31608" t="str">
            <v>H</v>
          </cell>
        </row>
        <row r="31609">
          <cell r="A31609">
            <v>95345</v>
          </cell>
          <cell r="B31609" t="str">
            <v>CURSO DE CAPACITAÇÃO PARA MOTORISTA DE BASCULANTE (ENCARGOS COMPLEMENTARES) - HORISTA</v>
          </cell>
          <cell r="C31609" t="str">
            <v>H</v>
          </cell>
        </row>
        <row r="31610">
          <cell r="A31610">
            <v>95346</v>
          </cell>
          <cell r="B31610" t="str">
            <v>CURSO DE CAPACITAÇÃO PARA MOTORISTA DE CAMINHÃO (ENCARGOS COMPLEMENTARES) - HORISTA</v>
          </cell>
          <cell r="C31610" t="str">
            <v>H</v>
          </cell>
        </row>
        <row r="31611">
          <cell r="A31611">
            <v>95347</v>
          </cell>
          <cell r="B31611" t="str">
            <v>CURSO DE CAPACITAÇÃO PARA MOTORISTA DE CAMINHÃO E CARRETA (ENCARGOS COMPLEMENTARES) - HORISTA</v>
          </cell>
          <cell r="C31611" t="str">
            <v>H</v>
          </cell>
        </row>
        <row r="31612">
          <cell r="A31612">
            <v>95348</v>
          </cell>
          <cell r="B31612" t="str">
            <v>CURSO DE CAPACITAÇÃO PARA MOTORISTA DE VEÍCULO LEVE (ENCARGOS COMPLEMENTARES) - HORISTA</v>
          </cell>
          <cell r="C31612" t="str">
            <v>H</v>
          </cell>
        </row>
        <row r="31613">
          <cell r="A31613">
            <v>95349</v>
          </cell>
          <cell r="B31613" t="str">
            <v>CURSO DE CAPACITAÇÃO PARA MOTORISTA DE VEÍCULO PESADO (ENCARGOS COMPLEMENTARES) - HORISTA</v>
          </cell>
          <cell r="C31613" t="str">
            <v>H</v>
          </cell>
        </row>
        <row r="31614">
          <cell r="A31614">
            <v>95350</v>
          </cell>
          <cell r="B31614" t="str">
            <v>CURSO DE CAPACITAÇÃO PARA MOTORISTA OPERADOR DE MUNCK (ENCARGOS COMPLEMENTARES) - HORISTA</v>
          </cell>
          <cell r="C31614" t="str">
            <v>H</v>
          </cell>
        </row>
        <row r="31615">
          <cell r="A31615">
            <v>95351</v>
          </cell>
          <cell r="B31615" t="str">
            <v>CURSO DE CAPACITAÇÃO PARA NIVELADOR (ENCARGOS COMPLEMENTARES) - HORISTA</v>
          </cell>
          <cell r="C31615" t="str">
            <v>H</v>
          </cell>
        </row>
        <row r="31616">
          <cell r="A31616">
            <v>95352</v>
          </cell>
          <cell r="B31616" t="str">
            <v>CURSO DE CAPACITAÇÃO PARA OPERADOR DE ACABADORA (ENCARGOS COMPLEMENTARES) - HORISTA</v>
          </cell>
          <cell r="C31616" t="str">
            <v>H</v>
          </cell>
        </row>
        <row r="31617">
          <cell r="A31617">
            <v>95353</v>
          </cell>
          <cell r="B31617" t="str">
            <v>CURSO DE CAPACITAÇÃO PARA OPERADOR DE BETONEIRA (CAMINHÃO) (ENCARGOS COMPLEMENTARES) - HORISTA</v>
          </cell>
          <cell r="C31617" t="str">
            <v>H</v>
          </cell>
        </row>
        <row r="31618">
          <cell r="A31618">
            <v>95354</v>
          </cell>
          <cell r="B31618" t="str">
            <v>CURSO DE CAPACITAÇÃO PARA OPERADOR DE COMPRESSOR OU COMPRESSORISTA (ENCARGOS COMPLEMENTARES) - HORISTA</v>
          </cell>
          <cell r="C31618" t="str">
            <v>H</v>
          </cell>
        </row>
        <row r="31619">
          <cell r="A31619">
            <v>95355</v>
          </cell>
          <cell r="B31619" t="str">
            <v>CURSO DE CAPACITAÇÃO PARA OPERADOR DE DEMARCADORA DE FAIXAS (ENCARGOS COMPLEMENTARES) - HORISTA</v>
          </cell>
          <cell r="C31619" t="str">
            <v>H</v>
          </cell>
        </row>
        <row r="31620">
          <cell r="A31620">
            <v>95356</v>
          </cell>
          <cell r="B31620" t="str">
            <v>CURSO DE CAPACITAÇÃO PARA OPERADOR DE ESCAVADEIRA (ENCARGOS COMPLEMENTARES) - HORISTA</v>
          </cell>
          <cell r="C31620" t="str">
            <v>H</v>
          </cell>
        </row>
        <row r="31621">
          <cell r="A31621">
            <v>95357</v>
          </cell>
          <cell r="B31621" t="str">
            <v>CURSO DE CAPACITAÇÃO PARA OPERADOR DE GUINCHO (ENCARGOS COMPLEMENTARES) - HORISTA</v>
          </cell>
          <cell r="C31621" t="str">
            <v>H</v>
          </cell>
        </row>
        <row r="31622">
          <cell r="A31622">
            <v>95358</v>
          </cell>
          <cell r="B31622" t="str">
            <v>CURSO DE CAPACITAÇÃO PARA OPERADOR DE GUINDASTE (ENCARGOS COMPLEMENTARES) - HORISTA</v>
          </cell>
          <cell r="C31622" t="str">
            <v>H</v>
          </cell>
        </row>
        <row r="31623">
          <cell r="A31623">
            <v>95359</v>
          </cell>
          <cell r="B31623" t="str">
            <v>CURSO DE CAPACITAÇÃO PARA OPERADOR DE MÁQUINAS E EQUIPAMENTOS (ENCARGOS COMPLEMENTARES) - HORISTA</v>
          </cell>
          <cell r="C31623" t="str">
            <v>H</v>
          </cell>
        </row>
        <row r="31624">
          <cell r="A31624">
            <v>95360</v>
          </cell>
          <cell r="B31624" t="str">
            <v>CURSO DE CAPACITAÇÃO PARA OPERADOR DE MARTELETE OU MARTELETEIRO (ENCARGOS COMPLEMENTARES) - HORISTA</v>
          </cell>
          <cell r="C31624" t="str">
            <v>H</v>
          </cell>
        </row>
        <row r="31625">
          <cell r="A31625">
            <v>95361</v>
          </cell>
          <cell r="B31625" t="str">
            <v>CURSO DE CAPACITAÇÃO PARA OPERADOR DE MOTO-ESCREIPER (ENCARGOS COMPLEMENTARES) - HORISTA</v>
          </cell>
          <cell r="C31625" t="str">
            <v>H</v>
          </cell>
        </row>
        <row r="31626">
          <cell r="A31626">
            <v>95362</v>
          </cell>
          <cell r="B31626" t="str">
            <v>CURSO DE CAPACITAÇÃO PARA OPERADOR DE MOTONIVELADORA (ENCARGOS COMPLEMENTARES) - HORISTA</v>
          </cell>
          <cell r="C31626" t="str">
            <v>H</v>
          </cell>
        </row>
        <row r="31627">
          <cell r="A31627">
            <v>95363</v>
          </cell>
          <cell r="B31627" t="str">
            <v>CURSO DE CAPACITAÇÃO PARA OPERADOR DE PÁ CARREGADEIRA (ENCARGOS COMPLEMENTARES) - HORISTA</v>
          </cell>
          <cell r="C31627" t="str">
            <v>H</v>
          </cell>
        </row>
        <row r="31628">
          <cell r="A31628">
            <v>95364</v>
          </cell>
          <cell r="B31628" t="str">
            <v>CURSO DE CAPACITAÇÃO PARA OPERADOR DE PAVIMENTADORA (ENCARGOS COMPLEMENTARES) - HORISTA</v>
          </cell>
          <cell r="C31628" t="str">
            <v>H</v>
          </cell>
        </row>
        <row r="31629">
          <cell r="A31629">
            <v>95365</v>
          </cell>
          <cell r="B31629" t="str">
            <v>CURSO DE CAPACITAÇÃO PARA OPERADOR DE ROLO COMPACTADOR (ENCARGOS COMPLEMENTARES) - HORISTA</v>
          </cell>
          <cell r="C31629" t="str">
            <v>H</v>
          </cell>
        </row>
        <row r="31630">
          <cell r="A31630">
            <v>95366</v>
          </cell>
          <cell r="B31630" t="str">
            <v>CURSO DE CAPACITAÇÃO PARA OPERADOR DE USINA DE ASFALTO, DE SOLOS OU DE CONCRETO (ENCARGOS COMPLEMENTARES) - HORISTA</v>
          </cell>
          <cell r="C31630" t="str">
            <v>H</v>
          </cell>
        </row>
        <row r="31631">
          <cell r="A31631">
            <v>95367</v>
          </cell>
          <cell r="B31631" t="str">
            <v>CURSO DE CAPACITAÇÃO PARA OPERADOR JATO DE AREIA OU JATISTA (ENCARGOS COMPLEMENTARES) - HORISTA</v>
          </cell>
          <cell r="C31631" t="str">
            <v>H</v>
          </cell>
        </row>
        <row r="31632">
          <cell r="A31632">
            <v>95368</v>
          </cell>
          <cell r="B31632" t="str">
            <v>CURSO DE CAPACITAÇÃO PARA OPERADOR PARA BATE ESTACAS (ENCARGOS COMPLEMENTARES) - HORISTA</v>
          </cell>
          <cell r="C31632" t="str">
            <v>H</v>
          </cell>
        </row>
        <row r="31633">
          <cell r="A31633">
            <v>95369</v>
          </cell>
          <cell r="B31633" t="str">
            <v>CURSO DE CAPACITAÇÃO PARA PASTILHEIRO (ENCARGOS COMPLEMENTARES) - HORISTA</v>
          </cell>
          <cell r="C31633" t="str">
            <v>H</v>
          </cell>
        </row>
        <row r="31634">
          <cell r="A31634">
            <v>95370</v>
          </cell>
          <cell r="B31634" t="str">
            <v>CURSO DE CAPACITAÇÃO PARA PEDREIRO (ENCARGOS COMPLEMENTARES) - HORISTA</v>
          </cell>
          <cell r="C31634" t="str">
            <v>H</v>
          </cell>
        </row>
        <row r="31635">
          <cell r="A31635">
            <v>95371</v>
          </cell>
          <cell r="B31635" t="str">
            <v>CURSO DE CAPACITAÇÃO PARA PINTOR (ENCARGOS COMPLEMENTARES) - HORISTA</v>
          </cell>
          <cell r="C31635" t="str">
            <v>H</v>
          </cell>
        </row>
        <row r="31636">
          <cell r="A31636">
            <v>95372</v>
          </cell>
          <cell r="B31636" t="str">
            <v>CURSO DE CAPACITAÇÃO PARA PINTOR DE LETREIROS (ENCARGOS COMPLEMENTARES) - HORISTA</v>
          </cell>
          <cell r="C31636" t="str">
            <v>H</v>
          </cell>
        </row>
        <row r="31637">
          <cell r="A31637">
            <v>95373</v>
          </cell>
          <cell r="B31637" t="str">
            <v>CURSO DE CAPACITAÇÃO PARA PINTOR PARA TINTA EPÓXI (ENCARGOS COMPLEMENTARES) - HORISTA</v>
          </cell>
          <cell r="C31637" t="str">
            <v>H</v>
          </cell>
        </row>
        <row r="31638">
          <cell r="A31638">
            <v>95374</v>
          </cell>
          <cell r="B31638" t="str">
            <v>CURSO DE CAPACITAÇÃO PARA POCEIRO (ENCARGOS COMPLEMENTARES) - HORISTA</v>
          </cell>
          <cell r="C31638" t="str">
            <v>H</v>
          </cell>
        </row>
        <row r="31639">
          <cell r="A31639">
            <v>95375</v>
          </cell>
          <cell r="B31639" t="str">
            <v>CURSO DE CAPACITAÇÃO PARA RASTELEIRO (ENCARGOS COMPLEMENTARES) - HORISTA</v>
          </cell>
          <cell r="C31639" t="str">
            <v>H</v>
          </cell>
        </row>
        <row r="31640">
          <cell r="A31640">
            <v>95376</v>
          </cell>
          <cell r="B31640" t="str">
            <v>CURSO DE CAPACITAÇÃO PARA SERRALHEIRO (ENCARGOS COMPLEMENTARES) - HORISTA</v>
          </cell>
          <cell r="C31640" t="str">
            <v>H</v>
          </cell>
        </row>
        <row r="31641">
          <cell r="A31641">
            <v>95377</v>
          </cell>
          <cell r="B31641" t="str">
            <v>CURSO DE CAPACITAÇÃO PARA SERVENTE (ENCARGOS COMPLEMENTARES) - HORISTA</v>
          </cell>
          <cell r="C31641" t="str">
            <v>H</v>
          </cell>
        </row>
        <row r="31642">
          <cell r="A31642">
            <v>95378</v>
          </cell>
          <cell r="B31642" t="str">
            <v>CURSO DE CAPACITAÇÃO PARA SOLDADOR (ENCARGOS COMPLEMENTARES) - HORISTA</v>
          </cell>
          <cell r="C31642" t="str">
            <v>H</v>
          </cell>
        </row>
        <row r="31643">
          <cell r="A31643">
            <v>95379</v>
          </cell>
          <cell r="B31643" t="str">
            <v>CURSO DE CAPACITAÇÃO PARA SOLDADOR A (PARA SOLDA A SER TESTADA COM RAIOS  X ) (ENCARGOS COMPLEMENTARES) - HORISTA</v>
          </cell>
          <cell r="C31643" t="str">
            <v>H</v>
          </cell>
        </row>
        <row r="31644">
          <cell r="A31644">
            <v>95380</v>
          </cell>
          <cell r="B31644" t="str">
            <v>CURSO DE CAPACITAÇÃO PARA SONDADOR (ENCARGOS COMPLEMENTARES) - HORISTA</v>
          </cell>
          <cell r="C31644" t="str">
            <v>H</v>
          </cell>
        </row>
        <row r="31645">
          <cell r="A31645">
            <v>95381</v>
          </cell>
          <cell r="B31645" t="str">
            <v>CURSO DE CAPACITAÇÃO PARA TAQUEADOR OU TAQUEIRO (ENCARGOS COMPLEMENTARES) - HORISTA</v>
          </cell>
          <cell r="C31645" t="str">
            <v>H</v>
          </cell>
        </row>
        <row r="31646">
          <cell r="A31646">
            <v>95382</v>
          </cell>
          <cell r="B31646" t="str">
            <v>CURSO DE CAPACITAÇÃO PARA TÉCNICO DE LABORATÓRIO (ENCARGOS COMPLEMENTARES) - HORISTA</v>
          </cell>
          <cell r="C31646" t="str">
            <v>H</v>
          </cell>
        </row>
        <row r="31647">
          <cell r="A31647">
            <v>95383</v>
          </cell>
          <cell r="B31647" t="str">
            <v>CURSO DE CAPACITAÇÃO PARA TÉCNICO DE SONDAGEM (ENCARGOS COMPLEMENTARES) - HORISTA</v>
          </cell>
          <cell r="C31647" t="str">
            <v>H</v>
          </cell>
        </row>
        <row r="31648">
          <cell r="A31648">
            <v>95384</v>
          </cell>
          <cell r="B31648" t="str">
            <v>CURSO DE CAPACITAÇÃO PARA TELHADISTA (ENCARGOS COMPLEMENTARES) - HORISTA</v>
          </cell>
          <cell r="C31648" t="str">
            <v>H</v>
          </cell>
        </row>
        <row r="31649">
          <cell r="A31649">
            <v>95385</v>
          </cell>
          <cell r="B31649" t="str">
            <v>CURSO DE CAPACITAÇÃO PARA TRATORISTA (ENCARGOS COMPLEMENTARES) - HORISTA</v>
          </cell>
          <cell r="C31649" t="str">
            <v>H</v>
          </cell>
        </row>
        <row r="31650">
          <cell r="A31650">
            <v>95386</v>
          </cell>
          <cell r="B31650" t="str">
            <v>CURSO DE CAPACITAÇÃO PARA VIDRACEIRO (ENCARGOS COMPLEMENTARES) - HORISTA</v>
          </cell>
          <cell r="C31650" t="str">
            <v>H</v>
          </cell>
        </row>
        <row r="31651">
          <cell r="A31651">
            <v>95387</v>
          </cell>
          <cell r="B31651" t="str">
            <v>CURSO DE CAPACITAÇÃO PARA VIGIA NOTURNO (ENCARGOS COMPLEMENTARES) - HORISTA</v>
          </cell>
          <cell r="C31651" t="str">
            <v>H</v>
          </cell>
        </row>
        <row r="31652">
          <cell r="A31652">
            <v>95388</v>
          </cell>
          <cell r="B31652" t="str">
            <v>CURSO DE CAPACITAÇÃO PARA OPERADOR DE BETONEIRA ESTACIONÁRIA/MISTURADOR (ENCARGOS COMPLEMENTARES) - HORISTA</v>
          </cell>
          <cell r="C31652" t="str">
            <v>H</v>
          </cell>
        </row>
        <row r="31653">
          <cell r="A31653">
            <v>95389</v>
          </cell>
          <cell r="B31653" t="str">
            <v>CURSO DE CAPACITAÇÃO PARA JARDINEIRO (ENCARGOS COMPLEMENTARES) - HORISTA</v>
          </cell>
          <cell r="C31653" t="str">
            <v>H</v>
          </cell>
        </row>
        <row r="31654">
          <cell r="A31654">
            <v>95390</v>
          </cell>
          <cell r="B31654" t="str">
            <v>CURSO DE CAPACITAÇÃO PARA DESENHISTA DETALHISTA (ENCARGOS COMPLEMENTARES) - HORISTA</v>
          </cell>
          <cell r="C31654" t="str">
            <v>H</v>
          </cell>
        </row>
        <row r="31655">
          <cell r="A31655">
            <v>95391</v>
          </cell>
          <cell r="B31655" t="str">
            <v>CURSO DE CAPACITAÇÃO PARA ALMOXARIFE (ENCARGOS COMPLEMENTARES) - HORISTA</v>
          </cell>
          <cell r="C31655" t="str">
            <v>H</v>
          </cell>
        </row>
        <row r="31656">
          <cell r="A31656">
            <v>95392</v>
          </cell>
          <cell r="B31656" t="str">
            <v>CURSO DE CAPACITAÇÃO PARA APONTADOR OU APROPRIADOR (ENCARGOS COMPLEMENTARES) - HORISTA</v>
          </cell>
          <cell r="C31656" t="str">
            <v>H</v>
          </cell>
        </row>
        <row r="31657">
          <cell r="A31657">
            <v>95393</v>
          </cell>
          <cell r="B31657" t="str">
            <v>CURSO DE CAPACITAÇÃO PARA ARQUITETO DE OBRA JÚNIOR (ENCARGOS COMPLEMENTARES) - HORISTA</v>
          </cell>
          <cell r="C31657" t="str">
            <v>H</v>
          </cell>
        </row>
        <row r="31658">
          <cell r="A31658">
            <v>95394</v>
          </cell>
          <cell r="B31658" t="str">
            <v>CURSO DE CAPACITAÇÃO PARA ARQUITETO DE OBRA PLENO (ENCARGOS COMPLEMENTARES) - HORISTA</v>
          </cell>
          <cell r="C31658" t="str">
            <v>H</v>
          </cell>
        </row>
        <row r="31659">
          <cell r="A31659">
            <v>95395</v>
          </cell>
          <cell r="B31659" t="str">
            <v>CURSO DE CAPACITAÇÃO PARA ARQUITETO DE OBRA SÊNIOR (ENCARGOS COMPLEMENTARES) - HORISTA</v>
          </cell>
          <cell r="C31659" t="str">
            <v>H</v>
          </cell>
        </row>
        <row r="31660">
          <cell r="A31660">
            <v>95396</v>
          </cell>
          <cell r="B31660" t="str">
            <v>CURSO DE CAPACITAÇÃO PARA AUXILIAR DE DESENHISTA (ENCARGOS COMPLEMENTARES) - HORISTA</v>
          </cell>
          <cell r="C31660" t="str">
            <v>H</v>
          </cell>
        </row>
        <row r="31661">
          <cell r="A31661">
            <v>95397</v>
          </cell>
          <cell r="B31661" t="str">
            <v>CURSO DE CAPACITAÇÃO PARA AUXILIAR DE ESCRITÓRIO (ENCARGOS COMPLEMENTARES) - HORISTA</v>
          </cell>
          <cell r="C31661" t="str">
            <v>H</v>
          </cell>
        </row>
        <row r="31662">
          <cell r="A31662">
            <v>95398</v>
          </cell>
          <cell r="B31662" t="str">
            <v>CURSO DE CAPACITAÇÃO PARA DESENHISTA COPISTA (ENCARGOS COMPLEMENTARES) - HORISTA</v>
          </cell>
          <cell r="C31662" t="str">
            <v>H</v>
          </cell>
        </row>
        <row r="31663">
          <cell r="A31663">
            <v>95399</v>
          </cell>
          <cell r="B31663" t="str">
            <v>CURSO DE CAPACITAÇÃO PARA DESENHISTA PROJETISTA (ENCARGOS COMPLEMENTARES) - HORISTA</v>
          </cell>
          <cell r="C31663" t="str">
            <v>H</v>
          </cell>
        </row>
        <row r="31664">
          <cell r="A31664">
            <v>95400</v>
          </cell>
          <cell r="B31664" t="str">
            <v>CURSO DE CAPACITAÇÃO PARA ENCARREGADO GERAL (ENCARGOS COMPLEMENTARES) - HORISTA</v>
          </cell>
          <cell r="C31664" t="str">
            <v>H</v>
          </cell>
        </row>
        <row r="31665">
          <cell r="A31665">
            <v>95401</v>
          </cell>
          <cell r="B31665" t="str">
            <v>CURSO DE CAPACITAÇÃO PARA ENGENHEIRO CIVIL DE OBRA JÚNIOR (ENCARGOS COMPLEMENTARES) - HORISTA</v>
          </cell>
          <cell r="C31665" t="str">
            <v>H</v>
          </cell>
        </row>
        <row r="31666">
          <cell r="A31666">
            <v>95402</v>
          </cell>
          <cell r="B31666" t="str">
            <v>CURSO DE CAPACITAÇÃO PARA ENGENHEIRO CIVIL DE OBRA PLENO (ENCARGOS COMPLEMENTARES) - HORISTA</v>
          </cell>
          <cell r="C31666" t="str">
            <v>H</v>
          </cell>
        </row>
        <row r="31667">
          <cell r="A31667">
            <v>95403</v>
          </cell>
          <cell r="B31667" t="str">
            <v>CURSO DE CAPACITAÇÃO PARA ENGENHEIRO CIVIL DE OBRA SÊNIOR (ENCARGOS COMPLEMENTARES) - HORISTA</v>
          </cell>
          <cell r="C31667" t="str">
            <v>H</v>
          </cell>
        </row>
        <row r="31668">
          <cell r="A31668">
            <v>95404</v>
          </cell>
          <cell r="B31668" t="str">
            <v>CURSO DE CAPACITAÇÃO PARA MESTRE DE OBRAS (ENCARGOS COMPLEMENTARES) - HORISTA</v>
          </cell>
          <cell r="C31668" t="str">
            <v>H</v>
          </cell>
        </row>
        <row r="31669">
          <cell r="A31669">
            <v>95405</v>
          </cell>
          <cell r="B31669" t="str">
            <v>CURSO DE CAPACITAÇÃO PARA TOPÓGRAFO (ENCARGOS COMPLEMENTARES) - HORISTA</v>
          </cell>
          <cell r="C31669" t="str">
            <v>H</v>
          </cell>
        </row>
        <row r="31670">
          <cell r="A31670">
            <v>95406</v>
          </cell>
          <cell r="B31670" t="str">
            <v>CURSO DE CAPACITAÇÃO PARA ENGENHEIRO ELETRICISTA (ENCARGOS COMPLEMENTARES) - HORISTA</v>
          </cell>
          <cell r="C31670" t="str">
            <v>H</v>
          </cell>
        </row>
        <row r="31671">
          <cell r="A31671">
            <v>95407</v>
          </cell>
          <cell r="B31671" t="str">
            <v>CURSO DE CAPACITAÇÃO  PARA MOTORISTA DE CAMINHÃO (ENCARGOS COMPLEMENTARES) - MENSALISTA</v>
          </cell>
          <cell r="C31671" t="str">
            <v>H</v>
          </cell>
        </row>
        <row r="31672">
          <cell r="A31672">
            <v>95408</v>
          </cell>
          <cell r="B31672" t="str">
            <v>CURSO DE CAPACITAÇÃO PARA DESENHISTA DETALHISTA (ENCARGOS COMPLEMENTARES) - MENSALISTA</v>
          </cell>
          <cell r="C31672" t="str">
            <v>MES</v>
          </cell>
        </row>
        <row r="31673">
          <cell r="A31673">
            <v>95409</v>
          </cell>
          <cell r="B31673" t="str">
            <v>CURSO DE CAPACITAÇÃO PARA DESENHISTA COPISTA (ENCARGOS COMPLEMENTARES) - MENSALISTA</v>
          </cell>
          <cell r="C31673" t="str">
            <v>MES</v>
          </cell>
        </row>
        <row r="31674">
          <cell r="A31674">
            <v>95410</v>
          </cell>
          <cell r="B31674" t="str">
            <v>CURSO DE CAPACITAÇÃO PARA DESENHISTA PROJETISTA (ENCARGOS COMPLEMENTARES) - MENSALISTA</v>
          </cell>
          <cell r="C31674" t="str">
            <v>MES</v>
          </cell>
        </row>
        <row r="31675">
          <cell r="A31675">
            <v>95411</v>
          </cell>
          <cell r="B31675" t="str">
            <v>CURSO DE CAPACITAÇÃO PARA AUXILIAR DE DESENHISTA (ENCARGOS COMPLEMENTARES) - MENSALISTA</v>
          </cell>
          <cell r="C31675" t="str">
            <v>MES</v>
          </cell>
        </row>
        <row r="31676">
          <cell r="A31676">
            <v>95412</v>
          </cell>
          <cell r="B31676" t="str">
            <v>CURSO DE CAPACITAÇÃO PARA ALMOXARIFE (ENCARGOS COMPLEMENTARES) - MENSALISTA</v>
          </cell>
          <cell r="C31676" t="str">
            <v>MES</v>
          </cell>
        </row>
        <row r="31677">
          <cell r="A31677">
            <v>95413</v>
          </cell>
          <cell r="B31677" t="str">
            <v>CURSO DE CAPACITAÇÃO PARA APONTADOR OU APROPRIADOR (ENCARGOS COMPLEMENTARES) - MENSALISTA</v>
          </cell>
          <cell r="C31677" t="str">
            <v>MES</v>
          </cell>
        </row>
        <row r="31678">
          <cell r="A31678">
            <v>95414</v>
          </cell>
          <cell r="B31678" t="str">
            <v>CURSO DE CAPACITAÇÃO PARA ENGENHEIRO CIVIL DE OBRA JÚNIOR (ENCARGOS COMPLEMENTARES) - MENSALISTA</v>
          </cell>
          <cell r="C31678" t="str">
            <v>MES</v>
          </cell>
        </row>
        <row r="31679">
          <cell r="A31679">
            <v>95415</v>
          </cell>
          <cell r="B31679" t="str">
            <v>CURSO DE CAPACITAÇÃO PARA AUXILIAR DE ESCRITÓRIO (ENCARGOS COMPLEMENTARES) - MENSALISTA</v>
          </cell>
          <cell r="C31679" t="str">
            <v>MES</v>
          </cell>
        </row>
        <row r="31680">
          <cell r="A31680">
            <v>95416</v>
          </cell>
          <cell r="B31680" t="str">
            <v>CURSO DE CAPACITAÇÃO PARA ENGENHEIRO CIVIL DE OBRA PLENO (ENCARGOS COMPLEMENTARES) - MENSALISTA</v>
          </cell>
          <cell r="C31680" t="str">
            <v>MES</v>
          </cell>
        </row>
        <row r="31681">
          <cell r="A31681">
            <v>95417</v>
          </cell>
          <cell r="B31681" t="str">
            <v>CURSO DE CAPACITAÇÃO PARA ENGENHEIRO CIVIL DE OBRA SÊNIOR (ENCARGOS COMPLEMENTARES) - MENSALISTA</v>
          </cell>
          <cell r="C31681" t="str">
            <v>MES</v>
          </cell>
        </row>
        <row r="31682">
          <cell r="A31682">
            <v>95418</v>
          </cell>
          <cell r="B31682" t="str">
            <v>CURSO DE CAPACITAÇÃO PARA ARQUITETO JÚNIOR (ENCARGOS COMPLEMENTARES) - MENSALISTA</v>
          </cell>
          <cell r="C31682" t="str">
            <v>MES</v>
          </cell>
        </row>
        <row r="31683">
          <cell r="A31683">
            <v>95419</v>
          </cell>
          <cell r="B31683" t="str">
            <v>CURSO DE CAPACITAÇÃO PARA ARQUITETO PLENO (ENCARGOS COMPLEMENTARES) - MENSALISTA</v>
          </cell>
          <cell r="C31683" t="str">
            <v>MES</v>
          </cell>
        </row>
        <row r="31684">
          <cell r="A31684">
            <v>95420</v>
          </cell>
          <cell r="B31684" t="str">
            <v>CURSO DE CAPACITAÇÃO PARA ARQUITETO SÊNIOR (ENCARGOS COMPLEMENTARES) - MENSALISTA</v>
          </cell>
          <cell r="C31684" t="str">
            <v>MES</v>
          </cell>
        </row>
        <row r="31685">
          <cell r="A31685">
            <v>95421</v>
          </cell>
          <cell r="B31685" t="str">
            <v>CURSO DE CAPACITAÇÃO PARA ENCARREGADO GERAL DE OBRAS (ENCARGOS COMPLEMENTARES) - MENSALISTA</v>
          </cell>
          <cell r="C31685" t="str">
            <v>MES</v>
          </cell>
        </row>
        <row r="31686">
          <cell r="A31686">
            <v>95422</v>
          </cell>
          <cell r="B31686" t="str">
            <v>CURSO DE CAPACITAÇÃO PARA MESTRE DE OBRAS (ENCARGOS COMPLEMENTARES) - MENSALISTA</v>
          </cell>
          <cell r="C31686" t="str">
            <v>MES</v>
          </cell>
        </row>
        <row r="31687">
          <cell r="A31687">
            <v>95423</v>
          </cell>
          <cell r="B31687" t="str">
            <v>CURSO DE CAPACITAÇÃO PARA TOPÓGRAFO (ENCARGOS COMPLEMENTARES) - MENSALISTA</v>
          </cell>
          <cell r="C31687" t="str">
            <v>MES</v>
          </cell>
        </row>
        <row r="31688">
          <cell r="A31688">
            <v>95424</v>
          </cell>
          <cell r="B31688" t="str">
            <v xml:space="preserve">Analise granulometrica sem sedimentacao.(desonerado) un </v>
          </cell>
          <cell r="C31688" t="str">
            <v>MES</v>
          </cell>
        </row>
        <row r="31689">
          <cell r="A31689" t="str">
            <v>AD04.05.0050</v>
          </cell>
          <cell r="B31689" t="str">
            <v xml:space="preserve">Analise granulometrica completa, em amostra de solo, de acordo com a NBR7181 e NBR6457, compreendendo as fases de peneiramento e sedimentacao, quando constatada a presenca de particulas finas em sua composicao.(desonerado) un </v>
          </cell>
        </row>
        <row r="31690">
          <cell r="A31690" t="str">
            <v>AD04.05.0053</v>
          </cell>
          <cell r="B31690" t="str">
            <v>Ensaio de adensamento endometrico em amostra de solo, envolvendo, no minimo, 10 estagios de carga, inclusive um laco de descarregamento e recarregamento, de acordo com as recomendacoes estabelecidas na NBR12007.(desonerado) un 1</v>
          </cell>
        </row>
        <row r="31691">
          <cell r="A31691" t="str">
            <v>AD04.05.0100</v>
          </cell>
          <cell r="B31691" t="str">
            <v>Ensaio de cizalhamento direto em solo, com, no minimo, 3 niveis de tensao normal aplicada a amostra e com apresentacao das curvas de tensao cisalhante por deslocamento horizontal e deslocamento vertical por deslocamento horizontal, em mm, para cada um dos 3 niveis de tensao.(desonera</v>
          </cell>
        </row>
        <row r="31692">
          <cell r="A31692" t="str">
            <v>AD04.05.0150</v>
          </cell>
          <cell r="B31692" t="str">
            <v xml:space="preserve">Ensaio de laboratorio, para determinacao da Densidade Real dos graos de amostra de solo, de acordo com as recomendacoes de preparo descritas na NBR6457.(desonerado) un </v>
          </cell>
        </row>
        <row r="31693">
          <cell r="A31693" t="str">
            <v>AD04.05.0200</v>
          </cell>
          <cell r="B31693" t="str">
            <v>Ensaio para determinacao, em laboratorio, do Limite de Liquidez de amostra de solo fino, de acordo com as recomendacoes da NBR7180 e da NBR6457.(desonerado) un</v>
          </cell>
        </row>
        <row r="31694">
          <cell r="A31694" t="str">
            <v>AD04.05.0250</v>
          </cell>
          <cell r="B31694" t="str">
            <v>Ensaio para determinacao, em laboratorio, do Limite de Plasticidade de amostra de solo fino, de acordo com as recomendacoes da NBR7180 e da NBR6457.(desonerado) un</v>
          </cell>
        </row>
        <row r="31695">
          <cell r="A31695" t="str">
            <v>AD04.05.0300</v>
          </cell>
          <cell r="B31695" t="str">
            <v>Ensaio para determinacao de massa especifica aparente in situ (DPTM-92/64).(desonerado) un</v>
          </cell>
        </row>
        <row r="31696">
          <cell r="A31696" t="str">
            <v>AD04.05.0325</v>
          </cell>
          <cell r="B31696" t="str">
            <v>Ensaio para determinacao, em laboratorio, do Peso Especifico Aparente de amostra de solo, de acordo com as recomendacoes da NBR6457.(desonerado) un</v>
          </cell>
        </row>
        <row r="31697">
          <cell r="A31697" t="str">
            <v>AD04.05.0350</v>
          </cell>
          <cell r="B31697" t="str">
            <v xml:space="preserve">Ensaio para determinacao do Indice de Suporte California (CBR) - 3 pontos - obtido com energia Proctor Normal, atraves de, no minimo, 5 corpos de prova, conforme recomendacoes da NBR9895.(desonerado) un </v>
          </cell>
        </row>
        <row r="31698">
          <cell r="A31698" t="str">
            <v>AD04.05.0450</v>
          </cell>
          <cell r="B31698" t="str">
            <v>Ensaio para determinacao, no campo, da umidade aparente do solo, atraves do Metodo speedy.(desonerado) un</v>
          </cell>
        </row>
        <row r="31699">
          <cell r="A31699" t="str">
            <v>AD04.05.0500</v>
          </cell>
          <cell r="B31699" t="str">
            <v>Ensaio para determinacao da umidade natural de amostras de solo, em laboratorio.(desonerado) un</v>
          </cell>
        </row>
        <row r="31700">
          <cell r="A31700" t="str">
            <v>AD04.05.0550</v>
          </cell>
          <cell r="B31700" t="str">
            <v xml:space="preserve">Extracao e acondicionamento de amostra indeformada de solo, com pistao estacionario de 100mm e de acordo com as recomendacoes estabelecidas na NBR9820.(desonerado) un </v>
          </cell>
        </row>
        <row r="31701">
          <cell r="A31701" t="str">
            <v>AD04.05.0600</v>
          </cell>
          <cell r="B31701" t="str">
            <v xml:space="preserve">Instalacao de medidor de nivel de agua, inclusive transporte da equipe.(desonerado) m </v>
          </cell>
        </row>
        <row r="31702">
          <cell r="A31702" t="str">
            <v>AD04.05.0650</v>
          </cell>
          <cell r="B31702" t="str">
            <v xml:space="preserve">Sondagem manual com pa e picareta, por metro linear ou fracao.(desonerado) m </v>
          </cell>
        </row>
        <row r="31703">
          <cell r="A31703" t="str">
            <v>AD04.05.0700</v>
          </cell>
          <cell r="B31703" t="str">
            <v xml:space="preserve">Sondagem manual com trado e cavadeira, por metro linear ou fracao.(desonerado) m </v>
          </cell>
        </row>
        <row r="31704">
          <cell r="A31704" t="str">
            <v>AD04.05.0703</v>
          </cell>
          <cell r="B31704" t="str">
            <v>Sondagem de reconhecimento, a trado manual, com diametro de 100mm.(desonerado) m</v>
          </cell>
        </row>
        <row r="31705">
          <cell r="A31705" t="str">
            <v>AD04.05.0706</v>
          </cell>
          <cell r="B31705" t="str">
            <v xml:space="preserve">Sondagem rotativa vertical, em rocha alterada, com coroa de Widia ou similar, diametro B (60mm), inclusive deslocamento e posicionamento em cada furo.(desonerado) m </v>
          </cell>
        </row>
        <row r="31706">
          <cell r="A31706" t="str">
            <v>AD04.10.0050</v>
          </cell>
          <cell r="B31706" t="str">
            <v xml:space="preserve">Sondagem rotativa vertical, em rocha alterada, com coroa de Widia ou similar, diametro N (75mm), inclusive deslocamento e posicionamento em cada furo.(desonerado) m </v>
          </cell>
        </row>
        <row r="31707">
          <cell r="A31707" t="str">
            <v>AD04.10.0100</v>
          </cell>
          <cell r="B31707" t="str">
            <v>Sondagem rotativa vertical, em solo, com coroa de Widia ou similar, diametro B (60mm), inclusive deslocamento e posicionamento em cada furo.(desonerado) m</v>
          </cell>
        </row>
        <row r="31708">
          <cell r="A31708" t="str">
            <v>AD04.10.0150</v>
          </cell>
          <cell r="B31708" t="str">
            <v xml:space="preserve">Sondagem rotativa vertical, em solo, com coroa de Widia ou similar, diametro N (75mm), inclusive deslocamento e posicionamento em cada furo.(desonerado) m </v>
          </cell>
        </row>
        <row r="31709">
          <cell r="A31709" t="str">
            <v>AD04.10.0200</v>
          </cell>
          <cell r="B31709" t="str">
            <v xml:space="preserve">Sondagem rotativa com Coroa de diamante, em rocha sa, diametro HW, inclinada (qualquer inclinacao diferente da vertical), inclusive deslocamento dentro do canteiro e instalacao da sonda no furo.(desonerado) m </v>
          </cell>
        </row>
        <row r="31710">
          <cell r="A31710" t="str">
            <v>AD04.15.0050</v>
          </cell>
          <cell r="B31710" t="str">
            <v xml:space="preserve">Sondagem rotativa com Coroa de diamante, em rocha sa, diametro NW, inclinada (qualquer inclinacao diferente da vertical), inclusive deslocamento dentro do canteiro e instalacao da sonda no furo.(desonerado) m </v>
          </cell>
        </row>
        <row r="31711">
          <cell r="A31711" t="str">
            <v>AD04.15.0100</v>
          </cell>
          <cell r="B31711" t="str">
            <v xml:space="preserve">Sondagem rotativa vertical, em rocha alterada, com coroa de diamante, diametro B (60mm), inclusive deslocamento e posicionamento em cada furo.(desonerado) m </v>
          </cell>
        </row>
        <row r="31712">
          <cell r="A31712" t="str">
            <v>AD04.15.0150</v>
          </cell>
          <cell r="B31712" t="str">
            <v xml:space="preserve">Sondagem rotativa vertical, em rocha alterada, com coroa de diamante, diametro H (99mm), inclusive deslocamento e posicionamento em cada furo.(desonerado) m </v>
          </cell>
        </row>
        <row r="31713">
          <cell r="A31713" t="str">
            <v>AD04.15.0200</v>
          </cell>
          <cell r="B31713" t="str">
            <v xml:space="preserve">Sondagem rotativa vertical, em rocha sa, com coroa de diamante, diametro B (60mm), inclusive deslocamento e posicionamento em cada furo.(desonerado) m </v>
          </cell>
        </row>
        <row r="31714">
          <cell r="A31714" t="str">
            <v>AD04.15.0250</v>
          </cell>
          <cell r="B31714" t="str">
            <v xml:space="preserve">Sondagem rotativa vertical, em rocha sa, com coroa de diamante, diametro N (75mm), inclusive deslocamento e posicionamento em cada furo.(desonerado) m </v>
          </cell>
        </row>
        <row r="31715">
          <cell r="A31715" t="str">
            <v>AD04.15.0300</v>
          </cell>
          <cell r="B31715" t="str">
            <v xml:space="preserve">Sondagem rotativa vertical, em rocha sa, com coroa de diamante, diametro H (99mm), inclusive deslocamento e posicionamento em cada furo.(desonerado) m </v>
          </cell>
        </row>
        <row r="31716">
          <cell r="A31716" t="str">
            <v>AD04.15.0400</v>
          </cell>
          <cell r="B31716" t="str">
            <v>Sondagem a percussao com diametro ate 3", com ensaio de penetracao (SPT) a cada metro, incluindo relatorio contendo classificacao tatil visual das amostras, perfis individuais dos furos, planta de localizacao e respectivas cotas das sondagens. Inclui deslocamento ate 50m de distancia e instalacao do</v>
          </cell>
        </row>
        <row r="31717">
          <cell r="A31717" t="str">
            <v>AD04.20.0050</v>
          </cell>
          <cell r="B31717" t="str">
            <v xml:space="preserve">Analise granulometrica sem sedimentacao. un </v>
          </cell>
        </row>
        <row r="31718">
          <cell r="A31718" t="str">
            <v>AD05.05.0050</v>
          </cell>
          <cell r="B31718" t="str">
            <v xml:space="preserve">Analise granulometrica completa, em amostra de solo, de acordo com a NBR7181 e NBR6457, compreendendo as fases de peneiramento e sedimentacao, quando constatada a presenca de particulas finas em sua composicao. un </v>
          </cell>
        </row>
        <row r="31719">
          <cell r="A31719" t="str">
            <v>AD05.05.0053</v>
          </cell>
          <cell r="B31719" t="str">
            <v>Ensaio de adensamento endometrico em amostra de solo, envolvendo, no minimo, 10 estagios de carga, inclusive um laco de descarregamento e recarregamento, de acordo com as recomendacoes estabelecidas na NBR12007. un 1</v>
          </cell>
        </row>
        <row r="31720">
          <cell r="A31720" t="str">
            <v>AD05.05.0100</v>
          </cell>
          <cell r="B31720" t="str">
            <v>Ensaio de cizalhamento direto em solo, com, no minimo, 3 niveis de tensao normal aplicada a amostra e com apresentacao das curvas de tensao cisalhante por deslocamento horizontal e deslocamento vertical por deslocamento horizontal, em mm, para cada um dos 3 niveis de tens</v>
          </cell>
        </row>
        <row r="31721">
          <cell r="A31721" t="str">
            <v>AD05.05.0150</v>
          </cell>
          <cell r="B31721" t="str">
            <v xml:space="preserve">Ensaio de laboratorio, para determinacao da Densidade Real dos graos de amostra de solo, de acordo com as recomendacoes de preparo descritas na NBR6457. un </v>
          </cell>
        </row>
        <row r="31722">
          <cell r="A31722" t="str">
            <v>AD05.05.0200</v>
          </cell>
          <cell r="B31722" t="str">
            <v xml:space="preserve">Ensaio para determinacao, em laboratorio, do Limite de Liquidez de amostra de solo fino, de acordo com as recomendacoes da NBR7180 e da NBR6457. un </v>
          </cell>
        </row>
        <row r="31723">
          <cell r="A31723" t="str">
            <v>AD05.05.0250</v>
          </cell>
          <cell r="B31723" t="str">
            <v xml:space="preserve">Ensaio para determinacao, em laboratorio, do Limite de Plasticidade de amostra de solo fino, de acordo com as recomendacoes da NBR7180 e da NBR6457. un </v>
          </cell>
        </row>
        <row r="31724">
          <cell r="A31724" t="str">
            <v>AD05.05.0300</v>
          </cell>
          <cell r="B31724" t="str">
            <v>Ensaio para determinacao de massa especifica aparente in situ (DPTM-92/64). un</v>
          </cell>
        </row>
        <row r="31725">
          <cell r="A31725" t="str">
            <v>AD05.05.0325</v>
          </cell>
          <cell r="B31725" t="str">
            <v>Ensaio para determinacao, em laboratorio, do Peso Especifico Aparente de amostra de solo, de acordo com as recomendacoes da NBR6457. un</v>
          </cell>
        </row>
        <row r="31726">
          <cell r="A31726" t="str">
            <v>AD05.05.0350</v>
          </cell>
          <cell r="B31726" t="str">
            <v>Ensaio para determinacao do Indice de Suporte California (CBR) - 3 pontos - obtido com energia Proctor Normal, atraves de, no minimo, 5 corpos de prova, conforme recomendacoes da NBR9895. un 1</v>
          </cell>
        </row>
        <row r="31727">
          <cell r="A31727" t="str">
            <v>AD05.05.0450</v>
          </cell>
          <cell r="B31727" t="str">
            <v>Ensaio para determinacao, no campo, da umidade aparente do solo, atraves do Metodo speedy. un</v>
          </cell>
        </row>
        <row r="31728">
          <cell r="A31728" t="str">
            <v>AD05.05.0500</v>
          </cell>
          <cell r="B31728" t="str">
            <v>Ensaio para determinacao da umidade natural de amostras de solo, em laboratorio. un</v>
          </cell>
        </row>
        <row r="31729">
          <cell r="A31729" t="str">
            <v>AD05.05.0550</v>
          </cell>
          <cell r="B31729" t="str">
            <v xml:space="preserve">Extracao e acondicionamento de amostra indeformada de solo, com pistao estacionario de 100mm e de acordo com as recomendacoes estabelecidas na NBR9820. un </v>
          </cell>
        </row>
        <row r="31730">
          <cell r="A31730" t="str">
            <v>AD05.05.0600</v>
          </cell>
          <cell r="B31730" t="str">
            <v xml:space="preserve">Instalacao de medidor de nivel de agua, inclusive transporte da equipe. m </v>
          </cell>
        </row>
        <row r="31731">
          <cell r="A31731" t="str">
            <v>AD05.05.0650</v>
          </cell>
          <cell r="B31731" t="str">
            <v xml:space="preserve">Sondagem manual com pa e picareta, por metro linear ou fracao. m </v>
          </cell>
        </row>
        <row r="31732">
          <cell r="A31732" t="str">
            <v>AD05.05.0700</v>
          </cell>
          <cell r="B31732" t="str">
            <v xml:space="preserve">Sondagem manual com trado e cavadeira, por metro linear ou fracao. m </v>
          </cell>
        </row>
        <row r="31733">
          <cell r="A31733" t="str">
            <v>AD05.05.0703</v>
          </cell>
          <cell r="B31733" t="str">
            <v>Sondagem de reconhecimento, a trado manual, com diametro de 100mm. m</v>
          </cell>
        </row>
        <row r="31734">
          <cell r="A31734" t="str">
            <v>AD05.05.0706</v>
          </cell>
          <cell r="B31734" t="str">
            <v xml:space="preserve">Sondagem rotativa vertical, em rocha alterada, com coroa de Widia ou similar, diametro B (60mm), inclusive deslocamento e posicionamento em cada furo. m </v>
          </cell>
        </row>
        <row r="31735">
          <cell r="A31735" t="str">
            <v>AD05.10.0050</v>
          </cell>
          <cell r="B31735" t="str">
            <v xml:space="preserve">Sondagem rotativa vertical, em rocha alterada, com coroa de Widia ou similar, diametro N (75mm), inclusive deslocamento e posicionamento em cada furo. m </v>
          </cell>
        </row>
        <row r="31736">
          <cell r="A31736" t="str">
            <v>AD05.10.0100</v>
          </cell>
          <cell r="B31736" t="str">
            <v xml:space="preserve">Sondagem rotativa vertical, em solo, com coroa de Widia ou similar, diametro B (60mm), inclusive deslocamento e posicionamento em cada furo. m </v>
          </cell>
        </row>
        <row r="31737">
          <cell r="A31737" t="str">
            <v>AD05.10.0150</v>
          </cell>
          <cell r="B31737" t="str">
            <v xml:space="preserve">Sondagem rotativa vertical, em solo, com coroa de Widia ou similar, diametro N (75mm), inclusive deslocamento e posicionamento em cada furo. m </v>
          </cell>
        </row>
        <row r="31738">
          <cell r="A31738" t="str">
            <v>AD05.10.0200</v>
          </cell>
          <cell r="B31738" t="str">
            <v xml:space="preserve">Sondagem rotativa com Coroa de diamante, em rocha sa, diametro HW, inclinada (qualquer inclinacao diferente da vertical), inclusive deslocamento dentro do canteiro e instalacao da sonda no furo. m </v>
          </cell>
        </row>
        <row r="31739">
          <cell r="A31739" t="str">
            <v>AD05.15.0050</v>
          </cell>
          <cell r="B31739" t="str">
            <v xml:space="preserve">Sondagem rotativa com Coroa de diamante, em rocha sa, diametro NW, inclinada (qualquer inclinacao diferente da vertical), inclusive deslocamento dentro do canteiro e instalacao da sonda no furo. m </v>
          </cell>
        </row>
        <row r="31740">
          <cell r="A31740" t="str">
            <v>AD05.15.0100</v>
          </cell>
          <cell r="B31740" t="str">
            <v xml:space="preserve">Sondagem rotativa vertical, em rocha alterada, com coroa de diamante, diametro B (60mm), inclusive deslocamento e posicionamento em cada furo. m </v>
          </cell>
        </row>
        <row r="31741">
          <cell r="A31741" t="str">
            <v>AD05.15.0150</v>
          </cell>
          <cell r="B31741" t="str">
            <v xml:space="preserve">Sondagem rotativa vertical, em rocha alterada, com coroa de diamante, diametro H (99mm), inclusive deslocamento e posicionamento em cada furo. m </v>
          </cell>
        </row>
        <row r="31742">
          <cell r="A31742" t="str">
            <v>AD05.15.0200</v>
          </cell>
          <cell r="B31742" t="str">
            <v xml:space="preserve">Sondagem rotativa vertical, em rocha sa, com coroa de diamante, diametro B (60mm), inclusive deslocamento e posicionamento em cada furo. m </v>
          </cell>
        </row>
        <row r="31743">
          <cell r="A31743" t="str">
            <v>AD05.15.0250</v>
          </cell>
          <cell r="B31743" t="str">
            <v xml:space="preserve">Sondagem rotativa vertical, em rocha sa, com coroa de diamante, diametro N (75mm), inclusive deslocamento e posicionamento em cada furo. m </v>
          </cell>
        </row>
        <row r="31744">
          <cell r="A31744" t="str">
            <v>AD05.15.0300</v>
          </cell>
          <cell r="B31744" t="str">
            <v xml:space="preserve">Sondagem rotativa vertical, em rocha sa, com coroa de diamante, diametro H (99mm), inclusive deslocamento e posicionamento em cada furo. m </v>
          </cell>
        </row>
        <row r="31745">
          <cell r="A31745" t="str">
            <v>AD05.15.0400</v>
          </cell>
          <cell r="B31745" t="str">
            <v>Sondagem a percussao com diametro ate 3", com ensaio de penetracao (SPT) a cada metro, incluindo relatorio contendo classificacao tatil visual das amostras, perfis individuais dos furos, planta de localizacao e respectivas cotas das sondagens. Inclui deslocamento ate 50m de distancia e instalacao do</v>
          </cell>
        </row>
        <row r="31746">
          <cell r="A31746" t="str">
            <v>AD05.20.0050</v>
          </cell>
          <cell r="B31746" t="str">
            <v>Marcacao de obra, sem instrumento topografico, considerada a projecao horizontal da area envolvente.(desonerado) m</v>
          </cell>
        </row>
        <row r="31747">
          <cell r="A31747" t="str">
            <v>AD09.05.0050</v>
          </cell>
          <cell r="B31747" t="str">
            <v>Locacao de obra com aparelho topografico, sobre cerca de marcacao, inclusive construcao desta e sua pre-locacao e o fornecimento do material e tendo, por medicao, o perimetro a construir.(desonerado) m</v>
          </cell>
        </row>
        <row r="31748">
          <cell r="A31748" t="str">
            <v>AD09.10.0100</v>
          </cell>
          <cell r="B31748" t="str">
            <v>Marcacao de obra, sem instrumento topografico, considerada a projecao horizontal da area envolvente. m</v>
          </cell>
        </row>
        <row r="31749">
          <cell r="A31749" t="str">
            <v>AD10.05.0050</v>
          </cell>
          <cell r="B31749" t="str">
            <v>Locacao de obra com aparelho topografico, sobre cerca de marcacao, inclusive construcao desta e sua pre-locacao e o fornecimento do material e tendo, por medicao, o perimetro a construir. m</v>
          </cell>
        </row>
        <row r="31750">
          <cell r="A31750" t="str">
            <v>AD10.10.0100</v>
          </cell>
          <cell r="B31750" t="str">
            <v xml:space="preserve">Deslocamento, entre furos, de equipamento de sondagem a percurssao, incluindo desmontagem e remontagem.(desonerado) </v>
          </cell>
        </row>
        <row r="31751">
          <cell r="A31751" t="str">
            <v>AD14.05.0050</v>
          </cell>
          <cell r="B31751" t="str">
            <v xml:space="preserve">Carga e descarga de equipamentos pesados em carretas, exclusive o custo horario do equipamento, durante a operacao.(desonerado) </v>
          </cell>
        </row>
        <row r="31752">
          <cell r="A31752" t="str">
            <v>AD14.10.0050</v>
          </cell>
          <cell r="B31752" t="str">
            <v>Transporte de andaime suspenso, tipo leve, para pintura, inclusive ida e volta do caminhao, carga e descarga (considerar o minimo de 40unxKm, para calculo deste transporte).(desonerado) un.K</v>
          </cell>
        </row>
        <row r="31753">
          <cell r="A31753" t="str">
            <v>AD14.10.0100</v>
          </cell>
          <cell r="B31753" t="str">
            <v>Transporte de andaime suspenso, tipo pesado, para revestimento, inclusive ida e volta do caminhao, carga e descarga (considerar o minimo de 200unxKm, para calculo deste transporte).(desonerado) un.K</v>
          </cell>
        </row>
        <row r="31754">
          <cell r="A31754" t="str">
            <v>AD14.10.0150</v>
          </cell>
          <cell r="B31754" t="str">
            <v>Transporte de andaime tubular, considerando-se a area de projecao vertical do andaime, inclusive ida e volta do caminhao, carga e descarga (considerar o minimo de 315m2xKm, para calculo deste transporte).(desonerado) m2.K</v>
          </cell>
        </row>
        <row r="31755">
          <cell r="A31755" t="str">
            <v>AD14.10.0200</v>
          </cell>
          <cell r="B31755" t="str">
            <v xml:space="preserve">Transporte de elevador de obras constituido por cabine aberta, com plataforma, guinchos e cabos de 16m de altura.(desonerado) un.Km </v>
          </cell>
        </row>
        <row r="31756">
          <cell r="A31756" t="str">
            <v>AD14.10.0250</v>
          </cell>
          <cell r="B31756" t="str">
            <v>Transporte de equipamentos pesados em carretas, exclusive a carga e descarga e o custo horario dos equipamentos transportados.(desonerado) t.K</v>
          </cell>
        </row>
        <row r="31757">
          <cell r="A31757" t="str">
            <v>AD14.10.0300</v>
          </cell>
          <cell r="B31757" t="str">
            <v>Transporte maritimo de carga de qualquer natureza, exclusive despesas de carga e descarga, no trajeto da Ilha do Governador ate a Ilha de Paqueta ou vice-versa, em embarcacao apropriada (considerar apenas a viagem com a carga).(desonerado) t</v>
          </cell>
        </row>
        <row r="31758">
          <cell r="A31758" t="str">
            <v>AD14.10.0350</v>
          </cell>
          <cell r="B31758" t="str">
            <v>Caminhoneta de servico, com cabine e cacamba, com motor bicombustivel, cabine simples, com ar condicionado e direcao hidraulica, capacidade de carga minima de 650Kg, tracao 4 x 2 com motorista, material de operacao e material de manutencao. Custo horario produtivo.(desonerado) h</v>
          </cell>
        </row>
        <row r="31759">
          <cell r="A31759" t="str">
            <v>AD14.15.0050</v>
          </cell>
          <cell r="B31759" t="str">
            <v>Caminhoneta de servico, com cabine e cacamba, com motor bicombustivel, cabine simples, com ar condicionado e direcao hidraulica, capacidade de carga minima de 650Kg, tracao 4 x 2 com motorista e material de operacao. Custo horario improdutivo (motor funcionando).(desonerado) h</v>
          </cell>
        </row>
        <row r="31760">
          <cell r="A31760" t="str">
            <v>AD14.15.0100</v>
          </cell>
          <cell r="B31760" t="str">
            <v>Caminhoneta de servico, com cabine e cacamba, com motor bicombustivel, cabine simples, com ar condicionado e direcao hidraulica, capacidade de carga minima de 650Kg, tracao 4 x 2 com motorista. Custo horario improdutivo (motor desligado).(desonerado) h</v>
          </cell>
        </row>
        <row r="31761">
          <cell r="A31761" t="str">
            <v>AD14.15.0150</v>
          </cell>
          <cell r="B31761" t="str">
            <v>Caminhoneta de servico, capacidade para 9 passageiros ou 1t, com motorista, material de operacao e material de manutencao, com as seguintes especificacoes minimas: motor a gasolina de 53CV, modelo Standard. Custo horario diurno (entre 05:00h e 22:00h).(desonerado) h</v>
          </cell>
        </row>
        <row r="31762">
          <cell r="A31762" t="str">
            <v>AD14.15.0200</v>
          </cell>
          <cell r="B31762" t="str">
            <v>Caminhoneta de Servico, capacidade de 9 passageiros ou 1t, com motorista, material de operacao e material de manutencao, com as seguintes especificacoes minimas: motor a gasolina de 53CV. Custo horario produtivo.(desonerado) h</v>
          </cell>
        </row>
        <row r="31763">
          <cell r="A31763" t="str">
            <v>AD14.15.0250</v>
          </cell>
          <cell r="B31763" t="str">
            <v>Caminhoneta de Servico, capacidade de 9 passageiros ou 1t, com motorista e material de operacao, com as seguintes especificacoes minimas: motor a gasolina de 53CV. Custo horario improdutivo (motor funcionando).(desonerado</v>
          </cell>
        </row>
        <row r="31764">
          <cell r="A31764" t="str">
            <v>AD14.15.0300</v>
          </cell>
          <cell r="B31764" t="str">
            <v>Caminhoneta de Servico, capacidade de 9 passageiros ou 1t, com motorista, com as seguintes especificacoes minimas: motor a gasolina de 53CV. Custo horario improdutivo (motor desligado).(desonerado) h</v>
          </cell>
        </row>
        <row r="31765">
          <cell r="A31765" t="str">
            <v>AD14.15.0350</v>
          </cell>
          <cell r="B31765" t="str">
            <v>Caminhoneta de Servico, capacidade de 9 passageiros ou 1t, com motorista, material de operacao e material de manutencao, com as seguintes especificacoes minimas: motor a gasolina de 53CV, autonomia de 3000Km/mes. Custo mensal.(desonerado) un.mes 4</v>
          </cell>
        </row>
        <row r="31766">
          <cell r="A31766" t="str">
            <v>AD14.15.0401</v>
          </cell>
          <cell r="B31766" t="str">
            <v>Caminhoneta de Servico (kilometragem adicional), capacidade para 9 passageiros ou 1t, com motorista, material de operacao e material de manutencao, com as seguintes especificacoes minimas: motor a gasolina de 53CV. Custo do quilometro adicional.(desonerado) K</v>
          </cell>
        </row>
        <row r="31767">
          <cell r="A31767" t="str">
            <v>AD14.15.0403</v>
          </cell>
          <cell r="B31767" t="str">
            <v xml:space="preserve">Carreta para transporte pesado, com capacidade de carga util de 60/80t, com motorista operador, material de operacao e material de manutencao, com as seguintes especificacoes minimas: motor diesel de 330CV, chassis extensivel ate 21m e semi-reboque de 4 eixos. Custo horario produtivo.(desonerado) h </v>
          </cell>
        </row>
        <row r="31768">
          <cell r="A31768" t="str">
            <v>AD14.15.0550</v>
          </cell>
          <cell r="B31768" t="str">
            <v>Carreta para transporte pesado, com capacidade de carga util de 60/80t, com motorista operador e material de operacao, com as seguintes especificacoes minimas: motor diesel de 330CV, chassis extensivel ate 21m e semi-reboque de 4 eixos. Custo horario improdutivo (motor funcionando).(desonerado) h</v>
          </cell>
        </row>
        <row r="31769">
          <cell r="A31769" t="str">
            <v>AD14.15.0600</v>
          </cell>
          <cell r="B31769" t="str">
            <v>Carreta para transporte pesado, com capacidade de carga util de 60/80t, com motorista operador, com as seguintes especificacoes minimas: motor diesel de 330CV, chassis extensivel ate 21m e semi-reboque de 4 eixos. Custo horario improdutivo (motor desligado).(desonerado) h</v>
          </cell>
        </row>
        <row r="31770">
          <cell r="A31770" t="str">
            <v>AD14.15.0650</v>
          </cell>
          <cell r="B31770" t="str">
            <v xml:space="preserve">Carreta para transporte pesado, com capacidade de carga util de 30t, com motorista operador, material de operacao e material de manutencao, com as seguintes especificacoes minimas: motor diesel de 330CV, chassis extensivel ate 21m e semi-reboque de 3 eixos. Custo horario produtivo.(desonerado) h </v>
          </cell>
        </row>
        <row r="31771">
          <cell r="A31771" t="str">
            <v>AD14.15.0700</v>
          </cell>
          <cell r="B31771" t="str">
            <v>Carreta para transporte pesado, com capacidade de carga util de 30t, com motorista operador e material de operacao, com as seguintes especificacoes minimas: motor diesel de 330CV, chassis extensivel ate 21m e semi-reboque de 3 eixos. Custo horario improdutivo (motor funcionando).(desonerado) h</v>
          </cell>
        </row>
        <row r="31772">
          <cell r="A31772" t="str">
            <v>AD14.15.0703</v>
          </cell>
          <cell r="B31772" t="str">
            <v>Carreta para transporte pesado, com capacidade de carga util de 30t, com motorista, com as seguintes especificacoes minimas: motor diesel de 330CV, chassis extensivel ate 21m e semi-reboque de 3 eixos. Custo horario improdutivo (motor desligado).(desonerado) h</v>
          </cell>
        </row>
        <row r="31773">
          <cell r="A31773" t="str">
            <v>AD14.15.0706</v>
          </cell>
          <cell r="B31773" t="str">
            <v xml:space="preserve">Veiculo de servico, motor 1.0, com ar condicionado, direcao hidraulica, radio, inclusive combustivel, seguro, lubrificacao, manutencao, licenciamento, quilometragem livre, sem motorista. Custo mensal.(desonerado) un.mes </v>
          </cell>
        </row>
        <row r="31774">
          <cell r="A31774" t="str">
            <v>AD14.15.0750</v>
          </cell>
          <cell r="B31774" t="str">
            <v xml:space="preserve">Veiculo de servico para apoio as operacoes de trafego, motor 1.0 a gasolina, 4 portas, com ar condicionado e direcao hidraulica, identificacao padrao CET-RIO, sinalizador giratorio, equipamento de rastreamento, inclusive combustivel, licenciamento, seguro obrigatorio, lubrificacao, manutencao, lavagem geral. Quilometragem media de 3300 Km </v>
          </cell>
        </row>
        <row r="31775">
          <cell r="A31775" t="str">
            <v>AD14.15.0770</v>
          </cell>
          <cell r="B31775" t="str">
            <v>Veiculo de servico, motor 1.0 a gasolina, de 69 CV (67,6 HP), para apoio as operacoes de trafego (uso exclusivo SMTR/CET-RIO), com ar condicionado, direcao hidraulica, inclusive material de operacao e material de manutencao, licenciamento, seguro e adesivos na carroceria, sinalizador giratorio, radio AM/FM di</v>
          </cell>
        </row>
        <row r="31776">
          <cell r="A31776" t="str">
            <v>AD14.15.0800</v>
          </cell>
          <cell r="B31776" t="str">
            <v xml:space="preserve">Deslocamento, entre furos, de equipamento de sondagem a percurssao, incluindo desmontagem e remontagem. un </v>
          </cell>
        </row>
        <row r="31777">
          <cell r="A31777" t="str">
            <v>AD15.05.0050</v>
          </cell>
          <cell r="B31777" t="str">
            <v>Carga e descarga de equipamentos pesados em carretas, exclusive o custo horario do equipamento, durante a operacao. t</v>
          </cell>
        </row>
        <row r="31778">
          <cell r="A31778" t="str">
            <v>AD15.10.0050</v>
          </cell>
          <cell r="B31778" t="str">
            <v>Transporte de andaime suspenso, tipo leve, para pintura, inclusive ida e volta do caminhao, carga e descarga (considerar o minimo de 40unxKm, para calculo deste transporte). un.K</v>
          </cell>
        </row>
        <row r="31779">
          <cell r="A31779" t="str">
            <v>AD15.10.0100</v>
          </cell>
          <cell r="B31779" t="str">
            <v>Transporte de andaime suspenso, tipo pesado, para revestimento, inclusive ida e volta do caminhao, carga e descarga (considerar o minimo de 200unxKm, para calculo deste transporte). un.K</v>
          </cell>
        </row>
        <row r="31780">
          <cell r="A31780" t="str">
            <v>AD15.10.0150</v>
          </cell>
          <cell r="B31780" t="str">
            <v>Transporte de andaime tubular, considerando-se a area de projecao vertical do andaime, inclusive ida e volta do caminhao, carga e descarga (considerar o minimo de 315m2xKm, para calculo deste transporte). m2.K</v>
          </cell>
        </row>
        <row r="31781">
          <cell r="A31781" t="str">
            <v>AD15.10.0200</v>
          </cell>
          <cell r="B31781" t="str">
            <v xml:space="preserve">Transporte de elevador de obras constituido por cabine aberta, com plataforma, guinchos e cabos de 16m de altura. un.Km </v>
          </cell>
        </row>
        <row r="31782">
          <cell r="A31782" t="str">
            <v>AD15.10.0250</v>
          </cell>
          <cell r="B31782" t="str">
            <v>Transporte de equipamentos pesados em carretas, exclusive a carga e descarga e o custo horario dos equipamentos transportados. t.</v>
          </cell>
        </row>
        <row r="31783">
          <cell r="A31783" t="str">
            <v>AD15.10.0300</v>
          </cell>
          <cell r="B31783" t="str">
            <v>Transporte maritimo de carga de qualquer natureza, exclusive despesas de carga e descarga, no trajeto da Ilha do Governador ate a Ilha de Paqueta ou vice-versa, em embarcacao apropriada (considerar apenas a viagem com a carga). t</v>
          </cell>
        </row>
        <row r="31784">
          <cell r="A31784" t="str">
            <v>AD15.10.0350</v>
          </cell>
          <cell r="B31784" t="str">
            <v>Caminhoneta de servico, com cabine e cacamba, com motor bicombustivel, cabine simples, com ar condicionado e direcao hidraulica, capacidade de carga minima de 650Kg, tracao 4 x 2 com motorista, material de operacao e material de manutencao. Custo horario produtivo. h</v>
          </cell>
        </row>
        <row r="31785">
          <cell r="A31785" t="str">
            <v>AD15.15.0050</v>
          </cell>
          <cell r="B31785" t="str">
            <v>Caminhoneta de servico, com cabine e cacamba, com motor bicombustivel, cabine simples, com ar condicionado e direcao hidraulica, capacidade de carga minima de 650Kg, tracao 4 x 2 com motorista e material de operacao. Custo horario improdutivo (motor funcionando). h</v>
          </cell>
        </row>
        <row r="31786">
          <cell r="A31786" t="str">
            <v>AD15.15.0100</v>
          </cell>
          <cell r="B31786" t="str">
            <v>Caminhoneta de servico, com cabine e cacamba, com motor bicombustivel, cabine simples, com ar condicionado e direcao hidraulica, capacidade de carga minima de 650Kg, tracao 4 x 2 com motorista. Custo horario improdutivo (motor desligado). h</v>
          </cell>
        </row>
        <row r="31787">
          <cell r="A31787" t="str">
            <v>AD15.15.0150</v>
          </cell>
          <cell r="B31787" t="str">
            <v>Caminhoneta de servico, capacidade para 9 passageiros ou 1t, com motorista, material de operacao e material de manutencao, com as seguintes especificacoes minimas: motor a gasolina de 53CV, modelo Standard. Custo horario diurno (entre 05:00h e 22:00h)</v>
          </cell>
        </row>
        <row r="31788">
          <cell r="A31788" t="str">
            <v>AD15.15.0200</v>
          </cell>
          <cell r="B31788" t="str">
            <v>Caminhoneta de Servico, capacidade de 9 passageiros ou 1t, com motorista, material de operacao e material de manutencao, com as seguintes especificacoes minimas: motor a gasolina de 53CV. Custo horario produtivo. h</v>
          </cell>
        </row>
        <row r="31789">
          <cell r="A31789" t="str">
            <v>AD15.15.0250</v>
          </cell>
          <cell r="B31789" t="str">
            <v>Caminhoneta de Servico, capacidade de 9 passageiros ou 1t, com motorista e material de operacao, com as seguintes especificacoes minimas: motor a gasolina de 53CV. Custo horario improdutivo (motor funcionando). h</v>
          </cell>
        </row>
        <row r="31790">
          <cell r="A31790" t="str">
            <v>AD15.15.0300</v>
          </cell>
          <cell r="B31790" t="str">
            <v>Caminhoneta de Servico, capacidade de 9 passageiros ou 1t, com motorista, com as seguintes especificacoes minimas: motor a gasolina de 53CV. Custo horario improdutivo (motor desligado). h</v>
          </cell>
        </row>
        <row r="31791">
          <cell r="A31791" t="str">
            <v>AD15.15.0350</v>
          </cell>
          <cell r="B31791" t="str">
            <v>Caminhoneta de Servico, capacidade de 9 passageiros ou 1t, com motorista, material de operacao e material de manutencao, com as seguintes especificacoes minimas: motor a gasolina de 53CV, autonomia de 3000Km/mes. Custo mensal. un.mes 4</v>
          </cell>
        </row>
        <row r="31792">
          <cell r="A31792" t="str">
            <v>AD15.15.0401</v>
          </cell>
          <cell r="B31792" t="str">
            <v>Caminhoneta de Servico (kilometragem adicional), capacidade para 9 passageiros ou 1t, com motorista, material de operacao e material de manutencao, com as seguintes especificacoes minimas: motor a gasolina de 53CV. Custo do quilometro adicional. K</v>
          </cell>
        </row>
        <row r="31793">
          <cell r="A31793" t="str">
            <v>AD15.15.0403</v>
          </cell>
          <cell r="B31793" t="str">
            <v xml:space="preserve">Carreta para transporte pesado, com capacidade de carga util de 60/80t, com motorista operador, material de operacao e material de manutencao, com as seguintes especificacoes minimas: motor diesel de 330CV, chassis extensivel ate 21m e semi-reboque de 4 eixos. Custo horario produtivo. h </v>
          </cell>
        </row>
        <row r="31794">
          <cell r="A31794" t="str">
            <v>AD15.15.0550</v>
          </cell>
          <cell r="B31794" t="str">
            <v xml:space="preserve">Carreta para transporte pesado, com capacidade de carga util de 60/80t, com motorista operador e material de operacao, com as seguintes especificacoes minimas: motor diesel de 330CV, chassis extensivel ate 21m e semi-reboque de 4 eixos. Custo horario improdutivo (motor funcionando). h </v>
          </cell>
        </row>
        <row r="31795">
          <cell r="A31795" t="str">
            <v>AD15.15.0600</v>
          </cell>
          <cell r="B31795" t="str">
            <v>Carreta para transporte pesado, com capacidade de carga util de 60/80t, com motorista operador, com as seguintes especificacoes minimas: motor diesel de 330CV, chassis extensivel ate 21m e semi-reboque de 4 eixos. Custo horario improdutivo (motor desligado). h</v>
          </cell>
        </row>
        <row r="31796">
          <cell r="A31796" t="str">
            <v>AD15.15.0650</v>
          </cell>
          <cell r="B31796" t="str">
            <v xml:space="preserve">Carreta para transporte pesado, com capacidade de carga util de 30t, com motorista operador, material de operacao e material de manutencao, com as seguintes especificacoes minimas: motor diesel de 330CV, chassis extensivel ate 21m e semi-reboque de 3 eixos. Custo horario produtivo. h </v>
          </cell>
        </row>
        <row r="31797">
          <cell r="A31797" t="str">
            <v>AD15.15.0700</v>
          </cell>
          <cell r="B31797" t="str">
            <v>Carreta para transporte pesado, com capacidade de carga util de 30t, com motorista operador e material de operacao, com as seguintes especificacoes minimas: motor diesel de 330CV, chassis extensivel ate 21m e semi-reboque de 3 eixos. Custo horario improdutivo (motor funcionando). h</v>
          </cell>
        </row>
        <row r="31798">
          <cell r="A31798" t="str">
            <v>AD15.15.0703</v>
          </cell>
          <cell r="B31798" t="str">
            <v>Carreta para transporte pesado, com capacidade de carga util de 30t, com motorista, com as seguintes especificacoes minimas: motor diesel de 330CV, chassis extensivel ate 21m e semi-reboque de 3 eixos. Custo horario improdutivo (motor desligado). h</v>
          </cell>
        </row>
        <row r="31799">
          <cell r="A31799" t="str">
            <v>AD15.15.0706</v>
          </cell>
          <cell r="B31799" t="str">
            <v xml:space="preserve">Veiculo de servico, motor 1.0, com ar condicionado, direcao hidraulica, radio, inclusive combustivel, seguro, lubrificacao, manutencao, licenciamento, quilometragem livre, sem motorista. Custo mensal. un.mes </v>
          </cell>
        </row>
        <row r="31800">
          <cell r="A31800" t="str">
            <v>AD15.15.0750</v>
          </cell>
          <cell r="B31800" t="str">
            <v xml:space="preserve">Veiculo de servico para apoio as operacoes de trafego, motor 1.0 a gasolina, 4 portas, com ar condicionado e direcao hidraulica, identificacao padrao CET-RIO, sinalizador giratorio, equipamento de rastreamento, inclusive combustivel, licenciamento, seguro obrigatorio, lubrificacao, manutencao, lavagem geral. Quilometragem media de 3300 Km </v>
          </cell>
        </row>
        <row r="31801">
          <cell r="A31801" t="str">
            <v>AD15.15.0770</v>
          </cell>
          <cell r="B31801" t="str">
            <v>Veiculo de servico, motor 1.0 a gasolina, de 69 CV (67,6 HP), para apoio as operacoes de trafego (uso exclusivo SMTR/CET-RIO), com ar condicionado, direcao hidraulica, inclusive material de operacao e material de manutencao, licenciamento, seguro e adesivos na carroceria, sinalizador giratorio, radio AM/FM di</v>
          </cell>
        </row>
        <row r="31802">
          <cell r="A31802" t="str">
            <v>AD15.15.0800</v>
          </cell>
          <cell r="B31802" t="str">
            <v>Barracao de obra com paredes de madeira compensada, tipo chapa resinada com 10mm de espessura, piso cimentado e estrutura de madeira serrada, e cobertura de telhas onduladas de fibras vegetais e minerais com 3mm de espessura, inclusive pintura, instalacoes de aparelhos, esquadrias e ferragens, con</v>
          </cell>
        </row>
        <row r="31803">
          <cell r="A31803" t="str">
            <v>AD19.05.0050</v>
          </cell>
          <cell r="B31803" t="str">
            <v>Barracao de obra com parede de madeira, tipo chapa de madeira resinada com 10mm de espessura, pintadas internamente e externamente com PVA - latex, piso em concreto simples revestido com cimentado, estrutura de madeira serrada, cobertura de telhas onduladas de fibras vegetais e minera</v>
          </cell>
        </row>
        <row r="31804">
          <cell r="A31804" t="str">
            <v>AD19.05.0100</v>
          </cell>
          <cell r="B31804" t="str">
            <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v>
          </cell>
        </row>
        <row r="31805">
          <cell r="A31805" t="str">
            <v>AD19.05.0200</v>
          </cell>
          <cell r="B31805" t="str">
            <v xml:space="preserve">Sanitario com vaso, lavatorio e chuveiro para pessoal de obra, com 2m2, executado com chapas de madeira compensada plastificada de 10mm e telhas onduladas de fibras vegetais e minerais, inclusive instalacoes, aparelhos, esquadrias e ferragens, considerando reaproveitamento das instalacoes nao embutidas no solo, das </v>
          </cell>
        </row>
        <row r="31806">
          <cell r="A31806" t="str">
            <v>AD19.05.0250</v>
          </cell>
          <cell r="B31806" t="str">
            <v>Tapume de vedacao ou protecao, executado com chapas de compensado, tipo chapa resinada ou similar, com 6mm de espessura, exclusive pintura.(desonerado) m2</v>
          </cell>
        </row>
        <row r="31807">
          <cell r="A31807" t="str">
            <v>AD19.05.0300</v>
          </cell>
          <cell r="B31807" t="str">
            <v>Tapume de vedacao ou protecao, executado com chapas de compensado, tipo chapa resinada ou similar, com 6mm de espessura, com utilizacao 2 vezes, exclusive pintura.(desonerado) m2</v>
          </cell>
        </row>
        <row r="31808">
          <cell r="A31808" t="str">
            <v>AD19.05.0350</v>
          </cell>
          <cell r="B31808" t="str">
            <v>Tapume de vedacao ou protecao, executado com tabuas de madeira serrada, sendo o aproveitamento da madeira 2 vezes, exclusive pintura.(desonerado) m2</v>
          </cell>
        </row>
        <row r="31809">
          <cell r="A31809" t="str">
            <v>AD19.05.0400</v>
          </cell>
          <cell r="B31809" t="str">
            <v>Tapume de vedacao ou protecao, executado com telhas trapezoidais de aco galvanizado (esp.: 0,50mm), inclusive duas demaos de pintura esmalte sintetico, na face externa, considerando a utilizacao das telhas 4 vezes e da moldura em perna de 3"x3", duas vezes.(desonerado) m2</v>
          </cell>
        </row>
        <row r="31810">
          <cell r="A31810" t="str">
            <v>AD19.05.0450</v>
          </cell>
          <cell r="B31810" t="str">
            <v>Aluguel de banheiro quimico, incluindo transporte de ida e volta, manutencao e higienizacao 3 vezes por semana. Modelo Luxo, dimenscoes 2,31 x 1,15 x 1,15m.(desonerado) un.m</v>
          </cell>
        </row>
        <row r="31811">
          <cell r="A31811" t="str">
            <v>AD19.05.0500</v>
          </cell>
          <cell r="B31811" t="str">
            <v xml:space="preserve">Galpao de canteiro de obras, para oficina e/ou deposito, inclusive o madeiramento, a cobertura de telha ondulada de fibrocimento, sem amianto, de 6mm de espessura, preparo do terreno e piso cimentado.(desonerado) m2 </v>
          </cell>
        </row>
        <row r="31812">
          <cell r="A31812" t="str">
            <v>AD19.10.0050</v>
          </cell>
          <cell r="B31812" t="str">
            <v>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v>
          </cell>
        </row>
        <row r="31813">
          <cell r="A31813" t="str">
            <v>AD19.15.0050</v>
          </cell>
          <cell r="B31813" t="str">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v>
          </cell>
        </row>
        <row r="31814">
          <cell r="A31814" t="str">
            <v>AD19.15.0100</v>
          </cell>
          <cell r="B31814" t="str">
            <v>Container WC, modelo padrao, medindo: (6x2,4x2,55)m, em estrutura de aco, composto por piso de compensado naval revestido com plurigoma, paredes ao natural, teto com isolamento termico, com 1 porta de (0,80x2,10)m, 2 basculantes de (1,20x1,20), com 5 chuveiros, 3 vasos sanitarios, mictorio e 3 lavat</v>
          </cell>
        </row>
        <row r="31815">
          <cell r="A31815" t="str">
            <v>AD19.15.0150</v>
          </cell>
          <cell r="B31815" t="str">
            <v>Instalacao e ligacao provisorias de alimentacao de energia eletrica, em baixa tensao (BT), para canteiro de obras, exclusive o fornecimento do medidor.(desonerado) un 1</v>
          </cell>
        </row>
        <row r="31816">
          <cell r="A31816" t="str">
            <v>AD19.20.0050</v>
          </cell>
          <cell r="B31816" t="str">
            <v>Instalacao e ligacao provisoria de obra de agua e esgoto a rede publica.(desonerado) un 1</v>
          </cell>
        </row>
        <row r="31817">
          <cell r="A31817" t="str">
            <v>AD19.20.0100</v>
          </cell>
          <cell r="B31817" t="str">
            <v xml:space="preserve">Barragem de bloqueio, de obra na via publica, de acordo com a Deliberacao OCOR 36892 de 17/10/2001, compreendendo o fornecimento, pintura dos suportes de madeira e reaproveitamento do conjunto 40 vezes.(desonerado) </v>
          </cell>
        </row>
        <row r="31818">
          <cell r="A31818" t="str">
            <v>AD19.25.0050</v>
          </cell>
          <cell r="B31818" t="str">
            <v>Tapume-barragem, removivel, para bloqueio de veiculos e pedestres e protecao de intervencoes em faixas de rolamento de vias e em passeios publicos, altura util de 1,40m, com pintura de face externa em forma de seta, no sentido obrigatorio do desvio, nas cores vermelha e</v>
          </cell>
        </row>
        <row r="31819">
          <cell r="A31819" t="str">
            <v>AD19.25.0051</v>
          </cell>
          <cell r="B31819" t="str">
            <v>Barragem de bloqueio, de obra na via publica, de acordo com a Deliberacao OCOR 36892 de 17/10/2001, compreendendo a colocacao e retirada uma vez.(desonerad</v>
          </cell>
        </row>
        <row r="31820">
          <cell r="A31820" t="str">
            <v>AD19.25.0100</v>
          </cell>
          <cell r="B31820" t="str">
            <v>Demarcacao provisoria de pavimento, por pintura, em cor amarela. Medido por area efetivamente pintada.(desonerado) m</v>
          </cell>
        </row>
        <row r="31821">
          <cell r="A31821" t="str">
            <v>AD19.25.0150</v>
          </cell>
          <cell r="B31821" t="str">
            <v>Placa de sinalizacao para obra na via publica, com 0,60m de largura por 1m de altura, com avisos em letras pintadas, compreendendo o fornecimento e pintura, inclusive da estrutura e suporte em madeira serrada e base de concreto.(desonerado) un</v>
          </cell>
        </row>
        <row r="31822">
          <cell r="A31822" t="str">
            <v>AD19.25.0200</v>
          </cell>
          <cell r="B31822" t="str">
            <v>Placa de sinalizacao para obra na via publica, tipo cavalete articulado, confeccionado em chapa Pet 2,4mm, fundo, textos e simbolos em vinil auto adesivo, estrutura em aco tratado a base de Wash primer, pintado pelo processo eletrostatico, nas dimensoes de 0,60m x 1,00m. Fornecimento.(desonera</v>
          </cell>
        </row>
        <row r="31823">
          <cell r="A31823" t="str">
            <v>AD19.25.0210</v>
          </cell>
          <cell r="B31823" t="str">
            <v>Placa de sinalizacao para obra na via publica, compreendendo exclusivamente o servico de colocacao e retirada.(desonerado) u</v>
          </cell>
        </row>
        <row r="31824">
          <cell r="A31824" t="str">
            <v>AD19.25.0250</v>
          </cell>
          <cell r="B31824" t="str">
            <v xml:space="preserve">Placa de identificacao de obra publica, inclusive pintura, estrutura, suporte de madeira em pecas de madeira serrada de (7,5 x 7,5)cm e transporte. Fornecimento e colocacao.(desonerado) m2 </v>
          </cell>
        </row>
        <row r="31825">
          <cell r="A31825" t="str">
            <v>AD19.25.0300</v>
          </cell>
          <cell r="B31825" t="str">
            <v xml:space="preserve">Placa de identificacao de obra publica, confeccionado em chapa de Pet 2,0mm, fundo, textos e simbolos em vinil auto adesivo e estrutura de requadro, suporte estruturado em peca de madeira serrada de (7,5 x 7,5)cm pintado, inclusive transporte. Fornecimento e colocacao.(desonerado) m2 </v>
          </cell>
        </row>
        <row r="31826">
          <cell r="A31826" t="str">
            <v>AD19.25.0310</v>
          </cell>
          <cell r="B31826" t="str">
            <v>Semaforo para sinalizacao de obra na via publica, compreendendo exclusivamente o servico e retirada.(desonerado) u</v>
          </cell>
        </row>
        <row r="31827">
          <cell r="A31827" t="str">
            <v>AD19.25.0350</v>
          </cell>
          <cell r="B31827" t="str">
            <v>Semaforo para sinalizacao de obra na via publica, compreendendo o fornecimento do semaforo, do suporte de madeira e do material eletrico. Exclusive a colocacao e retirada.(desonerado) un</v>
          </cell>
        </row>
        <row r="31828">
          <cell r="A31828" t="str">
            <v>AD19.25.0400</v>
          </cell>
          <cell r="B31828" t="str">
            <v>Barracao de obra com paredes de madeira compensada, tipo chapa resinada com 10mm de espessura, piso cimentado e estrutura de madeira serrada, e cobertura de telhas onduladas de fibras vegetais e minerais com 3mm de espessura, inclusive pintura, instalacoes de aparelhos, esquadrias e ferragens, con</v>
          </cell>
        </row>
        <row r="31829">
          <cell r="A31829" t="str">
            <v>AD20.05.0050</v>
          </cell>
          <cell r="B31829" t="str">
            <v>Barracao de obra com parede de madeira, tipo chapa de madeira resinada com 10mm de espessura, pintadas internamente e externamente com PVA - latex, piso em concreto simples revestido com cimentado, estrutura de madeira serrada, cobertura de telhas onduladas de fibras vegetais e minera</v>
          </cell>
        </row>
        <row r="31830">
          <cell r="A31830" t="str">
            <v>AD20.05.0100</v>
          </cell>
          <cell r="B31830" t="str">
            <v>Sanitario com vaso, lavatorio e chuveiro para pessoal de obra, coletivo de 2 unidades e 4,2m2, executado com chapas de madeira compensada plastificada de 10mm e telhas onduladas de fibras vegetais e minerais, inclusive instalacoes, aparelhos, esquadrias e ferragens, considerando reaproveitamento das instalacoes nao emb</v>
          </cell>
        </row>
        <row r="31831">
          <cell r="A31831" t="str">
            <v>AD20.05.0200</v>
          </cell>
          <cell r="B31831" t="str">
            <v xml:space="preserve">Sanitario com vaso, lavatorio e chuveiro para pessoal de obra, com 2m2, executado com chapas de madeira compensada plastificada de 10mm e telhas onduladas de fibras vegetais e minerais, inclusive instalacoes, aparelhos, esquadrias e ferragens, considerando reaproveitamento das instalacoes nao embutidas no solo, das </v>
          </cell>
        </row>
        <row r="31832">
          <cell r="A31832" t="str">
            <v>AD20.05.0250</v>
          </cell>
          <cell r="B31832" t="str">
            <v>Tapume de vedacao ou protecao, executado com chapas de compensado, tipo chapa resinada ou similar, com 6mm de espessura, exclusive pintura. m2</v>
          </cell>
        </row>
        <row r="31833">
          <cell r="A31833" t="str">
            <v>AD20.05.0300</v>
          </cell>
          <cell r="B31833" t="str">
            <v>Tapume de vedacao ou protecao, executado com chapas de compensado, tipo chapa resinada ou similar, com 6mm de espessura, com utilizacao 2 vezes, exclusive pintura. m2</v>
          </cell>
        </row>
        <row r="31834">
          <cell r="A31834" t="str">
            <v>AD20.05.0350</v>
          </cell>
          <cell r="B31834" t="str">
            <v>Tapume de vedacao ou protecao, executado com tabuas de madeira serrada, sendo o aproveitamento da madeira 2 vezes, exclusive pintura. m2</v>
          </cell>
        </row>
        <row r="31835">
          <cell r="A31835" t="str">
            <v>AD20.05.0400</v>
          </cell>
          <cell r="B31835" t="str">
            <v>Tapume de vedacao ou protecao, executado com telhas trapezoidais de aco galvanizado (esp.: 0,50mm), inclusive duas demaos de pintura esmalte sintetico, na face externa, considerando a utilizacao das telhas 4 vezes e da moldura em perna de 3"x3", duas vezes. m2</v>
          </cell>
        </row>
        <row r="31836">
          <cell r="A31836" t="str">
            <v>AD20.05.0450</v>
          </cell>
          <cell r="B31836" t="str">
            <v>Aluguel de banheiro quimico, incluindo transporte de ida e volta, manutencao e higienizacao 3 vezes por semana. Modelo Luxo, dimenscoes 2,31 x 1,15 x 1,15m. un.m</v>
          </cell>
        </row>
        <row r="31837">
          <cell r="A31837" t="str">
            <v>AD20.05.0500</v>
          </cell>
          <cell r="B31837" t="str">
            <v xml:space="preserve">Galpao de canteiro de obras, para oficina e/ou deposito, inclusive o madeiramento, a cobertura de telha ondulada de fibrocimento, sem amianto, de 6mm de espessura, preparo do terreno e piso cimentado. m2 </v>
          </cell>
        </row>
        <row r="31838">
          <cell r="A31838" t="str">
            <v>AD20.10.0050</v>
          </cell>
          <cell r="B31838" t="str">
            <v>Container escritorio, modelo padrao, medindo: (6x2,4x2,55)m, em estrutura de aco, composto por piso de madeira corrida, paredes forradas com compensado naval, teto com isolamento termico, com 1 porta de (0,80x2,10)m, 2 basculantes de (1,20x1,20)m, WC com pia, vaso sanitario e chuveiro, entrada para ar condic</v>
          </cell>
        </row>
        <row r="31839">
          <cell r="A31839" t="str">
            <v>AD20.15.0050</v>
          </cell>
          <cell r="B31839" t="str">
            <v>Container escritorio, vestiario ou deposito, modelo padrao, medindo: (6x2,4x2,55)m, em estrutura de aco, composto por piso de madeira, paredes forradas com compensado naval, teto com isolamento termico, com 1 porta de (0,80x2,10)m, 2 basculantes de (1,20x1,20), entrada para ar condicionado com suporte e toma</v>
          </cell>
        </row>
        <row r="31840">
          <cell r="A31840" t="str">
            <v>AD20.15.0100</v>
          </cell>
          <cell r="B31840" t="str">
            <v>Container WC, modelo padrao, medindo: (6x2,4x2,55)m, em estrutura de aco, composto por piso de compensado naval revestido com plurigoma, paredes ao natural, teto com isolamento termico, com 1 porta de (0,80x2,10)m, 2 basculantes de (1,20x1,20), com 5 chuveiros, 3 vasos sanitarios, mictorio e 3 lavat</v>
          </cell>
        </row>
        <row r="31841">
          <cell r="A31841" t="str">
            <v>AD20.15.0150</v>
          </cell>
          <cell r="B31841" t="str">
            <v>Instalacao e ligacao provisorias de alimentacao de energia eletrica, em baixa tensao (BT), para canteiro de obras, exclusive o fornecimento do medidor. un 1</v>
          </cell>
        </row>
        <row r="31842">
          <cell r="A31842" t="str">
            <v>AD20.20.0050</v>
          </cell>
          <cell r="B31842" t="str">
            <v>Instalacao e ligacao provisoria de obra de agua e esgoto a rede publica. un 1</v>
          </cell>
        </row>
        <row r="31843">
          <cell r="A31843" t="str">
            <v>AD20.20.0100</v>
          </cell>
          <cell r="B31843" t="str">
            <v xml:space="preserve">Barragem de bloqueio, de obra na via publica, de acordo com a Deliberacao OCOR 36892 de 17/10/2001, compreendendo o fornecimento, pintura dos suportes de madeira e reaproveitamento do conjunto 40 vezes. </v>
          </cell>
        </row>
        <row r="31844">
          <cell r="A31844" t="str">
            <v>AD20.25.0050</v>
          </cell>
          <cell r="B31844" t="str">
            <v>Tapume-barragem, removivel, para bloqueio de veiculos e pedestres e protecao de intervencoes em faixas de rolamento de vias e em passeios publicos, altura util de 1,40m, com pintura de face externa em forma de seta, no sentido obrigatorio do desvio, nas cores vermelha e</v>
          </cell>
        </row>
        <row r="31845">
          <cell r="A31845" t="str">
            <v>AD20.25.0051</v>
          </cell>
          <cell r="B31845" t="str">
            <v xml:space="preserve">Barragem de bloqueio, de obra na via publica, de acordo com a Deliberacao OCOR 36892 de 17/10/2001, compreendendo a colocacao e retirada uma vez. </v>
          </cell>
        </row>
        <row r="31846">
          <cell r="A31846" t="str">
            <v>AD20.25.0100</v>
          </cell>
          <cell r="B31846" t="str">
            <v>Demarcacao provisoria de pavimento, por pintura, em cor amarela. Medido por area efetivamente pintada. m</v>
          </cell>
        </row>
        <row r="31847">
          <cell r="A31847" t="str">
            <v>AD20.25.0150</v>
          </cell>
          <cell r="B31847" t="str">
            <v>Placa de sinalizacao para obra na via publica, com 0,60m de largura por 1m de altura, com avisos em letras pintadas, compreendendo o fornecimento e pintura, inclusive da estrutura e suporte em madeira serrada e base de concreto. un</v>
          </cell>
        </row>
        <row r="31848">
          <cell r="A31848" t="str">
            <v>AD20.25.0200</v>
          </cell>
          <cell r="B31848" t="str">
            <v>Placa de sinalizacao para obra na via publica, tipo cavalete articulado, confeccionado em chapa Pet 2,4mm, fundo, textos e simbolos em vinil auto adesivo, estrutura em aco tratado a base de Wash primer, pintado pelo processo eletrostatico, nas dimensoes de 0,60m x 1,00m. Fornecimen</v>
          </cell>
        </row>
        <row r="31849">
          <cell r="A31849" t="str">
            <v>AD20.25.0210</v>
          </cell>
          <cell r="B31849" t="str">
            <v xml:space="preserve">Placa de sinalizacao para obra na via publica, compreendendo exclusivamente o servico de colocacao e retirada. </v>
          </cell>
        </row>
        <row r="31850">
          <cell r="A31850" t="str">
            <v>AD20.25.0250</v>
          </cell>
          <cell r="B31850" t="str">
            <v xml:space="preserve">Placa de identificacao de obra publica, inclusive pintura, estrutura, suporte de madeira em pecas de madeira serrada de (7,5 x 7,5)cm e transporte. Fornecimento e colocacao. m2 </v>
          </cell>
        </row>
        <row r="31851">
          <cell r="A31851" t="str">
            <v>AD20.25.0300</v>
          </cell>
          <cell r="B31851" t="str">
            <v xml:space="preserve">Placa de identificacao de obra publica, confeccionado em chapa de Pet 2,0mm, fundo, textos e simbolos em vinil auto adesivo e estrutura de requadro, suporte estruturado em peca de madeira serrada de (7,5 x 7,5)cm pintado, inclusive transporte. Fornecimento e colocacao. m2 </v>
          </cell>
        </row>
        <row r="31852">
          <cell r="A31852" t="str">
            <v>AD20.25.0310</v>
          </cell>
          <cell r="B31852" t="str">
            <v>Semaforo para sinalizacao de obra na via publica, compreendendo exclusivamente o servico e retirada.</v>
          </cell>
        </row>
        <row r="31853">
          <cell r="A31853" t="str">
            <v>AD20.25.0350</v>
          </cell>
          <cell r="B31853" t="str">
            <v>Semaforo para sinalizacao de obra na via publica, compreendendo o fornecimento do semaforo, do suporte de madeira e do material eletrico. Exclusive a colocacao e retirada. un</v>
          </cell>
        </row>
        <row r="31854">
          <cell r="A31854" t="str">
            <v>AD20.25.0400</v>
          </cell>
          <cell r="B31854" t="str">
            <v>Aluguel de balizador vagalume, equipado com pisca alerta e paineis de fita refletiva padrao Engenharia com altura de 1,32m, de acordo com o manual do DNSR e CET-RIO, incluindo manutencao, primeira colocacao e retirada da obra.(desonerado) un.</v>
          </cell>
        </row>
        <row r="31855">
          <cell r="A31855" t="str">
            <v>AD24.05.0050</v>
          </cell>
          <cell r="B31855" t="str">
            <v>Aluguel de cavalete minicade, equipado com paineis refletivos de alta intensidade e um pisca alerta com celula foto-eletrica, alimentada por 2 baterias de 6V (dispensa o uso de gerador).(desonerado) un.</v>
          </cell>
        </row>
        <row r="31856">
          <cell r="A31856" t="str">
            <v>AD24.05.0150</v>
          </cell>
          <cell r="B31856" t="str">
            <v>Aluguel de cavalete plastico universal de polietileno de alto impacto, na cor branca, com paineis de fita refletiva na dimensoes (1,15x0,61)m, permitindo adaptacao de ate 2 piscas alertas e placas de sinalizacoes diversas, de acordo com o manual do DNSR e CET-RIO, com mais acess</v>
          </cell>
        </row>
        <row r="31857">
          <cell r="A31857" t="str">
            <v>AD24.05.0200</v>
          </cell>
          <cell r="B31857" t="str">
            <v>Aluguel de cone canalizador empilhavel T-Topde de alta densidade de polietileno inquebravel, com 1,06m de altura e 0,33m de faixa refletiva com base de borracha removivel, permitindo prestacao de pisca alerta, de acordo com o manual do DNSR e CET-RIO, com mais acessorios, incluindo manut</v>
          </cell>
        </row>
        <row r="31858">
          <cell r="A31858" t="str">
            <v>AD24.05.0250</v>
          </cell>
          <cell r="B31858" t="str">
            <v>Aluguel de pisca alerta para adaptacao em cones canalizadores e cavaletes.(desonerado) un.mes</v>
          </cell>
        </row>
        <row r="31859">
          <cell r="A31859" t="str">
            <v>AD24.05.0300</v>
          </cell>
          <cell r="B31859" t="str">
            <v>Aluguel de placas de sinalizacao de obras, refletivas, revestidas com pelicula refletiva grau tecnico.(desonerado) m2.</v>
          </cell>
        </row>
        <row r="31860">
          <cell r="A31860" t="str">
            <v>AD24.05.0350</v>
          </cell>
          <cell r="B31860" t="str">
            <v xml:space="preserve">Rolo de tela plastica, nas dimensoes de (50x1,20)m, na cor laranja, sendo utilizada 2 vezes. Fornecimento.(desonerado) </v>
          </cell>
        </row>
        <row r="31861">
          <cell r="A31861" t="str">
            <v>AD24.05.0450</v>
          </cell>
          <cell r="B31861" t="str">
            <v>Protecao de canteiro de obra em areas publicas, compreendendo tela plastica, estrutura de madeira a cada 3m de distancia com base de concreto, utilizacao 2 vezes.(desonerado) m</v>
          </cell>
        </row>
        <row r="31862">
          <cell r="A31862" t="str">
            <v>AD24.05.0500</v>
          </cell>
          <cell r="B31862" t="str">
            <v>Aluguel de balizador vagalume, equipado com pisca alerta e paineis de fita refletiva padrao Engenharia com altura de 1,32m, de acordo com o manual do DNSR e CET-RIO, incluindo manutencao, primeira colocacao e retirada da obra. un.</v>
          </cell>
        </row>
        <row r="31863">
          <cell r="A31863" t="str">
            <v>AD25.05.0050</v>
          </cell>
          <cell r="B31863" t="str">
            <v>Aluguel de cavalete minicade, equipado com paineis refletivos de alta intensidade e um pisca alerta com celula foto-eletrica, alimentada por 2 baterias de 6V (dispensa o uso de gerador). un.</v>
          </cell>
        </row>
        <row r="31864">
          <cell r="A31864" t="str">
            <v>AD25.05.0150</v>
          </cell>
          <cell r="B31864" t="str">
            <v>Aluguel de cavalete plastico universal de polietileno de alto impacto, na cor branca, com paineis de fita refletiva na dimensoes (1,15x0,61)m, permitindo adaptacao de ate 2 piscas alertas e placas de sinalizacoes diversas, de acordo com o manual do DNSR e CET-RIO, com mais acess</v>
          </cell>
        </row>
        <row r="31865">
          <cell r="A31865" t="str">
            <v>AD25.05.0200</v>
          </cell>
          <cell r="B31865" t="str">
            <v>Aluguel de cone canalizador empilhavel T-Topde de alta densidade de polietileno inquebravel, com 1,06m de altura e 0,33m de faixa refletiva com base de borracha removivel, permitindo prestacao de pisca alerta, de acordo com o manual do DNSR e CET-RIO, com mais acessorios, incluindo manut</v>
          </cell>
        </row>
        <row r="31866">
          <cell r="A31866" t="str">
            <v>AD25.05.0250</v>
          </cell>
          <cell r="B31866" t="str">
            <v>Aluguel de pisca alerta para adaptacao em cones canalizadores e cavaletes. un.mes</v>
          </cell>
        </row>
        <row r="31867">
          <cell r="A31867" t="str">
            <v>AD25.05.0300</v>
          </cell>
          <cell r="B31867" t="str">
            <v>Aluguel de placas de sinalizacao de obras, refletivas, revestidas com pelicula refletiva grau tecnico. m2.</v>
          </cell>
        </row>
        <row r="31868">
          <cell r="A31868" t="str">
            <v>AD25.05.0350</v>
          </cell>
          <cell r="B31868" t="str">
            <v xml:space="preserve">Rolo de tela plastica, nas dimensoes de (50x1,20)m, na cor laranja, sendo utilizada 2 vezes. Fornecimento. </v>
          </cell>
        </row>
        <row r="31869">
          <cell r="A31869" t="str">
            <v>AD25.05.0450</v>
          </cell>
          <cell r="B31869" t="str">
            <v>Protecao de canteiro de obra em areas publicas, compreendendo tela plastica, estrutura de madeira a cada 3m de distancia com base de concreto, utilizacao 2 vezes. m</v>
          </cell>
        </row>
        <row r="31870">
          <cell r="A31870" t="str">
            <v>AD25.05.0500</v>
          </cell>
          <cell r="B31870" t="str">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v>
          </cell>
        </row>
        <row r="31871">
          <cell r="A31871" t="str">
            <v>AD29.05.0050</v>
          </cell>
          <cell r="B31871" t="str">
            <v>Relatorio de Implantacao e Acompanhamento (RIA) do PGRCC, incluindo a apresentacao dos comprovantes do Transporte e Destinacao Final dos RCC (Classes A, B, C e D), Lista de Treinamentos dos Funcionarios e Registro Fotografico dos locais de acondicionamento e treinamento com fotos (10X15)cm acompanha</v>
          </cell>
        </row>
        <row r="31872">
          <cell r="A31872" t="str">
            <v>AD29.05.0100</v>
          </cell>
          <cell r="B31872" t="str">
            <v xml:space="preserve">Relatorio tecnico cadastral de estruturas de drenagem em encostas, conforme modelo GEO-RIO. Incluido vistoria em campo, desenhos digitais georreferenciados e cotados da estrutura e registro fotografico.(desonerado) </v>
          </cell>
        </row>
        <row r="31873">
          <cell r="A31873" t="str">
            <v>AD29.05.0200</v>
          </cell>
          <cell r="B31873" t="str">
            <v>Relatorio tecnico cadastral de estruturas de contencao em encostas, conforme modelo GEO-RIO. Incluido vistoria em campo, desenhos digitais georreferenciados e cotados da estrutura e registro fotografico.(desonerado) m</v>
          </cell>
        </row>
        <row r="31874">
          <cell r="A31874" t="str">
            <v>AD29.05.0300</v>
          </cell>
          <cell r="B31874" t="str">
            <v>Relatorio final de obras ou servicos de engenharia, incluindo desenhos tamanho A-1 em Autocad for Windows, registro fotografico dos servicos com fotos (10x15)cm acompanhadas de legendas e indicacao da localizacao, informacoes contratuais, planilha orcamentaria e descricao do escopo dos servicos, realizados, todos com texto em Word for Windows, co</v>
          </cell>
        </row>
        <row r="31875">
          <cell r="A31875" t="str">
            <v>AD30.05.0050</v>
          </cell>
          <cell r="B31875" t="str">
            <v>Relatorio de Implantacao e Acompanhamento (RIA) do PGRCC, incluindo a apresentacao dos comprovantes do Transporte e Destinacao Final dos RCC (Classes A, B, C e D), Lista de Treinamentos dos Funcionarios e Registro Fotografico dos locais de acondicionamento e treinamento com fotos (10X15)cm acompanha</v>
          </cell>
        </row>
        <row r="31876">
          <cell r="A31876" t="str">
            <v>AD30.05.0100</v>
          </cell>
          <cell r="B31876" t="str">
            <v xml:space="preserve">Relatorio tecnico cadastral de estruturas de drenagem em encostas, conforme modelo GEO-RIO. Incluido vistoria em campo, desenhos digitais georreferenciados e cotados da estrutura e registro fotografico. </v>
          </cell>
        </row>
        <row r="31877">
          <cell r="A31877" t="str">
            <v>AD30.05.0200</v>
          </cell>
          <cell r="B31877" t="str">
            <v>Relatorio tecnico cadastral de estruturas de contencao em encostas, conforme modelo GEO-RIO. Incluido vistoria em campo, desenhos digitais georreferenciados e cotados da estrutura e registro fotografico. m</v>
          </cell>
        </row>
        <row r="31878">
          <cell r="A31878" t="str">
            <v>AD30.05.0300</v>
          </cell>
          <cell r="B31878" t="str">
            <v xml:space="preserve">Carga das particulas (PMB-565).(desonerado) un </v>
          </cell>
        </row>
        <row r="31879">
          <cell r="A31879" t="str">
            <v>AD34.05.0050</v>
          </cell>
          <cell r="B31879" t="str">
            <v xml:space="preserve">Desemulsibilidade (PMB-580).(desonerado) un </v>
          </cell>
        </row>
        <row r="31880">
          <cell r="A31880" t="str">
            <v>AD34.05.0053</v>
          </cell>
          <cell r="B31880" t="str">
            <v>Penetracao a 25oC, 100g, 5s (MB-107).(desonerado) un</v>
          </cell>
        </row>
        <row r="31881">
          <cell r="A31881" t="str">
            <v>AD34.05.0056</v>
          </cell>
          <cell r="B31881" t="str">
            <v>Ponto de Fulgor Cleveland (MB-90).(desonerado) un</v>
          </cell>
        </row>
        <row r="31882">
          <cell r="A31882" t="str">
            <v>AD34.05.0059</v>
          </cell>
          <cell r="B31882" t="str">
            <v>Viscosidade SSF a cada temperatura, para emulsao (PMB-581 a 512).(desonerado) un</v>
          </cell>
        </row>
        <row r="31883">
          <cell r="A31883" t="str">
            <v>AD34.05.0062</v>
          </cell>
          <cell r="B31883" t="str">
            <v>Ensaio normal completo (MB-1).(desonerado) un 2</v>
          </cell>
        </row>
        <row r="31884">
          <cell r="A31884" t="str">
            <v>AD34.10.0050</v>
          </cell>
          <cell r="B31884" t="str">
            <v>Ensaio quimico completo de cimento.(desonerado) u</v>
          </cell>
        </row>
        <row r="31885">
          <cell r="A31885" t="str">
            <v>AD34.10.0100</v>
          </cell>
          <cell r="B31885" t="str">
            <v>Controle tecnologico de obras em concreto armado, considerando-se apenas o controle do concreto e constando de coleta, moldagem e capeamento de corpos de prova, transporte ate 50Km, ensaios de resistencia a compressao aos 28 dias e slump test, medido por m3 de concreto colocado nas formas.(deson</v>
          </cell>
        </row>
        <row r="31886">
          <cell r="A31886" t="str">
            <v>AD34.15.0050</v>
          </cell>
          <cell r="B31886" t="str">
            <v>Ensaio de resistencia a compressao de corpo de prova cilindrico (15x30)cm, exclusive o transporte.(desonerado) un</v>
          </cell>
        </row>
        <row r="31887">
          <cell r="A31887" t="str">
            <v>AD34.15.0100</v>
          </cell>
          <cell r="B31887" t="str">
            <v>Moldagem e coleta de corpo de prova de concreto e transporte a 50Km, por topo.(desonerado) un</v>
          </cell>
        </row>
        <row r="31888">
          <cell r="A31888" t="str">
            <v>AD34.15.0150</v>
          </cell>
          <cell r="B31888" t="str">
            <v>Remate e capeamento de corpo de prova, exclusive o transporte.(desonerado) un</v>
          </cell>
        </row>
        <row r="31889">
          <cell r="A31889" t="str">
            <v>AD34.15.0200</v>
          </cell>
          <cell r="B31889" t="str">
            <v xml:space="preserve">Analise granulometrica apos extracao do ligante.(desonerado) un </v>
          </cell>
        </row>
        <row r="31890">
          <cell r="A31890" t="str">
            <v>AD34.20.0050</v>
          </cell>
          <cell r="B31890" t="str">
            <v>Densidade aparente (DPTM-77/63).(desonerado) un</v>
          </cell>
        </row>
        <row r="31891">
          <cell r="A31891" t="str">
            <v>AD34.20.0053</v>
          </cell>
          <cell r="B31891" t="str">
            <v>Determinacao, com auxilio de sonda rotativa, da densidade de mistura compactada, por corpo de prova.(desonerado) un</v>
          </cell>
        </row>
        <row r="31892">
          <cell r="A31892" t="str">
            <v>AD34.20.0056</v>
          </cell>
          <cell r="B31892" t="str">
            <v xml:space="preserve">Determinacao da estabilidade e fluencia Marshall (DPTM-43/64).(desonerado) un </v>
          </cell>
        </row>
        <row r="31893">
          <cell r="A31893" t="str">
            <v>AD34.20.0059</v>
          </cell>
          <cell r="B31893" t="str">
            <v xml:space="preserve">Determinacao do teor de betume (DBTM-53/63).(desonerado) un </v>
          </cell>
        </row>
        <row r="31894">
          <cell r="A31894" t="str">
            <v>AD34.20.0062</v>
          </cell>
          <cell r="B31894" t="str">
            <v>Fadiga por compressao diametral.(desonerado) un 3</v>
          </cell>
        </row>
        <row r="31895">
          <cell r="A31895" t="str">
            <v>AD34.20.0065</v>
          </cell>
          <cell r="B31895" t="str">
            <v>Fadiga por flexao (vigota).(desonerado) un 7</v>
          </cell>
        </row>
        <row r="31896">
          <cell r="A31896" t="str">
            <v>AD34.20.0068</v>
          </cell>
          <cell r="B31896" t="str">
            <v xml:space="preserve">Modulo resiliente por compressao diametral.(desonerado) un </v>
          </cell>
        </row>
        <row r="31897">
          <cell r="A31897" t="str">
            <v>AD34.20.0071</v>
          </cell>
          <cell r="B31897" t="str">
            <v xml:space="preserve">Modulo resiliente por flexao (vigota).(desonerado) un </v>
          </cell>
        </row>
        <row r="31898">
          <cell r="A31898" t="str">
            <v>AD34.20.0074</v>
          </cell>
          <cell r="B31898" t="str">
            <v xml:space="preserve">Recuperacao do ligante (Abson).(desonerado) un </v>
          </cell>
        </row>
        <row r="31899">
          <cell r="A31899" t="str">
            <v>AD34.20.0077</v>
          </cell>
          <cell r="B31899" t="str">
            <v>Ensaio de cisalhamento direto, em juntas (diaclases), em laboratorio, com controle de deslocamento cisalhante e da tensao normal aplicada, atraves de sistema de aquisicao de dados automatico, para 5 niveis de tensao normal, incluindo a preparacao da amostra por corpo de prova e de rela</v>
          </cell>
        </row>
        <row r="31900">
          <cell r="A31900" t="str">
            <v>AD34.25.0050</v>
          </cell>
          <cell r="B31900" t="str">
            <v xml:space="preserve">Ensaio para determinacao de Modulo de Deformacao, coeficiente de Poisson e resistencia a compressao, em corpos de prova de rocha, nos diametros N ate H, excluindo a preparacao da amostra, por corpo de prova.(desonerado) un </v>
          </cell>
        </row>
        <row r="31901">
          <cell r="A31901" t="str">
            <v>AD34.25.0100</v>
          </cell>
          <cell r="B31901" t="str">
            <v xml:space="preserve">Ensaio para determinacao da resistencia a compressao simples axial, em corpos de prova em rocha, com diametro entre N ate H, excluindo a preparacao da amostra.(desonerado) un </v>
          </cell>
        </row>
        <row r="31902">
          <cell r="A31902" t="str">
            <v>AD34.25.0150</v>
          </cell>
          <cell r="B31902" t="str">
            <v>Ensaio de SPT, com amostrador padrao, durante sondagem rotativa mista, qualquer diametro, qualquer profundidade, por ensaio.(desonerado) un</v>
          </cell>
        </row>
        <row r="31903">
          <cell r="A31903" t="str">
            <v>AD34.25.0200</v>
          </cell>
          <cell r="B31903" t="str">
            <v>Preparacao de corpos de prova, em rocha, com serra diamantada, incluindo retificacao de topo, base e geratriz, nos diametros de N ate H, por corpo de prova.(desonerado) un</v>
          </cell>
        </row>
        <row r="31904">
          <cell r="A31904" t="str">
            <v>AD34.25.0250</v>
          </cell>
          <cell r="B31904" t="str">
            <v xml:space="preserve">Avaliacao da espessura de carbonatacao, por ponto, em estruturas de concreto armado ou protendido, atraves de aspersao de solucao de fenolftaleina, inclusive coleta da amostra.(desonerado) un </v>
          </cell>
        </row>
        <row r="31905">
          <cell r="A31905" t="str">
            <v>AD34.30.0050</v>
          </cell>
          <cell r="B31905" t="str">
            <v xml:space="preserve">Determinacao do indice de vazios, massa especifica e capacidade de absorcao do concreto, atraves de corpo de prova retirado em estruturas de concreto armado ou protendido, conforme NBR 9778 inclusive coleta da amostra.(desonerado) un </v>
          </cell>
        </row>
        <row r="31906">
          <cell r="A31906" t="str">
            <v>AD34.30.0150</v>
          </cell>
          <cell r="B31906" t="str">
            <v>Determinacao de teor de cloretos, por amostra, em estruturas de concreto armado ou protendido, conforme Norma da ACI-318/31-BR36, inclusive coleta da amostra.(desonerado) un</v>
          </cell>
        </row>
        <row r="31907">
          <cell r="A31907" t="str">
            <v>AD34.30.0200</v>
          </cell>
          <cell r="B31907" t="str">
            <v>Determinacao do teor de sulfatos, por amostra, em estruturas de concreto armado ou protendido, conforme boletim no 25 do IPT, inclusive coleta da amostra.(desonerado) un</v>
          </cell>
        </row>
        <row r="31908">
          <cell r="A31908" t="str">
            <v>AD34.30.0250</v>
          </cell>
          <cell r="B31908" t="str">
            <v xml:space="preserve">Extracao de corpo de prova de concreto, diametro de 4", com corte, preparo e ensaios de compressao axial, para determinacao da resistencia do concreto em estruturas de concreto, armado ou protendido, conforme NBR-7680 e NBR-5739, inclusive coleta da amostra.(desonerado) un </v>
          </cell>
        </row>
        <row r="31909">
          <cell r="A31909" t="str">
            <v>AD34.30.0300</v>
          </cell>
          <cell r="B31909" t="str">
            <v>Reconstituicao do traco de concreto, por amostra, atraves de corpos de provas retirados em estruturas de concreto armado ou protendido, conforme boletim no 25 do IPT, inclusive coleta de amostra.(desonerado) un 1</v>
          </cell>
        </row>
        <row r="31910">
          <cell r="A31910" t="str">
            <v>AD34.30.0350</v>
          </cell>
          <cell r="B31910" t="str">
            <v xml:space="preserve">Verificacao do potencial de corrosao da armadura (por ensaio, area de 2m2) em estrutura de concreto armado ou protendido, conforme Norma ASTM-C-868/87, inclusive coleta da amostra.(desonerado) un </v>
          </cell>
        </row>
        <row r="31911">
          <cell r="A31911" t="str">
            <v>AD34.30.0400</v>
          </cell>
          <cell r="B31911" t="str">
            <v xml:space="preserve">Amostra indeformada em bloco.(desonerado) un </v>
          </cell>
        </row>
        <row r="31912">
          <cell r="A31912" t="str">
            <v>AD34.35.0050</v>
          </cell>
          <cell r="B31912" t="str">
            <v>Ensaio de amostra de areia.(desonerado) un 1</v>
          </cell>
        </row>
        <row r="31913">
          <cell r="A31913" t="str">
            <v>AD34.35.0100</v>
          </cell>
          <cell r="B31913" t="str">
            <v>Ensaio de amostra de material petreo.(desonerado) un</v>
          </cell>
        </row>
        <row r="31914">
          <cell r="A31914" t="str">
            <v>AD34.35.0150</v>
          </cell>
          <cell r="B31914" t="str">
            <v>Ensaio de compactacao com energia Proctor Intermediario, conforme as recomendacoes da NBR7182 e da NBR6457.(desonerado) un</v>
          </cell>
        </row>
        <row r="31915">
          <cell r="A31915" t="str">
            <v>AD34.35.0200</v>
          </cell>
          <cell r="B31915" t="str">
            <v>Ensaio de compactacao com energia Proctor Modificado, conforme as recomendacoes da NBR7182 e da NBR6457.(desonerado) un</v>
          </cell>
        </row>
        <row r="31916">
          <cell r="A31916" t="str">
            <v>AD34.35.0250</v>
          </cell>
          <cell r="B31916" t="str">
            <v xml:space="preserve">Ensaio de compactacao com energia Proctor Normal, conforme recomendacoes da NBR 7182 e NBR 6457.(desonerado) un </v>
          </cell>
        </row>
        <row r="31917">
          <cell r="A31917" t="str">
            <v>AD34.35.0300</v>
          </cell>
          <cell r="B31917" t="str">
            <v xml:space="preserve">Ensaio de compressao nao confinada em amostra natural de solo, conforme recomendacoes da NBR12770.(desonerado) un </v>
          </cell>
        </row>
        <row r="31918">
          <cell r="A31918" t="str">
            <v>AD34.35.0350</v>
          </cell>
          <cell r="B31918" t="str">
            <v xml:space="preserve">Ensaio de compressao simples em amostra moldada.(desonerado) un </v>
          </cell>
        </row>
        <row r="31919">
          <cell r="A31919" t="str">
            <v>AD34.35.0400</v>
          </cell>
          <cell r="B31919" t="str">
            <v xml:space="preserve">Ensaio de palheta vane teste.(desonerado) un </v>
          </cell>
        </row>
        <row r="31920">
          <cell r="A31920" t="str">
            <v>AD34.35.0450</v>
          </cell>
          <cell r="B31920" t="str">
            <v xml:space="preserve">Ensaio de perda d'agua, sondagem rotativa em rocha.(desonerado) un </v>
          </cell>
        </row>
        <row r="31921">
          <cell r="A31921" t="str">
            <v>AD34.35.0500</v>
          </cell>
          <cell r="B31921" t="str">
            <v xml:space="preserve">Ensaio para determinacao do coeficiente de permeabilidade, em amostra argilosa moldada, a carga variavel, conforme NBR14545.(desonerado) un </v>
          </cell>
        </row>
        <row r="31922">
          <cell r="A31922" t="str">
            <v>AD34.35.0550</v>
          </cell>
          <cell r="B31922" t="str">
            <v xml:space="preserve">Ensaio para determinacao do coeficiente de permeabilidade, em amostra argilosa natural, a carga variavel, conforme NBR14545.(desonerado) un </v>
          </cell>
        </row>
        <row r="31923">
          <cell r="A31923" t="str">
            <v>AD34.35.0600</v>
          </cell>
          <cell r="B31923" t="str">
            <v xml:space="preserve">Ensaio para determinacao de coeficiente de permeabilidade, em amostra granular natural, a carga constante, conforme NBR13292.(desonerado) un </v>
          </cell>
        </row>
        <row r="31924">
          <cell r="A31924" t="str">
            <v>AD34.35.0650</v>
          </cell>
          <cell r="B31924" t="str">
            <v>Ensaio para determinacao do Indice Suporte California (CBR) - 5 pontos - obtido com energia Proctor Intermediario, atraves de, no minimo, 5 corpos de prova, conforme recomendacao da NBR9895, NBR6457, NBR7182.(desonerado) un 1</v>
          </cell>
        </row>
        <row r="31925">
          <cell r="A31925" t="str">
            <v>AD34.35.0700</v>
          </cell>
          <cell r="B31925" t="str">
            <v>Ensaio para determinacao do Indice Suporte California (CBR) - 5 pontos - obtido com energia Proctor Modificado, atraves de, no minimo, 5 corpos de prova, conforme recomendacao da NBR9895, NBR6457, NBR7182.(desonerado) un 1</v>
          </cell>
        </row>
        <row r="31926">
          <cell r="A31926" t="str">
            <v>AD34.35.0750</v>
          </cell>
          <cell r="B31926" t="str">
            <v xml:space="preserve">Ensaio para determinacao do Indice Suporte California (CBR) - 5 pontos - obtido com energia Proctor Normal, atraves de, no minimo, 5 corpos de prova, conforme recomendacao da NBR9895, NBR6457, NBR7182.(desonerado) un </v>
          </cell>
        </row>
        <row r="31927">
          <cell r="A31927" t="str">
            <v>AD34.35.0800</v>
          </cell>
          <cell r="B31927" t="str">
            <v>Ensaio para determinacao do Indice Suporte California (CBR) - 3 pontos - obtido com energia Proctor Intermediario, atraves de, no minimo, 5 corpos de prova, conforme recomendacao da NBR9895, NBR6457, NBR7182.(desonerado) un</v>
          </cell>
        </row>
        <row r="31928">
          <cell r="A31928" t="str">
            <v>AD34.35.0850</v>
          </cell>
          <cell r="B31928" t="str">
            <v xml:space="preserve">Ensaio para determinacao do Indice Suporte California (CBR) - 3 pontos - obtido com energia Proctor Modificado, atraves de, no minimo, 5 corpos de prova, conforme recomendacao da NBR9895, NBR6457, NBR7182.(desonerado) un </v>
          </cell>
        </row>
        <row r="31929">
          <cell r="A31929" t="str">
            <v>AD34.35.0900</v>
          </cell>
          <cell r="B31929" t="str">
            <v>Ensaio triaxial drenado em amostra moldada por CP.(desonerado) un 1</v>
          </cell>
        </row>
        <row r="31930">
          <cell r="A31930" t="str">
            <v>AD34.35.0950</v>
          </cell>
          <cell r="B31930" t="str">
            <v xml:space="preserve">Ensaio triaxial drenado em amostra natural por CP.(desonerado) un </v>
          </cell>
        </row>
        <row r="31931">
          <cell r="A31931" t="str">
            <v>AD34.35.1000</v>
          </cell>
          <cell r="B31931" t="str">
            <v xml:space="preserve">Ensaio triaxial nao drenado em amostra moldada por CP.(desonerado) un </v>
          </cell>
        </row>
        <row r="31932">
          <cell r="A31932" t="str">
            <v>AD34.35.1050</v>
          </cell>
          <cell r="B31932" t="str">
            <v xml:space="preserve">Ensaio triaxial nao drenado em amostra natural por CP.(desonerado) un </v>
          </cell>
        </row>
        <row r="31933">
          <cell r="A31933" t="str">
            <v>AD34.35.1100</v>
          </cell>
          <cell r="B31933" t="str">
            <v xml:space="preserve">Carga das particulas (PMB-565). un </v>
          </cell>
        </row>
        <row r="31934">
          <cell r="A31934" t="str">
            <v>AD35.05.0050</v>
          </cell>
          <cell r="B31934" t="str">
            <v xml:space="preserve">Desemulsibilidade (PMB-580). un </v>
          </cell>
        </row>
        <row r="31935">
          <cell r="A31935" t="str">
            <v>AD35.05.0053</v>
          </cell>
          <cell r="B31935" t="str">
            <v>Penetracao a 25oC, 100g, 5s (MB-107). un</v>
          </cell>
        </row>
        <row r="31936">
          <cell r="A31936" t="str">
            <v>AD35.05.0056</v>
          </cell>
          <cell r="B31936" t="str">
            <v>Ponto de Fulgor Cleveland (MB-90). un</v>
          </cell>
        </row>
        <row r="31937">
          <cell r="A31937" t="str">
            <v>AD35.05.0059</v>
          </cell>
          <cell r="B31937" t="str">
            <v xml:space="preserve">Viscosidade SSF a cada temperatura, para emulsao (PMB-581 a 512). un </v>
          </cell>
        </row>
        <row r="31938">
          <cell r="A31938" t="str">
            <v>AD35.05.0062</v>
          </cell>
          <cell r="B31938" t="str">
            <v>Ensaio normal completo (MB-1). un 2</v>
          </cell>
        </row>
        <row r="31939">
          <cell r="A31939" t="str">
            <v>AD35.10.0050</v>
          </cell>
          <cell r="B31939" t="str">
            <v>Ensaio quimico completo de cimento. un 1</v>
          </cell>
        </row>
        <row r="31940">
          <cell r="A31940" t="str">
            <v>AD35.10.0100</v>
          </cell>
          <cell r="B31940" t="str">
            <v>Controle tecnologico de obras em concreto armado, considerando-se apenas o controle do concreto e constando de coleta, moldagem e capeamento de corpos de prova, transporte ate 50Km, ensaios de resistencia a compressao aos 28 dias e slump test, medido por m3 de concreto colocado nas f</v>
          </cell>
        </row>
        <row r="31941">
          <cell r="A31941" t="str">
            <v>AD35.15.0050</v>
          </cell>
          <cell r="B31941" t="str">
            <v>Ensaio de resistencia a compressao de corpo de prova cilindrico (15x30)cm, exclusive o transporte. un</v>
          </cell>
        </row>
        <row r="31942">
          <cell r="A31942" t="str">
            <v>AD35.15.0100</v>
          </cell>
          <cell r="B31942" t="str">
            <v>Moldagem e coleta de corpo de prova de concreto e transporte a 50Km, por topo. un</v>
          </cell>
        </row>
        <row r="31943">
          <cell r="A31943" t="str">
            <v>AD35.15.0150</v>
          </cell>
          <cell r="B31943" t="str">
            <v>Remate e capeamento de corpo de prova, exclusive o transporte. u</v>
          </cell>
        </row>
        <row r="31944">
          <cell r="A31944" t="str">
            <v>AD35.15.0200</v>
          </cell>
          <cell r="B31944" t="str">
            <v xml:space="preserve">Analise granulometrica apos extracao do ligante. un </v>
          </cell>
        </row>
        <row r="31945">
          <cell r="A31945" t="str">
            <v>AD35.20.0050</v>
          </cell>
          <cell r="B31945" t="str">
            <v>Densidade aparente (DPTM-77/63). un</v>
          </cell>
        </row>
        <row r="31946">
          <cell r="A31946" t="str">
            <v>AD35.20.0053</v>
          </cell>
          <cell r="B31946" t="str">
            <v>Determinacao, com auxilio de sonda rotativa, da densidade de mistura compactada, por corpo de prova. un</v>
          </cell>
        </row>
        <row r="31947">
          <cell r="A31947" t="str">
            <v>AD35.20.0056</v>
          </cell>
          <cell r="B31947" t="str">
            <v>Determinacao da estabilidade e fluencia Marshall (DPTM-43/64). un</v>
          </cell>
        </row>
        <row r="31948">
          <cell r="A31948" t="str">
            <v>AD35.20.0059</v>
          </cell>
          <cell r="B31948" t="str">
            <v xml:space="preserve">Determinacao do teor de betume (DBTM-53/63). un </v>
          </cell>
        </row>
        <row r="31949">
          <cell r="A31949" t="str">
            <v>AD35.20.0062</v>
          </cell>
          <cell r="B31949" t="str">
            <v>Fadiga por compressao diametral. un 3</v>
          </cell>
        </row>
        <row r="31950">
          <cell r="A31950" t="str">
            <v>AD35.20.0065</v>
          </cell>
          <cell r="B31950" t="str">
            <v>Fadiga por flexao (vigota). un 8</v>
          </cell>
        </row>
        <row r="31951">
          <cell r="A31951" t="str">
            <v>AD35.20.0068</v>
          </cell>
          <cell r="B31951" t="str">
            <v xml:space="preserve">Modulo resiliente por compressao diametral. un </v>
          </cell>
        </row>
        <row r="31952">
          <cell r="A31952" t="str">
            <v>AD35.20.0071</v>
          </cell>
          <cell r="B31952" t="str">
            <v xml:space="preserve">Modulo resiliente por flexao (vigota). un </v>
          </cell>
        </row>
        <row r="31953">
          <cell r="A31953" t="str">
            <v>AD35.20.0074</v>
          </cell>
          <cell r="B31953" t="str">
            <v xml:space="preserve">Recuperacao do ligante (Abson). un </v>
          </cell>
        </row>
        <row r="31954">
          <cell r="A31954" t="str">
            <v>AD35.20.0077</v>
          </cell>
          <cell r="B31954" t="str">
            <v>Ensaio de cisalhamento direto, em juntas (diaclases), em laboratorio, com controle de deslocamento cisalhante e da tensao normal aplicada, atraves de sistema de aquisicao de dados automatico, para 5 niveis de tensao normal, incluindo a preparacao da amostra por corpo de prova e de rela</v>
          </cell>
        </row>
        <row r="31955">
          <cell r="A31955" t="str">
            <v>AD35.25.0050</v>
          </cell>
          <cell r="B31955" t="str">
            <v xml:space="preserve">Ensaio para determinacao de Modulo de Deformacao, coeficiente de Poisson e resistencia a compressao, em corpos de prova de rocha, nos diametros N ate H, excluindo a preparacao da amostra, por corpo de prova. un </v>
          </cell>
        </row>
        <row r="31956">
          <cell r="A31956" t="str">
            <v>AD35.25.0100</v>
          </cell>
          <cell r="B31956" t="str">
            <v xml:space="preserve">Ensaio para determinacao da resistencia a compressao simples axial, em corpos de prova em rocha, com diametro entre N ate H, excluindo a preparacao da amostra. un </v>
          </cell>
        </row>
        <row r="31957">
          <cell r="A31957" t="str">
            <v>AD35.25.0150</v>
          </cell>
          <cell r="B31957" t="str">
            <v>Ensaio de SPT, com amostrador padrao, durante sondagem rotativa mista, qualquer diametro, qualquer profundidade, por ensaio. un</v>
          </cell>
        </row>
        <row r="31958">
          <cell r="A31958" t="str">
            <v>AD35.25.0200</v>
          </cell>
          <cell r="B31958" t="str">
            <v>Preparacao de corpos de prova, em rocha, com serra diamantada, incluindo retificacao de topo, base e geratriz, nos diametros de N ate H, por corpo de prova. un</v>
          </cell>
        </row>
        <row r="31959">
          <cell r="A31959" t="str">
            <v>AD35.25.0250</v>
          </cell>
          <cell r="B31959" t="str">
            <v xml:space="preserve">Avaliacao da espessura de carbonatacao, por ponto, em estruturas de concreto armado ou protendido, atraves de aspersao de solucao de fenolftaleina, inclusive coleta da amostra. un </v>
          </cell>
        </row>
        <row r="31960">
          <cell r="A31960" t="str">
            <v>AD35.30.0050</v>
          </cell>
          <cell r="B31960" t="str">
            <v xml:space="preserve">Determinacao do indice de vazios, massa especifica e capacidade de absorcao do concreto, atraves de corpo de prova retirado em estruturas de concreto armado ou protendido, conforme NBR 9778 inclusive coleta da amostra. un </v>
          </cell>
        </row>
        <row r="31961">
          <cell r="A31961" t="str">
            <v>AD35.30.0150</v>
          </cell>
          <cell r="B31961" t="str">
            <v>Determinacao de teor de cloretos, por amostra, em estruturas de concreto armado ou protendido, conforme Norma da ACI-318/31-BR36, inclusive coleta da amostra. un</v>
          </cell>
        </row>
        <row r="31962">
          <cell r="A31962" t="str">
            <v>AD35.30.0200</v>
          </cell>
          <cell r="B31962" t="str">
            <v>Determinacao do teor de sulfatos, por amostra, em estruturas de concreto armado ou protendido, conforme boletim no 25 do IPT, inclusive coleta da amostra. un</v>
          </cell>
        </row>
        <row r="31963">
          <cell r="A31963" t="str">
            <v>AD35.30.0250</v>
          </cell>
          <cell r="B31963" t="str">
            <v xml:space="preserve">Extracao de corpo de prova de concreto, diametro de 4", com corte, preparo e ensaios de compressao axial, para determinacao da resistencia do concreto em estruturas de concreto, armado ou protendido, conforme NBR-7680 e NBR-5739, inclusive coleta da amostra. un </v>
          </cell>
        </row>
        <row r="31964">
          <cell r="A31964" t="str">
            <v>AD35.30.0300</v>
          </cell>
          <cell r="B31964" t="str">
            <v>Reconstituicao do traco de concreto, por amostra, atraves de corpos de provas retirados em estruturas de concreto armado ou protendido, conforme boletim no 25 do IPT, inclusive coleta de amostra. un 1</v>
          </cell>
        </row>
        <row r="31965">
          <cell r="A31965" t="str">
            <v>AD35.30.0350</v>
          </cell>
          <cell r="B31965" t="str">
            <v xml:space="preserve">Verificacao do potencial de corrosao da armadura (por ensaio, area de 2m2) em estrutura de concreto armado ou protendido, conforme Norma ASTM-C-868/87, inclusive coleta da amostra. un </v>
          </cell>
        </row>
        <row r="31966">
          <cell r="A31966" t="str">
            <v>AD35.30.0400</v>
          </cell>
          <cell r="B31966" t="str">
            <v xml:space="preserve">Amostra indeformada em bloco. un </v>
          </cell>
        </row>
        <row r="31967">
          <cell r="A31967" t="str">
            <v>AD35.35.0050</v>
          </cell>
          <cell r="B31967" t="str">
            <v>Ensaio de amostra de areia. un 1</v>
          </cell>
        </row>
        <row r="31968">
          <cell r="A31968" t="str">
            <v>AD35.35.0100</v>
          </cell>
          <cell r="B31968" t="str">
            <v xml:space="preserve">Ensaio de amostra de material petreo. un </v>
          </cell>
        </row>
        <row r="31969">
          <cell r="A31969" t="str">
            <v>AD35.35.0150</v>
          </cell>
          <cell r="B31969" t="str">
            <v>Ensaio de compactacao com energia Proctor Intermediario, conforme as recomendacoes da NBR7182 e da NBR6457. un</v>
          </cell>
        </row>
        <row r="31970">
          <cell r="A31970" t="str">
            <v>AD35.35.0200</v>
          </cell>
          <cell r="B31970" t="str">
            <v>Ensaio de compactacao com energia Proctor Modificado, conforme as recomendacoes da NBR7182 e da NBR6457. un</v>
          </cell>
        </row>
        <row r="31971">
          <cell r="A31971" t="str">
            <v>AD35.35.0250</v>
          </cell>
          <cell r="B31971" t="str">
            <v xml:space="preserve">Ensaio de compactacao com energia Proctor Normal, conforme recomendacoes da NBR 7182 e NBR 6457. un </v>
          </cell>
        </row>
        <row r="31972">
          <cell r="A31972" t="str">
            <v>AD35.35.0300</v>
          </cell>
          <cell r="B31972" t="str">
            <v xml:space="preserve">Ensaio de compressao nao confinada em amostra natural de solo, conforme recomendacoes da NBR12770. un </v>
          </cell>
        </row>
        <row r="31973">
          <cell r="A31973" t="str">
            <v>AD35.35.0350</v>
          </cell>
          <cell r="B31973" t="str">
            <v xml:space="preserve">Ensaio de compressao simples em amostra moldada. un </v>
          </cell>
        </row>
        <row r="31974">
          <cell r="A31974" t="str">
            <v>AD35.35.0400</v>
          </cell>
          <cell r="B31974" t="str">
            <v xml:space="preserve">Ensaio de palheta vane teste. un </v>
          </cell>
        </row>
        <row r="31975">
          <cell r="A31975" t="str">
            <v>AD35.35.0450</v>
          </cell>
          <cell r="B31975" t="str">
            <v>Ensaio de perda d'agua, sondagem rotativa em rocha. un</v>
          </cell>
        </row>
        <row r="31976">
          <cell r="A31976" t="str">
            <v>AD35.35.0500</v>
          </cell>
          <cell r="B31976" t="str">
            <v xml:space="preserve">Ensaio para determinacao do coeficiente de permeabilidade, em amostra argilosa moldada, a carga variavel, conforme NBR14545. un </v>
          </cell>
        </row>
        <row r="31977">
          <cell r="A31977" t="str">
            <v>AD35.35.0550</v>
          </cell>
          <cell r="B31977" t="str">
            <v xml:space="preserve">Ensaio para determinacao do coeficiente de permeabilidade, em amostra argilosa natural, a carga variavel, conforme NBR14545. un </v>
          </cell>
        </row>
        <row r="31978">
          <cell r="A31978" t="str">
            <v>AD35.35.0600</v>
          </cell>
          <cell r="B31978" t="str">
            <v xml:space="preserve">Ensaio para determinacao de coeficiente de permeabilidade, em amostra granular natural, a carga constante, conforme NBR13292. un </v>
          </cell>
        </row>
        <row r="31979">
          <cell r="A31979" t="str">
            <v>AD35.35.0650</v>
          </cell>
          <cell r="B31979" t="str">
            <v>Ensaio para determinacao do Indice Suporte California (CBR) - 5 pontos - obtido com energia Proctor Intermediario, atraves de, no minimo, 5 corpos de prova, conforme recomendacao da NBR9895, NBR6457, NBR7182. un 1</v>
          </cell>
        </row>
        <row r="31980">
          <cell r="A31980" t="str">
            <v>AD35.35.0700</v>
          </cell>
          <cell r="B31980" t="str">
            <v>Ensaio para determinacao do Indice Suporte California (CBR) - 5 pontos - obtido com energia Proctor Modificado, atraves de, no minimo, 5 corpos de prova, conforme recomendacao da NBR9895, NBR6457, NBR7182. un 1</v>
          </cell>
        </row>
        <row r="31981">
          <cell r="A31981" t="str">
            <v>AD35.35.0750</v>
          </cell>
          <cell r="B31981" t="str">
            <v xml:space="preserve">Ensaio para determinacao do Indice Suporte California (CBR) - 5 pontos - obtido com energia Proctor Normal, atraves de, no minimo, 5 corpos de prova, conforme recomendacao da NBR9895, NBR6457, NBR7182. un </v>
          </cell>
        </row>
        <row r="31982">
          <cell r="A31982" t="str">
            <v>AD35.35.0800</v>
          </cell>
          <cell r="B31982" t="str">
            <v>Ensaio para determinacao do Indice Suporte California (CBR) - 3 pontos - obtido com energia Proctor Intermediario, atraves de, no minimo, 5 corpos de prova, conforme recomendacao da NBR9895, NBR6457, NBR7182. un</v>
          </cell>
        </row>
        <row r="31983">
          <cell r="A31983" t="str">
            <v>AD35.35.0850</v>
          </cell>
          <cell r="B31983" t="str">
            <v xml:space="preserve">Ensaio para determinacao do Indice Suporte California (CBR) - 3 pontos - obtido com energia Proctor Modificado, atraves de, no minimo, 5 corpos de prova, conforme recomendacao da NBR9895, NBR6457, NBR7182. un </v>
          </cell>
        </row>
        <row r="31984">
          <cell r="A31984" t="str">
            <v>AD35.35.0900</v>
          </cell>
          <cell r="B31984" t="str">
            <v>Ensaio triaxial drenado em amostra moldada por CP. un 1</v>
          </cell>
        </row>
        <row r="31985">
          <cell r="A31985" t="str">
            <v>AD35.35.0950</v>
          </cell>
          <cell r="B31985" t="str">
            <v xml:space="preserve">Ensaio triaxial drenado em amostra natural por CP. un </v>
          </cell>
        </row>
        <row r="31986">
          <cell r="A31986" t="str">
            <v>AD35.35.1000</v>
          </cell>
          <cell r="B31986" t="str">
            <v xml:space="preserve">Ensaio triaxial nao drenado em amostra moldada por CP. un </v>
          </cell>
        </row>
        <row r="31987">
          <cell r="A31987" t="str">
            <v>AD35.35.1050</v>
          </cell>
          <cell r="B31987" t="str">
            <v xml:space="preserve">Ensaio triaxial nao drenado em amostra natural por CP. un </v>
          </cell>
        </row>
        <row r="31988">
          <cell r="A31988" t="str">
            <v>AD35.35.1100</v>
          </cell>
          <cell r="B31988" t="str">
            <v>Ajudante (inclusive encargos sociais).(desonerado) h</v>
          </cell>
        </row>
        <row r="31989">
          <cell r="A31989" t="str">
            <v>AD39.05.0050</v>
          </cell>
          <cell r="B31989" t="str">
            <v>Almoxarife (inclusive encargos sociais).(desonerado) h</v>
          </cell>
        </row>
        <row r="31990">
          <cell r="A31990" t="str">
            <v>AD39.05.0056</v>
          </cell>
          <cell r="B31990" t="str">
            <v>Apontador (inclusive encargos sociais).(desonerado) h</v>
          </cell>
        </row>
        <row r="31991">
          <cell r="A31991" t="str">
            <v>AD39.05.0068</v>
          </cell>
          <cell r="B31991" t="str">
            <v>Auxiliar de almoxarife (inclusive encargos sociais).(desonerado) h</v>
          </cell>
        </row>
        <row r="31992">
          <cell r="A31992" t="str">
            <v>AD39.05.0074</v>
          </cell>
          <cell r="B31992" t="str">
            <v>Auxiliar de enfermagem (inclusive encargos sociais). (desonerado) h</v>
          </cell>
        </row>
        <row r="31993">
          <cell r="A31993" t="str">
            <v>AD39.05.0077</v>
          </cell>
          <cell r="B31993" t="str">
            <v>Auxiliar de escritorio (inclusive encargos sociais).(desonerado) h</v>
          </cell>
        </row>
        <row r="31994">
          <cell r="A31994" t="str">
            <v>AD39.05.0080</v>
          </cell>
          <cell r="B31994" t="str">
            <v>Auxiliar tecnico (inclusive encargos sociais).(desonerado) h</v>
          </cell>
        </row>
        <row r="31995">
          <cell r="A31995" t="str">
            <v>AD39.05.0086</v>
          </cell>
          <cell r="B31995" t="str">
            <v>Auxiliar de topografia - servicos de campo (inclusive encargos sociais).(desonerado) h</v>
          </cell>
        </row>
        <row r="31996">
          <cell r="A31996" t="str">
            <v>AD39.05.0092</v>
          </cell>
          <cell r="B31996" t="str">
            <v>Biologo na area de Meio Ambiente (inclusive encargos sociais).(desonerado) h</v>
          </cell>
        </row>
        <row r="31997">
          <cell r="A31997" t="str">
            <v>AD39.05.0094</v>
          </cell>
          <cell r="B31997" t="str">
            <v>Chefe de escritorio (inclusive encargos sociais).(desonerado) h</v>
          </cell>
        </row>
        <row r="31998">
          <cell r="A31998" t="str">
            <v>AD39.05.0098</v>
          </cell>
          <cell r="B31998" t="str">
            <v>Desenhista A (inclusive encargos sociais).(desonerado) h</v>
          </cell>
        </row>
        <row r="31999">
          <cell r="A31999" t="str">
            <v>AD39.05.0104</v>
          </cell>
          <cell r="B31999" t="str">
            <v>Digitador (inclusive encargos sociais).(desonerado) h</v>
          </cell>
        </row>
        <row r="32000">
          <cell r="A32000" t="str">
            <v>AD39.05.0110</v>
          </cell>
          <cell r="B32000" t="str">
            <v>Encarregado (inclusive encargos sociais).(desonerado) h</v>
          </cell>
        </row>
        <row r="32001">
          <cell r="A32001" t="str">
            <v>AD39.05.0116</v>
          </cell>
          <cell r="B32001" t="str">
            <v>Enfermeiro (inclusive encargos sociais). (desonerado) h</v>
          </cell>
        </row>
        <row r="32002">
          <cell r="A32002" t="str">
            <v>AD39.05.0119</v>
          </cell>
          <cell r="B32002" t="str">
            <v>Engenheiro, arquiteto ou geologo jr (inclusive encargos sociais).(desonerado) h</v>
          </cell>
        </row>
        <row r="32003">
          <cell r="A32003" t="str">
            <v>AD39.05.0122</v>
          </cell>
          <cell r="B32003" t="str">
            <v xml:space="preserve">Engenheiro ou arquiteto, coordenador geral de projetos ou supervisor de obras (inclusive encargos sociais).(desonerado) h </v>
          </cell>
        </row>
        <row r="32004">
          <cell r="A32004" t="str">
            <v>AD39.05.0128</v>
          </cell>
          <cell r="B32004" t="str">
            <v xml:space="preserve">Engenheiro, arquiteto ou geologo senior (inclusive encargos sociais).(desonerado) h </v>
          </cell>
        </row>
        <row r="32005">
          <cell r="A32005" t="str">
            <v>AD39.05.0134</v>
          </cell>
          <cell r="B32005" t="str">
            <v>Engenheiro de seguranca do trabalho (inclusive encargos sociais). (desonerado) h</v>
          </cell>
        </row>
        <row r="32006">
          <cell r="A32006" t="str">
            <v>AD39.05.0138</v>
          </cell>
          <cell r="B32006" t="str">
            <v>Escriturario (inclusive encargos sociais).(desonerado) h</v>
          </cell>
        </row>
        <row r="32007">
          <cell r="A32007" t="str">
            <v>AD39.05.0140</v>
          </cell>
          <cell r="B32007" t="str">
            <v xml:space="preserve">Estagiario (inclusive encargos sociais).(desonerado) </v>
          </cell>
        </row>
        <row r="32008">
          <cell r="A32008" t="str">
            <v>AD39.05.0146</v>
          </cell>
          <cell r="B32008" t="str">
            <v>Medico do trabalho (inclusive encargos sociais). (desonerado) h</v>
          </cell>
        </row>
        <row r="32009">
          <cell r="A32009" t="str">
            <v>AD39.05.0149</v>
          </cell>
          <cell r="B32009" t="str">
            <v>Mestre de obra A (inclusive encargos sociais).(desonerado) h</v>
          </cell>
        </row>
        <row r="32010">
          <cell r="A32010" t="str">
            <v>AD39.05.0152</v>
          </cell>
          <cell r="B32010" t="str">
            <v>Mestre de obra B (inclusive encargos sociais).(desonerado) h</v>
          </cell>
        </row>
        <row r="32011">
          <cell r="A32011" t="str">
            <v>AD39.05.0158</v>
          </cell>
          <cell r="B32011" t="str">
            <v>Motorista de caminhao e carreta (inclusive encargos sociais).(desonerado) h</v>
          </cell>
        </row>
        <row r="32012">
          <cell r="A32012" t="str">
            <v>AD39.05.0164</v>
          </cell>
          <cell r="B32012" t="str">
            <v>Motorista de veiculo leve de servico (inclusive encargos sociais).(desonerado) h</v>
          </cell>
        </row>
        <row r="32013">
          <cell r="A32013" t="str">
            <v>AD39.05.0170</v>
          </cell>
          <cell r="B32013" t="str">
            <v>Motorista operador de reboque e munck (inclusive encargos sociais).(desonerado) h</v>
          </cell>
        </row>
        <row r="32014">
          <cell r="A32014" t="str">
            <v>AD39.05.0173</v>
          </cell>
          <cell r="B32014" t="str">
            <v>Operador de computador (inclusive encargos sociais).(desonerado) h</v>
          </cell>
        </row>
        <row r="32015">
          <cell r="A32015" t="str">
            <v>AD39.05.0176</v>
          </cell>
          <cell r="B32015" t="str">
            <v>Programador de computador (inclusive encargos sociais).(desonerado) h</v>
          </cell>
        </row>
        <row r="32016">
          <cell r="A32016" t="str">
            <v>AD39.05.0182</v>
          </cell>
          <cell r="B32016" t="str">
            <v>Secretaria (inclusive encargos sociais).(desonerado) h</v>
          </cell>
        </row>
        <row r="32017">
          <cell r="A32017" t="str">
            <v>AD39.05.0188</v>
          </cell>
          <cell r="B32017" t="str">
            <v xml:space="preserve">Supervisor de trafego, com todo o seu EPI, colete, capa, bone, apito, (inclusive encargos sociais).(desonerado) </v>
          </cell>
        </row>
        <row r="32018">
          <cell r="A32018" t="str">
            <v>AD39.05.0200</v>
          </cell>
          <cell r="B32018" t="str">
            <v>Tecnico em eletronica ou eletrotecnica (inclusive encargos sociais).(desonerado) h</v>
          </cell>
        </row>
        <row r="32019">
          <cell r="A32019" t="str">
            <v>AD39.05.0206</v>
          </cell>
          <cell r="B32019" t="str">
            <v>Tecnico de seguranca do trabalho (inclusive encargos sociais). (desonerado) h</v>
          </cell>
        </row>
        <row r="32020">
          <cell r="A32020" t="str">
            <v>AD39.05.0209</v>
          </cell>
          <cell r="B32020" t="str">
            <v>Topografo A - servicos de campo e escritorio, com responsabilidade de dirigi-los (inclusive encargos sociais).(desonerado) h</v>
          </cell>
        </row>
        <row r="32021">
          <cell r="A32021" t="str">
            <v>AD39.05.0212</v>
          </cell>
          <cell r="B32021" t="str">
            <v xml:space="preserve">Vigia (inclusive encargos sociais).(desonerado) </v>
          </cell>
        </row>
        <row r="32022">
          <cell r="A32022" t="str">
            <v>AD39.05.0218</v>
          </cell>
          <cell r="B32022" t="str">
            <v xml:space="preserve">Ajudante (inclusive encargos sociais). </v>
          </cell>
        </row>
        <row r="32023">
          <cell r="A32023" t="str">
            <v>AD40.05.0050</v>
          </cell>
          <cell r="B32023" t="str">
            <v>Almoxarife (inclusive encargos sociais). h</v>
          </cell>
        </row>
        <row r="32024">
          <cell r="A32024" t="str">
            <v>AD40.05.0056</v>
          </cell>
          <cell r="B32024" t="str">
            <v>Apontador (inclusive encargos sociais). h</v>
          </cell>
        </row>
        <row r="32025">
          <cell r="A32025" t="str">
            <v>AD40.05.0068</v>
          </cell>
          <cell r="B32025" t="str">
            <v>Auxiliar de almoxarife (inclusive encargos sociais). h</v>
          </cell>
        </row>
        <row r="32026">
          <cell r="A32026" t="str">
            <v>AD40.05.0074</v>
          </cell>
          <cell r="B32026" t="str">
            <v>Auxiliar de enfermagem (inclusive encargos sociais). h</v>
          </cell>
        </row>
        <row r="32027">
          <cell r="A32027" t="str">
            <v>AD40.05.0077</v>
          </cell>
          <cell r="B32027" t="str">
            <v>Auxiliar de escritorio (inclusive encargos sociais). h</v>
          </cell>
        </row>
        <row r="32028">
          <cell r="A32028" t="str">
            <v>AD40.05.0080</v>
          </cell>
          <cell r="B32028" t="str">
            <v>Auxiliar tecnico (inclusive encargos sociais). h</v>
          </cell>
        </row>
        <row r="32029">
          <cell r="A32029" t="str">
            <v>AD40.05.0086</v>
          </cell>
          <cell r="B32029" t="str">
            <v>Auxiliar de topografia - servicos de campo (inclusive encargos sociais). h</v>
          </cell>
        </row>
        <row r="32030">
          <cell r="A32030" t="str">
            <v>AD40.05.0092</v>
          </cell>
          <cell r="B32030" t="str">
            <v>Biologo na area de Meio Ambiente (inclusive encargos sociais). h</v>
          </cell>
        </row>
        <row r="32031">
          <cell r="A32031" t="str">
            <v>AD40.05.0094</v>
          </cell>
          <cell r="B32031" t="str">
            <v>Chefe de escritorio (inclusive encargos sociais). h</v>
          </cell>
        </row>
        <row r="32032">
          <cell r="A32032" t="str">
            <v>AD40.05.0098</v>
          </cell>
          <cell r="B32032" t="str">
            <v>Desenhista A (inclusive encargos sociais). h</v>
          </cell>
        </row>
        <row r="32033">
          <cell r="A32033" t="str">
            <v>AD40.05.0104</v>
          </cell>
          <cell r="B32033" t="str">
            <v>Digitador (inclusive encargos sociais). h</v>
          </cell>
        </row>
        <row r="32034">
          <cell r="A32034" t="str">
            <v>AD40.05.0110</v>
          </cell>
          <cell r="B32034" t="str">
            <v>Encarregado (inclusive encargos sociais). h</v>
          </cell>
        </row>
        <row r="32035">
          <cell r="A32035" t="str">
            <v>AD40.05.0116</v>
          </cell>
          <cell r="B32035" t="str">
            <v>Enfermeiro (inclusive encargos sociais). h</v>
          </cell>
        </row>
        <row r="32036">
          <cell r="A32036" t="str">
            <v>AD40.05.0119</v>
          </cell>
          <cell r="B32036" t="str">
            <v>Engenheiro, arquiteto ou geologo jr (inclusive encargos sociais). h</v>
          </cell>
        </row>
        <row r="32037">
          <cell r="A32037" t="str">
            <v>AD40.05.0122</v>
          </cell>
          <cell r="B32037" t="str">
            <v xml:space="preserve">Engenheiro ou arquiteto, coordenador geral de projetos ou supervisor de obras (inclusive encargos sociais). h </v>
          </cell>
        </row>
        <row r="32038">
          <cell r="A32038" t="str">
            <v>AD40.05.0128</v>
          </cell>
          <cell r="B32038" t="str">
            <v xml:space="preserve">Engenheiro, arquiteto ou geologo senior (inclusive encargos sociais). h </v>
          </cell>
        </row>
        <row r="32039">
          <cell r="A32039" t="str">
            <v>AD40.05.0134</v>
          </cell>
          <cell r="B32039" t="str">
            <v>Engenheiro de seguranca do trabalho (inclusive encargos sociais). h</v>
          </cell>
        </row>
        <row r="32040">
          <cell r="A32040" t="str">
            <v>AD40.05.0138</v>
          </cell>
          <cell r="B32040" t="str">
            <v>Escriturario (inclusive encargos sociais). h</v>
          </cell>
        </row>
        <row r="32041">
          <cell r="A32041" t="str">
            <v>AD40.05.0140</v>
          </cell>
          <cell r="B32041" t="str">
            <v xml:space="preserve">Estagiario (inclusive encargos sociais). </v>
          </cell>
        </row>
        <row r="32042">
          <cell r="A32042" t="str">
            <v>AD40.05.0146</v>
          </cell>
          <cell r="B32042" t="str">
            <v>Medico do trabalho (inclusive encargos sociais). h</v>
          </cell>
        </row>
        <row r="32043">
          <cell r="A32043" t="str">
            <v>AD40.05.0149</v>
          </cell>
          <cell r="B32043" t="str">
            <v>Mestre de obra A (inclusive encargos sociais). h</v>
          </cell>
        </row>
        <row r="32044">
          <cell r="A32044" t="str">
            <v>AD40.05.0152</v>
          </cell>
          <cell r="B32044" t="str">
            <v>Mestre de obra B (inclusive encargos sociais). h</v>
          </cell>
        </row>
        <row r="32045">
          <cell r="A32045" t="str">
            <v>AD40.05.0158</v>
          </cell>
          <cell r="B32045" t="str">
            <v>Motorista de caminhao e carreta (inclusive encargos sociais). h</v>
          </cell>
        </row>
        <row r="32046">
          <cell r="A32046" t="str">
            <v>AD40.05.0164</v>
          </cell>
          <cell r="B32046" t="str">
            <v>Motorista de veiculo leve de servico (inclusive encargos sociais). h</v>
          </cell>
        </row>
        <row r="32047">
          <cell r="A32047" t="str">
            <v>AD40.05.0170</v>
          </cell>
          <cell r="B32047" t="str">
            <v>Motorista operador de reboque e munck (inclusive encargos sociais). h</v>
          </cell>
        </row>
        <row r="32048">
          <cell r="A32048" t="str">
            <v>AD40.05.0173</v>
          </cell>
          <cell r="B32048" t="str">
            <v>Operador de computador (inclusive encargos sociais). h</v>
          </cell>
        </row>
        <row r="32049">
          <cell r="A32049" t="str">
            <v>AD40.05.0176</v>
          </cell>
          <cell r="B32049" t="str">
            <v>Programador de computador (inclusive encargos sociais). h</v>
          </cell>
        </row>
        <row r="32050">
          <cell r="A32050" t="str">
            <v>AD40.05.0182</v>
          </cell>
          <cell r="B32050" t="str">
            <v>Secretaria (inclusive encargos sociais). h</v>
          </cell>
        </row>
        <row r="32051">
          <cell r="A32051" t="str">
            <v>AD40.05.0188</v>
          </cell>
          <cell r="B32051" t="str">
            <v>Supervisor de trafego, com todo o seu EPI, colete, capa, bone, apito, (inclusive encargos sociais). h</v>
          </cell>
        </row>
        <row r="32052">
          <cell r="A32052" t="str">
            <v>AD40.05.0200</v>
          </cell>
          <cell r="B32052" t="str">
            <v>Tecnico em eletronica ou eletrotecnica (inclusive encargos sociais). h</v>
          </cell>
        </row>
        <row r="32053">
          <cell r="A32053" t="str">
            <v>AD40.05.0206</v>
          </cell>
          <cell r="B32053" t="str">
            <v>Tecnico de seguranca do trabalho (inclusive encargos sociais). h</v>
          </cell>
        </row>
        <row r="32054">
          <cell r="A32054" t="str">
            <v>AD40.05.0209</v>
          </cell>
          <cell r="B32054" t="str">
            <v>Topografo A - servicos de campo e escritorio, com responsabilidade de dirigi-los (inclusive encargos sociais). h</v>
          </cell>
        </row>
        <row r="32055">
          <cell r="A32055" t="str">
            <v>AD40.05.0212</v>
          </cell>
          <cell r="B32055" t="str">
            <v>Vigia (inclusive encargos sociais). h</v>
          </cell>
        </row>
        <row r="32056">
          <cell r="A32056" t="str">
            <v>AD40.05.0218</v>
          </cell>
          <cell r="B32056" t="str">
            <v xml:space="preserve">Alvenaria de pedra seca em elevacao, de uma face, feita com blocos de dimensoes aproximadas de (30x30x30)cm ate (40x40x40)cm, ate 3m de altura.(desonerado) m3 </v>
          </cell>
        </row>
        <row r="32057">
          <cell r="A32057" t="str">
            <v>AL04.03.0050</v>
          </cell>
          <cell r="B32057" t="str">
            <v xml:space="preserve">Alvenaria de pedra em elevacao, de uma face, feita com blocos de dimensoes aproximadas de (30x30x30)cm ate (40x40x40)cm, assentes com argamassa de cimento, saibro e areia 0,0430902777777778 juntas simples, ate 1,50m de altura.(desonerado) m3 </v>
          </cell>
        </row>
        <row r="32058">
          <cell r="A32058" t="str">
            <v>AL04.05.0050</v>
          </cell>
          <cell r="B32058" t="str">
            <v xml:space="preserve">Alvenaria de pedra em elevacao, de uma face, feita com blocos de pedra-de-mao, assentes com argamassa de cimento, saibro e areia, traco 0,0430902777777778 ate 1,50m de altura, sendo a espessura ate 0,35m.(desonerado) m3 </v>
          </cell>
        </row>
        <row r="32059">
          <cell r="A32059" t="str">
            <v>AL04.05.0053</v>
          </cell>
          <cell r="B32059" t="str">
            <v xml:space="preserve">Alvenaria de pedra em elevacao, de uma face, feita com blocos de dimensoes aproximadas de (30x30x30)cm ate (40x40x40)cm, assentes com argamassa de cimento, saibro e areia 0,0430902777777778 juntas simples, acima de 1,5 ate 3m de altura.(desonerado) m3 </v>
          </cell>
        </row>
        <row r="32060">
          <cell r="A32060" t="str">
            <v>AL04.05.0100</v>
          </cell>
          <cell r="B32060" t="str">
            <v xml:space="preserve">Alvenaria de pedra em elevacao, de 2 faces, feita com blocos de pedra-de-mao, assentes com argamassa de cimento, saibro e areia no traco 0,0430902777777778 ate 1,50m de altura, sendo espessura ate 0,35m.(desonerado) m3 </v>
          </cell>
        </row>
        <row r="32061">
          <cell r="A32061" t="str">
            <v>AL04.05.0150</v>
          </cell>
          <cell r="B32061" t="str">
            <v xml:space="preserve">Alvenaria de pedra em elevacao, de 2 faces, feita com blocos de pedra-de-mao, assentes com argamassa de cimento, saibro e areia no traco 0,0430902777777778 acima de 1,5 ate 3m de altura, sendo espessura ate 0,35m.(desonerado) m3 </v>
          </cell>
        </row>
        <row r="32062">
          <cell r="A32062" t="str">
            <v>AL04.05.0200</v>
          </cell>
          <cell r="B32062" t="str">
            <v>Junta relevo, em alvenaria de pedra em elevacao, de 1 face, feita com blocos de dimensoes aproximadas de (30x30x30)cm ate (40x40x40)cm, com argamassa de cimento, cal e areia fina, no traco 1:3:5.(desonerado) m2</v>
          </cell>
        </row>
        <row r="32063">
          <cell r="A32063" t="str">
            <v>AL04.05.0250</v>
          </cell>
          <cell r="B32063" t="str">
            <v>Alvenaria de tijolo macico (7x10x20)cm, com argamassa de cimento e saibro no traco 0,0458333333333333 em paredes de meia vez (0,10m), de superficie corrida, ate 1,50m de altura, e medida pela area real.(desonerado) m2</v>
          </cell>
        </row>
        <row r="32064">
          <cell r="A32064" t="str">
            <v>AL04.10.0050</v>
          </cell>
          <cell r="B32064" t="str">
            <v>Alvenaria de tijolo macico (7x10x20)cm, com argamassa de cimento e saibro no traco 0,0458333333333333 em paredes de meia vez (0,10m), de superficie corrida, ate 3m de altura, e medida pela area real.(desonerado) m2</v>
          </cell>
        </row>
        <row r="32065">
          <cell r="A32065" t="str">
            <v>AL04.10.0053</v>
          </cell>
          <cell r="B32065" t="str">
            <v>Alvenaria de tijolo macico (7x10x20)cm, com argamassa de cimento e saibro no traco 0,0458333333333333 em paredes de meia vez (0,10m), de superficie corrida, de 3m a 4,50m de altura, e medida pela area real.(desonerado) m2</v>
          </cell>
        </row>
        <row r="32066">
          <cell r="A32066" t="str">
            <v>AL04.10.0059</v>
          </cell>
          <cell r="B32066" t="str">
            <v>Alvenaria de tijolo macico (7x10x20)cm, com argamassa de cimento e saibro no traco 0,0458333333333333 em paredes com vaos ou arestas, de meia vez (0,10m), ate 3m de altura, e medida pela area real.(desonerado) m2</v>
          </cell>
        </row>
        <row r="32067">
          <cell r="A32067" t="str">
            <v>AL04.10.0103</v>
          </cell>
          <cell r="B32067" t="str">
            <v xml:space="preserve">Alvenaria de tijolo macico (7x10x20)cm, com argamassa de cimento e saibro no traco 0,0458333333333333 em paredes com vaos ou arestas, de meia vez (0,10m), de 3m a 4,50m de altura, e medida pela area real.(desonerado) m2 </v>
          </cell>
        </row>
        <row r="32068">
          <cell r="A32068" t="str">
            <v>AL04.10.0106</v>
          </cell>
          <cell r="B32068" t="str">
            <v xml:space="preserve">Alvenaria de tijolo macico (7x10x20)cm, com argamassa de cimento e saibro no traco 0,0458333333333333 em paredes de 1 vez (0,20m), de superficie corrida, ate 1,50m de altura, e medida pela area real.(desonerado) m2 </v>
          </cell>
        </row>
        <row r="32069">
          <cell r="A32069" t="str">
            <v>AL04.10.0150</v>
          </cell>
          <cell r="B32069" t="str">
            <v xml:space="preserve">Alvenaria de tijolo macico (7x10x20)cm, com argamassa de cimento e saibro no traco 0,0458333333333333 em paredes de 1 vez (0,20m), de superficie corrida, ate 3m de altura, e medida pela area real.(desonerado) m2 </v>
          </cell>
        </row>
        <row r="32070">
          <cell r="A32070" t="str">
            <v>AL04.10.0152</v>
          </cell>
          <cell r="B32070" t="str">
            <v>Alvenaria de tijolo macico (7x10x20)cm, com argamassa de cimento e saibro no traco 0,0458333333333333 em paredes com vaos ou arestas, de 1 vez (0,20m), ate 3m de altura, e medida pela area real.(desonerado) m2</v>
          </cell>
        </row>
        <row r="32071">
          <cell r="A32071" t="str">
            <v>AL04.10.0153</v>
          </cell>
          <cell r="B32071" t="str">
            <v xml:space="preserve">Alvenaria de tijolo macico (7x10x20)cm, com argamassa de cimento e saibro no traco 0,0458333333333333 em paredes de 1 vez (0,20m), de superficie corrida, de 3m a 4,50m de altura, e medida pela area real.(desonerado) m2 </v>
          </cell>
        </row>
        <row r="32072">
          <cell r="A32072" t="str">
            <v>AL04.10.0156</v>
          </cell>
          <cell r="B32072" t="str">
            <v xml:space="preserve">Alvenaria de tijolo macico (7x10x20)cm, com argamassa de cimento e saibro no traco 0,0458333333333333 em paredes com vaos ou arestas, de 1 vez (0,20m), de 3m a 4,50m de altura, e medida pela area real.(desonerado) m2 </v>
          </cell>
        </row>
        <row r="32073">
          <cell r="A32073" t="str">
            <v>AL04.10.0200</v>
          </cell>
          <cell r="B32073" t="str">
            <v>Alvenaria para caixas enterradas, ate 0,80m de profundidade, de tijolo macico (7x10x20)cm, com argamassa de cimento, saibro e areia no traco 0,0430787037037037 e parede de meia vez.(desonerado) m2</v>
          </cell>
        </row>
        <row r="32074">
          <cell r="A32074" t="str">
            <v>AL04.15.0050</v>
          </cell>
          <cell r="B32074" t="str">
            <v xml:space="preserve">Alvenaria para caixas enterradas, ate 0,80m de profundidade, de tijolo macico (7x10x20)cm, com argamassa de cimento, saibro e areia no traco 0,0430787037037037 e parede de 1 vez (19cm).(desonerado) m2 </v>
          </cell>
        </row>
        <row r="32075">
          <cell r="A32075" t="str">
            <v>AL04.15.0100</v>
          </cell>
          <cell r="B32075" t="str">
            <v xml:space="preserve">Alvenaria para caixas enterradas, de 0,80m a 1,60m de profundidade, de tijolo macico (7x10x20)cm, com argamassa de cimento, saibro e areia no traco 0,0430787037037037 e parede de 1 vez e meia (29cm).(desonerado) m2 </v>
          </cell>
        </row>
        <row r="32076">
          <cell r="A32076" t="str">
            <v>AL04.15.0103</v>
          </cell>
          <cell r="B32076" t="str">
            <v>Alvenaria de tijolo (10x20x20)cm,de furos redondos, com argamassa de cimento e saibro no traco 0,0472222222222222 em parede de meia vez (0,10m), de superficie corrida, ate 1,50m de altura, e medida pela area real.(desonerado) m2</v>
          </cell>
        </row>
        <row r="32077">
          <cell r="A32077" t="str">
            <v>AL04.20.0050</v>
          </cell>
          <cell r="B32077" t="str">
            <v>Alvenaria de tijolo (10x20x20)cm, de furos redondos, com argamassa de cimento e saibro no traco 0,0472222222222222 em parede de meia vez (0,10m), de superficie corrida, ate 3m de altura, e medida pela area real.(desonerado) m2</v>
          </cell>
        </row>
        <row r="32078">
          <cell r="A32078" t="str">
            <v>AL04.20.0053</v>
          </cell>
          <cell r="B32078" t="str">
            <v>Alvenaria de tijolo (10x20x20)cm, de furos redondos, com argamassa de cimento e saibro no traco 0,0472222222222222 em paredes de meia vez (0,10m), de superficie corrida, de 3m a 4,50m de altura, e medida pela area real.(desonerado) m2</v>
          </cell>
        </row>
        <row r="32079">
          <cell r="A32079" t="str">
            <v>AL04.20.0056</v>
          </cell>
          <cell r="B32079" t="str">
            <v>Alvenaria de tijolo (10x20x20)cm, de furos redondos, com argamassa de cimento e saibro no traco 0,0472222222222222 em parede com vaos ou arestas (0,10m), ate 3m de altura, e medida pela area real.(desonerado) m2</v>
          </cell>
        </row>
        <row r="32080">
          <cell r="A32080" t="str">
            <v>AL04.20.0100</v>
          </cell>
          <cell r="B32080" t="str">
            <v>Alvenaria de tijolo (10x20x20)cm, de furos redondos, com argamassa de cimento e saibro no traco 0,0472222222222222 em paredes com vaos ou arestas de meia vez (0,10m), de 3m a 4,50m de altura, e medida pela area real.(desonerado) m2</v>
          </cell>
        </row>
        <row r="32081">
          <cell r="A32081" t="str">
            <v>AL04.20.0103</v>
          </cell>
          <cell r="B32081" t="str">
            <v>Alvenaria de tijolo (10x20x30)cm, de furos redondos, com argamassa de cimento e saibro no traco 0,0472222222222222 em paredes de meia vez (0,10m), de superficie corrida, ate 1,50m de altura, e medida pela area real.(desonerado) m2</v>
          </cell>
        </row>
        <row r="32082">
          <cell r="A32082" t="str">
            <v>AL04.20.0150</v>
          </cell>
          <cell r="B32082" t="str">
            <v>Alvenaria de tijolo (10x20x30)cm, de furos redondos, com argamassa de cimento e saibro no traco 0,0472222222222222 em paredes de meia vez (0,10m), de superficie corrida, ate 3m de altura, e medida pela area real.(desonerado) m2</v>
          </cell>
        </row>
        <row r="32083">
          <cell r="A32083" t="str">
            <v>AL04.20.0153</v>
          </cell>
          <cell r="B32083" t="str">
            <v>Alvenaria de tijolo (10x20x30)cm, de furos redondos, com argamassa de cimento e saibro no traco 0,0472222222222222 em paredes de meia vez (0,10m), de superficie corrida de 3m a 4,50m de altura, e medida pela area real.(desonerado) m2</v>
          </cell>
        </row>
        <row r="32084">
          <cell r="A32084" t="str">
            <v>AL04.20.0156</v>
          </cell>
          <cell r="B32084" t="str">
            <v>Alvenaria de tijolo (10x20x30)cm, de furos redondos, com argamassa de cimento e saibro no traco 0,0472222222222222 em paredes com vaos ou arestas (0,10m), ate 3m de altura, e medida pela area real.(desonerado) m2</v>
          </cell>
        </row>
        <row r="32085">
          <cell r="A32085" t="str">
            <v>AL04.20.0200</v>
          </cell>
          <cell r="B32085" t="str">
            <v>Alvenaria de tijolo (10x20x30)cm, de furos redondos, com argamassa de cimento e saibro no traco 0,0472222222222222 em paredes com vaos ou arestas de meia vez (0,10m), de 3m a 4,50m de altura, e medida pela area real.(desonerado) m2</v>
          </cell>
        </row>
        <row r="32086">
          <cell r="A32086" t="str">
            <v>AL04.20.0203</v>
          </cell>
          <cell r="B32086" t="str">
            <v>Alvenaria de tijolo (10x20x20)cm, de furos redondos, com argamassa de cimento e saibro no traco 0,0472222222222222 em paredes de 1 vez (0,20m), de superficie corrida, ate 1,50m de altura, e medida pela area real.(desonerado) m2</v>
          </cell>
        </row>
        <row r="32087">
          <cell r="A32087" t="str">
            <v>AL04.20.0250</v>
          </cell>
          <cell r="B32087" t="str">
            <v>Alvenaria de tijolo (10x20x20)cm, de furos redondos, com argamassa de cimento e saibro no traco 0,0472222222222222 em paredes de 1 vez (0,20m), de superficie corrida, ate 3m de altura, e medida pela area real.(desonerado) m2</v>
          </cell>
        </row>
        <row r="32088">
          <cell r="A32088" t="str">
            <v>AL04.20.0253</v>
          </cell>
          <cell r="B32088" t="str">
            <v>Alvenaria de tijolo (10x20x20)cm, de furos redondos, com argamassa de cimento e saibro no traco 0,0472222222222222 em parede com vaos ou arestas (0,20m), ate 3m de altura, e medida pela area real.(desonerado) m2</v>
          </cell>
        </row>
        <row r="32089">
          <cell r="A32089" t="str">
            <v>AL04.20.0300</v>
          </cell>
          <cell r="B32089" t="str">
            <v xml:space="preserve">Alvenaria de tijolo (10x20x20)cm, de furos redondos, com argamassa de cimento e saibro no traco 0,0472222222222222 em parede com vaos ou arestas (0,20m), de 3m a 4,50m de altura, e medida pela area real.(desonerado) m2 </v>
          </cell>
        </row>
        <row r="32090">
          <cell r="A32090" t="str">
            <v>AL04.20.0303</v>
          </cell>
          <cell r="B32090" t="str">
            <v>Alvenaria de tijolo (10x20x30)cm, de furos redondos, com argamassa de cimento e saibro no traco 0,0472222222222222 em paredes de 1 vez (0,20m), de superficie corrida, ate 1,50m de altura, e medida pela area real.(desonerado) m2</v>
          </cell>
        </row>
        <row r="32091">
          <cell r="A32091" t="str">
            <v>AL04.20.0350</v>
          </cell>
          <cell r="B32091" t="str">
            <v>Alvenaria de tijolo (10x20x30)cm, de furos redondos, com argamassa de cimento e saibro no traco 0,0472222222222222 em paredes de 1 vez (0,20m), de superficie corrida, ate 3m de altura, e medida pela area real.(desonerado) m2</v>
          </cell>
        </row>
        <row r="32092">
          <cell r="A32092" t="str">
            <v>AL04.20.0353</v>
          </cell>
          <cell r="B32092" t="str">
            <v>Alvenaria de tijolo (10x20x30)cm, de furos redondos, com argamassa de cimento e saibro no traco 0,0472222222222222 em paredes com vaos ou arestas (0,20m), ate 3m de altura, e medida pela area real.(desonerado) m2</v>
          </cell>
        </row>
        <row r="32093">
          <cell r="A32093" t="str">
            <v>AL04.20.0400</v>
          </cell>
          <cell r="B32093" t="str">
            <v>Alvenaria de tijolo (10x20x30)cm, de furos redondos, com argamassa de cimento e saibro no traco 0,0472222222222222 em paredes corridas de 1 vez (0,20m), de 3m a 4,50m de altura, e medida pela area real.(desonerado) m2</v>
          </cell>
        </row>
        <row r="32094">
          <cell r="A32094" t="str">
            <v>AL04.20.0450</v>
          </cell>
          <cell r="B32094" t="str">
            <v>Alvenaria de tijolo (10x20x30)cm, de furos redondos, com argamassa de cimento e saibro no traco 0,0472222222222222 em paredes com vaos ou arestas de 1 vez (0,20m), de 3m a 4,50m de altura, e medida pela area real.(desonerado) m2</v>
          </cell>
        </row>
        <row r="32095">
          <cell r="A32095" t="str">
            <v>AL04.20.0500</v>
          </cell>
          <cell r="B32095" t="str">
            <v>Alvenaria estrutural de tijolo ceramico (14x19x29)cm, aparentes, espessura de 14cm, para superficies com vaos e arestas. Fornecimento e assentamento.(desonerado) m2</v>
          </cell>
        </row>
        <row r="32096">
          <cell r="A32096" t="str">
            <v>AL04.23.0100</v>
          </cell>
          <cell r="B32096" t="str">
            <v>Alvenaria estrutural de tijolo ceramico tipo L (14x19x29)cm, aparentes, espessura de 14cm, para cintas e vergas de amarracao. Fornecimento e assentamento.(desonerado) m</v>
          </cell>
        </row>
        <row r="32097">
          <cell r="A32097" t="str">
            <v>AL04.23.0200</v>
          </cell>
          <cell r="B32097" t="str">
            <v>Alvenaria estrutural de tijolo ceramico tipo U (14x19x29)cm, aparentes, espessura de 14cm, para cintas e vergas de amarracao. Fornecimento e assentamento.(desonerado) m</v>
          </cell>
        </row>
        <row r="32098">
          <cell r="A32098" t="str">
            <v>AL04.23.0300</v>
          </cell>
          <cell r="B32098" t="str">
            <v>Alvenaria de blocos de concreto (10x20x40)cm, com argamassa de cimento e areia no traco 0,0472222222222222 em paredes corridas de 0,10m de espessura, ate 3m de altura, e medida pela area real.(desonerado) m2</v>
          </cell>
        </row>
        <row r="32099">
          <cell r="A32099" t="str">
            <v>AL04.25.0050</v>
          </cell>
          <cell r="B32099" t="str">
            <v>Alvenaria de blocos de concreto (10x20x40)cm, com argamassa de cimento e areia no traco 0,0472222222222222 em paredes corridas de 0,10m de espessura, de 3m a 4,50m de altura, e medida pela area real.(desonerado) m2</v>
          </cell>
        </row>
        <row r="32100">
          <cell r="A32100" t="str">
            <v>AL04.25.0053</v>
          </cell>
          <cell r="B32100" t="str">
            <v>Alvenaria de blocos de concreto (10x20x40)cm, com argamassa de cimento e areia, no traco 0,0472222222222222 em paredes com vaos e arestas de meia vez (0,10m), ate 3m de altura, e medida pela area real.(desonerado) m2</v>
          </cell>
        </row>
        <row r="32101">
          <cell r="A32101" t="str">
            <v>AL04.25.0100</v>
          </cell>
          <cell r="B32101" t="str">
            <v>Alvenaria de blocos de concreto (10x20x40)cm, com argamassa de cimento e areia no traco 0,0472222222222222 em paredes com vaos e arestas de meia vez (0,10m),de 3m a 4,50m de altura, e medida pela area real.(desonerado) m2</v>
          </cell>
        </row>
        <row r="32102">
          <cell r="A32102" t="str">
            <v>AL04.25.0103</v>
          </cell>
          <cell r="B32102" t="str">
            <v>Alvenaria de blocos de concreto (15x20x40)cm, em paredes de 0,15m de espessura, com argamassa de cimento e areia no traco 0,0444444444444444 (em volume), no assentamento e no preenchimento dos vazios dos blocos, ate 1,50m de altura e medida pela area real.(desonerado) m2</v>
          </cell>
        </row>
        <row r="32103">
          <cell r="A32103" t="str">
            <v>AL04.25.0250</v>
          </cell>
          <cell r="B32103" t="str">
            <v>Alvenaria de blocos de concreto (15x20x40)cm, com argamassa de cimento e areia no traco 0,0472222222222222 em paredes de 0,15m de espessura, de superficie corrida, e medida pela area real.(desonerado) m2</v>
          </cell>
        </row>
        <row r="32104">
          <cell r="A32104" t="str">
            <v>AL04.25.0300</v>
          </cell>
          <cell r="B32104" t="str">
            <v>Alvenaria de blocos de concreto (10x20x40)cm, com argamassa de cimento e areia no traco 0,0472222222222222 em paredes corridas de 0,20m de espessura, ate 3m de altura, e medida pela area real.(desonerado) m2</v>
          </cell>
        </row>
        <row r="32105">
          <cell r="A32105" t="str">
            <v>AL04.25.0350</v>
          </cell>
          <cell r="B32105" t="str">
            <v>Alvenaria de blocos de concreto (10x20x40)cm, com argamassa de cimento e areia no traco 0,0472222222222222 em paredes corridas de 0,20m de espessura, de 3m a 4,50m de altura, e medida pela area real.(desonerado) m2</v>
          </cell>
        </row>
        <row r="32106">
          <cell r="A32106" t="str">
            <v>AL04.25.0353</v>
          </cell>
          <cell r="B32106" t="str">
            <v>Alvenaria de blocos de concreto (10x20x40)cm, com argamassa de cimento e areia no traco 0,0472222222222222 em paredes com vaos ou arestas de 0,20m de espessura, ate 3m de altura, e medida pela area real.(desonerado) m2</v>
          </cell>
        </row>
        <row r="32107">
          <cell r="A32107" t="str">
            <v>AL04.25.0400</v>
          </cell>
          <cell r="B32107" t="str">
            <v xml:space="preserve">Alvenaria de blocos de concreto (10x20x40)cm, com argamassa de cimento e areia no traco 0,0472222222222222 em paredes com vaos ou arestas de 0,20m de espessura, de 3m a 4,50m de altura, e medida pela area real.(desonerado) m2 </v>
          </cell>
        </row>
        <row r="32108">
          <cell r="A32108" t="str">
            <v>AL04.25.0403</v>
          </cell>
          <cell r="B32108" t="str">
            <v>Alvenaria de blocos de concreto (20x20x40)cm, com argamassa de cimento e areia no traco 0,0458333333333333 em paredes de 0,20m de espessura, de superficie corrida, ate 3m de altura, e medida pela area real.(desonerado) m2</v>
          </cell>
        </row>
        <row r="32109">
          <cell r="A32109" t="str">
            <v>AL04.25.0450</v>
          </cell>
          <cell r="B32109" t="str">
            <v>Alvenaria de blocos de concreto (20x20x40)cm, com argamassa de cimento e areia no traco 0,0458333333333333 em paredes corridas de 0,20m de espessura, de 3m a 4,50m de altura, e medida pela area real.(desonerado) m2</v>
          </cell>
        </row>
        <row r="32110">
          <cell r="A32110" t="str">
            <v>AL04.25.0453</v>
          </cell>
          <cell r="B32110" t="str">
            <v>Alvenaria de blocos de concreto estrutural (15x20x40)cm, com argamassa de cimento e areia no traco 0,0472222222222222 em paredes com vaos de meia vez (0,15m), ate 3m de altura, e medida pela area real.(desonerado) m2</v>
          </cell>
        </row>
        <row r="32111">
          <cell r="A32111" t="str">
            <v>AL04.27.0100</v>
          </cell>
          <cell r="B32111" t="str">
            <v>Alvenaria de blocos de concreto celular (10x30x60)cm, com argamassa de cimento, cal hidratada e areia fina no traco 0,0438078703703704 em paredes de 10cm de espessura e medida pela area real.(desonerado) m2</v>
          </cell>
        </row>
        <row r="32112">
          <cell r="A32112" t="str">
            <v>AL04.29.0100</v>
          </cell>
          <cell r="B32112" t="str">
            <v xml:space="preserve">Parede de blocos vazados (cobogo), em tijolos ceramicos (10x10x10)cm, assentes com argamassa de cimento e areia no traco 0,0444444444444444 levando um vergalhao de 5,0mm em cada junta, preso nas extremidades a estrutura ou alvenaria existente. Fornecimento e assentamento.(desonerado) m2 </v>
          </cell>
        </row>
        <row r="32113">
          <cell r="A32113" t="str">
            <v>AL04.30.0050</v>
          </cell>
          <cell r="B32113" t="str">
            <v xml:space="preserve">Parede de blocos vazados (cobogo), em placas de concreto (51x51x7)cm, furos quadrados, assentes com argamassa de cimento e areia no traco 0,0444444444444444 levando um vergalhao de 5,0mm em cada junta, preso nas extremidades, a estrutura ou alvenaria existente. Fornecimento e assentamento.(desonerado) m2 </v>
          </cell>
        </row>
        <row r="32114">
          <cell r="A32114" t="str">
            <v>AL04.30.0150</v>
          </cell>
          <cell r="B32114" t="str">
            <v xml:space="preserve">Parede de elementos vazados (cobogo), em placas de concreto modelo 22-B, Neo-Rex ou similar, medindo: (33x33x10)cm, assentes com argamassa de cimento e areia, no traco 1:4. Fornecimento e assentamento.(desonerado) m2 </v>
          </cell>
        </row>
        <row r="32115">
          <cell r="A32115" t="str">
            <v>AL04.30.0200</v>
          </cell>
          <cell r="B32115" t="str">
            <v xml:space="preserve">Paredes de veneziana de concreto, em tijolos tipo Neo-Rex no 59 (39x10x10)cm ou similar, assentes com argamassa de cimento e aeia no traco 1:4. Fornecimento e assentamento.(desonerado) m2 </v>
          </cell>
        </row>
        <row r="32116">
          <cell r="A32116" t="str">
            <v>AL04.30.0250</v>
          </cell>
          <cell r="B32116" t="str">
            <v>Alvenaria de blocos de vidro nacional, tipo veneziana (19x8x9,5)cm, assentes com argamassa de cimento, cal e areia fina, no traco 1:3:5. Fornecimento e assentamento.(desonerado) m2 1</v>
          </cell>
        </row>
        <row r="32117">
          <cell r="A32117" t="str">
            <v>AL04.35.0050</v>
          </cell>
          <cell r="B32117" t="str">
            <v xml:space="preserve">Alvenaria de blocos de vidro nacional, canelado (20x20x10)cm, assentes com argamassa de cimento, cal e areia fina, no traco 1:3:5. Fornecimento e assentamento.(desonerado) m2 </v>
          </cell>
        </row>
        <row r="32118">
          <cell r="A32118" t="str">
            <v>AL04.35.0100</v>
          </cell>
          <cell r="B32118" t="str">
            <v>Alvenaria de blocos de vidro nacional, incolor (20x20x10)cm, padrao Rio-Cidade, assentes com silicone. Fornecimento e assentamento.(desonerado) un</v>
          </cell>
        </row>
        <row r="32119">
          <cell r="A32119" t="str">
            <v>AL04.35.0150</v>
          </cell>
          <cell r="B32119" t="str">
            <v xml:space="preserve">Alvenaria de pedra seca em elevacao, de uma face, feita com blocos de dimensoes aproximadas de (30x30x30)cm ate (40x40x40)cm, ate 3m de altura. m3 </v>
          </cell>
        </row>
        <row r="32120">
          <cell r="A32120" t="str">
            <v>AL05.03.0050</v>
          </cell>
          <cell r="B32120" t="str">
            <v xml:space="preserve">Alvenaria de pedra em elevacao, de uma face, feita com blocos de dimensoes aproximadas de (30x30x30)cm ate (40x40x40)cm, assentes com argamassa de cimento, saibro e areia 0,0430902777777778 juntas simples, ate 1,50m de altura. m3 </v>
          </cell>
        </row>
        <row r="32121">
          <cell r="A32121" t="str">
            <v>AL05.05.0050</v>
          </cell>
          <cell r="B32121" t="str">
            <v xml:space="preserve">Alvenaria de pedra em elevacao, de uma face, feita com blocos de pedra-de-mao, assentes com argamassa de cimento, saibro e areia, traco 0,0430902777777778 ate 1,50m de altura, sendo a espessura ate 0,35m. m3 </v>
          </cell>
        </row>
        <row r="32122">
          <cell r="A32122" t="str">
            <v>AL05.05.0053</v>
          </cell>
          <cell r="B32122" t="str">
            <v xml:space="preserve">Alvenaria de pedra em elevacao, de uma face, feita com blocos de dimensoes aproximadas de (30x30x30)cm ate (40x40x40)cm, assentes com argamassa de cimento, saibro e areia 0,0430902777777778 juntas simples, acima de 1,5 ate 3m de altura. m3 </v>
          </cell>
        </row>
        <row r="32123">
          <cell r="A32123" t="str">
            <v>AL05.05.0100</v>
          </cell>
          <cell r="B32123" t="str">
            <v xml:space="preserve">Alvenaria de pedra em elevacao, de 2 faces, feita com blocos de pedra-de-mao, assentes com argamassa de cimento, saibro e areia no traco 0,0430902777777778 ate 1,50m de altura, sendo espessura ate 0,35m. m3 </v>
          </cell>
        </row>
        <row r="32124">
          <cell r="A32124" t="str">
            <v>AL05.05.0150</v>
          </cell>
          <cell r="B32124" t="str">
            <v>Alvenaria de pedra em elevacao, de 2 faces, feita com blocos de pedra-de-mao, assentes com argamassa de cimento, saibro e areia no traco 0,0430902777777778 acima de 1,5 ate 3m de altura, sendo espessura ate 0,35m. m3</v>
          </cell>
        </row>
        <row r="32125">
          <cell r="A32125" t="str">
            <v>AL05.05.0200</v>
          </cell>
          <cell r="B32125" t="str">
            <v>Junta relevo, em alvenaria de pedra em elevacao, de 1 face, feita com blocos de dimensoes aproximadas de (30x30x30)cm ate (40x40x40)cm, com argamassa de cimento, cal e areia fina, no traco 1:3:5. m2</v>
          </cell>
        </row>
        <row r="32126">
          <cell r="A32126" t="str">
            <v>AL05.05.0250</v>
          </cell>
          <cell r="B32126" t="str">
            <v>Alvenaria de tijolo macico (7x10x20)cm, com argamassa de cimento e saibro no traco 0,0458333333333333 em paredes de meia vez (0,10m), de superficie corrida, ate 1,50m de altura, e medida pela area real. m</v>
          </cell>
        </row>
        <row r="32127">
          <cell r="A32127" t="str">
            <v>AL05.10.0050</v>
          </cell>
          <cell r="B32127" t="str">
            <v>Alvenaria de tijolo macico (7x10x20)cm, com argamassa de cimento e saibro no traco 0,0458333333333333 em paredes de meia vez (0,10m), de superficie corrida, ate 3m de altura, e medida pela area real. m2</v>
          </cell>
        </row>
        <row r="32128">
          <cell r="A32128" t="str">
            <v>AL05.10.0053</v>
          </cell>
          <cell r="B32128" t="str">
            <v xml:space="preserve">Alvenaria de tijolo macico (7x10x20)cm, com argamassa de cimento e saibro no traco 0,0458333333333333 em paredes de meia vez (0,10m), de superficie corrida, de 3m a 4,50m de altura, e medida pela area real. m2 </v>
          </cell>
        </row>
        <row r="32129">
          <cell r="A32129" t="str">
            <v>AL05.10.0059</v>
          </cell>
          <cell r="B32129" t="str">
            <v>Alvenaria de tijolo macico (7x10x20)cm, com argamassa de cimento e saibro no traco 0,0458333333333333 em paredes com vaos ou arestas, de meia vez (0,10m), ate 3m de altura, e medida pela area real. m2</v>
          </cell>
        </row>
        <row r="32130">
          <cell r="A32130" t="str">
            <v>AL05.10.0103</v>
          </cell>
          <cell r="B32130" t="str">
            <v xml:space="preserve">Alvenaria de tijolo macico (7x10x20)cm, com argamassa de cimento e saibro no traco 0,0458333333333333 em paredes com vaos ou arestas, de meia vez (0,10m), de 3m a 4,50m de altura, e medida pela area real. m2 </v>
          </cell>
        </row>
        <row r="32131">
          <cell r="A32131" t="str">
            <v>AL05.10.0106</v>
          </cell>
          <cell r="B32131" t="str">
            <v>Alvenaria de tijolo macico (7x10x20)cm, com argamassa de cimento e saibro no traco 0,0458333333333333 em paredes de 1 vez (0,20m), de superficie corrida, ate 1,50m de altura, e medida pela area real. m2</v>
          </cell>
        </row>
        <row r="32132">
          <cell r="A32132" t="str">
            <v>AL05.10.0150</v>
          </cell>
          <cell r="B32132" t="str">
            <v xml:space="preserve">Alvenaria de tijolo macico (7x10x20)cm, com argamassa de cimento e saibro no traco 0,0458333333333333 em paredes de 1 vez (0,20m), de superficie corrida, ate 3m de altura, e medida pela area real. m2 </v>
          </cell>
        </row>
        <row r="32133">
          <cell r="A32133" t="str">
            <v>AL05.10.0152</v>
          </cell>
          <cell r="B32133" t="str">
            <v xml:space="preserve">Alvenaria de tijolo macico (7x10x20)cm, com argamassa de cimento e saibro no traco 0,0458333333333333 em paredes com vaos ou arestas, de 1 vez (0,20m), ate 3m de altura, e medida pela area real. m2 </v>
          </cell>
        </row>
        <row r="32134">
          <cell r="A32134" t="str">
            <v>AL05.10.0153</v>
          </cell>
          <cell r="B32134" t="str">
            <v>Alvenaria de tijolo macico (7x10x20)cm, com argamassa de cimento e saibro no traco 0,0458333333333333 em paredes de 1 vez (0,20m), de superficie corrida, de 3m a 4,50m de altura, e medida pela area real. m2</v>
          </cell>
        </row>
        <row r="32135">
          <cell r="A32135" t="str">
            <v>AL05.10.0156</v>
          </cell>
          <cell r="B32135" t="str">
            <v xml:space="preserve">Alvenaria de tijolo macico (7x10x20)cm, com argamassa de cimento e saibro no traco 0,0458333333333333 em paredes com vaos ou arestas, de 1 vez (0,20m), de 3m a 4,50m de altura, e medida pela area real. m2 </v>
          </cell>
        </row>
        <row r="32136">
          <cell r="A32136" t="str">
            <v>AL05.10.0200</v>
          </cell>
          <cell r="B32136" t="str">
            <v>Alvenaria para caixas enterradas, ate 0,80m de profundidade, de tijolo macico (7x10x20)cm, com argamassa de cimento, saibro e areia no traco 0,0430787037037037 e parede de meia vez. m2</v>
          </cell>
        </row>
        <row r="32137">
          <cell r="A32137" t="str">
            <v>AL05.15.0050</v>
          </cell>
          <cell r="B32137" t="str">
            <v xml:space="preserve">Alvenaria para caixas enterradas, ate 0,80m de profundidade, de tijolo macico (7x10x20)cm, com argamassa de cimento, saibro e areia no traco 0,0430787037037037 e parede de 1 vez (19cm). m2 </v>
          </cell>
        </row>
        <row r="32138">
          <cell r="A32138" t="str">
            <v>AL05.15.0100</v>
          </cell>
          <cell r="B32138" t="str">
            <v xml:space="preserve">Alvenaria para caixas enterradas, de 0,80m a 1,60m de profundidade, de tijolo macico (7x10x20)cm, com argamassa de cimento, saibro e areia no traco 0,0430787037037037 e parede de 1 vez e meia (29cm). m2 </v>
          </cell>
        </row>
        <row r="32139">
          <cell r="A32139" t="str">
            <v>AL05.15.0103</v>
          </cell>
          <cell r="B32139" t="str">
            <v>Alvenaria de tijolo (10x20x20)cm,de furos redondos, com argamassa de cimento e saibro no traco 0,0472222222222222 em parede de meia vez (0,10m), de superficie corrida, ate 1,50m de altura, e medida pela area real. m2</v>
          </cell>
        </row>
        <row r="32140">
          <cell r="A32140" t="str">
            <v>AL05.20.0050</v>
          </cell>
          <cell r="B32140" t="str">
            <v>Alvenaria de tijolo (10x20x20)cm, de furos redondos, com argamassa de cimento e saibro no traco 0,0472222222222222 em parede de meia vez (0,10m), de superficie corrida, ate 3m de altura, e medida pela area real. m2</v>
          </cell>
        </row>
        <row r="32141">
          <cell r="A32141" t="str">
            <v>AL05.20.0053</v>
          </cell>
          <cell r="B32141" t="str">
            <v>Alvenaria de tijolo (10x20x20)cm, de furos redondos, com argamassa de cimento e saibro no traco 0,0472222222222222 em paredes de meia vez (0,10m), de superficie corrida, de 3m a 4,50m de altura, e medida pela area real. m2</v>
          </cell>
        </row>
        <row r="32142">
          <cell r="A32142" t="str">
            <v>AL05.20.0056</v>
          </cell>
          <cell r="B32142" t="str">
            <v>Alvenaria de tijolo (10x20x20)cm, de furos redondos, com argamassa de cimento e saibro no traco 0,0472222222222222 em parede com vaos ou arestas (0,10m), ate 3m de altura, e medida pela area real. m2</v>
          </cell>
        </row>
        <row r="32143">
          <cell r="A32143" t="str">
            <v>AL05.20.0100</v>
          </cell>
          <cell r="B32143" t="str">
            <v>Alvenaria de tijolo (10x20x20)cm, de furos redondos, com argamassa de cimento e saibro no traco 0,0472222222222222 em paredes com vaos ou arestas de meia vez (0,10m), de 3m a 4,50m de altura, e medida pela area real. m2</v>
          </cell>
        </row>
        <row r="32144">
          <cell r="A32144" t="str">
            <v>AL05.20.0103</v>
          </cell>
          <cell r="B32144" t="str">
            <v>Alvenaria de tijolo (10x20x30)cm, de furos redondos, com argamassa de cimento e saibro no traco 0,0472222222222222 em paredes de meia vez (0,10m), de superficie corrida, ate 1,50m de altura, e medida pela area real. m2</v>
          </cell>
        </row>
        <row r="32145">
          <cell r="A32145" t="str">
            <v>AL05.20.0150</v>
          </cell>
          <cell r="B32145" t="str">
            <v>Alvenaria de tijolo (10x20x30)cm, de furos redondos, com argamassa de cimento e saibro no traco 0,0472222222222222 em paredes de meia vez (0,10m), de superficie corrida, ate 3m de altura, e medida pela area real. m2</v>
          </cell>
        </row>
        <row r="32146">
          <cell r="A32146" t="str">
            <v>AL05.20.0153</v>
          </cell>
          <cell r="B32146" t="str">
            <v>Alvenaria de tijolo (10x20x30)cm, de furos redondos, com argamassa de cimento e saibro no traco 0,0472222222222222 em paredes de meia vez (0,10m), de superficie corrida de 3m a 4,50m de altura, e medida pela area real. m2</v>
          </cell>
        </row>
        <row r="32147">
          <cell r="A32147" t="str">
            <v>AL05.20.0156</v>
          </cell>
          <cell r="B32147" t="str">
            <v>Alvenaria de tijolo (10x20x30)cm, de furos redondos, com argamassa de cimento e saibro no traco 0,0472222222222222 em paredes com vaos ou arestas (0,10m), ate 3m de altura, e medida pela area real. m2</v>
          </cell>
        </row>
        <row r="32148">
          <cell r="A32148" t="str">
            <v>AL05.20.0200</v>
          </cell>
          <cell r="B32148" t="str">
            <v>Alvenaria de tijolo (10x20x30)cm, de furos redondos, com argamassa de cimento e saibro no traco 0,0472222222222222 em paredes com vaos ou arestas de meia vez (0,10m), de 3m a 4,50m de altura, e medida pela area real. m2</v>
          </cell>
        </row>
        <row r="32149">
          <cell r="A32149" t="str">
            <v>AL05.20.0203</v>
          </cell>
          <cell r="B32149" t="str">
            <v>Alvenaria de tijolo (10x20x20)cm, de furos redondos, com argamassa de cimento e saibro no traco 0,0472222222222222 em paredes de 1 vez (0,20m), de superficie corrida, ate 1,50m de altura, e medida pela area real. m2</v>
          </cell>
        </row>
        <row r="32150">
          <cell r="A32150" t="str">
            <v>AL05.20.0250</v>
          </cell>
          <cell r="B32150" t="str">
            <v>Alvenaria de tijolo (10x20x20)cm, de furos redondos, com argamassa de cimento e saibro no traco 0,0472222222222222 em paredes de 1 vez (0,20m), de superficie corrida, ate 3m de altura, e medida pela area real. m2</v>
          </cell>
        </row>
        <row r="32151">
          <cell r="A32151" t="str">
            <v>AL05.20.0253</v>
          </cell>
          <cell r="B32151" t="str">
            <v xml:space="preserve">Alvenaria de tijolo (10x20x20)cm, de furos redondos, com argamassa de cimento e saibro no traco 0,0472222222222222 em parede com vaos ou arestas (0,20m), ate 3m de altura, e medida pela area real. m2 </v>
          </cell>
        </row>
        <row r="32152">
          <cell r="A32152" t="str">
            <v>AL05.20.0300</v>
          </cell>
          <cell r="B32152" t="str">
            <v xml:space="preserve">Alvenaria de tijolo (10x20x20)cm, de furos redondos, com argamassa de cimento e saibro no traco 0,0472222222222222 em parede com vaos ou arestas (0,20m), de 3m a 4,50m de altura, e medida pela area real. m2 </v>
          </cell>
        </row>
        <row r="32153">
          <cell r="A32153" t="str">
            <v>AL05.20.0303</v>
          </cell>
          <cell r="B32153" t="str">
            <v>Alvenaria de tijolo (10x20x30)cm, de furos redondos, com argamassa de cimento e saibro no traco 0,0472222222222222 em paredes de 1 vez (0,20m), de superficie corrida, ate 1,50m de altura, e medida pela area real. m2</v>
          </cell>
        </row>
        <row r="32154">
          <cell r="A32154" t="str">
            <v>AL05.20.0350</v>
          </cell>
          <cell r="B32154" t="str">
            <v>Alvenaria de tijolo (10x20x30)cm, de furos redondos, com argamassa de cimento e saibro no traco 0,0472222222222222 em paredes de 1 vez (0,20m), de superficie corrida, ate 3m de altura, e medida pela area real. m2</v>
          </cell>
        </row>
        <row r="32155">
          <cell r="A32155" t="str">
            <v>AL05.20.0353</v>
          </cell>
          <cell r="B32155" t="str">
            <v>Alvenaria de tijolo (10x20x30)cm, de furos redondos, com argamassa de cimento e saibro no traco 0,0472222222222222 em paredes com vaos ou arestas (0,20m), ate 3m de altura, e medida pela area real. m2</v>
          </cell>
        </row>
        <row r="32156">
          <cell r="A32156" t="str">
            <v>AL05.20.0400</v>
          </cell>
          <cell r="B32156" t="str">
            <v xml:space="preserve">Alvenaria de tijolo (10x20x30)cm, de furos redondos, com argamassa de cimento e saibro no traco 0,0472222222222222 em paredes corridas de 1 vez (0,20m), de 3m a 4,50m de altura, e medida pela area real. m2 </v>
          </cell>
        </row>
        <row r="32157">
          <cell r="A32157" t="str">
            <v>AL05.20.0450</v>
          </cell>
          <cell r="B32157" t="str">
            <v xml:space="preserve">Alvenaria de tijolo (10x20x30)cm, de furos redondos, com argamassa de cimento e saibro no traco 0,0472222222222222 em paredes com vaos ou arestas de 1 vez (0,20m), de 3m a 4,50m de altura, e medida pela area real. m2 </v>
          </cell>
        </row>
        <row r="32158">
          <cell r="A32158" t="str">
            <v>AL05.20.0500</v>
          </cell>
          <cell r="B32158" t="str">
            <v>Alvenaria estrutural de tijolo ceramico (14x19x29)cm, aparentes, espessura de 14cm, para superficies com vaos e arestas. Fornecimento e assentamento. m2</v>
          </cell>
        </row>
        <row r="32159">
          <cell r="A32159" t="str">
            <v>AL05.23.0100</v>
          </cell>
          <cell r="B32159" t="str">
            <v>Alvenaria estrutural de tijolo ceramico tipo L (14x19x29)cm, aparentes, espessura de 14cm, para cintas e vergas de amarracao. Fornecimento e assentamento. m</v>
          </cell>
        </row>
        <row r="32160">
          <cell r="A32160" t="str">
            <v>AL05.23.0200</v>
          </cell>
          <cell r="B32160" t="str">
            <v>Alvenaria estrutural de tijolo ceramico tipo U (14x19x29)cm, aparentes, espessura de 14cm, para cintas e vergas de amarracao. Fornecimento e assentamento. m</v>
          </cell>
        </row>
        <row r="32161">
          <cell r="A32161" t="str">
            <v>AL05.23.0300</v>
          </cell>
          <cell r="B32161" t="str">
            <v>Alvenaria de blocos de concreto (10x20x40)cm, com argamassa de cimento e areia no traco 0,0472222222222222 em paredes corridas de 0,10m de espessura, ate 3m de altura, e medida pela area real. m2</v>
          </cell>
        </row>
        <row r="32162">
          <cell r="A32162" t="str">
            <v>AL05.25.0050</v>
          </cell>
          <cell r="B32162" t="str">
            <v>Alvenaria de blocos de concreto (10x20x40)cm, com argamassa de cimento e areia no traco 0,0472222222222222 em paredes corridas de 0,10m de espessura, de 3m a 4,50m de altura, e medida pela area real. m2</v>
          </cell>
        </row>
        <row r="32163">
          <cell r="A32163" t="str">
            <v>AL05.25.0053</v>
          </cell>
          <cell r="B32163" t="str">
            <v>Alvenaria de blocos de concreto (10x20x40)cm, com argamassa de cimento e areia, no traco 0,0472222222222222 em paredes com vaos e arestas de meia vez (0,10m), ate 3m de altura, e medida pela area real. m2</v>
          </cell>
        </row>
        <row r="32164">
          <cell r="A32164" t="str">
            <v>AL05.25.0100</v>
          </cell>
          <cell r="B32164" t="str">
            <v>Alvenaria de blocos de concreto (10x20x40)cm, com argamassa de cimento e areia no traco 0,0472222222222222 em paredes com vaos e arestas de meia vez (0,10m),de 3m a 4,50m de altura, e medida pela area real. m</v>
          </cell>
        </row>
        <row r="32165">
          <cell r="A32165" t="str">
            <v>AL05.25.0103</v>
          </cell>
          <cell r="B32165" t="str">
            <v>Alvenaria de blocos de concreto (15x20x40)cm, em paredes de 0,15m de espessura, com argamassa de cimento e areia no traco 0,0444444444444444 (em volume), no assentamento e no preenchimento dos vazios dos blocos, ate 1,50m de altura e medida pela area real. m2</v>
          </cell>
        </row>
        <row r="32166">
          <cell r="A32166" t="str">
            <v>AL05.25.0250</v>
          </cell>
          <cell r="B32166" t="str">
            <v>Alvenaria de blocos de concreto (15x20x40)cm, com argamassa de cimento e areia no traco 0,0472222222222222 em paredes de 0,15m de espessura, de superficie corrida, e medida pela area real. m</v>
          </cell>
        </row>
        <row r="32167">
          <cell r="A32167" t="str">
            <v>AL05.25.0300</v>
          </cell>
          <cell r="B32167" t="str">
            <v>Alvenaria de blocos de concreto (10x20x40)cm, com argamassa de cimento e areia no traco 0,0472222222222222 em paredes corridas de 0,20m de espessura, ate 3m de altura, e medida pela area real. m2</v>
          </cell>
        </row>
        <row r="32168">
          <cell r="A32168" t="str">
            <v>AL05.25.0350</v>
          </cell>
          <cell r="B32168" t="str">
            <v>Alvenaria de blocos de concreto (10x20x40)cm, com argamassa de cimento e areia no traco 0,0472222222222222 em paredes corridas de 0,20m de espessura, de 3m a 4,50m de altura, e medida pela area real. m2</v>
          </cell>
        </row>
        <row r="32169">
          <cell r="A32169" t="str">
            <v>AL05.25.0353</v>
          </cell>
          <cell r="B32169" t="str">
            <v>Alvenaria de blocos de concreto (10x20x40)cm, com argamassa de cimento e areia no traco 0,0472222222222222 em paredes com vaos ou arestas de 0,20m de espessura, ate 3m de altura, e medida pela area real. m2</v>
          </cell>
        </row>
        <row r="32170">
          <cell r="A32170" t="str">
            <v>AL05.25.0400</v>
          </cell>
          <cell r="B32170" t="str">
            <v xml:space="preserve">Alvenaria de blocos de concreto (10x20x40)cm, com argamassa de cimento e areia no traco 0,0472222222222222 em paredes com vaos ou arestas de 0,20m de espessura, de 3m a 4,50m de altura, e medida pela area real. m2 </v>
          </cell>
        </row>
        <row r="32171">
          <cell r="A32171" t="str">
            <v>AL05.25.0403</v>
          </cell>
          <cell r="B32171" t="str">
            <v>Alvenaria de blocos de concreto (20x20x40)cm, com argamassa de cimento e areia no traco 0,0458333333333333 em paredes de 0,20m de espessura, de superficie corrida, ate 3m de altura, e medida pela area real. m2</v>
          </cell>
        </row>
        <row r="32172">
          <cell r="A32172" t="str">
            <v>AL05.25.0450</v>
          </cell>
          <cell r="B32172" t="str">
            <v>Alvenaria de blocos de concreto (20x20x40)cm, com argamassa de cimento e areia no traco 0,0458333333333333 em paredes corridas de 0,20m de espessura, de 3m a 4,50m de altura, e medida pela area real. m2</v>
          </cell>
        </row>
        <row r="32173">
          <cell r="A32173" t="str">
            <v>AL05.25.0453</v>
          </cell>
          <cell r="B32173" t="str">
            <v>Alvenaria de blocos de concreto estrutural (15x20x40)cm, com argamassa de cimento e areia no traco 0,0472222222222222 em paredes com vaos de meia vez (0,15m), ate 3m de altura, e medida pela area real. m2</v>
          </cell>
        </row>
        <row r="32174">
          <cell r="A32174" t="str">
            <v>AL05.27.0100</v>
          </cell>
          <cell r="B32174" t="str">
            <v>Alvenaria de blocos de concreto celular (10x30x60)cm, com argamassa de cimento, cal hidratada e areia fina no traco 0,0438078703703704 em paredes de 10cm de espessura e medida pela area real. m2</v>
          </cell>
        </row>
        <row r="32175">
          <cell r="A32175" t="str">
            <v>AL05.29.0100</v>
          </cell>
          <cell r="B32175" t="str">
            <v xml:space="preserve">Parede de blocos vazados (cobogo), em tijolos ceramicos (10x10x10)cm, assentes com argamassa de cimento e areia no traco 0,0444444444444444 levando um vergalhao de 5,0mm em cada junta, preso nas extremidades a estrutura ou alvenaria existente. Fornecimento e assentamento. m2 </v>
          </cell>
        </row>
        <row r="32176">
          <cell r="A32176" t="str">
            <v>AL05.30.0050</v>
          </cell>
          <cell r="B32176" t="str">
            <v xml:space="preserve">Parede de blocos vazados (cobogo), em placas de concreto (51x51x7)cm, furos quadrados, assentes com argamassa de cimento e areia no traco 0,0444444444444444 levando um vergalhao de 5,0mm em cada junta, preso nas extremidades, a estrutura ou alvenaria existente. Fornecimento e assentamento. m2 </v>
          </cell>
        </row>
        <row r="32177">
          <cell r="A32177" t="str">
            <v>AL05.30.0150</v>
          </cell>
          <cell r="B32177" t="str">
            <v>Parede de elementos vazados (cobogo), em placas de concreto modelo 22-B, Neo-Rex ou similar, medindo: (33x33x10)cm, assentes com argamassa de cimento e areia, no traco 1:4. Fornecimento e assentamento. m2</v>
          </cell>
        </row>
        <row r="32178">
          <cell r="A32178" t="str">
            <v>AL05.30.0200</v>
          </cell>
          <cell r="B32178" t="str">
            <v xml:space="preserve">Paredes de veneziana de concreto, em tijolos tipo Neo-Rex no 59 (39x10x10)cm ou similar, assentes com argamassa de cimento e aeia no traco 1:4. Fornecimento e assentamento. m2 </v>
          </cell>
        </row>
        <row r="32179">
          <cell r="A32179" t="str">
            <v>AL05.30.0250</v>
          </cell>
          <cell r="B32179" t="str">
            <v xml:space="preserve">Alvenaria de blocos de vidro nacional, tipo veneziana (19x8x9,5)cm, assentes com argamassa de cimento, cal e areia fina, no traco 1:3:5. Fornecimento e assentamento. m2 </v>
          </cell>
        </row>
        <row r="32180">
          <cell r="A32180" t="str">
            <v>AL05.35.0050</v>
          </cell>
          <cell r="B32180" t="str">
            <v xml:space="preserve">Alvenaria de blocos de vidro nacional, canelado (20x20x10)cm, assentes com argamassa de cimento, cal e areia fina, no traco 1:3:5. Fornecimento e assentamento. m2 </v>
          </cell>
        </row>
        <row r="32181">
          <cell r="A32181" t="str">
            <v>AL05.35.0100</v>
          </cell>
          <cell r="B32181" t="str">
            <v>Alvenaria de blocos de vidro nacional, incolor (20x20x10)cm, padrao Rio-Cidade, assentes com silicone. Fornecimento e assentamento. un</v>
          </cell>
        </row>
        <row r="32182">
          <cell r="A32182" t="str">
            <v>AL05.35.0150</v>
          </cell>
          <cell r="B32182" t="str">
            <v>Divisoria de madeira de dupla face, construida com chapas de compensado de 6mm, estruturada internamente com sarrafos de madeira serrada de (2,5 x 5)cm, com utilizacao de 2 vezes, exclusive pintura. Fornecimento e colocacao.(desonerado) m2</v>
          </cell>
        </row>
        <row r="32183">
          <cell r="A32183" t="str">
            <v>AL09.05.0050</v>
          </cell>
          <cell r="B32183" t="str">
            <v>Painel de madeira face unica, construido com chapa de compensado com 10mm, estruturada com sarrafos de madeira serrada de (2,5 x 5)cm, com utilizacao de 2 vezes, exclusive pintura. Fornecimento e colocacao.(desonerado)</v>
          </cell>
        </row>
        <row r="32184">
          <cell r="A32184" t="str">
            <v>AL09.05.0100</v>
          </cell>
          <cell r="B32184" t="str">
            <v>Divisoria tipo painel-painel, com 35mm de espessura, considerando uma area superior a 100m2, constituida de painel cego, com miolo semi-oco, revestido em chapa dura de alta densidade, pintado, estruturado em perfis de aco galvanizado pintado, inclusive portas e exclusive suas ferragens. Fornecimento e colocacao.(desonera</v>
          </cell>
        </row>
        <row r="32185">
          <cell r="A32185" t="str">
            <v>AL09.05.0150</v>
          </cell>
          <cell r="B32185" t="str">
            <v>Divisoria tipo painel-painel, com 35mm de espessura, considerando uma area superior a 100m2, constituida de painel cego, com miolo semi-oco, revestido em chapa dura de alta densidade, com laminado melaminico de baixa pressao, estruturado em perfis de aco galvanizado, pintado, inclusive portas e exclusiv</v>
          </cell>
        </row>
        <row r="32186">
          <cell r="A32186" t="str">
            <v>AL09.05.0153</v>
          </cell>
          <cell r="B32186" t="str">
            <v>Divisoria tipo painel-painel, com 35mm de espessura, considerando uma area superior a 100m2, constituida de painel cego com miolo semi-oco, revestido em chapa dura de alta densidade, pintado, estruturado em perfis de aluminio anodizado natural, inclusive portas e exclusive suas ferragens. Fornecimento e colocacao.(desonera</v>
          </cell>
        </row>
        <row r="32187">
          <cell r="A32187" t="str">
            <v>AL09.05.0156</v>
          </cell>
          <cell r="B32187" t="str">
            <v>Divisoria tipo painel-painel, com 35mm de espessura, considerando uma area superior a 100m2, constituida de painel cego, com miolo semi-oco, revestido em chapa dura de alta densidade, com laminado melaminico de baixa pressao, estruturado em perfis de aluminio anodizado natural, inclusive portas e exclusiv</v>
          </cell>
        </row>
        <row r="32188">
          <cell r="A32188" t="str">
            <v>AL09.05.0200</v>
          </cell>
          <cell r="B32188" t="str">
            <v xml:space="preserve">Divisoria tipo painel-bandeira de vidro, com 35mm de espessura, considerando uma area superior a 100m2, constituida de painel e vidro na parte superior (inclusive este), com miolo semi-oco, revestido em chapa dura de alta densidade, pintado, estruturado em perfis de aco galvanizado pintado, inclusive </v>
          </cell>
        </row>
        <row r="32189">
          <cell r="A32189" t="str">
            <v>AL09.05.0400</v>
          </cell>
          <cell r="B32189" t="str">
            <v>Divisoria tipo painel-bandeira de vidro, com 35mm de espessura, considerando uma area superior a 100m2, constituida de painel de vidro na parte superior (inclusive este), com miolo semi-oco, revestido em chapa dura de alta densidade, com laminado melaminico de baixa pressao, estruturado em per</v>
          </cell>
        </row>
        <row r="32190">
          <cell r="A32190" t="str">
            <v>AL09.05.0450</v>
          </cell>
          <cell r="B32190" t="str">
            <v xml:space="preserve">Divisoria tipo painel-bandeira de vidro, com 35mm de espessura, considerando uma area superior a 100m2, constituida de painel e vidro na parte superior (inclusive este), com miolo semi-oco, revestido em chapa dura de alta densidade, pintado, estruturado em perfis de aluminio anodizado natural, inclusive </v>
          </cell>
        </row>
        <row r="32191">
          <cell r="A32191" t="str">
            <v>AL09.05.0600</v>
          </cell>
          <cell r="B32191" t="str">
            <v>Divisoria tipo painel-bandeira de vidro, com 35mm de espessura, considerando uma area superior a 100m2, constituida de painel e vidro na parte superior (inclusive este), com miolo semi-oco, revestido em chapa dura de alta densidade, com laminado melaminico de baixa pressao, estruturado em per</v>
          </cell>
        </row>
        <row r="32192">
          <cell r="A32192" t="str">
            <v>AL09.05.0650</v>
          </cell>
          <cell r="B32192" t="str">
            <v>Divisoria tipo painel-vidro-painel, com 35mm de espessura, considerando uma area superior a 100m2, constituida de painel cego ate a altura de 1,10m e acima de 2,10m, com vidro entre 1,1 e 2,10m (inclusive este), com miolo semi-oco, revestido em chapa dura de alta densidade, pi</v>
          </cell>
        </row>
        <row r="32193">
          <cell r="A32193" t="str">
            <v>AL09.05.0750</v>
          </cell>
          <cell r="B32193" t="str">
            <v>Divisoria tipo painel-vidro-painel, com 35mm de espessura, considerando uma area superior a 100m2, constituida de painel cego ate a altura de 1,10m e acima de 2,10m, com vidro entre 1,1 e 2,10m (inclusive este), com miolo semi-oco, revestido em chapa dura de alta densidad</v>
          </cell>
        </row>
        <row r="32194">
          <cell r="A32194" t="str">
            <v>AL09.05.0800</v>
          </cell>
          <cell r="B32194" t="str">
            <v>Divisoria tipo painel-vidro-painel, com 35mm de espessura, considerando uma area superior a 100m2, constituida de painel cego ate a altura de 1,10m e acima de 2,10m, com vidro entre 1,1 e 2,10m (inclusive este), com miolo macico, retardante de fogo, a base mineral de vermi</v>
          </cell>
        </row>
        <row r="32195">
          <cell r="A32195" t="str">
            <v>AL09.05.0850</v>
          </cell>
          <cell r="B32195" t="str">
            <v>Divisoria tipo painel-vidro-painel, com 35mm de espessura, considerando uma area superior a 100m2, constituida de painel cego ate a altura de 1,10m e acima de 2,10m, com vidro entre 1,1 e 2,10m (inclusive este), com miolo semi-oco, revestido em chapa dura de alta densidade, pi</v>
          </cell>
        </row>
        <row r="32196">
          <cell r="A32196" t="str">
            <v>AL09.05.0950</v>
          </cell>
          <cell r="B32196" t="str">
            <v>Divisoria tipo painel-vidro-painel, com 35mm de espessura, considerando uma area superior a 100m2, constituida de painel cego ate a altura de 1,1 e 2,10m, com vidro entre 1,1 e 2,10m (inclusive este), com miolo semi-oco, revestido em chapa dura de alta densidade, com laminado mela</v>
          </cell>
        </row>
        <row r="32197">
          <cell r="A32197" t="str">
            <v>AL09.05.1000</v>
          </cell>
          <cell r="B32197" t="str">
            <v>Painel de acabamento para cabines e palcos, construido com pano de polipropileno, gramatura 60 com largura de 1,40m, em cor, estruturado com madeira serrada de (2 x 5)cm . Fornecimento e colocacao.(desonerado) m2</v>
          </cell>
        </row>
        <row r="32198">
          <cell r="A32198" t="str">
            <v>AL09.05.1150</v>
          </cell>
          <cell r="B32198" t="str">
            <v xml:space="preserve">Painel divisorio com (3,0x0,5x0,1)m, de concreto celular autoclavado, conforme DIN 4223 com densidade nominal de 725Kg/m3, resistencia minima de ruptura de 45Kg/m2 e armadura CA-60 eletrosoldada , Sical ou similar. Fornecimento e instalacao.(desonerado) m2 </v>
          </cell>
        </row>
        <row r="32199">
          <cell r="A32199" t="str">
            <v>AL09.05.1200</v>
          </cell>
          <cell r="B32199" t="str">
            <v xml:space="preserve">Parede divisoria em Painel Wall Eternit ou similar, fixado em perfil guia no piso ou teto e perfil H montante em chapa perfilada de aco zincado. Fornecimento e colocacao.(desonerado) m2 </v>
          </cell>
        </row>
        <row r="32200">
          <cell r="A32200" t="str">
            <v>AL09.05.2000</v>
          </cell>
          <cell r="B32200" t="str">
            <v xml:space="preserve">Parede divisoria termo-acustica, tipo sanduiche, lisa, em chapa de aco galvanizado, 0,50mm, para uso onde se requer isolamento termo-accustico e conforto termico, dupla estanqueidade lateral (superior/inferior) com pintura eletrostatica branca, com miolo de isopor, fixado em perfil guia no piso ou no teto e </v>
          </cell>
        </row>
        <row r="32201">
          <cell r="A32201" t="str">
            <v>AL09.05.2500</v>
          </cell>
          <cell r="B32201" t="str">
            <v>Parede divisoria termo-acustica, tipo sanduiche, lisa, em chapa de aco galvanizado, 0,50mm, para uso onde se requer isolamento termo-acustico e conforto termico, dupla estanqueidade lateral (superior/inferior) com pintura eletrostatica branca, com miolo de isopor, fixado em perfil guia no piso ou teto e per</v>
          </cell>
        </row>
        <row r="32202">
          <cell r="A32202" t="str">
            <v>AL09.05.3000</v>
          </cell>
          <cell r="B32202" t="str">
            <v xml:space="preserve">Parede divisoria para sanitarios, em placa de Marmore Branco Nacional, com 3cm de espessura, polida nas 2 faces, apoiada no piso e parede, exclusive fornecimento das ferragens de fixacao do marmore, portas e suas ferragens. Fornecimento e colocacao.(desonerado) m2 </v>
          </cell>
        </row>
        <row r="32203">
          <cell r="A32203" t="str">
            <v>AL09.10.0050</v>
          </cell>
          <cell r="B32203" t="str">
            <v xml:space="preserve">Parede divisoria para sanitarios, de placa de Marmore Branco Cintilante, com de 3cm de espessura, polida nas faces apoiada no piso e parede, exclusive fornecimento das ferragens de fixacao de marmore, portas e suas ferragens. Fornecimento e colocacao.(desonerado) m2 </v>
          </cell>
        </row>
        <row r="32204">
          <cell r="A32204" t="str">
            <v>AL09.10.0053</v>
          </cell>
          <cell r="B32204" t="str">
            <v>Parede divisoria para sanitarios e banheiros, de placas de concreto armado (fck=15MPa), com 3,50cm de espessura, chumbadas no piso e fixado na divisoria, em 3 pontos na sua altura, por estribos previamente deixados na fundicao da placa, exclusive revestimento, porta e suas ferragens. Fornecim</v>
          </cell>
        </row>
        <row r="32205">
          <cell r="A32205" t="str">
            <v>AL09.10.0100</v>
          </cell>
          <cell r="B32205" t="str">
            <v xml:space="preserve">Parede, em placa de concreto armado fck=15MPa, com 5cm de espessura, chumbadas no piso e fixada na parede em 3 pontos, por estribos previamente deixados na furacao da placa. Fornecimento e colocacao.(desonerado) m2 </v>
          </cell>
        </row>
        <row r="32206">
          <cell r="A32206" t="str">
            <v>AL09.10.0103</v>
          </cell>
          <cell r="B32206" t="str">
            <v xml:space="preserve">Parede interna, de gesso acartonado, constituido por 2 paineis de 12,5mm, estruturado em perfilados metalicos de 75mm, com espessura de 100mm e pe direito maximo de 3,50m, Lafarge - Gypsum ou similar. Fornecimento e colocacao.(desonerado) m2 </v>
          </cell>
        </row>
        <row r="32207">
          <cell r="A32207" t="str">
            <v>AL09.15.0050</v>
          </cell>
          <cell r="B32207" t="str">
            <v>Divisoria de madeira de dupla face, construida com chapas de compensado de 6mm, estruturada internamente com sarrafos de madeira serrada de (2,5 x 5)cm, com utilizacao de 2 vezes, exclusive pintura. Fornecimento e colocacao. m2</v>
          </cell>
        </row>
        <row r="32208">
          <cell r="A32208" t="str">
            <v>AL10.05.0050</v>
          </cell>
          <cell r="B32208" t="str">
            <v>Painel de madeira face unica, construido com chapa de compensado com 10mm, estruturada com sarrafos de madeira serrada de (2,5 x 5)cm, com utilizacao de 2 vezes, exclusive pintura. Fornecimento e colocacao. m2</v>
          </cell>
        </row>
        <row r="32209">
          <cell r="A32209" t="str">
            <v>AL10.05.0100</v>
          </cell>
          <cell r="B32209" t="str">
            <v>Divisoria tipo painel-painel, com 35mm de espessura, considerando uma area superior a 100m2, constituida de painel cego, com miolo semi-oco, revestido em chapa dura de alta densidade, pintado, estruturado em perfis de aco galvanizado pintado, inclusive portas e exclusive suas ferragens. Fornecimento e colocac</v>
          </cell>
        </row>
        <row r="32210">
          <cell r="A32210" t="str">
            <v>AL10.05.0150</v>
          </cell>
          <cell r="B32210" t="str">
            <v>Divisoria tipo painel-painel, com 35mm de espessura, considerando uma area superior a 100m2, constituida de painel cego, com miolo semi-oco, revestido em chapa dura de alta densidade, com laminado melaminico de baixa pressao, estruturado em perfis de aco galvanizado, pintado, inclusive portas e exclusiv</v>
          </cell>
        </row>
        <row r="32211">
          <cell r="A32211" t="str">
            <v>AL10.05.0153</v>
          </cell>
          <cell r="B32211" t="str">
            <v>Divisoria tipo painel-painel, com 35mm de espessura, considerando uma area superior a 100m2, constituida de painel cego com miolo semi-oco, revestido em chapa dura de alta densidade, pintado, estruturado em perfis de aluminio anodizado natural, inclusive portas e exclusive suas ferragens. Fornecimento e colocac</v>
          </cell>
        </row>
        <row r="32212">
          <cell r="A32212" t="str">
            <v>AL10.05.0156</v>
          </cell>
          <cell r="B32212" t="str">
            <v>Divisoria tipo painel-painel, com 35mm de espessura, considerando uma area superior a 100m2, constituida de painel cego, com miolo semi-oco, revestido em chapa dura de alta densidade, com laminado melaminico de baixa pressao, estruturado em perfis de aluminio anodizado natural, inclusive portas e exclusiv</v>
          </cell>
        </row>
        <row r="32213">
          <cell r="A32213" t="str">
            <v>AL10.05.0200</v>
          </cell>
          <cell r="B32213" t="str">
            <v xml:space="preserve">Divisoria tipo painel-bandeira de vidro, com 35mm de espessura, considerando uma area superior a 100m2, constituida de painel e vidro na parte superior (inclusive este), com miolo semi-oco, revestido em chapa dura de alta densidade, pintado, estruturado em perfis de aco galvanizado pintado, inclusive </v>
          </cell>
        </row>
        <row r="32214">
          <cell r="A32214" t="str">
            <v>AL10.05.0400</v>
          </cell>
          <cell r="B32214" t="str">
            <v>Divisoria tipo painel-bandeira de vidro, com 35mm de espessura, considerando uma area superior a 100m2, constituida de painel de vidro na parte superior (inclusive este), com miolo semi-oco, revestido em chapa dura de alta densidade, com laminado melaminico de baixa pressao, estruturado em per</v>
          </cell>
        </row>
        <row r="32215">
          <cell r="A32215" t="str">
            <v>AL10.05.0450</v>
          </cell>
          <cell r="B32215" t="str">
            <v xml:space="preserve">Divisoria tipo painel-bandeira de vidro, com 35mm de espessura, considerando uma area superior a 100m2, constituida de painel e vidro na parte superior (inclusive este), com miolo semi-oco, revestido em chapa dura de alta densidade, pintado, estruturado em perfis de aluminio anodizado natural, inclusive </v>
          </cell>
        </row>
        <row r="32216">
          <cell r="A32216" t="str">
            <v>AL10.05.0600</v>
          </cell>
          <cell r="B32216" t="str">
            <v>Divisoria tipo painel-bandeira de vidro, com 35mm de espessura, considerando uma area superior a 100m2, constituida de painel e vidro na parte superior (inclusive este), com miolo semi-oco, revestido em chapa dura de alta densidade, com laminado melaminico de baixa pressao, estruturado em per</v>
          </cell>
        </row>
        <row r="32217">
          <cell r="A32217" t="str">
            <v>AL10.05.0650</v>
          </cell>
          <cell r="B32217" t="str">
            <v>Divisoria tipo painel-vidro-painel, com 35mm de espessura, considerando uma area superior a 100m2, constituida de painel cego ate a altura de 1,10m e acima de 2,10m, com vidro entre 1,1 e 2,10m (inclusive este), com miolo semi-oco, revestido em chapa dura de alta densidade, pi</v>
          </cell>
        </row>
        <row r="32218">
          <cell r="A32218" t="str">
            <v>AL10.05.0750</v>
          </cell>
          <cell r="B32218" t="str">
            <v>Divisoria tipo painel-vidro-painel, com 35mm de espessura, considerando uma area superior a 100m2, constituida de painel cego ate a altura de 1,10m e acima de 2,10m, com vidro entre 1,1 e 2,10m (inclusive este), com miolo semi-oco, revestido em chapa dura de alta densidad</v>
          </cell>
        </row>
        <row r="32219">
          <cell r="A32219" t="str">
            <v>AL10.05.0800</v>
          </cell>
          <cell r="B32219" t="str">
            <v>Divisoria tipo painel-vidro-painel, com 35mm de espessura, considerando uma area superior a 100m2, constituida de painel cego ate a altura de 1,10m e acima de 2,10m, com vidro entre 1,1 e 2,10m (inclusive este), com miolo macico, retardante de fogo, a base mineral de vermi</v>
          </cell>
        </row>
        <row r="32220">
          <cell r="A32220" t="str">
            <v>AL10.05.0850</v>
          </cell>
          <cell r="B32220" t="str">
            <v>Divisoria tipo painel-vidro-painel, com 35mm de espessura, considerando uma area superior a 100m2, constituida de painel cego ate a altura de 1,10m e acima de 2,10m, com vidro entre 1,1 e 2,10m (inclusive este), com miolo semi-oco, revestido em chapa dura de alta densidade, pi</v>
          </cell>
        </row>
        <row r="32221">
          <cell r="A32221" t="str">
            <v>AL10.05.0950</v>
          </cell>
          <cell r="B32221" t="str">
            <v>Divisoria tipo painel-vidro-painel, com 35mm de espessura, considerando uma area superior a 100m2, constituida de painel cego ate a altura de 1,1 e 2,10m, com vidro entre 1,1 e 2,10m (inclusive este), com miolo semi-oco, revestido em chapa dura de alta densidade, com laminado mela</v>
          </cell>
        </row>
        <row r="32222">
          <cell r="A32222" t="str">
            <v>AL10.05.1000</v>
          </cell>
          <cell r="B32222" t="str">
            <v>Painel de acabamento para cabines e palcos, construido com pano de polipropileno, gramatura 60 com largura de 1,40m, em cor, estruturado com madeira serrada de (2 x 5)cm . Fornecimento e colocacao. m2</v>
          </cell>
        </row>
        <row r="32223">
          <cell r="A32223" t="str">
            <v>AL10.05.1150</v>
          </cell>
          <cell r="B32223" t="str">
            <v>Painel divisorio com (3,0x0,5x0,1)m, de concreto celular autoclavado, conforme DIN 4223 com densidade nominal de 725Kg/m3, resistencia minima de ruptura de 45Kg/m2 e armadura CA-60 eletrosoldada , Sical ou similar. Fornecimento e instalacao. m2</v>
          </cell>
        </row>
        <row r="32224">
          <cell r="A32224" t="str">
            <v>AL10.05.1200</v>
          </cell>
          <cell r="B32224" t="str">
            <v xml:space="preserve">Parede divisoria em Painel Wall Eternit ou similar, fixado em perfil guia no piso ou teto e perfil H montante em chapa perfilada de aco zincado. Fornecimento e colocacao. m2 </v>
          </cell>
        </row>
        <row r="32225">
          <cell r="A32225" t="str">
            <v>AL10.05.2000</v>
          </cell>
          <cell r="B32225" t="str">
            <v xml:space="preserve">Parede divisoria termo-acustica, tipo sanduiche, lisa, em chapa de aco galvanizado, 0,50mm, para uso onde se requer isolamento termo-accustico e conforto termico, dupla estanqueidade lateral (superior/inferior) com pintura eletrostatica branca, com miolo de isopor, fixado em perfil guia no piso ou no teto e </v>
          </cell>
        </row>
        <row r="32226">
          <cell r="A32226" t="str">
            <v>AL10.05.2500</v>
          </cell>
          <cell r="B32226" t="str">
            <v>Parede divisoria termo-acustica, tipo sanduiche, lisa, em chapa de aco galvanizado, 0,50mm, para uso onde se requer isolamento termo-acustico e conforto termico, dupla estanqueidade lateral (superior/inferior) com pintura eletrostatica branca, com miolo de isopor, fixado em perfil guia no piso ou teto e per</v>
          </cell>
        </row>
        <row r="32227">
          <cell r="A32227" t="str">
            <v>AL10.05.3000</v>
          </cell>
          <cell r="B32227" t="str">
            <v xml:space="preserve">Parede divisoria para sanitarios, em placa de Marmore Branco Nacional, com 3cm de espessura, polida nas 2 faces, apoiada no piso e parede, exclusive fornecimento das ferragens de fixacao do marmore, portas e suas ferragens. Fornecimento e colocacao. m2 </v>
          </cell>
        </row>
        <row r="32228">
          <cell r="A32228" t="str">
            <v>AL10.10.0050</v>
          </cell>
          <cell r="B32228" t="str">
            <v xml:space="preserve">Parede divisoria para sanitarios, de placa de Marmore Branco Cintilante, com de 3cm de espessura, polida nas faces apoiada no piso e parede, exclusive fornecimento das ferragens de fixacao de marmore, portas e suas ferragens. Fornecimento e colocacao. m2 </v>
          </cell>
        </row>
        <row r="32229">
          <cell r="A32229" t="str">
            <v>AL10.10.0053</v>
          </cell>
          <cell r="B32229" t="str">
            <v>Parede divisoria para sanitarios e banheiros, de placas de concreto armado (fck=15MPa), com 3,50cm de espessura, chumbadas no piso e fixado na divisoria, em 3 pontos na sua altura, por estribos previamente deixados na fundicao da placa, exclusive revestimento, porta e suas ferragens. Fornecim</v>
          </cell>
        </row>
        <row r="32230">
          <cell r="A32230" t="str">
            <v>AL10.10.0100</v>
          </cell>
          <cell r="B32230" t="str">
            <v xml:space="preserve">Parede, em placa de concreto armado fck=15MPa, com 5cm de espessura, chumbadas no piso e fixada na parede em 3 pontos, por estribos previamente deixados na furacao da placa. Fornecimento e colocacao. m2 </v>
          </cell>
        </row>
        <row r="32231">
          <cell r="A32231" t="str">
            <v>AL10.10.0103</v>
          </cell>
          <cell r="B32231" t="str">
            <v xml:space="preserve">Parede interna, de gesso acartonado, constituido por 2 paineis de 12,5mm, estruturado em perfilados metalicos de 75mm, com espessura de 100mm e pe direito maximo de 3,50m, Lafarge - Gypsum ou similar. Fornecimento e colocacao. m2 </v>
          </cell>
        </row>
        <row r="32232">
          <cell r="A32232" t="str">
            <v>AL10.15.0050</v>
          </cell>
          <cell r="B32232" t="str">
            <v>Cabide de louca, de 4"x2", na cor branca, Celite ou similar. Fornecimento e colocacao.(desonerado) u</v>
          </cell>
        </row>
        <row r="32233">
          <cell r="A32233" t="str">
            <v>AP04.05.0100</v>
          </cell>
          <cell r="B32233" t="str">
            <v>Cuba de louca, de (49x36)cm, para lavatorio, na cor branca. Fornecimento.(desonerado) un</v>
          </cell>
        </row>
        <row r="32234">
          <cell r="A32234" t="str">
            <v>AP04.05.0150</v>
          </cell>
          <cell r="B32234" t="str">
            <v xml:space="preserve">Cuba de louca, de (49x36)cm, para lavatorio, na cor branca, torneira de 1/2", valvula de PVC rigido de 1"x2 3/8" e sifao de PVC rigido de 1"x1 1/2". Fornecimento e colocacao.(desonerado) un </v>
          </cell>
        </row>
        <row r="32235">
          <cell r="A32235" t="str">
            <v>AP04.05.0153</v>
          </cell>
          <cell r="B32235" t="str">
            <v>Lavatorio, de (42x30)cm, na cor branca, torneira de 1/2", valvula, sifao de PVC rigido e rabicho de plastico. Fornecimento.(desonerado) un</v>
          </cell>
        </row>
        <row r="32236">
          <cell r="A32236" t="str">
            <v>AP04.05.0200</v>
          </cell>
          <cell r="B32236" t="str">
            <v>Lavatorio L911, na cor branca, de (42x30)cm, Deca ou similar. Fornecimento.(desonerado) un</v>
          </cell>
        </row>
        <row r="32237">
          <cell r="A32237" t="str">
            <v>AP04.05.0203</v>
          </cell>
          <cell r="B32237" t="str">
            <v xml:space="preserve">Lavatorio, na cor branca, de (45x33)cm, sifao de 1"x1 1/4", torneira de 1/2" com arejador, valvula e rabicho de plastico. Fornecimento.(desonerado) un </v>
          </cell>
        </row>
        <row r="32238">
          <cell r="A32238" t="str">
            <v>AP04.05.0206</v>
          </cell>
          <cell r="B32238" t="str">
            <v>Lavatorio, de (45x33)cm, na cor branca, referencia 1905 Celite ou similar, com fixacao. Fornecimento.(desonerado) un</v>
          </cell>
        </row>
        <row r="32239">
          <cell r="A32239" t="str">
            <v>AP04.05.0209</v>
          </cell>
          <cell r="B32239" t="str">
            <v xml:space="preserve">Lavatorio, na cor branca, de (52x43)cm, fixacao, sifao de 1"x1 1/4", aparelho com valvula simples, arrejador e rabicho cromado de 1/2". Fornecimento.(desonerado) un </v>
          </cell>
        </row>
        <row r="32240">
          <cell r="A32240" t="str">
            <v>AP04.05.0212</v>
          </cell>
          <cell r="B32240" t="str">
            <v>Lavatorio de embutir, na cor branca, linha ovalada, referencia 13310103-6, Ideal Standard ou similar. Fornecimento.(desonerado) un</v>
          </cell>
        </row>
        <row r="32241">
          <cell r="A32241" t="str">
            <v>AP04.05.0215</v>
          </cell>
          <cell r="B32241" t="str">
            <v xml:space="preserve">Mictorio, com sifao integrado, na cor branca. Fornecimento.(desonerado) un </v>
          </cell>
        </row>
        <row r="32242">
          <cell r="A32242" t="str">
            <v>AP04.05.0250</v>
          </cell>
          <cell r="B32242" t="str">
            <v>Papeleira de louca, de (15 x 15)cm, com rolete de plastico, na cor branca. Fornecimento e colocacao.(desonerado) un</v>
          </cell>
        </row>
        <row r="32243">
          <cell r="A32243" t="str">
            <v>AP04.05.0300</v>
          </cell>
          <cell r="B32243" t="str">
            <v>Porta-toalha de plastico, de 24", com consolos de louca, na cor branca. Fornecimento e colocacao.(desonerado) un</v>
          </cell>
        </row>
        <row r="32244">
          <cell r="A32244" t="str">
            <v>AP04.05.0400</v>
          </cell>
          <cell r="B32244" t="str">
            <v xml:space="preserve">Tanque de louca, de (63x55)cm, coluna e fixacao. Fornecimento.(desonerado) un </v>
          </cell>
        </row>
        <row r="32245">
          <cell r="A32245" t="str">
            <v>AP04.05.0450</v>
          </cell>
          <cell r="B32245" t="str">
            <v xml:space="preserve">Vaso sifonado, na cor branca, valvula de descarga luxo, de 1 1/2", assento plastico. Fornecimento.(desonerado) un </v>
          </cell>
        </row>
        <row r="32246">
          <cell r="A32246" t="str">
            <v>AP04.05.0500</v>
          </cell>
          <cell r="B32246" t="str">
            <v>Vaso sifonado, na cor branca. Fornecimento.(desonerado) un</v>
          </cell>
        </row>
        <row r="32247">
          <cell r="A32247" t="str">
            <v>AP04.05.0503</v>
          </cell>
          <cell r="B32247" t="str">
            <v xml:space="preserve">Vaso sifonado, na cor branca, com assento plastico tipo popular e caixa de descarga plastica externa. Fornecimento.(desonerado) un </v>
          </cell>
        </row>
        <row r="32248">
          <cell r="A32248" t="str">
            <v>AP04.05.0509</v>
          </cell>
          <cell r="B32248" t="str">
            <v xml:space="preserve">Vaso sifonado, linha Azaleia, na cor branca, Celite ou similar, e caixa de descarga de louca acoplada. Fornecimento.(desonerado) </v>
          </cell>
        </row>
        <row r="32249">
          <cell r="A32249" t="str">
            <v>AP04.05.0512</v>
          </cell>
          <cell r="B32249" t="str">
            <v xml:space="preserve">Vaso sifonado, infantil, na cor branca. Fornecimento.(desonerado) un </v>
          </cell>
        </row>
        <row r="32250">
          <cell r="A32250" t="str">
            <v>AP04.05.0550</v>
          </cell>
          <cell r="B32250" t="str">
            <v xml:space="preserve">Vaso sanitario infantil, na cor branca, com fixacao. Fornecimento e assentamento.(desonerado) un </v>
          </cell>
        </row>
        <row r="32251">
          <cell r="A32251" t="str">
            <v>AP04.05.0553</v>
          </cell>
          <cell r="B32251" t="str">
            <v xml:space="preserve">Assento especial para bacia sanitaria para deficiente fisico, cor gelo, linha Vogue Plus Conforto, referencia AP52, da Deca ou similar. Fornecimento.(desonerado) un </v>
          </cell>
        </row>
        <row r="32252">
          <cell r="A32252" t="str">
            <v>AP04.07.0100</v>
          </cell>
          <cell r="B32252" t="str">
            <v xml:space="preserve">Bacia sanitaria para deficiente fisico, cor gelo, linha Vogue Plus Conforto, referencia P51, da Deca ou similar. Fornecimento.(desonerado) un </v>
          </cell>
        </row>
        <row r="32253">
          <cell r="A32253" t="str">
            <v>AP04.07.0300</v>
          </cell>
          <cell r="B32253" t="str">
            <v>Lavatorio de louca com coluna, para deficiente fisico, cor gelo, linha Vogue Plus Conforto, referencia L51, dimensoes 55x47 cm, da Deca ou similar, coluna de louca universal referencia C1, da Deca ou similar. Fornecimento.(desonerado) un</v>
          </cell>
        </row>
        <row r="32254">
          <cell r="A32254" t="str">
            <v>AP04.07.0800</v>
          </cell>
          <cell r="B32254" t="str">
            <v xml:space="preserve">Banca seca de aco inoxidavel com 0,55m de largura, ate 3m de comprimento, em chapa 18-304, sobre apoios de alvenaria de meia vez e verga de concreto, sem revestimento. Fornecimento e colocacao.(desonerado) m </v>
          </cell>
        </row>
        <row r="32255">
          <cell r="A32255" t="str">
            <v>AP04.10.0050</v>
          </cell>
          <cell r="B32255" t="str">
            <v>Banca de aco inoxidavel de (2x0,55)m, em chapa 18-304, com 1 cuba de (500x400x200)mm, em chapa 20-304, valvula americana, sifao de 1 1/2"x1 1/2", sobre apoios de alvenaria de meia vez e verga de concreto, sem revestimento; exclusive torneira. Fornecimento e colocacao.(desonerado) un 1</v>
          </cell>
        </row>
        <row r="32256">
          <cell r="A32256" t="str">
            <v>AP04.10.0053</v>
          </cell>
          <cell r="B32256" t="str">
            <v>Banca de aco inoxidavel de (2x0,55)m, em chapa 18-304, com 2 cubas de (500x400x200)mm, em chapa 20-304, 2 valvulas americana, 2 sifoes de 1 1/2"x1 1/2", sobre apoios de alvenaria de meia vez e verga de concreto, sem revestimento; exclusive torneira. Fornecimento e colocacao.(desonera</v>
          </cell>
        </row>
        <row r="32257">
          <cell r="A32257" t="str">
            <v>AP04.10.0100</v>
          </cell>
          <cell r="B32257" t="str">
            <v>Barra de apoio angular, em aco inoxidavel AISI 304 diametro de 1 1/4", inclusive fixacao com parafusos inoxidavel e buchas plasticas. Fornecimento.(desonerado) un</v>
          </cell>
        </row>
        <row r="32258">
          <cell r="A32258" t="str">
            <v>AP04.10.0125</v>
          </cell>
          <cell r="B32258" t="str">
            <v>Barra de apoio 90o, modelo L, (60x60)cm, em aco inoxidavel AISI 304 diametro de 1 1/4", inclusive fixacao com parafusos inoxidavel e buchas plasticas. Fornecimento.(desonerado) un</v>
          </cell>
        </row>
        <row r="32259">
          <cell r="A32259" t="str">
            <v>AP04.10.0128</v>
          </cell>
          <cell r="B32259" t="str">
            <v>Barra de apoio reta, com 50cm, em aco inoxidavel AISI 304 tubo de 1 1/4", inclusive fixacao com parafuso inoxidavel e buchas plasticas. Fornecimento.(desonerado) un</v>
          </cell>
        </row>
        <row r="32260">
          <cell r="A32260" t="str">
            <v>AP04.10.0131</v>
          </cell>
          <cell r="B32260" t="str">
            <v xml:space="preserve">Barra de apoio para pia ou lavatorio (protecao para pia), em aco inoxidavel AISI 304 tubo de 1 1/4", inclusive fixacao com parafusos inoxidaveis e buchas plasticas. Fornecimento.(desonerado) </v>
          </cell>
        </row>
        <row r="32261">
          <cell r="A32261" t="str">
            <v>AP04.10.0134</v>
          </cell>
          <cell r="B32261" t="str">
            <v>Barra de apoio lateral de vaso sanitario, modelo P ou U, em aco inoxidavel AISI 304 de 1 1/4", inclusive fixacao com parafusos inoxidavel e buchas plasticas. Fornecimento.(desonerado) un</v>
          </cell>
        </row>
        <row r="32262">
          <cell r="A32262" t="str">
            <v>AP04.10.0137</v>
          </cell>
          <cell r="B32262" t="str">
            <v xml:space="preserve">Cuba aco inoxidavel de (500x400x200)mm, em chapa 20-304, valvula americana, sifao de 1 1/2"x1 1/2", exclusive torneira. Fornecimento e colocacao.(desonerado) un </v>
          </cell>
        </row>
        <row r="32263">
          <cell r="A32263" t="str">
            <v>AP04.10.0150</v>
          </cell>
          <cell r="B32263" t="str">
            <v>Coifa de aco inoxidavel medindo: (2,1x1,2)m; inclusive 3m de duto com (500x500)mm, exaustor de 3CV. Fornecimento e colocacao.(desonerado) un 9</v>
          </cell>
        </row>
        <row r="32264">
          <cell r="A32264" t="str">
            <v>AP04.10.0200</v>
          </cell>
          <cell r="B32264" t="str">
            <v xml:space="preserve">Escovario em aco inoxidavel, padrao Secretaria Municipal de Saude, com (150x50)cm, para 3 torneiras. Fornecimento e colocacao.(desonerado) un </v>
          </cell>
        </row>
        <row r="32265">
          <cell r="A32265" t="str">
            <v>AP04.10.0250</v>
          </cell>
          <cell r="B32265" t="str">
            <v>Escovario em aco inoxidavel, padrao Secretaria Municipal de Saude, com (260x50)cm, para 4 torneiras. Fornecimento e colocacao.(desonerado) un 2</v>
          </cell>
        </row>
        <row r="32266">
          <cell r="A32266" t="str">
            <v>AP04.10.0253</v>
          </cell>
          <cell r="B32266" t="str">
            <v>Mictorio coletivo de aco inoxidavel, com secao de (580x300)mm, em chapa 20-304, com crivo de saida de 1 1/4", registro de 3/4". Fornecimento.(desonerado) m</v>
          </cell>
        </row>
        <row r="32267">
          <cell r="A32267" t="str">
            <v>AP04.10.0400</v>
          </cell>
          <cell r="B32267" t="str">
            <v xml:space="preserve">Porta cacamba, de ferro esmaltado, lixeira de aco inoxidavel, em chapa 18-304, com (300x300)mm. Fornecimento e colocacao.(desonerado) un </v>
          </cell>
        </row>
        <row r="32268">
          <cell r="A32268" t="str">
            <v>AP04.10.0500</v>
          </cell>
          <cell r="B32268" t="str">
            <v>Tanque de aco inoxidavel, em chapa 22-304, de (520x520)mm, capacidade de 30l, com esfregador; exclusive torneira. Fornecimento.(desonerado) u</v>
          </cell>
        </row>
        <row r="32269">
          <cell r="A32269" t="str">
            <v>AP04.10.0600</v>
          </cell>
          <cell r="B32269" t="str">
            <v>Tanque de expurgo, em aco inoxidavel liga 0,755555555555556 padrao americano, AISI 304 no 18 medindo: (600x500x850)mm, com 1 (uma) cuba de expurgo de (500x400x300)mm, com sifao de aco inoxidavel de 75mm de diametro, face superior com acabamento escovado e grade basculante removivel, tampa e</v>
          </cell>
        </row>
        <row r="32270">
          <cell r="A32270" t="str">
            <v>AP04.10.0603</v>
          </cell>
          <cell r="B32270" t="str">
            <v>Aspersores de PVC rigido, giro de 360o, entrada de 3/4", Sempreverde, Fabrimar ou similar. Fornecimento.(desonerado) u</v>
          </cell>
        </row>
        <row r="32271">
          <cell r="A32271" t="str">
            <v>AP04.15.0050</v>
          </cell>
          <cell r="B32271" t="str">
            <v>Assento de plastico, Goyana popular ou similar. Fornecimento e colocacao.(desonerado) un</v>
          </cell>
        </row>
        <row r="32272">
          <cell r="A32272" t="str">
            <v>AP04.15.0101</v>
          </cell>
          <cell r="B32272" t="str">
            <v>Assento plastico, luxo. Fornecimento e colocacao.(desonerado) u</v>
          </cell>
        </row>
        <row r="32273">
          <cell r="A32273" t="str">
            <v>AP04.15.0103</v>
          </cell>
          <cell r="B32273" t="str">
            <v>Assento plastico, para vaso infantil. Fornecimento e colocacao.(desonerado) un</v>
          </cell>
        </row>
        <row r="32274">
          <cell r="A32274" t="str">
            <v>AP04.15.0106</v>
          </cell>
          <cell r="B32274" t="str">
            <v>Braco de plastico branco, de 1/2", com canopla. Fornecimento.(desonerado) u</v>
          </cell>
        </row>
        <row r="32275">
          <cell r="A32275" t="str">
            <v>AP04.15.0150</v>
          </cell>
          <cell r="B32275" t="str">
            <v>Caixa de descarga, plastica, externa. Fornecimento.(desonerado) un</v>
          </cell>
        </row>
        <row r="32276">
          <cell r="A32276" t="str">
            <v>AP04.15.0200</v>
          </cell>
          <cell r="B32276" t="str">
            <v>Chuveiro de plastico, na cor branca, exclusive braco.(desonerado) u</v>
          </cell>
        </row>
        <row r="32277">
          <cell r="A32277" t="str">
            <v>AP04.15.0250</v>
          </cell>
          <cell r="B32277" t="str">
            <v>Chuveiro de plastico, com braco de 1/2", na cor branca e 1 registro de pressao no B-1416 ou similar de 1/2". Fornecimento.(desonerado) un</v>
          </cell>
        </row>
        <row r="32278">
          <cell r="A32278" t="str">
            <v>AP04.15.0253</v>
          </cell>
          <cell r="B32278" t="str">
            <v xml:space="preserve">Mangueira de borracha flexivel, cristal, com diametro de 1/2". Fornecimento.(desonerado) </v>
          </cell>
        </row>
        <row r="32279">
          <cell r="A32279" t="str">
            <v>AP04.15.0300</v>
          </cell>
          <cell r="B32279" t="str">
            <v xml:space="preserve">Mangueira de borracha flexivel, cristal, com diametro de 3/4". Fornecimento.(desonerado) </v>
          </cell>
        </row>
        <row r="32280">
          <cell r="A32280" t="str">
            <v>AP04.15.0303</v>
          </cell>
          <cell r="B32280" t="str">
            <v xml:space="preserve">Mangueira de borracha flexivel, cristal, com diametro de 1". Fornecimento.(desonerado) </v>
          </cell>
        </row>
        <row r="32281">
          <cell r="A32281" t="str">
            <v>AP04.15.0306</v>
          </cell>
          <cell r="B32281" t="str">
            <v>Rabicho plastico de 30cm com saida de 1/2". Fornecimento.(desonerado) u</v>
          </cell>
        </row>
        <row r="32282">
          <cell r="A32282" t="str">
            <v>AP04.15.0350</v>
          </cell>
          <cell r="B32282" t="str">
            <v>Registro de esfera de PVC rigido, soldavel, diametro de 20mm. Fornecimento e instalacao.(desonerado) un</v>
          </cell>
        </row>
        <row r="32283">
          <cell r="A32283" t="str">
            <v>AP04.15.0401</v>
          </cell>
          <cell r="B32283" t="str">
            <v>Registro de esfera de PVC rigido, soldavel, diametro de 20mm. Fornecimento.(desonerado) un</v>
          </cell>
        </row>
        <row r="32284">
          <cell r="A32284" t="str">
            <v>AP04.15.0403</v>
          </cell>
          <cell r="B32284" t="str">
            <v>Registro de esfera de PVC rigido, soldavel, diametro de 25mm. Fornecimento e instalacao.(desonerado) un</v>
          </cell>
        </row>
        <row r="32285">
          <cell r="A32285" t="str">
            <v>AP04.15.0406</v>
          </cell>
          <cell r="B32285" t="str">
            <v>Registro de esfera de PVC rigido, soldavel, diametro de 25mm. Fornecimento.(desonerado) un</v>
          </cell>
        </row>
        <row r="32286">
          <cell r="A32286" t="str">
            <v>AP04.15.0409</v>
          </cell>
          <cell r="B32286" t="str">
            <v>Registro de esfera de PVC rigido, soldavel, diametro de 32mm. Fornecimento e instalacao.(desonerado) u</v>
          </cell>
        </row>
        <row r="32287">
          <cell r="A32287" t="str">
            <v>AP04.15.0412</v>
          </cell>
          <cell r="B32287" t="str">
            <v>Registro de esfera de PVC rigido, soldavel, diametro de 40mm. Fornecimento e instalacao.(desonerado) un</v>
          </cell>
        </row>
        <row r="32288">
          <cell r="A32288" t="str">
            <v>AP04.15.0415</v>
          </cell>
          <cell r="B32288" t="str">
            <v>Registro de esfera de PVC rigido, soldavel, diametro de 40mm. Fornecimento.(desonerado) un</v>
          </cell>
        </row>
        <row r="32289">
          <cell r="A32289" t="str">
            <v>AP04.15.0418</v>
          </cell>
          <cell r="B32289" t="str">
            <v>Registro de esfera de PVC rigido, soldavel, diametro de 50mm. Fornecimento e instalacao.(desonerado) un</v>
          </cell>
        </row>
        <row r="32290">
          <cell r="A32290" t="str">
            <v>AP04.15.0421</v>
          </cell>
          <cell r="B32290" t="str">
            <v>Registro de esfera de PVC rigido, soldavel, diametro de 50mm. Fornecimento.(desonerado) un</v>
          </cell>
        </row>
        <row r="32291">
          <cell r="A32291" t="str">
            <v>AP04.15.0424</v>
          </cell>
          <cell r="B32291" t="str">
            <v>Registro de esfera de PVC rigido, roscavel, diametro de 1 1/2". Fornecimento e instalacao.(desonerado) un</v>
          </cell>
        </row>
        <row r="32292">
          <cell r="A32292" t="str">
            <v>AP04.15.0427</v>
          </cell>
          <cell r="B32292" t="str">
            <v>Saboneteira plastica de sobrepor, para sabonete liquido. Fornecimento.(desonerado) u</v>
          </cell>
        </row>
        <row r="32293">
          <cell r="A32293" t="str">
            <v>AP04.15.0450</v>
          </cell>
          <cell r="B32293" t="str">
            <v>Sifao roscavel para pia ou lavatorio de PVC rigido, diametro de 1". Fornecimento.(desonerado) u</v>
          </cell>
        </row>
        <row r="32294">
          <cell r="A32294" t="str">
            <v>AP04.15.0500</v>
          </cell>
          <cell r="B32294" t="str">
            <v>Sifao para tanque, de PVC rigido, diametro de 1 1/4". Fornecimento e instalacao.(desonerado) un</v>
          </cell>
        </row>
        <row r="32295">
          <cell r="A32295" t="str">
            <v>AP04.15.0503</v>
          </cell>
          <cell r="B32295" t="str">
            <v>Sifao soldavel, de PVC rigido, de 40mm, para pia ou lavatorio. Fornecimento.(desonerado) u</v>
          </cell>
        </row>
        <row r="32296">
          <cell r="A32296" t="str">
            <v>AP04.15.0506</v>
          </cell>
          <cell r="B32296" t="str">
            <v>Tanque de esterilizacao de mamadeiras, em PVC. Fornecimento e instalacao.(desonerado) un 3</v>
          </cell>
        </row>
        <row r="32297">
          <cell r="A32297" t="str">
            <v>AP04.15.0550</v>
          </cell>
          <cell r="B32297" t="str">
            <v>Torneira de boia, de PVC rigido, diametro de 1/2". Fornecimento e instalacao.(desonerado) u</v>
          </cell>
        </row>
        <row r="32298">
          <cell r="A32298" t="str">
            <v>AP04.15.0600</v>
          </cell>
          <cell r="B32298" t="str">
            <v>Torneira de boia, de PVC rigido, diametro de 3/4". Fornecimento e instalacao.(desonerado) u</v>
          </cell>
        </row>
        <row r="32299">
          <cell r="A32299" t="str">
            <v>AP04.15.0603</v>
          </cell>
          <cell r="B32299" t="str">
            <v xml:space="preserve">Torneira de PVC rigido, diametro de 1/2". Fornecimento e instalacao.(desonerado) </v>
          </cell>
        </row>
        <row r="32300">
          <cell r="A32300" t="str">
            <v>AP04.15.0650</v>
          </cell>
          <cell r="B32300" t="str">
            <v xml:space="preserve">Torneira para pia ou tanque, de PVC rigido, diametro de 1/2". Fornecimento e instalacao.(desonerado) </v>
          </cell>
        </row>
        <row r="32301">
          <cell r="A32301" t="str">
            <v>AP04.15.0700</v>
          </cell>
          <cell r="B32301" t="str">
            <v>Tubo de descarga, tipo longo de 1 1/2", de PVC rigido, para caixa de descarga externa. Fornecimento.(desonerado) u</v>
          </cell>
        </row>
        <row r="32302">
          <cell r="A32302" t="str">
            <v>AP04.15.0750</v>
          </cell>
          <cell r="B32302" t="str">
            <v>Valvula para lavatorio, de 1 1/4", de PVC rigido. Fornecimento.(desonerado) u</v>
          </cell>
        </row>
        <row r="32303">
          <cell r="A32303" t="str">
            <v>AP04.15.0800</v>
          </cell>
          <cell r="B32303" t="str">
            <v>Valvula para lavatorio, de 1"x 2 3/4". Fornecimento.(desonerado) u</v>
          </cell>
        </row>
        <row r="32304">
          <cell r="A32304" t="str">
            <v>AP04.15.0803</v>
          </cell>
          <cell r="B32304" t="str">
            <v>Valvula para pia, de PVC rigido. Fornecimento.(desonerado) u</v>
          </cell>
        </row>
        <row r="32305">
          <cell r="A32305" t="str">
            <v>AP04.15.0806</v>
          </cell>
          <cell r="B32305" t="str">
            <v>Chuveiro estampado, acabamento cromado, articulado com braco de 1/2". Fornecimento.(desonerado) un</v>
          </cell>
        </row>
        <row r="32306">
          <cell r="A32306" t="str">
            <v>AP04.20.0100</v>
          </cell>
          <cell r="B32306" t="str">
            <v>Duchinha manual, com registro de pressao. Fornecimento.(desonerado) u</v>
          </cell>
        </row>
        <row r="32307">
          <cell r="A32307" t="str">
            <v>AP04.20.0118</v>
          </cell>
          <cell r="B32307" t="str">
            <v>Misturador simples para chuveiro, de 3/4". Fornecimento.(desonerado) un</v>
          </cell>
        </row>
        <row r="32308">
          <cell r="A32308" t="str">
            <v>AP04.20.0150</v>
          </cell>
          <cell r="B32308" t="str">
            <v xml:space="preserve">Misturador Belle Epoque Light, para lavatorio, acabamento cromado, Deca ou similar. Fornecimento.(desonerado) un </v>
          </cell>
        </row>
        <row r="32309">
          <cell r="A32309" t="str">
            <v>AP04.20.0153</v>
          </cell>
          <cell r="B32309" t="str">
            <v>Registro de pressao, em bronze, bruto, com diametro de 1/2". Fornecimento.(desonerado) un</v>
          </cell>
        </row>
        <row r="32310">
          <cell r="A32310" t="str">
            <v>AP04.20.0200</v>
          </cell>
          <cell r="B32310" t="str">
            <v>Registro de pressao, em bronze, diametro de 1/2", com acabamento cromado, para filtro. Fornecimento e instalacao.(desonerado) un</v>
          </cell>
        </row>
        <row r="32311">
          <cell r="A32311" t="str">
            <v>AP04.20.0206</v>
          </cell>
          <cell r="B32311" t="str">
            <v>Registro regulador de vazao Economaster, para controle de vazao em pontos de abastecimento de agua, de 1/2", acabamento cromado, para uso em conjunto com rabichos de ligacao, exclusive estes, referencia 1450 da Fabrimar ou similar. Fornecimento.(desonerado) un</v>
          </cell>
        </row>
        <row r="32312">
          <cell r="A32312" t="str">
            <v>AP04.20.0230</v>
          </cell>
          <cell r="B32312" t="str">
            <v>Rabicho cromado de 30cm com saida de 1/2". Fornecimento.(desonerado) u</v>
          </cell>
        </row>
        <row r="32313">
          <cell r="A32313" t="str">
            <v>AP04.20.0250</v>
          </cell>
          <cell r="B32313" t="str">
            <v>Rabicho flexivel cromado de 40cm com saida de 1/2". Fornecimento e instalacao.(desonerado) u</v>
          </cell>
        </row>
        <row r="32314">
          <cell r="A32314" t="str">
            <v>AP04.20.0253</v>
          </cell>
          <cell r="B32314" t="str">
            <v>Sifao, de 1" x 1 1/4", Deca 1680-C ou similar. Fornecimento.(desonerado) un</v>
          </cell>
        </row>
        <row r="32315">
          <cell r="A32315" t="str">
            <v>AP04.20.0300</v>
          </cell>
          <cell r="B32315" t="str">
            <v>Sifao, diametro de 1 1/2"x 1 1/2". Fornecimento.(desonerado) un</v>
          </cell>
        </row>
        <row r="32316">
          <cell r="A32316" t="str">
            <v>AP04.20.0303</v>
          </cell>
          <cell r="B32316" t="str">
            <v>Sifao metalico cromado, de 1 1/2"x2". Fornecimento e instalacao.(desonerado) un</v>
          </cell>
        </row>
        <row r="32317">
          <cell r="A32317" t="str">
            <v>AP04.20.0306</v>
          </cell>
          <cell r="B32317" t="str">
            <v>Torneira de boia, em bronze, de pressao, de 3/4". Fornecimento e instalacao.(desonerado) un</v>
          </cell>
        </row>
        <row r="32318">
          <cell r="A32318" t="str">
            <v>AP04.20.0400</v>
          </cell>
          <cell r="B32318" t="str">
            <v>Torneira de boia, em bronze, de pressao, de 1". Fornecimento e instalacao.(desonerado) un</v>
          </cell>
        </row>
        <row r="32319">
          <cell r="A32319" t="str">
            <v>AP04.20.0403</v>
          </cell>
          <cell r="B32319" t="str">
            <v>Torneira de boia, em bronze, de pressao, de 1 1/4". Fornecimento e instalacao.(desonerado) un</v>
          </cell>
        </row>
        <row r="32320">
          <cell r="A32320" t="str">
            <v>AP04.20.0406</v>
          </cell>
          <cell r="B32320" t="str">
            <v>Torneira de boia, em bronze, de pressao, de 1 1/2". Fornecimento e instalacao.(desonerado) un</v>
          </cell>
        </row>
        <row r="32321">
          <cell r="A32321" t="str">
            <v>AP04.20.0409</v>
          </cell>
          <cell r="B32321" t="str">
            <v xml:space="preserve">Torneira de boia, em bronze, de pressao, de 2". Fornecimento e instalacao.(desonerado) un </v>
          </cell>
        </row>
        <row r="32322">
          <cell r="A32322" t="str">
            <v>AP04.20.0412</v>
          </cell>
          <cell r="B32322" t="str">
            <v>Torneira para filtro, 1147-A, Fabrimar ou similar. Fornecimento.(desonerado) un</v>
          </cell>
        </row>
        <row r="32323">
          <cell r="A32323" t="str">
            <v>AP04.20.0450</v>
          </cell>
          <cell r="B32323" t="str">
            <v>Torneira para jardins, modelo 1153 de 1/2", Deca ou similar. Fornecimento. (desonerado) un</v>
          </cell>
        </row>
        <row r="32324">
          <cell r="A32324" t="str">
            <v>AP04.20.0500</v>
          </cell>
          <cell r="B32324" t="str">
            <v xml:space="preserve">Torneira com arejador para lavatorio, 1193-A, Fabrimar ou similar. Fornecimento.(desonerado) un </v>
          </cell>
        </row>
        <row r="32325">
          <cell r="A32325" t="str">
            <v>AP04.20.0550</v>
          </cell>
          <cell r="B32325" t="str">
            <v xml:space="preserve">Torneira de fechamento automatico Acquapress para lavatorio, com arejador anti-vandalismo, acabamento cromado, referencia 1180-AV, Fabrimar ou similar. Fornecimento.(desonerado) un </v>
          </cell>
        </row>
        <row r="32326">
          <cell r="A32326" t="str">
            <v>AP04.20.0560</v>
          </cell>
          <cell r="B32326" t="str">
            <v xml:space="preserve">Torneira para lavatorio Pressmatic Benefit de Mesa Chrome, codigo 185106 Docol ou similar. Fornecimento.(desonerado) un </v>
          </cell>
        </row>
        <row r="32327">
          <cell r="A32327" t="str">
            <v>AP04.20.0570</v>
          </cell>
          <cell r="B32327" t="str">
            <v xml:space="preserve">Torneira para pia, com arejador, 1168 tipo parede, de 1/2", Deca ou similar. Fornecimento.(desonerado) un </v>
          </cell>
        </row>
        <row r="32328">
          <cell r="A32328" t="str">
            <v>AP04.20.0600</v>
          </cell>
          <cell r="B32328" t="str">
            <v>Torneira para pia ou tanque, no 1158-A, de 1/2", Fabrimar ou similar. Fornecimento.(desonerado)</v>
          </cell>
        </row>
        <row r="32329">
          <cell r="A32329" t="str">
            <v>AP04.20.0606</v>
          </cell>
          <cell r="B32329" t="str">
            <v>Torneira para lavatorio, Aquarius 1193-A, de 1/2", da Fabrimar ou similar. Fornecimento. (desonerado) un</v>
          </cell>
        </row>
        <row r="32330">
          <cell r="A32330" t="str">
            <v>AP04.20.0650</v>
          </cell>
          <cell r="B32330" t="str">
            <v>Tubo de ligacao para vaso sanitario, com anel expansor, cromado. Fornecimento.(desonerado) u</v>
          </cell>
        </row>
        <row r="32331">
          <cell r="A32331" t="str">
            <v>AP04.20.0700</v>
          </cell>
          <cell r="B32331" t="str">
            <v>Valvula americana, de 3 1/2"x1 1/2". Fornecimento.(desonerado) un</v>
          </cell>
        </row>
        <row r="32332">
          <cell r="A32332" t="str">
            <v>AP04.20.0750</v>
          </cell>
          <cell r="B32332" t="str">
            <v>Valvula americana, de 3 1/2"x1 1/2". Fornecimento e instalacao.(desonerado) un</v>
          </cell>
        </row>
        <row r="32333">
          <cell r="A32333" t="str">
            <v>AP04.20.0753</v>
          </cell>
          <cell r="B32333" t="str">
            <v>Valvula de escoamento universal para cubas e lavatorios, diametro de 1", acabamento cromado, referencia 1601 Fabrimar ou similar. Fornecimento.(desonerado) un</v>
          </cell>
        </row>
        <row r="32334">
          <cell r="A32334" t="str">
            <v>AP04.20.0760</v>
          </cell>
          <cell r="B32334" t="str">
            <v>Valvula para tanque, de 1 1/4"x 2 3/4". Fornecimento.(desonerado) u</v>
          </cell>
        </row>
        <row r="32335">
          <cell r="A32335" t="str">
            <v>AP04.20.0800</v>
          </cell>
          <cell r="B32335" t="str">
            <v xml:space="preserve">Valvula de descarga externa Silent Flux, com acionamento por alavanca, com regulagem de tempo de descarga e vazao, bitola de 1 1/4", para pressao de servico entre 2 a 40 mca, referencia 3500 da Fabrimar ou similar. Fornecimento.(desonerado) un </v>
          </cell>
        </row>
        <row r="32336">
          <cell r="A32336" t="str">
            <v>AP04.20.0840</v>
          </cell>
          <cell r="B32336" t="str">
            <v xml:space="preserve">Valvula de descarga, silenciosa, cromada, de embutir, com registro de 1 1/4". Fornecimento.(desonerado) un </v>
          </cell>
        </row>
        <row r="32337">
          <cell r="A32337" t="str">
            <v>AP04.20.0850</v>
          </cell>
          <cell r="B32337" t="str">
            <v>Valvula de descarga, silenciosa, cromada, de embutir, com registro de 1 1/4". Fornecimento e instalacao.(desonerado) un</v>
          </cell>
        </row>
        <row r="32338">
          <cell r="A32338" t="str">
            <v>AP04.20.0853</v>
          </cell>
          <cell r="B32338" t="str">
            <v xml:space="preserve">Valvula de descarga, silenciosa, cromada, de embutir, com registro de 1 1/2". Fornecimento.(desonerado) un </v>
          </cell>
        </row>
        <row r="32339">
          <cell r="A32339" t="str">
            <v>AP04.20.0871</v>
          </cell>
          <cell r="B32339" t="str">
            <v>Valvula de descarga para mictorio Acquapress, de fechamento automatico, acabamento cromado, referencia 1181 da Fabrimar ou similar. Fornecimento.(desonerado)</v>
          </cell>
        </row>
        <row r="32340">
          <cell r="A32340" t="str">
            <v>AP04.20.0876</v>
          </cell>
          <cell r="B32340" t="str">
            <v>Valvula de esfera em bronze, com diametro de 1/2", referencia 1552 Deca ou similar. Fornecimento.(desonerado) un</v>
          </cell>
        </row>
        <row r="32341">
          <cell r="A32341" t="str">
            <v>AP04.20.0897</v>
          </cell>
          <cell r="B32341" t="str">
            <v>Valvula de esfera em bronze, com diametro de 3/4", referencia 1552 Deca ou similar. Fornecimento.(desonerado) un</v>
          </cell>
        </row>
        <row r="32342">
          <cell r="A32342" t="str">
            <v>AP04.20.0900</v>
          </cell>
          <cell r="B32342" t="str">
            <v>Valvula de esfera em bronze, com diametro de 1", referencia 1552 Deca ou similar. Fornecimento.(desonerado) un</v>
          </cell>
        </row>
        <row r="32343">
          <cell r="A32343" t="str">
            <v>AP04.20.0903</v>
          </cell>
          <cell r="B32343" t="str">
            <v>Valvula de esfera em bronze, com diametro de 1 1/2", referencia 1552 Deca ou similar. Fornecimento.(desonerado) un</v>
          </cell>
        </row>
        <row r="32344">
          <cell r="A32344" t="str">
            <v>AP04.20.0906</v>
          </cell>
          <cell r="B32344" t="str">
            <v>Cabide de louca, de 4"x2", na cor branca, Celite ou similar. Fornecimento e colocacao. un</v>
          </cell>
        </row>
        <row r="32345">
          <cell r="A32345" t="str">
            <v>AP05.05.0100</v>
          </cell>
          <cell r="B32345" t="str">
            <v>Cuba de louca, de (49x36)cm, para lavatorio, na cor branca. Fornecimento. un</v>
          </cell>
        </row>
        <row r="32346">
          <cell r="A32346" t="str">
            <v>AP05.05.0150</v>
          </cell>
          <cell r="B32346" t="str">
            <v xml:space="preserve">Cuba de louca, de (49x36)cm, para lavatorio, na cor branca, torneira de 1/2", valvula de PVC rigido de 1"x2 3/8" e sifao de PVC rigido de 1"x1 1/2". Fornecimento e colocacao. un </v>
          </cell>
        </row>
        <row r="32347">
          <cell r="A32347" t="str">
            <v>AP05.05.0153</v>
          </cell>
          <cell r="B32347" t="str">
            <v>Lavatorio, de (42x30)cm, na cor branca, torneira de 1/2", valvula, sifao de PVC rigido e rabicho de plastico. Fornecimento. un</v>
          </cell>
        </row>
        <row r="32348">
          <cell r="A32348" t="str">
            <v>AP05.05.0200</v>
          </cell>
          <cell r="B32348" t="str">
            <v>Lavatorio L911, na cor branca, de (42x30)cm, Deca ou similar. Fornecimento. un</v>
          </cell>
        </row>
        <row r="32349">
          <cell r="A32349" t="str">
            <v>AP05.05.0203</v>
          </cell>
          <cell r="B32349" t="str">
            <v xml:space="preserve">Lavatorio, na cor branca, de (45x33)cm, sifao de 1"x1 1/4", torneira de 1/2" com arejador, valvula e rabicho de plastico. Fornecimento. un </v>
          </cell>
        </row>
        <row r="32350">
          <cell r="A32350" t="str">
            <v>AP05.05.0206</v>
          </cell>
          <cell r="B32350" t="str">
            <v>Lavatorio, de (45x33)cm, na cor branca, referencia 1905 Celite ou similar, com fixacao. Fornecimento. un</v>
          </cell>
        </row>
        <row r="32351">
          <cell r="A32351" t="str">
            <v>AP05.05.0209</v>
          </cell>
          <cell r="B32351" t="str">
            <v xml:space="preserve">Lavatorio, na cor branca, de (52x43)cm, fixacao, sifao de 1"x1 1/4", aparelho com valvula simples, arrejador e rabicho cromado de 1/2". Fornecimento. un </v>
          </cell>
        </row>
        <row r="32352">
          <cell r="A32352" t="str">
            <v>AP05.05.0212</v>
          </cell>
          <cell r="B32352" t="str">
            <v>Lavatorio de embutir, na cor branca, linha ovalada, referencia 13310103-6, Ideal Standard ou similar. Fornecimento. un</v>
          </cell>
        </row>
        <row r="32353">
          <cell r="A32353" t="str">
            <v>AP05.05.0215</v>
          </cell>
          <cell r="B32353" t="str">
            <v xml:space="preserve">Mictorio, com sifao integrado, na cor branca. Fornecimento. un </v>
          </cell>
        </row>
        <row r="32354">
          <cell r="A32354" t="str">
            <v>AP05.05.0250</v>
          </cell>
          <cell r="B32354" t="str">
            <v>Papeleira de louca, de (15 x 15)cm, com rolete de plastico, na cor branca. Fornecimento e colocacao. un</v>
          </cell>
        </row>
        <row r="32355">
          <cell r="A32355" t="str">
            <v>AP05.05.0300</v>
          </cell>
          <cell r="B32355" t="str">
            <v>Porta-toalha de plastico, de 24", com consolos de louca, na cor branca. Fornecimento e colocacao. un</v>
          </cell>
        </row>
        <row r="32356">
          <cell r="A32356" t="str">
            <v>AP05.05.0400</v>
          </cell>
          <cell r="B32356" t="str">
            <v xml:space="preserve">Tanque de louca, de (63x55)cm, coluna e fixacao. Fornecimento. un </v>
          </cell>
        </row>
        <row r="32357">
          <cell r="A32357" t="str">
            <v>AP05.05.0450</v>
          </cell>
          <cell r="B32357" t="str">
            <v xml:space="preserve">Vaso sifonado, na cor branca, valvula de descarga luxo, de 1 1/2", assento plastico. Fornecimento. un </v>
          </cell>
        </row>
        <row r="32358">
          <cell r="A32358" t="str">
            <v>AP05.05.0500</v>
          </cell>
          <cell r="B32358" t="str">
            <v>Vaso sifonado, na cor branca. Fornecimento. un</v>
          </cell>
        </row>
        <row r="32359">
          <cell r="A32359" t="str">
            <v>AP05.05.0503</v>
          </cell>
          <cell r="B32359" t="str">
            <v xml:space="preserve">Vaso sifonado, na cor branca, com assento plastico tipo popular e caixa de descarga plastica externa. Fornecimento. un </v>
          </cell>
        </row>
        <row r="32360">
          <cell r="A32360" t="str">
            <v>AP05.05.0509</v>
          </cell>
          <cell r="B32360" t="str">
            <v xml:space="preserve">Vaso sifonado, linha Azaleia, na cor branca, Celite ou similar, e caixa de descarga de louca acoplada. Fornecimento. </v>
          </cell>
        </row>
        <row r="32361">
          <cell r="A32361" t="str">
            <v>AP05.05.0512</v>
          </cell>
          <cell r="B32361" t="str">
            <v xml:space="preserve">Vaso sifonado, infantil, na cor branca. Fornecimento. un </v>
          </cell>
        </row>
        <row r="32362">
          <cell r="A32362" t="str">
            <v>AP05.05.0550</v>
          </cell>
          <cell r="B32362" t="str">
            <v xml:space="preserve">Vaso sanitario infantil, na cor branca, com fixacao. Fornecimento e assentamento. un </v>
          </cell>
        </row>
        <row r="32363">
          <cell r="A32363" t="str">
            <v>AP05.05.0553</v>
          </cell>
          <cell r="B32363" t="str">
            <v xml:space="preserve">Assento especial para bacia sanitaria para deficiente fisico, cor gelo, linha Vogue Plus Conforto, referencia AP52, da Deca ou similar. Fornecimento. un </v>
          </cell>
        </row>
        <row r="32364">
          <cell r="A32364" t="str">
            <v>AP05.07.0100</v>
          </cell>
          <cell r="B32364" t="str">
            <v xml:space="preserve">Bacia sanitaria para deficiente fisico, cor gelo, linha Vogue Plus Conforto, referencia P51, da Deca ou similar. Fornecimento. un </v>
          </cell>
        </row>
        <row r="32365">
          <cell r="A32365" t="str">
            <v>AP05.07.0300</v>
          </cell>
          <cell r="B32365" t="str">
            <v>Lavatorio de louca com coluna, para deficiente fisico, cor gelo, linha Vogue Plus Conforto, referencia L51, dimensoes 55x47 cm, da Deca ou similar, coluna de louca universal referencia C1, da Deca ou similar. Fornecimento. un</v>
          </cell>
        </row>
        <row r="32366">
          <cell r="A32366" t="str">
            <v>AP05.07.0800</v>
          </cell>
          <cell r="B32366" t="str">
            <v xml:space="preserve">Banca seca de aco inoxidavel com 0,55m de largura, ate 3m de comprimento, em chapa 18-304, sobre apoios de alvenaria de meia vez e verga de concreto, sem revestimento. Fornecimento e colocacao. m </v>
          </cell>
        </row>
        <row r="32367">
          <cell r="A32367" t="str">
            <v>AP05.10.0050</v>
          </cell>
          <cell r="B32367" t="str">
            <v>Banca de aco inoxidavel de (2x0,55)m, em chapa 18-304, com 1 cuba de (500x400x200)mm, em chapa 20-304, valvula americana, sifao de 1 1/2"x1 1/2", sobre apoios de alvenaria de meia vez e verga de concreto, sem revestimento; exclusive torneira. Fornecimento e colocacao. un 1</v>
          </cell>
        </row>
        <row r="32368">
          <cell r="A32368" t="str">
            <v>AP05.10.0053</v>
          </cell>
          <cell r="B32368" t="str">
            <v>Banca de aco inoxidavel de (2x0,55)m, em chapa 18-304, com 2 cubas de (500x400x200)mm, em chapa 20-304, 2 valvulas americana, 2 sifoes de 1 1/2"x1 1/2", sobre apoios de alvenaria de meia vez e verga de concreto, sem revestimento; exclusive torneira. Fornecimento e colocac</v>
          </cell>
        </row>
        <row r="32369">
          <cell r="A32369" t="str">
            <v>AP05.10.0100</v>
          </cell>
          <cell r="B32369" t="str">
            <v>Barra de apoio angular, em aco inoxidavel AISI 304 diametro de 1 1/4", inclusive fixacao com parafusos inoxidavel e buchas plasticas. Fornecimento. un</v>
          </cell>
        </row>
        <row r="32370">
          <cell r="A32370" t="str">
            <v>AP05.10.0125</v>
          </cell>
          <cell r="B32370" t="str">
            <v>Barra de apoio 90o, modelo L, (60x60)cm, em aco inoxidavel AISI 304 diametro de 1 1/4", inclusive fixacao com parafusos inoxidavel e buchas plasticas. Fornecimento. un</v>
          </cell>
        </row>
        <row r="32371">
          <cell r="A32371" t="str">
            <v>AP05.10.0128</v>
          </cell>
          <cell r="B32371" t="str">
            <v>Barra de apoio reta, com 50cm, em aco inoxidavel AISI 304 tubo de 1 1/4", inclusive fixacao com parafuso inoxidavel e buchas plasticas. Fornecimento. un</v>
          </cell>
        </row>
        <row r="32372">
          <cell r="A32372" t="str">
            <v>AP05.10.0131</v>
          </cell>
          <cell r="B32372" t="str">
            <v xml:space="preserve">Barra de apoio para pia ou lavatorio (protecao para pia), em aco inoxidavel AISI 304 tubo de 1 1/4", inclusive fixacao com parafusos inoxidaveis e buchas plasticas. Fornecimento. </v>
          </cell>
        </row>
        <row r="32373">
          <cell r="A32373" t="str">
            <v>AP05.10.0134</v>
          </cell>
          <cell r="B32373" t="str">
            <v>Barra de apoio lateral de vaso sanitario, modelo P ou U, em aco inoxidavel AISI 304 de 1 1/4", inclusive fixacao com parafusos inoxidavel e buchas plasticas. Fornecimento. un</v>
          </cell>
        </row>
        <row r="32374">
          <cell r="A32374" t="str">
            <v>AP05.10.0137</v>
          </cell>
          <cell r="B32374" t="str">
            <v xml:space="preserve">Cuba aco inoxidavel de (500x400x200)mm, em chapa 20-304, valvula americana, sifao de 1 1/2"x1 1/2", exclusive torneira. Fornecimento e colocacao. un </v>
          </cell>
        </row>
        <row r="32375">
          <cell r="A32375" t="str">
            <v>AP05.10.0150</v>
          </cell>
          <cell r="B32375" t="str">
            <v>Coifa de aco inoxidavel medindo: (2,1x1,2)m; inclusive 3m de duto com (500x500)mm, exaustor de 3CV. Fornecimento e colocacao. un 9</v>
          </cell>
        </row>
        <row r="32376">
          <cell r="A32376" t="str">
            <v>AP05.10.0200</v>
          </cell>
          <cell r="B32376" t="str">
            <v>Escovario em aco inoxidavel, padrao Secretaria Municipal de Saude, com (150x50)cm, para 3 torneiras. Fornecimento e colocacao. un 1</v>
          </cell>
        </row>
        <row r="32377">
          <cell r="A32377" t="str">
            <v>AP05.10.0250</v>
          </cell>
          <cell r="B32377" t="str">
            <v>Escovario em aco inoxidavel, padrao Secretaria Municipal de Saude, com (260x50)cm, para 4 torneiras. Fornecimento e colocacao. un 2</v>
          </cell>
        </row>
        <row r="32378">
          <cell r="A32378" t="str">
            <v>AP05.10.0253</v>
          </cell>
          <cell r="B32378" t="str">
            <v>Mictorio coletivo de aco inoxidavel, com secao de (580x300)mm, em chapa 20-304, com crivo de saida de 1 1/4", registro de 3/4". Fornecimento. m</v>
          </cell>
        </row>
        <row r="32379">
          <cell r="A32379" t="str">
            <v>AP05.10.0400</v>
          </cell>
          <cell r="B32379" t="str">
            <v xml:space="preserve">Porta cacamba, de ferro esmaltado, lixeira de aco inoxidavel, em chapa 18-304, com (300x300)mm. Fornecimento e colocacao. un </v>
          </cell>
        </row>
        <row r="32380">
          <cell r="A32380" t="str">
            <v>AP05.10.0500</v>
          </cell>
          <cell r="B32380" t="str">
            <v>Tanque de aco inoxidavel, em chapa 22-304, de (520x520)mm, capacidade de 30l, com esfregador; exclusive torneira. Fornecimento. u</v>
          </cell>
        </row>
        <row r="32381">
          <cell r="A32381" t="str">
            <v>AP05.10.0600</v>
          </cell>
          <cell r="B32381" t="str">
            <v>Tanque de expurgo, em aco inoxidavel liga 0,755555555555556 padrao americano, AISI 304 no 18 medindo: (600x500x850)mm, com 1 (uma) cuba de expurgo de (500x400x300)mm, com sifao de aco inoxidavel de 75mm de diametro, face superior com acabamento escovado e grade basculante removivel, tampa e</v>
          </cell>
        </row>
        <row r="32382">
          <cell r="A32382" t="str">
            <v>AP05.10.0603</v>
          </cell>
          <cell r="B32382" t="str">
            <v>Aspersores de PVC rigido, giro de 360o, entrada de 3/4", Sempreverde, Fabrimar ou similar. Fornecimento. u</v>
          </cell>
        </row>
        <row r="32383">
          <cell r="A32383" t="str">
            <v>AP05.15.0050</v>
          </cell>
          <cell r="B32383" t="str">
            <v>Assento de plastico, Goyana popular ou similar. Fornecimento e colocacao. un</v>
          </cell>
        </row>
        <row r="32384">
          <cell r="A32384" t="str">
            <v>AP05.15.0101</v>
          </cell>
          <cell r="B32384" t="str">
            <v>Assento plastico, luxo. Fornecimento e colocacao. u</v>
          </cell>
        </row>
        <row r="32385">
          <cell r="A32385" t="str">
            <v>AP05.15.0103</v>
          </cell>
          <cell r="B32385" t="str">
            <v>Assento plastico, para vaso infantil. Fornecimento e colocacao. un</v>
          </cell>
        </row>
        <row r="32386">
          <cell r="A32386" t="str">
            <v>AP05.15.0106</v>
          </cell>
          <cell r="B32386" t="str">
            <v>Braco de plastico branco, de 1/2", com canopla. Fornecimento. u</v>
          </cell>
        </row>
        <row r="32387">
          <cell r="A32387" t="str">
            <v>AP05.15.0150</v>
          </cell>
          <cell r="B32387" t="str">
            <v>Caixa de descarga, plastica, externa. Fornecimento. un</v>
          </cell>
        </row>
        <row r="32388">
          <cell r="A32388" t="str">
            <v>AP05.15.0200</v>
          </cell>
          <cell r="B32388" t="str">
            <v>Chuveiro de plastico, na cor branca, exclusive braco. u</v>
          </cell>
        </row>
        <row r="32389">
          <cell r="A32389" t="str">
            <v>AP05.15.0250</v>
          </cell>
          <cell r="B32389" t="str">
            <v>Chuveiro de plastico, com braco de 1/2", na cor branca e 1 registro de pressao no B-1416 ou similar de 1/2". Fornecimento. un</v>
          </cell>
        </row>
        <row r="32390">
          <cell r="A32390" t="str">
            <v>AP05.15.0253</v>
          </cell>
          <cell r="B32390" t="str">
            <v xml:space="preserve">Mangueira de borracha flexivel, cristal, com diametro de 1/2". Fornecimento. </v>
          </cell>
        </row>
        <row r="32391">
          <cell r="A32391" t="str">
            <v>AP05.15.0300</v>
          </cell>
          <cell r="B32391" t="str">
            <v xml:space="preserve">Mangueira de borracha flexivel, cristal, com diametro de 3/4". Fornecimento. </v>
          </cell>
        </row>
        <row r="32392">
          <cell r="A32392" t="str">
            <v>AP05.15.0303</v>
          </cell>
          <cell r="B32392" t="str">
            <v xml:space="preserve">Mangueira de borracha flexivel, cristal, com diametro de 1". Fornecimento. </v>
          </cell>
        </row>
        <row r="32393">
          <cell r="A32393" t="str">
            <v>AP05.15.0306</v>
          </cell>
          <cell r="B32393" t="str">
            <v>Rabicho plastico de 30cm com saida de 1/2". Fornecimento. u</v>
          </cell>
        </row>
        <row r="32394">
          <cell r="A32394" t="str">
            <v>AP05.15.0350</v>
          </cell>
          <cell r="B32394" t="str">
            <v>Registro de esfera de PVC rigido, soldavel, diametro de 20mm. Fornecimento e instalacao. un</v>
          </cell>
        </row>
        <row r="32395">
          <cell r="A32395" t="str">
            <v>AP05.15.0401</v>
          </cell>
          <cell r="B32395" t="str">
            <v>Registro de esfera de PVC rigido, soldavel, diametro de 20mm. Fornecimento. un</v>
          </cell>
        </row>
        <row r="32396">
          <cell r="A32396" t="str">
            <v>AP05.15.0403</v>
          </cell>
          <cell r="B32396" t="str">
            <v>Registro de esfera de PVC rigido, soldavel, diametro de 25mm. Fornecimento e instalacao. un</v>
          </cell>
        </row>
        <row r="32397">
          <cell r="A32397" t="str">
            <v>AP05.15.0406</v>
          </cell>
          <cell r="B32397" t="str">
            <v>Registro de esfera de PVC rigido, soldavel, diametro de 25mm. Fornecimento. un</v>
          </cell>
        </row>
        <row r="32398">
          <cell r="A32398" t="str">
            <v>AP05.15.0409</v>
          </cell>
          <cell r="B32398" t="str">
            <v>Registro de esfera de PVC rigido, soldavel, diametro de 32mm. Fornecimento e instalacao. un</v>
          </cell>
        </row>
        <row r="32399">
          <cell r="A32399" t="str">
            <v>AP05.15.0412</v>
          </cell>
          <cell r="B32399" t="str">
            <v>Registro de esfera de PVC rigido, soldavel, diametro de 40mm. Fornecimento e instalacao. un</v>
          </cell>
        </row>
        <row r="32400">
          <cell r="A32400" t="str">
            <v>AP05.15.0415</v>
          </cell>
          <cell r="B32400" t="str">
            <v>Registro de esfera de PVC rigido, soldavel, diametro de 40mm. Fornecimento. un</v>
          </cell>
        </row>
        <row r="32401">
          <cell r="A32401" t="str">
            <v>AP05.15.0418</v>
          </cell>
          <cell r="B32401" t="str">
            <v>Registro de esfera de PVC rigido, soldavel, diametro de 50mm. Fornecimento e instalacao. u</v>
          </cell>
        </row>
        <row r="32402">
          <cell r="A32402" t="str">
            <v>AP05.15.0421</v>
          </cell>
          <cell r="B32402" t="str">
            <v>Registro de esfera de PVC rigido, soldavel, diametro de 50mm. Fornecimento. un</v>
          </cell>
        </row>
        <row r="32403">
          <cell r="A32403" t="str">
            <v>AP05.15.0424</v>
          </cell>
          <cell r="B32403" t="str">
            <v>Registro de esfera de PVC rigido, roscavel, diametro de 1 1/2". Fornecimento e instalacao. un</v>
          </cell>
        </row>
        <row r="32404">
          <cell r="A32404" t="str">
            <v>AP05.15.0427</v>
          </cell>
          <cell r="B32404" t="str">
            <v>Saboneteira plastica de sobrepor, para sabonete liquido. Fornecimento. u</v>
          </cell>
        </row>
        <row r="32405">
          <cell r="A32405" t="str">
            <v>AP05.15.0450</v>
          </cell>
          <cell r="B32405" t="str">
            <v>Sifao roscavel para pia ou lavatorio de PVC rigido, diametro de 1". Fornecimento. u</v>
          </cell>
        </row>
        <row r="32406">
          <cell r="A32406" t="str">
            <v>AP05.15.0500</v>
          </cell>
          <cell r="B32406" t="str">
            <v>Sifao para tanque, de PVC rigido, diametro de 1 1/4". Fornecimento e instalacao. un</v>
          </cell>
        </row>
        <row r="32407">
          <cell r="A32407" t="str">
            <v>AP05.15.0503</v>
          </cell>
          <cell r="B32407" t="str">
            <v>Sifao soldavel, de PVC rigido, de 40mm, para pia ou lavatorio. Fornecimento. u</v>
          </cell>
        </row>
        <row r="32408">
          <cell r="A32408" t="str">
            <v>AP05.15.0506</v>
          </cell>
          <cell r="B32408" t="str">
            <v>Tanque de esterilizacao de mamadeiras, em PVC. Fornecimento e instalacao. un 3</v>
          </cell>
        </row>
        <row r="32409">
          <cell r="A32409" t="str">
            <v>AP05.15.0550</v>
          </cell>
          <cell r="B32409" t="str">
            <v>Torneira de boia, de PVC rigido, diametro de 1/2". Fornecimento e instalacao. u</v>
          </cell>
        </row>
        <row r="32410">
          <cell r="A32410" t="str">
            <v>AP05.15.0600</v>
          </cell>
          <cell r="B32410" t="str">
            <v>Torneira de boia, de PVC rigido, diametro de 3/4". Fornecimento e instalacao. u</v>
          </cell>
        </row>
        <row r="32411">
          <cell r="A32411" t="str">
            <v>AP05.15.0603</v>
          </cell>
          <cell r="B32411" t="str">
            <v>Torneira de PVC rigido, diametro de 1/2". Fornecimento e instalacao. u</v>
          </cell>
        </row>
        <row r="32412">
          <cell r="A32412" t="str">
            <v>AP05.15.0650</v>
          </cell>
          <cell r="B32412" t="str">
            <v>Torneira para pia ou tanque, de PVC rigido, diametro de 1/2". Fornecimento e instalacao. u</v>
          </cell>
        </row>
        <row r="32413">
          <cell r="A32413" t="str">
            <v>AP05.15.0700</v>
          </cell>
          <cell r="B32413" t="str">
            <v>Tubo de descarga, tipo longo de 1 1/2", de PVC rigido, para caixa de descarga externa. Fornecimento. u</v>
          </cell>
        </row>
        <row r="32414">
          <cell r="A32414" t="str">
            <v>AP05.15.0750</v>
          </cell>
          <cell r="B32414" t="str">
            <v>Valvula para lavatorio, de 1 1/4", de PVC rigido. Fornecimento. u</v>
          </cell>
        </row>
        <row r="32415">
          <cell r="A32415" t="str">
            <v>AP05.15.0800</v>
          </cell>
          <cell r="B32415" t="str">
            <v>Valvula para lavatorio, de 1"x 2 3/4". Fornecimento. u</v>
          </cell>
        </row>
        <row r="32416">
          <cell r="A32416" t="str">
            <v>AP05.15.0803</v>
          </cell>
          <cell r="B32416" t="str">
            <v>Valvula para pia, de PVC rigido. Fornecimento. u</v>
          </cell>
        </row>
        <row r="32417">
          <cell r="A32417" t="str">
            <v>AP05.15.0806</v>
          </cell>
          <cell r="B32417" t="str">
            <v>Chuveiro estampado, acabamento cromado, articulado com braco de 1/2". Fornecimento. un</v>
          </cell>
        </row>
        <row r="32418">
          <cell r="A32418" t="str">
            <v>AP05.20.0100</v>
          </cell>
          <cell r="B32418" t="str">
            <v>Duchinha manual, com registro de pressao. Fornecimento. u</v>
          </cell>
        </row>
        <row r="32419">
          <cell r="A32419" t="str">
            <v>AP05.20.0118</v>
          </cell>
          <cell r="B32419" t="str">
            <v>Misturador simples para chuveiro, de 3/4". Fornecimento. un</v>
          </cell>
        </row>
        <row r="32420">
          <cell r="A32420" t="str">
            <v>AP05.20.0150</v>
          </cell>
          <cell r="B32420" t="str">
            <v xml:space="preserve">Misturador Belle Epoque Light, para lavatorio, acabamento cromado, Deca ou similar. Fornecimento. un </v>
          </cell>
        </row>
        <row r="32421">
          <cell r="A32421" t="str">
            <v>AP05.20.0153</v>
          </cell>
          <cell r="B32421" t="str">
            <v>Registro de pressao, em bronze, bruto, com diametro de 1/2". Fornecimento. un</v>
          </cell>
        </row>
        <row r="32422">
          <cell r="A32422" t="str">
            <v>AP05.20.0200</v>
          </cell>
          <cell r="B32422" t="str">
            <v>Registro de pressao, em bronze, diametro de 1/2", com acabamento cromado, para filtro. Fornecimento e instalacao. un</v>
          </cell>
        </row>
        <row r="32423">
          <cell r="A32423" t="str">
            <v>AP05.20.0206</v>
          </cell>
          <cell r="B32423" t="str">
            <v>Registro regulador de vazao Economaster, para controle de vazao em pontos de abastecimento de agua, de 1/2", acabamento cromado, para uso em conjunto com rabichos de ligacao, exclusive estes, referencia 1450 da Fabrimar ou similar. Fornecimento. un</v>
          </cell>
        </row>
        <row r="32424">
          <cell r="A32424" t="str">
            <v>AP05.20.0230</v>
          </cell>
          <cell r="B32424" t="str">
            <v>Rabicho cromado de 30cm com saida de 1/2". Fornecimento. u</v>
          </cell>
        </row>
        <row r="32425">
          <cell r="A32425" t="str">
            <v>AP05.20.0250</v>
          </cell>
          <cell r="B32425" t="str">
            <v>Rabicho flexivel cromado de 40cm com saida de 1/2". Fornecimento e instalacao. un</v>
          </cell>
        </row>
        <row r="32426">
          <cell r="A32426" t="str">
            <v>AP05.20.0253</v>
          </cell>
          <cell r="B32426" t="str">
            <v>Sifao, de 1" x 1 1/4", Deca 1680-C ou similar. Fornecimento. un</v>
          </cell>
        </row>
        <row r="32427">
          <cell r="A32427" t="str">
            <v>AP05.20.0300</v>
          </cell>
          <cell r="B32427" t="str">
            <v>Sifao, diametro de 1 1/2"x 1 1/2". Fornecimento. un</v>
          </cell>
        </row>
        <row r="32428">
          <cell r="A32428" t="str">
            <v>AP05.20.0303</v>
          </cell>
          <cell r="B32428" t="str">
            <v xml:space="preserve">Sifao metalico cromado, de 1 1/2"x2". Fornecimento e instalacao. un </v>
          </cell>
        </row>
        <row r="32429">
          <cell r="A32429" t="str">
            <v>AP05.20.0306</v>
          </cell>
          <cell r="B32429" t="str">
            <v>Torneira de boia, em bronze, de pressao, de 3/4". Fornecimento e instalacao. un</v>
          </cell>
        </row>
        <row r="32430">
          <cell r="A32430" t="str">
            <v>AP05.20.0400</v>
          </cell>
          <cell r="B32430" t="str">
            <v>Torneira de boia, em bronze, de pressao, de 1". Fornecimento e instalacao. un</v>
          </cell>
        </row>
        <row r="32431">
          <cell r="A32431" t="str">
            <v>AP05.20.0403</v>
          </cell>
          <cell r="B32431" t="str">
            <v>Torneira de boia, em bronze, de pressao, de 1 1/4". Fornecimento e instalacao. un</v>
          </cell>
        </row>
        <row r="32432">
          <cell r="A32432" t="str">
            <v>AP05.20.0406</v>
          </cell>
          <cell r="B32432" t="str">
            <v xml:space="preserve">Torneira de boia, em bronze, de pressao, de 1 1/2". Fornecimento e instalacao. un </v>
          </cell>
        </row>
        <row r="32433">
          <cell r="A32433" t="str">
            <v>AP05.20.0409</v>
          </cell>
          <cell r="B32433" t="str">
            <v xml:space="preserve">Torneira de boia, em bronze, de pressao, de 2". Fornecimento e instalacao. un </v>
          </cell>
        </row>
        <row r="32434">
          <cell r="A32434" t="str">
            <v>AP05.20.0412</v>
          </cell>
          <cell r="B32434" t="str">
            <v>Torneira para filtro, 1147-A, Fabrimar ou similar. Fornecimento. un</v>
          </cell>
        </row>
        <row r="32435">
          <cell r="A32435" t="str">
            <v>AP05.20.0450</v>
          </cell>
          <cell r="B32435" t="str">
            <v>Torneira para jardins, modelo 1153 de 1/2", Deca ou similar. Fornecimento. un</v>
          </cell>
        </row>
        <row r="32436">
          <cell r="A32436" t="str">
            <v>AP05.20.0500</v>
          </cell>
          <cell r="B32436" t="str">
            <v xml:space="preserve">Torneira com arejador para lavatorio, 1193-A, Fabrimar ou similar. Fornecimento. un </v>
          </cell>
        </row>
        <row r="32437">
          <cell r="A32437" t="str">
            <v>AP05.20.0550</v>
          </cell>
          <cell r="B32437" t="str">
            <v xml:space="preserve">Torneira de fechamento automatico Acquapress para lavatorio, com arejador anti-vandalismo, acabamento cromado, referencia 1180-AV, Fabrimar ou similar. Fornecimento. un </v>
          </cell>
        </row>
        <row r="32438">
          <cell r="A32438" t="str">
            <v>AP05.20.0560</v>
          </cell>
          <cell r="B32438" t="str">
            <v xml:space="preserve">Torneira para lavatorio Pressmatic Benefit de Mesa Chrome, codigo 185106 Docol ou similar. Fornecimento. un </v>
          </cell>
        </row>
        <row r="32439">
          <cell r="A32439" t="str">
            <v>AP05.20.0570</v>
          </cell>
          <cell r="B32439" t="str">
            <v xml:space="preserve">Torneira para pia, com arejador, 1168 tipo parede, de 1/2", Deca ou similar. Fornecimento. un </v>
          </cell>
        </row>
        <row r="32440">
          <cell r="A32440" t="str">
            <v>AP05.20.0600</v>
          </cell>
          <cell r="B32440" t="str">
            <v>Torneira para pia ou tanque, no 1158-A, de 1/2", Fabrimar ou similar. Fornecimento.</v>
          </cell>
        </row>
        <row r="32441">
          <cell r="A32441" t="str">
            <v>AP05.20.0606</v>
          </cell>
          <cell r="B32441" t="str">
            <v>Torneira para lavatorio, Aquarius 1193-A, de 1/2", da Fabrimar ou similar. Fornecimento. un</v>
          </cell>
        </row>
        <row r="32442">
          <cell r="A32442" t="str">
            <v>AP05.20.0650</v>
          </cell>
          <cell r="B32442" t="str">
            <v>Tubo de ligacao para vaso sanitario, com anel expansor, cromado. Fornecimento. u</v>
          </cell>
        </row>
        <row r="32443">
          <cell r="A32443" t="str">
            <v>AP05.20.0700</v>
          </cell>
          <cell r="B32443" t="str">
            <v>Valvula americana, de 3 1/2"x1 1/2". Fornecimento. un</v>
          </cell>
        </row>
        <row r="32444">
          <cell r="A32444" t="str">
            <v>AP05.20.0750</v>
          </cell>
          <cell r="B32444" t="str">
            <v>Valvula americana, de 3 1/2"x1 1/2". Fornecimento e instalacao. un</v>
          </cell>
        </row>
        <row r="32445">
          <cell r="A32445" t="str">
            <v>AP05.20.0753</v>
          </cell>
          <cell r="B32445" t="str">
            <v>Valvula de escoamento universal para cubas e lavatorios, diametro de 1", acabamento cromado, referencia 1601 Fabrimar ou similar. Fornecimento. un</v>
          </cell>
        </row>
        <row r="32446">
          <cell r="A32446" t="str">
            <v>AP05.20.0760</v>
          </cell>
          <cell r="B32446" t="str">
            <v>Valvula para tanque, de 1 1/4"x 2 3/4". Fornecimento. u</v>
          </cell>
        </row>
        <row r="32447">
          <cell r="A32447" t="str">
            <v>AP05.20.0800</v>
          </cell>
          <cell r="B32447" t="str">
            <v xml:space="preserve">Valvula de descarga externa Silent Flux, com acionamento por alavanca, com regulagem de tempo de descarga e vazao, bitola de 1 1/4", para pressao de servico entre 2 a 40 mca, referencia 3500 da Fabrimar ou similar. Fornecimento. un </v>
          </cell>
        </row>
        <row r="32448">
          <cell r="A32448" t="str">
            <v>AP05.20.0840</v>
          </cell>
          <cell r="B32448" t="str">
            <v xml:space="preserve">Valvula de descarga, silenciosa, cromada, de embutir, com registro de 1 1/4". Fornecimento. un </v>
          </cell>
        </row>
        <row r="32449">
          <cell r="A32449" t="str">
            <v>AP05.20.0850</v>
          </cell>
          <cell r="B32449" t="str">
            <v xml:space="preserve">Valvula de descarga, silenciosa, cromada, de embutir, com registro de 1 1/4". Fornecimento e instalacao. un </v>
          </cell>
        </row>
        <row r="32450">
          <cell r="A32450" t="str">
            <v>AP05.20.0853</v>
          </cell>
          <cell r="B32450" t="str">
            <v xml:space="preserve">Valvula de descarga, silenciosa, cromada, de embutir, com registro de 1 1/2". Fornecimento. un </v>
          </cell>
        </row>
        <row r="32451">
          <cell r="A32451" t="str">
            <v>AP05.20.0871</v>
          </cell>
          <cell r="B32451" t="str">
            <v>Valvula de descarga para mictorio Acquapress, de fechamento automatico, acabamento cromado, referencia 1181 da Fabrimar ou similar. Fornecimento.</v>
          </cell>
        </row>
        <row r="32452">
          <cell r="A32452" t="str">
            <v>AP05.20.0876</v>
          </cell>
          <cell r="B32452" t="str">
            <v>Valvula de esfera em bronze, com diametro de 1/2", referencia 1552 Deca ou similar. Fornecimento. un</v>
          </cell>
        </row>
        <row r="32453">
          <cell r="A32453" t="str">
            <v>AP05.20.0897</v>
          </cell>
          <cell r="B32453" t="str">
            <v>Valvula de esfera em bronze, com diametro de 3/4", referencia 1552 Deca ou similar. Fornecimento. un</v>
          </cell>
        </row>
        <row r="32454">
          <cell r="A32454" t="str">
            <v>AP05.20.0900</v>
          </cell>
          <cell r="B32454" t="str">
            <v>Valvula de esfera em bronze, com diametro de 1", referencia 1552 Deca ou similar. Fornecimento. un</v>
          </cell>
        </row>
        <row r="32455">
          <cell r="A32455" t="str">
            <v>AP05.20.0903</v>
          </cell>
          <cell r="B32455" t="str">
            <v>Valvula de esfera em bronze, com diametro de 1 1/2", referencia 1552 Deca ou similar. Fornecimento. un</v>
          </cell>
        </row>
        <row r="32456">
          <cell r="A32456" t="str">
            <v>AP05.20.0906</v>
          </cell>
          <cell r="B32456" t="str">
            <v>Aquecedor eletrico automatico de 200l, compreendendo 6m de eletroduto de 3/4" e 20m de fio de cobre de 6mm2. Fornecimento e instalacao.(desonerado) un 2</v>
          </cell>
        </row>
        <row r="32457">
          <cell r="A32457" t="str">
            <v>AP09.05.0050</v>
          </cell>
          <cell r="B32457" t="str">
            <v>Bebedouro eletrico tipo pressao em aco inoxidavel, modelo de pe, adulto/crianca, capacidade 80l/h. Fornecimento.(desonerado) un</v>
          </cell>
        </row>
        <row r="32458">
          <cell r="A32458" t="str">
            <v>AP09.10.0050</v>
          </cell>
          <cell r="B32458" t="str">
            <v>Bebedouro eletrico, exclusive o fornecimento do aparelho, compreendendo: 2 varas de eletroduto PVC, diametro de 3/4" com luvas, 10m de fio 2,5mm2, tomada de embutir caixa estampada, 4m de tubo de PVC 3/4", 3m de tubo de 40mm, registro de 3/4" e conexoes. Instalac</v>
          </cell>
        </row>
        <row r="32459">
          <cell r="A32459" t="str">
            <v>AP09.10.0053</v>
          </cell>
          <cell r="B32459" t="str">
            <v>Braco cromado para chuveiro eletrico, diametro de 1/2". Fornecimento.(desonerado) u</v>
          </cell>
        </row>
        <row r="32460">
          <cell r="A32460" t="str">
            <v>AP09.15.0010</v>
          </cell>
          <cell r="B32460" t="str">
            <v>Chuveiro eletrico, automatico, 110/220V, Lorenzetti ou similar. Fornecimento.(desonerado) un</v>
          </cell>
        </row>
        <row r="32461">
          <cell r="A32461" t="str">
            <v>AP09.15.0050</v>
          </cell>
          <cell r="B32461" t="str">
            <v>Chuveiro eletrico, automatico, maxi-ducha, com braco cromado de 1/2", 110/220V e 1 registro de pressao de 3/4". Fornecimento.(desonerado) un</v>
          </cell>
        </row>
        <row r="32462">
          <cell r="A32462" t="str">
            <v>AP09.15.0100</v>
          </cell>
          <cell r="B32462" t="str">
            <v xml:space="preserve">Ar Condicionado para colocacao em parede, de 7500BTUS. Fornecimento.(desonerado) un </v>
          </cell>
        </row>
        <row r="32463">
          <cell r="A32463" t="str">
            <v>AP09.20.0050</v>
          </cell>
          <cell r="B32463" t="str">
            <v>Ar Condicionado para colocacao em parede, de 21000BTUS. Fornecimento.(desonerado) u</v>
          </cell>
        </row>
        <row r="32464">
          <cell r="A32464" t="str">
            <v>AP09.20.0059</v>
          </cell>
          <cell r="B32464" t="str">
            <v>Condicionador de ar, tipo Split convencional, 9000 btu, quente / frio, controle remoto total sem fio, mostrador digital, inclusive unidade externa independente, Ever Confort ou similar. Fornecimento.(desonerado) u</v>
          </cell>
        </row>
        <row r="32465">
          <cell r="A32465" t="str">
            <v>AP09.20.0100</v>
          </cell>
          <cell r="B32465" t="str">
            <v>Condicionador de ar, tipo Split convencional, 12000 btu, quente / frio, controle remoto total sem fio, mostrador digital, inclusive unidade externa independente, Ever Confort ou similar. Fornecimento.(desonerado) u</v>
          </cell>
        </row>
        <row r="32466">
          <cell r="A32466" t="str">
            <v>AP09.20.0103</v>
          </cell>
          <cell r="B32466" t="str">
            <v>Condicionador de ar, tipo Split convencional, 18000 btu, quente / frio, controle remoto total sem fio, mostrador digital, inclusive unidade externa independente, Ever Confort ou similar. Fornecimento.(desonerado) u</v>
          </cell>
        </row>
        <row r="32467">
          <cell r="A32467" t="str">
            <v>AP09.20.0106</v>
          </cell>
          <cell r="B32467" t="str">
            <v>Condicionador de ar, tipo Split convencional, 24000 btu, quente / frio, controle remoto total sem fio, mostrador digital, inclusive unidade externa independente, Ever Confort ou similar. Fornecimento.(desonerado) un 2</v>
          </cell>
        </row>
        <row r="32468">
          <cell r="A32468" t="str">
            <v>AP09.20.0109</v>
          </cell>
          <cell r="B32468" t="str">
            <v xml:space="preserve">Exaustor axial de parede, com diametro de 300mm, da True ou similar. Fornecimento e instalacao.(desonerado) un </v>
          </cell>
        </row>
        <row r="32469">
          <cell r="A32469" t="str">
            <v>AP09.25.0025</v>
          </cell>
          <cell r="B32469" t="str">
            <v>Exaustor axial de parede, com diametro de 800mm, vazao de 22000m3/h, pressao de 5mmca e motor de 1,5HP de 6 polos/220V. Fornecimento.(desonerado) u</v>
          </cell>
        </row>
        <row r="32470">
          <cell r="A32470" t="str">
            <v>AP09.25.0050</v>
          </cell>
          <cell r="B32470" t="str">
            <v xml:space="preserve">Exaustor eolico de 24", para fixacao em telhados. Fornecimento.(desonerado) </v>
          </cell>
        </row>
        <row r="32471">
          <cell r="A32471" t="str">
            <v>AP09.25.0100</v>
          </cell>
          <cell r="B32471" t="str">
            <v>Torneira eletrica 110/220V. Fornecimento e instalacao.(desonerado) un</v>
          </cell>
        </row>
        <row r="32472">
          <cell r="A32472" t="str">
            <v>AP09.30.0050</v>
          </cell>
          <cell r="B32472" t="str">
            <v xml:space="preserve">Torneira fotoeletrica. Fornecimento e instalacao.(desonerado) un </v>
          </cell>
        </row>
        <row r="32473">
          <cell r="A32473" t="str">
            <v>AP09.30.0059</v>
          </cell>
          <cell r="B32473" t="str">
            <v xml:space="preserve">Ventilador de teto, com chave para ventilacao e exaustao e pas em aco pintado, Ventaco ou similar. Fornecimento e instalacao.(desonerado) un </v>
          </cell>
        </row>
        <row r="32474">
          <cell r="A32474" t="str">
            <v>AP09.35.0050</v>
          </cell>
          <cell r="B32474" t="str">
            <v xml:space="preserve">Ventilador de parede, com diametro de 400mm, vazao de 5000m3/h, pressao de 5mmca e motor de 0,33HP de 4 polos/220V. Fornecimento e instalacao.(desonerado) un </v>
          </cell>
        </row>
        <row r="32475">
          <cell r="A32475" t="str">
            <v>AP09.35.0100</v>
          </cell>
          <cell r="B32475" t="str">
            <v xml:space="preserve">Ventilador de parede, tipo comercial, oscilante, VP20, diametro de 20", motor de 270W, rotacao de 1500RPM, vazao de 280m3/min., monofasico de 110/220V, da Viva Vento ou similar. Fornecimento.(desonerado) </v>
          </cell>
        </row>
        <row r="32476">
          <cell r="A32476" t="str">
            <v>AP09.35.0150</v>
          </cell>
          <cell r="B32476" t="str">
            <v xml:space="preserve">Ventilador de parede, tipo industrial, oscilante, diametro de 24", motor de 1/8HP, rotacao de 1500RPM (com 3 velocidades), vazao de 380m3/min., monofasico de 110/220V, Veneza Plus V2, Solaster ou similar. Fornecimento.(desonerado) </v>
          </cell>
        </row>
        <row r="32477">
          <cell r="A32477" t="str">
            <v>AP09.35.0200</v>
          </cell>
          <cell r="B32477" t="str">
            <v xml:space="preserve">Lanterna de seguranca, tipo giratoria, para Camara Escura, com filtro vermelho, tipo Kodak 6B ou similar, em estrutura de aco pintado. Fornecimento.(desonerado) </v>
          </cell>
        </row>
        <row r="32478">
          <cell r="A32478" t="str">
            <v>AP09.99.0100</v>
          </cell>
          <cell r="B32478" t="str">
            <v>Prisma bicolor de sinalizacao para portas de salas de Raio X. Fornecimento e instalacao.(desonerado) un</v>
          </cell>
        </row>
        <row r="32479">
          <cell r="A32479" t="str">
            <v>AP09.99.0150</v>
          </cell>
          <cell r="B32479" t="str">
            <v>Aquecedor eletrico automatico de 200l, compreendendo 6m de eletroduto de 3/4" e 20m de fio de cobre de 6mm2. Fornecimento e instalacao. un 2</v>
          </cell>
        </row>
        <row r="32480">
          <cell r="A32480" t="str">
            <v>AP10.05.0050</v>
          </cell>
          <cell r="B32480" t="str">
            <v>Bebedouro eletrico tipo pressao em aco inoxidavel, modelo de pe, adulto/crianca, capacidade 80l/h. Fornecimento. un</v>
          </cell>
        </row>
        <row r="32481">
          <cell r="A32481" t="str">
            <v>AP10.10.0050</v>
          </cell>
          <cell r="B32481" t="str">
            <v>Bebedouro eletrico, exclusive o fornecimento do aparelho, compreendendo: 2 varas de eletroduto PVC, diametro de 3/4" com luvas, 10m de fio 2,5mm2, tomada de embutir caixa estampada, 4m de tubo de PVC 3/4", 3m de tubo de 40mm, registro de 3/4" e conexoes. Instalac</v>
          </cell>
        </row>
        <row r="32482">
          <cell r="A32482" t="str">
            <v>AP10.10.0053</v>
          </cell>
          <cell r="B32482" t="str">
            <v>Braco cromado para chuveiro eletrico, diametro de 1/2". Fornecimento. u</v>
          </cell>
        </row>
        <row r="32483">
          <cell r="A32483" t="str">
            <v>AP10.15.0010</v>
          </cell>
          <cell r="B32483" t="str">
            <v>Chuveiro eletrico, automatico, 110/220V, Lorenzetti ou similar. Fornecimento. un</v>
          </cell>
        </row>
        <row r="32484">
          <cell r="A32484" t="str">
            <v>AP10.15.0050</v>
          </cell>
          <cell r="B32484" t="str">
            <v>Chuveiro eletrico, automatico, maxi-ducha, com braco cromado de 1/2", 110/220V e 1 registro de pressao de 3/4". Fornecimento. un</v>
          </cell>
        </row>
        <row r="32485">
          <cell r="A32485" t="str">
            <v>AP10.15.0100</v>
          </cell>
          <cell r="B32485" t="str">
            <v xml:space="preserve">Ar Condicionado para colocacao em parede, de 7500BTUS. Fornecimento. un </v>
          </cell>
        </row>
        <row r="32486">
          <cell r="A32486" t="str">
            <v>AP10.20.0050</v>
          </cell>
          <cell r="B32486" t="str">
            <v>Ar Condicionado para colocacao em parede, de 21000BTUS. Fornecimento. u</v>
          </cell>
        </row>
        <row r="32487">
          <cell r="A32487" t="str">
            <v>AP10.20.0059</v>
          </cell>
          <cell r="B32487" t="str">
            <v>Condicionador de ar, tipo Split convencional, 9000 btu, quente / frio, controle remoto total sem fio, mostrador digital, inclusive unidade externa independente, Ever Confort ou similar. Fornecimento. u</v>
          </cell>
        </row>
        <row r="32488">
          <cell r="A32488" t="str">
            <v>AP10.20.0100</v>
          </cell>
          <cell r="B32488" t="str">
            <v>Condicionador de ar, tipo Split convencional, 12000 btu, quente / frio, controle remoto total sem fio, mostrador digital, inclusive unidade externa independente, Ever Confort ou similar. Fornecimento. u</v>
          </cell>
        </row>
        <row r="32489">
          <cell r="A32489" t="str">
            <v>AP10.20.0103</v>
          </cell>
          <cell r="B32489" t="str">
            <v>Condicionador de ar, tipo Split convencional, 18000 btu, quente / frio, controle remoto total sem fio, mostrador digital, inclusive unidade externa independente, Ever Confort ou similar. Fornecimento. u</v>
          </cell>
        </row>
        <row r="32490">
          <cell r="A32490" t="str">
            <v>AP10.20.0106</v>
          </cell>
          <cell r="B32490" t="str">
            <v>Condicionador de ar, tipo Split convencional, 24000 btu, quente / frio, controle remoto total sem fio, mostrador digital, inclusive unidade externa independente, Ever Confort ou similar. Fornecimento. un 2</v>
          </cell>
        </row>
        <row r="32491">
          <cell r="A32491" t="str">
            <v>AP10.20.0109</v>
          </cell>
          <cell r="B32491" t="str">
            <v xml:space="preserve">Exaustor axial de parede, com diametro de 300mm, da True ou similar. Fornecimento e instalacao. un </v>
          </cell>
        </row>
        <row r="32492">
          <cell r="A32492" t="str">
            <v>AP10.25.0025</v>
          </cell>
          <cell r="B32492" t="str">
            <v>Exaustor axial de parede, com diametro de 800mm, vazao de 22000m3/h, pressao de 5mmca e motor de 1,5HP de 6 polos/220V. Fornecimento. u</v>
          </cell>
        </row>
        <row r="32493">
          <cell r="A32493" t="str">
            <v>AP10.25.0050</v>
          </cell>
          <cell r="B32493" t="str">
            <v xml:space="preserve">Exaustor eolico de 24", para fixacao em telhados. Fornecimento. </v>
          </cell>
        </row>
        <row r="32494">
          <cell r="A32494" t="str">
            <v>AP10.25.0100</v>
          </cell>
          <cell r="B32494" t="str">
            <v>Torneira eletrica 110/220V. Fornecimento e instalacao. un</v>
          </cell>
        </row>
        <row r="32495">
          <cell r="A32495" t="str">
            <v>AP10.30.0050</v>
          </cell>
          <cell r="B32495" t="str">
            <v xml:space="preserve">Torneira fotoeletrica. Fornecimento e instalacao. un </v>
          </cell>
        </row>
        <row r="32496">
          <cell r="A32496" t="str">
            <v>AP10.30.0059</v>
          </cell>
          <cell r="B32496" t="str">
            <v xml:space="preserve">Ventilador de teto, com chave para ventilacao e exaustao e pas em aco pintado, Ventaco ou similar. Fornecimento e instalacao. un </v>
          </cell>
        </row>
        <row r="32497">
          <cell r="A32497" t="str">
            <v>AP10.35.0050</v>
          </cell>
          <cell r="B32497" t="str">
            <v xml:space="preserve">Ventilador de parede, com diametro de 400mm, vazao de 5000m3/h, pressao de 5mmca e motor de 0,33HP de 4 polos/220V. Fornecimento e instalacao. un </v>
          </cell>
        </row>
        <row r="32498">
          <cell r="A32498" t="str">
            <v>AP10.35.0100</v>
          </cell>
          <cell r="B32498" t="str">
            <v xml:space="preserve">Ventilador de parede, tipo comercial, oscilante, VP20, diametro de 20", motor de 270W, rotacao de 1500RPM, vazao de 280m3/min., monofasico de 110/220V, da Viva Vento ou similar. Fornecimento. </v>
          </cell>
        </row>
        <row r="32499">
          <cell r="A32499" t="str">
            <v>AP10.35.0150</v>
          </cell>
          <cell r="B32499" t="str">
            <v xml:space="preserve">Ventilador de parede, tipo industrial, oscilante, diametro de 24", motor de 1/8HP, rotacao de 1500RPM (com 3 velocidades), vazao de 380m3/min., monofasico de 110/220V, Veneza Plus V2, Solaster ou similar. Fornecimento. </v>
          </cell>
        </row>
        <row r="32500">
          <cell r="A32500" t="str">
            <v>AP10.35.0200</v>
          </cell>
          <cell r="B32500" t="str">
            <v xml:space="preserve">Lanterna de seguranca, tipo giratoria, para Camara Escura, com filtro vermelho, tipo Kodak 6B ou similar, em estrutura de aco pintado. Fornecimento. </v>
          </cell>
        </row>
        <row r="32501">
          <cell r="A32501" t="str">
            <v>AP10.99.0100</v>
          </cell>
          <cell r="B32501" t="str">
            <v>Prisma bicolor de sinalizacao para portas de salas de Raio X. Fornecimento e instalacao. un</v>
          </cell>
        </row>
        <row r="32502">
          <cell r="A32502" t="str">
            <v>AP10.99.0150</v>
          </cell>
          <cell r="B32502" t="str">
            <v xml:space="preserve">Fogao industrial, a gas, em aco carbono pintado, de 4 bocas com grelha em ferro fundido de (30x30)cm, provido de 2 queimadores simples e 2 queimadores duplos e estrado paneleiro inferior, nas medidas de (76x86x85)cm, Merinox Fog 430 ou similar. Fornecimento.(desonerado) </v>
          </cell>
        </row>
        <row r="32503">
          <cell r="A32503" t="str">
            <v>AP14.05.0050</v>
          </cell>
          <cell r="B32503" t="str">
            <v>Fogao industrial, a gas, em aco carbono pintado, de 6 bocas com grelha em ferro fundido de (30x30)cm, provido de 3 queimadores simples e 3 queimadores duplos e estrado paneleiro inferior, Merinox Fog 630 ou similar. Fornecimento.(desonerado) u</v>
          </cell>
        </row>
        <row r="32504">
          <cell r="A32504" t="str">
            <v>AP14.05.0100</v>
          </cell>
          <cell r="B32504" t="str">
            <v>Fogao industrial de 6 bocas com forno. Fornecimento.(desonerado) u</v>
          </cell>
        </row>
        <row r="32505">
          <cell r="A32505" t="str">
            <v>AP14.05.0150</v>
          </cell>
          <cell r="B32505" t="str">
            <v>Filtro eletrostatico para exaustao mecanica, tipo Penney, modelo FET 21H3, ou similar, com capacidade nominal de 9900 m3/h, alimentacao de 220V, monifasica, perda de pressao de 10 mmca (limpo) e 20 mmca (sujo), temperatura de trabalho ate 140oF, carcaca em aco carbono, pre-filtro mecan</v>
          </cell>
        </row>
        <row r="32506">
          <cell r="A32506" t="str">
            <v>AP14.10.0050</v>
          </cell>
          <cell r="B32506" t="str">
            <v xml:space="preserve">Fogao industrial, a gas, em aco carbono pintado, de 4 bocas com grelha em ferro fundido de (30x30)cm, provido de 2 queimadores simples e 2 queimadores duplos e estrado paneleiro inferior, nas medidas de (76x86x85)cm, Merinox Fog 430 ou similar. Fornecimento. </v>
          </cell>
        </row>
        <row r="32507">
          <cell r="A32507" t="str">
            <v>AP15.05.0050</v>
          </cell>
          <cell r="B32507" t="str">
            <v>Fogao industrial, a gas, em aco carbono pintado, de 6 bocas com grelha em ferro fundido de (30x30)cm, provido de 3 queimadores simples e 3 queimadores duplos e estrado paneleiro inferior, Merinox Fog 630 ou similar. Fornecimento. u</v>
          </cell>
        </row>
        <row r="32508">
          <cell r="A32508" t="str">
            <v>AP15.05.0100</v>
          </cell>
          <cell r="B32508" t="str">
            <v>Fogao industrial de 6 bocas com forno. Fornecimento. u</v>
          </cell>
        </row>
        <row r="32509">
          <cell r="A32509" t="str">
            <v>AP15.05.0150</v>
          </cell>
          <cell r="B32509" t="str">
            <v>Filtro eletrostatico para exaustao mecanica, tipo Penney, modelo FET 21H3, ou similar, com capacidade nominal de 9900 m3/h, alimentacao de 220V, monifasica, perda de pressao de 10 mmca (limpo) e 20 mmca (sujo), temperatura de trabalho ate 140oF, carcaca em aco carbono, pre-filtro mecan</v>
          </cell>
        </row>
        <row r="32510">
          <cell r="A32510" t="str">
            <v>AP15.10.0050</v>
          </cell>
          <cell r="B32510" t="str">
            <v>Elevador especial para cadeira de rodas, capacidade de 210Kg, velocidade 15m/min, 2 paradas, percurso de 6,60m, comando automatico simples em todas as paradas, com 2 portas por andar, abertura do mesmo lado tipo eixo vertical, dimensoes de (0,80x2,00)m, portas em chapa com acabamento prime</v>
          </cell>
        </row>
        <row r="32511">
          <cell r="A32511" t="str">
            <v>AP19.05.0050</v>
          </cell>
          <cell r="B32511" t="str">
            <v>Elevador hidraulico, com capacidade para 6 pessoas, 420Kg, velocidade de 0,75m/s, paradas 2 (1 a 2), com motor de corrente alternada, 2 velocidades, tensao de iluminacao de 110V, motriz de 220V, frequencia de 60Hz, maquina de tracao com engrenagem em cima da caixa, O</v>
          </cell>
        </row>
        <row r="32512">
          <cell r="A32512" t="str">
            <v>AP19.05.0100</v>
          </cell>
          <cell r="B32512" t="str">
            <v>Elevador sem casa de maquinas, com 3 paradas, capacidade 8 pessoas ou 600Kg, modelo Smart MRL8-DF da Atlas Schindler ou similar. Fornecimento, montagem e instalacao.(desonerado) un</v>
          </cell>
        </row>
        <row r="32513">
          <cell r="A32513" t="str">
            <v>AP19.05.0140</v>
          </cell>
          <cell r="B32513" t="str">
            <v>Elevador hidraulico, com capacidade para 8 pessoas, 560Kg, velocidade de 0,53m/s, percurso 11,3m, paradas 4 (T1 a 3), com motor trifasico de 220V, 60Hz, sistema hidraulico com transmissao forca motriz atraves de oleo sobre pressao por grupo impulsor, o comprimento da tubulacao nao podera e</v>
          </cell>
        </row>
        <row r="32514">
          <cell r="A32514" t="str">
            <v>AP19.05.0150</v>
          </cell>
          <cell r="B32514" t="str">
            <v>Plataforma para transporte vertical, percurso de 3,17m, capacidade para 230kg, velocidade de 6m/minuto, com duas paradas, guarda corpo lateral com braco tipo basculante e acesso pelo mesmo lado, comando automatico simples nas duas paradas franqueado, chave na cabine, motor eletrico de 2CV a 172</v>
          </cell>
        </row>
        <row r="32515">
          <cell r="A32515" t="str">
            <v>AP19.05.0200</v>
          </cell>
          <cell r="B32515" t="str">
            <v>Elevador especial para cadeira de rodas, capacidade de 210Kg, velocidade 15m/min, 2 paradas, percurso de 6,60m, comando automatico simples em todas as paradas, com 2 portas por andar, abertura do mesmo lado tipo eixo vertical, dimensoes de (0,80x2,00)m, portas em chapa com acabamento prime</v>
          </cell>
        </row>
        <row r="32516">
          <cell r="A32516" t="str">
            <v>AP20.05.0050</v>
          </cell>
          <cell r="B32516" t="str">
            <v>Elevador hidraulico, com capacidade para 6 pessoas, 420Kg, velocidade de 0,75m/s, paradas 2 (1 a 2), com motor de corrente alternada, 2 velocidades, tensao de iluminacao de 110V, motriz de 220V, frequencia de 60Hz, maquina de tracao com engrenagem em cima da caixa, O</v>
          </cell>
        </row>
        <row r="32517">
          <cell r="A32517" t="str">
            <v>AP20.05.0100</v>
          </cell>
          <cell r="B32517" t="str">
            <v>Elevador sem casa de maquinas, com 3 paradas, capacidade 8 pessoas ou 600Kg, modelo Smart MRL8-DF da Atlas Schindler ou similar. Fornecimento, montagem e instalacao. un</v>
          </cell>
        </row>
        <row r="32518">
          <cell r="A32518" t="str">
            <v>AP20.05.0140</v>
          </cell>
          <cell r="B32518" t="str">
            <v>Elevador hidraulico, com capacidade para 8 pessoas, 560Kg, velocidade de 0,53m/s, percurso 11,3m, paradas 4 (T1 a 3), com motor trifasico de 220V, 60Hz, sistema hidraulico com transmissao forca motriz atraves de oleo sobre pressao por grupo impulsor, o comprimento da tubulacao nao podera e</v>
          </cell>
        </row>
        <row r="32519">
          <cell r="A32519" t="str">
            <v>AP20.05.0150</v>
          </cell>
          <cell r="B32519" t="str">
            <v>Plataforma para transporte vertical, percurso de 3,17m, capacidade para 230kg, velocidade de 6m/minuto, com duas paradas, guarda corpo lateral com braco tipo basculante e acesso pelo mesmo lado, comando automatico simples nas duas paradas franqueado, chave na cabine, motor eletrico de 2CV a 172</v>
          </cell>
        </row>
        <row r="32520">
          <cell r="A32520" t="str">
            <v>AP20.05.0200</v>
          </cell>
          <cell r="B32520" t="str">
            <v>Aspirador a vacuo com frasco para redes de gases medicinais. Fornecimento.(desonerado) u</v>
          </cell>
        </row>
        <row r="32521">
          <cell r="A32521" t="str">
            <v>AP24.05.0050</v>
          </cell>
          <cell r="B32521" t="str">
            <v>Fluxometro com umidificador, ar comprimido/oxigenio, para redes de gases medicinais. Fornecimento.(desonerado) un</v>
          </cell>
        </row>
        <row r="32522">
          <cell r="A32522" t="str">
            <v>AP24.05.0100</v>
          </cell>
          <cell r="B32522" t="str">
            <v>Aspirador a vacuo com frasco para redes de gases medicinais. Fornecimento. u</v>
          </cell>
        </row>
        <row r="32523">
          <cell r="A32523" t="str">
            <v>AP25.05.0050</v>
          </cell>
          <cell r="B32523" t="str">
            <v>Fluxometro com umidificador, ar comprimido/oxigenio, para redes de gases medicinais. Fornecimento. un</v>
          </cell>
        </row>
        <row r="32524">
          <cell r="A32524" t="str">
            <v>AP25.05.0100</v>
          </cell>
          <cell r="B32524" t="str">
            <v xml:space="preserve">Botijao de gas engarrafado (GLP), capacidade para 13Kg, inclusive o vasilhame e o gas. Fornecimento e colocacao.(desonerado) un </v>
          </cell>
        </row>
        <row r="32525">
          <cell r="A32525" t="str">
            <v>AP29.05.0051</v>
          </cell>
          <cell r="B32525" t="str">
            <v xml:space="preserve">Botijao de gas engarrafado (GLP), capacidade para 45Kg, inclusive o vasilhame e o gas. Fornecimento e colocacao.(desonerado) un </v>
          </cell>
        </row>
        <row r="32526">
          <cell r="A32526" t="str">
            <v>AP29.05.0101</v>
          </cell>
          <cell r="B32526" t="str">
            <v>Regulador Fisher para botijoes de gas GLP com 13Kg. Fornecimento.(desonerado) un</v>
          </cell>
        </row>
        <row r="32527">
          <cell r="A32527" t="str">
            <v>AP29.05.0300</v>
          </cell>
          <cell r="B32527" t="str">
            <v xml:space="preserve">Botijao de gas engarrafado (GLP), capacidade para 13Kg, inclusive o vasilhame e o gas. Fornecimento e colocacao. un </v>
          </cell>
        </row>
        <row r="32528">
          <cell r="A32528" t="str">
            <v>AP30.05.0051</v>
          </cell>
          <cell r="B32528" t="str">
            <v xml:space="preserve">Botijao de gas engarrafado (GLP), capacidade para 45Kg, inclusive o vasilhame e o gas. Fornecimento e colocacao. un </v>
          </cell>
        </row>
        <row r="32529">
          <cell r="A32529" t="str">
            <v>AP30.05.0101</v>
          </cell>
          <cell r="B32529" t="str">
            <v>Regulador Fisher para botijoes de gas GLP com 13Kg. Fornecimento. un</v>
          </cell>
        </row>
        <row r="32530">
          <cell r="A32530" t="str">
            <v>AP30.05.0300</v>
          </cell>
          <cell r="B32530" t="str">
            <v xml:space="preserve">Caixa d'agua em polietileno, capacidade para 500l, com alcas de ancoragem e transporte, tampa com fechamento por meio de travas, diametro de 131cm e altura de 72cm, modelo Aqualev ou similar. Fornecimento.(desonerado) un </v>
          </cell>
        </row>
        <row r="32531">
          <cell r="A32531" t="str">
            <v>AP34.05.0050</v>
          </cell>
          <cell r="B32531" t="str">
            <v>Caixa d'agua redonda, de fibra de vidro, capacidade para 1000l, com tampa. Fornecimento.(desonerado) un</v>
          </cell>
        </row>
        <row r="32532">
          <cell r="A32532" t="str">
            <v>AP34.05.0100</v>
          </cell>
          <cell r="B32532" t="str">
            <v>Caixa d'agua em polietileno, capacidade para 1000l, com alcas de ancoragem e transporte, tampa com fechamento por meio de travas, diametro de 163cm e altura de 93cm, modelo Aqualev ou similar. Fornecimento.(desonerado) un</v>
          </cell>
        </row>
        <row r="32533">
          <cell r="A32533" t="str">
            <v>AP34.05.0103</v>
          </cell>
          <cell r="B32533" t="str">
            <v>Reservatorio em fibra de vidro, com capacidade de 10.000L, dimensoes (diametro: 2,6 x altura: 2,00m), para agua nao potavel ou para aproveitamento de agua de chuva (AAC), fabricados para operarem sob regime de carga oscilante ciclica, tratamento especial com absorvedores de radiacoes UVA</v>
          </cell>
        </row>
        <row r="32534">
          <cell r="A32534" t="str">
            <v>AP34.10.0050</v>
          </cell>
          <cell r="B32534" t="str">
            <v>Reservatorio em fibra de vidro, com capacidade de 20.000L, dimensoes (diametro: 3 x altura: 2,84m), para agua nao potavel ou para aproveitamento de agua de chuva (AAC), fabricados para operarem sob regime de carga oscilante ciclica, tratamento especial com absorvedores de radiacoes UVA</v>
          </cell>
        </row>
        <row r="32535">
          <cell r="A32535" t="str">
            <v>AP34.10.0100</v>
          </cell>
          <cell r="B32535" t="str">
            <v>Reservatorio em fibra de vidro, com capacidade de 30.000L, dimensoes (diametro: 3 x altura: 4,26m), para agua nao potavel ou para aproveitamento de agua de chuva (AAC), fabricados para operarem sob regime de carga oscilante ciclica, tratamento especial com absorvedores de radiacoes UVA</v>
          </cell>
        </row>
        <row r="32536">
          <cell r="A32536" t="str">
            <v>AP34.10.0150</v>
          </cell>
          <cell r="B32536" t="str">
            <v>Reservatorio metalico, padrao SABESP ou similar, com capacidade para 50m3, para agua potavel, estilo taca agua total. Aco USI-SAC-41 ou cor-400, inclusive encanamento interno, escadas (interna e externa) entrada e saidas, suporte chave eletrica, dreno auto limpante, base para fixacao, guarda corpo de prot</v>
          </cell>
        </row>
        <row r="32537">
          <cell r="A32537" t="str">
            <v>AP34.15.0050</v>
          </cell>
          <cell r="B32537" t="str">
            <v>Reservatorio metalico, padrao SABESP ou similar, com capacidade para 100m3, para agua potavel, estilo taca agua total. Aco USI-SAC-41 ou cor-400, inclusive encanamento interno, escadas (interna e externa) entrada e saidas, suporte chave eletrica, dreno auto limpante, base para fixacao, guarda corpo de prot</v>
          </cell>
        </row>
        <row r="32538">
          <cell r="A32538" t="str">
            <v>AP34.15.0100</v>
          </cell>
          <cell r="B32538" t="str">
            <v xml:space="preserve">Caixa d'agua em polietileno, capacidade para 500l, com alcas de ancoragem e transporte, tampa com fechamento por meio de travas, diametro de 131cm e altura de 72cm, modelo Aqualev ou similar. Fornecimento. un </v>
          </cell>
        </row>
        <row r="32539">
          <cell r="A32539" t="str">
            <v>AP35.05.0050</v>
          </cell>
          <cell r="B32539" t="str">
            <v>Caixa d'agua redonda, de fibra de vidro, capacidade para 1000l, com tampa. Fornecimento. un</v>
          </cell>
        </row>
        <row r="32540">
          <cell r="A32540" t="str">
            <v>AP35.05.0100</v>
          </cell>
          <cell r="B32540" t="str">
            <v>Caixa d'agua em polietileno, capacidade para 1000l, com alcas de ancoragem e transporte, tampa com fechamento por meio de travas, diametro de 163cm e altura de 93cm, modelo Aqualev ou similar. Fornecimento. un</v>
          </cell>
        </row>
        <row r="32541">
          <cell r="A32541" t="str">
            <v>AP35.05.0103</v>
          </cell>
          <cell r="B32541" t="str">
            <v>Reservatorio em fibra de vidro, com capacidade de 10.000L, dimensoes (diametro: 2,6 x altura: 2,00m), para agua nao potavel ou para aproveitamento de agua de chuva (AAC), fabricados para operarem sob regime de carga oscilante ciclica, tratamento especial com absorvedores de radiacoes UVA</v>
          </cell>
        </row>
        <row r="32542">
          <cell r="A32542" t="str">
            <v>AP35.10.0050</v>
          </cell>
          <cell r="B32542" t="str">
            <v>Reservatorio em fibra de vidro, com capacidade de 20.000L, dimensoes (diametro: 3 x altura: 2,84m), para agua nao potavel ou para aproveitamento de agua de chuva (AAC), fabricados para operarem sob regime de carga oscilante ciclica, tratamento especial com absorvedores de radiacoes UVA</v>
          </cell>
        </row>
        <row r="32543">
          <cell r="A32543" t="str">
            <v>AP35.10.0100</v>
          </cell>
          <cell r="B32543" t="str">
            <v>Reservatorio em fibra de vidro, com capacidade de 30.000L, dimensoes (diametro: 3 x altura: 4,26m), para agua nao potavel ou para aproveitamento de agua de chuva (AAC), fabricados para operarem sob regime de carga oscilante ciclica, tratamento especial com absorvedores de radiacoes UVA</v>
          </cell>
        </row>
        <row r="32544">
          <cell r="A32544" t="str">
            <v>AP35.10.0150</v>
          </cell>
          <cell r="B32544" t="str">
            <v>Reservatorio metalico, padrao SABESP ou similar, com capacidade para 50m3, para agua potavel, estilo taca agua total. Aco USI-SAC-41 ou cor-400, inclusive encanamento interno, escadas (interna e externa) entrada e saidas, suporte chave eletrica, dreno auto limpante, base para fixacao, guarda corpo de prot</v>
          </cell>
        </row>
        <row r="32545">
          <cell r="A32545" t="str">
            <v>AP35.15.0050</v>
          </cell>
          <cell r="B32545" t="str">
            <v>Reservatorio metalico, padrao SABESP ou similar, com capacidade para 100m3, para agua potavel, estilo taca agua total. Aco USI-SAC-41 ou cor-400, inclusive encanamento interno, escadas (interna e externa) entrada e saidas, suporte chave eletrica, dreno auto limpante, base para fixacao, guarda corpo de prot</v>
          </cell>
        </row>
        <row r="32546">
          <cell r="A32546" t="str">
            <v>AP35.15.0100</v>
          </cell>
          <cell r="B32546" t="str">
            <v xml:space="preserve">Balcao de passagem de alimentos, em concretro aparente, guarnicao em madeira aparelhada, exclusive pintura.(desonerado) m </v>
          </cell>
        </row>
        <row r="32547">
          <cell r="A32547" t="str">
            <v>AP39.05.0050</v>
          </cell>
          <cell r="B32547" t="str">
            <v xml:space="preserve">Banca de concreto aparente, com 0,60m de largura e 0,06m de espessura, para 1 cuba, exclusive esta.(desonerado) m </v>
          </cell>
        </row>
        <row r="32548">
          <cell r="A32548" t="str">
            <v>AP39.05.0100</v>
          </cell>
          <cell r="B32548" t="str">
            <v xml:space="preserve">Bebedouro ou lavatorio de concreto, fundido no local, secao em calha prismatica, largura de 0,40m, rebordo com 0,25m de altura, medidos internamente em osso, revestido de azulejos brancos (15x15)cm interna e externamente, e valvula; exclusive torneira.(desonerado) m </v>
          </cell>
        </row>
        <row r="32549">
          <cell r="A32549" t="str">
            <v>AP39.05.0150</v>
          </cell>
          <cell r="B32549" t="str">
            <v xml:space="preserve">Mictorio de concreto, fundido no local, com secao em calha prismatica, largura de 0,40m, rebordo com 0,15m, medidos internamente em osso, revestido de azulejos brancos (15x15)cm, interna e externamente, e valvula. Exclusive instalacao hidraulica.(desonerado) m </v>
          </cell>
        </row>
        <row r="32550">
          <cell r="A32550" t="str">
            <v>AP39.05.0200</v>
          </cell>
          <cell r="B32550" t="str">
            <v>Balcao de passagem de alimentos, em concretro aparente, guarnicao em madeira aparelhada, exclusive pintura. m</v>
          </cell>
        </row>
        <row r="32551">
          <cell r="A32551" t="str">
            <v>AP40.05.0050</v>
          </cell>
          <cell r="B32551" t="str">
            <v xml:space="preserve">Banca de concreto aparente, com 0,60m de largura e 0,06m de espessura, para 1 cuba, exclusive esta. m </v>
          </cell>
        </row>
        <row r="32552">
          <cell r="A32552" t="str">
            <v>AP40.05.0100</v>
          </cell>
          <cell r="B32552" t="str">
            <v xml:space="preserve">Bebedouro ou lavatorio de concreto, fundido no local, secao em calha prismatica, largura de 0,40m, rebordo com 0,25m de altura, medidos internamente em osso, revestido de azulejos brancos (15x15)cm interna e externamente, e valvula; exclusive torneira. m </v>
          </cell>
        </row>
        <row r="32553">
          <cell r="A32553" t="str">
            <v>AP40.05.0150</v>
          </cell>
          <cell r="B32553" t="str">
            <v xml:space="preserve">Mictorio de concreto, fundido no local, com secao em calha prismatica, largura de 0,40m, rebordo com 0,15m, medidos internamente em osso, revestido de azulejos brancos (15x15)cm, interna e externamente, e valvula. Exclusive instalacao hidraulica. m </v>
          </cell>
        </row>
        <row r="32554">
          <cell r="A32554" t="str">
            <v>AP40.05.0200</v>
          </cell>
          <cell r="B32554" t="str">
            <v>Extintor de incendio, tipo agua sob pressao, de 10l, completo. Fornecimento.(desonerado) un</v>
          </cell>
        </row>
        <row r="32555">
          <cell r="A32555" t="str">
            <v>AP44.05.0050</v>
          </cell>
          <cell r="B32555" t="str">
            <v xml:space="preserve">Extintor de incendio, tipo gas carbonico, de 4kg, completo. Fornecimento e colocacao.(desonerado) un </v>
          </cell>
        </row>
        <row r="32556">
          <cell r="A32556" t="str">
            <v>AP44.05.0100</v>
          </cell>
          <cell r="B32556" t="str">
            <v xml:space="preserve">Extintor de incendio, tipo gas carbonico, de 6kg, completo. Fornecimento e colocacao.(desonerado) un </v>
          </cell>
        </row>
        <row r="32557">
          <cell r="A32557" t="str">
            <v>AP44.05.0103</v>
          </cell>
          <cell r="B32557" t="str">
            <v>Extintor de incendio, tipo gas carbonico, de 10Kg, completo. Fornecimento.(desonerado) un 1</v>
          </cell>
        </row>
        <row r="32558">
          <cell r="A32558" t="str">
            <v>AP44.05.0106</v>
          </cell>
          <cell r="B32558" t="str">
            <v>Extintor de incendio, tipo po quimico, de 4kg, completo. Fornecimento e colocacao.(desonerado) un</v>
          </cell>
        </row>
        <row r="32559">
          <cell r="A32559" t="str">
            <v>AP44.05.0150</v>
          </cell>
          <cell r="B32559" t="str">
            <v>Extintor de incendio, tipo po quimico, de 6kg, completo. Fornecimento e colocacao.(desonerado) un</v>
          </cell>
        </row>
        <row r="32560">
          <cell r="A32560" t="str">
            <v>AP44.05.0153</v>
          </cell>
          <cell r="B32560" t="str">
            <v>Extintor de incendio, tipo po quimico seco, de 12kg, completo. Fornecimento.(desonerado) un</v>
          </cell>
        </row>
        <row r="32561">
          <cell r="A32561" t="str">
            <v>AP44.05.0156</v>
          </cell>
          <cell r="B32561" t="str">
            <v>Extintor de incendio, tipo po quimico seco, de 30kg, completo com carreta. Fornecimento.(desonerado) u</v>
          </cell>
        </row>
        <row r="32562">
          <cell r="A32562" t="str">
            <v>AP44.05.0159</v>
          </cell>
          <cell r="B32562" t="str">
            <v>Extintor de incendio, tipo agua sob pressao, de 10l, completo. Fornecimento. un</v>
          </cell>
        </row>
        <row r="32563">
          <cell r="A32563" t="str">
            <v>AP45.05.0050</v>
          </cell>
          <cell r="B32563" t="str">
            <v xml:space="preserve">Extintor de incendio, tipo gas carbonico, de 4kg, completo. Fornecimento e colocacao. un </v>
          </cell>
        </row>
        <row r="32564">
          <cell r="A32564" t="str">
            <v>AP45.05.0100</v>
          </cell>
          <cell r="B32564" t="str">
            <v xml:space="preserve">Extintor de incendio, tipo gas carbonico, de 6kg, completo. Fornecimento e colocacao. un </v>
          </cell>
        </row>
        <row r="32565">
          <cell r="A32565" t="str">
            <v>AP45.05.0103</v>
          </cell>
          <cell r="B32565" t="str">
            <v>Extintor de incendio, tipo gas carbonico, de 10Kg, completo. Fornecimento. un 1</v>
          </cell>
        </row>
        <row r="32566">
          <cell r="A32566" t="str">
            <v>AP45.05.0106</v>
          </cell>
          <cell r="B32566" t="str">
            <v>Extintor de incendio, tipo po quimico, de 4kg, completo. Fornecimento e colocacao. un</v>
          </cell>
        </row>
        <row r="32567">
          <cell r="A32567" t="str">
            <v>AP45.05.0150</v>
          </cell>
          <cell r="B32567" t="str">
            <v xml:space="preserve">Extintor de incendio, tipo po quimico, de 6kg, completo. Fornecimento e colocacao. un </v>
          </cell>
        </row>
        <row r="32568">
          <cell r="A32568" t="str">
            <v>AP45.05.0153</v>
          </cell>
          <cell r="B32568" t="str">
            <v>Extintor de incendio, tipo po quimico seco, de 12kg, completo. Fornecimento. un</v>
          </cell>
        </row>
        <row r="32569">
          <cell r="A32569" t="str">
            <v>AP45.05.0156</v>
          </cell>
          <cell r="B32569" t="str">
            <v>Extintor de incendio, tipo po quimico seco, de 30kg, completo com carreta. Fornecimento. u</v>
          </cell>
        </row>
        <row r="32570">
          <cell r="A32570" t="str">
            <v>AP45.05.0159</v>
          </cell>
          <cell r="B32570" t="str">
            <v xml:space="preserve">Banca de Marmore Branco Nacional, com 3cm de espessura, medindo: (1,00x0,60)m, com abertura para uma cuba, sobre apoios de alvenaria de meia vez e verga de concreto, sem revestimento. Fornecimento e assentamento.(desonerado) un </v>
          </cell>
        </row>
        <row r="32571">
          <cell r="A32571" t="str">
            <v>AP49.05.0040</v>
          </cell>
          <cell r="B32571" t="str">
            <v xml:space="preserve">Banca de Marmore Branco Nacional, com 3cm de espessura, medindo (1,50x0,60)m, com abertura para 1 cuba, sobre apoios de alvenaria de meia vez e verga de concreto, sem revestimento. Fornecimento e assentamento.(desonerado) un </v>
          </cell>
        </row>
        <row r="32572">
          <cell r="A32572" t="str">
            <v>AP49.05.0050</v>
          </cell>
          <cell r="B32572" t="str">
            <v xml:space="preserve">Banca de Marmore Branco Nacional, com 3cm de espessura, medindo: (2x0,60)m com abertura para 1 ou 2 cubas sobre apoios de alvenaria de meia vez e vergas de concreto, sem revestimento. Fornecimento e assentamento.(desonerado) un </v>
          </cell>
        </row>
        <row r="32573">
          <cell r="A32573" t="str">
            <v>AP49.05.0053</v>
          </cell>
          <cell r="B32573" t="str">
            <v>Banca de Marmore Branco Cintilante, com 3cm de espessura, medindo: (2,20x0,60)m com abertura para 1cuba sobre apoio de alvenaria de meia vez e vergas de concreto sem revestimento. Fornecimento e assentamento.(desonerado) un 1</v>
          </cell>
        </row>
        <row r="32574">
          <cell r="A32574" t="str">
            <v>AP49.05.0056</v>
          </cell>
          <cell r="B32574" t="str">
            <v xml:space="preserve">Banca de Marmore Branco Nacional, com 3cm de espessura, medindo: (2,50x0,60)m, com abertura para 1 ou 2 cubas sobre apoios de alvenaria de meia vez e vergas de concreto, se(desonerado) un </v>
          </cell>
        </row>
        <row r="32575">
          <cell r="A32575" t="str">
            <v>AP49.05.0059</v>
          </cell>
          <cell r="B32575" t="str">
            <v xml:space="preserve">Banca de Marmore Branco Nacional, com 3cm de espessura, medindo (3x0,60)m, com abertura para 1 ou 2 cubas, sobre apoios de alvenaria de meia vez e vergas de concreto, sem revestimento. Fornecimento e assentamento.(desonerado) un </v>
          </cell>
        </row>
        <row r="32576">
          <cell r="A32576" t="str">
            <v>AP49.05.0062</v>
          </cell>
          <cell r="B32576" t="str">
            <v xml:space="preserve">Banca de Marmore Branco Nacional, com 3cm de espessura, medindo (3,50x0,60)m, com abertura para 1 ou 2 cubas, sobre apoios de alvenaria de meia vez e vergas de concreto, sem revestimento. Fornecimento e assentamento.(desonerado) un </v>
          </cell>
        </row>
        <row r="32577">
          <cell r="A32577" t="str">
            <v>AP49.05.0065</v>
          </cell>
          <cell r="B32577" t="str">
            <v xml:space="preserve">Banca de Marmore Branco Nacional, com 3cm de espessura, medindo (4x0,60)m, com abertura para 1 ou 2 cubas, sobre apoios de alvenaria de meia vez e vergas de concreto, sem revestimento. Fornecimento e assentamento.(desonerado) un </v>
          </cell>
        </row>
        <row r="32578">
          <cell r="A32578" t="str">
            <v>AP49.05.0068</v>
          </cell>
          <cell r="B32578" t="str">
            <v xml:space="preserve">Banca de Marmore Branco Nacional, com 3cm de espessura, medindo 0,60m de largura, com abertura para 1 ou 2 cubas, sobre apoios de alvenaria de meia vez e vergas de concreto, sem revestimento. Fornecimento e assentamento.(desonerado) m2 </v>
          </cell>
        </row>
        <row r="32579">
          <cell r="A32579" t="str">
            <v>AP49.05.0071</v>
          </cell>
          <cell r="B32579" t="str">
            <v xml:space="preserve">Banca de Marmore Branco Nacional, com 3cm de espessura medindo: (2x0,60)m, com abertura para 2 conchas de louca, sobre apoios de alvenaria de meia vez e vergas de concreto, sem revestimento. Fornecimento e assentamento.(desonerado) un </v>
          </cell>
        </row>
        <row r="32580">
          <cell r="A32580" t="str">
            <v>AP49.05.0074</v>
          </cell>
          <cell r="B32580" t="str">
            <v xml:space="preserve">Banca seca de Marmore Branco Nacional, com 3cm de espessura e 0,60m de largura, sobre apoios de alvenaria de meia vez e verga de concreto, sem revestimento. Fornecimento e assentamento.(desonerado) m </v>
          </cell>
        </row>
        <row r="32581">
          <cell r="A32581" t="str">
            <v>AP49.05.0150</v>
          </cell>
          <cell r="B32581" t="str">
            <v xml:space="preserve">Banca de marmore sintetico, medindo: (120x50)cm, com cuba do mesmo material, exclusive torneira, valvula e sifao. Fornecimento e assentamento.(desonerado) un </v>
          </cell>
        </row>
        <row r="32582">
          <cell r="A32582" t="str">
            <v>AP49.05.0153</v>
          </cell>
          <cell r="B32582" t="str">
            <v xml:space="preserve">Banca de marmore sintetico, medindo: (140x55)cm, com cuba do mesmo material, exclusive torneira, valvula e sifao. Fornecimento e assentamento.(desonerado) un </v>
          </cell>
        </row>
        <row r="32583">
          <cell r="A32583" t="str">
            <v>AP49.05.0250</v>
          </cell>
          <cell r="B32583" t="str">
            <v xml:space="preserve">Banca de marmore sintetico, medindo: (150x55)cm, com cuba do mesmo material, exclusive torneira, valvula e sifao. Fornecimento e assentamento.(desonerado) un </v>
          </cell>
        </row>
        <row r="32584">
          <cell r="A32584" t="str">
            <v>AP49.05.0253</v>
          </cell>
          <cell r="B32584" t="str">
            <v xml:space="preserve">Banca de marmore sintetico, medindo: (160x55)cm, com cuba do mesmo material, exclusive torneira, valvula e sifao. Fornecimento e assentamento.(desonerado) un </v>
          </cell>
        </row>
        <row r="32585">
          <cell r="A32585" t="str">
            <v>AP49.05.0256</v>
          </cell>
          <cell r="B32585" t="str">
            <v>Banca de marmore sintetico, medindo: (100x50)cm, com cuba do mesmo material, exclusive torneira, valvula e sifao. Fornecimento e assentamento.(desonerado) un</v>
          </cell>
        </row>
        <row r="32586">
          <cell r="A32586" t="str">
            <v>AP49.05.0300</v>
          </cell>
          <cell r="B32586" t="str">
            <v xml:space="preserve">Banca seca em granito Cinza Andorinha, com 3cm de espessura e 0,60m de largura, sobre apoios de alvenaria de meia vez e verga de concreto, sem revestimento. Fornecimento e assentamento.(desonerado) m </v>
          </cell>
        </row>
        <row r="32587">
          <cell r="A32587" t="str">
            <v>AP49.05.0500</v>
          </cell>
          <cell r="B32587" t="str">
            <v>Banca em granito Cinza Andorinha, com 3cm de espessura e 0,60m de largura, com abertura para 1 ou 2 cubas, sobre apoios de alvenaria de meia vez e verga de concreto, sem revestimento. Fornecimento e assentamento.(desonerado) m</v>
          </cell>
        </row>
        <row r="32588">
          <cell r="A32588" t="str">
            <v>AP49.05.0503</v>
          </cell>
          <cell r="B32588" t="str">
            <v xml:space="preserve">Banca de granito Preto Tijuca, com 3cm de espessura, sem abertura para cuba, sobre apoios de alvenaria de meia vez e verga de concreto, sem revestimento. Fornecimento e assentamento.(desonerado) m2 </v>
          </cell>
        </row>
        <row r="32589">
          <cell r="A32589" t="str">
            <v>AP49.05.0550</v>
          </cell>
          <cell r="B32589" t="str">
            <v xml:space="preserve">Prateleira em Marmore Branco Nacional, com 3cm de espessura, 40cm de largura, com rasgo na parede. Fornecimento e assentamento.(desonerado) m </v>
          </cell>
        </row>
        <row r="32590">
          <cell r="A32590" t="str">
            <v>AP49.05.0600</v>
          </cell>
          <cell r="B32590" t="str">
            <v>Tanque para lavagem em marmorite, medindo: (47x60)cm, de coralita. Fornecimento.(desonerado) un</v>
          </cell>
        </row>
        <row r="32591">
          <cell r="A32591" t="str">
            <v>AP49.05.0650</v>
          </cell>
          <cell r="B32591" t="str">
            <v xml:space="preserve">Banca de Marmore Branco Nacional, com 3cm de espessura, medindo: (1,00x0,60)m, com abertura para uma cuba, sobre apoios de alvenaria de meia vez e verga de concreto, sem revestimento. Fornecimento e assentamento. un </v>
          </cell>
        </row>
        <row r="32592">
          <cell r="A32592" t="str">
            <v>AP50.05.0040</v>
          </cell>
          <cell r="B32592" t="str">
            <v xml:space="preserve">Banca de Marmore Branco Nacional, com 3cm de espessura, medindo (1,50x0,60)m, com abertura para 1 cuba, sobre apoios de alvenaria de meia vez e verga de concreto, sem revestimento. Fornecimento e assentamento. un </v>
          </cell>
        </row>
        <row r="32593">
          <cell r="A32593" t="str">
            <v>AP50.05.0050</v>
          </cell>
          <cell r="B32593" t="str">
            <v xml:space="preserve">Banca de Marmore Branco Nacional, com 3cm de espessura, medindo: (2x0,60)m com abertura para 1 ou 2 cubas sobre apoios de alvenaria de meia vez e vergas de concreto, sem revestimento. Fornecimento e assentamento. un </v>
          </cell>
        </row>
        <row r="32594">
          <cell r="A32594" t="str">
            <v>AP50.05.0053</v>
          </cell>
          <cell r="B32594" t="str">
            <v>Banca de Marmore Branco Cintilante, com 3cm de espessura, medindo: (2,20x0,60)m com abertura para 1cuba sobre apoio de alvenaria de meia vez e vergas de concreto sem revestimento. Fornecimento e assentamento. un 1</v>
          </cell>
        </row>
        <row r="32595">
          <cell r="A32595" t="str">
            <v>AP50.05.0056</v>
          </cell>
          <cell r="B32595" t="str">
            <v>Banca de Marmore Branco Nacional, com 3cm de espessura, medindo: (2,50x0,60)m, com abertura para 1 ou 2 cubas sobre apoios de alvenaria de meia vez e vergas de concreto, se un</v>
          </cell>
        </row>
        <row r="32596">
          <cell r="A32596" t="str">
            <v>AP50.05.0059</v>
          </cell>
          <cell r="B32596" t="str">
            <v xml:space="preserve">Banca de Marmore Branco Nacional, com 3cm de espessura, medindo (3x0,60)m, com abertura para 1 ou 2 cubas, sobre apoios de alvenaria de meia vez e vergas de concreto, sem revestimento. Fornecimento e assentamento. un </v>
          </cell>
        </row>
        <row r="32597">
          <cell r="A32597" t="str">
            <v>AP50.05.0062</v>
          </cell>
          <cell r="B32597" t="str">
            <v xml:space="preserve">Banca de Marmore Branco Nacional, com 3cm de espessura, medindo (3,50x0,60)m, com abertura para 1 ou 2 cubas, sobre apoios de alvenaria de meia vez e vergas de concreto, sem revestimento. Fornecimento e assentamento. un </v>
          </cell>
        </row>
        <row r="32598">
          <cell r="A32598" t="str">
            <v>AP50.05.0065</v>
          </cell>
          <cell r="B32598" t="str">
            <v xml:space="preserve">Banca de Marmore Branco Nacional, com 3cm de espessura, medindo (4x0,60)m, com abertura para 1 ou 2 cubas, sobre apoios de alvenaria de meia vez e vergas de concreto, sem revestimento. Fornecimento e assentamento. un </v>
          </cell>
        </row>
        <row r="32599">
          <cell r="A32599" t="str">
            <v>AP50.05.0068</v>
          </cell>
          <cell r="B32599" t="str">
            <v xml:space="preserve">Banca de Marmore Branco Nacional, com 3cm de espessura, medindo 0,60m de largura, com abertura para 1 ou 2 cubas, sobre apoios de alvenaria de meia vez e vergas de concreto, sem revestimento. Fornecimento e assentamento. m2 </v>
          </cell>
        </row>
        <row r="32600">
          <cell r="A32600" t="str">
            <v>AP50.05.0071</v>
          </cell>
          <cell r="B32600" t="str">
            <v xml:space="preserve">Banca de Marmore Branco Nacional, com 3cm de espessura medindo: (2x0,60)m, com abertura para 2 conchas de louca, sobre apoios de alvenaria de meia vez e vergas de concreto, sem revestimento. Fornecimento e assentamento. un </v>
          </cell>
        </row>
        <row r="32601">
          <cell r="A32601" t="str">
            <v>AP50.05.0074</v>
          </cell>
          <cell r="B32601" t="str">
            <v>Banca seca de Marmore Branco Nacional, com 3cm de espessura e 0,60m de largura, sobre apoios de alvenaria de meia vez e verga de concreto, sem revestimento. Fornecimento e assentamento. m</v>
          </cell>
        </row>
        <row r="32602">
          <cell r="A32602" t="str">
            <v>AP50.05.0150</v>
          </cell>
          <cell r="B32602" t="str">
            <v xml:space="preserve">Banca de marmore sintetico, medindo: (120x50)cm, com cuba do mesmo material, exclusive torneira, valvula e sifao. Fornecimento e assentamento. un </v>
          </cell>
        </row>
        <row r="32603">
          <cell r="A32603" t="str">
            <v>AP50.05.0153</v>
          </cell>
          <cell r="B32603" t="str">
            <v xml:space="preserve">Banca de marmore sintetico, medindo: (140x55)cm, com cuba do mesmo material, exclusive torneira, valvula e sifao. Fornecimento e assentamento. un </v>
          </cell>
        </row>
        <row r="32604">
          <cell r="A32604" t="str">
            <v>AP50.05.0250</v>
          </cell>
          <cell r="B32604" t="str">
            <v xml:space="preserve">Banca de marmore sintetico, medindo: (150x55)cm, com cuba do mesmo material, exclusive torneira, valvula e sifao. Fornecimento e assentamento. un </v>
          </cell>
        </row>
        <row r="32605">
          <cell r="A32605" t="str">
            <v>AP50.05.0253</v>
          </cell>
          <cell r="B32605" t="str">
            <v xml:space="preserve">Banca de marmore sintetico, medindo: (160x55)cm, com cuba do mesmo material, exclusive torneira, valvula e sifao. Fornecimento e assentamento. un </v>
          </cell>
        </row>
        <row r="32606">
          <cell r="A32606" t="str">
            <v>AP50.05.0256</v>
          </cell>
          <cell r="B32606" t="str">
            <v>Banca de marmore sintetico, medindo: (100x50)cm, com cuba do mesmo material, exclusive torneira, valvula e sifao. Fornecimento e assentamento. un</v>
          </cell>
        </row>
        <row r="32607">
          <cell r="A32607" t="str">
            <v>AP50.05.0300</v>
          </cell>
          <cell r="B32607" t="str">
            <v xml:space="preserve">Banca seca em granito Cinza Andorinha, com 3cm de espessura e 0,60m de largura, sobre apoios de alvenaria de meia vez e verga de concreto, sem revestimento. Fornecimento e assentamento. m </v>
          </cell>
        </row>
        <row r="32608">
          <cell r="A32608" t="str">
            <v>AP50.05.0500</v>
          </cell>
          <cell r="B32608" t="str">
            <v xml:space="preserve">Banca em granito Cinza Andorinha, com 3cm de espessura e 0,60m de largura, com abertura para 1 ou 2 cubas, sobre apoios de alvenaria de meia vez e verga de concreto, sem revestimento. Fornecimento e assentamento. m </v>
          </cell>
        </row>
        <row r="32609">
          <cell r="A32609" t="str">
            <v>AP50.05.0503</v>
          </cell>
          <cell r="B32609" t="str">
            <v xml:space="preserve">Banca de granito Preto Tijuca, com 3cm de espessura, sem abertura para cuba, sobre apoios de alvenaria de meia vez e verga de concreto, sem revestimento. Fornecimento e assentamento. m2 </v>
          </cell>
        </row>
        <row r="32610">
          <cell r="A32610" t="str">
            <v>AP50.05.0550</v>
          </cell>
          <cell r="B32610" t="str">
            <v xml:space="preserve">Prateleira em Marmore Branco Nacional, com 3cm de espessura, 40cm de largura, com rasgo na parede. Fornecimento e assentamento. m </v>
          </cell>
        </row>
        <row r="32611">
          <cell r="A32611" t="str">
            <v>AP50.05.0600</v>
          </cell>
          <cell r="B32611" t="str">
            <v>Tanque para lavagem em marmorite, medindo: (47x60)cm, de coralita. Fornecimento. un</v>
          </cell>
        </row>
        <row r="32612">
          <cell r="A32612" t="str">
            <v>AP50.05.0650</v>
          </cell>
          <cell r="B32612" t="str">
            <v xml:space="preserve">Filtro industrial, com vazao de 1000l/h, Lider ou similar. Fornecimento.(desonerado) </v>
          </cell>
        </row>
        <row r="32613">
          <cell r="A32613" t="str">
            <v>AP54.05.0050</v>
          </cell>
          <cell r="B32613" t="str">
            <v>Filtro residencial de 1 vela, de metal, esmaltado com registro. Fornecimento.(desonerado) un</v>
          </cell>
        </row>
        <row r="32614">
          <cell r="A32614" t="str">
            <v>AP54.05.0100</v>
          </cell>
          <cell r="B32614" t="str">
            <v>Filtro termoplastico, com areia (100Kg), para bomba com motor monofasico ou trifasico, com vazao de 4100l/h, exclusive esta, modelo 19 TP-2, Jacuzzi ou similar. Fornecimento.(desonerado) u</v>
          </cell>
        </row>
        <row r="32615">
          <cell r="A32615" t="str">
            <v>AP54.05.0150</v>
          </cell>
          <cell r="B32615" t="str">
            <v xml:space="preserve">Filtro industrial, com vazao de 1000l/h, Lider ou similar. Fornecimento. </v>
          </cell>
        </row>
        <row r="32616">
          <cell r="A32616" t="str">
            <v>AP55.05.0050</v>
          </cell>
          <cell r="B32616" t="str">
            <v>Filtro residencial de 1 vela, de metal, esmaltado com registro. Fornecimento. un</v>
          </cell>
        </row>
        <row r="32617">
          <cell r="A32617" t="str">
            <v>AP55.05.0100</v>
          </cell>
          <cell r="B32617" t="str">
            <v>Filtro termoplastico, com areia (100Kg), para bomba com motor monofasico ou trifasico, com vazao de 4100l/h, exclusive esta, modelo 19 TP-2, Jacuzzi ou similar. Fornecimento. u</v>
          </cell>
        </row>
        <row r="32618">
          <cell r="A32618" t="str">
            <v>AP55.05.0150</v>
          </cell>
          <cell r="B32618" t="str">
            <v xml:space="preserve">Banco de madeira aparelhada, envernizado, boleado nas bordas, confeccionado com assento de (30x30)cm, revestido com laminado melaminico, sendo a altura do banco de 52cm.(desonerado) un </v>
          </cell>
        </row>
        <row r="32619">
          <cell r="A32619" t="str">
            <v>AP59.05.0050</v>
          </cell>
          <cell r="B32619" t="str">
            <v xml:space="preserve">Banco de madeira aparelhada, envernizado, boleado nas bordas, confeccionado com assento de (30x30)cm, revestido com laminado melaminico, sendo a altura do banco de 52cm. un </v>
          </cell>
        </row>
        <row r="32620">
          <cell r="A32620" t="str">
            <v>AP60.05.0050</v>
          </cell>
          <cell r="B32620" t="str">
            <v xml:space="preserve">Persianas horizontais em aluminio, laminas micro 25 (2,5cm), nas dimensoes de (1,25x1,85)m, Luxaflex ou similar. Fornecimento e colocacao.(desonerado) </v>
          </cell>
        </row>
        <row r="32621">
          <cell r="A32621" t="str">
            <v>AP64.05.0100</v>
          </cell>
          <cell r="B32621" t="str">
            <v xml:space="preserve">Persiana horizontal metalica 16mm, na cor branca, sem bando, com trilhos e demais materias necessarios para fixacao. Fornecimento e colocacao.(desonerado) </v>
          </cell>
        </row>
        <row r="32622">
          <cell r="A32622" t="str">
            <v>AP64.05.0203</v>
          </cell>
          <cell r="B32622" t="str">
            <v>Persiana vertical em PVC, na cor branca, sem bando, com trilhos e demais materias necessarios para fixacao. Fornecimento e colocacao.(desonerado)</v>
          </cell>
        </row>
        <row r="32623">
          <cell r="A32623" t="str">
            <v>AP64.05.0240</v>
          </cell>
          <cell r="B32623" t="str">
            <v xml:space="preserve">Persiana vertical em tecido, com trilhos e demais materiais necessarios para fixacao. Fornecimento e colocacao.(desonerado) m2 </v>
          </cell>
        </row>
        <row r="32624">
          <cell r="A32624" t="str">
            <v>AP64.05.0250</v>
          </cell>
          <cell r="B32624" t="str">
            <v xml:space="preserve">Persianas horizontais em aluminio, laminas micro 25 (2,5cm), nas dimensoes de (1,25x1,85)m, Luxaflex ou similar. Fornecimento e colocacao. </v>
          </cell>
        </row>
        <row r="32625">
          <cell r="A32625" t="str">
            <v>AP65.05.0100</v>
          </cell>
          <cell r="B32625" t="str">
            <v xml:space="preserve">Persiana horizontal metalica 16mm, na cor branca, sem bando, com trilhos e demais materias necessarios para fixacao. Fornecimento e colocacao. </v>
          </cell>
        </row>
        <row r="32626">
          <cell r="A32626" t="str">
            <v>AP65.05.0203</v>
          </cell>
          <cell r="B32626" t="str">
            <v>Persiana vertical em PVC, na cor branca, sem bando, com trilhos e demais materias necessarios para fixacao. Fornecimento e colocacao.</v>
          </cell>
        </row>
        <row r="32627">
          <cell r="A32627" t="str">
            <v>AP65.05.0240</v>
          </cell>
          <cell r="B32627" t="str">
            <v xml:space="preserve">Persiana vertical em tecido, com trilhos e demais materiais necessarios para fixacao. Fornecimento e colocacao. m2 </v>
          </cell>
        </row>
        <row r="32628">
          <cell r="A32628" t="str">
            <v>AP65.05.0250</v>
          </cell>
          <cell r="B32628" t="str">
            <v>Bracadeira para dutos de ar condicionado em cantoneira de 3/4"x1/8". Fornecimento e colocacao.(desonerado) m</v>
          </cell>
        </row>
        <row r="32629">
          <cell r="A32629" t="str">
            <v>AP98.99.0050</v>
          </cell>
          <cell r="B32629" t="str">
            <v>Lava olhos de emergencia com acionamento manual por alavanca, tubulacao e conexoes em ferro galvanizado, pia em AISI 304 conexoes de entrada e saida de 1" BSP, pintura anticorrosiva, na cor verde seguranca, pia com diametro de 300mm. Fornecimento e colocacao.(desonerado) un</v>
          </cell>
        </row>
        <row r="32630">
          <cell r="A32630" t="str">
            <v>AP98.99.0100</v>
          </cell>
          <cell r="B32630" t="str">
            <v xml:space="preserve">Moinho a vento, com roda de diametro de 3,40mx18pas, confeccionado em chapas galvanizadas no 20 com dobras laterais e pintura automotiva, sistema de freio automatico, retorno automatico de destravamento, montado em torre de 9,00m de altura, estruturada com 4 pes de cantoneira galvanizada </v>
          </cell>
        </row>
        <row r="32631">
          <cell r="A32631" t="str">
            <v>AP98.99.0112</v>
          </cell>
          <cell r="B32631" t="str">
            <v xml:space="preserve">Moinho a vento com roda de diametro de 3,40mx18pas, confeccionado em chapas galvanizadas no 20 com dobras laterais e pintura automotiva, sistema de freio automatico, retorno automatico de destravamento, montado em torre de 12,00m de altura estruturada com 4 pes de cantoneira galvanizada </v>
          </cell>
        </row>
        <row r="32632">
          <cell r="A32632" t="str">
            <v>AP98.99.0115</v>
          </cell>
          <cell r="B32632" t="str">
            <v>Bracadeira para dutos de ar condicionado em cantoneira de 3/4"x1/8". Fornecimento e colocacao. m</v>
          </cell>
        </row>
        <row r="32633">
          <cell r="A32633" t="str">
            <v>AP99.99.0050</v>
          </cell>
          <cell r="B32633" t="str">
            <v>Lava olhos de emergencia com acionamento manual por alavanca, tubulacao e conexoes em ferro galvanizado, pia em AISI 304 conexoes de entrada e saida de 1" BSP, pintura anticorrosiva, na cor verde seguranca, pia com diametro de 300mm. Fornecimento e colocacao. un</v>
          </cell>
        </row>
        <row r="32634">
          <cell r="A32634" t="str">
            <v>AP99.99.0100</v>
          </cell>
          <cell r="B32634" t="str">
            <v xml:space="preserve">Moinho a vento, com roda de diametro de 3,40mx18pas, confeccionado em chapas galvanizadas no 20 com dobras laterais e pintura automotiva, sistema de freio automatico, retorno automatico de destravamento, montado em torre de 9,00m de altura, estruturada com 4 pes de cantoneira galvanizada </v>
          </cell>
        </row>
        <row r="32635">
          <cell r="A32635" t="str">
            <v>AP99.99.0112</v>
          </cell>
          <cell r="B32635" t="str">
            <v xml:space="preserve">Moinho a vento com roda de diametro de 3,40mx18pas, confeccionado em chapas galvanizadas no 20 com dobras laterais e pintura automotiva, sistema de freio automatico, retorno automatico de destravamento, montado em torre de 12,00m de altura estruturada com 4 pes de cantoneira galvanizada </v>
          </cell>
        </row>
        <row r="32636">
          <cell r="A32636" t="str">
            <v>AP99.99.0115</v>
          </cell>
          <cell r="B32636" t="str">
            <v xml:space="preserve">Base de brita graduada, inclusive fornecimento de materiais, exclusive transporte do canteiro para a pista, medida apos compactacao.(desonerado) m3 </v>
          </cell>
        </row>
        <row r="32637">
          <cell r="A32637" t="str">
            <v>BP04.05.0025</v>
          </cell>
          <cell r="B32637" t="str">
            <v>Base de brita corrida, inclusive fornecimento dos materiais, medida apos a compactacao.(desonerado) m3</v>
          </cell>
        </row>
        <row r="32638">
          <cell r="A32638" t="str">
            <v>BP04.05.0050</v>
          </cell>
          <cell r="B32638" t="str">
            <v>Base ou sub base estabilizada sem mistura de materiais, conforme Caderno de Encargos - PCRJ, exclusive escavacao e transporte dos materiais, inclusive o transporte da agua.(desonerado) m</v>
          </cell>
        </row>
        <row r="32639">
          <cell r="A32639" t="str">
            <v>BP04.05.0053</v>
          </cell>
          <cell r="B32639" t="str">
            <v xml:space="preserve">Base ou sub base estabilizada granulometricamente, com mistura de 2 ou mais materiais, conforme Caderno de Encargos - PCRJ, exclusive escavacao e transporte dos materiais, inclusive o transporte de agua.(desonerado) </v>
          </cell>
        </row>
        <row r="32640">
          <cell r="A32640" t="str">
            <v>BP04.05.0056</v>
          </cell>
          <cell r="B32640" t="str">
            <v>Base de solo-cimento, executado in loco, o custo indeniza as operacoes de execucao na pista, inclusive transporte da agua e se aplica ao volume de solo-cimento executado, medido apos a compactacao, exclusive a escavacao, cimento e transporte dos materiais.(desonerado) m3</v>
          </cell>
        </row>
        <row r="32641">
          <cell r="A32641" t="str">
            <v>BP04.05.0059</v>
          </cell>
          <cell r="B32641" t="str">
            <v>Camada de bloqueio (colchao) de areia, espalhado e comprimido mecanicamente, medido apos compressao.(desonerado) m3</v>
          </cell>
        </row>
        <row r="32642">
          <cell r="A32642" t="str">
            <v>BP04.05.0100</v>
          </cell>
          <cell r="B32642" t="str">
            <v>Camada de bloqueio (colchao) de po-de-pedra, espalhado e comprimido mecanicamente, medida apos compressao.(desonerado) m3</v>
          </cell>
        </row>
        <row r="32643">
          <cell r="A32643" t="str">
            <v>BP04.05.0103</v>
          </cell>
          <cell r="B32643" t="str">
            <v>Camada de po-de-pedra espalhada manualmente, medida apos a compactacao.(desonerado) m3</v>
          </cell>
        </row>
        <row r="32644">
          <cell r="A32644" t="str">
            <v>BP04.05.0150</v>
          </cell>
          <cell r="B32644" t="str">
            <v>Capa selante compreendendo aplicacao de asfalto na proporcao de 1,1 a 1,4l/m2, distribuicao de agregado (5 a 15Kg/m2) e compactacao com rolo leve.(desonerado</v>
          </cell>
        </row>
        <row r="32645">
          <cell r="A32645" t="str">
            <v>BP04.05.0200</v>
          </cell>
          <cell r="B32645" t="str">
            <v>Construcao de aterro, conforme Caderno de Encargos - PCRJ; exclusive escavacao e carga, transporte e fornecimento dos materiais.(desonerado) m</v>
          </cell>
        </row>
        <row r="32646">
          <cell r="A32646" t="str">
            <v>BP04.05.0250</v>
          </cell>
          <cell r="B32646" t="str">
            <v>Construcao de reforco de sub leito, conforme Caderno de Encargos - PCRJ; exclusive escavacao e carga, transporte e fornecimento dos materiais.(desonerado) m</v>
          </cell>
        </row>
        <row r="32647">
          <cell r="A32647" t="str">
            <v>BP04.05.0300</v>
          </cell>
          <cell r="B32647" t="str">
            <v>Execucao de pavimentacao de saibro arenoso, em camadas de 10cm, medida apos a compactacao, inclusive fornecimento do material, espalhamento, rega e compactacao.(desonerado) m2</v>
          </cell>
        </row>
        <row r="32648">
          <cell r="A32648" t="str">
            <v>BP04.05.0350</v>
          </cell>
          <cell r="B32648" t="str">
            <v>Execucao de pavimentacao em saibro melhorado com cimento, em camadas de 8cm de espessura, medida apos a compressao, sendo a proporcao de cimento de 0,05 em volume (72Kg/m3), inclusive fornecimento dos materiais.(desonerado) m2</v>
          </cell>
        </row>
        <row r="32649">
          <cell r="A32649" t="str">
            <v>BP04.05.0353</v>
          </cell>
          <cell r="B32649" t="str">
            <v>Imprimacao de base de pavimentacao, conforme Caderno de Encargos - PCRJ.(desonerado) m</v>
          </cell>
        </row>
        <row r="32650">
          <cell r="A32650" t="str">
            <v>BP04.05.0400</v>
          </cell>
          <cell r="B32650" t="str">
            <v>Regularizacao de subleito, conforme Caderno de Encargos - PCRJ. O preco indeniza as operacoes de execucao e transporte de agua e se aplica a area efetivamente regularizada, exclusive transporte e escavacao de corretivos.(desonerado) m</v>
          </cell>
        </row>
        <row r="32651">
          <cell r="A32651" t="str">
            <v>BP04.05.0450</v>
          </cell>
          <cell r="B32651" t="str">
            <v>Base de agregados reciclados, de residuos da construcao civil, inclusive fornecimento dos materiais, medido apos compactacao.(desonerado) m3</v>
          </cell>
        </row>
        <row r="32652">
          <cell r="A32652" t="str">
            <v>BP04.10.0100</v>
          </cell>
          <cell r="B32652" t="str">
            <v>Sub-base e reforco de agregados reciclados, de residuos da construcao civil, inclusive fornecimento dos materiais, medido apos compactacao.(desonerado) m3</v>
          </cell>
        </row>
        <row r="32653">
          <cell r="A32653" t="str">
            <v>BP04.10.0500</v>
          </cell>
          <cell r="B32653" t="str">
            <v xml:space="preserve">Base de brita graduada, inclusive fornecimento de materiais, exclusive transporte do canteiro para a pista, medida apos compactacao. m3 </v>
          </cell>
        </row>
        <row r="32654">
          <cell r="A32654" t="str">
            <v>BP05.05.0025</v>
          </cell>
          <cell r="B32654" t="str">
            <v>Base de brita corrida, inclusive fornecimento dos materiais, medida apos a compactacao. m</v>
          </cell>
        </row>
        <row r="32655">
          <cell r="A32655" t="str">
            <v>BP05.05.0050</v>
          </cell>
          <cell r="B32655" t="str">
            <v>Base ou sub base estabilizada sem mistura de materiais, conforme Caderno de Encargos - PCRJ, exclusive escavacao e transporte dos materiais, inclusive o transporte da agua. m</v>
          </cell>
        </row>
        <row r="32656">
          <cell r="A32656" t="str">
            <v>BP05.05.0053</v>
          </cell>
          <cell r="B32656" t="str">
            <v>Base ou sub base estabilizada granulometricamente, com mistura de 2 ou mais materiais, conforme Caderno de Encargos - PCRJ, exclusive escavacao e transporte dos materiais, inclusive o transporte de agua. m</v>
          </cell>
        </row>
        <row r="32657">
          <cell r="A32657" t="str">
            <v>BP05.05.0056</v>
          </cell>
          <cell r="B32657" t="str">
            <v>Base de solo-cimento, executado in loco, o custo indeniza as operacoes de execucao na pista, inclusive transporte da agua e se aplica ao volume de solo-cimento executado, medido apos a compactacao, exclusive a escavacao, cimento e transporte dos materiais. m3</v>
          </cell>
        </row>
        <row r="32658">
          <cell r="A32658" t="str">
            <v>BP05.05.0059</v>
          </cell>
          <cell r="B32658" t="str">
            <v>Camada de bloqueio (colchao) de areia, espalhado e comprimido mecanicamente, medido apos compressao. m3</v>
          </cell>
        </row>
        <row r="32659">
          <cell r="A32659" t="str">
            <v>BP05.05.0100</v>
          </cell>
          <cell r="B32659" t="str">
            <v>Camada de bloqueio (colchao) de po-de-pedra, espalhado e comprimido mecanicamente, medida apos compressao. m3</v>
          </cell>
        </row>
        <row r="32660">
          <cell r="A32660" t="str">
            <v>BP05.05.0103</v>
          </cell>
          <cell r="B32660" t="str">
            <v>Camada de po-de-pedra espalhada manualmente, medida apos a compactacao. m3</v>
          </cell>
        </row>
        <row r="32661">
          <cell r="A32661" t="str">
            <v>BP05.05.0150</v>
          </cell>
          <cell r="B32661" t="str">
            <v>Capa selante compreendendo aplicacao de asfalto na proporcao de 1,1 a 1,4l/m2, distribuicao de agregado (5 a 15Kg/m2) e compactacao com rolo leve. m</v>
          </cell>
        </row>
        <row r="32662">
          <cell r="A32662" t="str">
            <v>BP05.05.0200</v>
          </cell>
          <cell r="B32662" t="str">
            <v>Construcao de aterro, conforme Caderno de Encargos - PCRJ; exclusive escavacao e carga, transporte e fornecimento dos materiais. m</v>
          </cell>
        </row>
        <row r="32663">
          <cell r="A32663" t="str">
            <v>BP05.05.0250</v>
          </cell>
          <cell r="B32663" t="str">
            <v>Construcao de reforco de sub leito, conforme Caderno de Encargos - PCRJ; exclusive escavacao e carga, transporte e fornecimento dos materiais. m</v>
          </cell>
        </row>
        <row r="32664">
          <cell r="A32664" t="str">
            <v>BP05.05.0300</v>
          </cell>
          <cell r="B32664" t="str">
            <v>Execucao de pavimentacao de saibro arenoso, em camadas de 10cm, medida apos a compactacao, inclusive fornecimento do material, espalhamento, rega e compactacao. m2</v>
          </cell>
        </row>
        <row r="32665">
          <cell r="A32665" t="str">
            <v>BP05.05.0350</v>
          </cell>
          <cell r="B32665" t="str">
            <v>Execucao de pavimentacao em saibro melhorado com cimento, em camadas de 8cm de espessura, medida apos a compressao, sendo a proporcao de cimento de 0,05 em volume (72Kg/m3), inclusive fornecimento dos materiais. m2</v>
          </cell>
        </row>
        <row r="32666">
          <cell r="A32666" t="str">
            <v>BP05.05.0353</v>
          </cell>
          <cell r="B32666" t="str">
            <v>Imprimacao de base de pavimentacao, conforme Caderno de Encargos - PCRJ. m</v>
          </cell>
        </row>
        <row r="32667">
          <cell r="A32667" t="str">
            <v>BP05.05.0400</v>
          </cell>
          <cell r="B32667" t="str">
            <v>Regularizacao de subleito, conforme Caderno de Encargos - PCRJ. O preco indeniza as operacoes de execucao e transporte de agua e se aplica a area efetivamente regularizada, exclusive transporte e escavacao de corretivos. m</v>
          </cell>
        </row>
        <row r="32668">
          <cell r="A32668" t="str">
            <v>BP05.05.0450</v>
          </cell>
          <cell r="B32668" t="str">
            <v>Base de agregados reciclados, de residuos da construcao civil, inclusive fornecimento dos materiais, medido apos compactacao. m3</v>
          </cell>
        </row>
        <row r="32669">
          <cell r="A32669" t="str">
            <v>BP05.10.0100</v>
          </cell>
          <cell r="B32669" t="str">
            <v>Sub-base e reforco de agregados reciclados, de residuos da construcao civil, inclusive fornecimento dos materiais, medido apos compactacao. m3</v>
          </cell>
        </row>
        <row r="32670">
          <cell r="A32670" t="str">
            <v>BP05.10.0500</v>
          </cell>
          <cell r="B32670" t="str">
            <v>Concreto betuminoso usinado a quente, para camada intermediaria (BINDER), de acordo com as especificacoes da PCRJ; exclusive transporte da usina para a pista e espalhamento da mistura.(desonerado) t</v>
          </cell>
        </row>
        <row r="32671">
          <cell r="A32671" t="str">
            <v>BP09.05.0050</v>
          </cell>
          <cell r="B32671" t="str">
            <v xml:space="preserve">Concreto betuminoso usinado a quente, para camada de rolamento, de acordo com as especificacoes da PCRJ; exclusive transporte da usina para a pista e espalhamento da mistura.(desonerado) t </v>
          </cell>
        </row>
        <row r="32672">
          <cell r="A32672" t="str">
            <v>BP09.05.0100</v>
          </cell>
          <cell r="B32672" t="str">
            <v xml:space="preserve">Concreto asfaltico pre-misturado a frio, conforme Caderno de Encargos - PCRJ. O preco indeniza as operacoes de execucao, o fornecimento e o transporte dos materiais empregados, e aplica-se ao volume executado, medido apos a compressao.(desonerado) m3 </v>
          </cell>
        </row>
        <row r="32673">
          <cell r="A32673" t="str">
            <v>BP09.05.0150</v>
          </cell>
          <cell r="B32673" t="str">
            <v>Concreto Asfaltico Usinado a Quente, com asfalto borracha, utilizando no minimo 0,15 de borracha granulada de pneus, satisfazendo as propriedades da Norma do DER/PR-ES-P-28/5, atendendo as normas de seguranca e do meio ambiente, para camada de rolamento, de acordo com as especificacoes da PCRJ, exc</v>
          </cell>
        </row>
        <row r="32674">
          <cell r="A32674" t="str">
            <v>BP09.05.0170</v>
          </cell>
          <cell r="B32674" t="str">
            <v xml:space="preserve">Espalhamento manual e compactacao mecanica de concreto asfaltico usinado a quente, ou de pre-misturado, exclusive fornecimento de todos os materiais.(desonerado) </v>
          </cell>
        </row>
        <row r="32675">
          <cell r="A32675" t="str">
            <v>BP09.05.0200</v>
          </cell>
          <cell r="B32675" t="str">
            <v xml:space="preserve">Espalhamento com motonivelaora e compactacao mecanica de qualquer tipo de revestimento asfaltico, executado de acordo com as especificacoes da PCRJ.(desonerado) </v>
          </cell>
        </row>
        <row r="32676">
          <cell r="A32676" t="str">
            <v>BP09.05.0250</v>
          </cell>
          <cell r="B32676" t="str">
            <v xml:space="preserve">Espalhamento com vibro acabadora convencional e compactacao mecanica de qualquer tipo de concreto asfaltico usinado a quente, executado de acordo com as especificacoes da PCRJ, exclusive os materiais.(desonerado) </v>
          </cell>
        </row>
        <row r="32677">
          <cell r="A32677" t="str">
            <v>BP09.05.0300</v>
          </cell>
          <cell r="B32677" t="str">
            <v>Espalhamento com vibro acabadora eletronica e compactacao mecanica de qualquer tipo de concreto asfaltico usinado a quente, executado de acordo com as especificacoes da PCRJ.(desonerado)</v>
          </cell>
        </row>
        <row r="32678">
          <cell r="A32678" t="str">
            <v>BP09.05.0303</v>
          </cell>
          <cell r="B32678" t="str">
            <v>Manta geotextil de poliester, em uma camada, sobre pavimentacao betuminosa tipo OP-20, Bidim ou similar. Fornecimento e colocacao.(desonerado) m</v>
          </cell>
        </row>
        <row r="32679">
          <cell r="A32679" t="str">
            <v>BP09.05.0350</v>
          </cell>
          <cell r="B32679" t="str">
            <v>Reparador instantaneo de pavimentos (concreto asfaltico nao emulsionado) para aplicacao a frio, embalado em sacos multifoliados de papel Kraft com 40 Kg. Fornecimento e aplicacao (espalhamento). m3 4</v>
          </cell>
        </row>
        <row r="32680">
          <cell r="A32680" t="str">
            <v>BP09.05.0355</v>
          </cell>
          <cell r="B32680" t="str">
            <v>Pintura de ligacao, inclusive limpeza do trecho a ser trabalhado.(desonerado) m</v>
          </cell>
        </row>
        <row r="32681">
          <cell r="A32681" t="str">
            <v>BP09.05.0400</v>
          </cell>
          <cell r="B32681" t="str">
            <v xml:space="preserve">Piso sintetico para atletismo, moldado no local, sem juntas ou emendas, com 2 camadas distintas, sendo a anterior composta de uma manta flexivel de granulos preto de borracha vulcanizada de granulometria controlada, aglomerados com resinas de poliuretano, moldado in loco sobre a base, com aplicacao </v>
          </cell>
        </row>
        <row r="32682">
          <cell r="A32682" t="str">
            <v>BP09.05.0450</v>
          </cell>
          <cell r="B32682" t="str">
            <v>Recomposicao de revestimento em concreto asfaltico usinado a quente, executado em areas de pequenas dimensoes; exclusive corte, pintura de ligacao e fornecimento de todos os materiais.(desonerado) m</v>
          </cell>
        </row>
        <row r="32683">
          <cell r="A32683" t="str">
            <v>BP09.05.0500</v>
          </cell>
          <cell r="B32683" t="str">
            <v>Reforco ou tratamento para trincamentos, com revestimento betuminoso, feito com manta de geogrelha flexivel de poliester de alta tenacidade oude fibra de vidro revestida com polimero a elevada temperatura (minimo de 180 oC), combinado com manta nao tecida ultra leve, em forma de grelh</v>
          </cell>
        </row>
        <row r="32684">
          <cell r="A32684" t="str">
            <v>BP09.05.0550</v>
          </cell>
          <cell r="B32684" t="str">
            <v>Micro revestimento asfaltico a frio, com emprego de emulsao modificada com polimeros, aditivo de controle de rompimento, abertura ao trafego no maximo em 2h, consumo por m2 entre 10Kg a 12Kg, em uma unica camada, com emprego da faixa III ou IV da I</v>
          </cell>
        </row>
        <row r="32685">
          <cell r="A32685" t="str">
            <v>BP09.05.0600</v>
          </cell>
          <cell r="B32685" t="str">
            <v>Revestimento de concreto betuminoso usinado a quente, para camada de rolamento, com 4cm de espessura, exclusive transporte da usina para a pista de imprimacao.(desonerado) m2</v>
          </cell>
        </row>
        <row r="32686">
          <cell r="A32686" t="str">
            <v>BP09.05.0650</v>
          </cell>
          <cell r="B32686" t="str">
            <v>Revestimento de concreto betuminoso usinado a quente, espalhado manualmente, com 4cm de espessura, exclusive transporte da usina para o local de aplicacao.(desonerado) m2</v>
          </cell>
        </row>
        <row r="32687">
          <cell r="A32687" t="str">
            <v>BP09.05.0651</v>
          </cell>
          <cell r="B32687" t="str">
            <v>Revestimento de concreto betuminoso usinado a quente, com 5 cm de espessura, executado em uma camada, de acordo com as instrucoes do DER-RJ, exclusive o transporte da usina para o local de aplicacao.(desonerado) m</v>
          </cell>
        </row>
        <row r="32688">
          <cell r="A32688" t="str">
            <v>BP09.05.0653</v>
          </cell>
          <cell r="B32688" t="str">
            <v>Revestimento de concreto betuminoso usinado a quente, com 8cm de espessura, executado em 2 camadas, sendo a inferior de ligacao (Binder), com 4cm de espessura e a superior de rolamento, conforme Caderno de Encargos - PCRJ, exclusive transporte da usina para a pista.(desonerado) m2</v>
          </cell>
        </row>
        <row r="32689">
          <cell r="A32689" t="str">
            <v>BP09.05.0656</v>
          </cell>
          <cell r="B32689" t="str">
            <v>Revestimento de concreto betuminoso usinado a quente, com 10cm de espessura, executado em 2 camadas, sendo a inferior de ligacao (Binder), com 6cm de espessura e a superior de rolamento, inclusive pintura de ligacao entre as camadas, conforme Caderno de Encargos - PCRJ, exclusive tran</v>
          </cell>
        </row>
        <row r="32690">
          <cell r="A32690" t="str">
            <v>BP09.05.0659</v>
          </cell>
          <cell r="B32690" t="str">
            <v xml:space="preserve">Revestimento de concreto betuminoso usinado a quente, executado em uma camada, de acordo com as instrucoes do DER-RJ, exclusive o transporte da usina para o local de aplicacao.(desonerado) t </v>
          </cell>
        </row>
        <row r="32691">
          <cell r="A32691" t="str">
            <v>BP09.05.0670</v>
          </cell>
          <cell r="B32691" t="str">
            <v>Revestimento de concreto asfaltico, com polimero, usinado a quente, com 5cm de espessura, executado com vibroacabadora com controle eletronico e mesa extensiva de no minimo 7m, conforme especificacoes da Prefeitura da Cidade do Rio de Janeiro.(desonerado) m2</v>
          </cell>
        </row>
        <row r="32692">
          <cell r="A32692" t="str">
            <v>BP09.05.0700</v>
          </cell>
          <cell r="B32692" t="str">
            <v>Revestimento de concreto asfaltico, com polimero, usinado a quente, com 7cm de espessura, executado com vibroacabadora com controle eletronico e mesa extensiva de no minimo 7m, conforme especificacoes da Prefeitura da Cidade do Rio de Janeiro.(desonerado) m2</v>
          </cell>
        </row>
        <row r="32693">
          <cell r="A32693" t="str">
            <v>BP09.05.0703</v>
          </cell>
          <cell r="B32693" t="str">
            <v>Revestimento em concreto asfaltico usinado a quente, com cimento asfaltico aditivado com polimero, com ponto de amolecimento superior a 80o C, contento aditivo de mistura morna resistente a estocagem que permita espalhamento e compactacao da mistura em temperatura inferior a 140 o C, com incorp</v>
          </cell>
        </row>
        <row r="32694">
          <cell r="A32694" t="str">
            <v>BP09.05.0715</v>
          </cell>
          <cell r="B32694" t="str">
            <v>Revestimento em concreto asfaltico usinado a quente, com cimento asfaltico aditivado com polimero, tipo SMA, com ponto de amolecimento superior a 80o C, contendo aditivo de mistura morna resistente a estocagem que permita espalhamento e compactacao da mistura em temperatura inferior a 140o C, ate</v>
          </cell>
        </row>
        <row r="32695">
          <cell r="A32695" t="str">
            <v>BP09.05.0725</v>
          </cell>
          <cell r="B32695" t="str">
            <v>Revestimento de saibro executado manualmente, comprimido em camada; exclusive o fornecimento e o transporte do saibro, sendo a camada medida apos a compressao.(desonerado) m</v>
          </cell>
        </row>
        <row r="32696">
          <cell r="A32696" t="str">
            <v>BP09.05.0750</v>
          </cell>
          <cell r="B32696" t="str">
            <v>Revestimento de saibro executado mecanicamente (motoniveladora e rolo), comprimido em camada; exclusive o fornecimento e o transporte do saibro, sendo a camada medida apos a compressao.(desonerado) m</v>
          </cell>
        </row>
        <row r="32697">
          <cell r="A32697" t="str">
            <v>BP09.05.0800</v>
          </cell>
          <cell r="B32697" t="str">
            <v>Pavimento rigido com armadura simples, com 10cm de espessura, em concreto de 20 MPa, monolitica, com juntas serradas, incluindo nivelamento da base com nivel, colocacao de lona plastica de polietileno de 200mc, tela eletro-soldada Telcon Q-92 com 0,1 de superposicao, para execucao de Quadra Poliespo</v>
          </cell>
        </row>
        <row r="32698">
          <cell r="A32698" t="str">
            <v>BP09.10.0050</v>
          </cell>
          <cell r="B32698" t="str">
            <v>Pavimento rigido, com 8cm de espessura, em concreto argamassado com FCK=20MPa, colorido com oxido de ferro vermelho sintetico, juntas serradas, lona plastica de polietileno de 0,20mm, e camada regularizadora de po de pedra, compactada mecanicamente, com acabamento de superficie desempenado, camurcado e vassourado, cu</v>
          </cell>
        </row>
        <row r="32699">
          <cell r="A32699" t="str">
            <v>BP09.10.0500</v>
          </cell>
          <cell r="B32699" t="str">
            <v>Pavimento rigido em concreto usinado FCK=20MPa, colorido com oxido de ferro vermelho sintetico, com acabamento de superficie desempenado e camurcado, espessura de 8cm, juntas serradas a cada 1,5m, preenchidas com selante de silicone, lona plastica de polietileno de 0,20mm, e camada regularizadora de</v>
          </cell>
        </row>
        <row r="32700">
          <cell r="A32700" t="str">
            <v>BP09.10.0600</v>
          </cell>
          <cell r="B32700" t="str">
            <v>Junta de retracao, serrada com disco de diamantes, para pavimentos de placas de concreto, com 5cm de profundidade, somente o corte, exclusive preenchimento e barras de ligacao e de transferencia.(desonerado) m</v>
          </cell>
        </row>
        <row r="32701">
          <cell r="A32701" t="str">
            <v>BP09.15.0050</v>
          </cell>
          <cell r="B32701" t="str">
            <v>Junta de retracao, serrada com disco de diamante, em revestimento de placas de concreto, com 5cm de profundidade, inclusive preenchimento de asfalto diluido CM-30, exclusive barras de ligacao e de transferencia.(desonerado) m</v>
          </cell>
        </row>
        <row r="32702">
          <cell r="A32702" t="str">
            <v>BP09.15.0100</v>
          </cell>
          <cell r="B32702" t="str">
            <v xml:space="preserve">Junta de retracao, em revestimento de placa de concreto do tipo encaixe (macho e femea), inclusive preenchimento de asfalto diluido CM-30, exclusive barras de ligacao e de transferencia.(desonerado) </v>
          </cell>
        </row>
        <row r="32703">
          <cell r="A32703" t="str">
            <v>BP09.15.0150</v>
          </cell>
          <cell r="B32703" t="str">
            <v xml:space="preserve">Limpeza e preenchimento de junta de retracao, com asfalto duluido CM-30, exclusive corte, barras de ligacao e de transferencia.(desonerado) </v>
          </cell>
        </row>
        <row r="32704">
          <cell r="A32704" t="str">
            <v>BP09.15.0200</v>
          </cell>
          <cell r="B32704" t="str">
            <v>Assentamento de artefato de concreto, sobre colchao de po-de-pedra, areia ou material equivalente, com fornecimento de todos os materiais, exclusive o artefato de concreto, inclusive rejuntamento, de acordo com as especificacoes da PCRJ.(desonerado) m2</v>
          </cell>
        </row>
        <row r="32705">
          <cell r="A32705" t="str">
            <v>BP09.20.0050</v>
          </cell>
          <cell r="B32705" t="str">
            <v>Reassentamento de artefato de concreto, com reaproveitamento deste, com limpeza de rejunte aderente, sobre colchao de po-de-pedra, areia ou material equivalente, inclusive fornecimento de todos os materiais, inclusive rejuntamento.(desonerado)</v>
          </cell>
        </row>
        <row r="32706">
          <cell r="A32706" t="str">
            <v>BP09.20.0100</v>
          </cell>
          <cell r="B32706" t="str">
            <v>Reassentamento de artefato de concreto, com reaproveitamento deste, sobre colchao de po-de-pedra, areia ou material equivalente e o fornecimento de todos os materiais.(desonerado) m2</v>
          </cell>
        </row>
        <row r="32707">
          <cell r="A32707" t="str">
            <v>BP09.20.0103</v>
          </cell>
          <cell r="B32707" t="str">
            <v>Pavimentacao com blocos vazados de concreto, medindo: (50x50x10)cm, assentes em camadas de areia grossa de 2cm, exclusive preparo do terreno, Concregrama CGD, Neo-Rex ou similar. Fornecimento e assentamento.(desonerado) m2</v>
          </cell>
        </row>
        <row r="32708">
          <cell r="A32708" t="str">
            <v>BP09.20.0150</v>
          </cell>
          <cell r="B32708" t="str">
            <v>Pavimentacao com blocos vazados de concreto, medindo: (60x45x7,5)cm, assentes em camadas de areia grossa de 2cm, exclusive preparo do terreno, Concregrama CG7, Neo-Rex ou similar. Fornecimento e assentamento.(desonerado) m2</v>
          </cell>
        </row>
        <row r="32709">
          <cell r="A32709" t="str">
            <v>BP09.20.0153</v>
          </cell>
          <cell r="B32709" t="str">
            <v>Rejuntamento de artefato de concreto, com argamassa de cimento e areia no traco 0,04375 com fornecimento de todos os materiais.(desonerado) m2</v>
          </cell>
        </row>
        <row r="32710">
          <cell r="A32710" t="str">
            <v>BP09.20.0300</v>
          </cell>
          <cell r="B32710" t="str">
            <v>Revestimento intertravado com pecas (blocos) de concreto com cimento, cor natural, com resistencia a compressao de 35MPa, altamente vibro-prensados, (16 faces), holandes (retangular), com espessura de 6cm, com todos os materiais e equipamentos, inclusive compactacao com soquete vibratorio, corte dos blocos para arremate, com m</v>
          </cell>
        </row>
        <row r="32711">
          <cell r="A32711" t="str">
            <v>BP09.20.0350</v>
          </cell>
          <cell r="B32711" t="str">
            <v>Revestimento intertravado com pecas (blocos) de concreto com cimento, colorido; nas cores vermelho, amarelo, preto e variacoes, com resistencia a compressao de 35MPa, altamente vibro-prensados, (16 faces), holandes (retangular), com espessura de 6cm, com todos os materiais e equipamentos, inclusive compactacao com soquete vibratorio,</v>
          </cell>
        </row>
        <row r="32712">
          <cell r="A32712" t="str">
            <v>BP09.20.0353</v>
          </cell>
          <cell r="B32712" t="str">
            <v>Revestimento intertravado com pecas (blocos) de concreto com cimento, cor natural, com resistencia a compressao de 35MPa, altamente vibro-prensados, (16 faces), holandes (retangular), com espessura de 8cm, com todos os materiais e equipamentos, inclusive compactacao com soquete vibratorio, corte dos blocos para arremate, com m</v>
          </cell>
        </row>
        <row r="32713">
          <cell r="A32713" t="str">
            <v>BP09.20.0356</v>
          </cell>
          <cell r="B32713" t="str">
            <v>Revestimento intertravado com pecas (blocos) de concreto com cimento, colorido; nas cores vermelho, amarelo, preto e variacoes, com resistencia a compressao de 35MPa, altamente vibro-prensados, (16 faces), holandes (retangular), com espessura de 8cm, com todos os materiais e equipamentos, inclusive compactacao com soquete vibratorio,</v>
          </cell>
        </row>
        <row r="32714">
          <cell r="A32714" t="str">
            <v>BP09.20.0359</v>
          </cell>
          <cell r="B32714" t="str">
            <v>Revestimento intertravado com pecas (blocos) de concreto com cimento, cor natural, com resistencia a compressao de 35MPa, altamente vibro-prensados, (16 faces), holandes (retangular), com espessura de 10cm, com todos os materiais e equipamentos, inclusive compactacao com soquete vibratorio, corte dos blocos para arremate, com m</v>
          </cell>
        </row>
        <row r="32715">
          <cell r="A32715" t="str">
            <v>BP09.20.0362</v>
          </cell>
          <cell r="B32715" t="str">
            <v>Revestimento intertravado com pecas (blocos) de concreto com cimento, cor natural, com resistencia a compressao de 50MPa, altamente vibro-prensados, (16 faces), holandes (retangular), com espessura de 10cm, com todos os materiais e equipamentos, inclusive compactacao com soquete vibratorio, corte dos blocos para arremate, com m</v>
          </cell>
        </row>
        <row r="32716">
          <cell r="A32716" t="str">
            <v>BP09.20.0365</v>
          </cell>
          <cell r="B32716" t="str">
            <v>Revestimento intertravado com pecas (blocos) de concreto com cimento, colorido; nas cores vermelho, amarelo, preto e variacoes, com resistencia a compressao de 35MPa, altamente vibro-prensados, (16 faces), holandes (retangular), com espessura de 10cm, com todos os materiais e equipamentos, inclusive compactacao com soquete vibratorio,</v>
          </cell>
        </row>
        <row r="32717">
          <cell r="A32717" t="str">
            <v>BP09.20.0368</v>
          </cell>
          <cell r="B32717" t="str">
            <v>Paralelepipedos. Fornecimento.(desonerado) u</v>
          </cell>
        </row>
        <row r="32718">
          <cell r="A32718" t="str">
            <v>BP09.25.0050</v>
          </cell>
          <cell r="B32718" t="str">
            <v>Assentamento de paralelepipedos com reaproveitamento destes, fornecimento de po-de-pedra e rejuntamento com betume e cascalhinho.(desonerado) m2</v>
          </cell>
        </row>
        <row r="32719">
          <cell r="A32719" t="str">
            <v>BP09.25.0100</v>
          </cell>
          <cell r="B32719" t="str">
            <v>Assentamento de paralelepipedos com reaproveitamento destes e fornecimento de po-de-pedra e rejuntamento com argamassa de cimento e areia no traco 1:3.(desonerado) m2</v>
          </cell>
        </row>
        <row r="32720">
          <cell r="A32720" t="str">
            <v>BP09.25.0103</v>
          </cell>
          <cell r="B32720" t="str">
            <v>Arrancamento e reassentamento de paralelepipedos com limpeza de betume, aderente sobre colchao de po-de-pedra, incluindo fornecimento do po-de-pedra, exclusive rejuntamento e fornecimento dos paralelepipedos.(desonerado) m2</v>
          </cell>
        </row>
        <row r="32721">
          <cell r="A32721" t="str">
            <v>BP09.25.0150</v>
          </cell>
          <cell r="B32721" t="str">
            <v>Arrancamento e reassentamento de paralelepipedos com limpeza do betume, aderente sobre colchao de po-de-pedra, inclusive fornecimento de po-de-pedra e rejuntamento com argamassa de cimento e areia no traco 0,04375 exclusive fornecimento dos paralelepipedos.(desonerado) m2</v>
          </cell>
        </row>
        <row r="32722">
          <cell r="A32722" t="str">
            <v>BP09.25.0153</v>
          </cell>
          <cell r="B32722" t="str">
            <v>Assentamento de paralelepipedos com reaproveitamento destes, inclusive fornecimento de po-de-pedra, exclusive rejuntamento.(desonerado) m2</v>
          </cell>
        </row>
        <row r="32723">
          <cell r="A32723" t="str">
            <v>BP09.25.0156</v>
          </cell>
          <cell r="B32723" t="str">
            <v>Reassentamento de paralelepipedos, com reaproveitamento deste, com limpeza de rejunto aderido, sobre colchao de po-de-pedra, areia ou material equivalente, inclusive fornecimento de todos os materiais e o rejuntamento.(desonerado) m2</v>
          </cell>
        </row>
        <row r="32724">
          <cell r="A32724" t="str">
            <v>BP09.25.0200</v>
          </cell>
          <cell r="B32724" t="str">
            <v>Rejuntamento de pavimentacao de paralelepipedos com betume e cascalhinho, exclusive o fornecimento do betume.(desonerado) m</v>
          </cell>
        </row>
        <row r="32725">
          <cell r="A32725" t="str">
            <v>BP09.25.0250</v>
          </cell>
          <cell r="B32725" t="str">
            <v>Rejuntamento de revestimento em paralelepipedos, com CAP-40 e Brita 0 inclusive fornecimento de todos os materiais.(desonerado) m</v>
          </cell>
        </row>
        <row r="32726">
          <cell r="A32726" t="str">
            <v>BP09.25.0253</v>
          </cell>
          <cell r="B32726" t="str">
            <v>Pavimentacao com paralelepipedos sobre colchao de po-de-pedra e rejuntamento com betume e cascalhinho, inclusive fornecimento de todos os materiais.(desonerado) m2</v>
          </cell>
        </row>
        <row r="32727">
          <cell r="A32727" t="str">
            <v>BP09.25.0303</v>
          </cell>
          <cell r="B32727" t="str">
            <v xml:space="preserve">Concreto betuminoso usinado a quente, para camada intermediaria (BINDER), de acordo com as especificacoes da PCRJ; exclusive transporte da usina para a pista e espalhamento da mistura. t </v>
          </cell>
        </row>
        <row r="32728">
          <cell r="A32728" t="str">
            <v>BP10.05.0050</v>
          </cell>
          <cell r="B32728" t="str">
            <v>Concreto betuminoso usinado a quente, para camada de rolamento, de acordo com as especificacoes da PCRJ; exclusive transporte da usina para a pista e espalhamento da mistura. t</v>
          </cell>
        </row>
        <row r="32729">
          <cell r="A32729" t="str">
            <v>BP10.05.0100</v>
          </cell>
          <cell r="B32729" t="str">
            <v xml:space="preserve">Concreto asfaltico pre-misturado a frio, conforme Caderno de Encargos - PCRJ. O preco indeniza as operacoes de execucao, o fornecimento e o transporte dos materiais empregados, e aplica-se ao volume executado, medido apos a compressao. m3 </v>
          </cell>
        </row>
        <row r="32730">
          <cell r="A32730" t="str">
            <v>BP10.05.0150</v>
          </cell>
          <cell r="B32730" t="str">
            <v>Concreto Asfaltico Usinado a Quente, com asfalto borracha, utilizando no minimo 0,15 de borracha granulada de pneus, satisfazendo as propriedades da Norma do DER/PR-ES-P-28/5, atendendo as normas de seguranca e do meio ambiente, para camada de rolamento, de acordo com as especificacoes da PCRJ, exc</v>
          </cell>
        </row>
        <row r="32731">
          <cell r="A32731" t="str">
            <v>BP10.05.0170</v>
          </cell>
          <cell r="B32731" t="str">
            <v xml:space="preserve">Espalhamento manual e compactacao mecanica de concreto asfaltico usinado a quente, ou de pre-misturado, exclusive fornecimento de todos os materiais. </v>
          </cell>
        </row>
        <row r="32732">
          <cell r="A32732" t="str">
            <v>BP10.05.0200</v>
          </cell>
          <cell r="B32732" t="str">
            <v xml:space="preserve">Espalhamento com motonivelaora e compactacao mecanica de qualquer tipo de revestimento asfaltico, executado de acordo com as especificacoes da PCRJ. </v>
          </cell>
        </row>
        <row r="32733">
          <cell r="A32733" t="str">
            <v>BP10.05.0250</v>
          </cell>
          <cell r="B32733" t="str">
            <v xml:space="preserve">Espalhamento com vibro acabadora convencional e compactacao mecanica de qualquer tipo de concreto asfaltico usinado a quente, executado de acordo com as especificacoes da PCRJ, exclusive os materiais. </v>
          </cell>
        </row>
        <row r="32734">
          <cell r="A32734" t="str">
            <v>BP10.05.0300</v>
          </cell>
          <cell r="B32734" t="str">
            <v xml:space="preserve">Espalhamento com vibro acabadora eletronica e compactacao mecanica de qualquer tipo de concreto asfaltico usinado a quente, executado de acordo com as especificacoes da PCRJ. </v>
          </cell>
        </row>
        <row r="32735">
          <cell r="A32735" t="str">
            <v>BP10.05.0303</v>
          </cell>
          <cell r="B32735" t="str">
            <v>Manta geotextil de poliester, em uma camada, sobre pavimentacao betuminosa tipo OP-20, Bidim ou similar. Fornecimento e colocacao. m</v>
          </cell>
        </row>
        <row r="32736">
          <cell r="A32736" t="str">
            <v>BP10.05.0350</v>
          </cell>
          <cell r="B32736" t="str">
            <v>Reparador instantaneo de pavimentos (concreto asfaltico nao emulsionado) para aplicacao a frio, embalado em sacos multifoliados de papel Kraft com 40 Kg. Fornecimento e aplicacao (espalhamento). m3 4</v>
          </cell>
        </row>
        <row r="32737">
          <cell r="A32737" t="str">
            <v>BP10.05.0355</v>
          </cell>
          <cell r="B32737" t="str">
            <v>Pintura de ligacao, inclusive limpeza do trecho a ser trabalhado. m</v>
          </cell>
        </row>
        <row r="32738">
          <cell r="A32738" t="str">
            <v>BP10.05.0400</v>
          </cell>
          <cell r="B32738" t="str">
            <v xml:space="preserve">Piso sintetico para atletismo, moldado no local, sem juntas ou emendas, com 2 camadas distintas, sendo a anterior composta de uma manta flexivel de granulos preto de borracha vulcanizada de granulometria controlada, aglomerados com resinas de poliuretano, moldado in loco sobre a base, com aplicacao </v>
          </cell>
        </row>
        <row r="32739">
          <cell r="A32739" t="str">
            <v>BP10.05.0450</v>
          </cell>
          <cell r="B32739" t="str">
            <v>Recomposicao de revestimento em concreto asfaltico usinado a quente, executado em areas de pequenas dimensoes; exclusive corte, pintura de ligacao e fornecimento de todos os materiais. m</v>
          </cell>
        </row>
        <row r="32740">
          <cell r="A32740" t="str">
            <v>BP10.05.0500</v>
          </cell>
          <cell r="B32740" t="str">
            <v>Reforco ou tratamento para trincamentos, com revestimento betuminoso, feito com manta de geogrelha flexivel de poliester de alta tenacidade oude fibra de vidro revestida com polimero a elevada temperatura (minimo de 180 oC), combinado com manta nao tecida ultra leve, em forma de grelh</v>
          </cell>
        </row>
        <row r="32741">
          <cell r="A32741" t="str">
            <v>BP10.05.0550</v>
          </cell>
          <cell r="B32741" t="str">
            <v>Micro revestimento asfaltico a frio, com emprego de emulsao modificada com polimeros, aditivo de controle de rompimento, abertura ao trafego no maximo em 2h, consumo por m2 entre 10Kg a 12Kg, em uma unica camada, com emprego da faixa III ou IV da I</v>
          </cell>
        </row>
        <row r="32742">
          <cell r="A32742" t="str">
            <v>BP10.05.0600</v>
          </cell>
          <cell r="B32742" t="str">
            <v>Revestimento de concreto betuminoso usinado a quente, para camada de rolamento, com 4cm de espessura, exclusive transporte da usina para a pista de imprimacao. m2</v>
          </cell>
        </row>
        <row r="32743">
          <cell r="A32743" t="str">
            <v>BP10.05.0650</v>
          </cell>
          <cell r="B32743" t="str">
            <v>Revestimento de concreto betuminoso usinado a quente, espalhado manualmente, com 4cm de espessura, exclusive transporte da usina para o local de aplicacao. m2</v>
          </cell>
        </row>
        <row r="32744">
          <cell r="A32744" t="str">
            <v>BP10.05.0651</v>
          </cell>
          <cell r="B32744" t="str">
            <v>Revestimento de concreto betuminoso usinado a quente, com 5 cm de espessura, executado em uma camada, de acordo com as instrucoes do DER-RJ, exclusive o transporte da usina para o local de aplicacao. m2</v>
          </cell>
        </row>
        <row r="32745">
          <cell r="A32745" t="str">
            <v>BP10.05.0653</v>
          </cell>
          <cell r="B32745" t="str">
            <v>Revestimento de concreto betuminoso usinado a quente, com 8cm de espessura, executado em 2 camadas, sendo a inferior de ligacao (Binder), com 4cm de espessura e a superior de rolamento, conforme Caderno de Encargos - PCRJ, exclusive transporte da usina para a pista. m2</v>
          </cell>
        </row>
        <row r="32746">
          <cell r="A32746" t="str">
            <v>BP10.05.0656</v>
          </cell>
          <cell r="B32746" t="str">
            <v>Revestimento de concreto betuminoso usinado a quente, com 10cm de espessura, executado em 2 camadas, sendo a inferior de ligacao (Binder), com 6cm de espessura e a superior de rolamento, inclusive pintura de ligacao entre as camadas, conforme Caderno de Encargos - PCRJ, exclusive tran</v>
          </cell>
        </row>
        <row r="32747">
          <cell r="A32747" t="str">
            <v>BP10.05.0659</v>
          </cell>
          <cell r="B32747" t="str">
            <v xml:space="preserve">Revestimento de concreto betuminoso usinado a quente, executado em uma camada, de acordo com as instrucoes do DER-RJ, exclusive o transporte da usina para o local de aplicacao. t </v>
          </cell>
        </row>
        <row r="32748">
          <cell r="A32748" t="str">
            <v>BP10.05.0670</v>
          </cell>
          <cell r="B32748" t="str">
            <v>Revestimento de concreto asfaltico, com polimero, usinado a quente, com 5cm de espessura, executado com vibroacabadora com controle eletronico e mesa extensiva de no minimo 7m, conforme especificacoes da Prefeitura da Cidade do Rio de Janeiro. m</v>
          </cell>
        </row>
        <row r="32749">
          <cell r="A32749" t="str">
            <v>BP10.05.0700</v>
          </cell>
          <cell r="B32749" t="str">
            <v>Revestimento de concreto asfaltico, com polimero, usinado a quente, com 7cm de espessura, executado com vibroacabadora com controle eletronico e mesa extensiva de no minimo 7m, conforme especificacoes da Prefeitura da Cidade do Rio de Janeiro. m2</v>
          </cell>
        </row>
        <row r="32750">
          <cell r="A32750" t="str">
            <v>BP10.05.0703</v>
          </cell>
          <cell r="B32750" t="str">
            <v>Revestimento em concreto asfaltico usinado a quente, com cimento asfaltico aditivado com polimero, com ponto de amolecimento superior a 80o C, contento aditivo de mistura morna resistente a estocagem que permita espalhamento e compactacao da mistura em temperatura inferior a 140 o C, com incorp</v>
          </cell>
        </row>
        <row r="32751">
          <cell r="A32751" t="str">
            <v>BP10.05.0715</v>
          </cell>
          <cell r="B32751" t="str">
            <v>Revestimento em concreto asfaltico usinado a quente, com cimento asfaltico aditivado com polimero, tipo SMA, com ponto de amolecimento superior a 80o C, contendo aditivo de mistura morna resistente a estocagem que permita espalhamento e compactacao da mistura em temperatura inferior a 140o C, ate</v>
          </cell>
        </row>
        <row r="32752">
          <cell r="A32752" t="str">
            <v>BP10.05.0725</v>
          </cell>
          <cell r="B32752" t="str">
            <v>Revestimento de saibro executado manualmente, comprimido em camada; exclusive o fornecimento e o transporte do saibro, sendo a camada medida apos a compressao. m</v>
          </cell>
        </row>
        <row r="32753">
          <cell r="A32753" t="str">
            <v>BP10.05.0750</v>
          </cell>
          <cell r="B32753" t="str">
            <v>Revestimento de saibro executado mecanicamente (motoniveladora e rolo), comprimido em camada; exclusive o fornecimento e o transporte do saibro, sendo a camada medida apos a compressao. m</v>
          </cell>
        </row>
        <row r="32754">
          <cell r="A32754" t="str">
            <v>BP10.05.0800</v>
          </cell>
          <cell r="B32754" t="str">
            <v>Pavimento rigido com armadura simples, com 10cm de espessura, em concreto de 20 MPa, monolitica, com juntas serradas, incluindo nivelamento da base com nivel, colocacao de lona plastica de polietileno de 200mc, tela eletro-soldada Telcon Q-92 com 0,1 de superposicao, para execucao de Quadra Poliespo</v>
          </cell>
        </row>
        <row r="32755">
          <cell r="A32755" t="str">
            <v>BP10.10.0050</v>
          </cell>
          <cell r="B32755" t="str">
            <v>Pavimento rigido, com 8cm de espessura, em concreto argamassado com FCK=20MPa, colorido com oxido de ferro vermelho sintetico, juntas serradas, lona plastica de polietileno de 0,20mm, e camada regularizadora de po de pedra, compactada mecanicamente, com acabamento de superficie desempenado, camurcado e vassourado, cu</v>
          </cell>
        </row>
        <row r="32756">
          <cell r="A32756" t="str">
            <v>BP10.10.0500</v>
          </cell>
          <cell r="B32756" t="str">
            <v>Pavimento rigido em concreto usinado FCK=20MPa, colorido com oxido de ferro vermelho sintetico, com acabamento de superficie desempenado e camurcado, espessura de 8cm, juntas serradas a cada 1,5m, preenchidas com selante de silicone, lona plastica de polietileno de 0,20mm, e camada regularizadora de</v>
          </cell>
        </row>
        <row r="32757">
          <cell r="A32757" t="str">
            <v>BP10.10.0600</v>
          </cell>
          <cell r="B32757" t="str">
            <v>Junta de retracao, serrada com disco de diamantes, para pavimentos de placas de concreto, com 5cm de profundidade, somente o corte, exclusive preenchimento e barras de ligacao e de transferencia. m</v>
          </cell>
        </row>
        <row r="32758">
          <cell r="A32758" t="str">
            <v>BP10.15.0050</v>
          </cell>
          <cell r="B32758" t="str">
            <v>Junta de retracao, serrada com disco de diamante, em revestimento de placas de concreto, com 5cm de profundidade, inclusive preenchimento de asfalto diluido CM-30, exclusive barras de ligacao e de transferencia. m</v>
          </cell>
        </row>
        <row r="32759">
          <cell r="A32759" t="str">
            <v>BP10.15.0100</v>
          </cell>
          <cell r="B32759" t="str">
            <v>Junta de retracao, em revestimento de placa de concreto do tipo encaixe (macho e femea), inclusive preenchimento de asfalto diluido CM-30, exclusive barras de ligacao e de transferencia. m</v>
          </cell>
        </row>
        <row r="32760">
          <cell r="A32760" t="str">
            <v>BP10.15.0150</v>
          </cell>
          <cell r="B32760" t="str">
            <v xml:space="preserve">Limpeza e preenchimento de junta de retracao, com asfalto duluido CM-30, exclusive corte, barras de ligacao e de transferencia. </v>
          </cell>
        </row>
        <row r="32761">
          <cell r="A32761" t="str">
            <v>BP10.15.0200</v>
          </cell>
          <cell r="B32761" t="str">
            <v>Assentamento de artefato de concreto, sobre colchao de po-de-pedra, areia ou material equivalente, com fornecimento de todos os materiais, exclusive o artefato de concreto, inclusive rejuntamento, de acordo com as especificacoes da PCRJ. m</v>
          </cell>
        </row>
        <row r="32762">
          <cell r="A32762" t="str">
            <v>BP10.20.0050</v>
          </cell>
          <cell r="B32762" t="str">
            <v>Reassentamento de artefato de concreto, com reaproveitamento deste, com limpeza de rejunte aderente, sobre colchao de po-de-pedra, areia ou material equivalente, inclusive fornecimento de todos os materiais, inclusive rejuntamento. m2</v>
          </cell>
        </row>
        <row r="32763">
          <cell r="A32763" t="str">
            <v>BP10.20.0100</v>
          </cell>
          <cell r="B32763" t="str">
            <v>Reassentamento de artefato de concreto, com reaproveitamento deste, sobre colchao de po-de-pedra, areia ou material equivalente e o fornecimento de todos os materiais. m2</v>
          </cell>
        </row>
        <row r="32764">
          <cell r="A32764" t="str">
            <v>BP10.20.0103</v>
          </cell>
          <cell r="B32764" t="str">
            <v>Pavimentacao com blocos vazados de concreto, medindo: (50x50x10)cm, assentes em camadas de areia grossa de 2cm, exclusive preparo do terreno, Concregrama CGD, Neo-Rex ou similar. Fornecimento e assentamento. m2</v>
          </cell>
        </row>
        <row r="32765">
          <cell r="A32765" t="str">
            <v>BP10.20.0150</v>
          </cell>
          <cell r="B32765" t="str">
            <v>Pavimentacao com blocos vazados de concreto, medindo: (60x45x7,5)cm, assentes em camadas de areia grossa de 2cm, exclusive preparo do terreno, Concregrama CG7, Neo-Rex ou similar. Fornecimento e assentamento. m2</v>
          </cell>
        </row>
        <row r="32766">
          <cell r="A32766" t="str">
            <v>BP10.20.0153</v>
          </cell>
          <cell r="B32766" t="str">
            <v>Rejuntamento de artefato de concreto, com argamassa de cimento e areia no traco 0,04375 com fornecimento de todos os materiais. m</v>
          </cell>
        </row>
        <row r="32767">
          <cell r="A32767" t="str">
            <v>BP10.20.0300</v>
          </cell>
          <cell r="B32767" t="str">
            <v>Revestimento intertravado com pecas (blocos) de concreto com cimento, cor natural, com resistencia a compressao de 35MPa, altamente vibro-prensados, (16 faces), holandes (retangular), com espessura de 6cm, com todos os materiais e equipamentos, inclusive compactacao com soquete vibratorio, corte dos blocos para arremate, com m</v>
          </cell>
        </row>
        <row r="32768">
          <cell r="A32768" t="str">
            <v>BP10.20.0350</v>
          </cell>
          <cell r="B32768" t="str">
            <v>Revestimento intertravado com pecas (blocos) de concreto com cimento, colorido; nas cores vermelho, amarelo, preto e variacoes, com resistencia a compressao de 35MPa, altamente vibro-prensados, (16 faces), holandes (retangular), com espessura de 6cm, com todos os materiais e equipamentos, inclusive compactacao com soquete vibratorio,</v>
          </cell>
        </row>
        <row r="32769">
          <cell r="A32769" t="str">
            <v>BP10.20.0353</v>
          </cell>
          <cell r="B32769" t="str">
            <v>Revestimento intertravado com pecas (blocos) de concreto com cimento, cor natural, com resistencia a compressao de 35MPa, altamente vibro-prensados, (16 faces), holandes (retangular), com espessura de 8cm, com todos os materiais e equipamentos, inclusive compactacao com soquete vibratorio, corte dos blocos para arremate, com m</v>
          </cell>
        </row>
        <row r="32770">
          <cell r="A32770" t="str">
            <v>BP10.20.0356</v>
          </cell>
          <cell r="B32770" t="str">
            <v>Revestimento intertravado com pecas (blocos) de concreto com cimento, colorido; nas cores vermelho, amarelo, preto e variacoes, com resistencia a compressao de 35MPa, altamente vibro-prensados, (16 faces), holandes (retangular), com espessura de 8cm, com todos os materiais e equipamentos, inclusive compactacao com soquete vibratorio,</v>
          </cell>
        </row>
        <row r="32771">
          <cell r="A32771" t="str">
            <v>BP10.20.0359</v>
          </cell>
          <cell r="B32771" t="str">
            <v>Revestimento intertravado com pecas (blocos) de concreto com cimento, cor natural, com resistencia a compressao de 35MPa, altamente vibro-prensados, (16 faces), holandes (retangular), com espessura de 10cm, com todos os materiais e equipamentos, inclusive compactacao com soquete vibratorio, corte dos blocos para arremate, com m</v>
          </cell>
        </row>
        <row r="32772">
          <cell r="A32772" t="str">
            <v>BP10.20.0362</v>
          </cell>
          <cell r="B32772" t="str">
            <v>Revestimento intertravado com pecas (blocos) de concreto com cimento, cor natural, com resistencia a compressao de 50MPa, altamente vibro-prensados, (16 faces), holandes (retangular), com espessura de 10cm, com todos os materiais e equipamentos, inclusive compactacao com soquete vibratorio, corte dos blocos para arremate, com m</v>
          </cell>
        </row>
        <row r="32773">
          <cell r="A32773" t="str">
            <v>BP10.20.0365</v>
          </cell>
          <cell r="B32773" t="str">
            <v>Revestimento intertravado com pecas (blocos) de concreto com cimento, colorido; nas cores vermelho, amarelo, preto e variacoes, com resistencia a compressao de 35MPa, altamente vibro-prensados, (16 faces), holandes (retangular), com espessura de 10cm, com todos os materiais e equipamentos, inclusive compactacao com soquete vibratorio,</v>
          </cell>
        </row>
        <row r="32774">
          <cell r="A32774" t="str">
            <v>BP10.20.0368</v>
          </cell>
          <cell r="B32774" t="str">
            <v>Paralelepipedos. Fornecimento. u</v>
          </cell>
        </row>
        <row r="32775">
          <cell r="A32775" t="str">
            <v>BP10.25.0050</v>
          </cell>
          <cell r="B32775" t="str">
            <v>Assentamento de paralelepipedos com reaproveitamento destes, fornecimento de po-de-pedra e rejuntamento com betume e cascalhinho. m2</v>
          </cell>
        </row>
        <row r="32776">
          <cell r="A32776" t="str">
            <v>BP10.25.0100</v>
          </cell>
          <cell r="B32776" t="str">
            <v>Assentamento de paralelepipedos com reaproveitamento destes e fornecimento de po-de-pedra e rejuntamento com argamassa de cimento e areia no traco 1:3. m2</v>
          </cell>
        </row>
        <row r="32777">
          <cell r="A32777" t="str">
            <v>BP10.25.0103</v>
          </cell>
          <cell r="B32777" t="str">
            <v>Arrancamento e reassentamento de paralelepipedos com limpeza de betume, aderente sobre colchao de po-de-pedra, incluindo fornecimento do po-de-pedra, exclusive rejuntamento e fornecimento dos paralelepipedos. m2</v>
          </cell>
        </row>
        <row r="32778">
          <cell r="A32778" t="str">
            <v>BP10.25.0150</v>
          </cell>
          <cell r="B32778" t="str">
            <v>Arrancamento e reassentamento de paralelepipedos com limpeza do betume, aderente sobre colchao de po-de-pedra, inclusive fornecimento de po-de-pedra e rejuntamento com argamassa de cimento e areia no traco 0,04375 exclusive fornecimento dos paralelepipedos. m2</v>
          </cell>
        </row>
        <row r="32779">
          <cell r="A32779" t="str">
            <v>BP10.25.0153</v>
          </cell>
          <cell r="B32779" t="str">
            <v>Assentamento de paralelepipedos com reaproveitamento destes, inclusive fornecimento de po-de-pedra, exclusive rejuntamento. m2</v>
          </cell>
        </row>
        <row r="32780">
          <cell r="A32780" t="str">
            <v>BP10.25.0156</v>
          </cell>
          <cell r="B32780" t="str">
            <v>Reassentamento de paralelepipedos, com reaproveitamento deste, com limpeza de rejunto aderido, sobre colchao de po-de-pedra, areia ou material equivalente, inclusive fornecimento de todos os materiais e o rejuntamento. m2</v>
          </cell>
        </row>
        <row r="32781">
          <cell r="A32781" t="str">
            <v>BP10.25.0200</v>
          </cell>
          <cell r="B32781" t="str">
            <v>Rejuntamento de pavimentacao de paralelepipedos com betume e cascalhinho, exclusive o fornecimento do betume. m</v>
          </cell>
        </row>
        <row r="32782">
          <cell r="A32782" t="str">
            <v>BP10.25.0250</v>
          </cell>
          <cell r="B32782" t="str">
            <v>Rejuntamento de revestimento em paralelepipedos, com CAP-40 e Brita 0 inclusive fornecimento de todos os materiais. m2</v>
          </cell>
        </row>
        <row r="32783">
          <cell r="A32783" t="str">
            <v>BP10.25.0253</v>
          </cell>
          <cell r="B32783" t="str">
            <v>Pavimentacao com paralelepipedos sobre colchao de po-de-pedra e rejuntamento com betume e cascalhinho, inclusive fornecimento de todos os materiais. m2</v>
          </cell>
        </row>
        <row r="32784">
          <cell r="A32784" t="str">
            <v>BP10.25.0303</v>
          </cell>
          <cell r="B32784" t="str">
            <v>Corte mecanico com fresadora a frio, em zona urbana sem interferencias, inclusive coleta do material em caminhao basculante, exclusive transporte do material.(desonerado) m3</v>
          </cell>
        </row>
        <row r="32785">
          <cell r="A32785" t="str">
            <v>BP14.05.0051</v>
          </cell>
          <cell r="B32785" t="str">
            <v xml:space="preserve">Corte mecanico com fresadora a frio, em concreto asfaltico, em zona urbana com interferencias, inclusive coleta do material em caminhao basculante, exclusive transporte do material.(desonerado) m3 </v>
          </cell>
        </row>
        <row r="32786">
          <cell r="A32786" t="str">
            <v>BP14.05.0060</v>
          </cell>
          <cell r="B32786" t="str">
            <v xml:space="preserve">Reciclagem de pavimento (tecnica de espuma de asfalto), com a adicao de CAP 50/70, cimento portland e agua e todos os materiais necessarios, com ate 15cm de espessura, considerando a execucao no periodo diurno e em meia pista. (volume medido apos a compactacao).(desonerado) m3 </v>
          </cell>
        </row>
        <row r="32787">
          <cell r="A32787" t="str">
            <v>BP14.05.0100</v>
          </cell>
          <cell r="B32787" t="str">
            <v>Corte mecanico com fresadora a frio, em zona urbana sem interferencias, inclusive coleta do material em caminhao basculante, exclusive transporte do material. m3</v>
          </cell>
        </row>
        <row r="32788">
          <cell r="A32788" t="str">
            <v>BP15.05.0051</v>
          </cell>
          <cell r="B32788" t="str">
            <v xml:space="preserve">Corte mecanico com fresadora a frio, em concreto asfaltico, em zona urbana com interferencias, inclusive coleta do material em caminhao basculante, exclusive transporte do material. m3 </v>
          </cell>
        </row>
        <row r="32789">
          <cell r="A32789" t="str">
            <v>BP15.05.0060</v>
          </cell>
          <cell r="B32789" t="str">
            <v xml:space="preserve">Reciclagem de pavimento (tecnica de espuma de asfalto), com a adicao de CAP 50/70, cimento portland e agua e todos os materiais necessarios, com ate 15cm de espessura, considerando a execucao no periodo diurno e em meia pista. (volume medido apos a compactacao). m3 </v>
          </cell>
        </row>
        <row r="32790">
          <cell r="A32790" t="str">
            <v>BP15.05.0100</v>
          </cell>
          <cell r="B32790" t="str">
            <v xml:space="preserve">Meio-fio em granito, com secao de (20x25)cm, formato de paralelogramo com angulo de 83o, superficies sem polimento com chanfro de 1cm na parte superior, em uma das faces. Fornecimento e assentamento.(desonerado) </v>
          </cell>
        </row>
        <row r="32791">
          <cell r="A32791" t="str">
            <v>BP19.05.0050</v>
          </cell>
          <cell r="B32791" t="str">
            <v xml:space="preserve">Meio-fio reto de granito, altura de 0,35m, apicoado comum, fornecimento e assentamento com rejuntamento de argamassa de cimento e areia no traco 1:4.(desonerado) </v>
          </cell>
        </row>
        <row r="32792">
          <cell r="A32792" t="str">
            <v>BP19.05.0053</v>
          </cell>
          <cell r="B32792" t="str">
            <v>Travessao ou tento de granito, fornecimento e assentamento com rejuntamento de argamassa de cimento e areia no traco 1:4.(desonerado) m</v>
          </cell>
        </row>
        <row r="32793">
          <cell r="A32793" t="str">
            <v>BP19.05.0100</v>
          </cell>
          <cell r="B32793" t="str">
            <v>Cordao de concreto simples, com seccao de (6x25)cm, moldados no local, inclusive escavacao e reaterro.(desonerado) m</v>
          </cell>
        </row>
        <row r="32794">
          <cell r="A32794" t="str">
            <v>BP19.10.0050</v>
          </cell>
          <cell r="B32794" t="str">
            <v>Cordao de concreto simples, com seccao de (10x25)cm, moldados no local, inclusive escavacao e reaterro.(desonerado) m</v>
          </cell>
        </row>
        <row r="32795">
          <cell r="A32795" t="str">
            <v>BP19.10.0053</v>
          </cell>
          <cell r="B32795" t="str">
            <v>Meio-fio de concreto simples (fck=13,5MPa), moldado no local, conforme Caderno de Encargos - PCRJ, medindo 0,15m na base e com altura de 0,30m, rejuntamento com argamassa de cimento e areia no traco 0,0444444444444444 inclusive o fornecimento de todos os materiais, escavacao e reaterro.(desonerado) m</v>
          </cell>
        </row>
        <row r="32796">
          <cell r="A32796" t="str">
            <v>BP19.10.0100</v>
          </cell>
          <cell r="B32796" t="str">
            <v>Meio-fio reto de concreto simples (fck=15MPa), moldado no local, conforme Caderno de Encargos - PCRJ, medindo 0,15m na base e com altura de 0,45m, rejuntamento com argamassa de cimento e areia no traco 0,0444444444444444 inclusive o fornecimento de todos os materiais, escavacao e reaterro.(desoner</v>
          </cell>
        </row>
        <row r="32797">
          <cell r="A32797" t="str">
            <v>BP19.10.0150</v>
          </cell>
          <cell r="B32797" t="str">
            <v>Meio-fio curvo de concreto simples (fck=13,5MPa), moldado no local, conforme Caderno de Encargos - PCRJ, medindo 0,15m na base e com altura de 0,30m, rejuntamento com argamassa de cimento e areia no traco 1:4; com fornecimento de todos os materiais, escavacao e reaterro.(desonerado) m</v>
          </cell>
        </row>
        <row r="32798">
          <cell r="A32798" t="str">
            <v>BP19.10.0200</v>
          </cell>
          <cell r="B32798" t="str">
            <v>Meio-fio curvo de concreto simples (fck=15MPa), moldado no local, conforme Caderno de Encargos - PCRJ, medindo 0,15m na base e com altura de 0,45m, rejuntamento com argamassa de cimento e areia no traco 0,0444444444444444 inclusive o fornecimento de todos os materiais, escavacao e reaterro.(desoner</v>
          </cell>
        </row>
        <row r="32799">
          <cell r="A32799" t="str">
            <v>BP19.10.0250</v>
          </cell>
          <cell r="B32799" t="str">
            <v>Execucao de meio-fio simples de concreto (15X30cm), moldado no local, com utilizacao de concreto importado de usina fck=25MPa e utilizacao de maquina extrusora, incluindo mobilizacao e desmobilizacao da maquina, alimentacao, manutencao e deslocamento da maquina na obra, operador e ajudante, inclusive materiais, acabamento e ser</v>
          </cell>
        </row>
        <row r="32800">
          <cell r="A32800" t="str">
            <v>BP19.10.0300</v>
          </cell>
          <cell r="B32800" t="str">
            <v>Sarjeta e meio-fio conjugados, de concreto simples (fck=15MPa), moldado no local, conforme Caderno de Encargos - PCRJ, medindo 0,45m de base e com altura de 0,30m, rejuntamento de argamassa de cimento e areia no traco 1:4; inclusive o fornecimento de todos os materiais.(desonerado) m</v>
          </cell>
        </row>
        <row r="32801">
          <cell r="A32801" t="str">
            <v>BP19.15.0050</v>
          </cell>
          <cell r="B32801" t="str">
            <v>Sarjeta e meio-fio conjugados, de concreto simples (fck=35MPa), moldado no local, conforme Caderno de Encargos - PCRJ, medindo 0,45m de base e com altura de 0,30m, rejuntamento de argamassa de cimento e areia no traco 1:4; inclusive o fornecimento de todos os materiais.(desonerado) m</v>
          </cell>
        </row>
        <row r="32802">
          <cell r="A32802" t="str">
            <v>BP19.15.0053</v>
          </cell>
          <cell r="B32802" t="str">
            <v>Sarjeta e meio-fio conjugados, de concreto colorido simples (fck=35MPa), moldado no local, conforme Caderno de Encargos - PCRJ, medindo 0,45m de base e com altura de 0,30m, rejuntamento de argamassa de cimento e areia no traco 1:4; inclusive o fornecimento de todos os materiais.(desoner</v>
          </cell>
        </row>
        <row r="32803">
          <cell r="A32803" t="str">
            <v>BP19.15.0056</v>
          </cell>
          <cell r="B32803" t="str">
            <v>Sarjeta e meio-fio conjugados, de concreto simples (fck=15MPa), moldado no local, conforme Caderno de Encargos - PCRJ, medindo 0,65m de base e com altura de 0,30m, rejuntamento de argamassa de cimento e areia no traco 1:4; inclusive o fornecimento de todos os materiais.(desonerado) m</v>
          </cell>
        </row>
        <row r="32804">
          <cell r="A32804" t="str">
            <v>BP19.15.0059</v>
          </cell>
          <cell r="B32804" t="str">
            <v>Execucao de meio-fio (15X30cm) e sarjeta (30X15cm) conjugados de concreto moldado no local, com utilizacao de concreto importado de usina fck=25MPa, com utilizacao de maquina extrusora, com mobilizacao e desmobilizacao da maquina, alimentacao, lubrificacao e deslocamento da maquina na obra, operador e ajudante, inclusive mate</v>
          </cell>
        </row>
        <row r="32805">
          <cell r="A32805" t="str">
            <v>BP19.15.0065</v>
          </cell>
          <cell r="B32805" t="str">
            <v>Meio-fio de concreto pre-moldado (fck=15MPa), medindo 0,15m na base e com altura de 0,30m, rejuntamento com argamassa de cimento e areia no traco 0,0444444444444444 inclusive o fornecimento de todos os materiais, escavacao e reaterro.(desonerado) m</v>
          </cell>
        </row>
        <row r="32806">
          <cell r="A32806" t="str">
            <v>BP19.20.0050</v>
          </cell>
          <cell r="B32806" t="str">
            <v>Meio-fio de concreto pre-moldado (fck=15MPa), medindo 0,15m na base e com altura de 0,45m, rejuntamento com argamassa de cimento e areia no traco 0,0444444444444444 inclusive o fornecimento de todos os materiais, escavacao e reaterro.(desonerado) m</v>
          </cell>
        </row>
        <row r="32807">
          <cell r="A32807" t="str">
            <v>BP19.20.0053</v>
          </cell>
          <cell r="B32807" t="str">
            <v xml:space="preserve">Guia de concreto armado, destinado ao encunhamento de pavimentacao em paralelos, em logradouro com declividade do greide maior que 18%, de secao (0,15x0,40)m, assentado transversalmente ao eixo da via. Fornecimento e assentamento.(desonerado) m </v>
          </cell>
        </row>
        <row r="32808">
          <cell r="A32808" t="str">
            <v>BP19.25.0050</v>
          </cell>
          <cell r="B32808" t="str">
            <v>Sarjeta-guia de paralelepipedo (1 fiada), assente sobre base de concreto (fck=11MPa); inclusive esta, rejuntamento de argamassa de cimento e areia (traco 1:3), para pavimentacao betuminosa.(desonerado) m</v>
          </cell>
        </row>
        <row r="32809">
          <cell r="A32809" t="str">
            <v>BP19.25.0100</v>
          </cell>
          <cell r="B32809" t="str">
            <v>Sarjeta de concreto simples (fck=13,5MPa), moldada no local, conforme Caderno de Encargos - PCRJ, medindo 0,30m de largura e 0,10m de espessura, inclusive o fornecimento de todos os materiais.(desonerado) m</v>
          </cell>
        </row>
        <row r="32810">
          <cell r="A32810" t="str">
            <v>BP19.25.0150</v>
          </cell>
          <cell r="B32810" t="str">
            <v>Sarjeta de concreto simples (fck=15MPa), moldada no local, conforme Caderno de Encargos - PCRJ, medindo 0,30m de largura e 0,15m de espessura, inclusive o fornecimento de todos os materiais.(desonerado) m</v>
          </cell>
        </row>
        <row r="32811">
          <cell r="A32811" t="str">
            <v>BP19.25.0200</v>
          </cell>
          <cell r="B32811" t="str">
            <v>Levantamento e reassentamento de meio-fio.(desonerado) m</v>
          </cell>
        </row>
        <row r="32812">
          <cell r="A32812" t="str">
            <v>BP19.30.0050</v>
          </cell>
          <cell r="B32812" t="str">
            <v>Levantamento e reassentamento de tento ou travessao.(desonerado) m</v>
          </cell>
        </row>
        <row r="32813">
          <cell r="A32813" t="str">
            <v>BP19.30.0053</v>
          </cell>
          <cell r="B32813" t="str">
            <v>Reassentamento de meio-fio.(desonerado) m</v>
          </cell>
        </row>
        <row r="32814">
          <cell r="A32814" t="str">
            <v>BP19.30.0100</v>
          </cell>
          <cell r="B32814" t="str">
            <v>Reassentamento de tento ou travessao.(desonerado) m</v>
          </cell>
        </row>
        <row r="32815">
          <cell r="A32815" t="str">
            <v>BP19.30.0103</v>
          </cell>
          <cell r="B32815" t="str">
            <v>Meio-fio em granito, com secao de (20x25)cm, formato de paralelogramo com angulo de 83o, superficies sem polimento com chanfro de 1cm na parte superior, em uma das faces. Fornecimento e assentamento. m</v>
          </cell>
        </row>
        <row r="32816">
          <cell r="A32816" t="str">
            <v>BP20.05.0050</v>
          </cell>
          <cell r="B32816" t="str">
            <v>Meio-fio reto de granito, altura de 0,35m, apicoado comum, fornecimento e assentamento com rejuntamento de argamassa de cimento e areia no traco 1:4. m</v>
          </cell>
        </row>
        <row r="32817">
          <cell r="A32817" t="str">
            <v>BP20.05.0053</v>
          </cell>
          <cell r="B32817" t="str">
            <v>Travessao ou tento de granito, fornecimento e assentamento com rejuntamento de argamassa de cimento e areia no traco 1:4. m</v>
          </cell>
        </row>
        <row r="32818">
          <cell r="A32818" t="str">
            <v>BP20.05.0100</v>
          </cell>
          <cell r="B32818" t="str">
            <v>Cordao de concreto simples, com seccao de (6x25)cm, moldados no local, inclusive escavacao e reaterro. m</v>
          </cell>
        </row>
        <row r="32819">
          <cell r="A32819" t="str">
            <v>BP20.10.0050</v>
          </cell>
          <cell r="B32819" t="str">
            <v>Cordao de concreto simples, com seccao de (10x25)cm, moldados no local, inclusive escavacao e reaterro. m</v>
          </cell>
        </row>
        <row r="32820">
          <cell r="A32820" t="str">
            <v>BP20.10.0053</v>
          </cell>
          <cell r="B32820" t="str">
            <v>Meio-fio de concreto simples (fck=13,5MPa), moldado no local, conforme Caderno de Encargos - PCRJ, medindo 0,15m na base e com altura de 0,30m, rejuntamento com argamassa de cimento e areia no traco 0,0444444444444444 inclusive o fornecimento de todos os materiais, escavacao e reaterro. m</v>
          </cell>
        </row>
        <row r="32821">
          <cell r="A32821" t="str">
            <v>BP20.10.0100</v>
          </cell>
          <cell r="B32821" t="str">
            <v>Meio-fio reto de concreto simples (fck=15MPa), moldado no local, conforme Caderno de Encargos - PCRJ, medindo 0,15m na base e com altura de 0,45m, rejuntamento com argamassa de cimento e areia no traco 0,0444444444444444 inclusive o fornecimento de todos os materiais, escavacao e reate</v>
          </cell>
        </row>
        <row r="32822">
          <cell r="A32822" t="str">
            <v>BP20.10.0150</v>
          </cell>
          <cell r="B32822" t="str">
            <v>Meio-fio curvo de concreto simples (fck=13,5MPa), moldado no local, conforme Caderno de Encargos - PCRJ, medindo 0,15m na base e com altura de 0,30m, rejuntamento com argamassa de cimento e areia no traco 1:4; com fornecimento de todos os materiais, escavacao e reaterro. m</v>
          </cell>
        </row>
        <row r="32823">
          <cell r="A32823" t="str">
            <v>BP20.10.0200</v>
          </cell>
          <cell r="B32823" t="str">
            <v>Meio-fio curvo de concreto simples (fck=15MPa), moldado no local, conforme Caderno de Encargos - PCRJ, medindo 0,15m na base e com altura de 0,45m, rejuntamento com argamassa de cimento e areia no traco 0,0444444444444444 inclusive o fornecimento de todos os materiais, escavacao e reate</v>
          </cell>
        </row>
        <row r="32824">
          <cell r="A32824" t="str">
            <v>BP20.10.0250</v>
          </cell>
          <cell r="B32824" t="str">
            <v>Execucao de meio-fio simples de concreto (15X30cm), moldado no local, com utilizacao de concreto importado de usina fck=25MPa e utilizacao de maquina extrusora, incluindo mobilizacao e desmobilizacao da maquina, alimentacao, manutencao e deslocamento da maquina na obra, operador e ajudante, inclusive materiais, acabamento e ser</v>
          </cell>
        </row>
        <row r="32825">
          <cell r="A32825" t="str">
            <v>BP20.10.0300</v>
          </cell>
          <cell r="B32825" t="str">
            <v>Sarjeta e meio-fio conjugados, de concreto simples (fck=15MPa), moldado no local, conforme Caderno de Encargos - PCRJ, medindo 0,45m de base e com altura de 0,30m, rejuntamento de argamassa de cimento e areia no traco 1:4; inclusive o fornecimento de todos os materiais. m</v>
          </cell>
        </row>
        <row r="32826">
          <cell r="A32826" t="str">
            <v>BP20.15.0050</v>
          </cell>
          <cell r="B32826" t="str">
            <v xml:space="preserve">Sarjeta e meio-fio conjugados, de concreto simples (fck=35MPa), moldado no local, conforme Caderno de Encargos - PCRJ, medindo 0,45m de base e com altura de 0,30m, rejuntamento de argamassa de cimento e areia no traco 1:4; inclusive o fornecimento de todos os materiais. </v>
          </cell>
        </row>
        <row r="32827">
          <cell r="A32827" t="str">
            <v>BP20.15.0053</v>
          </cell>
          <cell r="B32827" t="str">
            <v>Sarjeta e meio-fio conjugados, de concreto colorido simples (fck=35MPa), moldado no local, conforme Caderno de Encargos - PCRJ, medindo 0,45m de base e com altura de 0,30m, rejuntamento de argamassa de cimento e areia no traco 1:4; inclusive o fornecimento de todos os materi</v>
          </cell>
        </row>
        <row r="32828">
          <cell r="A32828" t="str">
            <v>BP20.15.0056</v>
          </cell>
          <cell r="B32828" t="str">
            <v>Sarjeta e meio-fio conjugados, de concreto simples (fck=15MPa), moldado no local, conforme Caderno de Encargos - PCRJ, medindo 0,65m de base e com altura de 0,30m, rejuntamento de argamassa de cimento e areia no traco 1:4; inclusive o fornecimento de todos os materiais. m</v>
          </cell>
        </row>
        <row r="32829">
          <cell r="A32829" t="str">
            <v>BP20.15.0059</v>
          </cell>
          <cell r="B32829" t="str">
            <v>Execucao de meio-fio (15X30cm) e sarjeta (30X15cm) conjugados de concreto moldado no local, com utilizacao de concreto importado de usina fck=25MPa, com utilizacao de maquina extrusora, com mobilizacao e desmobilizacao da maquina, alimentacao, lubrificacao e deslocamento da maquina na obra, operador e ajudante, inclusive mate</v>
          </cell>
        </row>
        <row r="32830">
          <cell r="A32830" t="str">
            <v>BP20.15.0065</v>
          </cell>
          <cell r="B32830" t="str">
            <v xml:space="preserve">Meio-fio de concreto pre-moldado (fck=15MPa), medindo 0,15m na base e com altura de 0,30m, rejuntamento com argamassa de cimento e areia no traco 0,0444444444444444 inclusive o fornecimento de todos os materiais, escavacao e reaterro. </v>
          </cell>
        </row>
        <row r="32831">
          <cell r="A32831" t="str">
            <v>BP20.20.0050</v>
          </cell>
          <cell r="B32831" t="str">
            <v>Meio-fio de concreto pre-moldado (fck=15MPa), medindo 0,15m na base e com altura de 0,45m, rejuntamento com argamassa de cimento e areia no traco 0,0444444444444444 inclusive o fornecimento de todos os materiais, escavacao e reaterro. m</v>
          </cell>
        </row>
        <row r="32832">
          <cell r="A32832" t="str">
            <v>BP20.20.0053</v>
          </cell>
          <cell r="B32832" t="str">
            <v xml:space="preserve">Guia de concreto armado, destinado ao encunhamento de pavimentacao em paralelos, em logradouro com declividade do greide maior que 18%, de secao (0,15x0,40)m, assentado transversalmente ao eixo da via. Fornecimento e assentamento. m </v>
          </cell>
        </row>
        <row r="32833">
          <cell r="A32833" t="str">
            <v>BP20.25.0050</v>
          </cell>
          <cell r="B32833" t="str">
            <v>Sarjeta-guia de paralelepipedo (1 fiada), assente sobre base de concreto (fck=11MPa); inclusive esta, rejuntamento de argamassa de cimento e areia (traco 1:3), para pavimentacao betuminosa</v>
          </cell>
        </row>
        <row r="32834">
          <cell r="A32834" t="str">
            <v>BP20.25.0100</v>
          </cell>
          <cell r="B32834" t="str">
            <v>Sarjeta de concreto simples (fck=13,5MPa), moldada no local, conforme Caderno de Encargos - PCRJ, medindo 0,30m de largura e 0,10m de espessura, inclusive o fornecimento de todos os materiais. m</v>
          </cell>
        </row>
        <row r="32835">
          <cell r="A32835" t="str">
            <v>BP20.25.0150</v>
          </cell>
          <cell r="B32835" t="str">
            <v>Sarjeta de concreto simples (fck=15MPa), moldada no local, conforme Caderno de Encargos - PCRJ, medindo 0,30m de largura e 0,15m de espessura, inclusive o fornecimento de todos os materiais. m</v>
          </cell>
        </row>
        <row r="32836">
          <cell r="A32836" t="str">
            <v>BP20.25.0200</v>
          </cell>
          <cell r="B32836" t="str">
            <v>Levantamento e reassentamento de meio-fio. m</v>
          </cell>
        </row>
        <row r="32837">
          <cell r="A32837" t="str">
            <v>BP20.30.0050</v>
          </cell>
          <cell r="B32837" t="str">
            <v>Levantamento e reassentamento de tento ou travessao. m</v>
          </cell>
        </row>
        <row r="32838">
          <cell r="A32838" t="str">
            <v>BP20.30.0053</v>
          </cell>
          <cell r="B32838" t="str">
            <v>Reassentamento de meio-fio. m</v>
          </cell>
        </row>
        <row r="32839">
          <cell r="A32839" t="str">
            <v>BP20.30.0100</v>
          </cell>
          <cell r="B32839" t="str">
            <v>Reassentamento de tento ou travessao. m</v>
          </cell>
        </row>
        <row r="32840">
          <cell r="A32840" t="str">
            <v>BP20.30.0103</v>
          </cell>
          <cell r="B32840" t="str">
            <v xml:space="preserve">Prestacao de servicos de engenharia para acompanhamento e desenvolvimento de estudos e projetos das Diretorias de Projetos e de Informacoes Gerenciais, com alocacao de tecnicos especializados.(desonerado) hh </v>
          </cell>
        </row>
        <row r="32841">
          <cell r="A32841" t="str">
            <v>CE04.05.0050</v>
          </cell>
          <cell r="B32841" t="str">
            <v>Arquiteto junior de servicos tecnicos especializados de consultoria de engenharia e arquitetura.(desonerado) h</v>
          </cell>
        </row>
        <row r="32842">
          <cell r="A32842" t="str">
            <v>CE04.10.0056</v>
          </cell>
          <cell r="B32842" t="str">
            <v>Arquiteto pleno de servicos tecnicos especializados de consultoria de engenharia e arquitetura.(desonerado) h</v>
          </cell>
        </row>
        <row r="32843">
          <cell r="A32843" t="str">
            <v>CE04.10.0062</v>
          </cell>
          <cell r="B32843" t="str">
            <v>Arquiteto senior de servicos tecnicos especializados de consultoria de engenharia e arquitetura.(desonerado) h</v>
          </cell>
        </row>
        <row r="32844">
          <cell r="A32844" t="str">
            <v>CE04.10.0068</v>
          </cell>
          <cell r="B32844" t="str">
            <v xml:space="preserve">Arquivista tecnico de servicos tecnicos especializados de consultoria de engenharia e arquitetura.(desonerado) </v>
          </cell>
        </row>
        <row r="32845">
          <cell r="A32845" t="str">
            <v>CE04.10.0074</v>
          </cell>
          <cell r="B32845" t="str">
            <v xml:space="preserve">Auxiliar de laboratorista de servicos tecnicos especializados de consultoria de engenharia e arquitetura.(desonerado) </v>
          </cell>
        </row>
        <row r="32846">
          <cell r="A32846" t="str">
            <v>CE04.10.0080</v>
          </cell>
          <cell r="B32846" t="str">
            <v xml:space="preserve">Auxiliar de tecnico de servicos tecnicos especializados de consultoria de engenharia e arquitetura.(desonerado) </v>
          </cell>
        </row>
        <row r="32847">
          <cell r="A32847" t="str">
            <v>CE04.10.0086</v>
          </cell>
          <cell r="B32847" t="str">
            <v xml:space="preserve">Auxiliar de topografia de servicos tecnicos especializados de consultoria de engenharia e arquitetura.(desonerado) </v>
          </cell>
        </row>
        <row r="32848">
          <cell r="A32848" t="str">
            <v>CE04.10.0092</v>
          </cell>
          <cell r="B32848" t="str">
            <v>Biologo pleno de servicos tecnicos especializados de consultoria de engenharia e arquitetura.(desonerado) h</v>
          </cell>
        </row>
        <row r="32849">
          <cell r="A32849" t="str">
            <v>CE04.10.0104</v>
          </cell>
          <cell r="B32849" t="str">
            <v>Consultor de servicos tecnicos especializados de consultoria de engenharia e arquitetura.(desonerado) h</v>
          </cell>
        </row>
        <row r="32850">
          <cell r="A32850" t="str">
            <v>CE04.10.0110</v>
          </cell>
          <cell r="B32850" t="str">
            <v>Coordenador de servicos tecnicos especializados de consultoria de engenharia e arquitetura.(desonerado) h</v>
          </cell>
        </row>
        <row r="32851">
          <cell r="A32851" t="str">
            <v>CE04.10.0116</v>
          </cell>
          <cell r="B32851" t="str">
            <v>Desenhista cadista senior de servicos tecnicos especializados de consultoria de engenharia e arquitetura.(desonerado) h</v>
          </cell>
        </row>
        <row r="32852">
          <cell r="A32852" t="str">
            <v>CE04.10.0122</v>
          </cell>
          <cell r="B32852" t="str">
            <v xml:space="preserve">Desenhista junior de servicos tecnicos especializados de consultoria de engenharia e arquitetura.(desonerado) </v>
          </cell>
        </row>
        <row r="32853">
          <cell r="A32853" t="str">
            <v>CE04.10.0128</v>
          </cell>
          <cell r="B32853" t="str">
            <v xml:space="preserve">Desenhista pleno de servicos tecnicos especializados de consultoria de engenharia e arquitetura.(desonerado) </v>
          </cell>
        </row>
        <row r="32854">
          <cell r="A32854" t="str">
            <v>CE04.10.0134</v>
          </cell>
          <cell r="B32854" t="str">
            <v>Encarregado de servicos tecnicos especializados de consultoria de engenharia e arquitetura.(desonerado) h</v>
          </cell>
        </row>
        <row r="32855">
          <cell r="A32855" t="str">
            <v>CE04.10.0146</v>
          </cell>
          <cell r="B32855" t="str">
            <v xml:space="preserve">Engenheiro junior de servicos tecnicos especializados de consultoria de engenharia e arquitetura.(desonerado) </v>
          </cell>
        </row>
        <row r="32856">
          <cell r="A32856" t="str">
            <v>CE04.10.0152</v>
          </cell>
          <cell r="B32856" t="str">
            <v>Engenheiro pleno de servicos tecnicos especializados de consultoria de engenharia e arquitetura.(desonerado) h</v>
          </cell>
        </row>
        <row r="32857">
          <cell r="A32857" t="str">
            <v>CE04.10.0158</v>
          </cell>
          <cell r="B32857" t="str">
            <v>Engenheiro senior de servicos tecnicos especializados de consultoria de engenharia e arquitetura.(desonerado) h</v>
          </cell>
        </row>
        <row r="32858">
          <cell r="A32858" t="str">
            <v>CE04.10.0164</v>
          </cell>
          <cell r="B32858" t="str">
            <v>Geologo junior de servicos tecnicos especializados de consultoria de engenharia e arquitetura.(desonerado) h</v>
          </cell>
        </row>
        <row r="32859">
          <cell r="A32859" t="str">
            <v>CE04.10.0170</v>
          </cell>
          <cell r="B32859" t="str">
            <v>Geologo pleno de servicos tecnicos especializados de consultoria de engenharia e arquitetura.(desonerado) h</v>
          </cell>
        </row>
        <row r="32860">
          <cell r="A32860" t="str">
            <v>CE04.10.0176</v>
          </cell>
          <cell r="B32860" t="str">
            <v>Geologo senior de servicos tecnicos especializados de consultoria de engenharia e arquitetura.(desonerado) h</v>
          </cell>
        </row>
        <row r="32861">
          <cell r="A32861" t="str">
            <v>CE04.10.0182</v>
          </cell>
          <cell r="B32861" t="str">
            <v xml:space="preserve">Laboratorista de servicos tecnicos especializados de consultoria de engenharia e arquitetura.(desonerado) </v>
          </cell>
        </row>
        <row r="32862">
          <cell r="A32862" t="str">
            <v>CE04.10.0188</v>
          </cell>
          <cell r="B32862" t="str">
            <v>Laboratorista especializado em solos - A(desonerado) h</v>
          </cell>
        </row>
        <row r="32863">
          <cell r="A32863" t="str">
            <v>CE04.10.0192</v>
          </cell>
          <cell r="B32863" t="str">
            <v xml:space="preserve">Nivelador de servicos tecnicos especializados de consultoria de engenharia e arquitetura.(desonerado) </v>
          </cell>
        </row>
        <row r="32864">
          <cell r="A32864" t="str">
            <v>CE04.10.0194</v>
          </cell>
          <cell r="B32864" t="str">
            <v xml:space="preserve">Projetista junior de servicos tecnicos especializados de consultoria de engenharia e arquitetura.(desonerado) </v>
          </cell>
        </row>
        <row r="32865">
          <cell r="A32865" t="str">
            <v>CE04.10.0200</v>
          </cell>
          <cell r="B32865" t="str">
            <v>Projetista pleno de servicos tecnicos especializados de consultoria de engenharia e arquitetura.(desonerado) h</v>
          </cell>
        </row>
        <row r="32866">
          <cell r="A32866" t="str">
            <v>CE04.10.0206</v>
          </cell>
          <cell r="B32866" t="str">
            <v xml:space="preserve">Projetista senior de servicos tecnicos especializados de consultoria de engenharia e arquitetura.(desonerado) </v>
          </cell>
        </row>
        <row r="32867">
          <cell r="A32867" t="str">
            <v>CE04.10.0212</v>
          </cell>
          <cell r="B32867" t="str">
            <v>Secretaria executiva de servicos tecnicos especializados de consultoria de engenharia e arquitetura.(desonerado) h</v>
          </cell>
        </row>
        <row r="32868">
          <cell r="A32868" t="str">
            <v>CE04.10.0218</v>
          </cell>
          <cell r="B32868" t="str">
            <v xml:space="preserve">Secretaria junior de servicos tecnicos especializados de consultoria de engenharia e arquitetura.(desonerado) </v>
          </cell>
        </row>
        <row r="32869">
          <cell r="A32869" t="str">
            <v>CE04.10.0224</v>
          </cell>
          <cell r="B32869" t="str">
            <v>Tecnologo junior de servicos tecnicos especializados de consultoria de engenharia e arquitetura.(desonerado) h</v>
          </cell>
        </row>
        <row r="32870">
          <cell r="A32870" t="str">
            <v>CE04.10.0242</v>
          </cell>
          <cell r="B32870" t="str">
            <v xml:space="preserve">Tecnologo senior de servicos tecnicos especializados de consultoria de engenharia e arquitetura.(desonerado) </v>
          </cell>
        </row>
        <row r="32871">
          <cell r="A32871" t="str">
            <v>CE04.10.0248</v>
          </cell>
          <cell r="B32871" t="str">
            <v xml:space="preserve">Topografo de servicos tecnicos especializados de consultoria de engenharia e arquitetura.(desonerado) </v>
          </cell>
        </row>
        <row r="32872">
          <cell r="A32872" t="str">
            <v>CE04.10.0254</v>
          </cell>
          <cell r="B32872" t="str">
            <v xml:space="preserve">Prestacao de servicos de engenharia para acompanhamento e desenvolvimento de estudos e projetos das Diretorias de Projetos e de Informacoes Gerenciais, com alocacao de tecnicos especializados. hh </v>
          </cell>
        </row>
        <row r="32873">
          <cell r="A32873" t="str">
            <v>CE05.05.0050</v>
          </cell>
          <cell r="B32873" t="str">
            <v>Arquiteto junior de servicos tecnicos especializados de consultoria de engenharia e arquitetura. h</v>
          </cell>
        </row>
        <row r="32874">
          <cell r="A32874" t="str">
            <v>CE05.10.0056</v>
          </cell>
          <cell r="B32874" t="str">
            <v>Arquiteto pleno de servicos tecnicos especializados de consultoria de engenharia e arquitetura. h</v>
          </cell>
        </row>
        <row r="32875">
          <cell r="A32875" t="str">
            <v>CE05.10.0062</v>
          </cell>
          <cell r="B32875" t="str">
            <v>Arquiteto senior de servicos tecnicos especializados de consultoria de engenharia e arquitetura. h</v>
          </cell>
        </row>
        <row r="32876">
          <cell r="A32876" t="str">
            <v>CE05.10.0068</v>
          </cell>
          <cell r="B32876" t="str">
            <v xml:space="preserve">Arquivista tecnico de servicos tecnicos especializados de consultoria de engenharia e arquitetura. </v>
          </cell>
        </row>
        <row r="32877">
          <cell r="A32877" t="str">
            <v>CE05.10.0074</v>
          </cell>
          <cell r="B32877" t="str">
            <v xml:space="preserve">Auxiliar de laboratorista de servicos tecnicos especializados de consultoria de engenharia e arquitetura. </v>
          </cell>
        </row>
        <row r="32878">
          <cell r="A32878" t="str">
            <v>CE05.10.0080</v>
          </cell>
          <cell r="B32878" t="str">
            <v xml:space="preserve">Auxiliar de tecnico de servicos tecnicos especializados de consultoria de engenharia e arquitetura. </v>
          </cell>
        </row>
        <row r="32879">
          <cell r="A32879" t="str">
            <v>CE05.10.0086</v>
          </cell>
          <cell r="B32879" t="str">
            <v xml:space="preserve">Auxiliar de topografia de servicos tecnicos especializados de consultoria de engenharia e arquitetura. </v>
          </cell>
        </row>
        <row r="32880">
          <cell r="A32880" t="str">
            <v>CE05.10.0092</v>
          </cell>
          <cell r="B32880" t="str">
            <v>Biologo pleno de servicos tecnicos especializados de consultoria de engenharia e arquitetura. h</v>
          </cell>
        </row>
        <row r="32881">
          <cell r="A32881" t="str">
            <v>CE05.10.0104</v>
          </cell>
          <cell r="B32881" t="str">
            <v xml:space="preserve">Consultor de servicos tecnicos especializados de consultoria de engenharia e arquitetura. h </v>
          </cell>
        </row>
        <row r="32882">
          <cell r="A32882" t="str">
            <v>CE05.10.0110</v>
          </cell>
          <cell r="B32882" t="str">
            <v>Coordenador de servicos tecnicos especializados de consultoria de engenharia e arquitetura. h</v>
          </cell>
        </row>
        <row r="32883">
          <cell r="A32883" t="str">
            <v>CE05.10.0116</v>
          </cell>
          <cell r="B32883" t="str">
            <v>Desenhista cadista senior de servicos tecnicos especializados de consultoria de engenharia e arquitetura. h</v>
          </cell>
        </row>
        <row r="32884">
          <cell r="A32884" t="str">
            <v>CE05.10.0122</v>
          </cell>
          <cell r="B32884" t="str">
            <v xml:space="preserve">Desenhista junior de servicos tecnicos especializados de consultoria de engenharia e arquitetura. </v>
          </cell>
        </row>
        <row r="32885">
          <cell r="A32885" t="str">
            <v>CE05.10.0128</v>
          </cell>
          <cell r="B32885" t="str">
            <v>Desenhista pleno de servicos tecnicos especializados de consultoria de engenharia e arquitetura. h</v>
          </cell>
        </row>
        <row r="32886">
          <cell r="A32886" t="str">
            <v>CE05.10.0134</v>
          </cell>
          <cell r="B32886" t="str">
            <v>Encarregado de servicos tecnicos especializados de consultoria de engenharia e arquitetura. h</v>
          </cell>
        </row>
        <row r="32887">
          <cell r="A32887" t="str">
            <v>CE05.10.0146</v>
          </cell>
          <cell r="B32887" t="str">
            <v>Engenheiro junior de servicos tecnicos especializados de consultoria de engenharia e arquitetura. h</v>
          </cell>
        </row>
        <row r="32888">
          <cell r="A32888" t="str">
            <v>CE05.10.0152</v>
          </cell>
          <cell r="B32888" t="str">
            <v>Engenheiro pleno de servicos tecnicos especializados de consultoria de engenharia e arquitetura. h</v>
          </cell>
        </row>
        <row r="32889">
          <cell r="A32889" t="str">
            <v>CE05.10.0158</v>
          </cell>
          <cell r="B32889" t="str">
            <v>Engenheiro senior de servicos tecnicos especializados de consultoria de engenharia e arquitetura</v>
          </cell>
        </row>
        <row r="32890">
          <cell r="A32890" t="str">
            <v>CE05.10.0164</v>
          </cell>
          <cell r="B32890" t="str">
            <v>Geologo junior de servicos tecnicos especializados de consultoria de engenharia e arquitetura. h</v>
          </cell>
        </row>
        <row r="32891">
          <cell r="A32891" t="str">
            <v>CE05.10.0170</v>
          </cell>
          <cell r="B32891" t="str">
            <v>Geologo pleno de servicos tecnicos especializados de consultoria de engenharia e arquitetura. h</v>
          </cell>
        </row>
        <row r="32892">
          <cell r="A32892" t="str">
            <v>CE05.10.0176</v>
          </cell>
          <cell r="B32892" t="str">
            <v>Geologo senior de servicos tecnicos especializados de consultoria de engenharia e arquitetura. h</v>
          </cell>
        </row>
        <row r="32893">
          <cell r="A32893" t="str">
            <v>CE05.10.0182</v>
          </cell>
          <cell r="B32893" t="str">
            <v xml:space="preserve">Laboratorista de servicos tecnicos especializados de consultoria de engenharia e arquitetura. </v>
          </cell>
        </row>
        <row r="32894">
          <cell r="A32894" t="str">
            <v>CE05.10.0188</v>
          </cell>
          <cell r="B32894" t="str">
            <v>Laboratorista especializado em solos - A h</v>
          </cell>
        </row>
        <row r="32895">
          <cell r="A32895" t="str">
            <v>CE05.10.0192</v>
          </cell>
          <cell r="B32895" t="str">
            <v xml:space="preserve">Nivelador de servicos tecnicos especializados de consultoria de engenharia e arquitetura. </v>
          </cell>
        </row>
        <row r="32896">
          <cell r="A32896" t="str">
            <v>CE05.10.0194</v>
          </cell>
          <cell r="B32896" t="str">
            <v>Projetista junior de servicos tecnicos especializados de consultoria de engenharia e arquitetura. h</v>
          </cell>
        </row>
        <row r="32897">
          <cell r="A32897" t="str">
            <v>CE05.10.0200</v>
          </cell>
          <cell r="B32897" t="str">
            <v>Projetista pleno de servicos tecnicos especializados de consultoria de engenharia e arquitetura. h</v>
          </cell>
        </row>
        <row r="32898">
          <cell r="A32898" t="str">
            <v>CE05.10.0206</v>
          </cell>
          <cell r="B32898" t="str">
            <v>Projetista senior de servicos tecnicos especializados de consultoria de engenharia e arquitetura. h</v>
          </cell>
        </row>
        <row r="32899">
          <cell r="A32899" t="str">
            <v>CE05.10.0212</v>
          </cell>
          <cell r="B32899" t="str">
            <v>Secretaria executiva de servicos tecnicos especializados de consultoria de engenharia e arquitetura. h</v>
          </cell>
        </row>
        <row r="32900">
          <cell r="A32900" t="str">
            <v>CE05.10.0218</v>
          </cell>
          <cell r="B32900" t="str">
            <v xml:space="preserve">Secretaria junior de servicos tecnicos especializados de consultoria de engenharia e arquitetura. </v>
          </cell>
        </row>
        <row r="32901">
          <cell r="A32901" t="str">
            <v>CE05.10.0224</v>
          </cell>
          <cell r="B32901" t="str">
            <v>Tecnologo junior de servicos tecnicos especializados de consultoria de engenharia e arquitetura. h</v>
          </cell>
        </row>
        <row r="32902">
          <cell r="A32902" t="str">
            <v>CE05.10.0242</v>
          </cell>
          <cell r="B32902" t="str">
            <v>Tecnologo senior de servicos tecnicos especializados de consultoria de engenharia e arquitetura. h</v>
          </cell>
        </row>
        <row r="32903">
          <cell r="A32903" t="str">
            <v>CE05.10.0248</v>
          </cell>
          <cell r="B32903" t="str">
            <v xml:space="preserve">Topografo de servicos tecnicos especializados de consultoria de engenharia e arquitetura. </v>
          </cell>
        </row>
        <row r="32904">
          <cell r="A32904" t="str">
            <v>CE05.10.0254</v>
          </cell>
          <cell r="B32904" t="str">
            <v>Colocacao de madeiramento de telhas ceramicas, inclusive pregos, exclusive o fornecimento do madeiramento e das telhas.(desonerado) m2</v>
          </cell>
        </row>
        <row r="32905">
          <cell r="A32905" t="str">
            <v>CI04.05.0050</v>
          </cell>
          <cell r="B32905" t="str">
            <v>Madeiramento para cobertura de telhas onduladas de cimento amianto ou Fiber-Glass ou similar, pregadas sem tesouras ou pontaletes, medido pela projecao.(desonerado) m2</v>
          </cell>
        </row>
        <row r="32906">
          <cell r="A32906" t="str">
            <v>CI04.05.0100</v>
          </cell>
          <cell r="B32906" t="str">
            <v>Madeiramento para cobertura de telhas ceramicas, (francesa, portuguesa, duplana, colonial ou similar), constituido de cumeeira, tercas, caibros, pontaletes e ripas de madeira serrada, pregados sem tesoura, medido pela projecao horizontal.(desonerado) m2</v>
          </cell>
        </row>
        <row r="32907">
          <cell r="A32907" t="str">
            <v>CI04.05.0150</v>
          </cell>
          <cell r="B32907" t="str">
            <v>Peca em madeira serrada, de (7 x 20)cm, para cobertura de qualquer tipo. Fornecimento e colocacao.(desonerado) m</v>
          </cell>
        </row>
        <row r="32908">
          <cell r="A32908" t="str">
            <v>CI04.05.0200</v>
          </cell>
          <cell r="B32908" t="str">
            <v xml:space="preserve">Terca em serrada, de (7,5cm x 7,5cm / 3" x 3"), para estrutura de telhados e coberturas. Fornecimento e colocacao.(desonerado) </v>
          </cell>
        </row>
        <row r="32909">
          <cell r="A32909" t="str">
            <v>CI04.10.0050</v>
          </cell>
          <cell r="B32909" t="str">
            <v>Terca em madeira serrada de (7,5cm x 11,25cm / 3" x 4 1/2"), para estrutura de telhados e coberturas. Fornecimento e colocacao.(desonerado) m</v>
          </cell>
        </row>
        <row r="32910">
          <cell r="A32910" t="str">
            <v>CI04.10.0100</v>
          </cell>
          <cell r="B32910" t="str">
            <v>Terca em serrada de (7,5cm x 15cm / 3" x 6"), para estrutura de telhados e coberturas. Fornecimento e colocacao.(desonerado) m</v>
          </cell>
        </row>
        <row r="32911">
          <cell r="A32911" t="str">
            <v>CI04.10.0150</v>
          </cell>
          <cell r="B32911" t="str">
            <v>Terca em madeira serrada, de (7,5cm x 22,5cm / 3" x 9"), para estrutura de telhados e coberturas. Fornecimento e colocacao.(desonerado) m</v>
          </cell>
        </row>
        <row r="32912">
          <cell r="A32912" t="str">
            <v>CI04.10.0200</v>
          </cell>
          <cell r="B32912" t="str">
            <v xml:space="preserve">Caibro em madeira serrada, de (3,75cm x 7,5cm / 1 1/2" x 3"). Fornecimento e colocacao.(desonerado) </v>
          </cell>
        </row>
        <row r="32913">
          <cell r="A32913" t="str">
            <v>CI04.15.0050</v>
          </cell>
          <cell r="B32913" t="str">
            <v>Caibro em madeira serrada, de (5cm x 7,5cm / 2" x 3"). Fornecimento e colocacao.(desonerado) m</v>
          </cell>
        </row>
        <row r="32914">
          <cell r="A32914" t="str">
            <v>CI04.15.0100</v>
          </cell>
          <cell r="B32914" t="str">
            <v xml:space="preserve">Tesoura completa em madeira serrada, para telhados com vaos de 4m. Fornecimento e colocacao.(desonerado) un </v>
          </cell>
        </row>
        <row r="32915">
          <cell r="A32915" t="str">
            <v>CI04.20.0050</v>
          </cell>
          <cell r="B32915" t="str">
            <v xml:space="preserve">Tesoura completa em madeira serrada, para telhados com vaos de 5m. Fornecimento e colocacao.(desonerado) un </v>
          </cell>
        </row>
        <row r="32916">
          <cell r="A32916" t="str">
            <v>CI04.20.0100</v>
          </cell>
          <cell r="B32916" t="str">
            <v>Tesoura completa em madeira serrada, para telhados com vaos de 6m. Fornecimento e colocacao.(desonerado) un 1</v>
          </cell>
        </row>
        <row r="32917">
          <cell r="A32917" t="str">
            <v>CI04.20.0150</v>
          </cell>
          <cell r="B32917" t="str">
            <v>Tesoura completa em madeira serrada, para telhados com vaos de 7m. Fornecimento e colocacao.(desonerado) un 1</v>
          </cell>
        </row>
        <row r="32918">
          <cell r="A32918" t="str">
            <v>CI04.20.0200</v>
          </cell>
          <cell r="B32918" t="str">
            <v>Tesoura completa em madeira serrada, para telhados com vaos de 8m. Fornecimento e colocacao.(desonerado) un 1</v>
          </cell>
        </row>
        <row r="32919">
          <cell r="A32919" t="str">
            <v>CI04.20.0250</v>
          </cell>
          <cell r="B32919" t="str">
            <v>Tesoura completa em madeira serrada, para telhados com vaos de 9m. Fornecimento e colocacao.(desonerado) un 1</v>
          </cell>
        </row>
        <row r="32920">
          <cell r="A32920" t="str">
            <v>CI04.20.0300</v>
          </cell>
          <cell r="B32920" t="str">
            <v>Tesoura completa em madeira serrada, para telhados com vaos de 10m. Fornecimento e colocacao.(desonerado) un 1</v>
          </cell>
        </row>
        <row r="32921">
          <cell r="A32921" t="str">
            <v>CI04.20.0350</v>
          </cell>
          <cell r="B32921" t="str">
            <v>Tesoura completa em madeira serrada, para telhados com vaos de 12m. Fornecimento e colocacao.(desonerado) un 2</v>
          </cell>
        </row>
        <row r="32922">
          <cell r="A32922" t="str">
            <v>CI04.20.0400</v>
          </cell>
          <cell r="B32922" t="str">
            <v>Pontalete em madeira serrada, de (7,5cm x 7,5cm / 3" x 3"), verticais e horizontais para estrutura de telhados de telhas ceramicas, medido pela projecao horizontal do telhado. Fornecimento e Colocacao.(desonerado) m2</v>
          </cell>
        </row>
        <row r="32923">
          <cell r="A32923" t="str">
            <v>CI04.25.0050</v>
          </cell>
          <cell r="B32923" t="str">
            <v>Pontalete em madeira serrada, de (7,5cm x 7,5cm / 3" x 3"), verticais e horizontais para estrutura de coberturas de telhas leves (mineral, fibra-vegetal, fiber-glass e similares), medido pela projecao horizontal do telhado. Fornecimento e colocacao.(desonerado) m2</v>
          </cell>
        </row>
        <row r="32924">
          <cell r="A32924" t="str">
            <v>CI04.25.0100</v>
          </cell>
          <cell r="B32924" t="str">
            <v xml:space="preserve">Cobertura em telhas coloniais; exclusive cumeeira e madeiramento. Fornecimento e colocacao.(desonerado) m2 </v>
          </cell>
        </row>
        <row r="32925">
          <cell r="A32925" t="str">
            <v>CI04.30.0050</v>
          </cell>
          <cell r="B32925" t="str">
            <v>Cobertura em telhas francesas; exclusive cumeeira e madeiramento. Fornecimento e colocacao.(desonerado) m2</v>
          </cell>
        </row>
        <row r="32926">
          <cell r="A32926" t="str">
            <v>CI04.30.0053</v>
          </cell>
          <cell r="B32926" t="str">
            <v>Cobertura em telha portuguesa, exclusive cumeeira e madeiramento. Fornecimento e colocacao.(desonerado) m2</v>
          </cell>
        </row>
        <row r="32927">
          <cell r="A32927" t="str">
            <v>CI04.30.0056</v>
          </cell>
          <cell r="B32927" t="str">
            <v>Colocacao de telhas francesas, exclusive fornecimento.(desonerado) m2</v>
          </cell>
        </row>
        <row r="32928">
          <cell r="A32928" t="str">
            <v>CI04.30.0100</v>
          </cell>
          <cell r="B32928" t="str">
            <v>Cobertura em telhas de concreto, exclusive cumeeira e madeiramento. Fornecimento e colocacao.(desonerado) m2</v>
          </cell>
        </row>
        <row r="32929">
          <cell r="A32929" t="str">
            <v>CI04.30.0150</v>
          </cell>
          <cell r="B32929" t="str">
            <v>Cordao para arremate de telhado, executado com argamassa de cimento, areia e saibro no traco 1:2:2.(desonerado) m</v>
          </cell>
        </row>
        <row r="32930">
          <cell r="A32930" t="str">
            <v>CI04.30.0250</v>
          </cell>
          <cell r="B32930" t="str">
            <v xml:space="preserve">Cumeeira para cobertura em telhas francesas ou coloniais. Fornecimento e colocacao.(desonerado) </v>
          </cell>
        </row>
        <row r="32931">
          <cell r="A32931" t="str">
            <v>CI04.30.0300</v>
          </cell>
          <cell r="B32931" t="str">
            <v>Cumeeira para cobertura em telhas de concreto. Fornecimento e colocacao.(desonerado) m</v>
          </cell>
        </row>
        <row r="32932">
          <cell r="A32932" t="str">
            <v>CI04.30.0303</v>
          </cell>
          <cell r="B32932" t="str">
            <v>Telhas francesas. Fornecimento.(desonerado) m</v>
          </cell>
        </row>
        <row r="32933">
          <cell r="A32933" t="str">
            <v>CI04.30.0350</v>
          </cell>
          <cell r="B32933" t="str">
            <v>Cobertura com chapa de aco galvanizado, pintada com tinta a po a base de poliester nas duas faces nas cores preto, branco, amarelo, cinza ou ceramica, perfil trapezoidal, espessura 0,65mm, altura de 40mm e largura util de 970mm, inclusive todos os acessorios para fixa</v>
          </cell>
        </row>
        <row r="32934">
          <cell r="A32934" t="str">
            <v>CI04.35.0050</v>
          </cell>
          <cell r="B32934" t="str">
            <v>Telha metalica CE-100, 0,65mm, perfil trapezoidal, fabricado em aco galvanizado com 270g/m2 de zinco, com largura total de 808mm, largura util de 750mm e comprimento de 6600mm, pintado por processo eletrostatico polimerizada em estufa. Fornecimento.(desonerado) m</v>
          </cell>
        </row>
        <row r="32935">
          <cell r="A32935" t="str">
            <v>CI04.35.0203</v>
          </cell>
          <cell r="B32935" t="str">
            <v xml:space="preserve">Cobertura termo-isolante, dupla, tipo sanduiche, trapezoidal, de aco galvanizado 0,43mm, para uso onde se requer conforto termico, dupla estanqueidade lateral (superior/inferior) sem pintura, recheio de poliester expandido (EPS altura = 40mm) com retardante a chama e densidade conforme NBR-11.752 da ABNT, largura util de </v>
          </cell>
        </row>
        <row r="32936">
          <cell r="A32936" t="str">
            <v>CI04.37.0100</v>
          </cell>
          <cell r="B32936" t="str">
            <v>Cobertura termo-isolante, dupla, tipo sanduiche, trapezoidal, de aco galvanizado 0,43mm, para uso onde se requer conforto termico, dupla estanqueidade lateral (superior/inferior) e pintura em 1 face, recheio de poliester expandido (EPS altura = 40mm) com retardante a chama e densidade conforme NBR-11.752 da ABNT, l</v>
          </cell>
        </row>
        <row r="32937">
          <cell r="A32937" t="str">
            <v>CI04.37.0150</v>
          </cell>
          <cell r="B32937" t="str">
            <v>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v>
          </cell>
        </row>
        <row r="32938">
          <cell r="A32938" t="str">
            <v>CI04.37.0200</v>
          </cell>
          <cell r="B32938" t="str">
            <v>Cobertura em chapas de aluminio de 0,5mm de espessura, com sobreposicao lateral de 1 onda e longitudinal de 14cm, sendo as chapas fixadas com ganchos de aluminio com rosca de 6mm de diametro; exclusive madeiramento e cumeeira.(desonerado) m2</v>
          </cell>
        </row>
        <row r="32939">
          <cell r="A32939" t="str">
            <v>CI04.40.0100</v>
          </cell>
          <cell r="B32939" t="str">
            <v>Colocacao de rufo, cumeeira ou contra-rufo de aluminio com 0,8mmx1056mm.(desonerado) m2</v>
          </cell>
        </row>
        <row r="32940">
          <cell r="A32940" t="str">
            <v>CI04.40.0150</v>
          </cell>
          <cell r="B32940" t="str">
            <v>Contra rufo em aluminio, com acabamento em verniz em 1 face e pintada na outra, trapezoidal ou ondulada, medindo: (1500x562x0,8)mm, Alcoa ou similar. Fornecimento e colocacao.(desonerado) m</v>
          </cell>
        </row>
        <row r="32941">
          <cell r="A32941" t="str">
            <v>CI04.40.0200</v>
          </cell>
          <cell r="B32941" t="str">
            <v xml:space="preserve">Contra rufo em aluminio, com acabamento em verniz nas 2 faces, trapezoidal ou ondulada, medindo: (1500x562x0,8)mm, Alcoa ou similar. Fornecimento e colocacao.(desonerado) </v>
          </cell>
        </row>
        <row r="32942">
          <cell r="A32942" t="str">
            <v>CI04.40.0203</v>
          </cell>
          <cell r="B32942" t="str">
            <v>Cumeeira em aluminio com acabamento em verniz em 1 face e pintada em outra, trapezoidal ou ondulada, medindo: (1265x600x0,8)mm, Alcoa ou similar. Fornecimento e colocacao.(desonerado) m</v>
          </cell>
        </row>
        <row r="32943">
          <cell r="A32943" t="str">
            <v>CI04.40.0250</v>
          </cell>
          <cell r="B32943" t="str">
            <v>Cumeeira em aluminio com acabamento em verniz nas 2 faces, trapezoidal ou ondulada, medindo: (1265x600x0,8)mm, Alcoa ou similar. Fornecimento e colocacao.(desonerado) m</v>
          </cell>
        </row>
        <row r="32944">
          <cell r="A32944" t="str">
            <v>CI04.40.0253</v>
          </cell>
          <cell r="B32944" t="str">
            <v>Rufo em aluminio, com acabamento em verniz em 1 face e pintada na outra, trapezoidal, medindo: (1265x600x0,8)mm, Alcoa ou similar. Fornecimento e colocacao.(desonerado) m</v>
          </cell>
        </row>
        <row r="32945">
          <cell r="A32945" t="str">
            <v>CI04.40.0350</v>
          </cell>
          <cell r="B32945" t="str">
            <v>Rufo em aluminio, com acabamento em verniz nas 2 faces, trapezoidal ou ondulada, medindo: (1265x600x0,8)mm, Alcoa ou similar. Fornecimento e colocacao.(desonerado) m</v>
          </cell>
        </row>
        <row r="32946">
          <cell r="A32946" t="str">
            <v>CI04.40.0353</v>
          </cell>
          <cell r="B32946" t="str">
            <v>Telha de aluminio, com acabamento em verniz nas 2 faces (interna e externa), no modelo trapezoidal ou ondulada, na espessura de 0,5mm, Alcoflon ou similar. Fornecimento e colocacao.(desonerado) m2</v>
          </cell>
        </row>
        <row r="32947">
          <cell r="A32947" t="str">
            <v>CI04.40.0400</v>
          </cell>
          <cell r="B32947" t="str">
            <v>Telha de aluminio, com acabamento em verniz em 1 face e pintado na outra, no modelo trapezoidal ou ondulada, na espessura de 0,5mm, Alcoflon ou similar. Fornecimento e colocacao.(desonerado)</v>
          </cell>
        </row>
        <row r="32948">
          <cell r="A32948" t="str">
            <v>CI04.40.0403</v>
          </cell>
          <cell r="B32948" t="str">
            <v xml:space="preserve">Cobertura dupla de 30mm, com telha termica, trapezoidal em aluminio, inclusive todos os acessorios necessarios a sua execucao, Bernini ou similar. Fornecimento e colocacao, exclusive transporte.(desonerado) m2 </v>
          </cell>
        </row>
        <row r="32949">
          <cell r="A32949" t="str">
            <v>CI04.43.0050</v>
          </cell>
          <cell r="B32949" t="str">
            <v>Cobertura termo-isolante, dupla, tipo sanduiche, trapezoidal, de aluminio 0,43mm, para uso onde se requer conforto termico, dupla estanqueidade lateral, sem pintura, recheio de poliestireno expandido (EPS altura = 40mm) com retardante a chama e densidade conforme NBR-11.752 da ABNT, largura util de 0,99m, comprimen</v>
          </cell>
        </row>
        <row r="32950">
          <cell r="A32950" t="str">
            <v>CI04.43.0100</v>
          </cell>
          <cell r="B32950" t="str">
            <v>Cobertura em telhas onduladas, sem amianto, com espessura de 4mm, fixadas por pregos, inclusive vedacao, exclusive o madeiramento, Vogatex ou similar. Fornecimento e colocacao.(desonerado) m2</v>
          </cell>
        </row>
        <row r="32951">
          <cell r="A32951" t="str">
            <v>CI04.45.0050</v>
          </cell>
          <cell r="B32951" t="str">
            <v>Cobertura em telhas onduladas, sem amianto, com espessura de 6mm, fixadas por parafusos galvanizados, inclusive vedacao, exclusive o madeiramento, Eternit ou similar. Fornecimento e colocacao.(desonerado) m2</v>
          </cell>
        </row>
        <row r="32952">
          <cell r="A32952" t="str">
            <v>CI04.45.0100</v>
          </cell>
          <cell r="B32952" t="str">
            <v>Cobertura em telhas onduladas, sem amianto, com espessura de 6mm, fixadas por parafusos galvanizados, inclusive vedacao, exclusive o madeiramento, Maxiplac da Brasilit ou similar. Fornecimento e colocacao.(desonerado) m2</v>
          </cell>
        </row>
        <row r="32953">
          <cell r="A32953" t="str">
            <v>CI04.45.0106</v>
          </cell>
          <cell r="B32953" t="str">
            <v>Cobertura em telhas onduladas, sem amianto, com espessura de 8mm, fixadas por parafusos galvanizados, inclusive vedacao, exclusive o madeiramento, Eternit ou similar. Fornecimento e colocacao.(desonerado) m2</v>
          </cell>
        </row>
        <row r="32954">
          <cell r="A32954" t="str">
            <v>CI04.45.0150</v>
          </cell>
          <cell r="B32954" t="str">
            <v>Cobertura em telhas onduladas, sem amianto, com espessura de 8mm, nas dimensoes uteis de (2,30 x 0,50)m, fixadas por parafusos galvanizados, inclusive vedacao, exclusive o madeiramento, Modulada da Eternit ou similar. Fornecimento e colocacao.(desonerado) m2</v>
          </cell>
        </row>
        <row r="32955">
          <cell r="A32955" t="str">
            <v>CI04.45.0156</v>
          </cell>
          <cell r="B32955" t="str">
            <v>Cobertura em telhas onduladas, sem amianto, nas dimensoes uteis de (9,00 x 0,90)m, fixadas por parafusos e acessorios galvanizados, inclusive pecas complementares (rufo, placa de vedacao, pingadeira e vedacao), exclusive o madeiramento, Canalete 90 da Eternit ou similar. Fornecimento e colocacao.(desonerado) m2</v>
          </cell>
        </row>
        <row r="32956">
          <cell r="A32956" t="str">
            <v>CI04.45.0200</v>
          </cell>
          <cell r="B32956" t="str">
            <v>Cumeeira normal para telhas onduladas de 6mm a 8mm, sem amianto, fixada por parafusos galvanizados, inclusive vedacao, Eternit ou similar. Fornecimento e colocacao.(desonerado) m</v>
          </cell>
        </row>
        <row r="32957">
          <cell r="A32957" t="str">
            <v>CI04.45.0250</v>
          </cell>
          <cell r="B32957" t="str">
            <v>Cumeeira normal para telhas onduladas, sem amianto, fixada por parafusos galvanizados, inclusive vedacao, Eternit ou similar. Fornecimento e colocacao.(desonerado) m</v>
          </cell>
        </row>
        <row r="32958">
          <cell r="A32958" t="str">
            <v>CI04.45.0253</v>
          </cell>
          <cell r="B32958" t="str">
            <v>Cumeeira normal para telhas canalete 90 sem amianto, fixada por parafusos galvanizados, inclusive vedacao, Eternit ou similar. Fornecimento e colocacao.(desonerado) m</v>
          </cell>
        </row>
        <row r="32959">
          <cell r="A32959" t="str">
            <v>CI04.45.0256</v>
          </cell>
          <cell r="B32959" t="str">
            <v>Cumeeira para cobertura tipo Shed e Shed terminal, sem amianto, fixada por parafusos galvanizados, inclusive vedacao. Fornecimento e colocacao.(desonerado) m</v>
          </cell>
        </row>
        <row r="32960">
          <cell r="A32960" t="str">
            <v>CI04.45.0262</v>
          </cell>
          <cell r="B32960" t="str">
            <v>Espigao para cobertura em telhas sem amianto, fixado por parafusos galvanizados, inclusive vedacao. Fornecimento e colocacao.(desonerado) m</v>
          </cell>
        </row>
        <row r="32961">
          <cell r="A32961" t="str">
            <v>CI04.45.0300</v>
          </cell>
          <cell r="B32961" t="str">
            <v xml:space="preserve">Rufo para cobertura em telhas sem amianto, fixado por parafusos galvanizados, inclusive vedacao. Fornecimento e colocacao.(desonerado) </v>
          </cell>
        </row>
        <row r="32962">
          <cell r="A32962" t="str">
            <v>CI04.45.0350</v>
          </cell>
          <cell r="B32962" t="str">
            <v>Cobertura em telhas onduladas fabricadas com fibras vegetais e minerais, com espessura de 3mm, presas por pregos galvanizados, exclusive madeiramento, Onduline ou similar. Fornecimento e colocacao.(desonerado) m2</v>
          </cell>
        </row>
        <row r="32963">
          <cell r="A32963" t="str">
            <v>CI04.50.0050</v>
          </cell>
          <cell r="B32963" t="str">
            <v>Cumeeira normal, para telhas onduladas, de (0,50x0,90)m, presas por pregos galvanizados, Onduline ou similar. Fornecimento e colocacao.(desonerado) m</v>
          </cell>
        </row>
        <row r="32964">
          <cell r="A32964" t="str">
            <v>CI04.50.0100</v>
          </cell>
          <cell r="B32964" t="str">
            <v xml:space="preserve">Chapa de policarbonato alveolar para caixilho com painel fixo, espessura de 10mm. Fornecimento e colocacao.(desonerado) m2 </v>
          </cell>
        </row>
        <row r="32965">
          <cell r="A32965" t="str">
            <v>CI04.55.0050</v>
          </cell>
          <cell r="B32965" t="str">
            <v xml:space="preserve">Cobertura em chapa de policarbonato alveolar, na cor cristal, com 10mm de espessura, incluindo madeiramento em pecas de madeira e pilares em tubo de aco galvanizado. Fornecimento e colocacao.(desonerado) m2 </v>
          </cell>
        </row>
        <row r="32966">
          <cell r="A32966" t="str">
            <v>CI04.55.0100</v>
          </cell>
          <cell r="B32966" t="str">
            <v xml:space="preserve">Cobertura em chapas de acrilicos translucidos de 6mm de espessura, inclusive fixacao, exclusive estrutura. Fornecimento e colocacao.(desonerado) m2 </v>
          </cell>
        </row>
        <row r="32967">
          <cell r="A32967" t="str">
            <v>CI04.55.0150</v>
          </cell>
          <cell r="B32967" t="str">
            <v>Cobertura em plastico Night and Day ou similar, liso, translucido, branco, largura de 1,45m. Fornecimento e colocacao.(desonerado) m2</v>
          </cell>
        </row>
        <row r="32968">
          <cell r="A32968" t="str">
            <v>CI04.55.0200</v>
          </cell>
          <cell r="B32968" t="str">
            <v>Cobertura translucida, cristal, branca leitosa ou cores basicas, perfil trapezoidal ou ondulada, de resina de poliester reforcada com fibra de vidro, com aditivo estabilizante contra degradacao dos raios U.V., espessura de 1,3mm, para uso onde se requer iluminacao natural mais vitrea, com economicidade</v>
          </cell>
        </row>
        <row r="32969">
          <cell r="A32969" t="str">
            <v>CI04.55.0220</v>
          </cell>
          <cell r="B32969" t="str">
            <v>Cobertura translucida, cristal, branca leitosa ou cores basicas, perfil trapezoidal ou ondulada, de resina de poliester reforcada com fibra de vidro, com aditivo estabilizante contra degradacao dos raios U.V., estruturada com veu interno de poliester, espessura de 1,5mm, para uso onde se requer iluminacao n</v>
          </cell>
        </row>
        <row r="32970">
          <cell r="A32970" t="str">
            <v>CI04.55.0223</v>
          </cell>
          <cell r="B32970" t="str">
            <v>Estrutura em aluminio em claraboia para chapa de policarbonato. Fornecimento e colocacao.(desonerado) m2</v>
          </cell>
        </row>
        <row r="32971">
          <cell r="A32971" t="str">
            <v>CI04.55.0250</v>
          </cell>
          <cell r="B32971" t="str">
            <v>Calha de beiral, semicircular de PVC rigido, exclusive condutores (vide item CI 05.60.0100). Fornecimento e colocacao.(desonerado) m</v>
          </cell>
        </row>
        <row r="32972">
          <cell r="A32972" t="str">
            <v>CI04.60.0050</v>
          </cell>
          <cell r="B32972" t="str">
            <v>Condutor para calha de beiral de PVC rigido, inclusive conexoes. Fornecimento e colocacao.(desonerado) m</v>
          </cell>
        </row>
        <row r="32973">
          <cell r="A32973" t="str">
            <v>CI04.60.0100</v>
          </cell>
          <cell r="B32973" t="str">
            <v>Calha de cobre, semicircular, com 25cm de desenvolvimento, inclusive emendas soldadas. Fornecimento e colocacao.(desonerado) m</v>
          </cell>
        </row>
        <row r="32974">
          <cell r="A32974" t="str">
            <v>CI04.65.0050</v>
          </cell>
          <cell r="B32974" t="str">
            <v>Calha de beiral, em chapa galvanizada no 26 com 25cm de desenvolvimento. Fornecimento e colocacao.(desonerado) m</v>
          </cell>
        </row>
        <row r="32975">
          <cell r="A32975" t="str">
            <v>CI04.70.0100</v>
          </cell>
          <cell r="B32975" t="str">
            <v>Calha de platibanda ou de rincao, em chapa galvanizada no 26 com 25cm de desenvolvimento. Fornecimento e colocacao.(desonerado) m</v>
          </cell>
        </row>
        <row r="32976">
          <cell r="A32976" t="str">
            <v>CI04.70.0150</v>
          </cell>
          <cell r="B32976" t="str">
            <v>Calha de beiral, em chapa galvanizada no 24 com 75cm de desenvolvimento. Fornecimento e colocacao.(desonerado) m</v>
          </cell>
        </row>
        <row r="32977">
          <cell r="A32977" t="str">
            <v>CI04.70.0500</v>
          </cell>
          <cell r="B32977" t="str">
            <v>Cobertura em telhas onduladas translucidas de Fiber-Glass ou similar, exclusive madeiramento. Fornecimento e colocacao.(desonerado) m2</v>
          </cell>
        </row>
        <row r="32978">
          <cell r="A32978" t="str">
            <v>CI04.75.0100</v>
          </cell>
          <cell r="B32978" t="str">
            <v>Colocacao de madeiramento de telhas ceramicas, inclusive pregos, exclusive o fornecimento do madeiramento e das telhas. m2</v>
          </cell>
        </row>
        <row r="32979">
          <cell r="A32979" t="str">
            <v>CI05.05.0050</v>
          </cell>
          <cell r="B32979" t="str">
            <v>Madeiramento para cobertura de telhas onduladas de cimento amianto ou Fiber-Glass ou similar, pregadas sem tesouras ou pontaletes, medido pela projecao. m2</v>
          </cell>
        </row>
        <row r="32980">
          <cell r="A32980" t="str">
            <v>CI05.05.0100</v>
          </cell>
          <cell r="B32980" t="str">
            <v>Madeiramento para cobertura de telhas ceramicas, (francesa, portuguesa, duplana, colonial ou similar), constituido de cumeeira, tercas, caibros, pontaletes e ripas de madeira serrada, pregados sem tesoura, medido pela projecao horizontal. m2</v>
          </cell>
        </row>
        <row r="32981">
          <cell r="A32981" t="str">
            <v>CI05.05.0150</v>
          </cell>
          <cell r="B32981" t="str">
            <v xml:space="preserve">Peca em madeira serrada, de (7 x 20)cm, para cobertura de qualquer tipo. Fornecimento e colocacao. </v>
          </cell>
        </row>
        <row r="32982">
          <cell r="A32982" t="str">
            <v>CI05.05.0200</v>
          </cell>
          <cell r="B32982" t="str">
            <v xml:space="preserve">Terca em serrada, de (7,5cm x 7,5cm / 3" x 3"), para estrutura de telhados e coberturas. Fornecimento e colocacao. </v>
          </cell>
        </row>
        <row r="32983">
          <cell r="A32983" t="str">
            <v>CI05.10.0050</v>
          </cell>
          <cell r="B32983" t="str">
            <v>Terca em madeira serrada de (7,5cm x 11,25cm / 3" x 4 1/2"), para estrutura de telhados e coberturas. Fornecimento e colocacao. m</v>
          </cell>
        </row>
        <row r="32984">
          <cell r="A32984" t="str">
            <v>CI05.10.0100</v>
          </cell>
          <cell r="B32984" t="str">
            <v>Terca em serrada de (7,5cm x 15cm / 3" x 6"), para estrutura de telhados e coberturas. Fornecimento e colocacao. m</v>
          </cell>
        </row>
        <row r="32985">
          <cell r="A32985" t="str">
            <v>CI05.10.0150</v>
          </cell>
          <cell r="B32985" t="str">
            <v>Terca em madeira serrada, de (7,5cm x 22,5cm / 3" x 9"), para estrutura de telhados e coberturas. Fornecimento e colocacao. m</v>
          </cell>
        </row>
        <row r="32986">
          <cell r="A32986" t="str">
            <v>CI05.10.0200</v>
          </cell>
          <cell r="B32986" t="str">
            <v>Caibro em madeira serrada, de (3,75cm x 7,5cm / 1 1/2" x 3"). Fornecimento e colocacao. m</v>
          </cell>
        </row>
        <row r="32987">
          <cell r="A32987" t="str">
            <v>CI05.15.0050</v>
          </cell>
          <cell r="B32987" t="str">
            <v>Caibro em madeira serrada, de (5cm x 7,5cm / 2" x 3"). Fornecimento e colocacao. m</v>
          </cell>
        </row>
        <row r="32988">
          <cell r="A32988" t="str">
            <v>CI05.15.0100</v>
          </cell>
          <cell r="B32988" t="str">
            <v xml:space="preserve">Tesoura completa em madeira serrada, para telhados com vaos de 4m. Fornecimento e colocacao. un </v>
          </cell>
        </row>
        <row r="32989">
          <cell r="A32989" t="str">
            <v>CI05.20.0050</v>
          </cell>
          <cell r="B32989" t="str">
            <v xml:space="preserve">Tesoura completa em madeira serrada, para telhados com vaos de 5m. Fornecimento e colocacao. un </v>
          </cell>
        </row>
        <row r="32990">
          <cell r="A32990" t="str">
            <v>CI05.20.0100</v>
          </cell>
          <cell r="B32990" t="str">
            <v>Tesoura completa em madeira serrada, para telhados com vaos de 6m. Fornecimento e colocacao. un 1</v>
          </cell>
        </row>
        <row r="32991">
          <cell r="A32991" t="str">
            <v>CI05.20.0150</v>
          </cell>
          <cell r="B32991" t="str">
            <v>Tesoura completa em madeira serrada, para telhados com vaos de 7m. Fornecimento e colocacao. un 1</v>
          </cell>
        </row>
        <row r="32992">
          <cell r="A32992" t="str">
            <v>CI05.20.0200</v>
          </cell>
          <cell r="B32992" t="str">
            <v>Tesoura completa em madeira serrada, para telhados com vaos de 8m. Fornecimento e colocacao. un 1</v>
          </cell>
        </row>
        <row r="32993">
          <cell r="A32993" t="str">
            <v>CI05.20.0250</v>
          </cell>
          <cell r="B32993" t="str">
            <v>Tesoura completa em madeira serrada, para telhados com vaos de 9m. Fornecimento e colocacao. un 1</v>
          </cell>
        </row>
        <row r="32994">
          <cell r="A32994" t="str">
            <v>CI05.20.0300</v>
          </cell>
          <cell r="B32994" t="str">
            <v>Tesoura completa em madeira serrada, para telhados com vaos de 10m. Fornecimento e colocacao. un 2</v>
          </cell>
        </row>
        <row r="32995">
          <cell r="A32995" t="str">
            <v>CI05.20.0350</v>
          </cell>
          <cell r="B32995" t="str">
            <v>Tesoura completa em madeira serrada, para telhados com vaos de 12m. Fornecimento e colocacao. un 2</v>
          </cell>
        </row>
        <row r="32996">
          <cell r="A32996" t="str">
            <v>CI05.20.0400</v>
          </cell>
          <cell r="B32996" t="str">
            <v>Pontalete em madeira serrada, de (7,5cm x 7,5cm / 3" x 3"), verticais e horizontais para estrutura de telhados de telhas ceramicas, medido pela projecao horizontal do telhado. Fornecimento e Colocacao. m</v>
          </cell>
        </row>
        <row r="32997">
          <cell r="A32997" t="str">
            <v>CI05.25.0050</v>
          </cell>
          <cell r="B32997" t="str">
            <v>Pontalete em madeira serrada, de (7,5cm x 7,5cm / 3" x 3"), verticais e horizontais para estrutura de coberturas de telhas leves (mineral, fibra-vegetal, fiber-glass e similares), medido pela projecao horizontal do telhado. Fornecimento e colocacao. m2</v>
          </cell>
        </row>
        <row r="32998">
          <cell r="A32998" t="str">
            <v>CI05.25.0100</v>
          </cell>
          <cell r="B32998" t="str">
            <v xml:space="preserve">Cobertura em telhas coloniais; exclusive cumeeira e madeiramento. Fornecimento e colocacao. m2 </v>
          </cell>
        </row>
        <row r="32999">
          <cell r="A32999" t="str">
            <v>CI05.30.0050</v>
          </cell>
          <cell r="B32999" t="str">
            <v>Cobertura em telhas francesas; exclusive cumeeira e madeiramento. Fornecimento e colocacao.</v>
          </cell>
        </row>
        <row r="33000">
          <cell r="A33000" t="str">
            <v>CI05.30.0053</v>
          </cell>
          <cell r="B33000" t="str">
            <v>Cobertura em telha portuguesa, exclusive cumeeira e madeiramento. Fornecimento e colocacao. m2</v>
          </cell>
        </row>
        <row r="33001">
          <cell r="A33001" t="str">
            <v>CI05.30.0056</v>
          </cell>
          <cell r="B33001" t="str">
            <v>Colocacao de telhas francesas, exclusive fornecimento. m2</v>
          </cell>
        </row>
        <row r="33002">
          <cell r="A33002" t="str">
            <v>CI05.30.0100</v>
          </cell>
          <cell r="B33002" t="str">
            <v>Cobertura em telhas de concreto, exclusive cumeeira e madeiramento. Fornecimento e colocacao. m2</v>
          </cell>
        </row>
        <row r="33003">
          <cell r="A33003" t="str">
            <v>CI05.30.0150</v>
          </cell>
          <cell r="B33003" t="str">
            <v>Cordao para arremate de telhado, executado com argamassa de cimento, areia e saibro no traco 1:2:2. m</v>
          </cell>
        </row>
        <row r="33004">
          <cell r="A33004" t="str">
            <v>CI05.30.0250</v>
          </cell>
          <cell r="B33004" t="str">
            <v>Cumeeira para cobertura em telhas francesas ou coloniais. Fornecimento e colocacao. m</v>
          </cell>
        </row>
        <row r="33005">
          <cell r="A33005" t="str">
            <v>CI05.30.0300</v>
          </cell>
          <cell r="B33005" t="str">
            <v>Cumeeira para cobertura em telhas de concreto. Fornecimento e colocacao. m</v>
          </cell>
        </row>
        <row r="33006">
          <cell r="A33006" t="str">
            <v>CI05.30.0303</v>
          </cell>
          <cell r="B33006" t="str">
            <v>Telhas francesas. Fornecimento. m</v>
          </cell>
        </row>
        <row r="33007">
          <cell r="A33007" t="str">
            <v>CI05.30.0350</v>
          </cell>
          <cell r="B33007" t="str">
            <v>Cobertura com chapa de aco galvanizado, pintada com tinta a po a base de poliester nas duas faces nas cores preto, branco, amarelo, cinza ou ceramica, perfil trapezoidal, espessura 0,65mm, altura de 40mm e largura util de 970mm, inclusive todos os acessorios para fixa</v>
          </cell>
        </row>
        <row r="33008">
          <cell r="A33008" t="str">
            <v>CI05.35.0050</v>
          </cell>
          <cell r="B33008" t="str">
            <v>Telha metalica CE-100, 0,65mm, perfil trapezoidal, fabricado em aco galvanizado com 270g/m2 de zinco, com largura total de 808mm, largura util de 750mm e comprimento de 6600mm, pintado por processo eletrostatico polimerizada em estufa. Fornecimento. m</v>
          </cell>
        </row>
        <row r="33009">
          <cell r="A33009" t="str">
            <v>CI05.35.0203</v>
          </cell>
          <cell r="B33009" t="str">
            <v xml:space="preserve">Cobertura termo-isolante, dupla, tipo sanduiche, trapezoidal, de aco galvanizado 0,43mm, para uso onde se requer conforto termico, dupla estanqueidade lateral (superior/inferior) sem pintura, recheio de poliester expandido (EPS altura = 40mm) com retardante a chama e densidade conforme NBR-11.752 da ABNT, largura util de </v>
          </cell>
        </row>
        <row r="33010">
          <cell r="A33010" t="str">
            <v>CI05.37.0100</v>
          </cell>
          <cell r="B33010" t="str">
            <v>Cobertura termo-isolante, dupla, tipo sanduiche, trapezoidal, de aco galvanizado 0,43mm, para uso onde se requer conforto termico, dupla estanqueidade lateral (superior/inferior) e pintura em 1 face, recheio de poliester expandido (EPS altura = 40mm) com retardante a chama e densidade conforme NBR-11.752 da ABNT, l</v>
          </cell>
        </row>
        <row r="33011">
          <cell r="A33011" t="str">
            <v>CI05.37.0150</v>
          </cell>
          <cell r="B33011" t="str">
            <v>Cobertura termo-isolante, dupla, tipo sanduiche, trapezoidal, de aco galvanizado 0,43mm, para uso onde se requer conforto termico, dupla estanqueidade lateral (superior/inferior) e pintura nas 2 faces, recheio de poliester expandido (EPS altura = 40mm) com retardante a chama e densidade conforme NBR-11.752 da ABNT, l</v>
          </cell>
        </row>
        <row r="33012">
          <cell r="A33012" t="str">
            <v>CI05.37.0200</v>
          </cell>
          <cell r="B33012" t="str">
            <v>Cobertura em chapas de aluminio de 0,5mm de espessura, com sobreposicao lateral de 1 onda e longitudinal de 14cm, sendo as chapas fixadas com ganchos de aluminio com rosca de 6mm de diametro; exclusive madeiramento e cumeeira. m2</v>
          </cell>
        </row>
        <row r="33013">
          <cell r="A33013" t="str">
            <v>CI05.40.0100</v>
          </cell>
          <cell r="B33013" t="str">
            <v>Colocacao de rufo, cumeeira ou contra-rufo de aluminio com 0,8mmx1056mm. m2</v>
          </cell>
        </row>
        <row r="33014">
          <cell r="A33014" t="str">
            <v>CI05.40.0150</v>
          </cell>
          <cell r="B33014" t="str">
            <v>Contra rufo em aluminio, com acabamento em verniz em 1 face e pintada na outra, trapezoidal ou ondulada, medindo: (1500x562x0,8)mm, Alcoa ou similar. Fornecimento e colocacao. m</v>
          </cell>
        </row>
        <row r="33015">
          <cell r="A33015" t="str">
            <v>CI05.40.0200</v>
          </cell>
          <cell r="B33015" t="str">
            <v>Contra rufo em aluminio, com acabamento em verniz nas 2 faces, trapezoidal ou ondulada, medindo: (1500x562x0,8)mm, Alcoa ou similar. Fornecimento e colocacao. m</v>
          </cell>
        </row>
        <row r="33016">
          <cell r="A33016" t="str">
            <v>CI05.40.0203</v>
          </cell>
          <cell r="B33016" t="str">
            <v>Cumeeira em aluminio com acabamento em verniz em 1 face e pintada em outra, trapezoidal ou ondulada, medindo: (1265x600x0,8)mm, Alcoa ou similar. Fornecimento e colocacao. m</v>
          </cell>
        </row>
        <row r="33017">
          <cell r="A33017" t="str">
            <v>CI05.40.0250</v>
          </cell>
          <cell r="B33017" t="str">
            <v>Cumeeira em aluminio com acabamento em verniz nas 2 faces, trapezoidal ou ondulada, medindo: (1265x600x0,8)mm, Alcoa ou similar. Fornecimento e colocacao. m</v>
          </cell>
        </row>
        <row r="33018">
          <cell r="A33018" t="str">
            <v>CI05.40.0253</v>
          </cell>
          <cell r="B33018" t="str">
            <v>Rufo em aluminio, com acabamento em verniz em 1 face e pintada na outra, trapezoidal, medindo: (1265x600x0,8)mm, Alcoa ou similar. Fornecimento e colocacao. m</v>
          </cell>
        </row>
        <row r="33019">
          <cell r="A33019" t="str">
            <v>CI05.40.0350</v>
          </cell>
          <cell r="B33019" t="str">
            <v>Rufo em aluminio, com acabamento em verniz nas 2 faces, trapezoidal ou ondulada, medindo: (1265x600x0,8)mm, Alcoa ou similar. Fornecimento e colocacao. m</v>
          </cell>
        </row>
        <row r="33020">
          <cell r="A33020" t="str">
            <v>CI05.40.0353</v>
          </cell>
          <cell r="B33020" t="str">
            <v>Telha de aluminio, com acabamento em verniz nas 2 faces (interna e externa), no modelo trapezoidal ou ondulada, na espessura de 0,5mm, Alcoflon ou similar. Fornecimento e colocacao. m2</v>
          </cell>
        </row>
        <row r="33021">
          <cell r="A33021" t="str">
            <v>CI05.40.0400</v>
          </cell>
          <cell r="B33021" t="str">
            <v>Telha de aluminio, com acabamento em verniz em 1 face e pintado na outra, no modelo trapezoidal ou ondulada, na espessura de 0,5mm, Alcoflon ou similar. Fornecimento e colocacao. m2</v>
          </cell>
        </row>
        <row r="33022">
          <cell r="A33022" t="str">
            <v>CI05.40.0403</v>
          </cell>
          <cell r="B33022" t="str">
            <v xml:space="preserve">Cobertura dupla de 30mm, com telha termica, trapezoidal em aluminio, inclusive todos os acessorios necessarios a sua execucao, Bernini ou similar. Fornecimento e colocacao, exclusive transporte. m2 </v>
          </cell>
        </row>
        <row r="33023">
          <cell r="A33023" t="str">
            <v>CI05.43.0050</v>
          </cell>
          <cell r="B33023" t="str">
            <v>Cobertura termo-isolante, dupla, tipo sanduiche, trapezoidal, de aluminio 0,43mm, para uso onde se requer conforto termico, dupla estanqueidade lateral, sem pintura, recheio de poliestireno expandido (EPS altura = 40mm) com retardante a chama e densidade conforme NBR-11.752 da ABNT, largura util de 0,99m, comprimen</v>
          </cell>
        </row>
        <row r="33024">
          <cell r="A33024" t="str">
            <v>CI05.43.0100</v>
          </cell>
          <cell r="B33024" t="str">
            <v>Cobertura em telhas onduladas, sem amianto, com espessura de 4mm, fixadas por pregos, inclusive vedacao, exclusive o madeiramento, Vogatex ou similar. Fornecimento e colocacao. m2</v>
          </cell>
        </row>
        <row r="33025">
          <cell r="A33025" t="str">
            <v>CI05.45.0050</v>
          </cell>
          <cell r="B33025" t="str">
            <v>Cobertura em telhas onduladas, sem amianto, com espessura de 6mm, fixadas por parafusos galvanizados, inclusive vedacao, exclusive o madeiramento, Eternit ou similar. Fornecimento e colocacao. m</v>
          </cell>
        </row>
        <row r="33026">
          <cell r="A33026" t="str">
            <v>CI05.45.0100</v>
          </cell>
          <cell r="B33026" t="str">
            <v>Cobertura em telhas onduladas, sem amianto, com espessura de 6mm, fixadas por parafusos galvanizados, inclusive vedacao, exclusive o madeiramento, Maxiplac da Brasilit ou similar. Fornecimento e colocacao. m2</v>
          </cell>
        </row>
        <row r="33027">
          <cell r="A33027" t="str">
            <v>CI05.45.0106</v>
          </cell>
          <cell r="B33027" t="str">
            <v>Cobertura em telhas onduladas, sem amianto, com espessura de 8mm, fixadas por parafusos galvanizados, inclusive vedacao, exclusive o madeiramento, Eternit ou similar. Fornecimento e colocacao. m2</v>
          </cell>
        </row>
        <row r="33028">
          <cell r="A33028" t="str">
            <v>CI05.45.0150</v>
          </cell>
          <cell r="B33028" t="str">
            <v>Cobertura em telhas onduladas, sem amianto, com espessura de 8mm, nas dimensoes uteis de (2,30 x 0,50)m, fixadas por parafusos galvanizados, inclusive vedacao, exclusive o madeiramento, Modulada da Eternit ou similar. Fornecimento e colocacao. m2</v>
          </cell>
        </row>
        <row r="33029">
          <cell r="A33029" t="str">
            <v>CI05.45.0156</v>
          </cell>
          <cell r="B33029" t="str">
            <v>Cobertura em telhas onduladas, sem amianto, nas dimensoes uteis de (9,00 x 0,90)m, fixadas por parafusos e acessorios galvanizados, inclusive pecas complementares (rufo, placa de vedacao, pingadeira e vedacao), exclusive o madeiramento, Canalete 90 da Eternit ou similar. Fornecimento e colocacao. m2</v>
          </cell>
        </row>
        <row r="33030">
          <cell r="A33030" t="str">
            <v>CI05.45.0200</v>
          </cell>
          <cell r="B33030" t="str">
            <v>Cumeeira normal para telhas onduladas de 6mm a 8mm, sem amianto, fixada por parafusos galvanizados, inclusive vedacao, Eternit ou similar. Fornecimento e colocacao. m</v>
          </cell>
        </row>
        <row r="33031">
          <cell r="A33031" t="str">
            <v>CI05.45.0250</v>
          </cell>
          <cell r="B33031" t="str">
            <v>Cumeeira normal para telhas onduladas, sem amianto, fixada por parafusos galvanizados, inclusive vedacao, Eternit ou similar. Fornecimento e colocacao. m</v>
          </cell>
        </row>
        <row r="33032">
          <cell r="A33032" t="str">
            <v>CI05.45.0253</v>
          </cell>
          <cell r="B33032" t="str">
            <v xml:space="preserve">Cumeeira normal para telhas canalete 90 sem amianto, fixada por parafusos galvanizados, inclusive vedacao, Eternit ou similar. Fornecimento e colocacao. </v>
          </cell>
        </row>
        <row r="33033">
          <cell r="A33033" t="str">
            <v>CI05.45.0256</v>
          </cell>
          <cell r="B33033" t="str">
            <v>Cumeeira para cobertura tipo Shed e Shed terminal, sem amianto, fixada por parafusos galvanizados, inclusive vedacao. Fornecimento e colocacao. m</v>
          </cell>
        </row>
        <row r="33034">
          <cell r="A33034" t="str">
            <v>CI05.45.0262</v>
          </cell>
          <cell r="B33034" t="str">
            <v>Espigao para cobertura em telhas sem amianto, fixado por parafusos galvanizados, inclusive vedacao. Fornecimento e colocacao. m</v>
          </cell>
        </row>
        <row r="33035">
          <cell r="A33035" t="str">
            <v>CI05.45.0300</v>
          </cell>
          <cell r="B33035" t="str">
            <v>Rufo para cobertura em telhas sem amianto, fixado por parafusos galvanizados, inclusive vedacao. Fornecimento e colocacao. m</v>
          </cell>
        </row>
        <row r="33036">
          <cell r="A33036" t="str">
            <v>CI05.45.0350</v>
          </cell>
          <cell r="B33036" t="str">
            <v>Cobertura em telhas onduladas fabricadas com fibras vegetais e minerais, com espessura de 3mm, presas por pregos galvanizados, exclusive madeiramento, Onduline ou similar. Fornecimento e colocacao. m2</v>
          </cell>
        </row>
        <row r="33037">
          <cell r="A33037" t="str">
            <v>CI05.50.0050</v>
          </cell>
          <cell r="B33037" t="str">
            <v>Cumeeira normal, para telhas onduladas, de (0,50x0,90)m, presas por pregos galvanizados, Onduline ou similar. Fornecimento e colocacao. m</v>
          </cell>
        </row>
        <row r="33038">
          <cell r="A33038" t="str">
            <v>CI05.50.0100</v>
          </cell>
          <cell r="B33038" t="str">
            <v xml:space="preserve">Chapa de policarbonato alveolar para caixilho com painel fixo, espessura de 10mm. Fornecimento e colocacao. m2 </v>
          </cell>
        </row>
        <row r="33039">
          <cell r="A33039" t="str">
            <v>CI05.55.0050</v>
          </cell>
          <cell r="B33039" t="str">
            <v xml:space="preserve">Cobertura em chapa de policarbonato alveolar, na cor cristal, com 10mm de espessura, incluindo madeiramento em pecas de madeira e pilares em tubo de aco galvanizado. Fornecimento e colocacao. m2 </v>
          </cell>
        </row>
        <row r="33040">
          <cell r="A33040" t="str">
            <v>CI05.55.0100</v>
          </cell>
          <cell r="B33040" t="str">
            <v>Cobertura em chapas de acrilicos translucidos de 6mm de espessura, inclusive fixacao, exclusive estrutura. Fornecimento e colocacao. m2</v>
          </cell>
        </row>
        <row r="33041">
          <cell r="A33041" t="str">
            <v>CI05.55.0150</v>
          </cell>
          <cell r="B33041" t="str">
            <v>Cobertura em plastico Night and Day ou similar, liso, translucido, branco, largura de 1,45m. Fornecimento e colocacao. m2</v>
          </cell>
        </row>
        <row r="33042">
          <cell r="A33042" t="str">
            <v>CI05.55.0200</v>
          </cell>
          <cell r="B33042" t="str">
            <v>Cobertura translucida, cristal, branca leitosa ou cores basicas, perfil trapezoidal ou ondulada, de resina de poliester reforcada com fibra de vidro, com aditivo estabilizante contra degradacao dos raios U.V., espessura de 1,3mm, para uso onde se requer iluminacao natural mais vitrea, com economicidade</v>
          </cell>
        </row>
        <row r="33043">
          <cell r="A33043" t="str">
            <v>CI05.55.0220</v>
          </cell>
          <cell r="B33043" t="str">
            <v>Cobertura translucida, cristal, branca leitosa ou cores basicas, perfil trapezoidal ou ondulada, de resina de poliester reforcada com fibra de vidro, com aditivo estabilizante contra degradacao dos raios U.V., estruturada com veu interno de poliester, espessura de 1,5mm, para uso onde se requer iluminacao n</v>
          </cell>
        </row>
        <row r="33044">
          <cell r="A33044" t="str">
            <v>CI05.55.0223</v>
          </cell>
          <cell r="B33044" t="str">
            <v xml:space="preserve">Estrutura em aluminio em claraboia para chapa de policarbonato. Fornecimento e colocacao. m2 </v>
          </cell>
        </row>
        <row r="33045">
          <cell r="A33045" t="str">
            <v>CI05.55.0250</v>
          </cell>
          <cell r="B33045" t="str">
            <v>Calha de beiral, semicircular de PVC rigido, exclusive condutores (vide item CI 05.60.0100). Fornecimento e colocacao. m</v>
          </cell>
        </row>
        <row r="33046">
          <cell r="A33046" t="str">
            <v>CI05.60.0050</v>
          </cell>
          <cell r="B33046" t="str">
            <v>Condutor para calha de beiral de PVC rigido, inclusive conexoes. Fornecimento e colocacao. m</v>
          </cell>
        </row>
        <row r="33047">
          <cell r="A33047" t="str">
            <v>CI05.60.0100</v>
          </cell>
          <cell r="B33047" t="str">
            <v>Calha de cobre, semicircular, com 25cm de desenvolvimento, inclusive emendas soldadas. Fornecimento e colocacao. m</v>
          </cell>
        </row>
        <row r="33048">
          <cell r="A33048" t="str">
            <v>CI05.65.0050</v>
          </cell>
          <cell r="B33048" t="str">
            <v>Calha de beiral, em chapa galvanizada no 26 com 25cm de desenvolvimento. Fornecimento e colocacao. m</v>
          </cell>
        </row>
        <row r="33049">
          <cell r="A33049" t="str">
            <v>CI05.70.0100</v>
          </cell>
          <cell r="B33049" t="str">
            <v>Calha de platibanda ou de rincao, em chapa galvanizada no 26 com 25cm de desenvolvimento. Fornecimento e colocacao. m</v>
          </cell>
        </row>
        <row r="33050">
          <cell r="A33050" t="str">
            <v>CI05.70.0150</v>
          </cell>
          <cell r="B33050" t="str">
            <v>Calha de beiral, em chapa galvanizada no 24 com 75cm de desenvolvimento. Fornecimento e colocacao. m</v>
          </cell>
        </row>
        <row r="33051">
          <cell r="A33051" t="str">
            <v>CI05.70.0500</v>
          </cell>
          <cell r="B33051" t="str">
            <v>Cobertura em telhas onduladas translucidas de Fiber-Glass ou similar, exclusive madeiramento. Fornecimento e colocacao. m2</v>
          </cell>
        </row>
        <row r="33052">
          <cell r="A33052" t="str">
            <v>CI05.75.0100</v>
          </cell>
          <cell r="B33052" t="str">
            <v>Argila expandida com granulometria fina de 2215. Fornecimento, inclusive transporte.(desonerado) m3</v>
          </cell>
        </row>
        <row r="33053">
          <cell r="A33053" t="str">
            <v>CI09.05.0050</v>
          </cell>
          <cell r="B33053" t="str">
            <v>Argila expandida com granulometria grossa de 3222. Fornecimento, inclusive transporte.(desonerado) m3</v>
          </cell>
        </row>
        <row r="33054">
          <cell r="A33054" t="str">
            <v>CI09.05.0053</v>
          </cell>
          <cell r="B33054" t="str">
            <v xml:space="preserve">Chapa de ferro galvanizada no 11 de 3mm (1/8"). Fornecimento e instalacao.(desonerado) m2 </v>
          </cell>
        </row>
        <row r="33055">
          <cell r="A33055" t="str">
            <v>CI09.05.0100</v>
          </cell>
          <cell r="B33055" t="str">
            <v xml:space="preserve">Chapa de ferro galvanizado no 18. Fornecimento e instalacao.(desonerado) m2 </v>
          </cell>
        </row>
        <row r="33056">
          <cell r="A33056" t="str">
            <v>CI09.05.0121</v>
          </cell>
          <cell r="B33056" t="str">
            <v>Lamina isolante refletiva, composta por Foil de Aluminio em somente uma face, unida a alma de Papel Kraft de alta densidade com adesivos especiais e uma malha protetora que atua como reforco, possui uma resina externa, Duralfoil Multi ou similar. Fornecimento e instalacao.(desonerado) m2</v>
          </cell>
        </row>
        <row r="33057">
          <cell r="A33057" t="str">
            <v>CI09.05.0150</v>
          </cell>
          <cell r="B33057" t="str">
            <v>Lamina isolante refletiva, composta por Foil de Aluminio em ambas as faces, unidas a alma de papel kraft de alta densidade com adesivos especiais e uma malha protetora que atua como reforco, possui uma resina externa, Duralfoil Multi/2 ou similar. Fornecimento e instalacao.(desonerado) m2</v>
          </cell>
        </row>
        <row r="33058">
          <cell r="A33058" t="str">
            <v>CI09.05.0153</v>
          </cell>
          <cell r="B33058" t="str">
            <v>Lamina isolante refletiva, composta por Foil de Aluminio em somente uma face, unida a alma de papel kraft de alta densidade com adesivos especiais e uma malha protetora que atua como reforco, possui uma resina externa, Duralfoil Residencial branco ou similar. Fornecimento e instalacao.(desonera</v>
          </cell>
        </row>
        <row r="33059">
          <cell r="A33059" t="str">
            <v>CI09.05.0200</v>
          </cell>
          <cell r="B33059" t="str">
            <v>Subcobertura em fibras continuas de polietileno de alta densidade, permeavel ao vapor e com resistencia a passagem de agua, inclusive madeiramento para contra-caibros em madeira serrada de (1,50x4,00)cm, Tyvec ou similar. Fornecimento e instalacao.(desonerado) m2</v>
          </cell>
        </row>
        <row r="33060">
          <cell r="A33060" t="str">
            <v>CI09.05.0250</v>
          </cell>
          <cell r="B33060" t="str">
            <v>Tela Sombrit ou similar, com 0,8 de protecao. Fornecimento e instalacao.(desonerado) m2</v>
          </cell>
        </row>
        <row r="33061">
          <cell r="A33061" t="str">
            <v>CI09.05.0300</v>
          </cell>
          <cell r="B33061" t="str">
            <v>Argila expandida com granulometria fina de 2215. Fornecimento, inclusive transporte. m3</v>
          </cell>
        </row>
        <row r="33062">
          <cell r="A33062" t="str">
            <v>CI10.05.0050</v>
          </cell>
          <cell r="B33062" t="str">
            <v>Argila expandida com granulometria grossa de 3222. Fornecimento, inclusive transporte. m3</v>
          </cell>
        </row>
        <row r="33063">
          <cell r="A33063" t="str">
            <v>CI10.05.0053</v>
          </cell>
          <cell r="B33063" t="str">
            <v xml:space="preserve">Chapa de ferro galvanizada no 11 de 3mm (1/8"). Fornecimento e instalacao. m2 </v>
          </cell>
        </row>
        <row r="33064">
          <cell r="A33064" t="str">
            <v>CI10.05.0100</v>
          </cell>
          <cell r="B33064" t="str">
            <v xml:space="preserve">Chapa de ferro galvanizado no 18. Fornecimento e instalacao. m2 </v>
          </cell>
        </row>
        <row r="33065">
          <cell r="A33065" t="str">
            <v>CI10.05.0121</v>
          </cell>
          <cell r="B33065" t="str">
            <v>Lamina isolante refletiva, composta por Foil de Aluminio em somente uma face, unida a alma de Papel Kraft de alta densidade com adesivos especiais e uma malha protetora que atua como reforco, possui uma resina externa, Duralfoil Multi ou similar. Fornecimento e instalacao. m2</v>
          </cell>
        </row>
        <row r="33066">
          <cell r="A33066" t="str">
            <v>CI10.05.0150</v>
          </cell>
          <cell r="B33066" t="str">
            <v>Lamina isolante refletiva, composta por Foil de Aluminio em ambas as faces, unidas a alma de papel kraft de alta densidade com adesivos especiais e uma malha protetora que atua como reforco, possui uma resina externa, Duralfoil Multi/2 ou similar. Fornecimento e instalacao. m2</v>
          </cell>
        </row>
        <row r="33067">
          <cell r="A33067" t="str">
            <v>CI10.05.0153</v>
          </cell>
          <cell r="B33067" t="str">
            <v>Lamina isolante refletiva, composta por Foil de Aluminio em somente uma face, unida a alma de papel kraft de alta densidade com adesivos especiais e uma malha protetora que atua como reforco, possui uma resina externa, Duralfoil Residencial branco ou similar. Fornecimento e instalac</v>
          </cell>
        </row>
        <row r="33068">
          <cell r="A33068" t="str">
            <v>CI10.05.0200</v>
          </cell>
          <cell r="B33068" t="str">
            <v>Subcobertura em fibras continuas de polietileno de alta densidade, permeavel ao vapor e com resistencia a passagem de agua, inclusive madeiramento para contra-caibros em madeira serrada de (1,50x4,00)cm, Tyvec ou similar. Fornecimento e instalacao. m2</v>
          </cell>
        </row>
        <row r="33069">
          <cell r="A33069" t="str">
            <v>CI10.05.0250</v>
          </cell>
          <cell r="B33069" t="str">
            <v>Tela Sombrit ou similar, com 0,8 de protecao. Fornecimento e instalacao. m2</v>
          </cell>
        </row>
        <row r="33070">
          <cell r="A33070" t="str">
            <v>CI10.05.0300</v>
          </cell>
          <cell r="B33070" t="str">
            <v>Aplicacao de 2 demaos de impermeabilizante por cristalizacao da Texas, Denver, Reax, Viapol ou similar.(desonerado)</v>
          </cell>
        </row>
        <row r="33071">
          <cell r="A33071" t="str">
            <v>CI14.05.0050</v>
          </cell>
          <cell r="B33071" t="str">
            <v>Argamassa de protecao mecanica com espessura de 2cm, no traco 0,04375 com colacao de tela.(desonerado) m2</v>
          </cell>
        </row>
        <row r="33072">
          <cell r="A33072" t="str">
            <v>CI14.05.0100</v>
          </cell>
          <cell r="B33072" t="str">
            <v>Impermeabilizacao de terracos, jardineiras, reservatorios, piscinas, coberturas e superficies metalicas com membrana flexivel aderente, de base acrilica, aplicado a frio, em quatro demaos cruzadas, nas cores branca, azul, cinza ou telha, tipo TECRYL-D3 ou similar.(desonerado) m2</v>
          </cell>
        </row>
        <row r="33073">
          <cell r="A33073" t="str">
            <v>CI14.05.0125</v>
          </cell>
          <cell r="B33073" t="str">
            <v xml:space="preserve">Impermeabilizacao de terracos, jardineiras e coberturas isoladas com 3 camadas de asfalto oxidado entremeadas por 3 camadas de feltro asfaltico.(desonerado) m2 </v>
          </cell>
        </row>
        <row r="33074">
          <cell r="A33074" t="str">
            <v>CI14.05.0150</v>
          </cell>
          <cell r="B33074" t="str">
            <v>Impermeabilizacao de terraco a base de membrana de polietileno, de 3mm de espessura, revestimento catalitico do tipo Morter-Plas ou similar, com protecao mecanica em argamassa de cimento e areia no traco 0,0458333333333333 e com 1,5cm de espessura, inclusive nivelamento de laje com argamassa de c</v>
          </cell>
        </row>
        <row r="33075">
          <cell r="A33075" t="str">
            <v>CI14.05.0200</v>
          </cell>
          <cell r="B33075" t="str">
            <v xml:space="preserve">Impermeabilizacao de terraco com membrana flexivel, com terminacao em argamassa de cimento e areia no traco 0,0451388888888889 com 1,5cm de espessura e regularizacoes da laje com argamassa de cimento e areia no traco 0,04375 com espessura media de 4cm, Torodim ou similar 4p.p.(desonerado) m2 </v>
          </cell>
        </row>
        <row r="33076">
          <cell r="A33076" t="str">
            <v>CI14.05.0250</v>
          </cell>
          <cell r="B33076" t="str">
            <v>Impermeabilzacao e isolamento termico de terracos, lajes, calhas e telhados com membrana a base de asfalto plastico puro, sem cargas de minerais, com prova de densidade, alma central de polietileno de alta densidade biorientado e aluminio superior gofrado, espessura de 4mm, tipo Multimanta ou similar.(deson</v>
          </cell>
        </row>
        <row r="33077">
          <cell r="A33077" t="str">
            <v>CI14.05.0300</v>
          </cell>
          <cell r="B33077" t="str">
            <v>Impermeabilizacao de terraco e lajes com membrana a base de asfalto puro, sem cargas minerais com prova de densidade, alma central de polietileno de alta densidade biorientado, transitable, com protecao mecanica primaria de geotextil, com tecido de poliester, espessura de 4mm, tipo Multimanta ou similar.(deson</v>
          </cell>
        </row>
        <row r="33078">
          <cell r="A33078" t="str">
            <v>CI14.05.0350</v>
          </cell>
          <cell r="B33078" t="str">
            <v>Impermeabilizacao de reservatorio de agua elevado ou subterraneo de sistema rigido (nao sujeito a fissuracao) constando de limpeza da superficie, chapisco de cimento e areia lavada 0,0430555555555556 preparado com solucao Sika 1 ou similar, e agua, 0,0520833333333333 revestimento com argamassa de cimento e areia 0</v>
          </cell>
        </row>
        <row r="33079">
          <cell r="A33079" t="str">
            <v>CI14.05.0400</v>
          </cell>
          <cell r="B33079" t="str">
            <v>Impermeabilizacao de caixa d'agua elevada com 2Kg de Denverlit ou similar, 0,15Kg de Denverfix ou similar, 1,50Kg de Denver LP 54 e 1,10m2 de tela de poliester, inclusive protecao mecanica.(desonerado) m2</v>
          </cell>
        </row>
        <row r="33080">
          <cell r="A33080" t="str">
            <v>CI14.05.0450</v>
          </cell>
          <cell r="B33080" t="str">
            <v>Impermeabilizacao de caixa d'agua subterranea com 4Kg de Denverlit ou similar, 0,35Kg de Denverfix ou similar, inclusive protecao mecanica.(desonerado) m</v>
          </cell>
        </row>
        <row r="33081">
          <cell r="A33081" t="str">
            <v>CI14.05.0453</v>
          </cell>
          <cell r="B33081" t="str">
            <v>Impermeabilizacao de lajes com Hey'di Cryl ou similar, aplicado em 8 demaos e 1 tela de poliester, sobre 2 demaos de K11-SR misturado ao KZ usados com base diretamente sobre a laje, apos limpeza e regularizacao, exclusive protecao mecanica e termica.(desonerado) m2</v>
          </cell>
        </row>
        <row r="33082">
          <cell r="A33082" t="str">
            <v>CI14.05.0500</v>
          </cell>
          <cell r="B33082" t="str">
            <v>Impermeabilizacao de laje com 0,45Kg de Denver Primer ou similar, 3,50Kg de Denverpren ou similar e 1,10m2 de poliester. Fornecimento e aplicacao, exclusive protecao mecanica.(desonerado) m2</v>
          </cell>
        </row>
        <row r="33083">
          <cell r="A33083" t="str">
            <v>CI14.05.0550</v>
          </cell>
          <cell r="B33083" t="str">
            <v>Impermeabilizacao de laje de terraco com 0,45Kg de Denver Primer ou similar, 5Kg de Denverpren ou similar e 1,10m2 de poliester. Fornecimento e aplicacao, exclusive protecao mecanica e termica.(desonerado) m2</v>
          </cell>
        </row>
        <row r="33084">
          <cell r="A33084" t="str">
            <v>CI14.05.0600</v>
          </cell>
          <cell r="B33084" t="str">
            <v xml:space="preserve">Impermeabilizacao de lajes sem protecao mecanica a base de resinas elastomericas de poliuretano, bicomponente, aplicado e curado a frio, IMP-C (2,2 Kg/m2) da Imperbras ou similar, estruturado com uma camada de bidim (75 g/cm2).(desonerado) m2 </v>
          </cell>
        </row>
        <row r="33085">
          <cell r="A33085" t="str">
            <v>CI14.05.0650</v>
          </cell>
          <cell r="B33085" t="str">
            <v>Impermeabilzacao e isolamento termico de telhado (metalico, barro, fibrocimento, etc.) com membrana a base de asfalto plastico puro, sem cargas de minerais, com prova de densidade, alma central de polietileno de alta densidade biorientado e aluminio superior gofrado, espessura de 3mm, tipo Multimanta ou similar.(deson</v>
          </cell>
        </row>
        <row r="33086">
          <cell r="A33086" t="str">
            <v>CI14.05.0700</v>
          </cell>
          <cell r="B33086" t="str">
            <v>Impermeabilizacao com manta asfaltica de 3mm de espessura a base de asfalto modificado com elastomeros, estruturada com nao tecido de filamentos continuos de poliester, previamente estabilizados. A manta devera atender a norma da ABTN 9952 classe 2 aderida ao substrato com emulsao asfaltica.(desonerado) m</v>
          </cell>
        </row>
        <row r="33087">
          <cell r="A33087" t="str">
            <v>CI14.05.0750</v>
          </cell>
          <cell r="B33087" t="str">
            <v>Pintura asfaltica (uma demao com 200g/m2), para superficies lisas de marquizes, banheiros e demais superficies de pequenas dimensoes. Igol 2 ou similar. Fornecimento e aplicacao.(desonerado) m</v>
          </cell>
        </row>
        <row r="33088">
          <cell r="A33088" t="str">
            <v>CI14.05.0800</v>
          </cell>
          <cell r="B33088" t="str">
            <v>Plaqueamento in situ para cobertura de impermeabilizacao com placas 60x60x2,5cm fundidas e revestidas com argamassa de cimento e areia no traco 0,04375 juntas espacadas de 2,5cm tomadas com mastique de hibroasfalto, cimento e areia no traco 1:3.(desonerado) m2</v>
          </cell>
        </row>
        <row r="33089">
          <cell r="A33089" t="str">
            <v>CI14.05.0850</v>
          </cell>
          <cell r="B33089" t="str">
            <v>Revestimento formulado a partir de resinas de poliuretano protetivo sobre impermeabilizacao elastomerica, acabamento semi-brilho, resistente a abrasao, Top-Coat da Imperbras ou similar.(desonerado) m2</v>
          </cell>
        </row>
        <row r="33090">
          <cell r="A33090" t="str">
            <v>CI14.05.0900</v>
          </cell>
          <cell r="B33090" t="str">
            <v>Selante de silicone de cura neutra, a prova d'agua, com comportamento de borracha numa variacao de temperatura de 0o a 100o C. Com preenchimento de (1,5x1,5)cm na intersecao da manta com o teto da caixa d'agua, Silastic 790 da Dow Corning ou similar.(desonerado) m</v>
          </cell>
        </row>
        <row r="33091">
          <cell r="A33091" t="str">
            <v>CI14.05.0950</v>
          </cell>
          <cell r="B33091" t="str">
            <v>Aplicacao de 2 demaos de impermeabilizante por cristalizacao da Texas, Denver, Reax, Viapol ou similar.</v>
          </cell>
        </row>
        <row r="33092">
          <cell r="A33092" t="str">
            <v>CI15.05.0050</v>
          </cell>
          <cell r="B33092" t="str">
            <v>Argamassa de protecao mecanica com espessura de 2cm, no traco 0,04375 com colacao de tela. m2</v>
          </cell>
        </row>
        <row r="33093">
          <cell r="A33093" t="str">
            <v>CI15.05.0100</v>
          </cell>
          <cell r="B33093" t="str">
            <v>Impermeabilizacao de terracos, jardineiras, reservatorios, piscinas, coberturas e superficies metalicas com membrana flexivel aderente, de base acrilica, aplicado a frio, em quatro demaos cruzadas, nas cores branca, azul, cinza ou telha, tipo TECRYL-D3 ou similar. m2</v>
          </cell>
        </row>
        <row r="33094">
          <cell r="A33094" t="str">
            <v>CI15.05.0125</v>
          </cell>
          <cell r="B33094" t="str">
            <v xml:space="preserve">Impermeabilizacao de terracos, jardineiras e coberturas isoladas com 3 camadas de asfalto oxidado entremeadas por 3 camadas de feltro asfaltico. m2 </v>
          </cell>
        </row>
        <row r="33095">
          <cell r="A33095" t="str">
            <v>CI15.05.0150</v>
          </cell>
          <cell r="B33095" t="str">
            <v>Impermeabilizacao de terraco a base de membrana de polietileno, de 3mm de espessura, revestimento catalitico do tipo Morter-Plas ou similar, com protecao mecanica em argamassa de cimento e areia no traco 0,0458333333333333 e com 1,5cm de espessura, inclusive nivelamento de laje com argamassa de c</v>
          </cell>
        </row>
        <row r="33096">
          <cell r="A33096" t="str">
            <v>CI15.05.0200</v>
          </cell>
          <cell r="B33096" t="str">
            <v xml:space="preserve">Impermeabilizacao de terraco com membrana flexivel, com terminacao em argamassa de cimento e areia no traco 0,0451388888888889 com 1,5cm de espessura e regularizacoes da laje com argamassa de cimento e areia no traco 0,04375 com espessura media de 4cm, Torodim ou similar 4p.p. m2 </v>
          </cell>
        </row>
        <row r="33097">
          <cell r="A33097" t="str">
            <v>CI15.05.0250</v>
          </cell>
          <cell r="B33097" t="str">
            <v>Impermeabilzacao e isolamento termico de terracos, lajes, calhas e telhados com membrana a base de asfalto plastico puro, sem cargas de minerais, com prova de densidade, alma central de polietileno de alta densidade biorientado e aluminio superior gofrado, espessura de 4mm, tipo Multimanta ou si</v>
          </cell>
        </row>
        <row r="33098">
          <cell r="A33098" t="str">
            <v>CI15.05.0300</v>
          </cell>
          <cell r="B33098" t="str">
            <v>Impermeabilizacao de terraco e lajes com membrana a base de asfalto puro, sem cargas minerais com prova de densidade, alma central de polietileno de alta densidade biorientado, transitable, com protecao mecanica primaria de geotextil, com tecido de poliester, espessura de 4mm, tipo Multimanta ou si</v>
          </cell>
        </row>
        <row r="33099">
          <cell r="A33099" t="str">
            <v>CI15.05.0350</v>
          </cell>
          <cell r="B33099" t="str">
            <v>Impermeabilizacao de reservatorio de agua elevado ou subterraneo de sistema rigido (nao sujeito a fissuracao) constando de limpeza da superficie, chapisco de cimento e areia lavada 0,0430555555555556 preparado com solucao Sika 1 ou similar, e agua, 0,0520833333333333 revestimento com argamassa de cimento e areia 0</v>
          </cell>
        </row>
        <row r="33100">
          <cell r="A33100" t="str">
            <v>CI15.05.0400</v>
          </cell>
          <cell r="B33100" t="str">
            <v>Impermeabilizacao de caixa d'agua elevada com 2Kg de Denverlit ou similar, 0,15Kg de Denverfix ou similar, 1,50Kg de Denver LP 54 e 1,10m2 de tela de poliester, inclusive protecao mecanica. m2</v>
          </cell>
        </row>
        <row r="33101">
          <cell r="A33101" t="str">
            <v>CI15.05.0450</v>
          </cell>
          <cell r="B33101" t="str">
            <v>Impermeabilizacao de caixa d'agua subterranea com 4Kg de Denverlit ou similar, 0,35Kg de Denverfix ou similar, inclusive protecao mecanica. m2</v>
          </cell>
        </row>
        <row r="33102">
          <cell r="A33102" t="str">
            <v>CI15.05.0453</v>
          </cell>
          <cell r="B33102" t="str">
            <v>Impermeabilizacao de lajes com Hey'di Cryl ou similar, aplicado em 8 demaos e 1 tela de poliester, sobre 2 demaos de K11-SR misturado ao KZ usados com base diretamente sobre a laje, apos limpeza e regularizacao, exclusive protecao mecanica e termica. m2</v>
          </cell>
        </row>
        <row r="33103">
          <cell r="A33103" t="str">
            <v>CI15.05.0500</v>
          </cell>
          <cell r="B33103" t="str">
            <v>Impermeabilizacao de laje com 0,45Kg de Denver Primer ou similar, 3,50Kg de Denverpren ou similar e 1,10m2 de poliester. Fornecimento e aplicacao, exclusive protecao mecanica. m2</v>
          </cell>
        </row>
        <row r="33104">
          <cell r="A33104" t="str">
            <v>CI15.05.0550</v>
          </cell>
          <cell r="B33104" t="str">
            <v>Impermeabilizacao de laje de terraco com 0,45Kg de Denver Primer ou similar, 5Kg de Denverpren ou similar e 1,10m2 de poliester. Fornecimento e aplicacao, exclusive protecao mecanica e termica. m2</v>
          </cell>
        </row>
        <row r="33105">
          <cell r="A33105" t="str">
            <v>CI15.05.0600</v>
          </cell>
          <cell r="B33105" t="str">
            <v xml:space="preserve">Impermeabilizacao de lajes sem protecao mecanica a base de resinas elastomericas de poliuretano, bicomponente, aplicado e curado a frio, IMP-C (2,2 Kg/m2) da Imperbras ou similar, estruturado com uma camada de bidim (75 g/cm2). m2 </v>
          </cell>
        </row>
        <row r="33106">
          <cell r="A33106" t="str">
            <v>CI15.05.0650</v>
          </cell>
          <cell r="B33106" t="str">
            <v>Impermeabilzacao e isolamento termico de telhado (metalico, barro, fibrocimento, etc.) com membrana a base de asfalto plastico puro, sem cargas de minerais, com prova de densidade, alma central de polietileno de alta densidade biorientado e aluminio superior gofrado, espessura de 3mm, tipo Multimanta ou si</v>
          </cell>
        </row>
        <row r="33107">
          <cell r="A33107" t="str">
            <v>CI15.05.0700</v>
          </cell>
          <cell r="B33107" t="str">
            <v>Impermeabilizacao com manta asfaltica de 3mm de espessura a base de asfalto modificado com elastomeros, estruturada com nao tecido de filamentos continuos de poliester, previamente estabilizados. A manta devera atender a norma da ABTN 9952 classe 2 aderida ao substrato com emulsao asfaltica. m2</v>
          </cell>
        </row>
        <row r="33108">
          <cell r="A33108" t="str">
            <v>CI15.05.0750</v>
          </cell>
          <cell r="B33108" t="str">
            <v>Pintura asfaltica (uma demao com 200g/m2), para superficies lisas de marquizes, banheiros e demais superficies de pequenas dimensoes. Igol 2 ou similar. Fornecimento e aplicacao. m</v>
          </cell>
        </row>
        <row r="33109">
          <cell r="A33109" t="str">
            <v>CI15.05.0800</v>
          </cell>
          <cell r="B33109" t="str">
            <v>Plaqueamento in situ para cobertura de impermeabilizacao com placas 60x60x2,5cm fundidas e revestidas com argamassa de cimento e areia no traco 0,04375 juntas espacadas de 2,5cm tomadas com mastique de hibroasfalto, cimento e areia no traco 1:3. m2</v>
          </cell>
        </row>
        <row r="33110">
          <cell r="A33110" t="str">
            <v>CI15.05.0850</v>
          </cell>
          <cell r="B33110" t="str">
            <v>Revestimento formulado a partir de resinas de poliuretano protetivo sobre impermeabilizacao elastomerica, acabamento semi-brilho, resistente a abrasao, Top-Coat da Imperbras ou similar. m2</v>
          </cell>
        </row>
        <row r="33111">
          <cell r="A33111" t="str">
            <v>CI15.05.0900</v>
          </cell>
          <cell r="B33111" t="str">
            <v>Selante de silicone de cura neutra, a prova d'agua, com comportamento de borracha numa variacao de temperatura de 0o a 100o C. Com preenchimento de (1,5x1,5)cm na intersecao da manta com o teto da caixa d'agua, Silastic 790 da Dow Corning ou similar. m</v>
          </cell>
        </row>
        <row r="33112">
          <cell r="A33112" t="str">
            <v>CI15.05.0950</v>
          </cell>
          <cell r="B33112" t="str">
            <v>Retirada e recolocacao de telhas do tipo colonial, inclusive cumeeira e respectiva argamassa, exclusive o fornecimento do material novo. Medida pela area coberta em projecao.(desonerado) m2</v>
          </cell>
        </row>
        <row r="33113">
          <cell r="A33113" t="str">
            <v>CI19.05.0050</v>
          </cell>
          <cell r="B33113" t="str">
            <v>Retirada e recolocacao de telhas francesas, inclusive cumeeira excluindo o fornecimento do material novo. Medida pela area coberta em projecao.(desonerado) m2</v>
          </cell>
        </row>
        <row r="33114">
          <cell r="A33114" t="str">
            <v>CI19.05.0100</v>
          </cell>
          <cell r="B33114" t="str">
            <v>Retirada e recolocacao de telhas em fibro-cimento, ondulado, tipo convencional, inclusive cumeeira, medida pela area coberta em projecao.(desonerado) m2</v>
          </cell>
        </row>
        <row r="33115">
          <cell r="A33115" t="str">
            <v>CI19.05.0150</v>
          </cell>
          <cell r="B33115" t="str">
            <v>Retirada e recolocacao de telha em fibro-cimento do tipo Max-calha ou calha 43 ou 49 ou similar, inclusive cumeeira, medida pela area coberta em projecao.(desonerado) m2</v>
          </cell>
        </row>
        <row r="33116">
          <cell r="A33116" t="str">
            <v>CI19.05.0200</v>
          </cell>
          <cell r="B33116" t="str">
            <v>Retirada e recolocacao de telha em fibro-cimento do tipo canalete 90 ou similar, inclusive cumeeira, medida pela area coberta em projecao.(desonerado) m2</v>
          </cell>
        </row>
        <row r="33117">
          <cell r="A33117" t="str">
            <v>CI19.05.0250</v>
          </cell>
          <cell r="B33117" t="str">
            <v>Retirada e recolocacao de telhas do tipo colonial, inclusive cumeeira e respectiva argamassa, exclusive o fornecimento do material novo. Medida pela area coberta em projecao. m2</v>
          </cell>
        </row>
        <row r="33118">
          <cell r="A33118" t="str">
            <v>CI20.05.0050</v>
          </cell>
          <cell r="B33118" t="str">
            <v>Retirada e recolocacao de telhas francesas, inclusive cumeeira excluindo o fornecimento do material novo. Medida pela area coberta em projecao. m2</v>
          </cell>
        </row>
        <row r="33119">
          <cell r="A33119" t="str">
            <v>CI20.05.0100</v>
          </cell>
          <cell r="B33119" t="str">
            <v>Retirada e recolocacao de telhas em fibro-cimento, ondulado, tipo convencional, inclusive cumeeira, medida pela area coberta em projecao. m2</v>
          </cell>
        </row>
        <row r="33120">
          <cell r="A33120" t="str">
            <v>CI20.05.0150</v>
          </cell>
          <cell r="B33120" t="str">
            <v>Retirada e recolocacao de telha em fibro-cimento do tipo Max-calha ou calha 43 ou 49 ou similar, inclusive cumeeira, medida pela area coberta em projecao. m2</v>
          </cell>
        </row>
        <row r="33121">
          <cell r="A33121" t="str">
            <v>CI20.05.0200</v>
          </cell>
          <cell r="B33121" t="str">
            <v>Retirada e recolocacao de telha em fibro-cimento do tipo canalete 90 ou similar, inclusive cumeeira, medida pela area coberta em projecao. m2</v>
          </cell>
        </row>
        <row r="33122">
          <cell r="A33122" t="str">
            <v>CI20.05.0250</v>
          </cell>
          <cell r="B33122" t="str">
            <v>Andaime de madeira, para altura ate 7m, compreendendo montagem e desmontagem, ja considerando o reaproveitamento 3 vezes da madeira.(desonerado) m3</v>
          </cell>
        </row>
        <row r="33123">
          <cell r="A33123" t="str">
            <v>CO04.05.0050</v>
          </cell>
          <cell r="B33123" t="str">
            <v>Andaime de madeira, para altura entre 7m e 14m, compreendendo montagem e desmontagem, ja considerando o reaproveitamento 3 vezes da madeira.(desonerado) m3</v>
          </cell>
        </row>
        <row r="33124">
          <cell r="A33124" t="str">
            <v>CO04.05.0100</v>
          </cell>
          <cell r="B33124" t="str">
            <v>Andaime de madeira, tabuado, sobre cavaletes, para pe direito ate 4m, ja considerando o reaproveitamento 20 vezes da madeira. Inclusive movimentacao.(desonerado) m</v>
          </cell>
        </row>
        <row r="33125">
          <cell r="A33125" t="str">
            <v>CO04.05.0150</v>
          </cell>
          <cell r="B33125" t="str">
            <v>Andaime de madeira, tabuado, sobre cavaletes (inclusive estes), com aproveitamento da madeira 20 vezes, inclusive movimentacao para pe direito de 4m.(desonerado) m</v>
          </cell>
        </row>
        <row r="33126">
          <cell r="A33126" t="str">
            <v>CO04.05.0200</v>
          </cell>
          <cell r="B33126" t="str">
            <v>Andaime suspenso de madeira pendente da estrutura por cabos de aco de 3/8", utilizacao das tabuas 3 vezes, toras e cabos 6 vezes, montagem e desmontagem 1 vez, inclusive plataforma de madeira serrada, e perfuracao de laje de concreto, montagem e desmontagem 1 vez.(desonera</v>
          </cell>
        </row>
        <row r="33127">
          <cell r="A33127" t="str">
            <v>CO04.05.0250</v>
          </cell>
          <cell r="B33127" t="str">
            <v>Escada de madeira executada sobre terreno inclinado, com 80cm de largura minima, com reaproveitamento da madeira uma vez, compreendo montagem e desmontagem.(desonerado) m</v>
          </cell>
        </row>
        <row r="33128">
          <cell r="A33128" t="str">
            <v>CO04.05.0300</v>
          </cell>
          <cell r="B33128" t="str">
            <v xml:space="preserve">Plano inclinado para transporte de materiais diversos encosta acima, com largura de 1,50m e cacamba 1m3, incluindo todos os materiais para sua instalacao, exclusive aluguel de guincho.(desonerado) m </v>
          </cell>
        </row>
        <row r="33129">
          <cell r="A33129" t="str">
            <v>CO04.05.0350</v>
          </cell>
          <cell r="B33129" t="str">
            <v>Plataforma de madeira apoiada sobre suporte, compreendendo montagem e desmontagem, ja considerando o reaproveitamento 20 vezes da madeira.(desonerado) m2</v>
          </cell>
        </row>
        <row r="33130">
          <cell r="A33130" t="str">
            <v>CO04.05.0400</v>
          </cell>
          <cell r="B33130" t="str">
            <v>Plataforma de madeira para a protecao a transeuntes, em pecas de (7,5 x 15)cm e tabuas de (2,5 x 30)cm, com 2m de largura, com aproveitamento da madeira 2 vezes, incluindo a desmontagem e retirada da madeira, de acordo paragrafo 3o artigo 113 do Regul</v>
          </cell>
        </row>
        <row r="33131">
          <cell r="A33131" t="str">
            <v>CO04.05.0450</v>
          </cell>
          <cell r="B33131" t="str">
            <v>Plataforma ou passarela de madeira, (2,5 x 30)cm, considerando-se o aproveitamento da madeira 10 vezes, exclusive andaime ou outro suporte e movimentacao (vide item CO 05.15.0300).(desonerado) m</v>
          </cell>
        </row>
        <row r="33132">
          <cell r="A33132" t="str">
            <v>CO04.05.0500</v>
          </cell>
          <cell r="B33132" t="str">
            <v>Plataforma ou passarela de madeira, (2,5 x 30)cm, considerando-se o aproveitamento da madeira 20 vezes, exclusive andaime e movimentacao (vide item CO 05.15.0300).(desonerado) m</v>
          </cell>
        </row>
        <row r="33133">
          <cell r="A33133" t="str">
            <v>CO04.05.0550</v>
          </cell>
          <cell r="B33133" t="str">
            <v>Protecao para fachada com tela metalica fio no 12 malha de (3x3)cm, pregada em madeiramento formado de pecas de madeira serrada de (7,5 x 7,5)cm, colocadas na vertical com distancia de 1m e cintas horizontais de sarrafos de (2,5 x 10)cm, pregadas por gra</v>
          </cell>
        </row>
        <row r="33134">
          <cell r="A33134" t="str">
            <v>CO04.05.0600</v>
          </cell>
          <cell r="B33134" t="str">
            <v>Tela para protecao de fachada, Sampa ou similar, malha de (3x3)mm, na cor azul, larguras de 1,50m ou 2,85m, 1 polipropileno. Fornecimento e assentamento.(desonerado) m2</v>
          </cell>
        </row>
        <row r="33135">
          <cell r="A33135" t="str">
            <v>CO04.05.0650</v>
          </cell>
          <cell r="B33135" t="str">
            <v xml:space="preserve">Torre para guincho, com prumos de madeira serrada, prancha de (1,50x1,60)m, inclusive fornecimento do cabo, montagem e desmontagem de torre e do guincho, exclusive fornecimento do guincho.(desonerado) m </v>
          </cell>
        </row>
        <row r="33136">
          <cell r="A33136" t="str">
            <v>CO04.05.0700</v>
          </cell>
          <cell r="B33136" t="str">
            <v>Aluguel de andaime tubular sobre sapatas fixas, formado por elementos de 1,50m de largura e de altura, considerando-se a area da projecao vertical do andaime e pago pelo tempo necessario a sua utilizacao, exclusive: transporte dos elementos do andaime, ate a obra (vide i</v>
          </cell>
        </row>
        <row r="33137">
          <cell r="A33137" t="str">
            <v>CO04.10.0050</v>
          </cell>
          <cell r="B33137" t="str">
            <v>Aluguel de andaime tubular sobre sapatas fixas, formado por elementos de 2m de largura e 1,50m de altura, considerando-se a area da projecao vertical do andaime e pago pelo tempo necessario a sua utilizacao, exclusive: transporte dos elementos do andaime, ate a obra (vid</v>
          </cell>
        </row>
        <row r="33138">
          <cell r="A33138" t="str">
            <v>CO04.10.0100</v>
          </cell>
          <cell r="B33138" t="str">
            <v>Aluguel de andaime tubular, para altura de ate 4m; exclusive mao-de-obra de montagem e desmontagem e transporte.(desonerado) un.mes</v>
          </cell>
        </row>
        <row r="33139">
          <cell r="A33139" t="str">
            <v>CO04.10.0150</v>
          </cell>
          <cell r="B33139" t="str">
            <v xml:space="preserve">Aluguel de andaime tubular, para altura de ate 15m; exclusive mao-de-obra de montagem e desmontagem, inclusive transporte.(desonerado) un.mes </v>
          </cell>
        </row>
        <row r="33140">
          <cell r="A33140" t="str">
            <v>CO04.10.0200</v>
          </cell>
          <cell r="B33140" t="str">
            <v xml:space="preserve">Aluguel de andaime tubular, para altura de 16m ate 20m; exclusive mao-de-obra de montagem e desmontagem, inclusive transporte.(desonerado) un.mes </v>
          </cell>
        </row>
        <row r="33141">
          <cell r="A33141" t="str">
            <v>CO04.10.0250</v>
          </cell>
          <cell r="B33141" t="str">
            <v xml:space="preserve">Aluguel de andaime tubular, para altura de 21m ate 50m; exclusive mao-de-obra de montagem e desmontagem, inclusive transporte.(desonerado) un.mes </v>
          </cell>
        </row>
        <row r="33142">
          <cell r="A33142" t="str">
            <v>CO04.10.0300</v>
          </cell>
          <cell r="B33142" t="str">
            <v>Aluguel de torre-andaime tubular sobre rodizios com largura e profundidade de 1,50m e 10,50m de altura, exclusive transporte dos elementos da torre, plataforma ou passarela de Pinho ou similar (vide item CO 05.05.0350). Montagem e desmontagem (vide item CO 05.15.0100).(desonerado) un.mes</v>
          </cell>
        </row>
        <row r="33143">
          <cell r="A33143" t="str">
            <v>CO04.10.0350</v>
          </cell>
          <cell r="B33143" t="str">
            <v>Aluguel de elevador para obra, de elementos tubulares, para transporte vertical de materiais em cabine aberta, inclusive esta, guincho de 10CV, plataforma e cabos de 16m de altura, exclusive: transporte dos elementos ate a obra. Inclusive montagem e desmontagem.(desonerado) un.mes 1</v>
          </cell>
        </row>
        <row r="33144">
          <cell r="A33144" t="str">
            <v>CO04.10.0400</v>
          </cell>
          <cell r="B33144" t="str">
            <v>Aluguel de elevador para obra, de elementos tubulares, para transporte vertical de concreto, pedra, areia e outros materiais, constituido de guincho de 10CV, cacamba automatica de 550l, funil para descarga, silo de espera de 1000l e cabos, 16m de altura, exclusive: transporte dos elemen</v>
          </cell>
        </row>
        <row r="33145">
          <cell r="A33145" t="str">
            <v>CO04.10.0450</v>
          </cell>
          <cell r="B33145" t="str">
            <v xml:space="preserve">Aluguel de andaime suspenso, tipo balancin, cadeirinha ou similar, considerando cabo de aco, cordas, equipamentos de seguranca (cinto paraquedista, trava quedas, etc), acessorios de montagem e fixacao (freios, afastador, jota, barra de ligacao, etc), inclusive deslocamentos horizontal e vertical e manutencao do equipamento.(desonerado) un.mes </v>
          </cell>
        </row>
        <row r="33146">
          <cell r="A33146" t="str">
            <v>CO04.10.0475</v>
          </cell>
          <cell r="B33146" t="str">
            <v>Aluguel de andaime suspenso tipo pesado para servicos de revestimento, com 2m de extensao, constituido por 4 guinchos, cabos com 30m, tela protetora e demais materiais necessarios a fixacao e operacao do andaime. Exclusive: transporte do andaime ate a obra, plataforma (vide item CO 05.05.</v>
          </cell>
        </row>
        <row r="33147">
          <cell r="A33147" t="str">
            <v>CO04.10.0500</v>
          </cell>
          <cell r="B33147" t="str">
            <v>Aluguel de andaime suspenso tipo leve, para servicos de pintura, com 3m de extensao, constituido por 2 guinchos, cabos com 45m, tela protetora, plataforma e demais materiais necessarios a fixacao e operacao de andaime. Exclusive: transporte do andaime ate a obra, montagem e desmontagem</v>
          </cell>
        </row>
        <row r="33148">
          <cell r="A33148" t="str">
            <v>CO04.10.0550</v>
          </cell>
          <cell r="B33148" t="str">
            <v xml:space="preserve">Teleferico de obra para transporte de materiais diversos encosta acima, incluindo todos os materiais para sua instalacao, exclusive aluguel guincho, talha manual e montagem e desmontagem.(desonerado) m </v>
          </cell>
        </row>
        <row r="33149">
          <cell r="A33149" t="str">
            <v>CO04.10.0600</v>
          </cell>
          <cell r="B33149" t="str">
            <v>Montagem e desmontagem de andaime tubular.(desonerado) h</v>
          </cell>
        </row>
        <row r="33150">
          <cell r="A33150" t="str">
            <v>CO04.15.0050</v>
          </cell>
          <cell r="B33150" t="str">
            <v>Montagem e desmontagem de andaime tubular, considerando-se a area vertical recoberta.(desonerado) m</v>
          </cell>
        </row>
        <row r="33151">
          <cell r="A33151" t="str">
            <v>CO04.15.0100</v>
          </cell>
          <cell r="B33151" t="str">
            <v>Montagem e desmontagem de andaime suspenso, considerando-se a extensao horizontal das fachadas e/ou empenas.(desonerado) m</v>
          </cell>
        </row>
        <row r="33152">
          <cell r="A33152" t="str">
            <v>CO04.15.0150</v>
          </cell>
          <cell r="B33152" t="str">
            <v>Desmontagem e remontagem de andaimes suspensos pendentes da estrutura.(desonerado) m2</v>
          </cell>
        </row>
        <row r="33153">
          <cell r="A33153" t="str">
            <v>CO04.15.0200</v>
          </cell>
          <cell r="B33153" t="str">
            <v>Movimentacao vertical de andaime suspenso, considerando-se uma vez a area trabalhada, em projecao vertical.(desonerado) m</v>
          </cell>
        </row>
        <row r="33154">
          <cell r="A33154" t="str">
            <v>CO04.15.0250</v>
          </cell>
          <cell r="B33154" t="str">
            <v xml:space="preserve">Movimentacao vertical ou horizontal de plataforma ou passarela.(desonerado) </v>
          </cell>
        </row>
        <row r="33155">
          <cell r="A33155" t="str">
            <v>CO04.15.0300</v>
          </cell>
          <cell r="B33155" t="str">
            <v>Montagem e desmontagem de elevador de obra de elementos tubulares para transporte vertical de concreto, pedra, areia e outros materiais e para elevadores com transporte vertical de materiais em cabine aberta constituidos de guincho de 10CV, cacamba automatica de 550l, funil para descarga, s</v>
          </cell>
        </row>
        <row r="33156">
          <cell r="A33156" t="str">
            <v>CO04.20.0050</v>
          </cell>
          <cell r="B33156" t="str">
            <v>Andaime de madeira, para altura ate 7m, compreendendo montagem e desmontagem, ja considerando o reaproveitamento 3 vezes da madeira. m3</v>
          </cell>
        </row>
        <row r="33157">
          <cell r="A33157" t="str">
            <v>CO05.05.0050</v>
          </cell>
          <cell r="B33157" t="str">
            <v>Andaime de madeira, para altura entre 7m e 14m, compreendendo montagem e desmontagem, ja considerando o reaproveitamento 3 vezes da madeira. m3</v>
          </cell>
        </row>
        <row r="33158">
          <cell r="A33158" t="str">
            <v>CO05.05.0100</v>
          </cell>
          <cell r="B33158" t="str">
            <v>Andaime de madeira, tabuado, sobre cavaletes, para pe direito ate 4m, ja considerando o reaproveitamento 20 vezes da madeira. Inclusive movimentacao. m</v>
          </cell>
        </row>
        <row r="33159">
          <cell r="A33159" t="str">
            <v>CO05.05.0150</v>
          </cell>
          <cell r="B33159" t="str">
            <v>Andaime de madeira, tabuado, sobre cavaletes (inclusive estes), com aproveitamento da madeira 20 vezes, inclusive movimentacao para pe direito de 4m. m</v>
          </cell>
        </row>
        <row r="33160">
          <cell r="A33160" t="str">
            <v>CO05.05.0200</v>
          </cell>
          <cell r="B33160" t="str">
            <v>Andaime suspenso de madeira pendente da estrutura por cabos de aco de 3/8", utilizacao das tabuas 3 vezes, toras e cabos 6 vezes, montagem e desmontagem 1 vez, inclusive plataforma de madeira serrada, e perfuracao de laje de concreto, montagem e desmontagem 1 v</v>
          </cell>
        </row>
        <row r="33161">
          <cell r="A33161" t="str">
            <v>CO05.05.0250</v>
          </cell>
          <cell r="B33161" t="str">
            <v>Escada de madeira executada sobre terreno inclinado, com 80cm de largura minima, com reaproveitamento da madeira uma vez, compreendo montagem e desmontagem. m</v>
          </cell>
        </row>
        <row r="33162">
          <cell r="A33162" t="str">
            <v>CO05.05.0300</v>
          </cell>
          <cell r="B33162" t="str">
            <v>Plano inclinado para transporte de materiais diversos encosta acima, com largura de 1,50m e cacamba 1m3, incluindo todos os materiais para sua instalacao, exclusive aluguel de guincho. m</v>
          </cell>
        </row>
        <row r="33163">
          <cell r="A33163" t="str">
            <v>CO05.05.0350</v>
          </cell>
          <cell r="B33163" t="str">
            <v>Plataforma de madeira apoiada sobre suporte, compreendendo montagem e desmontagem, ja considerando o reaproveitamento 20 vezes da madeira. m2</v>
          </cell>
        </row>
        <row r="33164">
          <cell r="A33164" t="str">
            <v>CO05.05.0400</v>
          </cell>
          <cell r="B33164" t="str">
            <v>Plataforma de madeira para a protecao a transeuntes, em pecas de (7,5 x 15)cm e tabuas de (2,5 x 30)cm, com 2m de largura, com aproveitamento da madeira 2 vezes, incluindo a desmontagem e retirada da madeira, de acordo paragrafo 3o artigo 113 do Regul</v>
          </cell>
        </row>
        <row r="33165">
          <cell r="A33165" t="str">
            <v>CO05.05.0450</v>
          </cell>
          <cell r="B33165" t="str">
            <v>Plataforma ou passarela de madeira, (2,5 x 30)cm, considerando-se o aproveitamento da madeira 10 vezes, exclusive andaime ou outro suporte e movimentacao (vide item CO 05.15.0300). m</v>
          </cell>
        </row>
        <row r="33166">
          <cell r="A33166" t="str">
            <v>CO05.05.0500</v>
          </cell>
          <cell r="B33166" t="str">
            <v>Plataforma ou passarela de madeira, (2,5 x 30)cm, considerando-se o aproveitamento da madeira 20 vezes, exclusive andaime e movimentacao (vide item CO 05.15.0300). m</v>
          </cell>
        </row>
        <row r="33167">
          <cell r="A33167" t="str">
            <v>CO05.05.0550</v>
          </cell>
          <cell r="B33167" t="str">
            <v>Protecao para fachada com tela metalica fio no 12 malha de (3x3)cm, pregada em madeiramento formado de pecas de madeira serrada de (7,5 x 7,5)cm, colocadas na vertical com distancia de 1m e cintas horizontais de sarrafos de (2,5 x 10)cm, pregadas por gra</v>
          </cell>
        </row>
        <row r="33168">
          <cell r="A33168" t="str">
            <v>CO05.05.0600</v>
          </cell>
          <cell r="B33168" t="str">
            <v>Tela para protecao de fachada, Sampa ou similar, malha de (3x3)mm, na cor azul, larguras de 1,50m ou 2,85m, 1 polipropileno. Fornecimento e assentamento. m</v>
          </cell>
        </row>
        <row r="33169">
          <cell r="A33169" t="str">
            <v>CO05.05.0650</v>
          </cell>
          <cell r="B33169" t="str">
            <v xml:space="preserve">Torre para guincho, com prumos de madeira serrada, prancha de (1,50x1,60)m, inclusive fornecimento do cabo, montagem e desmontagem de torre e do guincho, exclusive fornecimento do guincho. m </v>
          </cell>
        </row>
        <row r="33170">
          <cell r="A33170" t="str">
            <v>CO05.05.0700</v>
          </cell>
          <cell r="B33170" t="str">
            <v>Aluguel de andaime tubular sobre sapatas fixas, formado por elementos de 1,50m de largura e de altura, considerando-se a area da projecao vertical do andaime e pago pelo tempo necessario a sua utilizacao, exclusive: transporte dos elementos do andaime, ate a obra (vide i</v>
          </cell>
        </row>
        <row r="33171">
          <cell r="A33171" t="str">
            <v>CO05.10.0050</v>
          </cell>
          <cell r="B33171" t="str">
            <v>Aluguel de andaime tubular sobre sapatas fixas, formado por elementos de 2m de largura e 1,50m de altura, considerando-se a area da projecao vertical do andaime e pago pelo tempo necessario a sua utilizacao, exclusive: transporte dos elementos do andaime, ate a obra (vid</v>
          </cell>
        </row>
        <row r="33172">
          <cell r="A33172" t="str">
            <v>CO05.10.0100</v>
          </cell>
          <cell r="B33172" t="str">
            <v>Aluguel de andaime tubular, para altura de ate 4m; exclusive mao-de-obra de montagem e desmontagem e transporte. un.mes</v>
          </cell>
        </row>
        <row r="33173">
          <cell r="A33173" t="str">
            <v>CO05.10.0150</v>
          </cell>
          <cell r="B33173" t="str">
            <v xml:space="preserve">Aluguel de andaime tubular, para altura de ate 15m; exclusive mao-de-obra de montagem e desmontagem, inclusive transporte. un.mes </v>
          </cell>
        </row>
        <row r="33174">
          <cell r="A33174" t="str">
            <v>CO05.10.0200</v>
          </cell>
          <cell r="B33174" t="str">
            <v>Aluguel de andaime tubular, para altura de 16m ate 20m; exclusive mao-de-obra de montagem e desmontagem, inclusive transporte. un.mes</v>
          </cell>
        </row>
        <row r="33175">
          <cell r="A33175" t="str">
            <v>CO05.10.0250</v>
          </cell>
          <cell r="B33175" t="str">
            <v>Aluguel de andaime tubular, para altura de 21m ate 50m; exclusive mao-de-obra de montagem e desmontagem, inclusive transporte. un.mes</v>
          </cell>
        </row>
        <row r="33176">
          <cell r="A33176" t="str">
            <v>CO05.10.0300</v>
          </cell>
          <cell r="B33176" t="str">
            <v>Aluguel de torre-andaime tubular sobre rodizios com largura e profundidade de 1,50m e 10,50m de altura, exclusive transporte dos elementos da torre, plataforma ou passarela de Pinho ou similar (vide item CO 05.05.0350). Montagem e desmontagem (vide item CO 05.15.0100). un.mes</v>
          </cell>
        </row>
        <row r="33177">
          <cell r="A33177" t="str">
            <v>CO05.10.0350</v>
          </cell>
          <cell r="B33177" t="str">
            <v>Aluguel de elevador para obra, de elementos tubulares, para transporte vertical de materiais em cabine aberta, inclusive esta, guincho de 10CV, plataforma e cabos de 16m de altura, exclusive: transporte dos elementos ate a obra. Inclusive montagem e desmontagem. un.mes 1</v>
          </cell>
        </row>
        <row r="33178">
          <cell r="A33178" t="str">
            <v>CO05.10.0400</v>
          </cell>
          <cell r="B33178" t="str">
            <v>Aluguel de elevador para obra, de elementos tubulares, para transporte vertical de concreto, pedra, areia e outros materiais, constituido de guincho de 10CV, cacamba automatica de 550l, funil para descarga, silo de espera de 1000l e cabos, 16m de altura, exclusive: transporte dos elemen</v>
          </cell>
        </row>
        <row r="33179">
          <cell r="A33179" t="str">
            <v>CO05.10.0450</v>
          </cell>
          <cell r="B33179" t="str">
            <v xml:space="preserve">Aluguel de andaime suspenso, tipo balancin, cadeirinha ou similar, considerando cabo de aco, cordas, equipamentos de seguranca (cinto paraquedista, trava quedas, etc), acessorios de montagem e fixacao (freios, afastador, jota, barra de ligacao, etc), inclusive deslocamentos horizontal e vertical e manutencao do equipamento. un.mes </v>
          </cell>
        </row>
        <row r="33180">
          <cell r="A33180" t="str">
            <v>CO05.10.0475</v>
          </cell>
          <cell r="B33180" t="str">
            <v>Aluguel de andaime suspenso tipo pesado para servicos de revestimento, com 2m de extensao, constituido por 4 guinchos, cabos com 30m, tela protetora e demais materiais necessarios a fixacao e operacao do andaime. Exclusive: transporte do andaime ate a obra, plataforma (vide item CO 05.05.</v>
          </cell>
        </row>
        <row r="33181">
          <cell r="A33181" t="str">
            <v>CO05.10.0500</v>
          </cell>
          <cell r="B33181" t="str">
            <v>Aluguel de andaime suspenso tipo leve, para servicos de pintura, com 3m de extensao, constituido por 2 guinchos, cabos com 45m, tela protetora, plataforma e demais materiais necessarios a fixacao e operacao de andaime. Exclusive: transporte do andaime ate a obra, montagem e desmontagem</v>
          </cell>
        </row>
        <row r="33182">
          <cell r="A33182" t="str">
            <v>CO05.10.0550</v>
          </cell>
          <cell r="B33182" t="str">
            <v xml:space="preserve">Teleferico de obra para transporte de materiais diversos encosta acima, incluindo todos os materiais para sua instalacao, exclusive aluguel guincho, talha manual e montagem e desmontagem. m </v>
          </cell>
        </row>
        <row r="33183">
          <cell r="A33183" t="str">
            <v>CO05.10.0600</v>
          </cell>
          <cell r="B33183" t="str">
            <v>Montagem e desmontagem de andaime tubular. h</v>
          </cell>
        </row>
        <row r="33184">
          <cell r="A33184" t="str">
            <v>CO05.15.0050</v>
          </cell>
          <cell r="B33184" t="str">
            <v xml:space="preserve">Montagem e desmontagem de andaime tubular, considerando-se a area vertical recoberta. </v>
          </cell>
        </row>
        <row r="33185">
          <cell r="A33185" t="str">
            <v>CO05.15.0100</v>
          </cell>
          <cell r="B33185" t="str">
            <v xml:space="preserve">Montagem e desmontagem de andaime suspenso, considerando-se a extensao horizontal das fachadas e/ou empenas. </v>
          </cell>
        </row>
        <row r="33186">
          <cell r="A33186" t="str">
            <v>CO05.15.0150</v>
          </cell>
          <cell r="B33186" t="str">
            <v>Desmontagem e remontagem de andaimes suspensos pendentes da estrutura. m2</v>
          </cell>
        </row>
        <row r="33187">
          <cell r="A33187" t="str">
            <v>CO05.15.0200</v>
          </cell>
          <cell r="B33187" t="str">
            <v>Movimentacao vertical de andaime suspenso, considerando-se uma vez a area trabalhada, em projecao vertical. m</v>
          </cell>
        </row>
        <row r="33188">
          <cell r="A33188" t="str">
            <v>CO05.15.0250</v>
          </cell>
          <cell r="B33188" t="str">
            <v>Movimentacao vertical ou horizontal de plataforma ou passarela. m</v>
          </cell>
        </row>
        <row r="33189">
          <cell r="A33189" t="str">
            <v>CO05.15.0300</v>
          </cell>
          <cell r="B33189" t="str">
            <v>Montagem e desmontagem de elevador de obra de elementos tubulares para transporte vertical de concreto, pedra, areia e outros materiais e para elevadores com transporte vertical de materiais em cabine aberta constituidos de guincho de 10CV, cacamba automatica de 550l, funil para descarga, s</v>
          </cell>
        </row>
        <row r="33190">
          <cell r="A33190" t="str">
            <v>CO05.20.0050</v>
          </cell>
          <cell r="B33190" t="str">
            <v>Montagem ou desmontagem de andaime tipo flutuante, com plataforma.(desonerado) m2</v>
          </cell>
        </row>
        <row r="33191">
          <cell r="A33191" t="str">
            <v>CO09.05.0050</v>
          </cell>
          <cell r="B33191" t="str">
            <v>Montagem ou desmontagem de andaime tipo flutuante, com plataforma. m2</v>
          </cell>
        </row>
        <row r="33192">
          <cell r="A33192" t="str">
            <v>CO10.05.0050</v>
          </cell>
          <cell r="B33192" t="str">
            <v>Tampao de ferro fundido, tipo quadrado ate (25x25)cm, assentado com argamassa de cimento e areia no traco 0,0444444444444444 em volume, exclusive o tampao. Assentamento.(desonerado) u</v>
          </cell>
        </row>
        <row r="33193">
          <cell r="A33193" t="str">
            <v>DR04.05.0050</v>
          </cell>
          <cell r="B33193" t="str">
            <v>Tampao de ferro fundido, tipo quadrado de (50x50)cm ate (1x1)m, assentamento com argamassa de cimento e areia no traco 0,0444444444444444 em volume, exclusive o tampao.(desonerado) un</v>
          </cell>
        </row>
        <row r="33194">
          <cell r="A33194" t="str">
            <v>DR04.05.0100</v>
          </cell>
          <cell r="B33194" t="str">
            <v>Tampao de ferro fundido completo, articulado, de 0,60m de diametro, padrao RIOLUZ, tipo leve, assentado com argamassa de cimento e areia no traco 0,0444444444444444 em volume, exclusive o tampao. Assentamento.(desonerado) u</v>
          </cell>
        </row>
        <row r="33195">
          <cell r="A33195" t="str">
            <v>DR04.05.0150</v>
          </cell>
          <cell r="B33195" t="str">
            <v>Tampao de ferro fundido, circular, de 0,60m de diametro, pesando 175Kg, assentado com argamassa de cimento e areia no traco 0,0444444444444444 em volume, exclusive o tampao. Assentamento.(desonerado) un</v>
          </cell>
        </row>
        <row r="33196">
          <cell r="A33196" t="str">
            <v>DR04.05.0200</v>
          </cell>
          <cell r="B33196" t="str">
            <v>Calhas meio-tubo circulares de concreto vibrado, diametro interno de 0,30m. Fornecimento e assentamento.(desonerado) m</v>
          </cell>
        </row>
        <row r="33197">
          <cell r="A33197" t="str">
            <v>DR04.10.0050</v>
          </cell>
          <cell r="B33197" t="str">
            <v>Calhas meio-tubo circulares de concreto vibrado, diametro interno de 0,40m. Fornecimento e assentamento.(desonerado) m</v>
          </cell>
        </row>
        <row r="33198">
          <cell r="A33198" t="str">
            <v>DR04.10.0100</v>
          </cell>
          <cell r="B33198" t="str">
            <v xml:space="preserve">Calhas meio-tubo circulares de concreto vibrado, diametro interno de 0,60m. Fornecimento e assentamento.(desonerado) m </v>
          </cell>
        </row>
        <row r="33199">
          <cell r="A33199" t="str">
            <v>DR04.10.0200</v>
          </cell>
          <cell r="B33199" t="str">
            <v>Tubo de concreto simples, classe PS-1, para coletor de aguas pluviais, de 0,30m de diametro, aterro e compactacao ate a altura da geratriz superior do tubo; inclusive fornecimento do material para rejuntamento com argamassa de cimento e areia no traco 1:4. Fornecimento e assentamento.(desoner</v>
          </cell>
        </row>
        <row r="33200">
          <cell r="A33200" t="str">
            <v>DR04.15.0050</v>
          </cell>
          <cell r="B33200" t="str">
            <v>Tubo de concreto simples, classe PS-1, para coletor de aguas pluviais, de 0,40m de diametro, aterro e compactacao ate a altura da geratriz superior do tubo; inclusive fornecimento do material para rejuntamento com argamassa de cimento e areia no traco 1:4. Fornecimento e assentamento.(desoner</v>
          </cell>
        </row>
        <row r="33201">
          <cell r="A33201" t="str">
            <v>DR04.15.0100</v>
          </cell>
          <cell r="B33201" t="str">
            <v>Tubo de concreto simples, classe PS-1, para coletor de aguas pluviais, de 0,50m de diametro, aterro e compactacao ate a altura da geratriz superior do tubo; inclusive fornecimento do material para rejuntamento com argamassa de cimento e areia no traco 1:4. Fornecimento e assentamento.(desoner</v>
          </cell>
        </row>
        <row r="33202">
          <cell r="A33202" t="str">
            <v>DR04.15.0150</v>
          </cell>
          <cell r="B33202" t="str">
            <v>Tubo de concreto simples, classe PS-1, para coletor de aguas pluviais, de 0,60m de diametro, aterro e compactacao ate a altura da geratriz superior do tubo; inclusive fornecimento do material para rejuntamento com argamassa de cimento e areia no traco 1:4. Fornecimento e assentamento.(desoner</v>
          </cell>
        </row>
        <row r="33203">
          <cell r="A33203" t="str">
            <v>DR04.15.0200</v>
          </cell>
          <cell r="B33203" t="str">
            <v xml:space="preserve">Tubo de concreto armado, classe PA-1, para galerias de aguas pluviais, com diametro de 0,40m, aterro e compactacao ate a geratriz superior do tubo; inclusive fornecimento do material para rejuntamento com argamassa de cimento e areia no traco 1:4. Fornecimento e assentamento.(desonerado) m </v>
          </cell>
        </row>
        <row r="33204">
          <cell r="A33204" t="str">
            <v>DR04.20.0050</v>
          </cell>
          <cell r="B33204" t="str">
            <v xml:space="preserve">Tubo de concreto armado, classe PA-1, para galerias de aguas pluviais, com diametro de 0,50m, aterro e compactacao ate a geratriz superior do tubo; inclusive fornecimento do material para rejuntamento com argamassa de cimento e areia no traco 1:4. Fornecimento e assentamento.(desonerado) m </v>
          </cell>
        </row>
        <row r="33205">
          <cell r="A33205" t="str">
            <v>DR04.20.0100</v>
          </cell>
          <cell r="B33205" t="str">
            <v xml:space="preserve">Tubo de concreto armado, classe PA-1, para galerias de aguas pluviais, com diametro de 0,60m, aterro e compactacao ate a geratriz superior do tubo; inclusive fornecimento do material para rejuntamento com argamassa de cimento e areia no traco 1:4. Fornecimento e assentamento.(desonerado) m </v>
          </cell>
        </row>
        <row r="33206">
          <cell r="A33206" t="str">
            <v>DR04.20.0150</v>
          </cell>
          <cell r="B33206" t="str">
            <v xml:space="preserve">Tubo de concreto armado, classe PA-1, para galerias de aguas pluviais, com diametro de 0,70m, aterro e compactacao ate a geratriz superior do tubo; inclusive fornecimento do material para rejuntamento com argamassa de cimento e areia no traco 1:4. Fornecimento e assentamento.(desonerado) m </v>
          </cell>
        </row>
        <row r="33207">
          <cell r="A33207" t="str">
            <v>DR04.20.0200</v>
          </cell>
          <cell r="B33207" t="str">
            <v xml:space="preserve">Tubo de concreto armado, classe PA-1, para galerias de aguas pluviais, com diametro de 0,80m, aterro e compactacao ate a geratriz superior do tubo; inclusive fornecimento do material para rejuntamento com argamassa de cimento e areia no traco 1:4. Fornecimento e assentamento.(desonerado) m </v>
          </cell>
        </row>
        <row r="33208">
          <cell r="A33208" t="str">
            <v>DR04.20.0250</v>
          </cell>
          <cell r="B33208" t="str">
            <v xml:space="preserve">Tubo de concreto armado, classe PA-1, para galerias de aguas pluviais, com diametro de 0,90m, aterro e compactacao ate a geratriz superior do tubo; inclusive fornecimento do material para rejuntamento com argamassa de cimento e areia no traco 1:4. Fornecimento e assentamento.(desonerado) m </v>
          </cell>
        </row>
        <row r="33209">
          <cell r="A33209" t="str">
            <v>DR04.20.0300</v>
          </cell>
          <cell r="B33209" t="str">
            <v xml:space="preserve">Tubo de concreto armado, classe PA-1, para galerias de aguas pluviais, com diametro de 1,00m, aterro e compactacao ate a geratriz superior do tubo; inclusive fornecimento do material para rejuntamento com argamassa de cimento e areia no traco 1:4. Fornecimento e assentamento.(desonerado) m </v>
          </cell>
        </row>
        <row r="33210">
          <cell r="A33210" t="str">
            <v>DR04.20.0350</v>
          </cell>
          <cell r="B33210" t="str">
            <v>Tubo de concreto armado, classe PA-1, para galerias de aguas pluviais, com diametro de 1,10m, aterro e compactacao ate a geratriz superior do tubo; inclusive fornecimento do material para rejuntamento com argamassa de cimento e areia no traco 1:4. Fornecimento e assentamento.(desonerado) m</v>
          </cell>
        </row>
        <row r="33211">
          <cell r="A33211" t="str">
            <v>DR04.20.0400</v>
          </cell>
          <cell r="B33211" t="str">
            <v xml:space="preserve">Tubo de concreto armado, classe PA-1, para galerias de aguas pluviais, com diametro de 1,20m, aterro e compactacao ate a geratriz superior do tubo; inclusive fornecimento do material para rejuntamento com argamassa de cimento e areia no traco 1:4. Fornecimento e assentamento.(desonerado) m </v>
          </cell>
        </row>
        <row r="33212">
          <cell r="A33212" t="str">
            <v>DR04.20.0450</v>
          </cell>
          <cell r="B33212" t="str">
            <v xml:space="preserve">Tubo de concreto armado, classe PA-1, para galerias de aguas pluviais, com diametro de 1,50m, aterro e compactacao ate a geratriz superior do tubo; inclusive fornecimento do material para rejuntamento com argamassa de cimento e areia no traco 1:4. Fornecimento e assentamento.(desonerado) m </v>
          </cell>
        </row>
        <row r="33213">
          <cell r="A33213" t="str">
            <v>DR04.20.0500</v>
          </cell>
          <cell r="B33213" t="str">
            <v>Tubo de concreto armado, classe PA-1, para galerias de aguas pluviais, com diametro de 2,00m, aterro e compactacao ate a geratriz superior do tubo; inclusive fornecimento do material para rejuntamento com argamassa de cimento e areia no traco 1:4. Fornecimento e assentamento.(desonerado) m 1</v>
          </cell>
        </row>
        <row r="33214">
          <cell r="A33214" t="str">
            <v>DR04.20.0550</v>
          </cell>
          <cell r="B33214" t="str">
            <v xml:space="preserve">Tubo de concreto armado, classe PA-2, para galerias de aguas pluviais, com diametro de 0,40m, aterro e compactacao ate a geratriz superior do tubo; inclusive fornecimento do material para rejuntamento com argamassa de cimento e areia no traco 1:4. Fornecimento e assentamento.(desonerado) m </v>
          </cell>
        </row>
        <row r="33215">
          <cell r="A33215" t="str">
            <v>DR04.25.0050</v>
          </cell>
          <cell r="B33215" t="str">
            <v xml:space="preserve">Tubo de concreto armado, classe PA-2, para galerias de aguas pluviais, com diametro de 0,50m, aterro e compactacao ate a geratriz superior do tubo; inclusive fornecimento do material para rejuntamento com argamassa de cimento e areia no traco 1:4. Fornecimento e assentamento.(desonerado) m </v>
          </cell>
        </row>
        <row r="33216">
          <cell r="A33216" t="str">
            <v>DR04.25.0100</v>
          </cell>
          <cell r="B33216" t="str">
            <v xml:space="preserve">Tubo de concreto armado, classe PA-2, para galerias de aguas pluviais, com diametro de 0,60m, aterro e compactacao ate a geratriz superior do tubo; inclusive fornecimento do material para rejuntamento com argamassa de cimento e areia no traco 1:4. Fornecimento e assentamento.(desonerado) m </v>
          </cell>
        </row>
        <row r="33217">
          <cell r="A33217" t="str">
            <v>DR04.25.0150</v>
          </cell>
          <cell r="B33217" t="str">
            <v xml:space="preserve">Tubo de concreto armado, classe PA-2, para galerias de aguas pluviais, com diametro de 0,70m, aterro e compactacao ate a geratriz superior do tubo; inclusive fornecimento do material para rejuntamento com argamassa de cimento e areia no traco 1:4. Fornecimento e assentamento. m </v>
          </cell>
        </row>
        <row r="33218">
          <cell r="A33218" t="str">
            <v>DR04.25.0170</v>
          </cell>
          <cell r="B33218" t="str">
            <v xml:space="preserve">Tubo de concreto armado, classe PA-2, para galerias de aguas pluviais, com diametro de 0,80m, aterro e compactacao ate a geratriz superior do tubo; inclusive fornecimento do material para rejuntamento com argamassa de cimento e areia no traco 1:4. Fornecimento e assentamento. m </v>
          </cell>
        </row>
        <row r="33219">
          <cell r="A33219" t="str">
            <v>DR04.25.0180</v>
          </cell>
          <cell r="B33219" t="str">
            <v xml:space="preserve">Tubo de concreto armado, classe PA-2, para galerias de aguas pluviais, com diametro de 0,90m, aterro e compactacao ate a geratriz superior do tubo; inclusive fornecimento do material para rejuntamento com argamassa de cimento e areia no traco 1:4. Fornecimento e assentamento. m </v>
          </cell>
        </row>
        <row r="33220">
          <cell r="A33220" t="str">
            <v>DR04.25.0190</v>
          </cell>
          <cell r="B33220" t="str">
            <v xml:space="preserve">Tubo de concreto armado, classe PA-2, para galerias de aguas pluviais, com diametro de 1,00m, aterro e compactacao ate a geratriz superior do tubo; inclusive fornecimento do material para rejuntamento com argamassa de cimento e areia no traco 1:4. Fornecimento e assentamento.(desonerado) m </v>
          </cell>
        </row>
        <row r="33221">
          <cell r="A33221" t="str">
            <v>DR04.25.0200</v>
          </cell>
          <cell r="B33221" t="str">
            <v>Tubo de concreto armado, classe PA-2, para galerias de aguas pluviais, com diametro de 1,20m, aterro e compactacao ate a geratriz superior do tubo; inclusive fornecimento do material para rejuntamento com argamassa de cimento e areia no traco 1:4. Fornecimento e assentamento. m</v>
          </cell>
        </row>
        <row r="33222">
          <cell r="A33222" t="str">
            <v>DR04.25.0250</v>
          </cell>
          <cell r="B33222" t="str">
            <v xml:space="preserve">Tubo de concreto armado, classe PA-2, para galerias de aguas pluviais, com diametro de 1,50m, aterro e compactacao ate a geratriz superior do tubo; inclusive fornecimento do material para rejuntamento com argamassa de cimento e areia no traco 1:4. Fornecimento e assentamento. m </v>
          </cell>
        </row>
        <row r="33223">
          <cell r="A33223" t="str">
            <v>DR04.25.0300</v>
          </cell>
          <cell r="B33223" t="str">
            <v>Tubo de concreto armado, classe PA-2, para galerias de aguas pluviais, com diametro de 2,00m, aterro e compactacao ate a geratriz superior do tubo; inclusive fornecimento do material para rejuntamento com argamassa de cimento e areia no traco 1:4. Fornecimento e assentamento. m 1</v>
          </cell>
        </row>
        <row r="33224">
          <cell r="A33224" t="str">
            <v>DR04.25.0350</v>
          </cell>
          <cell r="B33224" t="str">
            <v>Tubo de concreto armado com junta elastica, classe EA-2, para coletor de esgoto sanitario, com diametro de 0,30m, aterro e compactacao ate a geratriz superior do tubo. Fornecimento e assentamento.(desonerado) m</v>
          </cell>
        </row>
        <row r="33225">
          <cell r="A33225" t="str">
            <v>DR04.27.0300</v>
          </cell>
          <cell r="B33225" t="str">
            <v>Tubo de concreto armado com junta elastica, classe EA-2, para coletor de esgoto sanitario, com diametro de 0,40m, aterro e compactacao ate a geratriz superior do tubo. Fornecimento e assentamento.(desonerado)</v>
          </cell>
        </row>
        <row r="33226">
          <cell r="A33226" t="str">
            <v>DR04.27.0400</v>
          </cell>
          <cell r="B33226" t="str">
            <v xml:space="preserve">Tubo de concreto armado com junta elastica, classe EA-2, para coletor de esgoto sanitario, com diametro de 0,50m, aterro e compactacao ate a geratriz superior do tubo. Fornecimento e assentamento.(desonerado) m </v>
          </cell>
        </row>
        <row r="33227">
          <cell r="A33227" t="str">
            <v>DR04.27.0500</v>
          </cell>
          <cell r="B33227" t="str">
            <v xml:space="preserve">Tubo de concreto armado com junta elastica, classe EA-2, para coletor de esgoto sanitario, com diametro de 0,60m, aterro e compactacao ate a geratriz superior do tubo. Fornecimento e assentamento.(desonerado) m </v>
          </cell>
        </row>
        <row r="33228">
          <cell r="A33228" t="str">
            <v>DR04.27.0600</v>
          </cell>
          <cell r="B33228" t="str">
            <v xml:space="preserve">Tubo de concreto armado com junta elastica, classe EA2, para coletor de esgoto sanitario, com diametro de 0,70m, aterro e compactacao ate a geratriz superior do tubo. Fornecimento e assentamento.(desonerado) m </v>
          </cell>
        </row>
        <row r="33229">
          <cell r="A33229" t="str">
            <v>DR04.27.0700</v>
          </cell>
          <cell r="B33229" t="str">
            <v xml:space="preserve">Tubo de concreto armado com junta elastica, classe EA-2, para coletor de esgoto sanitario, com diametro de 0,90m, aterro e compactacao ate a geratriz superior do tubo. Fornecimento e assentamento.(desonerado) m </v>
          </cell>
        </row>
        <row r="33230">
          <cell r="A33230" t="str">
            <v>DR04.27.0901</v>
          </cell>
          <cell r="B33230" t="str">
            <v>Manilha ceramica vidrada, conforme especificacoes da CEDAE, para esgoto sanitario, aterro e compactacao ate a altura da geratriz superior do tubo, com diametro 0,10m, inclusive fornecimento do material para rejuntamento com argamassa de cimento e areia no traco 1:4. Fornecimento e assentamento.(desonerado) m</v>
          </cell>
        </row>
        <row r="33231">
          <cell r="A33231" t="str">
            <v>DR04.30.0050</v>
          </cell>
          <cell r="B33231" t="str">
            <v>Manilha ceramica vidrada, conforme especificacoes da CEDAE, para esgoto sanitario, aterro e compactacao ate a altura da geratriz superior do tubo, com diametro 0,15m, inclusive fornecimento do material para rejuntamento com argamassa de cimento e areia no traco 1:4. Fornecimento e assentamento.(desonerado) m</v>
          </cell>
        </row>
        <row r="33232">
          <cell r="A33232" t="str">
            <v>DR04.30.0100</v>
          </cell>
          <cell r="B33232" t="str">
            <v>Manilha ceramica vidrada, conforme especificacoes da CEDAE, para esgoto sanitario, aterro e compactacao ate a altura da geratriz superior do tubo, com diametro 0,20m, inclusive fornecimento do material para rejuntamento com argamassa de cimento e areia no traco 1:4. Fornecimento e assentamento.(desonerado) m</v>
          </cell>
        </row>
        <row r="33233">
          <cell r="A33233" t="str">
            <v>DR04.30.0150</v>
          </cell>
          <cell r="B33233" t="str">
            <v>Manilha ceramica vidrada, conforme especificacoes da CEDAE, para esgoto sanitario, aterro e compactacao ate a altura da geratriz superior do tubo, com diametro 0,25m, inclusive fornecimento do material para rejuntamento com argamassa de cimento e areia no traco 1:4. Fornecimento e assentamento.(desonerado) m</v>
          </cell>
        </row>
        <row r="33234">
          <cell r="A33234" t="str">
            <v>DR04.30.0200</v>
          </cell>
          <cell r="B33234" t="str">
            <v xml:space="preserve">Manilha ceramica vidrada, conforme especificacoes da CEDAE, para esgoto sanitario, aterro e compactacao ate a altura da geratriz superior do tubo, com diametro 0,30m, inclusive fornecimento do material para rejuntamento com argamassa de cimento e areia no traco 1:4. Fornecimento e assentamento.(desonerado) m </v>
          </cell>
        </row>
        <row r="33235">
          <cell r="A33235" t="str">
            <v>DR04.30.0250</v>
          </cell>
          <cell r="B33235" t="str">
            <v>Curva ceramica de 45o ou 90o de ceramica, vibrada internamente, para esgoto, com diametro de 0,15m, inclusive fornecimento do material para rejuntamento com argamassa de cimento e areia no traco 1:4. Fornecimento e assentamento.(desonerado) un</v>
          </cell>
        </row>
        <row r="33236">
          <cell r="A33236" t="str">
            <v>DR04.35.0050</v>
          </cell>
          <cell r="B33236" t="str">
            <v>Juncao de 45o ou 90o de ceramica, vibrada internamente, para esgoto, com diametro de 0,15m, inclusive fornecimento do material para rejuntamento com argamassa de cimento e areia no traco 1:4. Fornecimento e assentamento.(desonerado)</v>
          </cell>
        </row>
        <row r="33237">
          <cell r="A33237" t="str">
            <v>DR04.35.0100</v>
          </cell>
          <cell r="B33237" t="str">
            <v>Juncao de 45o ou 90o, vibrada internamente, para esgoto, com diametro de 0,20m, inclusive fornecimento do material para rejuntamento com argamassa de cimento e areia no traco 1:4. Fornecimento e assentamento.(desonerado) un</v>
          </cell>
        </row>
        <row r="33238">
          <cell r="A33238" t="str">
            <v>DR04.35.0150</v>
          </cell>
          <cell r="B33238" t="str">
            <v>Tubo de PVC rigido (NBR-7362), tipo Vinilfort ou similar, para coletor de esgoto sanitario, com diametro nominal de 100mm, compreendendo carga e descarga, colocacao na vala, montagem e reaterro ate a geratriz superior do tubo, inclusive anel de borracha. Fornecimento e assentamento.(desonerado) m</v>
          </cell>
        </row>
        <row r="33239">
          <cell r="A33239" t="str">
            <v>DR04.40.0050</v>
          </cell>
          <cell r="B33239" t="str">
            <v>Tubo de PVC rigido (NBR-7362), tipo Vinilfort ou similar, para coletor de esgoto sanitario, com diametro nominal de 150mm, compreendendo carga e descarga, colocacao na vala, montagem e reaterro ate a geratriz superior do tubo, inclusive anel de borracha. Fornecimento e assentamento.(desonerado) m</v>
          </cell>
        </row>
        <row r="33240">
          <cell r="A33240" t="str">
            <v>DR04.40.0100</v>
          </cell>
          <cell r="B33240" t="str">
            <v>Tubo de PVC rigido (NBR-7362), tipo Vinilfort ou similar, para coletor de esgoto sanitario, com diametro nominal de 200mm, compreendendo carga e descarga, colocacao na vala, montagem e reaterro ate a geratriz superior do tubo, inclusive anel de borracha. Fornecimento e assentamento.(desonerado) m</v>
          </cell>
        </row>
        <row r="33241">
          <cell r="A33241" t="str">
            <v>DR04.40.0150</v>
          </cell>
          <cell r="B33241" t="str">
            <v>Tubo de PVC rigido (NBR-7362), tipo Vinilfort ou similar, para coletor de esgoto sanitario, com diametro nominal de 250mm, compreendendo carga e descarga, colocacao na vala, montagem e reaterro ate a geratriz superior do tubo, inclusive anel de borracha. Fornecimento e assentamento.(desonerado) m</v>
          </cell>
        </row>
        <row r="33242">
          <cell r="A33242" t="str">
            <v>DR04.40.0200</v>
          </cell>
          <cell r="B33242" t="str">
            <v xml:space="preserve">Tubo de PVC rigido (NBR-7362), tipo Vinilfort ou similar, para coletor de esgoto sanitario, com diametro nominal de 300mm, compreendendo carga e descarga, colocacao na vala, montagem e reaterro ate a geratriz superior do tubo, inclusive anel de borracha. Fornecimento e assentamento.(desonerado) m </v>
          </cell>
        </row>
        <row r="33243">
          <cell r="A33243" t="str">
            <v>DR04.40.0250</v>
          </cell>
          <cell r="B33243" t="str">
            <v>Tubo corrugado de polietileno de alta densidade, fabricado com materia prima virgem, dupla parede, para redes coletoras de esgotos, linha Kanasan da Kanaflex ou similar, cor ocre (de acordo com a NBR 7362), diametro nominal de 100mm (diametro interno de 94mm), incluindo 1 (uma</v>
          </cell>
        </row>
        <row r="33244">
          <cell r="A33244" t="str">
            <v>DR04.41.0100</v>
          </cell>
          <cell r="B33244" t="str">
            <v>Tubo corrugado de polietileno de alta densidade, fabricado com materia prima virgem, dupla parede, para redes coletoras de esgotos, linha Kanasan da Kanaflex ou similar, cor ocre (de acordo com a NBR 7362), diametro nominal de 150mm (diametro interno de 135mm), incluindo 1 (uma</v>
          </cell>
        </row>
        <row r="33245">
          <cell r="A33245" t="str">
            <v>DR04.41.0150</v>
          </cell>
          <cell r="B33245" t="str">
            <v xml:space="preserve">Tubo de PVC rigido - PBA, classe 12 para aducao e distibuicao de aguas, com diametro nominal de 50mm, compreendendo carga e descarga, colocacao na vala, montagem e reaterro ate a geratriz superior do tubo, inclusive anel de borracha. Fornecimento e assentamento.(desonerado) </v>
          </cell>
        </row>
        <row r="33246">
          <cell r="A33246" t="str">
            <v>DR04.45.0050</v>
          </cell>
          <cell r="B33246" t="str">
            <v xml:space="preserve">Tubo de PVC rigido - PBA, classe 12 para aducao e distribuicao de aguas, com diametro nominal de 75mm, compreendendo carga e descarga, colocacao na vala, montagem e reaterro ate a geratriz superior do tubo, inclusive anel de borracha. Fornecimento e assentamento.(desonerado) </v>
          </cell>
        </row>
        <row r="33247">
          <cell r="A33247" t="str">
            <v>DR04.45.0053</v>
          </cell>
          <cell r="B33247" t="str">
            <v>Tubo de PVC rigido - PBA, classe 12 para aducao e distibuicao de aguas, com diametro nominal de 100mm, compreendendo carga e descarga, colocacao na vala, montagem e reaterro ate a geratriz superior do tubo, inclusive anel de borracha. Fornecimento e assentamento.(desonerado) m</v>
          </cell>
        </row>
        <row r="33248">
          <cell r="A33248" t="str">
            <v>DR04.45.0056</v>
          </cell>
          <cell r="B33248" t="str">
            <v>Tubo de PVC rigido - PBA, classe 15 (EB-183), para aducao e distribuicao de aguas, com diametro nominal de 50mm, compreendendo carga e descarga, colocacao na vala, montagem e reaterro ate a geratriz superior do tubo, inclusive anel de borracha. Fornecimento e assentamento.(desonerado) m</v>
          </cell>
        </row>
        <row r="33249">
          <cell r="A33249" t="str">
            <v>DR04.45.0100</v>
          </cell>
          <cell r="B33249" t="str">
            <v>Tubo de PVC rigido - PBA, classe 15 (EB-183), para aducao e distribuicao de aguas, com diametro nominal de 75mm, compreendendo carga e descarga, colocacao na vala, montagem e reaterro ate a geratriz superior do tubo, inclusive anel de borracha. Fornecimento e assentamento.(desonerado) m</v>
          </cell>
        </row>
        <row r="33250">
          <cell r="A33250" t="str">
            <v>DR04.45.0103</v>
          </cell>
          <cell r="B33250" t="str">
            <v>Tubo de PVC rigido - PBA, classe 15 (EB-183), para aducao e distribuicao de aguas, com diametro nominal de 100mm, compreendendo carga e descarga, colocacao na vala, montagem e reaterro ate a geratriz superior do tubo, inclusive anel de borracha. Fornecimento e assentamento.(desonerado) m</v>
          </cell>
        </row>
        <row r="33251">
          <cell r="A33251" t="str">
            <v>DR04.45.0106</v>
          </cell>
          <cell r="B33251" t="str">
            <v>Tubo de PVC rigido - PBA, classe 15 para aducao e distribuicao de aguas, com diametro nominal de 160mm, compreendendo carga e descarga, colocacao na vala, montagem e reaterro ate a geratriz superior do tubo, inclusive anel de borracha. Fornecimento e assentamento.(desonerado) m</v>
          </cell>
        </row>
        <row r="33252">
          <cell r="A33252" t="str">
            <v>DR04.45.0109</v>
          </cell>
          <cell r="B33252" t="str">
            <v>Tubo de PVC rigido - PBA, classe 15 para aducao e distribuicao de aguas, com diametro nominal de 200mm, compreendendo carga e descarga, colocacao na vala, montagem e reaterro ate a geratriz superior do tubo, inclusive anel de borracha. Fornecimento e assentamento.(desonerado) m</v>
          </cell>
        </row>
        <row r="33253">
          <cell r="A33253" t="str">
            <v>DR04.45.0112</v>
          </cell>
          <cell r="B33253" t="str">
            <v>Tubo de PVC rigido - PBA, classe 20 para aducao e distibuicao de aguas, com diametro nominal de 50mm, compreendendo carga e descarga, colocacao na vala, montagem e reaterro ate a geratriz superior do tubo, inclusive anel de borracha. Fornecimento e assentamento.(desonerado) m</v>
          </cell>
        </row>
        <row r="33254">
          <cell r="A33254" t="str">
            <v>DR04.45.0150</v>
          </cell>
          <cell r="B33254" t="str">
            <v>Tubo de PVC rigido - PBA, classe 20 para aducao e distibuicao de aguas, com diametro nominal de 75mm, compreendendo carga e descarga, colocacao na vala, montagem e reaterro ate a geratriz superior do tubo, inclusive anel de borracha. Fornecimento e assentamento.(desonerado) m</v>
          </cell>
        </row>
        <row r="33255">
          <cell r="A33255" t="str">
            <v>DR04.45.0153</v>
          </cell>
          <cell r="B33255" t="str">
            <v>Tubo de PVC rigido - PBA, classe 20 para aducao e distibuicao de aguas, com diametro nominal de 100mm, compreendendo carga e descarga, colocacao na vala, montagem e reaterro ate a geratriz superior do tubo, inclusive anel de borracha. Fornecimento e assentamento.(desonerado) m</v>
          </cell>
        </row>
        <row r="33256">
          <cell r="A33256" t="str">
            <v>DR04.45.0156</v>
          </cell>
          <cell r="B33256" t="str">
            <v>Tubo de PVC rigido - DEFoFo, para aducao e distribuicao de aguas, com diametro nominal de 100mm, compreendendo carga e descarga, colocacao na vala, montagem e reaterro ate a geratriz superior do tubo, inclusive anel de borracha. Fornecimento e assentamento.(desonerado) m</v>
          </cell>
        </row>
        <row r="33257">
          <cell r="A33257" t="str">
            <v>DR04.45.0200</v>
          </cell>
          <cell r="B33257" t="str">
            <v xml:space="preserve">Tubo de PVC rigido - DEFoFo, para aducao e distribuicao de aguas, com diametro nominal de 150mm, compreendendo carga e descarga, colocacao na vala, montagem e reaterro ate a geratriz superior do tubo, inclusive anel de borracha. Fornecimento e assentamento.(desonerado) </v>
          </cell>
        </row>
        <row r="33258">
          <cell r="A33258" t="str">
            <v>DR04.45.0203</v>
          </cell>
          <cell r="B33258" t="str">
            <v xml:space="preserve">Tubo de PVC rigido - DEFoFo, para aducao e distribuicao de aguas, com diametro nominal de 200mm, compreendendo carga e descarga, colocacao na vala, montagem e reaterro ate a geratriz superior do tubo, inclusive anel de borracha. Fornecimento e assentamento.(desonerado) m </v>
          </cell>
        </row>
        <row r="33259">
          <cell r="A33259" t="str">
            <v>DR04.45.0206</v>
          </cell>
          <cell r="B33259" t="str">
            <v xml:space="preserve">Tubo de PVC rigido - DEFoFo, para aducao e distribuicao de aguas, com diametro nominal de 250mm, compreendendo carga e descarga, colocacao na vala, montagem e reaterro ate a geratriz superior do tubo, inclusive anel de borracha. Fornecimento e assentamento.(desonerado) m </v>
          </cell>
        </row>
        <row r="33260">
          <cell r="A33260" t="str">
            <v>DR04.45.0209</v>
          </cell>
          <cell r="B33260" t="str">
            <v xml:space="preserve">Tubo de PVC rigido - DEFoFo, para aducao e distribuicao de aguas, com diametro nominal de 300mm, compreendendo carga e descarga, colocacao na vala, montagem e reaterro ate a geratriz superior do tubo, inclusive anel de borracha. Fornecimento e assentamento.(desonerado) m </v>
          </cell>
        </row>
        <row r="33261">
          <cell r="A33261" t="str">
            <v>DR04.45.0212</v>
          </cell>
          <cell r="B33261" t="str">
            <v>Adaptador de PVC rigido - PBA com 1 bolsa e rosca, classe 12 inclusive fornecimento do material para junta (anel de borracha e lubrificante) com diametro de 50mm. Fornecimento e assentamento.(desonerado) un</v>
          </cell>
        </row>
        <row r="33262">
          <cell r="A33262" t="str">
            <v>DR04.50.0050</v>
          </cell>
          <cell r="B33262" t="str">
            <v>Adaptador de PVC rigido - PBA com 1 bolsa e rosca, classe 12 inclusive fornecimento do material para junta (anel de borracha e lubrificante) com diametro de 75mm. Fornecimento e assentamento.(desonerado) un</v>
          </cell>
        </row>
        <row r="33263">
          <cell r="A33263" t="str">
            <v>DR04.50.0053</v>
          </cell>
          <cell r="B33263" t="str">
            <v>Adaptador de PVC rigido - PBA com 1 bolsa e rosca, classe 12 inclusive fornecimento do material para junta (anel de borracha e lubrificante) com diametro de 100mm. Fornecimento e assentamento.(desonerado) un</v>
          </cell>
        </row>
        <row r="33264">
          <cell r="A33264" t="str">
            <v>DR04.50.0056</v>
          </cell>
          <cell r="B33264" t="str">
            <v>Adaptador de PVC rigido - PBA com 1 bolsa e rosca, classe 12 diametro de 50mm. Fornecimento e assentamento.(desonerado) un</v>
          </cell>
        </row>
        <row r="33265">
          <cell r="A33265" t="str">
            <v>DR04.50.0100</v>
          </cell>
          <cell r="B33265" t="str">
            <v>Adaptador de PVC rigido - PBA com 1 bolsa e rosca, classe 12 diametro de 75mm. Fornecimento e assentamento.(desonerado) un</v>
          </cell>
        </row>
        <row r="33266">
          <cell r="A33266" t="str">
            <v>DR04.50.0103</v>
          </cell>
          <cell r="B33266" t="str">
            <v>Adaptador de PVC rigido - PBA a bolsa de ferro fundido junta elastica com 1 ponta e 1 bolsa, classe 12 diametro de 50mm. Fornecimento e assentamento.(desonerado) un</v>
          </cell>
        </row>
        <row r="33267">
          <cell r="A33267" t="str">
            <v>DR04.50.0150</v>
          </cell>
          <cell r="B33267" t="str">
            <v>Adaptador de PVC rigido - PBA a bolsa de ferro fundido junta elastica com 1 ponta e 1 bolsa, classe 12 diametro de 75mm. Fornecimento e assentamento.(desonerado) un</v>
          </cell>
        </row>
        <row r="33268">
          <cell r="A33268" t="str">
            <v>DR04.50.0153</v>
          </cell>
          <cell r="B33268" t="str">
            <v>Adaptador de PVC rigido - PBA a bolsa de ferro fundido junta elastica com 1 ponta e 1 bolsa, classe 12 diametro de 100mm. Fornecimento e assentamento.(desonerado) un</v>
          </cell>
        </row>
        <row r="33269">
          <cell r="A33269" t="str">
            <v>DR04.50.0156</v>
          </cell>
          <cell r="B33269" t="str">
            <v>Adaptador de PVC rigido, Vinilfort, com 1 ponta e 1 bolsa, para tubo ceramico, diametro de (100x100)mm. Fornecimento e assentamento.(desonerado) un</v>
          </cell>
        </row>
        <row r="33270">
          <cell r="A33270" t="str">
            <v>DR04.50.0200</v>
          </cell>
          <cell r="B33270" t="str">
            <v>Cap de PVC rigido - PBA com 1 bolsa, classe 12 diametro de 50mm. Fornecimento e assentamento.(desonerado) u</v>
          </cell>
        </row>
        <row r="33271">
          <cell r="A33271" t="str">
            <v>DR04.50.0250</v>
          </cell>
          <cell r="B33271" t="str">
            <v>Cap de PVC rigido - PBA com 1 bolsa, classe 12 diametro de 75mm. Fornecimento e assentamento.(desonerado) un</v>
          </cell>
        </row>
        <row r="33272">
          <cell r="A33272" t="str">
            <v>DR04.50.0253</v>
          </cell>
          <cell r="B33272" t="str">
            <v>Cap de PVC rigido - PBA com 1 bolsa, classe 12 diametro de 100mm. Fornecimento e assentamento.(desonerado) un</v>
          </cell>
        </row>
        <row r="33273">
          <cell r="A33273" t="str">
            <v>DR04.50.0256</v>
          </cell>
          <cell r="B33273" t="str">
            <v>Curva de 22o 30' de PVC rigido - PBA com 1 ponta e 1 bolsa, classe 12 diametro de 50mm. Fornecimento e assentamento.(desonerado) un</v>
          </cell>
        </row>
        <row r="33274">
          <cell r="A33274" t="str">
            <v>DR04.50.0300</v>
          </cell>
          <cell r="B33274" t="str">
            <v>Curva de 22o30' de PVC rigido - PBA com 1 ponta e 1 bolsa, classe 12 diametro de 75mm. Fornecimento e assentamento.(desonerado) un</v>
          </cell>
        </row>
        <row r="33275">
          <cell r="A33275" t="str">
            <v>DR04.50.0303</v>
          </cell>
          <cell r="B33275" t="str">
            <v>Curva de 22o30' de PVC rigido - PBA com 1 ponta e 1 bolsa, classe 12 diametro de 100mm. Fornecimento e assentamento.(desonerado) un</v>
          </cell>
        </row>
        <row r="33276">
          <cell r="A33276" t="str">
            <v>DR04.50.0306</v>
          </cell>
          <cell r="B33276" t="str">
            <v>Curva de 45o de PVC rigido - PBA com 1 ponta e 1 bolsa, classe 12 inclusive fornecimento do material para junta (anel de borracha e lubrificante) diametro de 50mm. Fornecimento e assentamento.(desonerado) u</v>
          </cell>
        </row>
        <row r="33277">
          <cell r="A33277" t="str">
            <v>DR04.50.0350</v>
          </cell>
          <cell r="B33277" t="str">
            <v>Curva de 45o de PVC rigido - PBA com 1 ponta e 1 bolsa, classe 12 inclusive fornecimento do material para junta (anel de borracha e lubrificante) diametro de 75mm. Fornecimento e assentamento.(desonerado) un</v>
          </cell>
        </row>
        <row r="33278">
          <cell r="A33278" t="str">
            <v>DR04.50.0353</v>
          </cell>
          <cell r="B33278" t="str">
            <v>Curva de 45o de PVC rigido - PBA com 1 ponta e 1 bolsa, classe 12 inclusive fornecimento do material para junta (anel de borracha e lubrificante) diametro de 100mm. Fornecimento e assentamento.(desonerado) u</v>
          </cell>
        </row>
        <row r="33279">
          <cell r="A33279" t="str">
            <v>DR04.50.0356</v>
          </cell>
          <cell r="B33279" t="str">
            <v xml:space="preserve">Curva de 45o de PVC rigido - PBA com 1 ponta e 1 bolsa, classe 12 diametro de 160mm, inclusive fornecimento do material para junta (anel de borracha elubrificante). Fornecimento e assentamento.(desonerado) un </v>
          </cell>
        </row>
        <row r="33280">
          <cell r="A33280" t="str">
            <v>DR04.50.0359</v>
          </cell>
          <cell r="B33280" t="str">
            <v>Curva longa de 45o de PVC rigido, Vinilfort, com 1 ponta e 1 bolsa, inclusive fornecimento do material para junta (anel de borracha e lubrificante) diametro de 100mm. Fornecimento e assentamento.(desonerado) un</v>
          </cell>
        </row>
        <row r="33281">
          <cell r="A33281" t="str">
            <v>DR04.50.0400</v>
          </cell>
          <cell r="B33281" t="str">
            <v>Curva curta de 45o de PVC rigido, Vinilfort, com 1 ponta e 1 bolsa, inclusive fornecimento do material para junta (anel de borracha e lubrificante) diametro de 100mm. Fornecimento e assentamento.(desonerado) un</v>
          </cell>
        </row>
        <row r="33282">
          <cell r="A33282" t="str">
            <v>DR04.50.0403</v>
          </cell>
          <cell r="B33282" t="str">
            <v>Curva de 45o de PVC rigido, Vinilfort, com 1 ponta e 1 bolsa, inclusive fornecimento do material para junta (anel de borracha e lubrificante) diametro de 150mm. Fornecimento e assentamento.(desonerado) un</v>
          </cell>
        </row>
        <row r="33283">
          <cell r="A33283" t="str">
            <v>DR04.50.0406</v>
          </cell>
          <cell r="B33283" t="str">
            <v>Curva de 45o de PVC rigido, Vinilfort, com 1 ponta e 1 bolsa, inclusive fornecimento do material para junta (anel de borracha e lubrificante) diametro de 200mm. Fornecimento e assentamento.(desonerado) un</v>
          </cell>
        </row>
        <row r="33284">
          <cell r="A33284" t="str">
            <v>DR04.50.0409</v>
          </cell>
          <cell r="B33284" t="str">
            <v>Curva de 45o de PVC rigido, Vinilfort ou similar, ponta e bolsa, inclusive fornecimento do material para junta (anel de borracha e lubrificante) diametro de 250mm. Fornecimento e assentamento.(desonerado) un</v>
          </cell>
        </row>
        <row r="33285">
          <cell r="A33285" t="str">
            <v>DR04.50.0412</v>
          </cell>
          <cell r="B33285" t="str">
            <v xml:space="preserve">Curva de 45o de PVC rigido, Vinilfort, com 1 ponta e 1 bolsa, inclusive fornecimento do material para junta (anel de borracha e lubrificante) diametro de 300mm. Fornecimento e assentamento.(desonerado) un </v>
          </cell>
        </row>
        <row r="33286">
          <cell r="A33286" t="str">
            <v>DR04.50.0415</v>
          </cell>
          <cell r="B33286" t="str">
            <v>Curva de 90o de PVC rigido - PBA com 1 ponta e 1 bolsa, classe 12 inclusive fornecimento do material para junta (anel de borracha e lubrificante) diametro de 50mm. Fornecimento e assentamento.(desonerado) un</v>
          </cell>
        </row>
        <row r="33287">
          <cell r="A33287" t="str">
            <v>DR04.50.0450</v>
          </cell>
          <cell r="B33287" t="str">
            <v>Curva de 90o de PVC rigido - PBA com 1 ponta e 1 bolsa, classe 12 inclusive fornecimento do material para junta (anel de borracha e lubrificante) diametro de 75mm. Fornecimento e assentamento.(desonerado) un</v>
          </cell>
        </row>
        <row r="33288">
          <cell r="A33288" t="str">
            <v>DR04.50.0453</v>
          </cell>
          <cell r="B33288" t="str">
            <v>Curva de 90o de PVC rigido - PBA com 1 ponta e 1 bolsa, classe 12 inclusive fornecimento do material para junta (anel de borracha e lubrificante) diametro de 100mm. Fornecimento e assentamento.(desonerado) un</v>
          </cell>
        </row>
        <row r="33289">
          <cell r="A33289" t="str">
            <v>DR04.50.0456</v>
          </cell>
          <cell r="B33289" t="str">
            <v xml:space="preserve">Curva de 90o de PVC rigido - PBA com 1 ponta e 1 bolsa, classe 12 diametro de 200mm, inclusive fornecimento do material para junta (anel de borracha elubrificante). Fornecimento e assentamento.(desonerado) un </v>
          </cell>
        </row>
        <row r="33290">
          <cell r="A33290" t="str">
            <v>DR04.50.0462</v>
          </cell>
          <cell r="B33290" t="str">
            <v>Curva curta de 90o de PVC rigido, Vinilfort, com 1 ponta e 1 bolsa, inclusive fornecimento do material para junta (anel de borracha e lubrificante) diametro de 100mm. Fornecimento e assentamento.(desonerado) un</v>
          </cell>
        </row>
        <row r="33291">
          <cell r="A33291" t="str">
            <v>DR04.50.0500</v>
          </cell>
          <cell r="B33291" t="str">
            <v>Curva longa de 90o de PVC rigido, Vinilfort, com 1 ponta e 1 bolsa, inclusive fornecimento do material para junta (lubrificante) diametro de 150mm. Fornecimento e assentamento.(desonerado) un</v>
          </cell>
        </row>
        <row r="33292">
          <cell r="A33292" t="str">
            <v>DR04.50.0550</v>
          </cell>
          <cell r="B33292" t="str">
            <v>Curva curta de 90o de PVC rigido para esgoto predial com 1 ponta e 1 bolsa, inclusive fornecimento do material para junta (anel de borracha e lubrificante) diametro de 100mm. Fornecimento e assentamento.(desonerado) un</v>
          </cell>
        </row>
        <row r="33293">
          <cell r="A33293" t="str">
            <v>DR04.50.0600</v>
          </cell>
          <cell r="B33293" t="str">
            <v>Cruzeta de PVC rigido - PBA com 4 bolsas, classe 12 inclusive fornecimento do material para junta (anel de borracha e lubrificante) diametro de 75mm. Fornecimento e assentamento.(desonerado) un</v>
          </cell>
        </row>
        <row r="33294">
          <cell r="A33294" t="str">
            <v>DR04.50.0650</v>
          </cell>
          <cell r="B33294" t="str">
            <v>Cruzeta de reducao de PVC rigido - PBA com 4 bolsas, classe 12 inclusive fornecimento do material para junta (anel de borracha, lubrificante) diametro de (75x50)mm. Fornecimento e assentamento.(desonerado) un</v>
          </cell>
        </row>
        <row r="33295">
          <cell r="A33295" t="str">
            <v>DR04.50.0700</v>
          </cell>
          <cell r="B33295" t="str">
            <v>Extremidade de PVC rigido - PBA com 1 flange e 1bolsa, classe 12 , inclusive fornecimento do material para junta ( anel e arruela de borracha, parafusos com porca e lubrificante) diametro de 50mm. Fornecimento e assentamento.(desonerado) u</v>
          </cell>
        </row>
        <row r="33296">
          <cell r="A33296" t="str">
            <v>DR04.50.0750</v>
          </cell>
          <cell r="B33296" t="str">
            <v xml:space="preserve">Extremidade de PVC rigido - PBA com 1 flange e 1 bolsa, classe 12 , inclusive fornecimento do material para junta (anel e arruela de borracha, parafusos com porca e lubrificante) diametro de 75mm. Fornecimento e assentamento.(desonerado) un </v>
          </cell>
        </row>
        <row r="33297">
          <cell r="A33297" t="str">
            <v>DR04.50.0756</v>
          </cell>
          <cell r="B33297" t="str">
            <v xml:space="preserve">Extremidade de PVC rigido - PBA com 1 flange e 1 bolsa, classe 12 , inclusive fornecimento do material para junta (anel e arruela de borracha, parafusos com porca e lubrificante) diametro de 100mm. Fornecimento e assentamento.(desonerado) un </v>
          </cell>
        </row>
        <row r="33298">
          <cell r="A33298" t="str">
            <v>DR04.50.0759</v>
          </cell>
          <cell r="B33298" t="str">
            <v>Extremidade de PVC rigido - PBA com 1 flange e 1 ponta, classe 12 , inclusive fornecimento do material para junta (arruela de borracha, parafusos com porca) diametro de 50mm. Fornecimento e assentamento.(desonerado) u</v>
          </cell>
        </row>
        <row r="33299">
          <cell r="A33299" t="str">
            <v>DR04.50.0800</v>
          </cell>
          <cell r="B33299" t="str">
            <v>Extremidade de PVC rigido - PBA com 1 flange e 1 ponta, classe 12 , inclusive fornecimento do material para junta (arruela de borracha, parafusos com porca) diametro de 75mm. Fornecimento e assentamento.(desonerado) u</v>
          </cell>
        </row>
        <row r="33300">
          <cell r="A33300" t="str">
            <v>DR04.50.0803</v>
          </cell>
          <cell r="B33300" t="str">
            <v xml:space="preserve">Extremidade de PVC rigido - PBA com 1 flange e 1 ponta, classe 12 , inclusive fornecimento do material para junta (arruela de borracha, parafusos com porca) diametro de 100mm. Fornecimento e assentamento.(desonerado) </v>
          </cell>
        </row>
        <row r="33301">
          <cell r="A33301" t="str">
            <v>DR04.50.0806</v>
          </cell>
          <cell r="B33301" t="str">
            <v>Juncao de 45o de PVC rigido, PBA com 3 bolsas, classe 12 inclusive fornecimento do material para junta (anel de borracha, lubrificante) diametro de 50mm. Fornecimento e assentamento.(desonerado) un</v>
          </cell>
        </row>
        <row r="33302">
          <cell r="A33302" t="str">
            <v>DR04.50.0850</v>
          </cell>
          <cell r="B33302" t="str">
            <v>Juncao de 45o de PVC rigido, Vinilfort com 3 bolsas, inclusive fornecimento do material para junta (anel de borracha e lubrificante) diametro de 100mm. Fornecimento e assentamento.(desonerado) un</v>
          </cell>
        </row>
        <row r="33303">
          <cell r="A33303" t="str">
            <v>DR04.50.0900</v>
          </cell>
          <cell r="B33303" t="str">
            <v>Luva simples de PVC rigido - PBA, classe 12 inclusive fornecimento do material para junta (anel de borracha) com diametro nominal de 50mm. Fornecimento e assentamento.(desonerado) u</v>
          </cell>
        </row>
        <row r="33304">
          <cell r="A33304" t="str">
            <v>DR04.50.0950</v>
          </cell>
          <cell r="B33304" t="str">
            <v>Luva simples de PVC rigido - PBA, classe 12 inclusive fornecimento do material para junta (anel de borracha) com diametro nominal de 75mm. Fornecimento e assentamento.(desonerado) un</v>
          </cell>
        </row>
        <row r="33305">
          <cell r="A33305" t="str">
            <v>DR04.50.0953</v>
          </cell>
          <cell r="B33305" t="str">
            <v>Luva simples de PVC rigido - PBA, classe 12 inclusive fornecimento do material para junta (anel de borracha) com diametro nominal de 100mm. Fornecimento e assentamento.(desonerado) un</v>
          </cell>
        </row>
        <row r="33306">
          <cell r="A33306" t="str">
            <v>DR04.50.0956</v>
          </cell>
          <cell r="B33306" t="str">
            <v>Luva de correr de PVC rigido - PBA, classe 12 inclusive fornecimento do material para junta (anel de borracha) com diametro nominal de 50mm. Fornecimento e assentamento.(desonerado) un</v>
          </cell>
        </row>
        <row r="33307">
          <cell r="A33307" t="str">
            <v>DR04.50.1000</v>
          </cell>
          <cell r="B33307" t="str">
            <v>Luva de correr de PVC rigido - PBA, classe 12 inclusive fornecimento do material para junta (anel de borracha) com diametro nominal de 75mm. Fornecimento e assentamento.(desonerado) un</v>
          </cell>
        </row>
        <row r="33308">
          <cell r="A33308" t="str">
            <v>DR04.50.1003</v>
          </cell>
          <cell r="B33308" t="str">
            <v>Luva de correr de PVC rigido - PBA, classe 12 inclusive fornecimento do material para junta (anel de borracha) com diametro nominal de 100mm. Fornecimento e assentamento.(desonerado) un</v>
          </cell>
        </row>
        <row r="33309">
          <cell r="A33309" t="str">
            <v>DR04.50.1006</v>
          </cell>
          <cell r="B33309" t="str">
            <v>Luva de correr de PVC rigido - DEFoFo, Vinilfler, classe 12 inclusive fornecimento do material para junta elastica (anel de borracha) com diametro nominal de 100mm. Fornecimento e assentamento.(desonerado) un</v>
          </cell>
        </row>
        <row r="33310">
          <cell r="A33310" t="str">
            <v>DR04.50.1050</v>
          </cell>
          <cell r="B33310" t="str">
            <v>Luva de correr de PVC rigido - DEFoFo, Vinilfler, classe 12 inclusive fornecimento do material para junta elastica (anel de borracha) com diametro nominal de 150mm. Fornecimento e assentamento.(desonerado) un</v>
          </cell>
        </row>
        <row r="33311">
          <cell r="A33311" t="str">
            <v>DR04.50.1053</v>
          </cell>
          <cell r="B33311" t="str">
            <v xml:space="preserve">Luva de correr de PVC rigido - DEFoFo, Vinilfler, classe 12 inclusive fornecimento do material para junta elastica (anel de borracha) com diametro nominal de 200mm. Fornecimento e assentamento.(desonerado) un </v>
          </cell>
        </row>
        <row r="33312">
          <cell r="A33312" t="str">
            <v>DR04.50.1056</v>
          </cell>
          <cell r="B33312" t="str">
            <v xml:space="preserve">Luva de correr de PVC rigido - DEFoFo, Vinilfler, classe 12 inclusive fornecimento do material para junta elastica (anel de borracha) com diametro nominal de 250mm. Fornecimento e assentamento.(desonerado) un </v>
          </cell>
        </row>
        <row r="33313">
          <cell r="A33313" t="str">
            <v>DR04.50.1059</v>
          </cell>
          <cell r="B33313" t="str">
            <v xml:space="preserve">Luva de correr de PVC rigido - DEFoFo, Vinilfler, classe 12 inclusive fornecimento do material para junta elastica (anel de borracha) com diametro nominal de 300mm. Fornecimento e assentamento.(desonerado) un </v>
          </cell>
        </row>
        <row r="33314">
          <cell r="A33314" t="str">
            <v>DR04.50.1062</v>
          </cell>
          <cell r="B33314" t="str">
            <v>Luva de correr de PVC rigido, Vinilfort, classe 12 inclusive fornecimento do material para junta (anel de borracha) com diametro nominal de 100mm. Fornecimento e assentamento.(desonerado) un</v>
          </cell>
        </row>
        <row r="33315">
          <cell r="A33315" t="str">
            <v>DR04.50.1100</v>
          </cell>
          <cell r="B33315" t="str">
            <v>Luva de correr de PVC rigido, Vinilfort, classe 12 inclusive fornecimento do material para junta (anel de borracha) com diametro nominal de 150mm. Fornecimento e assentamento.(desonerado) un</v>
          </cell>
        </row>
        <row r="33316">
          <cell r="A33316" t="str">
            <v>DR04.50.1103</v>
          </cell>
          <cell r="B33316" t="str">
            <v>Luva de correr de PVC rigido, Vinilfort, classe 12 inclusive fornecimento do material para junta (anel de borracha) com diametro nominal de 200mm. Fornecimento e assentamento.(desonerado) un</v>
          </cell>
        </row>
        <row r="33317">
          <cell r="A33317" t="str">
            <v>DR04.50.1106</v>
          </cell>
          <cell r="B33317" t="str">
            <v>Luva de correr de PVC rigido, Vinilfort, classe 12 inclusive fornecimento do material para junta (anel de borracha) com diametro nominal de 250mm. Fornecimento e assentamento.(desonerado) un</v>
          </cell>
        </row>
        <row r="33318">
          <cell r="A33318" t="str">
            <v>DR04.50.1109</v>
          </cell>
          <cell r="B33318" t="str">
            <v xml:space="preserve">Luva de correr de PVC rigido, Vinilfort, classe 12 inclusive fornecimento do material para junta (anel de borracha) com diametro nominal de 300mm. Fornecimento e assentamento.(desonerado) un </v>
          </cell>
        </row>
        <row r="33319">
          <cell r="A33319" t="str">
            <v>DR04.50.1112</v>
          </cell>
          <cell r="B33319" t="str">
            <v>Reducao de PVC rigido - PBA com 1 ponta e 1 bolsa, classe 12 inclusive fornecimento do material para junta (anel de borracha, lubrificante) diametro de (75x50)mm. Fornecimento e assentamento.(desonerado) un</v>
          </cell>
        </row>
        <row r="33320">
          <cell r="A33320" t="str">
            <v>DR04.50.1150</v>
          </cell>
          <cell r="B33320" t="str">
            <v>Reducao de PVC rigido - PBA com 1 ponta e 1 bolsa, classe 12 inclusive fornecimento do material para junta (anel de borracha, lubrificante) diametro de (100x50)mm. Fornecimento e assentamento.(desonerado) un</v>
          </cell>
        </row>
        <row r="33321">
          <cell r="A33321" t="str">
            <v>DR04.50.1200</v>
          </cell>
          <cell r="B33321" t="str">
            <v>Reducao de PVC rigido - PBA com 1 ponta e 1 bolsa, classe 12 inclusive fornecimento do material para junta (anel de borracha, lubrificante) diametro de (100x75)mm. Fornecimento e assentamento.(desonerado) un</v>
          </cell>
        </row>
        <row r="33322">
          <cell r="A33322" t="str">
            <v>DR04.50.1203</v>
          </cell>
          <cell r="B33322" t="str">
            <v>Reducao de PVC rigido - PBA com 1 ponta e 1 bolsa, classe 12 inclusive fornecimento do material para junta (anel de borracha, lubrificante), diametro de (160x110)mm. Fornecimento e assentamento.(desonerado) un</v>
          </cell>
        </row>
        <row r="33323">
          <cell r="A33323" t="str">
            <v>DR04.50.1250</v>
          </cell>
          <cell r="B33323" t="str">
            <v xml:space="preserve">Reducao de PVC rigido - PBA com 1 ponta e 1 bolsa, classe 12 inclusive fornecimento do material para junta (anel de borracha, lubrificante), diametro de (200x160)mm. Fornecimento e assentamento.(desonerado) un </v>
          </cell>
        </row>
        <row r="33324">
          <cell r="A33324" t="str">
            <v>DR04.50.1300</v>
          </cell>
          <cell r="B33324" t="str">
            <v>Reducao excentrica de PVC rigido, Vinilfort, classe 12 com 1 ponta e 1 bolsa, inclusive fornecimento do material para junta (anel de borracha e lubrificante) com diametro de (150x100)mm. Fornecimento e assentamento.(desonerado) un</v>
          </cell>
        </row>
        <row r="33325">
          <cell r="A33325" t="str">
            <v>DR04.50.1350</v>
          </cell>
          <cell r="B33325" t="str">
            <v>Reducao excentrica de PVC rigido, Vinilfort, classe 12 com 1 ponta e 1 bolsa, inclusive fornecimento do material para junta (anel de borracha e lubrificante) com diametro de (200x150)mm. Fornecimento e assentamento.(desonerado) un</v>
          </cell>
        </row>
        <row r="33326">
          <cell r="A33326" t="str">
            <v>DR04.50.1353</v>
          </cell>
          <cell r="B33326" t="str">
            <v>Reducao excentrica de PVC rigido, Vinilfort, classe 12 com 1 ponta e 1 bolsa, inclusive fornecimento do material para junta (anel de borracha e lubrificante) com diametro de (250x200)mm. Fornecimento e assentamento.(desonerado) un</v>
          </cell>
        </row>
        <row r="33327">
          <cell r="A33327" t="str">
            <v>DR04.50.1356</v>
          </cell>
          <cell r="B33327" t="str">
            <v xml:space="preserve">Reducao excentrica de PVC rigido, Vinilfort, classe 12 com 1 ponta e 1 bolsa, inclusive fornecimento do material para junta (anel de borracha e lubrificante) com diametro de (300x250)mm. Fornecimento e assentamento.(desonerado) un </v>
          </cell>
        </row>
        <row r="33328">
          <cell r="A33328" t="str">
            <v>DR04.50.1359</v>
          </cell>
          <cell r="B33328" t="str">
            <v>Selim de 90o elastico de PVC rigido, Vinilfort, com 1 bolsa, inclusive fornecimento do material para junta (anel de borracha e lubrificante) diametro de (150x100)mm. Fornecimento e assentamento.(desonerado) un</v>
          </cell>
        </row>
        <row r="33329">
          <cell r="A33329" t="str">
            <v>DR04.50.1400</v>
          </cell>
          <cell r="B33329" t="str">
            <v>Selim de 90o elastico de PVC rigido, Vinilfort, com 1 bolsa, inclusive fornecimento do material para junta (anel de borracha e lubrificante) diametro de (200x100)mm. Fornecimento e assentamento.(desonerado) un</v>
          </cell>
        </row>
        <row r="33330">
          <cell r="A33330" t="str">
            <v>DR04.50.1403</v>
          </cell>
          <cell r="B33330" t="str">
            <v>Selim de 90o elastico de PVC rigido, Vinilfort, com 1 bolsa, inclusive fornecimento do material para junta (anel de borracha e lubrificante) diametro de (250x100)mm. Fornecimento e assentamento.(desonerado) un</v>
          </cell>
        </row>
        <row r="33331">
          <cell r="A33331" t="str">
            <v>DR04.50.1406</v>
          </cell>
          <cell r="B33331" t="str">
            <v>Selim de 90o elastico de PVC rigido, Vinilfort, com 1 bolsa, inclusive fornecimento do material para junta (anel de borracha e lubrificante) diametro de (300x100)mm. Fornecimento e assentamento.(desonerado) un</v>
          </cell>
        </row>
        <row r="33332">
          <cell r="A33332" t="str">
            <v>DR04.50.1409</v>
          </cell>
          <cell r="B33332" t="str">
            <v>Te de PVC rigido - PBA com 3 bolsas, classe 12 inclusive fornecimento do material para junta (anel de borracha, lubrificante) diametro de 50mm. Fornecimento e assentamento.(desonerado) un</v>
          </cell>
        </row>
        <row r="33333">
          <cell r="A33333" t="str">
            <v>DR04.50.1450</v>
          </cell>
          <cell r="B33333" t="str">
            <v>Te de PVC rigido - PBA com 3 bolsas, classe 12 inclusive fornecimento do material para junta (anel de borracha, lubrificante) diametro de 75mm. Fornecimento e assentamento.(desonerado) un</v>
          </cell>
        </row>
        <row r="33334">
          <cell r="A33334" t="str">
            <v>DR04.50.1453</v>
          </cell>
          <cell r="B33334" t="str">
            <v>Te de PVC rigido - PBA com 3 bolsas, classe 12 inclusive fornecimento do material para junta (anel de borracha, lubrificante) diametro de 100mm. Fornecimento e assentamento.(desonerado) un</v>
          </cell>
        </row>
        <row r="33335">
          <cell r="A33335" t="str">
            <v>DR04.50.1456</v>
          </cell>
          <cell r="B33335" t="str">
            <v xml:space="preserve">Te de PVC rigido - PBA com 3 bolsas, classe 12 inclusive fornecimento do material para junta (anel de borracha, lubrificante), diametro de 160mm. Fornecimento e assentamento.(desonerado) un </v>
          </cell>
        </row>
        <row r="33336">
          <cell r="A33336" t="str">
            <v>DR04.50.1459</v>
          </cell>
          <cell r="B33336" t="str">
            <v>Te de reducao de PVC rigido - PBA com 3 bolsas, classe 12 inclusive fornecimento do material para junta (anel de borracha, lubrificante), diametro de (75x50)mm. Fornecimento e assentamento.(desonerado) un</v>
          </cell>
        </row>
        <row r="33337">
          <cell r="A33337" t="str">
            <v>DR04.50.1500</v>
          </cell>
          <cell r="B33337" t="str">
            <v>Te de reducao de PVC rigido - PBA com 3 bolsas, classe 12 inclusive fornecimento do material para junta (anel de borracha, lubrificante), diametro de (100x50)mm. Fornecimento e assentamento.(desonerado) u</v>
          </cell>
        </row>
        <row r="33338">
          <cell r="A33338" t="str">
            <v>DR04.50.1503</v>
          </cell>
          <cell r="B33338" t="str">
            <v>Te de reducao de PVC rigido - PBA com 3 bolsas, classe 12 inclusive fornecimento do material para junta (anel de borracha, lubrificante), diametro de (100x75)mm. Fornecimento e assentamento.(desonerado) u</v>
          </cell>
        </row>
        <row r="33339">
          <cell r="A33339" t="str">
            <v>DR04.50.1506</v>
          </cell>
          <cell r="B33339" t="str">
            <v xml:space="preserve">Te de reducao de PVC rigido - PBA com 3 bolsas, classe 12 inclusive fornecimento do material para junta (anel de borracha, lubrificante), diametro de (160x85)mm. Fornecimento e assentamento.(desonerado) un </v>
          </cell>
        </row>
        <row r="33340">
          <cell r="A33340" t="str">
            <v>DR04.50.1509</v>
          </cell>
          <cell r="B33340" t="str">
            <v xml:space="preserve">Te de reducao de PVC rigido - PBA com 3 bolsas, classe 12 inclusive fornecimento do material para junta (anel de borracha, lubrificante), diametro de (160x110)mm. Fornecimento e assentamento.(desonerado) un </v>
          </cell>
        </row>
        <row r="33341">
          <cell r="A33341" t="str">
            <v>DR04.50.1512</v>
          </cell>
          <cell r="B33341" t="str">
            <v xml:space="preserve">Te de reducao de PVC rigido - PBA com 3 bolsas, classe 12 inclusive fornecimento do material para junta (anel de borracha, lubrificante), diametro de (200x60)mm. Fornecimento e assentamento.(desonerado) un </v>
          </cell>
        </row>
        <row r="33342">
          <cell r="A33342" t="str">
            <v>DR04.50.1515</v>
          </cell>
          <cell r="B33342" t="str">
            <v>Te de PVC rigido, Vinilfort, com 3 bolsas, classe 12 inclusive fornecimento do material para junta (anel de borracha e lubrificante) diametro nominal de 100mm. Fornecimento e assentamento.(desonerado) un</v>
          </cell>
        </row>
        <row r="33343">
          <cell r="A33343" t="str">
            <v>DR04.50.1550</v>
          </cell>
          <cell r="B33343" t="str">
            <v>Te de PVC rigido, Vinilfort, com 3 bolsas, classe 12 inclusive fornecimento do material para junta (anel de borracha e lubrificante) diametro nominal de 150mm. Fornecimento e assentamento.(desonerado) un</v>
          </cell>
        </row>
        <row r="33344">
          <cell r="A33344" t="str">
            <v>DR04.50.1553</v>
          </cell>
          <cell r="B33344" t="str">
            <v xml:space="preserve">Te de PVC rigido, Vinilfort, com 3 bolsas, classe 12 inclusive fornecimento do material para junta (anel de borracha e lubrificante) diametro nominal de 200mm. Fornecimento e assentamento.(desonerado) un </v>
          </cell>
        </row>
        <row r="33345">
          <cell r="A33345" t="str">
            <v>DR04.50.1556</v>
          </cell>
          <cell r="B33345" t="str">
            <v xml:space="preserve">Te de PVC rigido, Vinilfort, com 3 bolsas, classe 12 inclusive fornecimento do material para junta (anel de borracha e lubrificante) diametro nominal de 250mm. Fornecimento e assentamento.(desonerado) un </v>
          </cell>
        </row>
        <row r="33346">
          <cell r="A33346" t="str">
            <v>DR04.50.1559</v>
          </cell>
          <cell r="B33346" t="str">
            <v xml:space="preserve">Te de PVC rigido, Vinilfort, com 3 bolsas, classe 12 inclusive fornecimento do material para junta (anel de borracha e lubrificante) diametro nominal de 300mm. Fornecimento e assentamento.(desonerado) un </v>
          </cell>
        </row>
        <row r="33347">
          <cell r="A33347" t="str">
            <v>DR04.50.1562</v>
          </cell>
          <cell r="B33347" t="str">
            <v xml:space="preserve">Te de reducao de PVC rigido, Vinilfort, com 3 bolsas, classe 12 inclusive fornecimento do material para junta (anel de borracha) diametro de (200x150)mm. Fornecimento e assentamento.(desonerado) un </v>
          </cell>
        </row>
        <row r="33348">
          <cell r="A33348" t="str">
            <v>DR04.50.1600</v>
          </cell>
          <cell r="B33348" t="str">
            <v xml:space="preserve">Te de reducao de PVC rigido, Vinilfort, com 3 bolsas, classe 12 inclusive fornecimento do material para junta (anel de borracha), diametro de (250x150)mm. Fornecimento e assentamento.(desonerado) un </v>
          </cell>
        </row>
        <row r="33349">
          <cell r="A33349" t="str">
            <v>DR04.50.1603</v>
          </cell>
          <cell r="B33349" t="str">
            <v xml:space="preserve">Te de reducao de PVC rigido, Vinilfort, com 3 bolsas, classe 12 inclusive fornecimento do material para junta (anel de borracha), diametro de (300x150)mm. Fornecimento e assentamento.(desonerado) un </v>
          </cell>
        </row>
        <row r="33350">
          <cell r="A33350" t="str">
            <v>DR04.50.1606</v>
          </cell>
          <cell r="B33350" t="str">
            <v xml:space="preserve">Tubo flexivel estruturado de PVC, diametro de 300mm, assentado sobre berco flexivel, inclusive emendas, aterro e compactacao ate a geratriz superior do tubo, exclusive material de reaterro. Fornecimento e assentamento.(desonerado) m </v>
          </cell>
        </row>
        <row r="33351">
          <cell r="A33351" t="str">
            <v>DR04.55.0050</v>
          </cell>
          <cell r="B33351" t="str">
            <v>Tubo flexivel estruturado de PVC, diametro de 400mm, assentado sobre berco flexivel, inclusive emendas, aterro e compactacao ate a geratriz superior do tubo, exclusive material de reaterro. Fornecimento e assentamento.(desonerado)</v>
          </cell>
        </row>
        <row r="33352">
          <cell r="A33352" t="str">
            <v>DR04.55.0053</v>
          </cell>
          <cell r="B33352" t="str">
            <v xml:space="preserve">Tubo flexivel estruturado de PVC, diametro de 500mm, assentado sobre berco flexivel, inclusive emendas, aterro e compactacao ate a geratriz superior do tubo, exclusive material de reaterro. Fornecimento e assentamento.(desonerado) m </v>
          </cell>
        </row>
        <row r="33353">
          <cell r="A33353" t="str">
            <v>DR04.55.0056</v>
          </cell>
          <cell r="B33353" t="str">
            <v xml:space="preserve">Tubo flexivel estruturado de PVC, diametro de 600mm, assentado sobre berco flexivel, inclusive emendas, aterro e compactacao ate a geratriz superior do tubo, exclusive material de reaterro. Fornecimento e assentamento.(desonerado) m </v>
          </cell>
        </row>
        <row r="33354">
          <cell r="A33354" t="str">
            <v>DR04.55.0059</v>
          </cell>
          <cell r="B33354" t="str">
            <v xml:space="preserve">Tubo flexivel estruturado de PVC, diametro de 700mm, assentado sobre berco flexivel, inclusive emendas, aterro e compactacao ate a geratriz superior do tubo, exclusive material de reaterro. Fornecimento e assentamento.(desonerado) m </v>
          </cell>
        </row>
        <row r="33355">
          <cell r="A33355" t="str">
            <v>DR04.55.0062</v>
          </cell>
          <cell r="B33355" t="str">
            <v xml:space="preserve">Tubo flexivel estruturado de PVC, diametro de 800mm, assentado sobre berco flexivel, inclusive emendas, aterro e compactacao ate a geratriz superior do tubo, exclusive material de reaterro. Fornecimento e assentamento.(desonerado) m </v>
          </cell>
        </row>
        <row r="33356">
          <cell r="A33356" t="str">
            <v>DR04.55.0065</v>
          </cell>
          <cell r="B33356" t="str">
            <v xml:space="preserve">Tubo flexivel estruturado de PVC, diametro de 900mm, assentado sobre berco flexivel, inclusive emendas, aterro e compactacao ate a geratriz superior do tubo, exclusive material de reaterro. Fornecimento e assentamento.(desonerado) m </v>
          </cell>
        </row>
        <row r="33357">
          <cell r="A33357" t="str">
            <v>DR04.55.0068</v>
          </cell>
          <cell r="B33357" t="str">
            <v xml:space="preserve">Tubo flexivel estruturado de PVC, diametro de 1000mm, assentado sobre berco flexivel, inclusive emendas, aterro e compactacao ate a geratriz superior do tubo, exclusive material de reaterro. Fornecimento e assentamento.(desonerado) m </v>
          </cell>
        </row>
        <row r="33358">
          <cell r="A33358" t="str">
            <v>DR04.55.0071</v>
          </cell>
          <cell r="B33358" t="str">
            <v xml:space="preserve">Tubo flexivel estruturado de PVC, diametro de 1100mm, assentado sobre berco flexivel, inclusive emendas, aterro e compactacao ate a geratriz superior do tubo, exclusive material de reaterro. Fornecimento e assentamento.(desonerado) m </v>
          </cell>
        </row>
        <row r="33359">
          <cell r="A33359" t="str">
            <v>DR04.55.0074</v>
          </cell>
          <cell r="B33359" t="str">
            <v xml:space="preserve">Tubo flexivel estruturado de PVC, diametro de 1200mm, assentado sobre berco flexivel, inclusive emendas, aterro e compactacao ate a geratriz superior do tubo, exclusive material de reaterro. Fornecimento e assentamento.(desonerado) m </v>
          </cell>
        </row>
        <row r="33360">
          <cell r="A33360" t="str">
            <v>DR04.55.0077</v>
          </cell>
          <cell r="B33360" t="str">
            <v>Tampao de ferro fundido, tipo quadrado ate (25x25)cm, assentado com argamassa de cimento e areia no traco 0,0444444444444444 em volume, exclusive o tampao. Assentamento. un</v>
          </cell>
        </row>
        <row r="33361">
          <cell r="A33361" t="str">
            <v>DR05.05.0050</v>
          </cell>
          <cell r="B33361" t="str">
            <v>Tampao de ferro fundido, tipo quadrado de (50x50)cm ate (1x1)m, assentamento com argamassa de cimento e areia no traco 0,0444444444444444 em volume, exclusive o tampao. un</v>
          </cell>
        </row>
        <row r="33362">
          <cell r="A33362" t="str">
            <v>DR05.05.0100</v>
          </cell>
          <cell r="B33362" t="str">
            <v>Tampao de ferro fundido completo, articulado, de 0,60m de diametro, padrao RIOLUZ, tipo leve, assentado com argamassa de cimento e areia no traco 0,0444444444444444 em volume, exclusive o tampao. Assentamento. un</v>
          </cell>
        </row>
        <row r="33363">
          <cell r="A33363" t="str">
            <v>DR05.05.0150</v>
          </cell>
          <cell r="B33363" t="str">
            <v>Tampao de ferro fundido, circular, de 0,60m de diametro, pesando 175Kg, assentado com argamassa de cimento e areia no traco 0,0444444444444444 em volume, exclusive o tampao. Assentamento. un</v>
          </cell>
        </row>
        <row r="33364">
          <cell r="A33364" t="str">
            <v>DR05.05.0200</v>
          </cell>
          <cell r="B33364" t="str">
            <v>Calhas meio-tubo circulares de concreto vibrado, diametro interno de 0,30m. Fornecimento e assentamento. m</v>
          </cell>
        </row>
        <row r="33365">
          <cell r="A33365" t="str">
            <v>DR05.10.0050</v>
          </cell>
          <cell r="B33365" t="str">
            <v>Calhas meio-tubo circulares de concreto vibrado, diametro interno de 0,40m. Fornecimento e assentamento. m</v>
          </cell>
        </row>
        <row r="33366">
          <cell r="A33366" t="str">
            <v>DR05.10.0100</v>
          </cell>
          <cell r="B33366" t="str">
            <v>Calhas meio-tubo circulares de concreto vibrado, diametro interno de 0,60m. Fornecimento e assentamento.</v>
          </cell>
        </row>
        <row r="33367">
          <cell r="A33367" t="str">
            <v>DR05.10.0200</v>
          </cell>
          <cell r="B33367" t="str">
            <v>Tubo de concreto simples, classe PS-1, para coletor de aguas pluviais, de 0,30m de diametro, aterro e compactacao ate a altura da geratriz superior do tubo; inclusive fornecimento do material para rejuntamento com argamassa de cimento e areia no traco 1:4. Fornecimento e assentame</v>
          </cell>
        </row>
        <row r="33368">
          <cell r="A33368" t="str">
            <v>DR05.15.0050</v>
          </cell>
          <cell r="B33368" t="str">
            <v>Tubo de concreto simples, classe PS-1, para coletor de aguas pluviais, de 0,40m de diametro, aterro e compactacao ate a altura da geratriz superior do tubo; inclusive fornecimento do material para rejuntamento com argamassa de cimento e areia no traco 1:4. Fornecimento e assentame</v>
          </cell>
        </row>
        <row r="33369">
          <cell r="A33369" t="str">
            <v>DR05.15.0100</v>
          </cell>
          <cell r="B33369" t="str">
            <v>Tubo de concreto simples, classe PS-1, para coletor de aguas pluviais, de 0,50m de diametro, aterro e compactacao ate a altura da geratriz superior do tubo; inclusive fornecimento do material para rejuntamento com argamassa de cimento e areia no traco 1:4. Fornecimento e assentame</v>
          </cell>
        </row>
        <row r="33370">
          <cell r="A33370" t="str">
            <v>DR05.15.0150</v>
          </cell>
          <cell r="B33370" t="str">
            <v>Tubo de concreto simples, classe PS-1, para coletor de aguas pluviais, de 0,60m de diametro, aterro e compactacao ate a altura da geratriz superior do tubo; inclusive fornecimento do material para rejuntamento com argamassa de cimento e areia no traco 1:4. Fornecimento e assentame</v>
          </cell>
        </row>
        <row r="33371">
          <cell r="A33371" t="str">
            <v>DR05.15.0200</v>
          </cell>
          <cell r="B33371" t="str">
            <v xml:space="preserve">Tubo de concreto armado, classe PA-1, para galerias de aguas pluviais, com diametro de 0,40m, aterro e compactacao ate a geratriz superior do tubo; inclusive fornecimento do material para rejuntamento com argamassa de cimento e areia no traco 1:4. Fornecimento e assentamento. m </v>
          </cell>
        </row>
        <row r="33372">
          <cell r="A33372" t="str">
            <v>DR05.20.0050</v>
          </cell>
          <cell r="B33372" t="str">
            <v xml:space="preserve">Tubo de concreto armado, classe PA-1, para galerias de aguas pluviais, com diametro de 0,50m, aterro e compactacao ate a geratriz superior do tubo; inclusive fornecimento do material para rejuntamento com argamassa de cimento e areia no traco 1:4. Fornecimento e assentamento. m </v>
          </cell>
        </row>
        <row r="33373">
          <cell r="A33373" t="str">
            <v>DR05.20.0100</v>
          </cell>
          <cell r="B33373" t="str">
            <v xml:space="preserve">Tubo de concreto armado, classe PA-1, para galerias de aguas pluviais, com diametro de 0,60m, aterro e compactacao ate a geratriz superior do tubo; inclusive fornecimento do material para rejuntamento com argamassa de cimento e areia no traco 1:4. Fornecimento e assentamento. m </v>
          </cell>
        </row>
        <row r="33374">
          <cell r="A33374" t="str">
            <v>DR05.20.0150</v>
          </cell>
          <cell r="B33374" t="str">
            <v xml:space="preserve">Tubo de concreto armado, classe PA-1, para galerias de aguas pluviais, com diametro de 0,70m, aterro e compactacao ate a geratriz superior do tubo; inclusive fornecimento do material para rejuntamento com argamassa de cimento e areia no traco 1:4. Fornecimento e assentamento. m </v>
          </cell>
        </row>
        <row r="33375">
          <cell r="A33375" t="str">
            <v>DR05.20.0200</v>
          </cell>
          <cell r="B33375" t="str">
            <v xml:space="preserve">Tubo de concreto armado, classe PA-1, para galerias de aguas pluviais, com diametro de 0,80m, aterro e compactacao ate a geratriz superior do tubo; inclusive fornecimento do material para rejuntamento com argamassa de cimento e areia no traco 1:4. Fornecimento e assentamento. m </v>
          </cell>
        </row>
        <row r="33376">
          <cell r="A33376" t="str">
            <v>DR05.20.0250</v>
          </cell>
          <cell r="B33376" t="str">
            <v xml:space="preserve">Tubo de concreto armado, classe PA-1, para galerias de aguas pluviais, com diametro de 0,90m, aterro e compactacao ate a geratriz superior do tubo; inclusive fornecimento do material para rejuntamento com argamassa de cimento e areia no traco 1:4. Fornecimento e assentamento. m </v>
          </cell>
        </row>
        <row r="33377">
          <cell r="A33377" t="str">
            <v>DR05.20.0300</v>
          </cell>
          <cell r="B33377" t="str">
            <v>Tubo de concreto armado, classe PA-1, para galerias de aguas pluviais, com diametro de 1,00m, aterro e compactacao ate a geratriz superior do tubo; inclusive fornecimento do material para rejuntamento com argamassa de cimento e areia no traco 1:4. Fornecimento e assentamento. m</v>
          </cell>
        </row>
        <row r="33378">
          <cell r="A33378" t="str">
            <v>DR05.20.0350</v>
          </cell>
          <cell r="B33378" t="str">
            <v xml:space="preserve">Tubo de concreto armado, classe PA-1, para galerias de aguas pluviais, com diametro de 1,10m, aterro e compactacao ate a geratriz superior do tubo; inclusive fornecimento do material para rejuntamento com argamassa de cimento e areia no traco 1:4. Fornecimento e assentamento. m </v>
          </cell>
        </row>
        <row r="33379">
          <cell r="A33379" t="str">
            <v>DR05.20.0400</v>
          </cell>
          <cell r="B33379" t="str">
            <v xml:space="preserve">Tubo de concreto armado, classe PA-1, para galerias de aguas pluviais, com diametro de 1,20m, aterro e compactacao ate a geratriz superior do tubo; inclusive fornecimento do material para rejuntamento com argamassa de cimento e areia no traco 1:4. Fornecimento e assentamento. m </v>
          </cell>
        </row>
        <row r="33380">
          <cell r="A33380" t="str">
            <v>DR05.20.0450</v>
          </cell>
          <cell r="B33380" t="str">
            <v>Tubo de concreto armado, classe PA-1, para galerias de aguas pluviais, com diametro de 1,50m, aterro e compactacao ate a geratriz superior do tubo; inclusive fornecimento do material para rejuntamento com argamassa de cimento e areia no traco 1:4. Fornecimento e assentamento. m</v>
          </cell>
        </row>
        <row r="33381">
          <cell r="A33381" t="str">
            <v>DR05.20.0500</v>
          </cell>
          <cell r="B33381" t="str">
            <v>Tubo de concreto armado, classe PA-1, para galerias de aguas pluviais, com diametro de 2,00m, aterro e compactacao ate a geratriz superior do tubo; inclusive fornecimento do material para rejuntamento com argamassa de cimento e areia no traco 1:4. Fornecimento e assentamento. m 1</v>
          </cell>
        </row>
        <row r="33382">
          <cell r="A33382" t="str">
            <v>DR05.20.0550</v>
          </cell>
          <cell r="B33382" t="str">
            <v xml:space="preserve">Tubo de concreto armado, classe PA-2, para galerias de aguas pluviais, com diametro de 0,40m, aterro e compactacao ate a geratriz superior do tubo; inclusive fornecimento do material para rejuntamento com argamassa de cimento e areia no traco 1:4. Fornecimento e assentamento. m </v>
          </cell>
        </row>
        <row r="33383">
          <cell r="A33383" t="str">
            <v>DR05.25.0050</v>
          </cell>
          <cell r="B33383" t="str">
            <v xml:space="preserve">Tubo de concreto armado, classe PA-2, para galerias de aguas pluviais, com diametro de 0,50m, aterro e compactacao ate a geratriz superior do tubo; inclusive fornecimento do material para rejuntamento com argamassa de cimento e areia no traco 1:4. Fornecimento e assentamento. m </v>
          </cell>
        </row>
        <row r="33384">
          <cell r="A33384" t="str">
            <v>DR05.25.0100</v>
          </cell>
          <cell r="B33384" t="str">
            <v>Tubo de concreto armado, classe PA-2, para galerias de aguas pluviais, com diametro de 0,60m, aterro e compactacao ate a geratriz superior do tubo; inclusive fornecimento do material para rejuntamento com argamassa de cimento e areia no traco 1:4. Fornecimento e assentamento. m</v>
          </cell>
        </row>
        <row r="33385">
          <cell r="A33385" t="str">
            <v>DR05.25.0150</v>
          </cell>
          <cell r="B33385" t="str">
            <v xml:space="preserve">Tubo de concreto armado, classe PA-2, para galerias de aguas pluviais, com diametro de 0,70m, aterro e compactacao ate a geratriz superior do tubo; inclusive fornecimento do material para rejuntamento com argamassa de cimento e areia no traco 1:4. Fornecimento e assentamento. m </v>
          </cell>
        </row>
        <row r="33386">
          <cell r="A33386" t="str">
            <v>DR05.25.0170</v>
          </cell>
          <cell r="B33386" t="str">
            <v xml:space="preserve">Tubo de concreto armado, classe PA-2, para galerias de aguas pluviais, com diametro de 0,80m, aterro e compactacao ate a geratriz superior do tubo; inclusive fornecimento do material para rejuntamento com argamassa de cimento e areia no traco 1:4. Fornecimento e assentamento. m </v>
          </cell>
        </row>
        <row r="33387">
          <cell r="A33387" t="str">
            <v>DR05.25.0180</v>
          </cell>
          <cell r="B33387" t="str">
            <v xml:space="preserve">Tubo de concreto armado, classe PA-2, para galerias de aguas pluviais, com diametro de 0,90m, aterro e compactacao ate a geratriz superior do tubo; inclusive fornecimento do material para rejuntamento com argamassa de cimento e areia no traco 1:4. Fornecimento e assentamento. m </v>
          </cell>
        </row>
        <row r="33388">
          <cell r="A33388" t="str">
            <v>DR05.25.0190</v>
          </cell>
          <cell r="B33388" t="str">
            <v xml:space="preserve">Tubo de concreto armado, classe PA-2, para galerias de aguas pluviais, com diametro de 1,00m, aterro e compactacao ate a geratriz superior do tubo; inclusive fornecimento do material para rejuntamento com argamassa de cimento e areia no traco 1:4. Fornecimento e assentamento. m </v>
          </cell>
        </row>
        <row r="33389">
          <cell r="A33389" t="str">
            <v>DR05.25.0200</v>
          </cell>
          <cell r="B33389" t="str">
            <v xml:space="preserve">Tubo de concreto armado, classe PA-2, para galerias de aguas pluviais, com diametro de 1,20m, aterro e compactacao ate a geratriz superior do tubo; inclusive fornecimento do material para rejuntamento com argamassa de cimento e areia no traco 1:4. Fornecimento e assentamento. m </v>
          </cell>
        </row>
        <row r="33390">
          <cell r="A33390" t="str">
            <v>DR05.25.0250</v>
          </cell>
          <cell r="B33390" t="str">
            <v xml:space="preserve">Tubo de concreto armado, classe PA-2, para galerias de aguas pluviais, com diametro de 1,50m, aterro e compactacao ate a geratriz superior do tubo; inclusive fornecimento do material para rejuntamento com argamassa de cimento e areia no traco 1:4. Fornecimento e assentamento. m </v>
          </cell>
        </row>
        <row r="33391">
          <cell r="A33391" t="str">
            <v>DR05.25.0300</v>
          </cell>
          <cell r="B33391" t="str">
            <v>Tubo de concreto armado, classe PA-2, para galerias de aguas pluviais, com diametro de 2,00m, aterro e compactacao ate a geratriz superior do tubo; inclusive fornecimento do material para rejuntamento com argamassa de cimento e areia no traco 1:4. Fornecimento e assentamento. m 1</v>
          </cell>
        </row>
        <row r="33392">
          <cell r="A33392" t="str">
            <v>DR05.25.0350</v>
          </cell>
          <cell r="B33392" t="str">
            <v xml:space="preserve">Tubo de concreto armado com junta elastica, classe EA-2, para coletor de esgoto sanitario, com diametro de 0,30m, aterro e compactacao ate a geratriz superior do tubo. Fornecimento e assentamento. </v>
          </cell>
        </row>
        <row r="33393">
          <cell r="A33393" t="str">
            <v>DR05.27.0300</v>
          </cell>
          <cell r="B33393" t="str">
            <v xml:space="preserve">Tubo de concreto armado com junta elastica, classe EA-2, para coletor de esgoto sanitario, com diametro de 0,40m, aterro e compactacao ate a geratriz superior do tubo. Fornecimento e assentamento. m </v>
          </cell>
        </row>
        <row r="33394">
          <cell r="A33394" t="str">
            <v>DR05.27.0400</v>
          </cell>
          <cell r="B33394" t="str">
            <v xml:space="preserve">Tubo de concreto armado com junta elastica, classe EA-2, para coletor de esgoto sanitario, com diametro de 0,50m, aterro e compactacao ate a geratriz superior do tubo. Fornecimento e assentamento. m </v>
          </cell>
        </row>
        <row r="33395">
          <cell r="A33395" t="str">
            <v>DR05.27.0500</v>
          </cell>
          <cell r="B33395" t="str">
            <v xml:space="preserve">Tubo de concreto armado com junta elastica, classe EA-2, para coletor de esgoto sanitario, com diametro de 0,60m, aterro e compactacao ate a geratriz superior do tubo. Fornecimento e assentamento. m </v>
          </cell>
        </row>
        <row r="33396">
          <cell r="A33396" t="str">
            <v>DR05.27.0600</v>
          </cell>
          <cell r="B33396" t="str">
            <v xml:space="preserve">Tubo de concreto armado com junta elastica, classe EA2, para coletor de esgoto sanitario, com diametro de 0,70m, aterro e compactacao ate a geratriz superior do tubo. Fornecimento e assentamento. m </v>
          </cell>
        </row>
        <row r="33397">
          <cell r="A33397" t="str">
            <v>DR05.27.0700</v>
          </cell>
          <cell r="B33397" t="str">
            <v xml:space="preserve">Tubo de concreto armado com junta elastica, classe EA-2, para coletor de esgoto sanitario, com diametro de 0,90m, aterro e compactacao ate a geratriz superior do tubo. Fornecimento e assentamento. m </v>
          </cell>
        </row>
        <row r="33398">
          <cell r="A33398" t="str">
            <v>DR05.27.0901</v>
          </cell>
          <cell r="B33398" t="str">
            <v>Manilha ceramica vidrada, conforme especificacoes da CEDAE, para esgoto sanitario, aterro e compactacao ate a altura da geratriz superior do tubo, com diametro 0,10m, inclusive fornecimento do material para rejuntamento com argamassa de cimento e areia no traco 1:4. Fornecimento e assentamento. m</v>
          </cell>
        </row>
        <row r="33399">
          <cell r="A33399" t="str">
            <v>DR05.30.0050</v>
          </cell>
          <cell r="B33399" t="str">
            <v>Manilha ceramica vidrada, conforme especificacoes da CEDAE, para esgoto sanitario, aterro e compactacao ate a altura da geratriz superior do tubo, com diametro 0,15m, inclusive fornecimento do material para rejuntamento com argamassa de cimento e areia no traco 1:4. Fornecimento e assentamento. m</v>
          </cell>
        </row>
        <row r="33400">
          <cell r="A33400" t="str">
            <v>DR05.30.0100</v>
          </cell>
          <cell r="B33400" t="str">
            <v xml:space="preserve">Manilha ceramica vidrada, conforme especificacoes da CEDAE, para esgoto sanitario, aterro e compactacao ate a altura da geratriz superior do tubo, com diametro 0,20m, inclusive fornecimento do material para rejuntamento com argamassa de cimento e areia no traco 1:4. Fornecimento e assentamento. </v>
          </cell>
        </row>
        <row r="33401">
          <cell r="A33401" t="str">
            <v>DR05.30.0150</v>
          </cell>
          <cell r="B33401" t="str">
            <v>Manilha ceramica vidrada, conforme especificacoes da CEDAE, para esgoto sanitario, aterro e compactacao ate a altura da geratriz superior do tubo, com diametro 0,25m, inclusive fornecimento do material para rejuntamento com argamassa de cimento e areia no traco 1:4. Fornecimento e assentamento. m</v>
          </cell>
        </row>
        <row r="33402">
          <cell r="A33402" t="str">
            <v>DR05.30.0200</v>
          </cell>
          <cell r="B33402" t="str">
            <v xml:space="preserve">Manilha ceramica vidrada, conforme especificacoes da CEDAE, para esgoto sanitario, aterro e compactacao ate a altura da geratriz superior do tubo, com diametro 0,30m, inclusive fornecimento do material para rejuntamento com argamassa de cimento e areia no traco 1:4. Fornecimento e assentamento. m </v>
          </cell>
        </row>
        <row r="33403">
          <cell r="A33403" t="str">
            <v>DR05.30.0250</v>
          </cell>
          <cell r="B33403" t="str">
            <v>Curva ceramica de 45o ou 90o de ceramica, vibrada internamente, para esgoto, com diametro de 0,15m, inclusive fornecimento do material para rejuntamento com argamassa de cimento e areia no traco 1:4. Fornecimento e assentamento. un</v>
          </cell>
        </row>
        <row r="33404">
          <cell r="A33404" t="str">
            <v>DR05.35.0050</v>
          </cell>
          <cell r="B33404" t="str">
            <v>Juncao de 45o ou 90o de ceramica, vibrada internamente, para esgoto, com diametro de 0,15m, inclusive fornecimento do material para rejuntamento com argamassa de cimento e areia no traco 1:4. Fornecimento e assentamento. un</v>
          </cell>
        </row>
        <row r="33405">
          <cell r="A33405" t="str">
            <v>DR05.35.0100</v>
          </cell>
          <cell r="B33405" t="str">
            <v>Juncao de 45o ou 90o, vibrada internamente, para esgoto, com diametro de 0,20m, inclusive fornecimento do material para rejuntamento com argamassa de cimento e areia no traco 1:4. Fornecimento e assentamento. un</v>
          </cell>
        </row>
        <row r="33406">
          <cell r="A33406" t="str">
            <v>DR05.35.0150</v>
          </cell>
          <cell r="B33406" t="str">
            <v>Tubo de PVC rigido (NBR-7362), tipo Vinilfort ou similar, para coletor de esgoto sanitario, com diametro nominal de 100mm, compreendendo carga e descarga, colocacao na vala, montagem e reaterro ate a geratriz superior do tubo, inclusive anel de borracha. Fornecimento e assentamento. m</v>
          </cell>
        </row>
        <row r="33407">
          <cell r="A33407" t="str">
            <v>DR05.40.0050</v>
          </cell>
          <cell r="B33407" t="str">
            <v>Tubo de PVC rigido (NBR-7362), tipo Vinilfort ou similar, para coletor de esgoto sanitario, com diametro nominal de 150mm, compreendendo carga e descarga, colocacao na vala, montagem e reaterro ate a geratriz superior do tubo, inclusive anel de borracha. Fornecimento e assentamento. m</v>
          </cell>
        </row>
        <row r="33408">
          <cell r="A33408" t="str">
            <v>DR05.40.0100</v>
          </cell>
          <cell r="B33408" t="str">
            <v>Tubo de PVC rigido (NBR-7362), tipo Vinilfort ou similar, para coletor de esgoto sanitario, com diametro nominal de 200mm, compreendendo carga e descarga, colocacao na vala, montagem e reaterro ate a geratriz superior do tubo, inclusive anel de borracha. Fornecimento e assentamento. m</v>
          </cell>
        </row>
        <row r="33409">
          <cell r="A33409" t="str">
            <v>DR05.40.0150</v>
          </cell>
          <cell r="B33409" t="str">
            <v>Tubo de PVC rigido (NBR-7362), tipo Vinilfort ou similar, para coletor de esgoto sanitario, com diametro nominal de 250mm, compreendendo carga e descarga, colocacao na vala, montagem e reaterro ate a geratriz superior do tubo, inclusive anel de borracha. Fornecimento e assentamento. m</v>
          </cell>
        </row>
        <row r="33410">
          <cell r="A33410" t="str">
            <v>DR05.40.0200</v>
          </cell>
          <cell r="B33410" t="str">
            <v>Tubo de PVC rigido (NBR-7362), tipo Vinilfort ou similar, para coletor de esgoto sanitario, com diametro nominal de 300mm, compreendendo carga e descarga, colocacao na vala, montagem e reaterro ate a geratriz superior do tubo, inclusive anel de borracha. Fornecimento e assentamento. m</v>
          </cell>
        </row>
        <row r="33411">
          <cell r="A33411" t="str">
            <v>DR05.40.0250</v>
          </cell>
          <cell r="B33411" t="str">
            <v>Tubo corrugado de polietileno de alta densidade, fabricado com materia prima virgem, dupla parede, para redes coletoras de esgotos, linha Kanasan da Kanaflex ou similar, cor ocre (de acordo com a NBR 7362), diametro nominal de 100mm (diametro interno de 94mm), incluindo 1 (uma</v>
          </cell>
        </row>
        <row r="33412">
          <cell r="A33412" t="str">
            <v>DR05.41.0100</v>
          </cell>
          <cell r="B33412" t="str">
            <v>Tubo corrugado de polietileno de alta densidade, fabricado com materia prima virgem, dupla parede, para redes coletoras de esgotos, linha Kanasan da Kanaflex ou similar, cor ocre (de acordo com a NBR 7362), diametro nominal de 150mm (diametro interno de 135mm), incluindo 1 (uma</v>
          </cell>
        </row>
        <row r="33413">
          <cell r="A33413" t="str">
            <v>DR05.41.0150</v>
          </cell>
          <cell r="B33413" t="str">
            <v xml:space="preserve">Tubo de PVC rigido - PBA, classe 12 para aducao e distibuicao de aguas, com diametro nominal de 50mm, compreendendo carga e descarga, colocacao na vala, montagem e reaterro ate a geratriz superior do tubo, inclusive anel de borracha. Fornecimento e assentamento. </v>
          </cell>
        </row>
        <row r="33414">
          <cell r="A33414" t="str">
            <v>DR05.45.0050</v>
          </cell>
          <cell r="B33414" t="str">
            <v xml:space="preserve">Tubo de PVC rigido - PBA, classe 12 para aducao e distribuicao de aguas, com diametro nominal de 75mm, compreendendo carga e descarga, colocacao na vala, montagem e reaterro ate a geratriz superior do tubo, inclusive anel de borracha. Fornecimento e assentamento. </v>
          </cell>
        </row>
        <row r="33415">
          <cell r="A33415" t="str">
            <v>DR05.45.0053</v>
          </cell>
          <cell r="B33415" t="str">
            <v xml:space="preserve">Tubo de PVC rigido - PBA, classe 12 para aducao e distibuicao de aguas, com diametro nominal de 100mm, compreendendo carga e descarga, colocacao na vala, montagem e reaterro ate a geratriz superior do tubo, inclusive anel de borracha. Fornecimento e assentamento. </v>
          </cell>
        </row>
        <row r="33416">
          <cell r="A33416" t="str">
            <v>DR05.45.0056</v>
          </cell>
          <cell r="B33416" t="str">
            <v>Tubo de PVC rigido - PBA, classe 15 (EB-183), para aducao e distribuicao de aguas, com diametro nominal de 50mm, compreendendo carga e descarga, colocacao na vala, montagem e reaterro ate a geratriz superior do tubo, inclusive anel de borracha. Fornecimento e assentamento. m</v>
          </cell>
        </row>
        <row r="33417">
          <cell r="A33417" t="str">
            <v>DR05.45.0100</v>
          </cell>
          <cell r="B33417" t="str">
            <v>Tubo de PVC rigido - PBA, classe 15 (EB-183), para aducao e distribuicao de aguas, com diametro nominal de 75mm, compreendendo carga e descarga, colocacao na vala, montagem e reaterro ate a geratriz superior do tubo, inclusive anel de borracha. Fornecimento e assentamento. m</v>
          </cell>
        </row>
        <row r="33418">
          <cell r="A33418" t="str">
            <v>DR05.45.0103</v>
          </cell>
          <cell r="B33418" t="str">
            <v>Tubo de PVC rigido - PBA, classe 15 (EB-183), para aducao e distribuicao de aguas, com diametro nominal de 100mm, compreendendo carga e descarga, colocacao na vala, montagem e reaterro ate a geratriz superior do tubo, inclusive anel de borracha. Fornecimento e assentamento. m</v>
          </cell>
        </row>
        <row r="33419">
          <cell r="A33419" t="str">
            <v>DR05.45.0106</v>
          </cell>
          <cell r="B33419" t="str">
            <v>Tubo de PVC rigido - PBA, classe 15 para aducao e distribuicao de aguas, com diametro nominal de 160mm, compreendendo carga e descarga, colocacao na vala, montagem e reaterro ate a geratriz superior do tubo, inclusive anel de borracha. Fornecimento e assentamento. m</v>
          </cell>
        </row>
        <row r="33420">
          <cell r="A33420" t="str">
            <v>DR05.45.0109</v>
          </cell>
          <cell r="B33420" t="str">
            <v>Tubo de PVC rigido - PBA, classe 15 para aducao e distribuicao de aguas, com diametro nominal de 200mm, compreendendo carga e descarga, colocacao na vala, montagem e reaterro ate a geratriz superior do tubo, inclusive anel de borracha. Fornecimento e assentamento. m</v>
          </cell>
        </row>
        <row r="33421">
          <cell r="A33421" t="str">
            <v>DR05.45.0112</v>
          </cell>
          <cell r="B33421" t="str">
            <v>Tubo de PVC rigido - PBA, classe 20 para aducao e distibuicao de aguas, com diametro nominal de 50mm, compreendendo carga e descarga, colocacao na vala, montagem e reaterro ate a geratriz superior do tubo, inclusive anel de borracha. Fornecimento e assentamento. m</v>
          </cell>
        </row>
        <row r="33422">
          <cell r="A33422" t="str">
            <v>DR05.45.0150</v>
          </cell>
          <cell r="B33422" t="str">
            <v>Tubo de PVC rigido - PBA, classe 20 para aducao e distibuicao de aguas, com diametro nominal de 75mm, compreendendo carga e descarga, colocacao na vala, montagem e reaterro ate a geratriz superior do tubo, inclusive anel de borracha. Fornecimento e assentamento. m</v>
          </cell>
        </row>
        <row r="33423">
          <cell r="A33423" t="str">
            <v>DR05.45.0153</v>
          </cell>
          <cell r="B33423" t="str">
            <v>Tubo de PVC rigido - PBA, classe 20 para aducao e distibuicao de aguas, com diametro nominal de 100mm, compreendendo carga e descarga, colocacao na vala, montagem e reaterro ate a geratriz superior do tubo, inclusive anel de borracha. Fornecimento e assentamento. m</v>
          </cell>
        </row>
        <row r="33424">
          <cell r="A33424" t="str">
            <v>DR05.45.0156</v>
          </cell>
          <cell r="B33424" t="str">
            <v>Tubo de PVC rigido - DEFoFo, para aducao e distribuicao de aguas, com diametro nominal de 100mm, compreendendo carga e descarga, colocacao na vala, montagem e reaterro ate a geratriz superior do tubo, inclusive anel de borracha. Fornecimento e assentamento. m</v>
          </cell>
        </row>
        <row r="33425">
          <cell r="A33425" t="str">
            <v>DR05.45.0200</v>
          </cell>
          <cell r="B33425" t="str">
            <v>Tubo de PVC rigido - DEFoFo, para aducao e distribuicao de aguas, com diametro nominal de 150mm, compreendendo carga e descarga, colocacao na vala, montagem e reaterro ate a geratriz superior do tubo, inclusive anel de borracha. Fornecimento e assentamento. m</v>
          </cell>
        </row>
        <row r="33426">
          <cell r="A33426" t="str">
            <v>DR05.45.0203</v>
          </cell>
          <cell r="B33426" t="str">
            <v xml:space="preserve">Tubo de PVC rigido - DEFoFo, para aducao e distribuicao de aguas, com diametro nominal de 200mm, compreendendo carga e descarga, colocacao na vala, montagem e reaterro ate a geratriz superior do tubo, inclusive anel de borracha. Fornecimento e assentamento. m </v>
          </cell>
        </row>
        <row r="33427">
          <cell r="A33427" t="str">
            <v>DR05.45.0206</v>
          </cell>
          <cell r="B33427" t="str">
            <v xml:space="preserve">Tubo de PVC rigido - DEFoFo, para aducao e distribuicao de aguas, com diametro nominal de 250mm, compreendendo carga e descarga, colocacao na vala, montagem e reaterro ate a geratriz superior do tubo, inclusive anel de borracha. Fornecimento e assentamento. m </v>
          </cell>
        </row>
        <row r="33428">
          <cell r="A33428" t="str">
            <v>DR05.45.0209</v>
          </cell>
          <cell r="B33428" t="str">
            <v xml:space="preserve">Tubo de PVC rigido - DEFoFo, para aducao e distribuicao de aguas, com diametro nominal de 300mm, compreendendo carga e descarga, colocacao na vala, montagem e reaterro ate a geratriz superior do tubo, inclusive anel de borracha. Fornecimento e assentamento. m </v>
          </cell>
        </row>
        <row r="33429">
          <cell r="A33429" t="str">
            <v>DR05.45.0212</v>
          </cell>
          <cell r="B33429" t="str">
            <v>Adaptador de PVC rigido - PBA com 1 bolsa e rosca, classe 12 inclusive fornecimento do material para junta (anel de borracha e lubrificante) com diametro de 50mm. Fornecimento e assentamento. un</v>
          </cell>
        </row>
        <row r="33430">
          <cell r="A33430" t="str">
            <v>DR05.50.0050</v>
          </cell>
          <cell r="B33430" t="str">
            <v>Adaptador de PVC rigido - PBA com 1 bolsa e rosca, classe 12 inclusive fornecimento do material para junta (anel de borracha e lubrificante) com diametro de 75mm. Fornecimento e assentamento. un</v>
          </cell>
        </row>
        <row r="33431">
          <cell r="A33431" t="str">
            <v>DR05.50.0053</v>
          </cell>
          <cell r="B33431" t="str">
            <v>Adaptador de PVC rigido - PBA com 1 bolsa e rosca, classe 12 inclusive fornecimento do material para junta (anel de borracha e lubrificante) com diametro de 100mm. Fornecimento e assentamento. un</v>
          </cell>
        </row>
        <row r="33432">
          <cell r="A33432" t="str">
            <v>DR05.50.0056</v>
          </cell>
          <cell r="B33432" t="str">
            <v>Adaptador de PVC rigido - PBA com 1 bolsa e rosca, classe 12 diametro de 50mm. Fornecimento e assentamento. un</v>
          </cell>
        </row>
        <row r="33433">
          <cell r="A33433" t="str">
            <v>DR05.50.0100</v>
          </cell>
          <cell r="B33433" t="str">
            <v>Adaptador de PVC rigido - PBA com 1 bolsa e rosca, classe 12 diametro de 75mm. Fornecimento e assentamento. un</v>
          </cell>
        </row>
        <row r="33434">
          <cell r="A33434" t="str">
            <v>DR05.50.0103</v>
          </cell>
          <cell r="B33434" t="str">
            <v>Adaptador de PVC rigido - PBA a bolsa de ferro fundido junta elastica com 1 ponta e 1 bolsa, classe 12 diametro de 50mm. Fornecimento e assentamento. un</v>
          </cell>
        </row>
        <row r="33435">
          <cell r="A33435" t="str">
            <v>DR05.50.0150</v>
          </cell>
          <cell r="B33435" t="str">
            <v>Adaptador de PVC rigido - PBA a bolsa de ferro fundido junta elastica com 1 ponta e 1 bolsa, classe 12 diametro de 75mm. Fornecimento e assentamento. un</v>
          </cell>
        </row>
        <row r="33436">
          <cell r="A33436" t="str">
            <v>DR05.50.0153</v>
          </cell>
          <cell r="B33436" t="str">
            <v>Adaptador de PVC rigido - PBA a bolsa de ferro fundido junta elastica com 1 ponta e 1 bolsa, classe 12 diametro de 100mm. Fornecimento e assentamento. un</v>
          </cell>
        </row>
        <row r="33437">
          <cell r="A33437" t="str">
            <v>DR05.50.0156</v>
          </cell>
          <cell r="B33437" t="str">
            <v>Adaptador de PVC rigido, Vinilfort, com 1 ponta e 1 bolsa, para tubo ceramico, diametro de (100x100)mm. Fornecimento e assentamento. un</v>
          </cell>
        </row>
        <row r="33438">
          <cell r="A33438" t="str">
            <v>DR05.50.0200</v>
          </cell>
          <cell r="B33438" t="str">
            <v>Cap de PVC rigido - PBA com 1 bolsa, classe 12 diametro de 50mm. Fornecimento e assentamento. un</v>
          </cell>
        </row>
        <row r="33439">
          <cell r="A33439" t="str">
            <v>DR05.50.0250</v>
          </cell>
          <cell r="B33439" t="str">
            <v>Cap de PVC rigido - PBA com 1 bolsa, classe 12 diametro de 75mm. Fornecimento e assentamento. un</v>
          </cell>
        </row>
        <row r="33440">
          <cell r="A33440" t="str">
            <v>DR05.50.0253</v>
          </cell>
          <cell r="B33440" t="str">
            <v>Cap de PVC rigido - PBA com 1 bolsa, classe 12 diametro de 100mm. Fornecimento e assentamento. un</v>
          </cell>
        </row>
        <row r="33441">
          <cell r="A33441" t="str">
            <v>DR05.50.0256</v>
          </cell>
          <cell r="B33441" t="str">
            <v>Curva de 22o 30' de PVC rigido - PBA com 1 ponta e 1 bolsa, classe 12 diametro de 50mm. Fornecimento e assentamento. un</v>
          </cell>
        </row>
        <row r="33442">
          <cell r="A33442" t="str">
            <v>DR05.50.0300</v>
          </cell>
          <cell r="B33442" t="str">
            <v>Curva de 22o30' de PVC rigido - PBA com 1 ponta e 1 bolsa, classe 12 diametro de 75mm. Fornecimento e assentamento. un</v>
          </cell>
        </row>
        <row r="33443">
          <cell r="A33443" t="str">
            <v>DR05.50.0303</v>
          </cell>
          <cell r="B33443" t="str">
            <v>Curva de 22o30' de PVC rigido - PBA com 1 ponta e 1 bolsa, classe 12 diametro de 100mm. Fornecimento e assentamento. un</v>
          </cell>
        </row>
        <row r="33444">
          <cell r="A33444" t="str">
            <v>DR05.50.0306</v>
          </cell>
          <cell r="B33444" t="str">
            <v>Curva de 45o de PVC rigido - PBA com 1 ponta e 1 bolsa, classe 12 inclusive fornecimento do material para junta (anel de borracha e lubrificante) diametro de 50mm. Fornecimento e assentamento. un</v>
          </cell>
        </row>
        <row r="33445">
          <cell r="A33445" t="str">
            <v>DR05.50.0350</v>
          </cell>
          <cell r="B33445" t="str">
            <v>Curva de 45o de PVC rigido - PBA com 1 ponta e 1 bolsa, classe 12 inclusive fornecimento do material para junta (anel de borracha e lubrificante) diametro de 75mm. Fornecimento e assentamento. un</v>
          </cell>
        </row>
        <row r="33446">
          <cell r="A33446" t="str">
            <v>DR05.50.0353</v>
          </cell>
          <cell r="B33446" t="str">
            <v>Curva de 45o de PVC rigido - PBA com 1 ponta e 1 bolsa, classe 12 inclusive fornecimento do material para junta (anel de borracha e lubrificante) diametro de 100mm. Fornecimento e assentamento. un</v>
          </cell>
        </row>
        <row r="33447">
          <cell r="A33447" t="str">
            <v>DR05.50.0356</v>
          </cell>
          <cell r="B33447" t="str">
            <v xml:space="preserve">Curva de 45o de PVC rigido - PBA com 1 ponta e 1 bolsa, classe 12 diametro de 160mm, inclusive fornecimento do material para junta (anel de borracha elubrificante). Fornecimento e assentamento. un </v>
          </cell>
        </row>
        <row r="33448">
          <cell r="A33448" t="str">
            <v>DR05.50.0359</v>
          </cell>
          <cell r="B33448" t="str">
            <v>Curva longa de 45o de PVC rigido, Vinilfort, com 1 ponta e 1 bolsa, inclusive fornecimento do material para junta (anel de borracha e lubrificante) diametro de 100mm. Fornecimento e assentamento. un</v>
          </cell>
        </row>
        <row r="33449">
          <cell r="A33449" t="str">
            <v>DR05.50.0400</v>
          </cell>
          <cell r="B33449" t="str">
            <v>Curva curta de 45o de PVC rigido, Vinilfort, com 1 ponta e 1 bolsa, inclusive fornecimento do material para junta (anel de borracha e lubrificante) diametro de 100mm. Fornecimento e assentamento. un</v>
          </cell>
        </row>
        <row r="33450">
          <cell r="A33450" t="str">
            <v>DR05.50.0403</v>
          </cell>
          <cell r="B33450" t="str">
            <v>Curva de 45o de PVC rigido, Vinilfort, com 1 ponta e 1 bolsa, inclusive fornecimento do material para junta (anel de borracha e lubrificante) diametro de 150mm. Fornecimento e assentamento. un</v>
          </cell>
        </row>
        <row r="33451">
          <cell r="A33451" t="str">
            <v>DR05.50.0406</v>
          </cell>
          <cell r="B33451" t="str">
            <v>Curva de 45o de PVC rigido, Vinilfort, com 1 ponta e 1 bolsa, inclusive fornecimento do material para junta (anel de borracha e lubrificante) diametro de 200mm. Fornecimento e assentamento. u</v>
          </cell>
        </row>
        <row r="33452">
          <cell r="A33452" t="str">
            <v>DR05.50.0409</v>
          </cell>
          <cell r="B33452" t="str">
            <v xml:space="preserve">Curva de 45o de PVC rigido, Vinilfort ou similar, ponta e bolsa, inclusive fornecimento do material para junta (anel de borracha e lubrificante) diametro de 250mm. Fornecimento e assentamento. un </v>
          </cell>
        </row>
        <row r="33453">
          <cell r="A33453" t="str">
            <v>DR05.50.0412</v>
          </cell>
          <cell r="B33453" t="str">
            <v>Curva de 45o de PVC rigido, Vinilfort, com 1 ponta e 1 bolsa, inclusive fornecimento do material para junta (anel de borracha e lubrificante) diametro de 300mm. Fornecimento e assentamento. un</v>
          </cell>
        </row>
        <row r="33454">
          <cell r="A33454" t="str">
            <v>DR05.50.0415</v>
          </cell>
          <cell r="B33454" t="str">
            <v>Curva de 90o de PVC rigido - PBA com 1 ponta e 1 bolsa, classe 12 inclusive fornecimento do material para junta (anel de borracha e lubrificante) diametro de 50mm. Fornecimento e assentamento. un</v>
          </cell>
        </row>
        <row r="33455">
          <cell r="A33455" t="str">
            <v>DR05.50.0450</v>
          </cell>
          <cell r="B33455" t="str">
            <v>Curva de 90o de PVC rigido - PBA com 1 ponta e 1 bolsa, classe 12 inclusive fornecimento do material para junta (anel de borracha e lubrificante) diametro de 75mm. Fornecimento e assentamento. un</v>
          </cell>
        </row>
        <row r="33456">
          <cell r="A33456" t="str">
            <v>DR05.50.0453</v>
          </cell>
          <cell r="B33456" t="str">
            <v>Curva de 90o de PVC rigido - PBA com 1 ponta e 1 bolsa, classe 12 inclusive fornecimento do material para junta (anel de borracha e lubrificante) diametro de 100mm. Fornecimento e assentamento. un</v>
          </cell>
        </row>
        <row r="33457">
          <cell r="A33457" t="str">
            <v>DR05.50.0456</v>
          </cell>
          <cell r="B33457" t="str">
            <v xml:space="preserve">Curva de 90o de PVC rigido - PBA com 1 ponta e 1 bolsa, classe 12 diametro de 200mm, inclusive fornecimento do material para junta (anel de borracha elubrificante). Fornecimento e assentamento. un </v>
          </cell>
        </row>
        <row r="33458">
          <cell r="A33458" t="str">
            <v>DR05.50.0462</v>
          </cell>
          <cell r="B33458" t="str">
            <v>Curva curta de 90o de PVC rigido, Vinilfort, com 1 ponta e 1 bolsa, inclusive fornecimento do material para junta (anel de borracha e lubrificante) diametro de 100mm. Fornecimento e assentamento. un</v>
          </cell>
        </row>
        <row r="33459">
          <cell r="A33459" t="str">
            <v>DR05.50.0500</v>
          </cell>
          <cell r="B33459" t="str">
            <v>Curva longa de 90o de PVC rigido, Vinilfort, com 1 ponta e 1 bolsa, inclusive fornecimento do material para junta (lubrificante) diametro de 150mm. Fornecimento e assentamento. un</v>
          </cell>
        </row>
        <row r="33460">
          <cell r="A33460" t="str">
            <v>DR05.50.0550</v>
          </cell>
          <cell r="B33460" t="str">
            <v>Curva curta de 90o de PVC rigido para esgoto predial com 1 ponta e 1 bolsa, inclusive fornecimento do material para junta (anel de borracha e lubrificante) diametro de 100mm. Fornecimento e assentamento. un</v>
          </cell>
        </row>
        <row r="33461">
          <cell r="A33461" t="str">
            <v>DR05.50.0600</v>
          </cell>
          <cell r="B33461" t="str">
            <v>Cruzeta de PVC rigido - PBA com 4 bolsas, classe 12 inclusive fornecimento do material para junta (anel de borracha e lubrificante) diametro de 75mm. Fornecimento e assentamento. un</v>
          </cell>
        </row>
        <row r="33462">
          <cell r="A33462" t="str">
            <v>DR05.50.0650</v>
          </cell>
          <cell r="B33462" t="str">
            <v>Cruzeta de reducao de PVC rigido - PBA com 4 bolsas, classe 12 inclusive fornecimento do material para junta (anel de borracha, lubrificante) diametro de (75x50)mm. Fornecimento e assentamento. un</v>
          </cell>
        </row>
        <row r="33463">
          <cell r="A33463" t="str">
            <v>DR05.50.0700</v>
          </cell>
          <cell r="B33463" t="str">
            <v>Extremidade de PVC rigido - PBA com 1 flange e 1bolsa, classe 12 , inclusive fornecimento do material para junta ( anel e arruela de borracha, parafusos com porca e lubrificante) diametro de 50mm. Fornecimento e assentamento. un</v>
          </cell>
        </row>
        <row r="33464">
          <cell r="A33464" t="str">
            <v>DR05.50.0750</v>
          </cell>
          <cell r="B33464" t="str">
            <v>Extremidade de PVC rigido - PBA com 1 flange e 1 bolsa, classe 12 , inclusive fornecimento do material para junta (anel e arruela de borracha, parafusos com porca e lubrificante) diametro de 75mm. Fornecimento e assentamento. un</v>
          </cell>
        </row>
        <row r="33465">
          <cell r="A33465" t="str">
            <v>DR05.50.0756</v>
          </cell>
          <cell r="B33465" t="str">
            <v xml:space="preserve">Extremidade de PVC rigido - PBA com 1 flange e 1 bolsa, classe 12 , inclusive fornecimento do material para junta (anel e arruela de borracha, parafusos com porca e lubrificante) diametro de 100mm. Fornecimento e assentamento. un </v>
          </cell>
        </row>
        <row r="33466">
          <cell r="A33466" t="str">
            <v>DR05.50.0759</v>
          </cell>
          <cell r="B33466" t="str">
            <v>Extremidade de PVC rigido - PBA com 1 flange e 1 ponta, classe 12 , inclusive fornecimento do material para junta (arruela de borracha, parafusos com porca) diametro de 50mm. Fornecimento e assentamento. u</v>
          </cell>
        </row>
        <row r="33467">
          <cell r="A33467" t="str">
            <v>DR05.50.0800</v>
          </cell>
          <cell r="B33467" t="str">
            <v>Extremidade de PVC rigido - PBA com 1 flange e 1 ponta, classe 12 , inclusive fornecimento do material para junta (arruela de borracha, parafusos com porca) diametro de 75mm. Fornecimento e assentamento. un</v>
          </cell>
        </row>
        <row r="33468">
          <cell r="A33468" t="str">
            <v>DR05.50.0803</v>
          </cell>
          <cell r="B33468" t="str">
            <v>Extremidade de PVC rigido - PBA com 1 flange e 1 ponta, classe 12 , inclusive fornecimento do material para junta (arruela de borracha, parafusos com porca) diametro de 100mm. Fornecimento e assentamento. un</v>
          </cell>
        </row>
        <row r="33469">
          <cell r="A33469" t="str">
            <v>DR05.50.0806</v>
          </cell>
          <cell r="B33469" t="str">
            <v>Juncao de 45o de PVC rigido, PBA com 3 bolsas, classe 12 inclusive fornecimento do material para junta (anel de borracha, lubrificante) diametro de 50mm. Fornecimento e assentamento. un</v>
          </cell>
        </row>
        <row r="33470">
          <cell r="A33470" t="str">
            <v>DR05.50.0850</v>
          </cell>
          <cell r="B33470" t="str">
            <v>Juncao de 45o de PVC rigido, Vinilfort com 3 bolsas, inclusive fornecimento do material para junta (anel de borracha e lubrificante) diametro de 100mm. Fornecimento e assentamento. un</v>
          </cell>
        </row>
        <row r="33471">
          <cell r="A33471" t="str">
            <v>DR05.50.0900</v>
          </cell>
          <cell r="B33471" t="str">
            <v>Luva simples de PVC rigido - PBA, classe 12 inclusive fornecimento do material para junta (anel de borracha) com diametro nominal de 50mm. Fornecimento e assentamento. un</v>
          </cell>
        </row>
        <row r="33472">
          <cell r="A33472" t="str">
            <v>DR05.50.0950</v>
          </cell>
          <cell r="B33472" t="str">
            <v>Luva simples de PVC rigido - PBA, classe 12 inclusive fornecimento do material para junta (anel de borracha) com diametro nominal de 75mm. Fornecimento e assentamento. un</v>
          </cell>
        </row>
        <row r="33473">
          <cell r="A33473" t="str">
            <v>DR05.50.0953</v>
          </cell>
          <cell r="B33473" t="str">
            <v>Luva simples de PVC rigido - PBA, classe 12 inclusive fornecimento do material para junta (anel de borracha) com diametro nominal de 100mm. Fornecimento e assentamento. u</v>
          </cell>
        </row>
        <row r="33474">
          <cell r="A33474" t="str">
            <v>DR05.50.0956</v>
          </cell>
          <cell r="B33474" t="str">
            <v>Luva de correr de PVC rigido - PBA, classe 12 inclusive fornecimento do material para junta (anel de borracha) com diametro nominal de 50mm. Fornecimento e assentamento. un</v>
          </cell>
        </row>
        <row r="33475">
          <cell r="A33475" t="str">
            <v>DR05.50.1000</v>
          </cell>
          <cell r="B33475" t="str">
            <v>Luva de correr de PVC rigido - PBA, classe 12 inclusive fornecimento do material para junta (anel de borracha) com diametro nominal de 75mm. Fornecimento e assentamento. un</v>
          </cell>
        </row>
        <row r="33476">
          <cell r="A33476" t="str">
            <v>DR05.50.1003</v>
          </cell>
          <cell r="B33476" t="str">
            <v>Luva de correr de PVC rigido - PBA, classe 12 inclusive fornecimento do material para junta (anel de borracha) com diametro nominal de 100mm. Fornecimento e assentamento. un</v>
          </cell>
        </row>
        <row r="33477">
          <cell r="A33477" t="str">
            <v>DR05.50.1006</v>
          </cell>
          <cell r="B33477" t="str">
            <v>Luva de correr de PVC rigido - DEFoFo, Vinilfler, classe 12 inclusive fornecimento do material para junta elastica (anel de borracha) com diametro nominal de 100mm. Fornecimento e assentamento. un</v>
          </cell>
        </row>
        <row r="33478">
          <cell r="A33478" t="str">
            <v>DR05.50.1050</v>
          </cell>
          <cell r="B33478" t="str">
            <v>Luva de correr de PVC rigido - DEFoFo, Vinilfler, classe 12 inclusive fornecimento do material para junta elastica (anel de borracha) com diametro nominal de 150mm. Fornecimento e assentamento. un</v>
          </cell>
        </row>
        <row r="33479">
          <cell r="A33479" t="str">
            <v>DR05.50.1053</v>
          </cell>
          <cell r="B33479" t="str">
            <v xml:space="preserve">Luva de correr de PVC rigido - DEFoFo, Vinilfler, classe 12 inclusive fornecimento do material para junta elastica (anel de borracha) com diametro nominal de 200mm. Fornecimento e assentamento. un </v>
          </cell>
        </row>
        <row r="33480">
          <cell r="A33480" t="str">
            <v>DR05.50.1056</v>
          </cell>
          <cell r="B33480" t="str">
            <v xml:space="preserve">Luva de correr de PVC rigido - DEFoFo, Vinilfler, classe 12 inclusive fornecimento do material para junta elastica (anel de borracha) com diametro nominal de 250mm. Fornecimento e assentamento. un </v>
          </cell>
        </row>
        <row r="33481">
          <cell r="A33481" t="str">
            <v>DR05.50.1059</v>
          </cell>
          <cell r="B33481" t="str">
            <v xml:space="preserve">Luva de correr de PVC rigido - DEFoFo, Vinilfler, classe 12 inclusive fornecimento do material para junta elastica (anel de borracha) com diametro nominal de 300mm. Fornecimento e assentamento. un </v>
          </cell>
        </row>
        <row r="33482">
          <cell r="A33482" t="str">
            <v>DR05.50.1062</v>
          </cell>
          <cell r="B33482" t="str">
            <v>Luva de correr de PVC rigido, Vinilfort, classe 12 inclusive fornecimento do material para junta (anel de borracha) com diametro nominal de 100mm. Fornecimento e assentamento. un</v>
          </cell>
        </row>
        <row r="33483">
          <cell r="A33483" t="str">
            <v>DR05.50.1100</v>
          </cell>
          <cell r="B33483" t="str">
            <v>Luva de correr de PVC rigido, Vinilfort, classe 12 inclusive fornecimento do material para junta (anel de borracha) com diametro nominal de 150mm. Fornecimento e assentamento. un</v>
          </cell>
        </row>
        <row r="33484">
          <cell r="A33484" t="str">
            <v>DR05.50.1103</v>
          </cell>
          <cell r="B33484" t="str">
            <v>Luva de correr de PVC rigido, Vinilfort, classe 12 inclusive fornecimento do material para junta (anel de borracha) com diametro nominal de 200mm. Fornecimento e assentamento. u</v>
          </cell>
        </row>
        <row r="33485">
          <cell r="A33485" t="str">
            <v>DR05.50.1106</v>
          </cell>
          <cell r="B33485" t="str">
            <v xml:space="preserve">Luva de correr de PVC rigido, Vinilfort, classe 12 inclusive fornecimento do material para junta (anel de borracha) com diametro nominal de 250mm. Fornecimento e assentamento. un </v>
          </cell>
        </row>
        <row r="33486">
          <cell r="A33486" t="str">
            <v>DR05.50.1109</v>
          </cell>
          <cell r="B33486" t="str">
            <v xml:space="preserve">Luva de correr de PVC rigido, Vinilfort, classe 12 inclusive fornecimento do material para junta (anel de borracha) com diametro nominal de 300mm. Fornecimento e assentamento. un </v>
          </cell>
        </row>
        <row r="33487">
          <cell r="A33487" t="str">
            <v>DR05.50.1112</v>
          </cell>
          <cell r="B33487" t="str">
            <v>Reducao de PVC rigido - PBA com 1 ponta e 1 bolsa, classe 12 inclusive fornecimento do material para junta (anel de borracha, lubrificante) diametro de (75x50)mm. Fornecimento e assentamento. un</v>
          </cell>
        </row>
        <row r="33488">
          <cell r="A33488" t="str">
            <v>DR05.50.1150</v>
          </cell>
          <cell r="B33488" t="str">
            <v>Reducao de PVC rigido - PBA com 1 ponta e 1 bolsa, classe 12 inclusive fornecimento do material para junta (anel de borracha, lubrificante) diametro de (100x50)mm. Fornecimento e assentamento. un</v>
          </cell>
        </row>
        <row r="33489">
          <cell r="A33489" t="str">
            <v>DR05.50.1200</v>
          </cell>
          <cell r="B33489" t="str">
            <v>Reducao de PVC rigido - PBA com 1 ponta e 1 bolsa, classe 12 inclusive fornecimento do material para junta (anel de borracha, lubrificante) diametro de (100x75)mm. Fornecimento e assentamento. un</v>
          </cell>
        </row>
        <row r="33490">
          <cell r="A33490" t="str">
            <v>DR05.50.1203</v>
          </cell>
          <cell r="B33490" t="str">
            <v>Reducao de PVC rigido - PBA com 1 ponta e 1 bolsa, classe 12 inclusive fornecimento do material para junta (anel de borracha, lubrificante), diametro de (160x110)mm. Fornecimento e assentamento. un</v>
          </cell>
        </row>
        <row r="33491">
          <cell r="A33491" t="str">
            <v>DR05.50.1250</v>
          </cell>
          <cell r="B33491" t="str">
            <v xml:space="preserve">Reducao de PVC rigido - PBA com 1 ponta e 1 bolsa, classe 12 inclusive fornecimento do material para junta (anel de borracha, lubrificante), diametro de (200x160)mm. Fornecimento e assentamento. un </v>
          </cell>
        </row>
        <row r="33492">
          <cell r="A33492" t="str">
            <v>DR05.50.1300</v>
          </cell>
          <cell r="B33492" t="str">
            <v>Reducao excentrica de PVC rigido, Vinilfort, classe 12 com 1 ponta e 1 bolsa, inclusive fornecimento do material para junta (anel de borracha e lubrificante) com diametro de (150x100)mm. Fornecimento e assentamento. un</v>
          </cell>
        </row>
        <row r="33493">
          <cell r="A33493" t="str">
            <v>DR05.50.1350</v>
          </cell>
          <cell r="B33493" t="str">
            <v>Reducao excentrica de PVC rigido, Vinilfort, classe 12 com 1 ponta e 1 bolsa, inclusive fornecimento do material para junta (anel de borracha e lubrificante) com diametro de (200x150)mm. Fornecimento e assentamento. un</v>
          </cell>
        </row>
        <row r="33494">
          <cell r="A33494" t="str">
            <v>DR05.50.1353</v>
          </cell>
          <cell r="B33494" t="str">
            <v>Reducao excentrica de PVC rigido, Vinilfort, classe 12 com 1 ponta e 1 bolsa, inclusive fornecimento do material para junta (anel de borracha e lubrificante) com diametro de (250x200)mm. Fornecimento e assentamento. un</v>
          </cell>
        </row>
        <row r="33495">
          <cell r="A33495" t="str">
            <v>DR05.50.1356</v>
          </cell>
          <cell r="B33495" t="str">
            <v xml:space="preserve">Reducao excentrica de PVC rigido, Vinilfort, classe 12 com 1 ponta e 1 bolsa, inclusive fornecimento do material para junta (anel de borracha e lubrificante) com diametro de (300x250)mm. Fornecimento e assentamento. un </v>
          </cell>
        </row>
        <row r="33496">
          <cell r="A33496" t="str">
            <v>DR05.50.1359</v>
          </cell>
          <cell r="B33496" t="str">
            <v>Selim de 90o elastico de PVC rigido, Vinilfort, com 1 bolsa, inclusive fornecimento do material para junta (anel de borracha e lubrificante) diametro de (150x100)mm. Fornecimento e assentamento. un</v>
          </cell>
        </row>
        <row r="33497">
          <cell r="A33497" t="str">
            <v>DR05.50.1400</v>
          </cell>
          <cell r="B33497" t="str">
            <v>Selim de 90o elastico de PVC rigido, Vinilfort, com 1 bolsa, inclusive fornecimento do material para junta (anel de borracha e lubrificante) diametro de (200x100)mm. Fornecimento e assentamento. un</v>
          </cell>
        </row>
        <row r="33498">
          <cell r="A33498" t="str">
            <v>DR05.50.1403</v>
          </cell>
          <cell r="B33498" t="str">
            <v>Selim de 90o elastico de PVC rigido, Vinilfort, com 1 bolsa, inclusive fornecimento do material para junta (anel de borracha e lubrificante) diametro de (250x100)mm. Fornecimento e assentamento. un</v>
          </cell>
        </row>
        <row r="33499">
          <cell r="A33499" t="str">
            <v>DR05.50.1406</v>
          </cell>
          <cell r="B33499" t="str">
            <v>Selim de 90o elastico de PVC rigido, Vinilfort, com 1 bolsa, inclusive fornecimento do material para junta (anel de borracha e lubrificante) diametro de (300x100)mm. Fornecimento e assentamento. un</v>
          </cell>
        </row>
        <row r="33500">
          <cell r="A33500" t="str">
            <v>DR05.50.1409</v>
          </cell>
          <cell r="B33500" t="str">
            <v>Te de PVC rigido - PBA com 3 bolsas, classe 12 inclusive fornecimento do material para junta (anel de borracha, lubrificante) diametro de 50mm. Fornecimento e assentamento. un</v>
          </cell>
        </row>
        <row r="33501">
          <cell r="A33501" t="str">
            <v>DR05.50.1450</v>
          </cell>
          <cell r="B33501" t="str">
            <v>Te de PVC rigido - PBA com 3 bolsas, classe 12 inclusive fornecimento do material para junta (anel de borracha, lubrificante) diametro de 75mm. Fornecimento e assentamento. un</v>
          </cell>
        </row>
        <row r="33502">
          <cell r="A33502" t="str">
            <v>DR05.50.1453</v>
          </cell>
          <cell r="B33502" t="str">
            <v>Te de PVC rigido - PBA com 3 bolsas, classe 12 inclusive fornecimento do material para junta (anel de borracha, lubrificante) diametro de 100mm. Fornecimento e assentamento. un</v>
          </cell>
        </row>
        <row r="33503">
          <cell r="A33503" t="str">
            <v>DR05.50.1456</v>
          </cell>
          <cell r="B33503" t="str">
            <v xml:space="preserve">Te de PVC rigido - PBA com 3 bolsas, classe 12 inclusive fornecimento do material para junta (anel de borracha, lubrificante), diametro de 160mm. Fornecimento e assentamento. un </v>
          </cell>
        </row>
        <row r="33504">
          <cell r="A33504" t="str">
            <v>DR05.50.1459</v>
          </cell>
          <cell r="B33504" t="str">
            <v>Te de reducao de PVC rigido - PBA com 3 bolsas, classe 12 inclusive fornecimento do material para junta (anel de borracha, lubrificante), diametro de (75x50)mm. Fornecimento e assentamento. un</v>
          </cell>
        </row>
        <row r="33505">
          <cell r="A33505" t="str">
            <v>DR05.50.1500</v>
          </cell>
          <cell r="B33505" t="str">
            <v>Te de reducao de PVC rigido - PBA com 3 bolsas, classe 12 inclusive fornecimento do material para junta (anel de borracha, lubrificante), diametro de (100x50)mm. Fornecimento e assentamento. un</v>
          </cell>
        </row>
        <row r="33506">
          <cell r="A33506" t="str">
            <v>DR05.50.1503</v>
          </cell>
          <cell r="B33506" t="str">
            <v>Te de reducao de PVC rigido - PBA com 3 bolsas, classe 12 inclusive fornecimento do material para junta (anel de borracha, lubrificante), diametro de (100x75)mm. Fornecimento e assentamento. un</v>
          </cell>
        </row>
        <row r="33507">
          <cell r="A33507" t="str">
            <v>DR05.50.1506</v>
          </cell>
          <cell r="B33507" t="str">
            <v xml:space="preserve">Te de reducao de PVC rigido - PBA com 3 bolsas, classe 12 inclusive fornecimento do material para junta (anel de borracha, lubrificante), diametro de (160x85)mm. Fornecimento e assentamento. un </v>
          </cell>
        </row>
        <row r="33508">
          <cell r="A33508" t="str">
            <v>DR05.50.1509</v>
          </cell>
          <cell r="B33508" t="str">
            <v xml:space="preserve">Te de reducao de PVC rigido - PBA com 3 bolsas, classe 12 inclusive fornecimento do material para junta (anel de borracha, lubrificante), diametro de (160x110)mm. Fornecimento e assentamento. un </v>
          </cell>
        </row>
        <row r="33509">
          <cell r="A33509" t="str">
            <v>DR05.50.1512</v>
          </cell>
          <cell r="B33509" t="str">
            <v xml:space="preserve">Te de reducao de PVC rigido - PBA com 3 bolsas, classe 12 inclusive fornecimento do material para junta (anel de borracha, lubrificante), diametro de (200x60)mm. Fornecimento e assentamento. un </v>
          </cell>
        </row>
        <row r="33510">
          <cell r="A33510" t="str">
            <v>DR05.50.1515</v>
          </cell>
          <cell r="B33510" t="str">
            <v>Te de PVC rigido, Vinilfort, com 3 bolsas, classe 12 inclusive fornecimento do material para junta (anel de borracha e lubrificante) diametro nominal de 100mm. Fornecimento e assentamento. un</v>
          </cell>
        </row>
        <row r="33511">
          <cell r="A33511" t="str">
            <v>DR05.50.1550</v>
          </cell>
          <cell r="B33511" t="str">
            <v>Te de PVC rigido, Vinilfort, com 3 bolsas, classe 12 inclusive fornecimento do material para junta (anel de borracha e lubrificante) diametro nominal de 150mm. Fornecimento e assentamento. un</v>
          </cell>
        </row>
        <row r="33512">
          <cell r="A33512" t="str">
            <v>DR05.50.1553</v>
          </cell>
          <cell r="B33512" t="str">
            <v xml:space="preserve">Te de PVC rigido, Vinilfort, com 3 bolsas, classe 12 inclusive fornecimento do material para junta (anel de borracha e lubrificante) diametro nominal de 200mm. Fornecimento e assentamento. un </v>
          </cell>
        </row>
        <row r="33513">
          <cell r="A33513" t="str">
            <v>DR05.50.1556</v>
          </cell>
          <cell r="B33513" t="str">
            <v>Te de PVC rigido, Vinilfort, com 3 bolsas, classe 12 inclusive fornecimento do material para junta (anel de borracha e lubrificante) diametro nominal de 250mm. Fornecimento e assentamento. un</v>
          </cell>
        </row>
        <row r="33514">
          <cell r="A33514" t="str">
            <v>DR05.50.1559</v>
          </cell>
          <cell r="B33514" t="str">
            <v xml:space="preserve">Te de PVC rigido, Vinilfort, com 3 bolsas, classe 12 inclusive fornecimento do material para junta (anel de borracha e lubrificante) diametro nominal de 300mm. Fornecimento e assentamento. un </v>
          </cell>
        </row>
        <row r="33515">
          <cell r="A33515" t="str">
            <v>DR05.50.1562</v>
          </cell>
          <cell r="B33515" t="str">
            <v xml:space="preserve">Te de reducao de PVC rigido, Vinilfort, com 3 bolsas, classe 12 inclusive fornecimento do material para junta (anel de borracha) diametro de (200x150)mm. Fornecimento e assentamento. un </v>
          </cell>
        </row>
        <row r="33516">
          <cell r="A33516" t="str">
            <v>DR05.50.1600</v>
          </cell>
          <cell r="B33516" t="str">
            <v xml:space="preserve">Te de reducao de PVC rigido, Vinilfort, com 3 bolsas, classe 12 inclusive fornecimento do material para junta (anel de borracha), diametro de (250x150)mm. Fornecimento e assentamento. un </v>
          </cell>
        </row>
        <row r="33517">
          <cell r="A33517" t="str">
            <v>DR05.50.1603</v>
          </cell>
          <cell r="B33517" t="str">
            <v xml:space="preserve">Te de reducao de PVC rigido, Vinilfort, com 3 bolsas, classe 12 inclusive fornecimento do material para junta (anel de borracha), diametro de (300x150)mm. Fornecimento e assentamento. un </v>
          </cell>
        </row>
        <row r="33518">
          <cell r="A33518" t="str">
            <v>DR05.50.1606</v>
          </cell>
          <cell r="B33518" t="str">
            <v xml:space="preserve">Tubo flexivel estruturado de PVC, diametro de 300mm, assentado sobre berco flexivel, inclusive emendas, aterro e compactacao ate a geratriz superior do tubo, exclusive material de reaterro. Fornecimento e assentamento. m </v>
          </cell>
        </row>
        <row r="33519">
          <cell r="A33519" t="str">
            <v>DR05.55.0050</v>
          </cell>
          <cell r="B33519" t="str">
            <v xml:space="preserve">Tubo flexivel estruturado de PVC, diametro de 400mm, assentado sobre berco flexivel, inclusive emendas, aterro e compactacao ate a geratriz superior do tubo, exclusive material de reaterro. Fornecimento e assentamento. m </v>
          </cell>
        </row>
        <row r="33520">
          <cell r="A33520" t="str">
            <v>DR05.55.0053</v>
          </cell>
          <cell r="B33520" t="str">
            <v xml:space="preserve">Tubo flexivel estruturado de PVC, diametro de 500mm, assentado sobre berco flexivel, inclusive emendas, aterro e compactacao ate a geratriz superior do tubo, exclusive material de reaterro. Fornecimento e assentamento. m </v>
          </cell>
        </row>
        <row r="33521">
          <cell r="A33521" t="str">
            <v>DR05.55.0056</v>
          </cell>
          <cell r="B33521" t="str">
            <v xml:space="preserve">Tubo flexivel estruturado de PVC, diametro de 600mm, assentado sobre berco flexivel, inclusive emendas, aterro e compactacao ate a geratriz superior do tubo, exclusive material de reaterro. Fornecimento e assentamento. m </v>
          </cell>
        </row>
        <row r="33522">
          <cell r="A33522" t="str">
            <v>DR05.55.0059</v>
          </cell>
          <cell r="B33522" t="str">
            <v xml:space="preserve">Tubo flexivel estruturado de PVC, diametro de 700mm, assentado sobre berco flexivel, inclusive emendas, aterro e compactacao ate a geratriz superior do tubo, exclusive material de reaterro. Fornecimento e assentamento. m </v>
          </cell>
        </row>
        <row r="33523">
          <cell r="A33523" t="str">
            <v>DR05.55.0062</v>
          </cell>
          <cell r="B33523" t="str">
            <v>Tubo flexivel estruturado de PVC, diametro de 800mm, assentado sobre berco flexivel, inclusive emendas, aterro e compactacao ate a geratriz superior do tubo, exclusive material de reaterro. Fornecimento e assentamento. m</v>
          </cell>
        </row>
        <row r="33524">
          <cell r="A33524" t="str">
            <v>DR05.55.0065</v>
          </cell>
          <cell r="B33524" t="str">
            <v xml:space="preserve">Tubo flexivel estruturado de PVC, diametro de 900mm, assentado sobre berco flexivel, inclusive emendas, aterro e compactacao ate a geratriz superior do tubo, exclusive material de reaterro. Fornecimento e assentamento. m </v>
          </cell>
        </row>
        <row r="33525">
          <cell r="A33525" t="str">
            <v>DR05.55.0068</v>
          </cell>
          <cell r="B33525" t="str">
            <v xml:space="preserve">Tubo flexivel estruturado de PVC, diametro de 1000mm, assentado sobre berco flexivel, inclusive emendas, aterro e compactacao ate a geratriz superior do tubo, exclusive material de reaterro. Fornecimento e assentamento. m </v>
          </cell>
        </row>
        <row r="33526">
          <cell r="A33526" t="str">
            <v>DR05.55.0071</v>
          </cell>
          <cell r="B33526" t="str">
            <v xml:space="preserve">Tubo flexivel estruturado de PVC, diametro de 1100mm, assentado sobre berco flexivel, inclusive emendas, aterro e compactacao ate a geratriz superior do tubo, exclusive material de reaterro. Fornecimento e assentamento. m </v>
          </cell>
        </row>
        <row r="33527">
          <cell r="A33527" t="str">
            <v>DR05.55.0074</v>
          </cell>
          <cell r="B33527" t="str">
            <v xml:space="preserve">Tubo flexivel estruturado de PVC, diametro de 1200mm, assentado sobre berco flexivel, inclusive emendas, aterro e compactacao ate a geratriz superior do tubo, exclusive material de reaterro. Fornecimento e assentamento. m </v>
          </cell>
        </row>
        <row r="33528">
          <cell r="A33528" t="str">
            <v>DR05.55.0077</v>
          </cell>
          <cell r="B33528" t="str">
            <v xml:space="preserve">Tubo de ferro fundido, ductil, classe K-9, PN-10, flange-flange, com diametro nominal de 80mm, compreendendo: carga e descarga, colocacao na vala, montagem e reaterro ate a geratriz superior do tubo e teste hidroestatico, exclusive acessorios da junta. Fornecimento e assentamento.(desonerado) m </v>
          </cell>
        </row>
        <row r="33529">
          <cell r="A33529" t="str">
            <v>DR09.05.0050</v>
          </cell>
          <cell r="B33529" t="str">
            <v xml:space="preserve">Tubo de ferro fundido, ductil, classe K-9, PN-10, flange - flange, com diametro nominal de 100mm, compreendendo: carga e descarga, colocacao na vala, montagem e reaterro ate a geratriz superior do tubo e teste hidroestatico, exclusive acessorios da junta. Fornecimento e assentamento.(desonerado) m </v>
          </cell>
        </row>
        <row r="33530">
          <cell r="A33530" t="str">
            <v>DR09.05.0053</v>
          </cell>
          <cell r="B33530" t="str">
            <v xml:space="preserve">Tubo de ferro fundido, ductil, classe K-9, PN-10, flange - flange, com diametro nominal de 150mm, compreendendo: carga e descarga, colocacao na vala, montagem e reaterro ate a geratriz superior do tubo e teste hidroestatico, exclusive acessorios da junta. Fornecimento e assentamento.(desonerado) m </v>
          </cell>
        </row>
        <row r="33531">
          <cell r="A33531" t="str">
            <v>DR09.05.0056</v>
          </cell>
          <cell r="B33531" t="str">
            <v xml:space="preserve">Tubo de ferro fundido, ductil, classe K-9, PN-10, flange - flange, com diametro nominal de 200mm, compreendendo: carga e descarga, colocacao na vala, montagem e reaterro ate a geratriz superior do tubo e teste hidroestatico, exclusive acessorios da junta. Fornecimento e assentamento.(desonerado) m </v>
          </cell>
        </row>
        <row r="33532">
          <cell r="A33532" t="str">
            <v>DR09.05.0059</v>
          </cell>
          <cell r="B33532" t="str">
            <v xml:space="preserve">Tubo de ferro fundido, ductil, classe K-9, PN-10, flange - flange, com diametro nominal de 250mm, compreendendo: carga e descarga, colocacao na vala, montagem e reaterro ate a geratriz superior do tubo e teste hidroestatico, exclusive acessorios da junta. Fornecimento e assentamento.(desonerado) m </v>
          </cell>
        </row>
        <row r="33533">
          <cell r="A33533" t="str">
            <v>DR09.05.0062</v>
          </cell>
          <cell r="B33533" t="str">
            <v xml:space="preserve">Tubo de ferro fundido, ductil, classe K-9, PN-10, flange - flange, com diametro nominal de 300mm, compreendendo: carga e descarga, colocacao na vala, montagem e reaterro ate a geratriz superior do tubo e teste hidroestatico, exclusive acessorios da junta. Fornecimento e assentamento.(desonerado) m </v>
          </cell>
        </row>
        <row r="33534">
          <cell r="A33534" t="str">
            <v>DR09.05.0065</v>
          </cell>
          <cell r="B33534" t="str">
            <v>Cap de ferro fundido ductil, pintado interna e externamente com tinta betuminosa, com uma bolsa, inclusive fornecimento do material para junta (anel de borracha), com diametro de 80mm. Fornecimento e assentamento.(desonerado) un</v>
          </cell>
        </row>
        <row r="33535">
          <cell r="A33535" t="str">
            <v>DR09.15.0050</v>
          </cell>
          <cell r="B33535" t="str">
            <v>Cap de ferro fundido ductil, pintado interna e externamente com tinta betuminosa, com uma bolsa, inclusive fornecimento do material para junta (anel de borracha), com diametro de 100mm. Fornecimento e assentamento.(desonerado) un</v>
          </cell>
        </row>
        <row r="33536">
          <cell r="A33536" t="str">
            <v>DR09.15.0053</v>
          </cell>
          <cell r="B33536" t="str">
            <v xml:space="preserve">Cap de ferro fundido ductil, pintado interna e externamente com tinta betuminosa, com uma bolsa, inclusive fornecimento do material para junta (anel de borracha), com diametro de 150mm. Fornecimento e assentamento.(desonerado) un </v>
          </cell>
        </row>
        <row r="33537">
          <cell r="A33537" t="str">
            <v>DR09.15.0056</v>
          </cell>
          <cell r="B33537" t="str">
            <v>Curva de 90o de ferro fundido ductil, pintada interna e externamente com tinta betuminosa, com 2 flanges, inclusive fornecimento do material para junta (arruela de borracha, parafusos com porca), com diametro de 50mm. Fornecimento e assentamento.(desonerado) un</v>
          </cell>
        </row>
        <row r="33538">
          <cell r="A33538" t="str">
            <v>DR09.15.0200</v>
          </cell>
          <cell r="B33538" t="str">
            <v xml:space="preserve">Curva de 90o de ferro fundido ductil, pintada interna e externamente com tinta betuminosa, com 2 flanges, inclusive fornecimento do material para junta (arruela de borracha, parafusos com porca), com diametro de 80mm. Fornecimento e assentamento.(desonerado) un </v>
          </cell>
        </row>
        <row r="33539">
          <cell r="A33539" t="str">
            <v>DR09.15.0203</v>
          </cell>
          <cell r="B33539" t="str">
            <v xml:space="preserve">Curva de 90o de ferro fundido ductil, pintada interna e externamente com tinta betuminosa, com 2 flanges, inclusive fornecimento do material para junta (arruela de borracha, parafusos com porca), com diametro de 100mm. Fornecimento e assentamento.(desonerado) un </v>
          </cell>
        </row>
        <row r="33540">
          <cell r="A33540" t="str">
            <v>DR09.15.0206</v>
          </cell>
          <cell r="B33540" t="str">
            <v xml:space="preserve">Curva de 90o de ferro fundido ductil, pintada interna e externamente com tinta betuminosa, com 2 flanges, inclusive fornecimento do material para junta (arruela de borracha, parafusos com porca), com diametro de 150mm. Fornecimento e assentamento.(desonerado) un </v>
          </cell>
        </row>
        <row r="33541">
          <cell r="A33541" t="str">
            <v>DR09.15.0209</v>
          </cell>
          <cell r="B33541" t="str">
            <v>Curva de 90o de ferro fundido ductil, pintada interna e externamente com tinta betuminosa, com 2 flanges, inclusive fornecimento do material para junta (arruela de borracha, parafusos com porca), com diametro de 200mm. Fornecimento e assentamento.(desonerado) un</v>
          </cell>
        </row>
        <row r="33542">
          <cell r="A33542" t="str">
            <v>DR09.15.0212</v>
          </cell>
          <cell r="B33542" t="str">
            <v>Curva de 90o de ferro fundido ductil, pintada interna e externamente com tinta betuminosa, com 2 flanges, inclusive fornecimento do material para junta (arruela de borracha, parafusos com porca), com diametro de 250mm. Fornecimento e assentamento.(desonerado) un 1</v>
          </cell>
        </row>
        <row r="33543">
          <cell r="A33543" t="str">
            <v>DR09.15.0215</v>
          </cell>
          <cell r="B33543" t="str">
            <v>Curva de 90o de ferro fundido ductil, pintada interna e externamente com tinta betuminosa, com 2 flanges, inclusive fornecimento de material para junta (arruela de borracha, parafusos com porca), com diametro de 300mm. Fornecimento e Assentamento.(desonerado) un 1</v>
          </cell>
        </row>
        <row r="33544">
          <cell r="A33544" t="str">
            <v>DR09.15.0220</v>
          </cell>
          <cell r="B33544" t="str">
            <v>Curva de 45o de ferro fundido ductil, pintada interna e externamente com tinta betuminosa, com 2 flanges, inclusive fornecimento do material para junta (arruela de borracha, parafusos com porca), com diametro de 80mm. Fornecimento e assentamento.(desonerado) un</v>
          </cell>
        </row>
        <row r="33545">
          <cell r="A33545" t="str">
            <v>DR09.15.0253</v>
          </cell>
          <cell r="B33545" t="str">
            <v xml:space="preserve">Curva de 45o de ferro fundido ductil, pintada interna e externamente com tinta betuminosa, com 2 flanges, inclusive fornecimento do material para junta (arruela de borracha, parafusos com porca), com diametro de 100mm. Fornecimento e assentamento.(desonerado) un </v>
          </cell>
        </row>
        <row r="33546">
          <cell r="A33546" t="str">
            <v>DR09.15.0256</v>
          </cell>
          <cell r="B33546" t="str">
            <v xml:space="preserve">Curva de 45o de ferro fundido ductil, pintada interna e externamente com tinta betuminosa, com 2 flanges, inclusive fornecimento do material para junta (arruela de borracha, parafusos com porca), com diametro de 150mm. Fornecimento e assentamento.(desonerado) un </v>
          </cell>
        </row>
        <row r="33547">
          <cell r="A33547" t="str">
            <v>DR09.15.0259</v>
          </cell>
          <cell r="B33547" t="str">
            <v xml:space="preserve">Curva de 45o de ferro fundido ductil, pintada interna e externamente com tinta betuminosa, com 2 flanges, inclusive fornecimento do material para junta (arruela de borracha, parafusos com porca), com diametro de 200mm. Fornecimento e assentamento.(desonerado) un </v>
          </cell>
        </row>
        <row r="33548">
          <cell r="A33548" t="str">
            <v>DR09.15.0262</v>
          </cell>
          <cell r="B33548" t="str">
            <v>Curva de 45o de ferro fundido ductil, pintada interna e externamente com tinta betuminosa, com 2 flanges, inclusive fornecimento do material para junta (arruela de borracha, parafusos com porca), com diametro de 250mm. Fornecimento e assentamento.(desonerado) un 1</v>
          </cell>
        </row>
        <row r="33549">
          <cell r="A33549" t="str">
            <v>DR09.15.0265</v>
          </cell>
          <cell r="B33549" t="str">
            <v>Curva de 45o de ferro fundido ductil, pintada interna e externamente com tinta betuminosa, com 2 flanges, inclusive fornecimento do material para junta (arruela de borracha, parafusos com porca), com diametro de 300mm. Fornecimento e assentamento.(desonerado) un 1</v>
          </cell>
        </row>
        <row r="33550">
          <cell r="A33550" t="str">
            <v>DR09.15.0268</v>
          </cell>
          <cell r="B33550" t="str">
            <v xml:space="preserve">Curva de 22o30' de ferro fundido ductil, pintada interna e externamente com tinta betuminosa, com 2 flanges, inclusive fornecimento de material para junta (arruela de borracha, parafusos com porca), com diametro de 80mm. Fornecimento e Assentamento.(desonerado) un </v>
          </cell>
        </row>
        <row r="33551">
          <cell r="A33551" t="str">
            <v>DR09.15.0280</v>
          </cell>
          <cell r="B33551" t="str">
            <v xml:space="preserve">Curva de 22o30' de ferro fundido ductil, pintada interna e externamente com tinta betuminosa, com 2 flanges, inclusive fornecimento de material para junta (arruela de borracha, parafusos com porca), com diametro de 100mm. Fornecimento e Assentamento.(desonerado) un </v>
          </cell>
        </row>
        <row r="33552">
          <cell r="A33552" t="str">
            <v>DR09.15.0283</v>
          </cell>
          <cell r="B33552" t="str">
            <v xml:space="preserve">Curva de 22o30' de ferro fundido ductil, pintada interna e externamente com tinta betuminosa, com 2 flanges, inclusive fornecimento de material para junta (arruela de borracha, parafusos com porca), com diametro de 150mm. Fornecimento e Assentamento.(desonerado) un </v>
          </cell>
        </row>
        <row r="33553">
          <cell r="A33553" t="str">
            <v>DR09.15.0286</v>
          </cell>
          <cell r="B33553" t="str">
            <v xml:space="preserve">Curva de 22o30' de ferro fundido ductil, pintada interna e externamente com tinta betuminosa, com 2 flanges, inclusive fornecimento de material para junta (arruela de borracha, parafusos com porca), com diametro de 200mm. Fornecimento e Assentamento.(desonerado) un </v>
          </cell>
        </row>
        <row r="33554">
          <cell r="A33554" t="str">
            <v>DR09.15.0289</v>
          </cell>
          <cell r="B33554" t="str">
            <v xml:space="preserve">Curva de 22o30' de ferro fundido ductil, pintada interna e externamente com tinta betuminosa, com 2 flanges, inclusive fornecimento de material para junta (arruela de borracha, parafusos com porca), com diametro de 250mm. Fornecimento e Assentamento.(desonerado) un </v>
          </cell>
        </row>
        <row r="33555">
          <cell r="A33555" t="str">
            <v>DR09.15.0291</v>
          </cell>
          <cell r="B33555" t="str">
            <v>Curva de 22o30' de ferro fundido ductil, pintada interna e externamente com tinta betuminosa, com 2 flanges, inclusive fornecimento de material para junta (arruela de borracha, parafusos com porca), com diametro de 300mm. Fornecimento e Assentamento.(desonerado) un 1</v>
          </cell>
        </row>
        <row r="33556">
          <cell r="A33556" t="str">
            <v>DR09.15.0294</v>
          </cell>
          <cell r="B33556" t="str">
            <v xml:space="preserve">Extremidade de ferro fundido ductil, pintado internamente e externamente com tinta betuminosa, com 1 flange e 1 bolsa, inclusive fornecimento do material para junta (arruela, parafusos, anel de borracha), com diametro de 80mm. Fornecimento e assentamento.(desonerado) un </v>
          </cell>
        </row>
        <row r="33557">
          <cell r="A33557" t="str">
            <v>DR09.15.0303</v>
          </cell>
          <cell r="B33557" t="str">
            <v xml:space="preserve">Extremidade de ferro fundido ductil, pintado internamente e externamente com tinta betuminosa, com 1 flange e 1 bolsa, inclusive fornecimento do material para junta (arruela, parafusos, anel de borracha), com diametro de 100mm. Fornecimento e assentamento.(desonerado) un </v>
          </cell>
        </row>
        <row r="33558">
          <cell r="A33558" t="str">
            <v>DR09.15.0306</v>
          </cell>
          <cell r="B33558" t="str">
            <v xml:space="preserve">Extremidade de ferro fundido ductil, pintado internamente e externamente com tinta betuminosa, com 1 flange e 1 bolsa, inclusive fornecimento do material para junta (arruela, parafusos, anel de borracha), com diametro de 150mm. Fornecimento e assentamento.(desonerado) un </v>
          </cell>
        </row>
        <row r="33559">
          <cell r="A33559" t="str">
            <v>DR09.15.0309</v>
          </cell>
          <cell r="B33559" t="str">
            <v xml:space="preserve">Extremidade de ferro fundido ductil, pintado internamente e externamente com tinta betuminosa, com 1 flange e 1bolsa, inclusive fornecimento do material para junta (arruela, parafusos, anel de borracha), com diametro de 200mm. Fornecimento e assentamento.(desonerado) un </v>
          </cell>
        </row>
        <row r="33560">
          <cell r="A33560" t="str">
            <v>DR09.15.0312</v>
          </cell>
          <cell r="B33560" t="str">
            <v xml:space="preserve">Extremidade de ferro fundido ductil, pintado internamente e externamente com tinta betuminosa, com 1 flange e 1 bolsa, inclusive fornecimento do material para junta (arruela, parafusos, anel de borracha), com diametro de 250mm. Fornecimento e assentamento.(desonerado) un </v>
          </cell>
        </row>
        <row r="33561">
          <cell r="A33561" t="str">
            <v>DR09.15.0315</v>
          </cell>
          <cell r="B33561" t="str">
            <v xml:space="preserve">Extremidade de ferro fundido ductil, pintado internamente e externamente com tinta betuminosa, com 1 flange e 1 bolsa, inclusive fornecimento do material para junta (arruela, parafusos, anel de borracha), com diametro de 300mm. Fornecimento e assentamento.(desonerado) un </v>
          </cell>
        </row>
        <row r="33562">
          <cell r="A33562" t="str">
            <v>DR09.15.0318</v>
          </cell>
          <cell r="B33562" t="str">
            <v xml:space="preserve">Extremidade de ferro fundido ductil, pintado internamente e externamente com tinta betuminosa, com 1 flange e 1ponta, inclusive fornecimento do material para junta (arruela de borracha, parafusos com porca), com diametro de 80mm. Fornecimento e assentamento.(desonerado) un </v>
          </cell>
        </row>
        <row r="33563">
          <cell r="A33563" t="str">
            <v>DR09.15.0353</v>
          </cell>
          <cell r="B33563" t="str">
            <v xml:space="preserve">Extremidade de ferro fundido ductil, pintado internamente e externamente com tinta betuminosa, com 1 flange e 1ponta, inclusive fornecimento do material para junta (arruela de borracha, parafusos com porca), com diametro de 100mm. Fornecimento e assentamento.(desonerado) un </v>
          </cell>
        </row>
        <row r="33564">
          <cell r="A33564" t="str">
            <v>DR09.15.0356</v>
          </cell>
          <cell r="B33564" t="str">
            <v xml:space="preserve">Extremidade de ferro fundido ductil, pintado internamente e externamente com tinta betuminosa, com 1 flange e 1ponta, inclusive fornecimento do material para junta (arruela de borracha, parafusos com porca), com diametro de 150mm. Fornecimento e assentamento.(desonerado) un </v>
          </cell>
        </row>
        <row r="33565">
          <cell r="A33565" t="str">
            <v>DR09.15.0359</v>
          </cell>
          <cell r="B33565" t="str">
            <v xml:space="preserve">Extremidade de ferro fundido ductil, pintado internamente e externamente com tinta betuminosa, com 1 flange e 1ponta, inclusive fornecimento do material para junta (arruela de borracha, parafusos com porca), com diametro de 200mm. Fornecimento e assentamento.(desonerado) un </v>
          </cell>
        </row>
        <row r="33566">
          <cell r="A33566" t="str">
            <v>DR09.15.0362</v>
          </cell>
          <cell r="B33566" t="str">
            <v>Extremidade de ferro fundido ductil, pintado internamente e externamente com tinta betuminosa, com 1 flange e 1ponta, inclusive fornecimento do material para junta (arruela de borracha, parafusos com porca), com diametro de 250mm. Fornecimento e assentamento.(desonerado) un 1</v>
          </cell>
        </row>
        <row r="33567">
          <cell r="A33567" t="str">
            <v>DR09.15.0365</v>
          </cell>
          <cell r="B33567" t="str">
            <v>Extremidade de ferro fundido ductil, pintado internamente e externamente com tinta betuminosa, com 1 flange e 1ponta, inclusive fornecimento do material para junta (arruela de borracha, parafusos com porca), com diametro de 300mm. Fornecimento e assentamento.(desonerado) un 1</v>
          </cell>
        </row>
        <row r="33568">
          <cell r="A33568" t="str">
            <v>DR09.15.0368</v>
          </cell>
          <cell r="B33568" t="str">
            <v>Extremidade com aba de vedacao de ferro fundido ductil, pintada internamente e externamente com tinta betuminosa, com 1 flange e 1 ponta, inclusive fornecimento do material para junta (arruela de borracha, parafusos com porca), com diametro de 100mm. Fornecimento e assentamento.(desonerado) un</v>
          </cell>
        </row>
        <row r="33569">
          <cell r="A33569" t="str">
            <v>DR09.15.0400</v>
          </cell>
          <cell r="B33569" t="str">
            <v xml:space="preserve">Extremidade com aba de vedacao de ferro fundido ductil, pintada internamente e externamente com tinta betuminosa, com 1 flange e 1 ponta, inclusive fornecimento do material para junta (arruela de borracha, parafusos com porca), com diametro de 150mm. Fornecimento e assentamento.(desonerado) un </v>
          </cell>
        </row>
        <row r="33570">
          <cell r="A33570" t="str">
            <v>DR09.15.0403</v>
          </cell>
          <cell r="B33570" t="str">
            <v xml:space="preserve">Extremidade com aba de vedacao de ferro fundido ductil, pintada internamente e externamente com tinta betuminosa, com 1 flange e 1 ponta, inclusive fornecimento do material para junta (arruela de borracha, parafusos com porca), com diametro de 200mm. Fornecimento e assentamento.(desonerado) un </v>
          </cell>
        </row>
        <row r="33571">
          <cell r="A33571" t="str">
            <v>DR09.15.0406</v>
          </cell>
          <cell r="B33571" t="str">
            <v>Flange cego de ferro fundido ductil, pintado interna e externamente com tinta betuminosa, inclusive fornecimento do material para junta (arruela de borracha, parafusos com porca), com diametro de 80mm. Fornecimento e assentamento.(desonerado) un</v>
          </cell>
        </row>
        <row r="33572">
          <cell r="A33572" t="str">
            <v>DR09.15.0450</v>
          </cell>
          <cell r="B33572" t="str">
            <v xml:space="preserve">Flange cego de ferro fundido ductil, pintado interna e externamente com tinta betuminosa, inclusive fornecimento do material para junta (arruela de borracha, parafusos com porca), com diametro de 100mm. Fornecimento e assentamento.(desonerado) un </v>
          </cell>
        </row>
        <row r="33573">
          <cell r="A33573" t="str">
            <v>DR09.15.0453</v>
          </cell>
          <cell r="B33573" t="str">
            <v xml:space="preserve">Flange cego de ferro fundido ductil, pintado interna e externamente com tinta betuminosa, inclusive fornecimento do material para junta (arruela de borracha, parafusos com porca), com diametro de 150mm. Fornecimento e assentamento.(desonerado) un </v>
          </cell>
        </row>
        <row r="33574">
          <cell r="A33574" t="str">
            <v>DR09.15.0456</v>
          </cell>
          <cell r="B33574" t="str">
            <v xml:space="preserve">Flange cego de ferro fundido ductil, pintado interna e externamente com tinta betuminosa, inclusive fornecimento do material para junta (arruela de borracha, parafusos com porca), com diametro de 200mm. Fornecimento e assentamento.(desonerado) un </v>
          </cell>
        </row>
        <row r="33575">
          <cell r="A33575" t="str">
            <v>DR09.15.0459</v>
          </cell>
          <cell r="B33575" t="str">
            <v xml:space="preserve">Flange cego de ferro fundido ductil, pintado interna e externamente com tinta betuminosa, inclusive fornecimento do material para junta (arruela de borracha, parafusos com porca), com diametro de 250mm. Fornecimento e assentamento.(desonerado) un </v>
          </cell>
        </row>
        <row r="33576">
          <cell r="A33576" t="str">
            <v>DR09.15.0462</v>
          </cell>
          <cell r="B33576" t="str">
            <v>Flange de ferro fundido ductil, pintado interna e externamente com tinta betuminosa, inclusive fornecimento do material para junta (arruela de borracha, parafusos com porca), com diametro de 75mm (DN 80mm). Fornecimento e assentamento.(desonerado) un</v>
          </cell>
        </row>
        <row r="33577">
          <cell r="A33577" t="str">
            <v>DR09.15.0503</v>
          </cell>
          <cell r="B33577" t="str">
            <v xml:space="preserve">Flange de ferro fundido ductil, pintado interna e externamente com tinta betuminosa, inclusive fornecimento do material para junta (arruela de borracha, parafusos com porca), com diametro de 100mm. Fornecimento e assentamento.(desonerado) un </v>
          </cell>
        </row>
        <row r="33578">
          <cell r="A33578" t="str">
            <v>DR09.15.0506</v>
          </cell>
          <cell r="B33578" t="str">
            <v xml:space="preserve">Flange de ferro fundido ductil, pintado interna e externamente com tinta betuminosa, inclusive fornecimento do material para junta (arruela de borracha, parafusos com porca), com diametro de 150mm. Fornecimento e assentamento.(desonerado) un </v>
          </cell>
        </row>
        <row r="33579">
          <cell r="A33579" t="str">
            <v>DR09.15.0509</v>
          </cell>
          <cell r="B33579" t="str">
            <v xml:space="preserve">Flange de ferro fundido ductil, pintado interna e externamente com tinta betuminosa, inclusive fornecimento do material para junta (arruela de borracha, parafusos com porca), com diametro de 200mm. Fornecimento e assentamento.(desonerado) un </v>
          </cell>
        </row>
        <row r="33580">
          <cell r="A33580" t="str">
            <v>DR09.15.0512</v>
          </cell>
          <cell r="B33580" t="str">
            <v xml:space="preserve">Flange de ferro fundido ductil, pintado interna e externamente com tinta betuminosa, inclusive fornecimento do material para junta (arruela de borracha, parafusos com porca), com diametro de 250mm. Fornecimento e assentamento.(desonerado) un </v>
          </cell>
        </row>
        <row r="33581">
          <cell r="A33581" t="str">
            <v>DR09.15.0515</v>
          </cell>
          <cell r="B33581" t="str">
            <v xml:space="preserve">Juncao de 45o de ferro fundido ductil, pintado interna e externamente com tinta betuminosa, com 3 flanges, inclusive fornecimento do material para junta (arruela de borracha, parafusos com porca), com diametro de (80x80)mm. Fornecimento e assentamento.(desonerado) un </v>
          </cell>
        </row>
        <row r="33582">
          <cell r="A33582" t="str">
            <v>DR09.15.0530</v>
          </cell>
          <cell r="B33582" t="str">
            <v xml:space="preserve">Juncao de 45o de ferro fundido ductil, pintado interna e externamente com tinta betuminosa, com 3 flanges, inclusive fornecimento do material para junta (arruela de borracha, parafusos com porca), com diametro de (100x80)mm. Fornecimento e assentamento.(desonerado) un </v>
          </cell>
        </row>
        <row r="33583">
          <cell r="A33583" t="str">
            <v>DR09.15.0533</v>
          </cell>
          <cell r="B33583" t="str">
            <v xml:space="preserve">Juncao de 45o de ferro fundido ductil, pintado interna e externamente com tinta betuminosa, com 3 flanges, inclusive fornecimento do material para junta (arruela de borracha, parafusos com porca), com diametro de (100x100)mm. Fornecimento e assentamento.(desonerado) un </v>
          </cell>
        </row>
        <row r="33584">
          <cell r="A33584" t="str">
            <v>DR09.15.0536</v>
          </cell>
          <cell r="B33584" t="str">
            <v xml:space="preserve">Juncao de 45o de ferro fundido ductil, pintado interna e externamente com tinta betuminosa, com 3 flanges, inclusive fornecimento do material para junta (arruela de borracha, parafusos com porca), com diametro de (150x150)mm. Fornecimento e assentamento.(desonerado) un </v>
          </cell>
        </row>
        <row r="33585">
          <cell r="A33585" t="str">
            <v>DR09.15.0539</v>
          </cell>
          <cell r="B33585" t="str">
            <v>Juncao de 45o de ferro fundido ductil, pintado interna e externamente com tinta betuminosa, com 3 flanges, inclusive fornecimento do material para junta (arruela de borracha, parafusos com porca), com diametro de (250x250)mm. Fornecimento e assentamento.(desonerado) un 2</v>
          </cell>
        </row>
        <row r="33586">
          <cell r="A33586" t="str">
            <v>DR09.15.0542</v>
          </cell>
          <cell r="B33586" t="str">
            <v xml:space="preserve">Junta Gibault de ferro fundido ductil, pintado interna e externamente com tinta betuminosa, inclusive fornecimento do material para junta (anel de borracha, luva, contra-flanges e parafusos com porca), com diametro de 50mm. Fornecimento e assentamento.(desonerado) un </v>
          </cell>
        </row>
        <row r="33587">
          <cell r="A33587" t="str">
            <v>DR09.15.0550</v>
          </cell>
          <cell r="B33587" t="str">
            <v xml:space="preserve">Junta Gibault de ferro fundido ductil, pintado interna e externamente com tinta betuminosa, inclusive fornecimento do material para junta (anel de borracha, luva, contra-flanges e parafusos com porca), com diametro de 75mm. Fornecimento e assentamento.(desonerado) un </v>
          </cell>
        </row>
        <row r="33588">
          <cell r="A33588" t="str">
            <v>DR09.15.0553</v>
          </cell>
          <cell r="B33588" t="str">
            <v xml:space="preserve">Junta Gibault de ferro fundido ductil, pintado interna e externamente com tinta betuminosa, inclusive fornecimento do material para junta (anel de borracha, luva, contra-flanges e parafusos com porca), com diametro de 100mm. Fornecimento e assentamento.(desonerado) un </v>
          </cell>
        </row>
        <row r="33589">
          <cell r="A33589" t="str">
            <v>DR09.15.0556</v>
          </cell>
          <cell r="B33589" t="str">
            <v xml:space="preserve">Junta Gibault de ferro fundido ductil, pintado interna e externamente com tinta betuminosa, inclusive fornecimento do material para junta (anel de borracha, luva, contra-flanges e parafusos com porca), com diametro de 150mm. Fornecimento e assentamento.(desonerado) un </v>
          </cell>
        </row>
        <row r="33590">
          <cell r="A33590" t="str">
            <v>DR09.15.0559</v>
          </cell>
          <cell r="B33590" t="str">
            <v xml:space="preserve">Junta Gibault de ferro fundido ductil, pintado interna e externamente com tinta betuminosa, inclusive fornecimento do material para junta (anel de borracha, luva, contra-flanges e parafusos com porca), com diametro de 200mm. Fornecimento e assentamento.(desonerado) un </v>
          </cell>
        </row>
        <row r="33591">
          <cell r="A33591" t="str">
            <v>DR09.15.0562</v>
          </cell>
          <cell r="B33591" t="str">
            <v xml:space="preserve">Junta Gibault de ferro fundido ductil, pintado interna e externamente com tinta betuminosa, inclusive fornecimento do material para junta (anel de borracha, luva, contra-flanges e parafusos com porca), com diametro de 250mm. Fornecimento e assentamento.(desonerado) un </v>
          </cell>
        </row>
        <row r="33592">
          <cell r="A33592" t="str">
            <v>DR09.15.0565</v>
          </cell>
          <cell r="B33592" t="str">
            <v xml:space="preserve">Junta Gibault de ferro fundido ductil, pintado interna e externamente com tinta betuminosa, inclusive fornecimento do material para junta (anel de borracha, luva, contra-flanges e parafusos com porca), com diametro de 300mm. Fornecimento e assentamento.(desonerado) un </v>
          </cell>
        </row>
        <row r="33593">
          <cell r="A33593" t="str">
            <v>DR09.15.0569</v>
          </cell>
          <cell r="B33593" t="str">
            <v xml:space="preserve">Luva de ferro fundido ductil, pintado interna e externamente com tinta betuminosa, com 2 bolsas, inclusive fornecimento do material para junta (anel de borracha), com diametro de 100mm. Fornecimento e assentamento.(desonerado) un </v>
          </cell>
        </row>
        <row r="33594">
          <cell r="A33594" t="str">
            <v>DR09.15.0600</v>
          </cell>
          <cell r="B33594" t="str">
            <v xml:space="preserve">Luva de ferro fundido ductil, pintado interna e externamente com tinta betuminosa, com 2 bolsas, inclusive fornecimento do material para junta (anel de borracha), com diametro de 150mm. Fornecimento e assentamento.(desonerado) un </v>
          </cell>
        </row>
        <row r="33595">
          <cell r="A33595" t="str">
            <v>DR09.15.0603</v>
          </cell>
          <cell r="B33595" t="str">
            <v xml:space="preserve">Luva de ferro fundido ductil, pintado interna e externamente com tinta betuminosa, com 2 bolsas, inclusive fornecimento do material para junta (anel de borracha), com diametro de 200mm. Fornecimento e assentamento.(desonerado) un </v>
          </cell>
        </row>
        <row r="33596">
          <cell r="A33596" t="str">
            <v>DR09.15.0606</v>
          </cell>
          <cell r="B33596" t="str">
            <v xml:space="preserve">Reducao de ferro fundido ductil, pintada interna e externamente com tinta betuminosa, com ponta e bolsa, inclusive fornecimento do material para junta (anel de borracha), com diametro nominal de (100x80)mm. Fornecimento e assentamento.(desonerado) un </v>
          </cell>
        </row>
        <row r="33597">
          <cell r="A33597" t="str">
            <v>DR09.15.0656</v>
          </cell>
          <cell r="B33597" t="str">
            <v xml:space="preserve">Reducao de ferro fundido ductil, pintada interna e externamente com tinta betuminosa, com ponta e bolsa, inclusive fornecimento do material para junta (anel de borracha), com diametro nominal de (150x80)mm. Fornecimento e assentamento.(desonerado) un </v>
          </cell>
        </row>
        <row r="33598">
          <cell r="A33598" t="str">
            <v>DR09.15.0659</v>
          </cell>
          <cell r="B33598" t="str">
            <v xml:space="preserve">Reducao de ferro fundido ductil, pintada interna e externamente com tinta betuminosa, com ponta e bolsa, inclusive fornecimento do material para junta (anel de borracha), com diametro nominal de (150x100)mm. Fornecimento e assentamento.(desonerado) un </v>
          </cell>
        </row>
        <row r="33599">
          <cell r="A33599" t="str">
            <v>DR09.15.0662</v>
          </cell>
          <cell r="B33599" t="str">
            <v xml:space="preserve">Reducao de ferro fundido ductil, pintada interna e externamente com tinta betuminosa, com ponta e bolsa, inclusive fornecimento do material para junta (anel de borracha), com diametro nominal de (200x100)mm. Fornecimento e assentamento.(desonerado) un </v>
          </cell>
        </row>
        <row r="33600">
          <cell r="A33600" t="str">
            <v>DR09.15.0665</v>
          </cell>
          <cell r="B33600" t="str">
            <v xml:space="preserve">Reducao de ferro fundido ductil, pintada interna e externamente com tinta betuminosa, com ponta e bolsa, inclusive fornecimento do material para junta (anel de borracha), com diametro nominal de (200x150)mm. Fornecimento e assentamento.(desonerado) un </v>
          </cell>
        </row>
        <row r="33601">
          <cell r="A33601" t="str">
            <v>DR09.15.0669</v>
          </cell>
          <cell r="B33601" t="str">
            <v xml:space="preserve">Reducao de ferro fundido ductil, pintado interna e externamente com tinta betuminosa, com 2 flanges, inclusive fornecimento do material para junta (arruela de borracha, parafusos com porca) com diametro de (80x50)mm. Fornecimento e assentamento.(desonerado) un </v>
          </cell>
        </row>
        <row r="33602">
          <cell r="A33602" t="str">
            <v>DR09.15.0700</v>
          </cell>
          <cell r="B33602" t="str">
            <v xml:space="preserve">Reducao de ferro fundido ductil, pintado interna e externamente com tinta betuminosa, com 2 flanges, inclusive fornecimento do material para junta (arruela de borracha, parafusos com porca) com diametro de (100x80)mm. Fornecimento e assentamento.(desonerado) un </v>
          </cell>
        </row>
        <row r="33603">
          <cell r="A33603" t="str">
            <v>DR09.15.0703</v>
          </cell>
          <cell r="B33603" t="str">
            <v xml:space="preserve">Reducao de ferro fundido ductil, pintado interna e externamente com tinta betuminosa, com 2 flanges, inclusive fornecimento do material para junta (arruela de borracha, parafusos com porca) com diametro de (150x80)mm. Fornecimento e assentamento.(desonerado) un </v>
          </cell>
        </row>
        <row r="33604">
          <cell r="A33604" t="str">
            <v>DR09.15.0706</v>
          </cell>
          <cell r="B33604" t="str">
            <v xml:space="preserve">Reducao de ferro fundido ductil, pintado interna e externamente com tinta betuminosa, com 2 flanges, inclusive fornecimento do material para junta (arruela de borracha, parafusos com porca) com diametro de (150x100)mm. Fornecimento e assentamento.(desonerado) un </v>
          </cell>
        </row>
        <row r="33605">
          <cell r="A33605" t="str">
            <v>DR09.15.0709</v>
          </cell>
          <cell r="B33605" t="str">
            <v xml:space="preserve">Reducao de ferro fundido ductil, pintado interna e externamente com tinta betuminosa, com 2 flanges, inclusive fornecimento do material para junta (arruela de borracha, parafusos com porca) com diametro de (200x100)mm. Fornecimento e assentamento.(desonerado) un </v>
          </cell>
        </row>
        <row r="33606">
          <cell r="A33606" t="str">
            <v>DR09.15.0712</v>
          </cell>
          <cell r="B33606" t="str">
            <v xml:space="preserve">Reducao de ferro fundido ductil, pintado interna e externamente com tinta betuminosa, com 2 flanges, inclusive fornecimento do material para junta (arruela de borracha, parafusos com porca) com diametro de (200x150)mm. Fornecimento e assentamento.(desonerado) un </v>
          </cell>
        </row>
        <row r="33607">
          <cell r="A33607" t="str">
            <v>DR09.15.0715</v>
          </cell>
          <cell r="B33607" t="str">
            <v>Reducao de ferro fundido ductil, pintado interna e externamente com tinta betuminosa, com 2 flanges, inclusive fornecimento do material para junta (arruela de borracha, parafusos com porca) com diametro de (250x200)mm. Fornecimento e assentamento.(desonerado) un 1</v>
          </cell>
        </row>
        <row r="33608">
          <cell r="A33608" t="str">
            <v>DR09.15.0718</v>
          </cell>
          <cell r="B33608" t="str">
            <v xml:space="preserve">Reducao excentrica de ferro fundido ductil, pintado interna e externamente com tinta betuminosa, com 2 flanges, inclusive fornecimento do material para junta (arruela de borracha, parafusos com porca) com diametro de (80x50)mm. Fornecimento e assentamento.(desonerado) un </v>
          </cell>
        </row>
        <row r="33609">
          <cell r="A33609" t="str">
            <v>DR09.15.0750</v>
          </cell>
          <cell r="B33609" t="str">
            <v xml:space="preserve">Reducao excentrica de ferro fundido ductil, pintado interna e externamente com tinta betuminosa, com 2 flanges, inclusive fornecimento do material para junta (arruela de borracha, parafusos com porca) com diametro de (100x80)mm. Fornecimento e assentamento.(desonerado) un </v>
          </cell>
        </row>
        <row r="33610">
          <cell r="A33610" t="str">
            <v>DR09.15.0756</v>
          </cell>
          <cell r="B33610" t="str">
            <v xml:space="preserve">Reducao excentrica de ferro fundido ductil, pintado interna e externamente com tinta betuminosa, com 2 flanges, inclusive fornecimento do material para junta (arruela de borracha, parafusos com porca) com diametro de (150x80)mm. Fornecimento e assentamento.(desonerado) un </v>
          </cell>
        </row>
        <row r="33611">
          <cell r="A33611" t="str">
            <v>DR09.15.0759</v>
          </cell>
          <cell r="B33611" t="str">
            <v xml:space="preserve">Reducao excentrica de ferro fundido ductil, pintado interna e externamente com tinta betuminosa, com 2 flanges, inclusive fornecimento do material para junta (arruela de borracha, parafusos com porca) com diametro de (150x100)mm. Fornecimento e assentamento.(desonerado) un </v>
          </cell>
        </row>
        <row r="33612">
          <cell r="A33612" t="str">
            <v>DR09.15.0762</v>
          </cell>
          <cell r="B33612" t="str">
            <v xml:space="preserve">Reducao excentrica de ferro fundido ductil, pintado interna e externamente com tinta betuminosa, com 2 flanges, inclusive fornecimento do material para junta (arruela de borracha, parafusos com porca) com diametro de (200x100)mm. Fornecimento e assentamento.(desonerado) un </v>
          </cell>
        </row>
        <row r="33613">
          <cell r="A33613" t="str">
            <v>DR09.15.0765</v>
          </cell>
          <cell r="B33613" t="str">
            <v xml:space="preserve">Te de ferro fundido ductil, pintado interna e externamente com tinta betuminosa, com 3 bolsas, inclusive fornecimento do material para junta (anel de borracha), com diametro nominal de (80x80)mm. Fornecimento e assentamento.(desonerado) un </v>
          </cell>
        </row>
        <row r="33614">
          <cell r="A33614" t="str">
            <v>DR09.15.0853</v>
          </cell>
          <cell r="B33614" t="str">
            <v xml:space="preserve">Te de ferro fundido ductil, pintado interna e externamente com tinta betuminosa, com 3 bolsas, inclusive fornecimento do material para junta (anel de borracha), com diametro nominal de (100x80)mm. Fornecimento e assentamento.(desonerado) un </v>
          </cell>
        </row>
        <row r="33615">
          <cell r="A33615" t="str">
            <v>DR09.15.0859</v>
          </cell>
          <cell r="B33615" t="str">
            <v xml:space="preserve">Te de ferro fundido ductil, pintado interna e externamente com tinta betuminosa, com 3 bolsas, inclusive fornecimento do material para junta (anel de borracha), com diametro nominal de (100x100)mm. Fornecimento e assentamento.(desonerado) un </v>
          </cell>
        </row>
        <row r="33616">
          <cell r="A33616" t="str">
            <v>DR09.15.0862</v>
          </cell>
          <cell r="B33616" t="str">
            <v>Te de ferro fundido ductil, pintado interna e externamente com tinta betuminosa, com 3 bolsas, inclusive fornecimento do material para junta (anel de borracha), com diametro nominal de (150x80)mm. Fornecimento e assentamento.(desonerado) un</v>
          </cell>
        </row>
        <row r="33617">
          <cell r="A33617" t="str">
            <v>DR09.15.0868</v>
          </cell>
          <cell r="B33617" t="str">
            <v xml:space="preserve">Te de ferro fundido ductil, pintado interna e externamente com tinta betuminosa, com 3 bolsas, inclusive fornecimento do material para junta (anel de borracha), com diametro nominal de (150x100)mm. Fornecimento e assentamento.(desonerado) un </v>
          </cell>
        </row>
        <row r="33618">
          <cell r="A33618" t="str">
            <v>DR09.15.0871</v>
          </cell>
          <cell r="B33618" t="str">
            <v xml:space="preserve">Te de ferro fundido ductil, pintado interna e externamente com tinta betuminosa, com 3 bolsas, inclusive fornecimento do material para junta (anel de borracha), com diametro nominal de (150x150)mm. Fornecimento e assentamento.(desonerado) un </v>
          </cell>
        </row>
        <row r="33619">
          <cell r="A33619" t="str">
            <v>DR09.15.0874</v>
          </cell>
          <cell r="B33619" t="str">
            <v>Te de ferro fundido ductil, pintado interna e externamente com tinta betuminosa, com 3 bolsas, inclusive fornecimento do material para junta (anel de borracha), com diametro nominal de (200x100)mm. Fornecimento e assentamento.(desonerado) un</v>
          </cell>
        </row>
        <row r="33620">
          <cell r="A33620" t="str">
            <v>DR09.15.0877</v>
          </cell>
          <cell r="B33620" t="str">
            <v xml:space="preserve">Te de ferro fundido ductil, pintado interna e externamente com tinta betuminosa, com 3 bolsas, inclusive fornecimento de material para junta (anel de borracha), com diametro nominal de (200x150)mm. Fornecimento e Assentamento.(desonerado) un </v>
          </cell>
        </row>
        <row r="33621">
          <cell r="A33621" t="str">
            <v>DR09.15.0878</v>
          </cell>
          <cell r="B33621" t="str">
            <v xml:space="preserve">Te de ferro fundido ductil, pintado interna e externamente com tinta betuminosa, com 3 bolsas, inclusive fornecimento do material para junta (anel de borracha), com diametro nominal de (200x200)mm. Fornecimento e assentamento.(desonerado) un </v>
          </cell>
        </row>
        <row r="33622">
          <cell r="A33622" t="str">
            <v>DR09.15.0880</v>
          </cell>
          <cell r="B33622" t="str">
            <v xml:space="preserve">Te de ferro fundido ductil, pintado interna e externamente com tinta betuminosa, com 3 bolsas, inclusive fornecimento do material para junta (anel de borracha), com diametro nominal de (250x250)mm. Fornecimento e assentamento.(desonerado) un </v>
          </cell>
        </row>
        <row r="33623">
          <cell r="A33623" t="str">
            <v>DR09.15.0883</v>
          </cell>
          <cell r="B33623" t="str">
            <v xml:space="preserve">Te de ferro fundido ductil, pintado interna e externamente com tinta betuminosa, com 3 bolsas, inclusive fornecimento de material para junta (anel de borracha), com diametro nominal de (300x250)mm. Fornecimento e Assentamento.(desonerado) un </v>
          </cell>
        </row>
        <row r="33624">
          <cell r="A33624" t="str">
            <v>DR09.15.0885</v>
          </cell>
          <cell r="B33624" t="str">
            <v>Te de ferro fundido ductil, pintado interna e externamente com tinta betuminosa, com 3 bolsas, inclusive fornecimento de material para junta (anel de borracha), com diametro nominal de (300x300)mm. Fornecimento e Assentamento.(desonerado) un 1</v>
          </cell>
        </row>
        <row r="33625">
          <cell r="A33625" t="str">
            <v>DR09.15.0887</v>
          </cell>
          <cell r="B33625" t="str">
            <v>Te de ferro fundido ductil, pintado interna e externamente com tinta betuminosa, com 3 flanges, inclusive fornecimento do material para junta (arruela de borracha, parafusos com porca), com diametro de (80x50)mm. Fornecimento e assentamento.(desonerado) un</v>
          </cell>
        </row>
        <row r="33626">
          <cell r="A33626" t="str">
            <v>DR09.15.0900</v>
          </cell>
          <cell r="B33626" t="str">
            <v xml:space="preserve">Te de ferro fundido ductil, pintado interna e externamente com tinta betuminosa, com 3 flanges, inclusive fornecimento do material para junta (arruela de borracha, parafusos com porca), com diametro de (80x80)mm. Fornecimento e assentamento.(desonerado) un </v>
          </cell>
        </row>
        <row r="33627">
          <cell r="A33627" t="str">
            <v>DR09.15.0903</v>
          </cell>
          <cell r="B33627" t="str">
            <v xml:space="preserve">Te de ferro fundido ductil, pintado interna e externamente com tinta betuminosa, com 3 flanges, inclusive fornecimento do material para junta (arruela de borracha, parafusos com porca), com diametro de (100x50)mm. Fornecimento e assentamento.(desonerado) un </v>
          </cell>
        </row>
        <row r="33628">
          <cell r="A33628" t="str">
            <v>DR09.15.0906</v>
          </cell>
          <cell r="B33628" t="str">
            <v>Te de ferro fundido ductil, pintado interna e externamente com tinta betuminosa, com 3 flanges, inclusive fornecimento do material para junta (arruela de borracha, parafusos com porca), com diametro de (100x100)mm. Fornecimento e assentamento.(desonerado) un</v>
          </cell>
        </row>
        <row r="33629">
          <cell r="A33629" t="str">
            <v>DR09.15.0909</v>
          </cell>
          <cell r="B33629" t="str">
            <v xml:space="preserve">Te de ferro fundido ductil, pintado interna e externamente com tinta betuminosa, com 3 flanges, inclusive fornecimento do material para junta (arruela de borracha, parafusos com porca), com diametro de (150x80)mm. Fornecimento e assentamento.(desonerado) un </v>
          </cell>
        </row>
        <row r="33630">
          <cell r="A33630" t="str">
            <v>DR09.15.0912</v>
          </cell>
          <cell r="B33630" t="str">
            <v xml:space="preserve">Te de ferro fundido ductil, pintado interna e externamente com tinta betuminosa, com 3 flanges, inclusive fornecimento do material para junta (arruela de borracha, parafusos com porca), com diametro de (150x100)mm. Fornecimento e assentamento.(desonerado) un </v>
          </cell>
        </row>
        <row r="33631">
          <cell r="A33631" t="str">
            <v>DR09.15.0915</v>
          </cell>
          <cell r="B33631" t="str">
            <v xml:space="preserve">Te de ferro fundido ductil, pintado interna e externamente com tinta betuminosa, com 3 flanges, inclusive fornecimento do material para junta (arruela de borracha, parafusos com porca), com diametro de (150x150)mm. Fornecimento e assentamento.(desonerado) un </v>
          </cell>
        </row>
        <row r="33632">
          <cell r="A33632" t="str">
            <v>DR09.15.0918</v>
          </cell>
          <cell r="B33632" t="str">
            <v xml:space="preserve">Te de ferro fundido ductil, pintado interna e externamente com tinta betuminosa, com 3 flanges, inclusive fornecimento do material para junta (arruela de borracha, parafusos com porca), com diametro de (200x80)mm. Fornecimento e assentamento.(desonerado) un </v>
          </cell>
        </row>
        <row r="33633">
          <cell r="A33633" t="str">
            <v>DR09.15.0921</v>
          </cell>
          <cell r="B33633" t="str">
            <v xml:space="preserve">Te de ferro fundido ductil, pintado interna e externamente com tinta betuminosa, com 3 flanges, inclusive fornecimento do material para junta (arruela de borracha, parafusos com porca), com diametro de (200x100)mm. Fornecimento e assentamento.(desonerado) un </v>
          </cell>
        </row>
        <row r="33634">
          <cell r="A33634" t="str">
            <v>DR09.15.0924</v>
          </cell>
          <cell r="B33634" t="str">
            <v>Te de ferro fundido ductil, pintado interna e externamente com tinta betuminosa, com 3 flanges, inclusive fornecimento de material para junta (arruela de borracha, parafusos com porca), com diametro de (200x150)mm. Fornecimento e Assentamento.(desonerado) u</v>
          </cell>
        </row>
        <row r="33635">
          <cell r="A33635" t="str">
            <v>DR09.15.0925</v>
          </cell>
          <cell r="B33635" t="str">
            <v>Te de ferro fundido ductil, pintado interna e externamente com tinta betuminosa, com 3 flanges, inclusive fornecimento do material para junta (arruela de borracha, parafusos com porca), com diametro de (200x200)mm. Fornecimento e assentamento.(desonerado) un 1</v>
          </cell>
        </row>
        <row r="33636">
          <cell r="A33636" t="str">
            <v>DR09.15.0927</v>
          </cell>
          <cell r="B33636" t="str">
            <v>Te de ferro fundido ductil, pintado interna e externamente com tinta betuminosa, com 3 flanges, inclusive fornecimento de material para junta (arruela de borracha, parafusos com porca), com diametro de (250x200)mm. Fornecimento e Assentamento.(desonerado) un 1</v>
          </cell>
        </row>
        <row r="33637">
          <cell r="A33637" t="str">
            <v>DR09.15.0928</v>
          </cell>
          <cell r="B33637" t="str">
            <v>Te de ferro fundido ductil, pintada interna e externamente com tinta betuminosa, com 3 flanges, inclusive fornecimento do material para junta (arruela de borracha, parafusos com porca), com diametro de (250x250)mm. Fornecimento e assentamento.(desonerado) un 1</v>
          </cell>
        </row>
        <row r="33638">
          <cell r="A33638" t="str">
            <v>DR09.15.0930</v>
          </cell>
          <cell r="B33638" t="str">
            <v xml:space="preserve">Te de ferro fundido ductil, pintado interna e externamente com tinta betuminosa, com 3 flanges, inclusive fornecimento do material para junta (arruela de borracha, parafusos com porca), com diametro de (100x80)mm. Fornecimento e assentamento.(desonerado) un </v>
          </cell>
        </row>
        <row r="33639">
          <cell r="A33639" t="str">
            <v>DR09.15.0953</v>
          </cell>
          <cell r="B33639" t="str">
            <v xml:space="preserve">Te de ferro fundido ductil, pintado interna e externamente com tinta betuminosa, com 3 flanges, inclusive fornecimento do material para junta (arruela de borracha, parafusos com porca), com diametro de (150x50)mm. Fornecimento e assentamento.(desonerado) un </v>
          </cell>
        </row>
        <row r="33640">
          <cell r="A33640" t="str">
            <v>DR09.15.0956</v>
          </cell>
          <cell r="B33640" t="str">
            <v>Te de ferro fundido ductil, pintada interna e externamente com tinta betuminosa, com 3 flanges, inclusive fornecimento do material para junta (arruela de borracha, parafusos com porca), com diametro de (250x50)mm. Fornecimento e assentamento.(desonerado) un 1</v>
          </cell>
        </row>
        <row r="33641">
          <cell r="A33641" t="str">
            <v>DR09.15.0959</v>
          </cell>
          <cell r="B33641" t="str">
            <v xml:space="preserve">Toco de ferro fundido ductil, pintado interna e externamente com tinta betuminosa, com 2 flanges, inclusive fornecimento do material para junta (arruela de borracha, parafusos com porca), comprimento de 0,25m com diametro de 50mm. Fornecimento e assentamento.(desonerado) un </v>
          </cell>
        </row>
        <row r="33642">
          <cell r="A33642" t="str">
            <v>DR09.15.1050</v>
          </cell>
          <cell r="B33642" t="str">
            <v xml:space="preserve">Toco de ferro fundido ductil, pintado interna e externamente com tinta betuminosa, com 2 flanges, inclusive fornecimento de material para junta (arruela de borracha, parafusos com porca), comprimento de 0,25m com diametro de 80mm. Fornecimento e Assentamento.(desonerado) un </v>
          </cell>
        </row>
        <row r="33643">
          <cell r="A33643" t="str">
            <v>DR09.15.1051</v>
          </cell>
          <cell r="B33643" t="str">
            <v xml:space="preserve">Toco de ferro fundido ductil, pintado interna e externamente com tinta betuminosa, com 2 flanges, inclusive fornecimento do material para junta (arruela de borracha, parafusos com porca), comprimento de 0,25m com diametro de 100mm. Fornecimento e assentamento.(desonerado) un </v>
          </cell>
        </row>
        <row r="33644">
          <cell r="A33644" t="str">
            <v>DR09.15.1053</v>
          </cell>
          <cell r="B33644" t="str">
            <v xml:space="preserve">Toco de ferro fundido ductil, pintado interna e externamente com tinta betuminosa, com 2 flanges, inclusive fornecimento do material para junta (arruela de borracha, parafusos com porca), comprimento de 0,25m com diametro de 150mm. Fornecimento e assentamento.(desonerado) un </v>
          </cell>
        </row>
        <row r="33645">
          <cell r="A33645" t="str">
            <v>DR09.15.1056</v>
          </cell>
          <cell r="B33645" t="str">
            <v xml:space="preserve">Toco de ferro fundido ductil, pintado interna e externamente com tinta betuminosa, com 2 flanges, inclusive fornecimento do material para junta (arruela de borracha, parafusos com porca), comprimento de 0,25m com diametro de 200mm. Fornecimento e assentamento.(desonerado) un </v>
          </cell>
        </row>
        <row r="33646">
          <cell r="A33646" t="str">
            <v>DR09.15.1059</v>
          </cell>
          <cell r="B33646" t="str">
            <v xml:space="preserve">Toco de ferro fundido ductil, pintado interna e externamente com tinta betuminosa, com 2 flanges, inclusive fornecimento do material para junta (arruela de borracha, parafusos com porca), comprimento de 0,25m com diametro de 250mm. Fornecimento e assentamento.(desonerado) un </v>
          </cell>
        </row>
        <row r="33647">
          <cell r="A33647" t="str">
            <v>DR09.15.1062</v>
          </cell>
          <cell r="B33647" t="str">
            <v xml:space="preserve">Toco de ferro fundido ductil, pintado interna e externamente com tinta betuminosa, com 2 flanges, inclusive fornecimento do material para junta (arruela de borracha, parafusos com porca), comprimento de 0,50m com diametro de 50mm. Fornecimento e assentamento.(desonerado) un </v>
          </cell>
        </row>
        <row r="33648">
          <cell r="A33648" t="str">
            <v>DR09.15.1100</v>
          </cell>
          <cell r="B33648" t="str">
            <v xml:space="preserve">Toco de ferro fundido ductil, pintado interna e externamente com tinta betuminosa, com 2 flanges, inclusive fornecimento de material para junta (arruela de borracha, parafusos com porca), comprimento de 0,50m com diametro de 80mm. Fornecimento e Assentamento.(desonerado) un </v>
          </cell>
        </row>
        <row r="33649">
          <cell r="A33649" t="str">
            <v>DR09.15.1101</v>
          </cell>
          <cell r="B33649" t="str">
            <v xml:space="preserve">Toco de ferro fundido ductil, pintado interna e externamente com tinta betuminosa, com 2 flanges, inclusive fornecimento do material para junta (arruela de borracha, parafusos com porca), comprimento de 0,50m com diametro de 100mm. Fornecimento e assentamento.(desonerado) un </v>
          </cell>
        </row>
        <row r="33650">
          <cell r="A33650" t="str">
            <v>DR09.15.1103</v>
          </cell>
          <cell r="B33650" t="str">
            <v xml:space="preserve">Toco de ferro fundido ductil, pintado interna e externamente com tinta betuminosa, com 2 flanges, inclusive fornecimento do material para junta (arruela de borracha, parafusos com porca), comprimento de 0,50m com diametro de 150mm. Fornecimento e assentamento.(desonerado) un </v>
          </cell>
        </row>
        <row r="33651">
          <cell r="A33651" t="str">
            <v>DR09.15.1106</v>
          </cell>
          <cell r="B33651" t="str">
            <v xml:space="preserve">Toco de ferro fundido ductil, pintado interna e externamente com tinta betuminosa, com 2 flanges, inclusive fornecimento de material para junta (arruela de borracha, parafusos com porca), comprimento de 0,50m com diametro de 200mm. Fornecimento e Assentamento.(desonerado) un </v>
          </cell>
        </row>
        <row r="33652">
          <cell r="A33652" t="str">
            <v>DR09.15.1110</v>
          </cell>
          <cell r="B33652" t="str">
            <v xml:space="preserve">Toco com aba de vedacao de ferro fundido ductil, pintado interna e externamente com tinta betuminosa, com 2 flanges, inclusive fornecimento de material para junta (arruela de borracha, parafusos com porca), comprimento de 0,70m com diametro de 80mm. Fornecimento e Assentamento.(desonerado) un </v>
          </cell>
        </row>
        <row r="33653">
          <cell r="A33653" t="str">
            <v>DR09.15.1145</v>
          </cell>
          <cell r="B33653" t="str">
            <v xml:space="preserve">Toco com aba de vedacao ferro fundido ductil, pintado interna e externamente com tinta betuminosa, com 2 flanges, inclusive fornecimento do material para junta (arruela de borracha, parafusos com porca), comprimento de 0,70m com diametro de 100mm. Fornecimento e assentamento.(desonerado) un </v>
          </cell>
        </row>
        <row r="33654">
          <cell r="A33654" t="str">
            <v>DR09.15.1150</v>
          </cell>
          <cell r="B33654" t="str">
            <v xml:space="preserve">Toco com aba de vedacao ferro fundido ductil, pintado interna e externamente com tinta betuminosa, com 2 flanges, inclusive fornecimento do material para junta (arruela de borracha, parafusos com porca), comprimento de 0,70m com diametro de 150mm. Fornecimento e assentamento.(desonerado) un </v>
          </cell>
        </row>
        <row r="33655">
          <cell r="A33655" t="str">
            <v>DR09.15.1153</v>
          </cell>
          <cell r="B33655" t="str">
            <v>Toco com aba de vedacao de ferro fundido ductil, pintado interna e externamente com tinta betuminosa, com 2 flanges, inclusive fornecimento de material para junta (arruela de borracha, parafusos com porca), comprimento de 0,70m com diametro de 200mm. Fornecimento e Assentamento.(desonerado) un 1</v>
          </cell>
        </row>
        <row r="33656">
          <cell r="A33656" t="str">
            <v>DR09.15.1160</v>
          </cell>
          <cell r="B33656" t="str">
            <v>Tubo de ferro fundido, ductil, classe K-9, PN-10, flange-flange, com diametro nominal de 80mm, compreendendo: carga e descarga, colocacao na vala, montagem e reaterro ate a geratriz superior do tubo e teste hidroestatico, exclusive acessorios da junta. Fornecimento e assentamento. m</v>
          </cell>
        </row>
        <row r="33657">
          <cell r="A33657" t="str">
            <v>DR10.05.0050</v>
          </cell>
          <cell r="B33657" t="str">
            <v>Tubo de ferro fundido, ductil, classe K-9, PN-10, flange - flange, com diametro nominal de 100mm, compreendendo: carga e descarga, colocacao na vala, montagem e reaterro ate a geratriz superior do tubo e teste hidroestatico, exclusive acessorios da junta. Fornecimento e assentamento. m</v>
          </cell>
        </row>
        <row r="33658">
          <cell r="A33658" t="str">
            <v>DR10.05.0053</v>
          </cell>
          <cell r="B33658" t="str">
            <v xml:space="preserve">Tubo de ferro fundido, ductil, classe K-9, PN-10, flange - flange, com diametro nominal de 150mm, compreendendo: carga e descarga, colocacao na vala, montagem e reaterro ate a geratriz superior do tubo e teste hidroestatico, exclusive acessorios da junta. Fornecimento e assentamento. m </v>
          </cell>
        </row>
        <row r="33659">
          <cell r="A33659" t="str">
            <v>DR10.05.0056</v>
          </cell>
          <cell r="B33659" t="str">
            <v xml:space="preserve">Tubo de ferro fundido, ductil, classe K-9, PN-10, flange - flange, com diametro nominal de 200mm, compreendendo: carga e descarga, colocacao na vala, montagem e reaterro ate a geratriz superior do tubo e teste hidroestatico, exclusive acessorios da junta. Fornecimento e assentamento. m </v>
          </cell>
        </row>
        <row r="33660">
          <cell r="A33660" t="str">
            <v>DR10.05.0059</v>
          </cell>
          <cell r="B33660" t="str">
            <v xml:space="preserve">Tubo de ferro fundido, ductil, classe K-9, PN-10, flange - flange, com diametro nominal de 250mm, compreendendo: carga e descarga, colocacao na vala, montagem e reaterro ate a geratriz superior do tubo e teste hidroestatico, exclusive acessorios da junta. Fornecimento e assentamento. m </v>
          </cell>
        </row>
        <row r="33661">
          <cell r="A33661" t="str">
            <v>DR10.05.0062</v>
          </cell>
          <cell r="B33661" t="str">
            <v xml:space="preserve">Tubo de ferro fundido, ductil, classe K-9, PN-10, flange - flange, com diametro nominal de 300mm, compreendendo: carga e descarga, colocacao na vala, montagem e reaterro ate a geratriz superior do tubo e teste hidroestatico, exclusive acessorios da junta. Fornecimento e assentamento. m </v>
          </cell>
        </row>
        <row r="33662">
          <cell r="A33662" t="str">
            <v>DR10.05.0065</v>
          </cell>
          <cell r="B33662" t="str">
            <v>Cap de ferro fundido ductil, pintado interna e externamente com tinta betuminosa, com uma bolsa, inclusive fornecimento do material para junta (anel de borracha), com diametro de 80mm. Fornecimento e assentamento. un</v>
          </cell>
        </row>
        <row r="33663">
          <cell r="A33663" t="str">
            <v>DR10.15.0050</v>
          </cell>
          <cell r="B33663" t="str">
            <v>Cap de ferro fundido ductil, pintado interna e externamente com tinta betuminosa, com uma bolsa, inclusive fornecimento do material para junta (anel de borracha), com diametro de 100mm. Fornecimento e assentamento. un</v>
          </cell>
        </row>
        <row r="33664">
          <cell r="A33664" t="str">
            <v>DR10.15.0053</v>
          </cell>
          <cell r="B33664" t="str">
            <v xml:space="preserve">Cap de ferro fundido ductil, pintado interna e externamente com tinta betuminosa, com uma bolsa, inclusive fornecimento do material para junta (anel de borracha), com diametro de 150mm. Fornecimento e assentamento. un </v>
          </cell>
        </row>
        <row r="33665">
          <cell r="A33665" t="str">
            <v>DR10.15.0056</v>
          </cell>
          <cell r="B33665" t="str">
            <v xml:space="preserve">Curva de 90o de ferro fundido ductil, pintada interna e externamente com tinta betuminosa, com 2 flanges, inclusive fornecimento do material para junta (arruela de borracha, parafusos com porca), com diametro de 50mm. Fornecimento e assentamento. un </v>
          </cell>
        </row>
        <row r="33666">
          <cell r="A33666" t="str">
            <v>DR10.15.0200</v>
          </cell>
          <cell r="B33666" t="str">
            <v xml:space="preserve">Curva de 90o de ferro fundido ductil, pintada interna e externamente com tinta betuminosa, com 2 flanges, inclusive fornecimento do material para junta (arruela de borracha, parafusos com porca), com diametro de 80mm. Fornecimento e assentamento. un </v>
          </cell>
        </row>
        <row r="33667">
          <cell r="A33667" t="str">
            <v>DR10.15.0203</v>
          </cell>
          <cell r="B33667" t="str">
            <v xml:space="preserve">Curva de 90o de ferro fundido ductil, pintada interna e externamente com tinta betuminosa, com 2 flanges, inclusive fornecimento do material para junta (arruela de borracha, parafusos com porca), com diametro de 100mm. Fornecimento e assentamento. un </v>
          </cell>
        </row>
        <row r="33668">
          <cell r="A33668" t="str">
            <v>DR10.15.0206</v>
          </cell>
          <cell r="B33668" t="str">
            <v xml:space="preserve">Curva de 90o de ferro fundido ductil, pintada interna e externamente com tinta betuminosa, com 2 flanges, inclusive fornecimento do material para junta (arruela de borracha, parafusos com porca), com diametro de 150mm. Fornecimento e assentamento. un </v>
          </cell>
        </row>
        <row r="33669">
          <cell r="A33669" t="str">
            <v>DR10.15.0209</v>
          </cell>
          <cell r="B33669" t="str">
            <v xml:space="preserve">Curva de 90o de ferro fundido ductil, pintada interna e externamente com tinta betuminosa, com 2 flanges, inclusive fornecimento do material para junta (arruela de borracha, parafusos com porca), com diametro de 200mm. Fornecimento e assentamento. un </v>
          </cell>
        </row>
        <row r="33670">
          <cell r="A33670" t="str">
            <v>DR10.15.0212</v>
          </cell>
          <cell r="B33670" t="str">
            <v>Curva de 90o de ferro fundido ductil, pintada interna e externamente com tinta betuminosa, com 2 flanges, inclusive fornecimento do material para junta (arruela de borracha, parafusos com porca), com diametro de 250mm. Fornecimento e assentamento. un 1</v>
          </cell>
        </row>
        <row r="33671">
          <cell r="A33671" t="str">
            <v>DR10.15.0215</v>
          </cell>
          <cell r="B33671" t="str">
            <v>Curva de 90o de ferro fundido ductil, pintada interna e externamente com tinta betuminosa, com 2 flanges, inclusive fornecimento de material para junta (arruela de borracha, parafusos com porca), com diametro de 300mm. Fornecimento e Assentamento. un 1</v>
          </cell>
        </row>
        <row r="33672">
          <cell r="A33672" t="str">
            <v>DR10.15.0220</v>
          </cell>
          <cell r="B33672" t="str">
            <v xml:space="preserve">Curva de 45o de ferro fundido ductil, pintada interna e externamente com tinta betuminosa, com 2 flanges, inclusive fornecimento do material para junta (arruela de borracha, parafusos com porca), com diametro de 80mm. Fornecimento e assentamento. un </v>
          </cell>
        </row>
        <row r="33673">
          <cell r="A33673" t="str">
            <v>DR10.15.0253</v>
          </cell>
          <cell r="B33673" t="str">
            <v xml:space="preserve">Curva de 45o de ferro fundido ductil, pintada interna e externamente com tinta betuminosa, com 2 flanges, inclusive fornecimento do material para junta (arruela de borracha, parafusos com porca), com diametro de 100mm. Fornecimento e assentamento. un </v>
          </cell>
        </row>
        <row r="33674">
          <cell r="A33674" t="str">
            <v>DR10.15.0256</v>
          </cell>
          <cell r="B33674" t="str">
            <v xml:space="preserve">Curva de 45o de ferro fundido ductil, pintada interna e externamente com tinta betuminosa, com 2 flanges, inclusive fornecimento do material para junta (arruela de borracha, parafusos com porca), com diametro de 150mm. Fornecimento e assentamento. un </v>
          </cell>
        </row>
        <row r="33675">
          <cell r="A33675" t="str">
            <v>DR10.15.0259</v>
          </cell>
          <cell r="B33675" t="str">
            <v xml:space="preserve">Curva de 45o de ferro fundido ductil, pintada interna e externamente com tinta betuminosa, com 2 flanges, inclusive fornecimento do material para junta (arruela de borracha, parafusos com porca), com diametro de 200mm. Fornecimento e assentamento. un </v>
          </cell>
        </row>
        <row r="33676">
          <cell r="A33676" t="str">
            <v>DR10.15.0262</v>
          </cell>
          <cell r="B33676" t="str">
            <v>Curva de 45o de ferro fundido ductil, pintada interna e externamente com tinta betuminosa, com 2 flanges, inclusive fornecimento do material para junta (arruela de borracha, parafusos com porca), com diametro de 250mm. Fornecimento e assentamento. un 1</v>
          </cell>
        </row>
        <row r="33677">
          <cell r="A33677" t="str">
            <v>DR10.15.0265</v>
          </cell>
          <cell r="B33677" t="str">
            <v>Curva de 45o de ferro fundido ductil, pintada interna e externamente com tinta betuminosa, com 2 flanges, inclusive fornecimento do material para junta (arruela de borracha, parafusos com porca), com diametro de 300mm. Fornecimento e assentamento. un 1</v>
          </cell>
        </row>
        <row r="33678">
          <cell r="A33678" t="str">
            <v>DR10.15.0268</v>
          </cell>
          <cell r="B33678" t="str">
            <v xml:space="preserve">Curva de 22o30' de ferro fundido ductil, pintada interna e externamente com tinta betuminosa, com 2 flanges, inclusive fornecimento de material para junta (arruela de borracha, parafusos com porca), com diametro de 80mm. Fornecimento e Assentamento. un </v>
          </cell>
        </row>
        <row r="33679">
          <cell r="A33679" t="str">
            <v>DR10.15.0280</v>
          </cell>
          <cell r="B33679" t="str">
            <v xml:space="preserve">Curva de 22o30' de ferro fundido ductil, pintada interna e externamente com tinta betuminosa, com 2 flanges, inclusive fornecimento de material para junta (arruela de borracha, parafusos com porca), com diametro de 100mm. Fornecimento e Assentamento. un </v>
          </cell>
        </row>
        <row r="33680">
          <cell r="A33680" t="str">
            <v>DR10.15.0283</v>
          </cell>
          <cell r="B33680" t="str">
            <v xml:space="preserve">Curva de 22o30' de ferro fundido ductil, pintada interna e externamente com tinta betuminosa, com 2 flanges, inclusive fornecimento de material para junta (arruela de borracha, parafusos com porca), com diametro de 150mm. Fornecimento e Assentamento. un </v>
          </cell>
        </row>
        <row r="33681">
          <cell r="A33681" t="str">
            <v>DR10.15.0286</v>
          </cell>
          <cell r="B33681" t="str">
            <v xml:space="preserve">Curva de 22o30' de ferro fundido ductil, pintada interna e externamente com tinta betuminosa, com 2 flanges, inclusive fornecimento de material para junta (arruela de borracha, parafusos com porca), com diametro de 200mm. Fornecimento e Assentamento. un </v>
          </cell>
        </row>
        <row r="33682">
          <cell r="A33682" t="str">
            <v>DR10.15.0289</v>
          </cell>
          <cell r="B33682" t="str">
            <v>Curva de 22o30' de ferro fundido ductil, pintada interna e externamente com tinta betuminosa, com 2 flanges, inclusive fornecimento de material para junta (arruela de borracha, parafusos com porca), com diametro de 250mm. Fornecimento e Assentamento. un 1</v>
          </cell>
        </row>
        <row r="33683">
          <cell r="A33683" t="str">
            <v>DR10.15.0291</v>
          </cell>
          <cell r="B33683" t="str">
            <v>Curva de 22o30' de ferro fundido ductil, pintada interna e externamente com tinta betuminosa, com 2 flanges, inclusive fornecimento de material para junta (arruela de borracha, parafusos com porca), com diametro de 300mm. Fornecimento e Assentamento. un 1</v>
          </cell>
        </row>
        <row r="33684">
          <cell r="A33684" t="str">
            <v>DR10.15.0294</v>
          </cell>
          <cell r="B33684" t="str">
            <v xml:space="preserve">Extremidade de ferro fundido ductil, pintado internamente e externamente com tinta betuminosa, com 1 flange e 1 bolsa, inclusive fornecimento do material para junta (arruela, parafusos, anel de borracha), com diametro de 80mm. Fornecimento e assentamento. un </v>
          </cell>
        </row>
        <row r="33685">
          <cell r="A33685" t="str">
            <v>DR10.15.0303</v>
          </cell>
          <cell r="B33685" t="str">
            <v>Extremidade de ferro fundido ductil, pintado internamente e externamente com tinta betuminosa, com 1 flange e 1 bolsa, inclusive fornecimento do material para junta (arruela, parafusos, anel de borracha), com diametro de 100mm. Fornecimento e assentamento. un</v>
          </cell>
        </row>
        <row r="33686">
          <cell r="A33686" t="str">
            <v>DR10.15.0306</v>
          </cell>
          <cell r="B33686" t="str">
            <v xml:space="preserve">Extremidade de ferro fundido ductil, pintado internamente e externamente com tinta betuminosa, com 1 flange e 1 bolsa, inclusive fornecimento do material para junta (arruela, parafusos, anel de borracha), com diametro de 150mm. Fornecimento e assentamento. un </v>
          </cell>
        </row>
        <row r="33687">
          <cell r="A33687" t="str">
            <v>DR10.15.0309</v>
          </cell>
          <cell r="B33687" t="str">
            <v>Extremidade de ferro fundido ductil, pintado internamente e externamente com tinta betuminosa, com 1 flange e 1bolsa, inclusive fornecimento do material para junta (arruela, parafusos, anel de borracha), com diametro de 200mm. Fornecimento e assentamento. un</v>
          </cell>
        </row>
        <row r="33688">
          <cell r="A33688" t="str">
            <v>DR10.15.0312</v>
          </cell>
          <cell r="B33688" t="str">
            <v xml:space="preserve">Extremidade de ferro fundido ductil, pintado internamente e externamente com tinta betuminosa, com 1 flange e 1 bolsa, inclusive fornecimento do material para junta (arruela, parafusos, anel de borracha), com diametro de 250mm. Fornecimento e assentamento. un </v>
          </cell>
        </row>
        <row r="33689">
          <cell r="A33689" t="str">
            <v>DR10.15.0315</v>
          </cell>
          <cell r="B33689" t="str">
            <v xml:space="preserve">Extremidade de ferro fundido ductil, pintado internamente e externamente com tinta betuminosa, com 1 flange e 1 bolsa, inclusive fornecimento do material para junta (arruela, parafusos, anel de borracha), com diametro de 300mm. Fornecimento e assentamento. un </v>
          </cell>
        </row>
        <row r="33690">
          <cell r="A33690" t="str">
            <v>DR10.15.0318</v>
          </cell>
          <cell r="B33690" t="str">
            <v xml:space="preserve">Extremidade de ferro fundido ductil, pintado internamente e externamente com tinta betuminosa, com 1 flange e 1ponta, inclusive fornecimento do material para junta (arruela de borracha, parafusos com porca), com diametro de 80mm. Fornecimento e assentamento. un </v>
          </cell>
        </row>
        <row r="33691">
          <cell r="A33691" t="str">
            <v>DR10.15.0353</v>
          </cell>
          <cell r="B33691" t="str">
            <v xml:space="preserve">Extremidade de ferro fundido ductil, pintado internamente e externamente com tinta betuminosa, com 1 flange e 1ponta, inclusive fornecimento do material para junta (arruela de borracha, parafusos com porca), com diametro de 100mm. Fornecimento e assentamento. un </v>
          </cell>
        </row>
        <row r="33692">
          <cell r="A33692" t="str">
            <v>DR10.15.0356</v>
          </cell>
          <cell r="B33692" t="str">
            <v xml:space="preserve">Extremidade de ferro fundido ductil, pintado internamente e externamente com tinta betuminosa, com 1 flange e 1ponta, inclusive fornecimento do material para junta (arruela de borracha, parafusos com porca), com diametro de 150mm. Fornecimento e assentamento. un </v>
          </cell>
        </row>
        <row r="33693">
          <cell r="A33693" t="str">
            <v>DR10.15.0359</v>
          </cell>
          <cell r="B33693" t="str">
            <v xml:space="preserve">Extremidade de ferro fundido ductil, pintado internamente e externamente com tinta betuminosa, com 1 flange e 1ponta, inclusive fornecimento do material para junta (arruela de borracha, parafusos com porca), com diametro de 200mm. Fornecimento e assentamento. un </v>
          </cell>
        </row>
        <row r="33694">
          <cell r="A33694" t="str">
            <v>DR10.15.0362</v>
          </cell>
          <cell r="B33694" t="str">
            <v>Extremidade de ferro fundido ductil, pintado internamente e externamente com tinta betuminosa, com 1 flange e 1ponta, inclusive fornecimento do material para junta (arruela de borracha, parafusos com porca), com diametro de 250mm. Fornecimento e assentamento. un 1</v>
          </cell>
        </row>
        <row r="33695">
          <cell r="A33695" t="str">
            <v>DR10.15.0365</v>
          </cell>
          <cell r="B33695" t="str">
            <v>Extremidade de ferro fundido ductil, pintado internamente e externamente com tinta betuminosa, com 1 flange e 1ponta, inclusive fornecimento do material para junta (arruela de borracha, parafusos com porca), com diametro de 300mm. Fornecimento e assentamento. un 1</v>
          </cell>
        </row>
        <row r="33696">
          <cell r="A33696" t="str">
            <v>DR10.15.0368</v>
          </cell>
          <cell r="B33696" t="str">
            <v xml:space="preserve">Extremidade com aba de vedacao de ferro fundido ductil, pintada internamente e externamente com tinta betuminosa, com 1 flange e 1 ponta, inclusive fornecimento do material para junta (arruela de borracha, parafusos com porca), com diametro de 100mm. Fornecimento e assentamento. un </v>
          </cell>
        </row>
        <row r="33697">
          <cell r="A33697" t="str">
            <v>DR10.15.0400</v>
          </cell>
          <cell r="B33697" t="str">
            <v xml:space="preserve">Extremidade com aba de vedacao de ferro fundido ductil, pintada internamente e externamente com tinta betuminosa, com 1 flange e 1 ponta, inclusive fornecimento do material para junta (arruela de borracha, parafusos com porca), com diametro de 150mm. Fornecimento e assentamento. un </v>
          </cell>
        </row>
        <row r="33698">
          <cell r="A33698" t="str">
            <v>DR10.15.0403</v>
          </cell>
          <cell r="B33698" t="str">
            <v xml:space="preserve">Extremidade com aba de vedacao de ferro fundido ductil, pintada internamente e externamente com tinta betuminosa, com 1 flange e 1 ponta, inclusive fornecimento do material para junta (arruela de borracha, parafusos com porca), com diametro de 200mm. Fornecimento e assentamento. un </v>
          </cell>
        </row>
        <row r="33699">
          <cell r="A33699" t="str">
            <v>DR10.15.0406</v>
          </cell>
          <cell r="B33699" t="str">
            <v>Flange cego de ferro fundido ductil, pintado interna e externamente com tinta betuminosa, inclusive fornecimento do material para junta (arruela de borracha, parafusos com porca), com diametro de 80mm. Fornecimento e assentamento. un</v>
          </cell>
        </row>
        <row r="33700">
          <cell r="A33700" t="str">
            <v>DR10.15.0450</v>
          </cell>
          <cell r="B33700" t="str">
            <v xml:space="preserve">Flange cego de ferro fundido ductil, pintado interna e externamente com tinta betuminosa, inclusive fornecimento do material para junta (arruela de borracha, parafusos com porca), com diametro de 100mm. Fornecimento e assentamento. un </v>
          </cell>
        </row>
        <row r="33701">
          <cell r="A33701" t="str">
            <v>DR10.15.0453</v>
          </cell>
          <cell r="B33701" t="str">
            <v xml:space="preserve">Flange cego de ferro fundido ductil, pintado interna e externamente com tinta betuminosa, inclusive fornecimento do material para junta (arruela de borracha, parafusos com porca), com diametro de 150mm. Fornecimento e assentamento. un </v>
          </cell>
        </row>
        <row r="33702">
          <cell r="A33702" t="str">
            <v>DR10.15.0456</v>
          </cell>
          <cell r="B33702" t="str">
            <v xml:space="preserve">Flange cego de ferro fundido ductil, pintado interna e externamente com tinta betuminosa, inclusive fornecimento do material para junta (arruela de borracha, parafusos com porca), com diametro de 200mm. Fornecimento e assentamento. un </v>
          </cell>
        </row>
        <row r="33703">
          <cell r="A33703" t="str">
            <v>DR10.15.0459</v>
          </cell>
          <cell r="B33703" t="str">
            <v xml:space="preserve">Flange cego de ferro fundido ductil, pintado interna e externamente com tinta betuminosa, inclusive fornecimento do material para junta (arruela de borracha, parafusos com porca), com diametro de 250mm. Fornecimento e assentamento. un </v>
          </cell>
        </row>
        <row r="33704">
          <cell r="A33704" t="str">
            <v>DR10.15.0462</v>
          </cell>
          <cell r="B33704" t="str">
            <v>Flange de ferro fundido ductil, pintado interna e externamente com tinta betuminosa, inclusive fornecimento do material para junta (arruela de borracha, parafusos com porca), com diametro de 75mm (DN 80mm). Fornecimento e assentamento. un</v>
          </cell>
        </row>
        <row r="33705">
          <cell r="A33705" t="str">
            <v>DR10.15.0503</v>
          </cell>
          <cell r="B33705" t="str">
            <v xml:space="preserve">Flange de ferro fundido ductil, pintado interna e externamente com tinta betuminosa, inclusive fornecimento do material para junta (arruela de borracha, parafusos com porca), com diametro de 100mm. Fornecimento e assentamento. un </v>
          </cell>
        </row>
        <row r="33706">
          <cell r="A33706" t="str">
            <v>DR10.15.0506</v>
          </cell>
          <cell r="B33706" t="str">
            <v xml:space="preserve">Flange de ferro fundido ductil, pintado interna e externamente com tinta betuminosa, inclusive fornecimento do material para junta (arruela de borracha, parafusos com porca), com diametro de 150mm. Fornecimento e assentamento. un </v>
          </cell>
        </row>
        <row r="33707">
          <cell r="A33707" t="str">
            <v>DR10.15.0509</v>
          </cell>
          <cell r="B33707" t="str">
            <v xml:space="preserve">Flange de ferro fundido ductil, pintado interna e externamente com tinta betuminosa, inclusive fornecimento do material para junta (arruela de borracha, parafusos com porca), com diametro de 200mm. Fornecimento e assentamento. un </v>
          </cell>
        </row>
        <row r="33708">
          <cell r="A33708" t="str">
            <v>DR10.15.0512</v>
          </cell>
          <cell r="B33708" t="str">
            <v xml:space="preserve">Flange de ferro fundido ductil, pintado interna e externamente com tinta betuminosa, inclusive fornecimento do material para junta (arruela de borracha, parafusos com porca), com diametro de 250mm. Fornecimento e assentamento. un </v>
          </cell>
        </row>
        <row r="33709">
          <cell r="A33709" t="str">
            <v>DR10.15.0515</v>
          </cell>
          <cell r="B33709" t="str">
            <v xml:space="preserve">Juncao de 45o de ferro fundido ductil, pintado interna e externamente com tinta betuminosa, com 3 flanges, inclusive fornecimento do material para junta (arruela de borracha, parafusos com porca), com diametro de (80x80)mm. Fornecimento e assentamento. un </v>
          </cell>
        </row>
        <row r="33710">
          <cell r="A33710" t="str">
            <v>DR10.15.0530</v>
          </cell>
          <cell r="B33710" t="str">
            <v xml:space="preserve">Juncao de 45o de ferro fundido ductil, pintado interna e externamente com tinta betuminosa, com 3 flanges, inclusive fornecimento do material para junta (arruela de borracha, parafusos com porca), com diametro de (100x80)mm. Fornecimento e assentamento. un </v>
          </cell>
        </row>
        <row r="33711">
          <cell r="A33711" t="str">
            <v>DR10.15.0533</v>
          </cell>
          <cell r="B33711" t="str">
            <v>Juncao de 45o de ferro fundido ductil, pintado interna e externamente com tinta betuminosa, com 3 flanges, inclusive fornecimento do material para junta (arruela de borracha, parafusos com porca), com diametro de (100x100)mm. Fornecimento e assentamento. un</v>
          </cell>
        </row>
        <row r="33712">
          <cell r="A33712" t="str">
            <v>DR10.15.0536</v>
          </cell>
          <cell r="B33712" t="str">
            <v xml:space="preserve">Juncao de 45o de ferro fundido ductil, pintado interna e externamente com tinta betuminosa, com 3 flanges, inclusive fornecimento do material para junta (arruela de borracha, parafusos com porca), com diametro de (150x150)mm. Fornecimento e assentamento. un </v>
          </cell>
        </row>
        <row r="33713">
          <cell r="A33713" t="str">
            <v>DR10.15.0539</v>
          </cell>
          <cell r="B33713" t="str">
            <v>Juncao de 45o de ferro fundido ductil, pintado interna e externamente com tinta betuminosa, com 3 flanges, inclusive fornecimento do material para junta (arruela de borracha, parafusos com porca), com diametro de (250x250)mm. Fornecimento e assentamento. un 2</v>
          </cell>
        </row>
        <row r="33714">
          <cell r="A33714" t="str">
            <v>DR10.15.0542</v>
          </cell>
          <cell r="B33714" t="str">
            <v xml:space="preserve">Junta Gibault de ferro fundido ductil, pintado interna e externamente com tinta betuminosa, inclusive fornecimento do material para junta (anel de borracha, luva, contra-flanges e parafusos com porca), com diametro de 50mm. Fornecimento e assentamento. un </v>
          </cell>
        </row>
        <row r="33715">
          <cell r="A33715" t="str">
            <v>DR10.15.0550</v>
          </cell>
          <cell r="B33715" t="str">
            <v xml:space="preserve">Junta Gibault de ferro fundido ductil, pintado interna e externamente com tinta betuminosa, inclusive fornecimento do material para junta (anel de borracha, luva, contra-flanges e parafusos com porca), com diametro de 75mm. Fornecimento e assentamento. un </v>
          </cell>
        </row>
        <row r="33716">
          <cell r="A33716" t="str">
            <v>DR10.15.0553</v>
          </cell>
          <cell r="B33716" t="str">
            <v xml:space="preserve">Junta Gibault de ferro fundido ductil, pintado interna e externamente com tinta betuminosa, inclusive fornecimento do material para junta (anel de borracha, luva, contra-flanges e parafusos com porca), com diametro de 100mm. Fornecimento e assentamento. un </v>
          </cell>
        </row>
        <row r="33717">
          <cell r="A33717" t="str">
            <v>DR10.15.0556</v>
          </cell>
          <cell r="B33717" t="str">
            <v xml:space="preserve">Junta Gibault de ferro fundido ductil, pintado interna e externamente com tinta betuminosa, inclusive fornecimento do material para junta (anel de borracha, luva, contra-flanges e parafusos com porca), com diametro de 150mm. Fornecimento e assentamento. un </v>
          </cell>
        </row>
        <row r="33718">
          <cell r="A33718" t="str">
            <v>DR10.15.0559</v>
          </cell>
          <cell r="B33718" t="str">
            <v xml:space="preserve">Junta Gibault de ferro fundido ductil, pintado interna e externamente com tinta betuminosa, inclusive fornecimento do material para junta (anel de borracha, luva, contra-flanges e parafusos com porca), com diametro de 200mm. Fornecimento e assentamento. un </v>
          </cell>
        </row>
        <row r="33719">
          <cell r="A33719" t="str">
            <v>DR10.15.0562</v>
          </cell>
          <cell r="B33719" t="str">
            <v xml:space="preserve">Junta Gibault de ferro fundido ductil, pintado interna e externamente com tinta betuminosa, inclusive fornecimento do material para junta (anel de borracha, luva, contra-flanges e parafusos com porca), com diametro de 250mm. Fornecimento e assentamento. un </v>
          </cell>
        </row>
        <row r="33720">
          <cell r="A33720" t="str">
            <v>DR10.15.0565</v>
          </cell>
          <cell r="B33720" t="str">
            <v xml:space="preserve">Junta Gibault de ferro fundido ductil, pintado interna e externamente com tinta betuminosa, inclusive fornecimento do material para junta (anel de borracha, luva, contra-flanges e parafusos com porca), com diametro de 300mm. Fornecimento e assentamento. un </v>
          </cell>
        </row>
        <row r="33721">
          <cell r="A33721" t="str">
            <v>DR10.15.0569</v>
          </cell>
          <cell r="B33721" t="str">
            <v xml:space="preserve">Luva de ferro fundido ductil, pintado interna e externamente com tinta betuminosa, com 2 bolsas, inclusive fornecimento do material para junta (anel de borracha), com diametro de 100mm. Fornecimento e assentamento. un </v>
          </cell>
        </row>
        <row r="33722">
          <cell r="A33722" t="str">
            <v>DR10.15.0600</v>
          </cell>
          <cell r="B33722" t="str">
            <v xml:space="preserve">Luva de ferro fundido ductil, pintado interna e externamente com tinta betuminosa, com 2 bolsas, inclusive fornecimento do material para junta (anel de borracha), com diametro de 150mm. Fornecimento e assentamento. un </v>
          </cell>
        </row>
        <row r="33723">
          <cell r="A33723" t="str">
            <v>DR10.15.0603</v>
          </cell>
          <cell r="B33723" t="str">
            <v xml:space="preserve">Luva de ferro fundido ductil, pintado interna e externamente com tinta betuminosa, com 2 bolsas, inclusive fornecimento do material para junta (anel de borracha), com diametro de 200mm. Fornecimento e assentamento. un </v>
          </cell>
        </row>
        <row r="33724">
          <cell r="A33724" t="str">
            <v>DR10.15.0606</v>
          </cell>
          <cell r="B33724" t="str">
            <v xml:space="preserve">Reducao de ferro fundido ductil, pintada interna e externamente com tinta betuminosa, com ponta e bolsa, inclusive fornecimento do material para junta (anel de borracha), com diametro nominal de (100x80)mm. Fornecimento e assentamento. un </v>
          </cell>
        </row>
        <row r="33725">
          <cell r="A33725" t="str">
            <v>DR10.15.0656</v>
          </cell>
          <cell r="B33725" t="str">
            <v>Reducao de ferro fundido ductil, pintada interna e externamente com tinta betuminosa, com ponta e bolsa, inclusive fornecimento do material para junta (anel de borracha), com diametro nominal de (150x80)mm. Fornecimento e assentamento. un</v>
          </cell>
        </row>
        <row r="33726">
          <cell r="A33726" t="str">
            <v>DR10.15.0659</v>
          </cell>
          <cell r="B33726" t="str">
            <v xml:space="preserve">Reducao de ferro fundido ductil, pintada interna e externamente com tinta betuminosa, com ponta e bolsa, inclusive fornecimento do material para junta (anel de borracha), com diametro nominal de (150x100)mm. Fornecimento e assentamento. un </v>
          </cell>
        </row>
        <row r="33727">
          <cell r="A33727" t="str">
            <v>DR10.15.0662</v>
          </cell>
          <cell r="B33727" t="str">
            <v xml:space="preserve">Reducao de ferro fundido ductil, pintada interna e externamente com tinta betuminosa, com ponta e bolsa, inclusive fornecimento do material para junta (anel de borracha), com diametro nominal de (200x100)mm. Fornecimento e assentamento. un </v>
          </cell>
        </row>
        <row r="33728">
          <cell r="A33728" t="str">
            <v>DR10.15.0665</v>
          </cell>
          <cell r="B33728" t="str">
            <v xml:space="preserve">Reducao de ferro fundido ductil, pintada interna e externamente com tinta betuminosa, com ponta e bolsa, inclusive fornecimento do material para junta (anel de borracha), com diametro nominal de (200x150)mm. Fornecimento e assentamento. un </v>
          </cell>
        </row>
        <row r="33729">
          <cell r="A33729" t="str">
            <v>DR10.15.0669</v>
          </cell>
          <cell r="B33729" t="str">
            <v xml:space="preserve">Reducao de ferro fundido ductil, pintado interna e externamente com tinta betuminosa, com 2 flanges, inclusive fornecimento do material para junta (arruela de borracha, parafusos com porca) com diametro de (80x50)mm. Fornecimento e assentamento. un </v>
          </cell>
        </row>
        <row r="33730">
          <cell r="A33730" t="str">
            <v>DR10.15.0700</v>
          </cell>
          <cell r="B33730" t="str">
            <v xml:space="preserve">Reducao de ferro fundido ductil, pintado interna e externamente com tinta betuminosa, com 2 flanges, inclusive fornecimento do material para junta (arruela de borracha, parafusos com porca) com diametro de (100x80)mm. Fornecimento e assentamento. un </v>
          </cell>
        </row>
        <row r="33731">
          <cell r="A33731" t="str">
            <v>DR10.15.0703</v>
          </cell>
          <cell r="B33731" t="str">
            <v xml:space="preserve">Reducao de ferro fundido ductil, pintado interna e externamente com tinta betuminosa, com 2 flanges, inclusive fornecimento do material para junta (arruela de borracha, parafusos com porca) com diametro de (150x80)mm. Fornecimento e assentamento. un </v>
          </cell>
        </row>
        <row r="33732">
          <cell r="A33732" t="str">
            <v>DR10.15.0706</v>
          </cell>
          <cell r="B33732" t="str">
            <v xml:space="preserve">Reducao de ferro fundido ductil, pintado interna e externamente com tinta betuminosa, com 2 flanges, inclusive fornecimento do material para junta (arruela de borracha, parafusos com porca) com diametro de (150x100)mm. Fornecimento e assentamento. un </v>
          </cell>
        </row>
        <row r="33733">
          <cell r="A33733" t="str">
            <v>DR10.15.0709</v>
          </cell>
          <cell r="B33733" t="str">
            <v xml:space="preserve">Reducao de ferro fundido ductil, pintado interna e externamente com tinta betuminosa, com 2 flanges, inclusive fornecimento do material para junta (arruela de borracha, parafusos com porca) com diametro de (200x100)mm. Fornecimento e assentamento. un </v>
          </cell>
        </row>
        <row r="33734">
          <cell r="A33734" t="str">
            <v>DR10.15.0712</v>
          </cell>
          <cell r="B33734" t="str">
            <v xml:space="preserve">Reducao de ferro fundido ductil, pintado interna e externamente com tinta betuminosa, com 2 flanges, inclusive fornecimento do material para junta (arruela de borracha, parafusos com porca) com diametro de (200x150)mm. Fornecimento e assentamento. un </v>
          </cell>
        </row>
        <row r="33735">
          <cell r="A33735" t="str">
            <v>DR10.15.0715</v>
          </cell>
          <cell r="B33735" t="str">
            <v>Reducao de ferro fundido ductil, pintado interna e externamente com tinta betuminosa, com 2 flanges, inclusive fornecimento do material para junta (arruela de borracha, parafusos com porca) com diametro de (250x200)mm. Fornecimento e assentamento. un 1</v>
          </cell>
        </row>
        <row r="33736">
          <cell r="A33736" t="str">
            <v>DR10.15.0718</v>
          </cell>
          <cell r="B33736" t="str">
            <v xml:space="preserve">Reducao excentrica de ferro fundido ductil, pintado interna e externamente com tinta betuminosa, com 2 flanges, inclusive fornecimento do material para junta (arruela de borracha, parafusos com porca) com diametro de (80x50)mm. Fornecimento e assentamento. un </v>
          </cell>
        </row>
        <row r="33737">
          <cell r="A33737" t="str">
            <v>DR10.15.0750</v>
          </cell>
          <cell r="B33737" t="str">
            <v xml:space="preserve">Reducao excentrica de ferro fundido ductil, pintado interna e externamente com tinta betuminosa, com 2 flanges, inclusive fornecimento do material para junta (arruela de borracha, parafusos com porca) com diametro de (100x80)mm. Fornecimento e assentamento. un </v>
          </cell>
        </row>
        <row r="33738">
          <cell r="A33738" t="str">
            <v>DR10.15.0756</v>
          </cell>
          <cell r="B33738" t="str">
            <v xml:space="preserve">Reducao excentrica de ferro fundido ductil, pintado interna e externamente com tinta betuminosa, com 2 flanges, inclusive fornecimento do material para junta (arruela de borracha, parafusos com porca) com diametro de (150x80)mm. Fornecimento e assentamento. un </v>
          </cell>
        </row>
        <row r="33739">
          <cell r="A33739" t="str">
            <v>DR10.15.0759</v>
          </cell>
          <cell r="B33739" t="str">
            <v xml:space="preserve">Reducao excentrica de ferro fundido ductil, pintado interna e externamente com tinta betuminosa, com 2 flanges, inclusive fornecimento do material para junta (arruela de borracha, parafusos com porca) com diametro de (150x100)mm. Fornecimento e assentamento. un </v>
          </cell>
        </row>
        <row r="33740">
          <cell r="A33740" t="str">
            <v>DR10.15.0762</v>
          </cell>
          <cell r="B33740" t="str">
            <v xml:space="preserve">Reducao excentrica de ferro fundido ductil, pintado interna e externamente com tinta betuminosa, com 2 flanges, inclusive fornecimento do material para junta (arruela de borracha, parafusos com porca) com diametro de (200x100)mm. Fornecimento e assentamento. un </v>
          </cell>
        </row>
        <row r="33741">
          <cell r="A33741" t="str">
            <v>DR10.15.0765</v>
          </cell>
          <cell r="B33741" t="str">
            <v xml:space="preserve">Te de ferro fundido ductil, pintado interna e externamente com tinta betuminosa, com 3 bolsas, inclusive fornecimento do material para junta (anel de borracha), com diametro nominal de (80x80)mm. Fornecimento e assentamento. un </v>
          </cell>
        </row>
        <row r="33742">
          <cell r="A33742" t="str">
            <v>DR10.15.0853</v>
          </cell>
          <cell r="B33742" t="str">
            <v xml:space="preserve">Te de ferro fundido ductil, pintado interna e externamente com tinta betuminosa, com 3 bolsas, inclusive fornecimento do material para junta (anel de borracha), com diametro nominal de (100x80)mm. Fornecimento e assentamento. un </v>
          </cell>
        </row>
        <row r="33743">
          <cell r="A33743" t="str">
            <v>DR10.15.0859</v>
          </cell>
          <cell r="B33743" t="str">
            <v xml:space="preserve">Te de ferro fundido ductil, pintado interna e externamente com tinta betuminosa, com 3 bolsas, inclusive fornecimento do material para junta (anel de borracha), com diametro nominal de (100x100)mm. Fornecimento e assentamento. un </v>
          </cell>
        </row>
        <row r="33744">
          <cell r="A33744" t="str">
            <v>DR10.15.0862</v>
          </cell>
          <cell r="B33744" t="str">
            <v xml:space="preserve">Te de ferro fundido ductil, pintado interna e externamente com tinta betuminosa, com 3 bolsas, inclusive fornecimento do material para junta (anel de borracha), com diametro nominal de (150x80)mm. Fornecimento e assentamento. un </v>
          </cell>
        </row>
        <row r="33745">
          <cell r="A33745" t="str">
            <v>DR10.15.0868</v>
          </cell>
          <cell r="B33745" t="str">
            <v xml:space="preserve">Te de ferro fundido ductil, pintado interna e externamente com tinta betuminosa, com 3 bolsas, inclusive fornecimento do material para junta (anel de borracha), com diametro nominal de (150x100)mm. Fornecimento e assentamento. un </v>
          </cell>
        </row>
        <row r="33746">
          <cell r="A33746" t="str">
            <v>DR10.15.0871</v>
          </cell>
          <cell r="B33746" t="str">
            <v xml:space="preserve">Te de ferro fundido ductil, pintado interna e externamente com tinta betuminosa, com 3 bolsas, inclusive fornecimento do material para junta (anel de borracha), com diametro nominal de (150x150)mm. Fornecimento e assentamento. un </v>
          </cell>
        </row>
        <row r="33747">
          <cell r="A33747" t="str">
            <v>DR10.15.0874</v>
          </cell>
          <cell r="B33747" t="str">
            <v xml:space="preserve">Te de ferro fundido ductil, pintado interna e externamente com tinta betuminosa, com 3 bolsas, inclusive fornecimento do material para junta (anel de borracha), com diametro nominal de (200x100)mm. Fornecimento e assentamento. un </v>
          </cell>
        </row>
        <row r="33748">
          <cell r="A33748" t="str">
            <v>DR10.15.0877</v>
          </cell>
          <cell r="B33748" t="str">
            <v xml:space="preserve">Te de ferro fundido ductil, pintado interna e externamente com tinta betuminosa, com 3 bolsas, inclusive fornecimento de material para junta (anel de borracha), com diametro nominal de (200x150)mm. Fornecimento e Assentamento. un </v>
          </cell>
        </row>
        <row r="33749">
          <cell r="A33749" t="str">
            <v>DR10.15.0878</v>
          </cell>
          <cell r="B33749" t="str">
            <v xml:space="preserve">Te de ferro fundido ductil, pintado interna e externamente com tinta betuminosa, com 3 bolsas, inclusive fornecimento do material para junta (anel de borracha), com diametro nominal de (200x200)mm. Fornecimento e assentamento. un </v>
          </cell>
        </row>
        <row r="33750">
          <cell r="A33750" t="str">
            <v>DR10.15.0880</v>
          </cell>
          <cell r="B33750" t="str">
            <v xml:space="preserve">Te de ferro fundido ductil, pintado interna e externamente com tinta betuminosa, com 3 bolsas, inclusive fornecimento do material para junta (anel de borracha), com diametro nominal de (250x250)mm. Fornecimento e assentamento. un </v>
          </cell>
        </row>
        <row r="33751">
          <cell r="A33751" t="str">
            <v>DR10.15.0883</v>
          </cell>
          <cell r="B33751" t="str">
            <v>Te de ferro fundido ductil, pintado interna e externamente com tinta betuminosa, com 3 bolsas, inclusive fornecimento de material para junta (anel de borracha), com diametro nominal de (300x250)mm. Fornecimento e Assentamento. un 1</v>
          </cell>
        </row>
        <row r="33752">
          <cell r="A33752" t="str">
            <v>DR10.15.0885</v>
          </cell>
          <cell r="B33752" t="str">
            <v>Te de ferro fundido ductil, pintado interna e externamente com tinta betuminosa, com 3 bolsas, inclusive fornecimento de material para junta (anel de borracha), com diametro nominal de (300x300)mm. Fornecimento e Assentamento. un 1</v>
          </cell>
        </row>
        <row r="33753">
          <cell r="A33753" t="str">
            <v>DR10.15.0887</v>
          </cell>
          <cell r="B33753" t="str">
            <v xml:space="preserve">Te de ferro fundido ductil, pintado interna e externamente com tinta betuminosa, com 3 flanges, inclusive fornecimento do material para junta (arruela de borracha, parafusos com porca), com diametro de (80x50)mm. Fornecimento e assentamento. un </v>
          </cell>
        </row>
        <row r="33754">
          <cell r="A33754" t="str">
            <v>DR10.15.0900</v>
          </cell>
          <cell r="B33754" t="str">
            <v xml:space="preserve">Te de ferro fundido ductil, pintado interna e externamente com tinta betuminosa, com 3 flanges, inclusive fornecimento do material para junta (arruela de borracha, parafusos com porca), com diametro de (80x80)mm. Fornecimento e assentamento. un </v>
          </cell>
        </row>
        <row r="33755">
          <cell r="A33755" t="str">
            <v>DR10.15.0903</v>
          </cell>
          <cell r="B33755" t="str">
            <v xml:space="preserve">Te de ferro fundido ductil, pintado interna e externamente com tinta betuminosa, com 3 flanges, inclusive fornecimento do material para junta (arruela de borracha, parafusos com porca), com diametro de (100x50)mm. Fornecimento e assentamento. un </v>
          </cell>
        </row>
        <row r="33756">
          <cell r="A33756" t="str">
            <v>DR10.15.0906</v>
          </cell>
          <cell r="B33756" t="str">
            <v xml:space="preserve">Te de ferro fundido ductil, pintado interna e externamente com tinta betuminosa, com 3 flanges, inclusive fornecimento do material para junta (arruela de borracha, parafusos com porca), com diametro de (100x100)mm. Fornecimento e assentamento. un </v>
          </cell>
        </row>
        <row r="33757">
          <cell r="A33757" t="str">
            <v>DR10.15.0909</v>
          </cell>
          <cell r="B33757" t="str">
            <v xml:space="preserve">Te de ferro fundido ductil, pintado interna e externamente com tinta betuminosa, com 3 flanges, inclusive fornecimento do material para junta (arruela de borracha, parafusos com porca), com diametro de (150x80)mm. Fornecimento e assentamento. un </v>
          </cell>
        </row>
        <row r="33758">
          <cell r="A33758" t="str">
            <v>DR10.15.0912</v>
          </cell>
          <cell r="B33758" t="str">
            <v xml:space="preserve">Te de ferro fundido ductil, pintado interna e externamente com tinta betuminosa, com 3 flanges, inclusive fornecimento do material para junta (arruela de borracha, parafusos com porca), com diametro de (150x100)mm. Fornecimento e assentamento. un </v>
          </cell>
        </row>
        <row r="33759">
          <cell r="A33759" t="str">
            <v>DR10.15.0915</v>
          </cell>
          <cell r="B33759" t="str">
            <v xml:space="preserve">Te de ferro fundido ductil, pintado interna e externamente com tinta betuminosa, com 3 flanges, inclusive fornecimento do material para junta (arruela de borracha, parafusos com porca), com diametro de (150x150)mm. Fornecimento e assentamento. un </v>
          </cell>
        </row>
        <row r="33760">
          <cell r="A33760" t="str">
            <v>DR10.15.0918</v>
          </cell>
          <cell r="B33760" t="str">
            <v>Te de ferro fundido ductil, pintado interna e externamente com tinta betuminosa, com 3 flanges, inclusive fornecimento do material para junta (arruela de borracha, parafusos com porca), com diametro de (200x80)mm. Fornecimento e assentamento. un 1</v>
          </cell>
        </row>
        <row r="33761">
          <cell r="A33761" t="str">
            <v>DR10.15.0921</v>
          </cell>
          <cell r="B33761" t="str">
            <v xml:space="preserve">Te de ferro fundido ductil, pintado interna e externamente com tinta betuminosa, com 3 flanges, inclusive fornecimento do material para junta (arruela de borracha, parafusos com porca), com diametro de (200x100)mm. Fornecimento e assentamento. un </v>
          </cell>
        </row>
        <row r="33762">
          <cell r="A33762" t="str">
            <v>DR10.15.0924</v>
          </cell>
          <cell r="B33762" t="str">
            <v>Te de ferro fundido ductil, pintado interna e externamente com tinta betuminosa, com 3 flanges, inclusive fornecimento de material para junta (arruela de borracha, parafusos com porca), com diametro de (200x150)mm. Fornecimento e Assentamento. un 1</v>
          </cell>
        </row>
        <row r="33763">
          <cell r="A33763" t="str">
            <v>DR10.15.0925</v>
          </cell>
          <cell r="B33763" t="str">
            <v>Te de ferro fundido ductil, pintado interna e externamente com tinta betuminosa, com 3 flanges, inclusive fornecimento do material para junta (arruela de borracha, parafusos com porca), com diametro de (200x200)mm. Fornecimento e assentamento. un 1</v>
          </cell>
        </row>
        <row r="33764">
          <cell r="A33764" t="str">
            <v>DR10.15.0927</v>
          </cell>
          <cell r="B33764" t="str">
            <v>Te de ferro fundido ductil, pintado interna e externamente com tinta betuminosa, com 3 flanges, inclusive fornecimento de material para junta (arruela de borracha, parafusos com porca), com diametro de (250x200)mm. Fornecimento e Assentamento. un 1</v>
          </cell>
        </row>
        <row r="33765">
          <cell r="A33765" t="str">
            <v>DR10.15.0928</v>
          </cell>
          <cell r="B33765" t="str">
            <v>Te de ferro fundido ductil, pintada interna e externamente com tinta betuminosa, com 3 flanges, inclusive fornecimento do material para junta (arruela de borracha, parafusos com porca), com diametro de (250x250)mm. Fornecimento e assentamento. un 1</v>
          </cell>
        </row>
        <row r="33766">
          <cell r="A33766" t="str">
            <v>DR10.15.0930</v>
          </cell>
          <cell r="B33766" t="str">
            <v xml:space="preserve">Te de ferro fundido ductil, pintado interna e externamente com tinta betuminosa, com 3 flanges, inclusive fornecimento do material para junta (arruela de borracha, parafusos com porca), com diametro de (100x80)mm. Fornecimento e assentamento. un </v>
          </cell>
        </row>
        <row r="33767">
          <cell r="A33767" t="str">
            <v>DR10.15.0953</v>
          </cell>
          <cell r="B33767" t="str">
            <v xml:space="preserve">Te de ferro fundido ductil, pintado interna e externamente com tinta betuminosa, com 3 flanges, inclusive fornecimento do material para junta (arruela de borracha, parafusos com porca), com diametro de (150x50)mm. Fornecimento e assentamento. un </v>
          </cell>
        </row>
        <row r="33768">
          <cell r="A33768" t="str">
            <v>DR10.15.0956</v>
          </cell>
          <cell r="B33768" t="str">
            <v>Te de ferro fundido ductil, pintada interna e externamente com tinta betuminosa, com 3 flanges, inclusive fornecimento do material para junta (arruela de borracha, parafusos com porca), com diametro de (250x50)mm. Fornecimento e assentamento. un 1</v>
          </cell>
        </row>
        <row r="33769">
          <cell r="A33769" t="str">
            <v>DR10.15.0959</v>
          </cell>
          <cell r="B33769" t="str">
            <v xml:space="preserve">Toco de ferro fundido ductil, pintado interna e externamente com tinta betuminosa, com 2 flanges, inclusive fornecimento do material para junta (arruela de borracha, parafusos com porca), comprimento de 0,25m com diametro de 50mm. Fornecimento e assentamento. un </v>
          </cell>
        </row>
        <row r="33770">
          <cell r="A33770" t="str">
            <v>DR10.15.1050</v>
          </cell>
          <cell r="B33770" t="str">
            <v xml:space="preserve">Toco de ferro fundido ductil, pintado interna e externamente com tinta betuminosa, com 2 flanges, inclusive fornecimento de material para junta (arruela de borracha, parafusos com porca), comprimento de 0,25m com diametro de 80mm. Fornecimento e Assentamento. un </v>
          </cell>
        </row>
        <row r="33771">
          <cell r="A33771" t="str">
            <v>DR10.15.1051</v>
          </cell>
          <cell r="B33771" t="str">
            <v xml:space="preserve">Toco de ferro fundido ductil, pintado interna e externamente com tinta betuminosa, com 2 flanges, inclusive fornecimento do material para junta (arruela de borracha, parafusos com porca), comprimento de 0,25m com diametro de 100mm. Fornecimento e assentamento. un </v>
          </cell>
        </row>
        <row r="33772">
          <cell r="A33772" t="str">
            <v>DR10.15.1053</v>
          </cell>
          <cell r="B33772" t="str">
            <v xml:space="preserve">Toco de ferro fundido ductil, pintado interna e externamente com tinta betuminosa, com 2 flanges, inclusive fornecimento do material para junta (arruela de borracha, parafusos com porca), comprimento de 0,25m com diametro de 150mm. Fornecimento e assentamento. un </v>
          </cell>
        </row>
        <row r="33773">
          <cell r="A33773" t="str">
            <v>DR10.15.1056</v>
          </cell>
          <cell r="B33773" t="str">
            <v xml:space="preserve">Toco de ferro fundido ductil, pintado interna e externamente com tinta betuminosa, com 2 flanges, inclusive fornecimento do material para junta (arruela de borracha, parafusos com porca), comprimento de 0,25m com diametro de 200mm. Fornecimento e assentamento. un </v>
          </cell>
        </row>
        <row r="33774">
          <cell r="A33774" t="str">
            <v>DR10.15.1059</v>
          </cell>
          <cell r="B33774" t="str">
            <v xml:space="preserve">Toco de ferro fundido ductil, pintado interna e externamente com tinta betuminosa, com 2 flanges, inclusive fornecimento do material para junta (arruela de borracha, parafusos com porca), comprimento de 0,25m com diametro de 250mm. Fornecimento e assentamento. un </v>
          </cell>
        </row>
        <row r="33775">
          <cell r="A33775" t="str">
            <v>DR10.15.1062</v>
          </cell>
          <cell r="B33775" t="str">
            <v xml:space="preserve">Toco de ferro fundido ductil, pintado interna e externamente com tinta betuminosa, com 2 flanges, inclusive fornecimento do material para junta (arruela de borracha, parafusos com porca), comprimento de 0,50m com diametro de 50mm. Fornecimento e assentamento. un </v>
          </cell>
        </row>
        <row r="33776">
          <cell r="A33776" t="str">
            <v>DR10.15.1100</v>
          </cell>
          <cell r="B33776" t="str">
            <v xml:space="preserve">Toco de ferro fundido ductil, pintado interna e externamente com tinta betuminosa, com 2 flanges, inclusive fornecimento de material para junta (arruela de borracha, parafusos com porca), comprimento de 0,50m com diametro de 80mm. Fornecimento e Assentamento. un </v>
          </cell>
        </row>
        <row r="33777">
          <cell r="A33777" t="str">
            <v>DR10.15.1101</v>
          </cell>
          <cell r="B33777" t="str">
            <v xml:space="preserve">Toco de ferro fundido ductil, pintado interna e externamente com tinta betuminosa, com 2 flanges, inclusive fornecimento do material para junta (arruela de borracha, parafusos com porca), comprimento de 0,50m com diametro de 100mm. Fornecimento e assentamento. un </v>
          </cell>
        </row>
        <row r="33778">
          <cell r="A33778" t="str">
            <v>DR10.15.1103</v>
          </cell>
          <cell r="B33778" t="str">
            <v xml:space="preserve">Toco de ferro fundido ductil, pintado interna e externamente com tinta betuminosa, com 2 flanges, inclusive fornecimento do material para junta (arruela de borracha, parafusos com porca), comprimento de 0,50m com diametro de 150mm. Fornecimento e assentamento. un </v>
          </cell>
        </row>
        <row r="33779">
          <cell r="A33779" t="str">
            <v>DR10.15.1106</v>
          </cell>
          <cell r="B33779" t="str">
            <v xml:space="preserve">Toco de ferro fundido ductil, pintado interna e externamente com tinta betuminosa, com 2 flanges, inclusive fornecimento de material para junta (arruela de borracha, parafusos com porca), comprimento de 0,50m com diametro de 200mm. Fornecimento e Assentamento. un </v>
          </cell>
        </row>
        <row r="33780">
          <cell r="A33780" t="str">
            <v>DR10.15.1110</v>
          </cell>
          <cell r="B33780" t="str">
            <v xml:space="preserve">Toco com aba de vedacao de ferro fundido ductil, pintado interna e externamente com tinta betuminosa, com 2 flanges, inclusive fornecimento de material para junta (arruela de borracha, parafusos com porca), comprimento de 0,70m com diametro de 80mm. Fornecimento e Assentamento. un </v>
          </cell>
        </row>
        <row r="33781">
          <cell r="A33781" t="str">
            <v>DR10.15.1145</v>
          </cell>
          <cell r="B33781" t="str">
            <v xml:space="preserve">Toco com aba de vedacao ferro fundido ductil, pintado interna e externamente com tinta betuminosa, com 2 flanges, inclusive fornecimento do material para junta (arruela de borracha, parafusos com porca), comprimento de 0,70m com diametro de 100mm. Fornecimento e assentamento. un </v>
          </cell>
        </row>
        <row r="33782">
          <cell r="A33782" t="str">
            <v>DR10.15.1150</v>
          </cell>
          <cell r="B33782" t="str">
            <v xml:space="preserve">Toco com aba de vedacao ferro fundido ductil, pintado interna e externamente com tinta betuminosa, com 2 flanges, inclusive fornecimento do material para junta (arruela de borracha, parafusos com porca), comprimento de 0,70m com diametro de 150mm. Fornecimento e assentamento. un </v>
          </cell>
        </row>
        <row r="33783">
          <cell r="A33783" t="str">
            <v>DR10.15.1153</v>
          </cell>
          <cell r="B33783" t="str">
            <v>Toco com aba de vedacao de ferro fundido ductil, pintado interna e externamente com tinta betuminosa, com 2 flanges, inclusive fornecimento de material para junta (arruela de borracha, parafusos com porca), comprimento de 0,70m com diametro de 200mm. Fornecimento e Assentamento. un 1</v>
          </cell>
        </row>
        <row r="33784">
          <cell r="A33784" t="str">
            <v>DR10.15.1160</v>
          </cell>
          <cell r="B33784" t="str">
            <v>Registro de gaveta chato de ferro fundido ductil, pintado interna e externamente com tinta betuminosa, com 2 flanges, inclusive fornecimento de material para junta (arruela de borracha, parafusos com porca), com diametro de 80mm. Fornecimento e Assentamento.(desonerado) un</v>
          </cell>
        </row>
        <row r="33785">
          <cell r="A33785" t="str">
            <v>DR14.10.0025</v>
          </cell>
          <cell r="B33785" t="str">
            <v xml:space="preserve">Registro de gaveta chato de ferro fundido ductil, pintado interna e externamente com tinta betuminosa, com 2 flanges, inclusive fornecimento do material para junta (arruela de borracha, parafusos com porca) com diametro de 100mm. Fornecimento e assentamento.(desonerado) un </v>
          </cell>
        </row>
        <row r="33786">
          <cell r="A33786" t="str">
            <v>DR14.10.0056</v>
          </cell>
          <cell r="B33786" t="str">
            <v xml:space="preserve">Registro de gaveta chato de ferro fundido ductil, pintado interna e externamente com tinta betuminosa, com 2 flanges, inclusive fornecimento do material para junta (arruela de borracha, parafusos com porca) com diametro de 150mm. Fornecimento e assentamento.(desonerado) un </v>
          </cell>
        </row>
        <row r="33787">
          <cell r="A33787" t="str">
            <v>DR14.10.0059</v>
          </cell>
          <cell r="B33787" t="str">
            <v>Registro de gaveta chato de ferro fundido ductil, pintado interna e externamente com tinta betuminosa, com 2 flanges, inclusive fornecimento do material para junta (arruela de borracha, parafusos com porca) com diametro de 200mm. Fornecimento e assentamento.(desonerado) un 1</v>
          </cell>
        </row>
        <row r="33788">
          <cell r="A33788" t="str">
            <v>DR14.10.0062</v>
          </cell>
          <cell r="B33788" t="str">
            <v xml:space="preserve">Registro de gaveta chato de ferro fundido ductil, pintado interna e externamente com tinta betuminosa, com 2 flanges, inclusive fornecimento de material para junta (arruela de borracha, parafusos com porca), com diametro de 250mm. Fornecimento e assentamento.(desonerado) un </v>
          </cell>
        </row>
        <row r="33789">
          <cell r="A33789" t="str">
            <v>DR14.10.0064</v>
          </cell>
          <cell r="B33789" t="str">
            <v>Registro de gaveta chato de ferro fundido ductil, pintado interna e externamente com tinta betuminosa, com 2 flanges, inclusive fornecimento do material para junta (arruela de borracha, parafusos com porca) com diametro de 300mm. Fornecimento e assentamento.(desonerado) un 4</v>
          </cell>
        </row>
        <row r="33790">
          <cell r="A33790" t="str">
            <v>DR14.10.0068</v>
          </cell>
          <cell r="B33790" t="str">
            <v>Registro de gaveta oval com by pass de ferro fundido ductil classe 1,60MPa pintado interna e externamente com tinta betuminosa, com 2 flanges, inclusive fornecimento do material para junta (arruela de borracha, parafusos com porca) com diametro de 400mm. Fornecimento e assentamento.(desonerado) un 2</v>
          </cell>
        </row>
        <row r="33791">
          <cell r="A33791" t="str">
            <v>DR14.10.0100</v>
          </cell>
          <cell r="B33791" t="str">
            <v xml:space="preserve">Registro de gaveta chato de ferro fundido ductil, pintado interna e externamente com tinta betuminosa, com 2 bolsas, inclusive anel de borracha para tubos de PVC para agua, com diametro de 100mm. Fornecimento e assentamento.(desonerado) un </v>
          </cell>
        </row>
        <row r="33792">
          <cell r="A33792" t="str">
            <v>DR14.10.0150</v>
          </cell>
          <cell r="B33792" t="str">
            <v>Registro de gaveta de ferro fundido com flanges; inclusive fornecimento do material para junta de chumbo e parafusos, com diametro de 50mm. Assentamento, sem fornecimento.(desonerado) un</v>
          </cell>
        </row>
        <row r="33793">
          <cell r="A33793" t="str">
            <v>DR14.15.0050</v>
          </cell>
          <cell r="B33793" t="str">
            <v>Registro de gaveta de ferro fundido com flanges; inclusive fornecimento do material para junta de chumbo e parafusos, com diametro de 75mm. Assentamento, sem fornecimento.(desonerado) un</v>
          </cell>
        </row>
        <row r="33794">
          <cell r="A33794" t="str">
            <v>DR14.15.0053</v>
          </cell>
          <cell r="B33794" t="str">
            <v xml:space="preserve">Registro de gaveta de ferro fundido com flanges; inclusive fornecimento do material para junta de chumbo e parafusos, com diametro de 100mm. Assentamento, sem fornecimento.(desonerado) un </v>
          </cell>
        </row>
        <row r="33795">
          <cell r="A33795" t="str">
            <v>DR14.15.0056</v>
          </cell>
          <cell r="B33795" t="str">
            <v xml:space="preserve">Registro de gaveta de ferro fundido com flanges; inclusive fornecimento do material para junta de chumbo e parafusos, com diametro de 300mm. Assentamento, sem fornecimento.(desonerado) un </v>
          </cell>
        </row>
        <row r="33796">
          <cell r="A33796" t="str">
            <v>DR14.15.0065</v>
          </cell>
          <cell r="B33796" t="str">
            <v>Valvula angular de 90o em bronze para hidradante, modelo 207-A ou equivalente com adaptador Storz (cap e tampao) diametro 2 1/2" com rosca interna na entrada com 11 fios e externa na saida com 5 fios, inclusive conexoes e pecas. Fabricacao Niagara ou similar. Fornec</v>
          </cell>
        </row>
        <row r="33797">
          <cell r="A33797" t="str">
            <v>DR14.20.0050</v>
          </cell>
          <cell r="B33797" t="str">
            <v>Valvula borboleta com flanges, de ferro fundido ductil, serie AWWA, classe 1MPa, pintada interna e externamente com tinta Epoxi poliamida, com 2 flanges, inclusive fornecimento do material para junta (arruela de borracha, parafusos com porca), com diametro de 100mm. Fornecimento e assentamento.(desonerado) un 2</v>
          </cell>
        </row>
        <row r="33798">
          <cell r="A33798" t="str">
            <v>DR14.25.0050</v>
          </cell>
          <cell r="B33798" t="str">
            <v>Valvula borboleta com flanges, de ferro fundido ductil, serie AWWA, classe 1MPa, pintada interna e externamente com tinta Epoxi poliamida, com 2 flanges, inclusive fornecimento do material para junta (arruela de borracha, parafusos com porca), com diametro de 150mm. Fornecimento e assentamento.(desonerado) un 2</v>
          </cell>
        </row>
        <row r="33799">
          <cell r="A33799" t="str">
            <v>DR14.25.0053</v>
          </cell>
          <cell r="B33799" t="str">
            <v xml:space="preserve">Valvula borboleta com flanges, de ferro fundido ductil, serie AWWA, classe 1MPa, pintada interna e externamente com tinta Epoxi poliamida, com 2 flanges, inclusive fornecimento do material para junta (arruela de borracha, parafusos com porca), com diametro de 200mm. Fornecimento e assentamento.(desonerado) un </v>
          </cell>
        </row>
        <row r="33800">
          <cell r="A33800" t="str">
            <v>DR14.25.0056</v>
          </cell>
          <cell r="B33800" t="str">
            <v>Valvula borboleta com flanges, de ferro fundido ductil, serie AWWA, classe 1MPa, pintada interna e externamente com tinta Epoxi poliamida, com 2 flanges, inclusive fornecimento do material para junta (arruela de borracha, parafusos com porca), com diametro de 250mm. Fornecimento e assentamento.(desonerado) un 6</v>
          </cell>
        </row>
        <row r="33801">
          <cell r="A33801" t="str">
            <v>DR14.25.0059</v>
          </cell>
          <cell r="B33801" t="str">
            <v>Valvula borboleta com flanges, de ferro fundido ductil, serie AWWA, classe 1MPa, pintada interna e externamente com tinta Epoxi poliamida, com 2 flanges, inclusive fornecimento do material para junta (arruela de borracha, parafusos com porca), com diametro de 300mm. Fornecimento e assentamento.(desonerado) un 7</v>
          </cell>
        </row>
        <row r="33802">
          <cell r="A33802" t="str">
            <v>DR14.25.0062</v>
          </cell>
          <cell r="B33802" t="str">
            <v xml:space="preserve">Valvula redutora de pressao com roscas de ferro fundido ductil, classe 1MPa, com diametro de 1". Fornecimento e assentamento.(desonerado) un </v>
          </cell>
        </row>
        <row r="33803">
          <cell r="A33803" t="str">
            <v>DR14.30.0050</v>
          </cell>
          <cell r="B33803" t="str">
            <v xml:space="preserve">Valvula redutora de pressao com roscas de ferro fundido ductil, classe 1MPa, com diametro de 1 1/2". Fornecimento e assentamento.(desonerado) un </v>
          </cell>
        </row>
        <row r="33804">
          <cell r="A33804" t="str">
            <v>DR14.30.0056</v>
          </cell>
          <cell r="B33804" t="str">
            <v>Valvula redutora de pressao com roscas de ferro fundido ductil, classe 1MPa, com diametro de 2". Fornecimento e assentamento.(desonerado) un 1</v>
          </cell>
        </row>
        <row r="33805">
          <cell r="A33805" t="str">
            <v>DR14.30.0059</v>
          </cell>
          <cell r="B33805" t="str">
            <v>Valvula redutora de pressao com roscas de ferro fundido ductil, classe 1MPa, com diametro de 3". Fornecimento e assentamento.(desonerado) un 2</v>
          </cell>
        </row>
        <row r="33806">
          <cell r="A33806" t="str">
            <v>DR14.30.0062</v>
          </cell>
          <cell r="B33806" t="str">
            <v>Valvula redutora de pressao d'agua potavel, de 1 1/2", corpo e embolo em bronze ASTM-B62, fabricacao Pronil D'Inox, modelo CL-10, com pressao de entrada ate 10Kgf/cm2, conexoes roqueadas de 1 1/2", pressao de saida ajustavel externamente de 0,5 ate 5Kgf/cm2, com manometro inserido no</v>
          </cell>
        </row>
        <row r="33807">
          <cell r="A33807" t="str">
            <v>DR14.30.0100</v>
          </cell>
          <cell r="B33807" t="str">
            <v>Valvula redutora de pressao d'agua potavel, de 2", corpo e embolo em bronze ASTM-B62, fabricacao Pronil D'Inox, modelo CL-10, com pressao de entrada ate 10Kgf/cm2, conexoes roqueadas de 2", pressao de saida ajustavel externamente de 0,5 ate 5Kgf/cm2, com manometro inserido no corpo da va</v>
          </cell>
        </row>
        <row r="33808">
          <cell r="A33808" t="str">
            <v>DR14.30.0103</v>
          </cell>
          <cell r="B33808" t="str">
            <v>Valvula redutora de pressao d'agua potavel, de 3", corpo e embolo em bronze ASTM-B62, fabricacao Pronil D'Inox, modelo CL-10, com pressao de entrada ate 10Kgf/cm2, conexoes roqueadas de 3", pressao de saida ajustavel externamente de 0,5 ate 5Kgf/cm2, com manometro inserido no corpo da va</v>
          </cell>
        </row>
        <row r="33809">
          <cell r="A33809" t="str">
            <v>DR14.30.0109</v>
          </cell>
          <cell r="B33809" t="str">
            <v>Ventosa triplice com flange, de ferro fundido ductil, classe 1MPa, pintada interna e externamente com tinta Epoxi poliamida, inclusive fornecimento do material para junta (arruela de borracha, parafusos com porca), com diametro de 50mm. Fornecimento e assentamento.(desonerado) un 1</v>
          </cell>
        </row>
        <row r="33810">
          <cell r="A33810" t="str">
            <v>DR14.45.0050</v>
          </cell>
          <cell r="B33810" t="str">
            <v>Ventosa triplice com flange, de ferro fundido ductil, classe 1MPa, pintada interna e externamente com tinta Epoxi poliamida, inclusive fornecimento do material para junta (arruela de borracha, parafusos com porca), com diametro de 100mm. Fornecimento e assentamento.(desonerado) un 1</v>
          </cell>
        </row>
        <row r="33811">
          <cell r="A33811" t="str">
            <v>DR14.45.0056</v>
          </cell>
          <cell r="B33811" t="str">
            <v xml:space="preserve">Ventosa triplice com flange, de ferro fundido ductil, classe 1MPa, pintada interna e externamente com tinta Epoxi poliamida, inclusive fornecimento do material para junta (arruela de borracha, parafusos com porca), com diametro de 150mm. Fornecimento e assentamento.(desonerado) un </v>
          </cell>
        </row>
        <row r="33812">
          <cell r="A33812" t="str">
            <v>DR14.45.0059</v>
          </cell>
          <cell r="B33812" t="str">
            <v>Ventosa triplice com flange, de ferro fundido ductil, classe 1MPa, pintada interna e externamente com tinta Epoxi poliamida, inclusive fornecimento do material para junta (arruela de borracha, parafusos com porca), com diametro de 200mm. Fornecimento e assentamento.(desonerado) un 6</v>
          </cell>
        </row>
        <row r="33813">
          <cell r="A33813" t="str">
            <v>DR14.45.0062</v>
          </cell>
          <cell r="B33813" t="str">
            <v>Volante de ferro fundido ductil para registros e valvulas com diametro de 50mm, referencia no 34 Barbara ou similar. Fornecimento e assentamento.(desonerado) un</v>
          </cell>
        </row>
        <row r="33814">
          <cell r="A33814" t="str">
            <v>DR14.50.0050</v>
          </cell>
          <cell r="B33814" t="str">
            <v>Volante de ferro fundido ductil para registros e valvulas com diametro de 75mm, referencia no 35 Barbara ou similar. Fornecimento e assentamento.(desonerado) un</v>
          </cell>
        </row>
        <row r="33815">
          <cell r="A33815" t="str">
            <v>DR14.50.0053</v>
          </cell>
          <cell r="B33815" t="str">
            <v>Volante de ferro fundido ductil para registros e valvulas com diametro de 100mm, referencia no 36 Barbara ou similar. Fornecimento e assentamento.(desonerado) un</v>
          </cell>
        </row>
        <row r="33816">
          <cell r="A33816" t="str">
            <v>DR14.50.0056</v>
          </cell>
          <cell r="B33816" t="str">
            <v xml:space="preserve">Volante de ferro fundido ductil para registros e valvulas com diametro de 150mm e 200mm referencia no 36 Barbara ou similar. Fornecimento e assentamento.(desonerado) un </v>
          </cell>
        </row>
        <row r="33817">
          <cell r="A33817" t="str">
            <v>DR14.50.0059</v>
          </cell>
          <cell r="B33817" t="str">
            <v xml:space="preserve">Volante de ferro fundido ductil para registros e valvulas com diametro de 250mm e 300mm referencia no 21 Barbara ou similar. Fornecimento e assentamento.(desonerado) un </v>
          </cell>
        </row>
        <row r="33818">
          <cell r="A33818" t="str">
            <v>DR14.50.0062</v>
          </cell>
          <cell r="B33818" t="str">
            <v xml:space="preserve">Registro de gaveta chato de ferro fundido ductil, pintado interna e externamente com tinta betuminosa, com 2 flanges, inclusive fornecimento de material para junta (arruela de borracha, parafusos com porca), com diametro de 80mm. Fornecimento e Assentamento. un </v>
          </cell>
        </row>
        <row r="33819">
          <cell r="A33819" t="str">
            <v>DR15.10.0025</v>
          </cell>
          <cell r="B33819" t="str">
            <v xml:space="preserve">Registro de gaveta chato de ferro fundido ductil, pintado interna e externamente com tinta betuminosa, com 2 flanges, inclusive fornecimento do material para junta (arruela de borracha, parafusos com porca) com diametro de 100mm. Fornecimento e assentamento. un </v>
          </cell>
        </row>
        <row r="33820">
          <cell r="A33820" t="str">
            <v>DR15.10.0056</v>
          </cell>
          <cell r="B33820" t="str">
            <v xml:space="preserve">Registro de gaveta chato de ferro fundido ductil, pintado interna e externamente com tinta betuminosa, com 2 flanges, inclusive fornecimento do material para junta (arruela de borracha, parafusos com porca) com diametro de 150mm. Fornecimento e assentamento. un </v>
          </cell>
        </row>
        <row r="33821">
          <cell r="A33821" t="str">
            <v>DR15.10.0059</v>
          </cell>
          <cell r="B33821" t="str">
            <v xml:space="preserve">Registro de gaveta chato de ferro fundido ductil, pintado interna e externamente com tinta betuminosa, com 2 flanges, inclusive fornecimento do material para junta (arruela de borracha, parafusos com porca) com diametro de 200mm. Fornecimento e assentamento. un </v>
          </cell>
        </row>
        <row r="33822">
          <cell r="A33822" t="str">
            <v>DR15.10.0062</v>
          </cell>
          <cell r="B33822" t="str">
            <v>Registro de gaveta chato de ferro fundido ductil, pintado interna e externamente com tinta betuminosa, com 2 flanges, inclusive fornecimento de material para junta (arruela de borracha, parafusos com porca), com diametro de 250mm. Fornecimento e Assentamento. un 2</v>
          </cell>
        </row>
        <row r="33823">
          <cell r="A33823" t="str">
            <v>DR15.10.0064</v>
          </cell>
          <cell r="B33823" t="str">
            <v>Registro de gaveta chato de ferro fundido ductil, pintado interna e externamente com tinta betuminosa, com 2 flanges, inclusive fornecimento do material para junta (arruela de borracha, parafusos com porca) com diametro de 300mm. Fornecimento e assentamento. un 4</v>
          </cell>
        </row>
        <row r="33824">
          <cell r="A33824" t="str">
            <v>DR15.10.0068</v>
          </cell>
          <cell r="B33824" t="str">
            <v>Registro de gaveta oval com by pass de ferro fundido ductil classe 1,60MPa pintado interna e externamente com tinta betuminosa, com 2 flanges, inclusive fornecimento do material para junta (arruela de borracha, parafusos com porca) com diametro de 400mm. Fornecimento e assentamento. un 28</v>
          </cell>
        </row>
        <row r="33825">
          <cell r="A33825" t="str">
            <v>DR15.10.0100</v>
          </cell>
          <cell r="B33825" t="str">
            <v xml:space="preserve">Registro de gaveta chato de ferro fundido ductil, pintado interna e externamente com tinta betuminosa, com 2 bolsas, inclusive anel de borracha para tubos de PVC para agua, com diametro de 100mm. Fornecimento e assentamento. un </v>
          </cell>
        </row>
        <row r="33826">
          <cell r="A33826" t="str">
            <v>DR15.10.0150</v>
          </cell>
          <cell r="B33826" t="str">
            <v>Registro de gaveta de ferro fundido com flanges; inclusive fornecimento do material para junta de chumbo e parafusos, com diametro de 50mm. Assentamento, sem fornecimento. un</v>
          </cell>
        </row>
        <row r="33827">
          <cell r="A33827" t="str">
            <v>DR15.15.0050</v>
          </cell>
          <cell r="B33827" t="str">
            <v>Registro de gaveta de ferro fundido com flanges; inclusive fornecimento do material para junta de chumbo e parafusos, com diametro de 75mm. Assentamento, sem fornecimento. un</v>
          </cell>
        </row>
        <row r="33828">
          <cell r="A33828" t="str">
            <v>DR15.15.0053</v>
          </cell>
          <cell r="B33828" t="str">
            <v xml:space="preserve">Registro de gaveta de ferro fundido com flanges; inclusive fornecimento do material para junta de chumbo e parafusos, com diametro de 100mm. Assentamento, sem fornecimento. un </v>
          </cell>
        </row>
        <row r="33829">
          <cell r="A33829" t="str">
            <v>DR15.15.0056</v>
          </cell>
          <cell r="B33829" t="str">
            <v xml:space="preserve">Registro de gaveta de ferro fundido com flanges; inclusive fornecimento do material para junta de chumbo e parafusos, com diametro de 300mm. Assentamento, sem fornecimento. un </v>
          </cell>
        </row>
        <row r="33830">
          <cell r="A33830" t="str">
            <v>DR15.15.0065</v>
          </cell>
          <cell r="B33830" t="str">
            <v>Valvula angular de 90o em bronze para hidradante, modelo 207-A ou equivalente com adaptador Storz (cap e tampao) diametro 2 1/2" com rosca interna na entrada com 11 fios e externa na saida com 5 fios, inclusive conexoes e pecas. Fabricacao Niagara ou similar. Fornec</v>
          </cell>
        </row>
        <row r="33831">
          <cell r="A33831" t="str">
            <v>DR15.20.0050</v>
          </cell>
          <cell r="B33831" t="str">
            <v>Valvula borboleta com flanges, de ferro fundido ductil, serie AWWA, classe 1MPa, pintada interna e externamente com tinta Epoxi poliamida, com 2 flanges, inclusive fornecimento do material para junta (arruela de borracha, parafusos com porca), com diametro de 100mm. Fornecimento e assentamento. un 2</v>
          </cell>
        </row>
        <row r="33832">
          <cell r="A33832" t="str">
            <v>DR15.25.0050</v>
          </cell>
          <cell r="B33832" t="str">
            <v>Valvula borboleta com flanges, de ferro fundido ductil, serie AWWA, classe 1MPa, pintada interna e externamente com tinta Epoxi poliamida, com 2 flanges, inclusive fornecimento do material para junta (arruela de borracha, parafusos com porca), com diametro de 150mm. Fornecimento e assentamento. un 3</v>
          </cell>
        </row>
        <row r="33833">
          <cell r="A33833" t="str">
            <v>DR15.25.0053</v>
          </cell>
          <cell r="B33833" t="str">
            <v>Valvula borboleta com flanges, de ferro fundido ductil, serie AWWA, classe 1MPa, pintada interna e externamente com tinta Epoxi poliamida, com 2 flanges, inclusive fornecimento do material para junta (arruela de borracha, parafusos com porca), com diametro de 200mm. Fornecimento e assentamento. un 5</v>
          </cell>
        </row>
        <row r="33834">
          <cell r="A33834" t="str">
            <v>DR15.25.0056</v>
          </cell>
          <cell r="B33834" t="str">
            <v xml:space="preserve">Valvula borboleta com flanges, de ferro fundido ductil, serie AWWA, classe 1MPa, pintada interna e externamente com tinta Epoxi poliamida, com 2 flanges, inclusive fornecimento do material para junta (arruela de borracha, parafusos com porca), com diametro de 250mm. Fornecimento e assentamento. un </v>
          </cell>
        </row>
        <row r="33835">
          <cell r="A33835" t="str">
            <v>DR15.25.0059</v>
          </cell>
          <cell r="B33835" t="str">
            <v>Valvula borboleta com flanges, de ferro fundido ductil, serie AWWA, classe 1MPa, pintada interna e externamente com tinta Epoxi poliamida, com 2 flanges, inclusive fornecimento do material para junta (arruela de borracha, parafusos com porca), com diametro de 300mm. Fornecimento e assentamento. un 7</v>
          </cell>
        </row>
        <row r="33836">
          <cell r="A33836" t="str">
            <v>DR15.25.0062</v>
          </cell>
          <cell r="B33836" t="str">
            <v xml:space="preserve">Valvula redutora de pressao com roscas de ferro fundido ductil, classe 1MPa, com diametro de 1". Fornecimento e assentamento. un </v>
          </cell>
        </row>
        <row r="33837">
          <cell r="A33837" t="str">
            <v>DR15.30.0050</v>
          </cell>
          <cell r="B33837" t="str">
            <v>Valvula redutora de pressao com roscas de ferro fundido ductil, classe 1MPa, com diametro de 1 1/2". Fornecimento e assentamento. un 1</v>
          </cell>
        </row>
        <row r="33838">
          <cell r="A33838" t="str">
            <v>DR15.30.0056</v>
          </cell>
          <cell r="B33838" t="str">
            <v>Valvula redutora de pressao com roscas de ferro fundido ductil, classe 1MPa, com diametro de 2". Fornecimento e assentamento. un 1</v>
          </cell>
        </row>
        <row r="33839">
          <cell r="A33839" t="str">
            <v>DR15.30.0059</v>
          </cell>
          <cell r="B33839" t="str">
            <v>Valvula redutora de pressao com roscas de ferro fundido ductil, classe 1MPa, com diametro de 3". Fornecimento e assentamento. un 2</v>
          </cell>
        </row>
        <row r="33840">
          <cell r="A33840" t="str">
            <v>DR15.30.0062</v>
          </cell>
          <cell r="B33840" t="str">
            <v>Valvula redutora de pressao d'agua potavel, de 1 1/2", corpo e embolo em bronze ASTM-B62, fabricacao Pronil D'Inox, modelo CL-10, com pressao de entrada ate 10Kgf/cm2, conexoes roqueadas de 1 1/2", pressao de saida ajustavel externamente de 0,5 ate 5Kgf/cm2, com manometro inserido no</v>
          </cell>
        </row>
        <row r="33841">
          <cell r="A33841" t="str">
            <v>DR15.30.0100</v>
          </cell>
          <cell r="B33841" t="str">
            <v>Valvula redutora de pressao d'agua potavel, de 2", corpo e embolo em bronze ASTM-B62, fabricacao Pronil D'Inox, modelo CL-10, com pressao de entrada ate 10Kgf/cm2, conexoes roqueadas de 2", pressao de saida ajustavel externamente de 0,5 ate 5Kgf/cm2, com manometro inserido no corpo da va</v>
          </cell>
        </row>
        <row r="33842">
          <cell r="A33842" t="str">
            <v>DR15.30.0103</v>
          </cell>
          <cell r="B33842" t="str">
            <v>Valvula redutora de pressao d'agua potavel, de 3", corpo e embolo em bronze ASTM-B62, fabricacao Pronil D'Inox, modelo CL-10, com pressao de entrada ate 10Kgf/cm2, conexoes roqueadas de 3", pressao de saida ajustavel externamente de 0,5 ate 5Kgf/cm2, com manometro inserido no corpo da va</v>
          </cell>
        </row>
        <row r="33843">
          <cell r="A33843" t="str">
            <v>DR15.30.0109</v>
          </cell>
          <cell r="B33843" t="str">
            <v>Ventosa triplice com flange, de ferro fundido ductil, classe 1MPa, pintada interna e externamente com tinta Epoxi poliamida, inclusive fornecimento do material para junta (arruela de borracha, parafusos com porca), com diametro de 50mm. Fornecimento e assentamento. un 1</v>
          </cell>
        </row>
        <row r="33844">
          <cell r="A33844" t="str">
            <v>DR15.45.0050</v>
          </cell>
          <cell r="B33844" t="str">
            <v>Ventosa triplice com flange, de ferro fundido ductil, classe 1MPa, pintada interna e externamente com tinta Epoxi poliamida, inclusive fornecimento do material para junta (arruela de borracha, parafusos com porca), com diametro de 100mm. Fornecimento e assentamento. un 1</v>
          </cell>
        </row>
        <row r="33845">
          <cell r="A33845" t="str">
            <v>DR15.45.0056</v>
          </cell>
          <cell r="B33845" t="str">
            <v>Ventosa triplice com flange, de ferro fundido ductil, classe 1MPa, pintada interna e externamente com tinta Epoxi poliamida, inclusive fornecimento do material para junta (arruela de borracha, parafusos com porca), com diametro de 150mm. Fornecimento e assentamento. un 3</v>
          </cell>
        </row>
        <row r="33846">
          <cell r="A33846" t="str">
            <v>DR15.45.0059</v>
          </cell>
          <cell r="B33846" t="str">
            <v>Ventosa triplice com flange, de ferro fundido ductil, classe 1MPa, pintada interna e externamente com tinta Epoxi poliamida, inclusive fornecimento do material para junta (arruela de borracha, parafusos com porca), com diametro de 200mm. Fornecimento e assentamento. un 6</v>
          </cell>
        </row>
        <row r="33847">
          <cell r="A33847" t="str">
            <v>DR15.45.0062</v>
          </cell>
          <cell r="B33847" t="str">
            <v>Volante de ferro fundido ductil para registros e valvulas com diametro de 50mm, referencia no 34 Barbara ou similar. Fornecimento e assentamento. un</v>
          </cell>
        </row>
        <row r="33848">
          <cell r="A33848" t="str">
            <v>DR15.50.0050</v>
          </cell>
          <cell r="B33848" t="str">
            <v>Volante de ferro fundido ductil para registros e valvulas com diametro de 75mm, referencia no 35 Barbara ou similar. Fornecimento e assentamento. un</v>
          </cell>
        </row>
        <row r="33849">
          <cell r="A33849" t="str">
            <v>DR15.50.0053</v>
          </cell>
          <cell r="B33849" t="str">
            <v>Volante de ferro fundido ductil para registros e valvulas com diametro de 100mm, referencia no 36 Barbara ou similar. Fornecimento e assentamento. u</v>
          </cell>
        </row>
        <row r="33850">
          <cell r="A33850" t="str">
            <v>DR15.50.0056</v>
          </cell>
          <cell r="B33850" t="str">
            <v xml:space="preserve">Volante de ferro fundido ductil para registros e valvulas com diametro de 150mm e 200mm referencia no 36 Barbara ou similar. Fornecimento e assentamento. un </v>
          </cell>
        </row>
        <row r="33851">
          <cell r="A33851" t="str">
            <v>DR15.50.0059</v>
          </cell>
          <cell r="B33851" t="str">
            <v xml:space="preserve">Volante de ferro fundido ductil para registros e valvulas com diametro de 250mm e 300mm referencia no 21 Barbara ou similar. Fornecimento e assentamento. un </v>
          </cell>
        </row>
        <row r="33852">
          <cell r="A33852" t="str">
            <v>DR15.50.0062</v>
          </cell>
          <cell r="B33852" t="str">
            <v>Poco de visita de concreto armado de (1,00x1,00x1,40)m, para coletor de aguas pluviais de 0,40m a 0,50m de diametro, com paredes de 0,15m de espessura e base de 0,20m, sendo o concreto dosado para fck=11MPa e sendo a base revestida com argamassa de cim</v>
          </cell>
        </row>
        <row r="33853">
          <cell r="A33853" t="str">
            <v>DR19.05.0050</v>
          </cell>
          <cell r="B33853" t="str">
            <v>Poco de visita de blocos de concreto de (20x20x40)cm, com paredes de 0,20m de espessura, medindo internamente (1,20x1,20x1,40)m, utilizando no preenchimento dos vazios dos blocos, concreto para camada preparatoria, revestimento interno das paredes com argamassa de cimento e areia no traco 0,0444444444444444 em volum</v>
          </cell>
        </row>
        <row r="33854">
          <cell r="A33854" t="str">
            <v>DR19.10.0050</v>
          </cell>
          <cell r="B33854" t="str">
            <v>Poco de visita de blocos de concreto de (20x20x40)cm, com paredes de 0,20m de espessura, medindo internamente (1,30x1,30x1,40)m, utilizando no preenchimento dos vazios dos blocos, concreto para camada preparatoria, revestimento interno das paredes com argamassa de cimento e areia no traco 0,0444444444444444 em volum</v>
          </cell>
        </row>
        <row r="33855">
          <cell r="A33855" t="str">
            <v>DR19.10.0053</v>
          </cell>
          <cell r="B33855" t="str">
            <v>Poco de visita de blocos de concreto de (20x20x40)cm, com paredes de 0,20m de espessura, medindo internamente (1,40x1,40x1,50)m, utilizando no preenchimento dos vazios dos blocos, concreto para camada preparatoria, revestimento interno das paredes com argamassa de cimento e areia no traco 0,0444444444444444 em volum</v>
          </cell>
        </row>
        <row r="33856">
          <cell r="A33856" t="str">
            <v>DR19.10.0056</v>
          </cell>
          <cell r="B33856" t="str">
            <v>Poco de visita de blocos de concreto de (20x20x40)cm, com parede de 0,20m de espessura, medindo internamente (1,50x1,50x1,60)m, utilizando no preenchimento dos vazios dos blocos, concreto para camada preparatoria, revestimento interno das paredes com argamassa de cimento e areia no traco 0,0444444444444444 em volum</v>
          </cell>
        </row>
        <row r="33857">
          <cell r="A33857" t="str">
            <v>DR19.10.0059</v>
          </cell>
          <cell r="B33857" t="str">
            <v>Poco de visita de blocos de concreto de (20x20x40)cm, com parede de 0,20m de espessura, medindo internamente (1,70x1,70x1,80)m, utilizando no preenchimento dos vazios dos blocos, concreto para camada preparatoria, revestimento interno das paredes com argamassa de cimento e areia no traco 0,0444444444444444 em volum</v>
          </cell>
        </row>
        <row r="33858">
          <cell r="A33858" t="str">
            <v>DR19.10.0065</v>
          </cell>
          <cell r="B33858" t="str">
            <v>Poco de visita de blocos de concreto de (20x20x40)cm, com parede de 0,20m de espessura, medindo internamente (2,00x2,00x2,10)m, utilizando no preenchimento dos vazios dos blocos, concreto para camada preparatoria, revestimento interno das paredes com argamassa de cimento e areia no traco 0,0444444444444444 em volum</v>
          </cell>
        </row>
        <row r="33859">
          <cell r="A33859" t="str">
            <v>DR19.10.0068</v>
          </cell>
          <cell r="B33859" t="str">
            <v>Poco de visita de blocos de concreto de (20x20x40)cm, com parede de 0,20m de espessura, medindo internamente (2,50x2,50x2,60)m, utilizando no preenchimento dos vazios dos blocos, concreto para camada preparatoria, revestimento interno das paredes com argamassa de cimento e areia no traco 0,0444444444444444 em volum</v>
          </cell>
        </row>
        <row r="33860">
          <cell r="A33860" t="str">
            <v>DR19.10.0072</v>
          </cell>
          <cell r="B33860" t="str">
            <v>Poco de visita para coletor de esgoto sanitario, em aneis de concreto pre-moldado, diametro 600mm, profundidade util de 0,80m, conforme as especificacoes da CEDAE; exclusive tampao de ferro fundido.(desonerado) un</v>
          </cell>
        </row>
        <row r="33861">
          <cell r="A33861" t="str">
            <v>DR19.15.0050</v>
          </cell>
          <cell r="B33861" t="str">
            <v>Poco de visita para coletor de esgoto sanitario, em aneis de concreto pre-moldado, diametro 600mm, profundidade util de 1,00m, conforme as especificacoes da CEDAE, inclusive o fornecimento de degraus de ferro fundido; exclusive o tampao de ferro fundido.(desonerado) un</v>
          </cell>
        </row>
        <row r="33862">
          <cell r="A33862" t="str">
            <v>DR19.15.0053</v>
          </cell>
          <cell r="B33862" t="str">
            <v xml:space="preserve">Poco de visita para coletor de esgoto sanitario, em aneis de concreto pre-moldado, diametro 1100mm, com capoeira e chamine de diametro 600mm, profundidade util de 1,05m, conforme as especificacoes da CEDAE, inclusive degraus de ferro fundido; exclusive o tampao de ferro fundido.(desonerado) un </v>
          </cell>
        </row>
        <row r="33863">
          <cell r="A33863" t="str">
            <v>DR19.15.0056</v>
          </cell>
          <cell r="B33863" t="str">
            <v xml:space="preserve">Poco de visita para coletor de esgoto sanitario, em aneis de concreto pre-moldado, diametro 1100mm, com capoeira e chamine de diametro 600mm, profundidade util de 1,20m, conforme as especificacoes da CEDAE, inclusive degraus de ferro fundido; exclusive tampao de ferro fundido.(desonerado) un </v>
          </cell>
        </row>
        <row r="33864">
          <cell r="A33864" t="str">
            <v>DR19.15.0059</v>
          </cell>
          <cell r="B33864" t="str">
            <v xml:space="preserve">Poco de visita para coletor de esgoto sanitario, em aneis de concreto pre-moldado, diametro 1100mm, sem chamine, profundidade util de 1,40m, conforme as especificacoes da CEDAE, inclusive degraus de ferro fundido; exclusive tampao de ferro fundido.(desonerado) un </v>
          </cell>
        </row>
        <row r="33865">
          <cell r="A33865" t="str">
            <v>DR19.15.0062</v>
          </cell>
          <cell r="B33865" t="str">
            <v>Poco de visita para coletor de esgoto sanitario, em aneis de concreto pre-moldado, diametro 1100mm, com capoeira e chamine de diametro 600mm, profundidade util de 1,50m, conforme as especificacoes da CEDAE, inclusive degraus de ferro fundido; exclusive tampao de ferro fundido.(desonerado) un 1</v>
          </cell>
        </row>
        <row r="33866">
          <cell r="A33866" t="str">
            <v>DR19.15.0065</v>
          </cell>
          <cell r="B33866" t="str">
            <v>Poco de visita para coletor de esgoto sanitario, em aneis de concreto pre-moldado, diametro 1100mm, com capoeira e chamine de diametro 600mm, profundidade util de 1,60m, conforme as especificacoes da CEDAE, inclusive degraus de ferro fundido; exclusive o tampao de ferro fundido.(desonerado) un 1</v>
          </cell>
        </row>
        <row r="33867">
          <cell r="A33867" t="str">
            <v>DR19.15.0068</v>
          </cell>
          <cell r="B33867" t="str">
            <v xml:space="preserve">Poco de visita para coletor de esgoto sanitario, em aneis de concreto pre-moldado, diametro 1100mm, sem chamine, profundidade util de 1,70m, conforme as especificacoes da CEDAE, inclusive degraus de ferro fundido; exclusive tampao de ferro fundido.(desonerado) un </v>
          </cell>
        </row>
        <row r="33868">
          <cell r="A33868" t="str">
            <v>DR19.15.0071</v>
          </cell>
          <cell r="B33868" t="str">
            <v>Poco de visita para coletor de esgoto sanitario, em aneis de concreto pre-moldado, diametro 1100mm, com capoeira e chamine de diametro 600mm, profundidade util de 2,00m, conforme as especificacoes da CEDAE, inclusive degraus de ferro fundido; exclusive tampao de ferro fundido.(desonerado) un 1</v>
          </cell>
        </row>
        <row r="33869">
          <cell r="A33869" t="str">
            <v>DR19.15.0074</v>
          </cell>
          <cell r="B33869" t="str">
            <v>Poco de visita para coletor de esgoto sanitario, em aneis de concreto pre-moldado, diametro 1100mm, com capoeira e chamine de diametro 600mm, profundidade util de 2,30m, conforme as especificacoes da CEDAE, inclusive degraus de ferro fundido; exclusive tampao de ferro fundido.(desonerado) un 1</v>
          </cell>
        </row>
        <row r="33870">
          <cell r="A33870" t="str">
            <v>DR19.15.0077</v>
          </cell>
          <cell r="B33870" t="str">
            <v>Poco de visita para coletor de esgoto sanitario, em aneis de concreto pre-moldado, diametro 1100mm, com capoeira e chamine de diametro 600mm, profundidade util de 2,60m, conforme as especificacoes da CEDAE, inclusive degraus de ferro fundido; exclusive tampao de ferro fundido.(desonerado) un 1</v>
          </cell>
        </row>
        <row r="33871">
          <cell r="A33871" t="str">
            <v>DR19.15.0080</v>
          </cell>
          <cell r="B33871" t="str">
            <v>Poco de visita para coletor de esgoto sanitario, em aneis de concreto pre-moldado, diametro 1100mm, com capoeira e chamine de diametro 600mm, profundidade util de 3,20m, conforme as especificacoes da CEDAE, inclusive degraus de ferro fundido; exclusive tampao de ferro fundido.(desonerado) un 2</v>
          </cell>
        </row>
        <row r="33872">
          <cell r="A33872" t="str">
            <v>DR19.15.0083</v>
          </cell>
          <cell r="B33872" t="str">
            <v xml:space="preserve">Poco de visita para coletor de esgoto sanitario, em aneis de concreto pre-moldado, diametro 1100mm, com capoeira e chamine de diametro 600mm, profundidade util de 3,50m, conforme as especificacoes da CEDAE, inclusive degraus de ferro fundido; exclusive tampao de ferro fundido.(desonerado) un </v>
          </cell>
        </row>
        <row r="33873">
          <cell r="A33873" t="str">
            <v>DR19.15.0086</v>
          </cell>
          <cell r="B33873" t="str">
            <v>Poco de visita para coletor de esgoto sanitario, em aneis de concreto pre-moldado, diametro 1100mm, com capoeira e chamine de diametro 600mm, profundidade util de 3,80m, conforme as especificacoes da CEDAE, inclusive degraus de ferro fundido; exclusive tampao de ferro fundido.(desonerado) un 2</v>
          </cell>
        </row>
        <row r="33874">
          <cell r="A33874" t="str">
            <v>DR19.15.0089</v>
          </cell>
          <cell r="B33874" t="str">
            <v>Poco de visita para coletor de esgoto sanitario, em aneis de concreto pre-moldado, diametro 1100mm, com capoeira e chamine de diametro 600mm, profundidade util de 4,10m, conforme as especificacoes da CEDAE, inclusive degraus de ferro fundido; exclusive tampao de ferro fundido.(desonerado) un 2</v>
          </cell>
        </row>
        <row r="33875">
          <cell r="A33875" t="str">
            <v>DR19.15.0092</v>
          </cell>
          <cell r="B33875" t="str">
            <v>Poco de visita para coletor de esgoto sanitario, em aneis de concreto pre-moldado, diametro 1100mm, com capoeira e chamine de diametro 600mm, profundidade util de 4,40m, conforme as especificacoes da CEDAE, inclusive degraus de ferro fundido; exclusive tampao de ferro fundido.(desonerado) un 2</v>
          </cell>
        </row>
        <row r="33876">
          <cell r="A33876" t="str">
            <v>DR19.15.0095</v>
          </cell>
          <cell r="B33876" t="str">
            <v>Poco de visita para coletor de esgoto sanitario, em aneis de concreto pre-moldado, diametro 1100mm, com capoeira e chamine de diametro 600mm, profundidade util de 4,70m, conforme as especificacoes da CEDAE, inclusive degraus de ferro fundido; exclusive tampao de ferro fundido.(desonerado) un 3</v>
          </cell>
        </row>
        <row r="33877">
          <cell r="A33877" t="str">
            <v>DR19.15.0098</v>
          </cell>
          <cell r="B33877" t="str">
            <v>Poco de visita para coletor de esgoto sanitario, em aneis de concreto pre-moldado, diametro 1100mm, com capoeira e chamine de diametro 600mm, profundidade util de 5,00m, conforme as especificacoes da CEDAE, inclusive degraus de ferro fundido; exclusive tampao de ferro fundido.(desonerado) un 3</v>
          </cell>
        </row>
        <row r="33878">
          <cell r="A33878" t="str">
            <v>DR19.15.0101</v>
          </cell>
          <cell r="B33878" t="str">
            <v>Fornecimento e assentamento de anel de concreto armado pre-moldado para pocos de visita de esgotos sanitarios, segundo especificacoes da CEDAE, medindo (0,60x0,15x0,05)m, com argamassa de cimento e areia no traco 0,0444444444444444 inclusive degraus de ferro fundido; exclusive escavacao e reaterro.(desonerado) un</v>
          </cell>
        </row>
        <row r="33879">
          <cell r="A33879" t="str">
            <v>DR19.15.0200</v>
          </cell>
          <cell r="B33879" t="str">
            <v xml:space="preserve">Fornecimento e assentamento de anel de concreto armado pre-moldado para pocos de visita de esgotos sanitarios, segundo especificacoes da CEDAE, medindo (0,60x0,30x0,05)m, com argamassa de cimento e areia no traco 0,0444444444444444 inclusive degraus de ferro fundido; exclusive escavacao e reaterro.(desonerado) un </v>
          </cell>
        </row>
        <row r="33880">
          <cell r="A33880" t="str">
            <v>DR19.15.0203</v>
          </cell>
          <cell r="B33880" t="str">
            <v>Fornecimento e assentamento de anel de concreto armado pre-moldado para pocos de visita de esgotos sanitarios, segundo especificacoes da CEDAE, medindo (0,60x0,075x0,05)m, com argamassa de cimento e areia no traco 0,0444444444444444 inclusive degraus de ferro fundido; exclusive escavacao e reaterro.(desonerado) un</v>
          </cell>
        </row>
        <row r="33881">
          <cell r="A33881" t="str">
            <v>DR19.15.0209</v>
          </cell>
          <cell r="B33881" t="str">
            <v>Poco de visita em concreto armado para profundidades de 3 a 5,00m para coletores de esgoto sanitario de diametro de 0,8 a 1,00m, inclusive chamine de acesso de tampao de ferro fundido.(desonerado) un 5</v>
          </cell>
        </row>
        <row r="33882">
          <cell r="A33882" t="str">
            <v>DR19.20.0500</v>
          </cell>
          <cell r="B33882" t="str">
            <v>Poco de visita de concreto armado de (1,00x1,00x1,40)m, para coletor de aguas pluviais de 0,40m a 0,50m de diametro, com paredes de 0,15m de espessura e base de 0,20m, sendo o concreto dosado para fck=11MPa e sendo a base revestida com argamassa de cim</v>
          </cell>
        </row>
        <row r="33883">
          <cell r="A33883" t="str">
            <v>DR20.05.0050</v>
          </cell>
          <cell r="B33883" t="str">
            <v>Poco de visita de blocos de concreto de (20x20x40)cm, com paredes de 0,20m de espessura, medindo internamente (1,20x1,20x1,40)m, utilizando no preenchimento dos vazios dos blocos, concreto para camada preparatoria, revestimento interno das paredes com argamassa de cimento e areia no traco 0,0444444444444444 em volum</v>
          </cell>
        </row>
        <row r="33884">
          <cell r="A33884" t="str">
            <v>DR20.10.0050</v>
          </cell>
          <cell r="B33884" t="str">
            <v>Poco de visita de blocos de concreto de (20x20x40)cm, com paredes de 0,20m de espessura, medindo internamente (1,30x1,30x1,40)m, utilizando no preenchimento dos vazios dos blocos, concreto para camada preparatoria, revestimento interno das paredes com argamassa de cimento e areia no traco 0,0444444444444444 em volum</v>
          </cell>
        </row>
        <row r="33885">
          <cell r="A33885" t="str">
            <v>DR20.10.0053</v>
          </cell>
          <cell r="B33885" t="str">
            <v>Poco de visita de blocos de concreto de (20x20x40)cm, com paredes de 0,20m de espessura, medindo internamente (1,40x1,40x1,50)m, utilizando no preenchimento dos vazios dos blocos, concreto para camada preparatoria, revestimento interno das paredes com argamassa de cimento e areia no traco 0,0444444444444444 em volum</v>
          </cell>
        </row>
        <row r="33886">
          <cell r="A33886" t="str">
            <v>DR20.10.0056</v>
          </cell>
          <cell r="B33886" t="str">
            <v>Poco de visita de blocos de concreto de (20x20x40)cm, com parede de 0,20m de espessura, medindo internamente (1,50x1,50x1,60)m, utilizando no preenchimento dos vazios dos blocos, concreto para camada preparatoria, revestimento interno das paredes com argamassa de cimento e areia no traco 0,0444444444444444 em volum</v>
          </cell>
        </row>
        <row r="33887">
          <cell r="A33887" t="str">
            <v>DR20.10.0059</v>
          </cell>
          <cell r="B33887" t="str">
            <v>Poco de visita de blocos de concreto de (20x20x40)cm, com parede de 0,20m de espessura, medindo internamente (1,70x1,70x1,80)m, utilizando no preenchimento dos vazios dos blocos, concreto para camada preparatoria, revestimento interno das paredes com argamassa de cimento e areia no traco 0,0444444444444444 em volum</v>
          </cell>
        </row>
        <row r="33888">
          <cell r="A33888" t="str">
            <v>DR20.10.0065</v>
          </cell>
          <cell r="B33888" t="str">
            <v>Poco de visita de blocos de concreto de (20x20x40)cm, com parede de 0,20m de espessura, medindo internamente (2,00x2,00x2,10)m, utilizando no preenchimento dos vazios dos blocos, concreto para camada preparatoria, revestimento interno das paredes com argamassa de cimento e areia no traco 0,0444444444444444 em volum</v>
          </cell>
        </row>
        <row r="33889">
          <cell r="A33889" t="str">
            <v>DR20.10.0068</v>
          </cell>
          <cell r="B33889" t="str">
            <v>Poco de visita de blocos de concreto de (20x20x40)cm, com parede de 0,20m de espessura, medindo internamente (2,50x2,50x2,60)m, utilizando no preenchimento dos vazios dos blocos, concreto para camada preparatoria, revestimento interno das paredes com argamassa de cimento e areia no traco 0,0444444444444444 em volum</v>
          </cell>
        </row>
        <row r="33890">
          <cell r="A33890" t="str">
            <v>DR20.10.0072</v>
          </cell>
          <cell r="B33890" t="str">
            <v xml:space="preserve">Poco de visita para coletor de esgoto sanitario, em aneis de concreto pre-moldado, diametro 600mm, profundidade util de 0,80m, conforme as especificacoes da CEDAE; exclusive tampao de ferro fundido. un </v>
          </cell>
        </row>
        <row r="33891">
          <cell r="A33891" t="str">
            <v>DR20.15.0050</v>
          </cell>
          <cell r="B33891" t="str">
            <v xml:space="preserve">Poco de visita para coletor de esgoto sanitario, em aneis de concreto pre-moldado, diametro 600mm, profundidade util de 1,00m, conforme as especificacoes da CEDAE, inclusive o fornecimento de degraus de ferro fundido; exclusive o tampao de ferro fundido. un </v>
          </cell>
        </row>
        <row r="33892">
          <cell r="A33892" t="str">
            <v>DR20.15.0053</v>
          </cell>
          <cell r="B33892" t="str">
            <v>Poco de visita para coletor de esgoto sanitario, em aneis de concreto pre-moldado, diametro 1100mm, com capoeira e chamine de diametro 600mm, profundidade util de 1,05m, conforme as especificacoes da CEDAE, inclusive degraus de ferro fundido; exclusive o tampao de ferro fundido. un</v>
          </cell>
        </row>
        <row r="33893">
          <cell r="A33893" t="str">
            <v>DR20.15.0056</v>
          </cell>
          <cell r="B33893" t="str">
            <v>Poco de visita para coletor de esgoto sanitario, em aneis de concreto pre-moldado, diametro 1100mm, com capoeira e chamine de diametro 600mm, profundidade util de 1,20m, conforme as especificacoes da CEDAE, inclusive degraus de ferro fundido; exclusive tampao de ferro fundido. un 1</v>
          </cell>
        </row>
        <row r="33894">
          <cell r="A33894" t="str">
            <v>DR20.15.0059</v>
          </cell>
          <cell r="B33894" t="str">
            <v>Poco de visita para coletor de esgoto sanitario, em aneis de concreto pre-moldado, diametro 1100mm, sem chamine, profundidade util de 1,40m, conforme as especificacoes da CEDAE, inclusive degraus de ferro fundido; exclusive tampao de ferro fundido. un 1</v>
          </cell>
        </row>
        <row r="33895">
          <cell r="A33895" t="str">
            <v>DR20.15.0062</v>
          </cell>
          <cell r="B33895" t="str">
            <v>Poco de visita para coletor de esgoto sanitario, em aneis de concreto pre-moldado, diametro 1100mm, com capoeira e chamine de diametro 600mm, profundidade util de 1,50m, conforme as especificacoes da CEDAE, inclusive degraus de ferro fundido; exclusive tampao de ferro fundido. un 1</v>
          </cell>
        </row>
        <row r="33896">
          <cell r="A33896" t="str">
            <v>DR20.15.0065</v>
          </cell>
          <cell r="B33896" t="str">
            <v>Poco de visita para coletor de esgoto sanitario, em aneis de concreto pre-moldado, diametro 1100mm, com capoeira e chamine de diametro 600mm, profundidade util de 1,60m, conforme as especificacoes da CEDAE, inclusive degraus de ferro fundido; exclusive o tampao de ferro fundido. un 1</v>
          </cell>
        </row>
        <row r="33897">
          <cell r="A33897" t="str">
            <v>DR20.15.0068</v>
          </cell>
          <cell r="B33897" t="str">
            <v>Poco de visita para coletor de esgoto sanitario, em aneis de concreto pre-moldado, diametro 1100mm, sem chamine, profundidade util de 1,70m, conforme as especificacoes da CEDAE, inclusive degraus de ferro fundido; exclusive tampao de ferro fundido. un 1</v>
          </cell>
        </row>
        <row r="33898">
          <cell r="A33898" t="str">
            <v>DR20.15.0071</v>
          </cell>
          <cell r="B33898" t="str">
            <v>Poco de visita para coletor de esgoto sanitario, em aneis de concreto pre-moldado, diametro 1100mm, com capoeira e chamine de diametro 600mm, profundidade util de 2,00m, conforme as especificacoes da CEDAE, inclusive degraus de ferro fundido; exclusive tampao de ferro fundido. un 1</v>
          </cell>
        </row>
        <row r="33899">
          <cell r="A33899" t="str">
            <v>DR20.15.0074</v>
          </cell>
          <cell r="B33899" t="str">
            <v>Poco de visita para coletor de esgoto sanitario, em aneis de concreto pre-moldado, diametro 1100mm, com capoeira e chamine de diametro 600mm, profundidade util de 2,30m, conforme as especificacoes da CEDAE, inclusive degraus de ferro fundido; exclusive tampao de ferro fundido. un 1</v>
          </cell>
        </row>
        <row r="33900">
          <cell r="A33900" t="str">
            <v>DR20.15.0077</v>
          </cell>
          <cell r="B33900" t="str">
            <v>Poco de visita para coletor de esgoto sanitario, em aneis de concreto pre-moldado, diametro 1100mm, com capoeira e chamine de diametro 600mm, profundidade util de 2,60m, conforme as especificacoes da CEDAE, inclusive degraus de ferro fundido; exclusive tampao de ferro fundido. un 1</v>
          </cell>
        </row>
        <row r="33901">
          <cell r="A33901" t="str">
            <v>DR20.15.0080</v>
          </cell>
          <cell r="B33901" t="str">
            <v>Poco de visita para coletor de esgoto sanitario, em aneis de concreto pre-moldado, diametro 1100mm, com capoeira e chamine de diametro 600mm, profundidade util de 3,20m, conforme as especificacoes da CEDAE, inclusive degraus de ferro fundido; exclusive tampao de ferro fundido. un 2</v>
          </cell>
        </row>
        <row r="33902">
          <cell r="A33902" t="str">
            <v>DR20.15.0083</v>
          </cell>
          <cell r="B33902" t="str">
            <v xml:space="preserve">Poco de visita para coletor de esgoto sanitario, em aneis de concreto pre-moldado, diametro 1100mm, com capoeira e chamine de diametro 600mm, profundidade util de 3,50m, conforme as especificacoes da CEDAE, inclusive degraus de ferro fundido; exclusive tampao de ferro fundido. un </v>
          </cell>
        </row>
        <row r="33903">
          <cell r="A33903" t="str">
            <v>DR20.15.0086</v>
          </cell>
          <cell r="B33903" t="str">
            <v xml:space="preserve">Poco de visita para coletor de esgoto sanitario, em aneis de concreto pre-moldado, diametro 1100mm, com capoeira e chamine de diametro 600mm, profundidade util de 3,80m, conforme as especificacoes da CEDAE, inclusive degraus de ferro fundido; exclusive tampao de ferro fundido. un </v>
          </cell>
        </row>
        <row r="33904">
          <cell r="A33904" t="str">
            <v>DR20.15.0089</v>
          </cell>
          <cell r="B33904" t="str">
            <v>Poco de visita para coletor de esgoto sanitario, em aneis de concreto pre-moldado, diametro 1100mm, com capoeira e chamine de diametro 600mm, profundidade util de 4,10m, conforme as especificacoes da CEDAE, inclusive degraus de ferro fundido; exclusive tampao de ferro fundido. un 2</v>
          </cell>
        </row>
        <row r="33905">
          <cell r="A33905" t="str">
            <v>DR20.15.0092</v>
          </cell>
          <cell r="B33905" t="str">
            <v xml:space="preserve">Poco de visita para coletor de esgoto sanitario, em aneis de concreto pre-moldado, diametro 1100mm, com capoeira e chamine de diametro 600mm, profundidade util de 4,40m, conforme as especificacoes da CEDAE, inclusive degraus de ferro fundido; exclusive tampao de ferro fundido. un </v>
          </cell>
        </row>
        <row r="33906">
          <cell r="A33906" t="str">
            <v>DR20.15.0095</v>
          </cell>
          <cell r="B33906" t="str">
            <v>Poco de visita para coletor de esgoto sanitario, em aneis de concreto pre-moldado, diametro 1100mm, com capoeira e chamine de diametro 600mm, profundidade util de 4,70m, conforme as especificacoes da CEDAE, inclusive degraus de ferro fundido; exclusive tampao de ferro fundido. un 3</v>
          </cell>
        </row>
        <row r="33907">
          <cell r="A33907" t="str">
            <v>DR20.15.0098</v>
          </cell>
          <cell r="B33907" t="str">
            <v>Poco de visita para coletor de esgoto sanitario, em aneis de concreto pre-moldado, diametro 1100mm, com capoeira e chamine de diametro 600mm, profundidade util de 5,00m, conforme as especificacoes da CEDAE, inclusive degraus de ferro fundido; exclusive tampao de ferro fundido. un 3</v>
          </cell>
        </row>
        <row r="33908">
          <cell r="A33908" t="str">
            <v>DR20.15.0101</v>
          </cell>
          <cell r="B33908" t="str">
            <v>Fornecimento e assentamento de anel de concreto armado pre-moldado para pocos de visita de esgotos sanitarios, segundo especificacoes da CEDAE, medindo (0,60x0,15x0,05)m, com argamassa de cimento e areia no traco 0,0444444444444444 inclusive degraus de ferro fundido; exclusive escavacao e reaterro. un</v>
          </cell>
        </row>
        <row r="33909">
          <cell r="A33909" t="str">
            <v>DR20.15.0200</v>
          </cell>
          <cell r="B33909" t="str">
            <v xml:space="preserve">Fornecimento e assentamento de anel de concreto armado pre-moldado para pocos de visita de esgotos sanitarios, segundo especificacoes da CEDAE, medindo (0,60x0,30x0,05)m, com argamassa de cimento e areia no traco 0,0444444444444444 inclusive degraus de ferro fundido; exclusive escavacao e reaterro. un </v>
          </cell>
        </row>
        <row r="33910">
          <cell r="A33910" t="str">
            <v>DR20.15.0203</v>
          </cell>
          <cell r="B33910" t="str">
            <v>Fornecimento e assentamento de anel de concreto armado pre-moldado para pocos de visita de esgotos sanitarios, segundo especificacoes da CEDAE, medindo (0,60x0,075x0,05)m, com argamassa de cimento e areia no traco 0,0444444444444444 inclusive degraus de ferro fundido; exclusive escavacao e reaterro. un</v>
          </cell>
        </row>
        <row r="33911">
          <cell r="A33911" t="str">
            <v>DR20.15.0209</v>
          </cell>
          <cell r="B33911" t="str">
            <v>Poco de visita em concreto armado para profundidades de 3 a 5,00m para coletores de esgoto sanitario de diametro de 0,8 a 1,00m, inclusive chamine de acesso de tampao de ferro fundido. un 5</v>
          </cell>
        </row>
        <row r="33912">
          <cell r="A33912" t="str">
            <v>DR20.20.0500</v>
          </cell>
          <cell r="B33912" t="str">
            <v>Caixa de passagem de alvenaria de tijolo macico (5,5x9,5x19,5)cm, em paredes de meia vez (0,10m), de (0,40x0,40x0,60)m, sem tampa em concreto armado, utilizando argamassa de cimento e areia no traco 0,0444444444444444 em volume, com fundo em concreto simples provido de calha interna, sendo as p</v>
          </cell>
        </row>
        <row r="33913">
          <cell r="A33913" t="str">
            <v>DR29.05.0050</v>
          </cell>
          <cell r="B33913" t="str">
            <v>Caixa de passagem de alvenaria de bloco de concreto prensado (15x20x40)cm, com vazios preenchidos de concreto simples para camadas preparatorias (180kg de cimento/m3), em paredes de meia vez (0,15m), de (0,60x0,60x0,80)m, sem tampa utilizando argamassa de cimento e areia no traco 0,0444444444444444 em volum</v>
          </cell>
        </row>
        <row r="33914">
          <cell r="A33914" t="str">
            <v>DR29.05.0100</v>
          </cell>
          <cell r="B33914" t="str">
            <v xml:space="preserve">Caixa para registro, de alvenaria de tijolo macico (7x10x20)cm, em paredes de meia vez (0,10m), de (0,28x0,28x0,50)m, com tampa de concreto com 0,10m de espessura minima, utilizando argamassa de cimento e areia, no traco 1:4.(desonerado) un </v>
          </cell>
        </row>
        <row r="33915">
          <cell r="A33915" t="str">
            <v>DR29.10.0050</v>
          </cell>
          <cell r="B33915" t="str">
            <v>Caixa para registro, de alvenaria de tijolo macico (7x10x20)cm, em paredes de meia vez (0,10m), de (0,30x0,30x0,50)m, com tampa de concreto com 0,10m de espessura minima, utilizando argamassa de cimento e areia no traco 0,0444444444444444 em volume, sendo as paredes revestidas internamente com a</v>
          </cell>
        </row>
        <row r="33916">
          <cell r="A33916" t="str">
            <v>DR29.10.0053</v>
          </cell>
          <cell r="B33916" t="str">
            <v>Caixa para registro, de alvenaria de tijolo macico (7x10x20)cm, em paredes de meia vez (0,10m), de (0,50x0,50x0,70)m, com tampa de concreto com 0,10m de espessura minima, utilizando argamassa de cimento e areia no traco 0,0444444444444444 em volume, sendo as paredes revestidas internamente com a</v>
          </cell>
        </row>
        <row r="33917">
          <cell r="A33917" t="str">
            <v>DR29.10.0056</v>
          </cell>
          <cell r="B33917" t="str">
            <v>Caixa para registro, de alvenaria de tijolo macico (7x10x20)cm, em paredes de meia vez (0,10m), de (0,40x0,40x0,50)m, com tampa de concreto com 0,10m de espessura minima, utilizando argamassa de cimento e areia no traco 0,0444444444444444 em volume, sendo as paredes revestidas internamente com a</v>
          </cell>
        </row>
        <row r="33918">
          <cell r="A33918" t="str">
            <v>DR29.10.0059</v>
          </cell>
          <cell r="B33918" t="str">
            <v>Caixa de concreto pre-moldado, medindo (30x30x20)cm com tampao para registro de incendio de (30x40)cm. Fornecimento.(desonerado) un</v>
          </cell>
        </row>
        <row r="33919">
          <cell r="A33919" t="str">
            <v>DR29.10.0100</v>
          </cell>
          <cell r="B33919" t="str">
            <v>Caixa de ralo, de alvenaria de tijolo macico (7x10x20)cm em paredes de uma vez (0,20m), de (0,40x1,00x1,00)m, utilizando argamassa de cimento e areia no traco 0,0444444444444444 em volume, sendo as paredes revestidas internamente com a mesma argamassa, com base de 0,20m de concreto dosad</v>
          </cell>
        </row>
        <row r="33920">
          <cell r="A33920" t="str">
            <v>DR29.15.0050</v>
          </cell>
          <cell r="B33920" t="str">
            <v>Caixa de ralo, de alvenaria de tijolo macico (7x10x20)cm, em paredes de uma vez (0,20m), de (0,90x1,20x1,50) (medidas externas), utilizando argamassa de cimento e areia no traco 0,0444444444444444 em volume, sendo as paredes revestidas internamente com a mesma argamassa, com base de concreto simples (fck=1</v>
          </cell>
        </row>
        <row r="33921">
          <cell r="A33921" t="str">
            <v>DR29.15.0053</v>
          </cell>
          <cell r="B33921" t="str">
            <v>Caixa de ralo, de blocos de concreto prensado (15x20x40)cm, com vazios preenchidos de concreto simples para camadas preparatorias (180Kg de cimento/m3), em paredes de 42767 vez (0,15m), de (0,30x0,90x0,90)m, para aguas pluviais, utilizando argamassa de cimento e areia no traco 0,0444444444444444 em volume, se</v>
          </cell>
        </row>
        <row r="33922">
          <cell r="A33922" t="str">
            <v>DR29.15.0100</v>
          </cell>
          <cell r="B33922" t="str">
            <v>Caixa de ralo, de blocos de concreto prensado (15x20x40)cm, com vazios preenchidos de concreto simples para camadas preparatorias (180kg de cimento/m3), em paredes de meia vez (0,15m), de (0,30x0,90x0,90)m, para aguas pluviais, utilizando argamassa de cimento e areia no traco 0,0444444444444444 em volume, se</v>
          </cell>
        </row>
        <row r="33923">
          <cell r="A33923" t="str">
            <v>DR29.15.0103</v>
          </cell>
          <cell r="B33923" t="str">
            <v>Caixa de ralo em concreto pre-moldado, com parede de 0,06m, nas dimensoes internas de (0,30x0,90x0,90)m, para aguas pluviais, com base em concreto simples (fck=11 Mpa), preenchimento da periferia da grelha em concreto simples (fck=15 Mpa), rejunte da bolsa do tubo e do pescoco da</v>
          </cell>
        </row>
        <row r="33924">
          <cell r="A33924" t="str">
            <v>DR29.15.0200</v>
          </cell>
          <cell r="B33924" t="str">
            <v>Caixa de inspecao para coletor de esgoto sanitario em aneis de concreto pre-moldado de 0,70m de profundidade, conforme especificacoes da CEDAE, inclusive fornecimento de tampao completo de ferro fundido de 0,60m de diametro, degraus de ferro fundido, rejuntamento dos aneis e revestimento liso de</v>
          </cell>
        </row>
        <row r="33925">
          <cell r="A33925" t="str">
            <v>DR29.20.0050</v>
          </cell>
          <cell r="B33925" t="str">
            <v>Caixa de inspecao para coletor de esgoto sanitario em aneis de concreto pre-moldado de 0,75m de profundidade, conforme especificacoes da CEDAE, inclusive fornecimento de tampao completo de ferro fundido de 0,60m de diametro, degraus de ferro fundido, rejuntamento dos aneis e revestimento liso de</v>
          </cell>
        </row>
        <row r="33926">
          <cell r="A33926" t="str">
            <v>DR29.20.0053</v>
          </cell>
          <cell r="B33926" t="str">
            <v>Caixa de inspecao para coletor de esgoto sanitario em aneis de concreto pre-moldado de 1,00m de profundidade, conforme especificacoes da CEDAE, inclusive fornecimento de tampao completo de ferro fundido de 0,60m de diametro, degraus de ferro fundido, rejuntamento dos aneis e revestimento liso de</v>
          </cell>
        </row>
        <row r="33927">
          <cell r="A33927" t="str">
            <v>DR29.20.0056</v>
          </cell>
          <cell r="B33927" t="str">
            <v>Caixa de passagem de alvenaria de tijolo macico (5,5x9,5x19,5)cm, em paredes de meia vez (0,10m), de (0,40x0,40x0,60)m, sem tampa em concreto armado, utilizando argamassa de cimento e areia no traco 0,0444444444444444 em volume, com fundo em concreto simples provido de calha interna, sendo as p</v>
          </cell>
        </row>
        <row r="33928">
          <cell r="A33928" t="str">
            <v>DR30.05.0050</v>
          </cell>
          <cell r="B33928" t="str">
            <v>Caixa de passagem de alvenaria de bloco de concreto prensado (15x20x40)cm, com vazios preenchidos de concreto simples para camadas preparatorias (180kg de cimento/m3), em paredes de meia vez (0,15m), de (0,60x0,60x0,80)m, sem tampa utilizando argamassa de cimento e areia no traco 0,0444444444444444 em volum</v>
          </cell>
        </row>
        <row r="33929">
          <cell r="A33929" t="str">
            <v>DR30.05.0100</v>
          </cell>
          <cell r="B33929" t="str">
            <v xml:space="preserve">Caixa para registro, de alvenaria de tijolo macico (7x10x20)cm, em paredes de meia vez (0,10m), de (0,28x0,28x0,50)m, com tampa de concreto com 0,10m de espessura minima, utilizando argamassa de cimento e areia, no traco 1:4. un </v>
          </cell>
        </row>
        <row r="33930">
          <cell r="A33930" t="str">
            <v>DR30.10.0050</v>
          </cell>
          <cell r="B33930" t="str">
            <v>Caixa para registro, de alvenaria de tijolo macico (7x10x20)cm, em paredes de meia vez (0,10m), de (0,30x0,30x0,50)m, com tampa de concreto com 0,10m de espessura minima, utilizando argamassa de cimento e areia no traco 0,0444444444444444 em volume, sendo as paredes revestidas internamente com a</v>
          </cell>
        </row>
        <row r="33931">
          <cell r="A33931" t="str">
            <v>DR30.10.0053</v>
          </cell>
          <cell r="B33931" t="str">
            <v>Caixa para registro, de alvenaria de tijolo macico (7x10x20)cm, em paredes de meia vez (0,10m), de (0,50x0,50x0,70)m, com tampa de concreto com 0,10m de espessura minima, utilizando argamassa de cimento e areia no traco 0,0444444444444444 em volume, sendo as paredes revestidas internamente com a</v>
          </cell>
        </row>
        <row r="33932">
          <cell r="A33932" t="str">
            <v>DR30.10.0056</v>
          </cell>
          <cell r="B33932" t="str">
            <v>Caixa para registro, de alvenaria de tijolo macico (7x10x20)cm, em paredes de meia vez (0,10m), de (0,40x0,40x0,50)m, com tampa de concreto com 0,10m de espessura minima, utilizando argamassa de cimento e areia no traco 0,0444444444444444 em volume, sendo as paredes revestidas internamente com a</v>
          </cell>
        </row>
        <row r="33933">
          <cell r="A33933" t="str">
            <v>DR30.10.0059</v>
          </cell>
          <cell r="B33933" t="str">
            <v>Caixa de concreto pre-moldado, medindo (30x30x20)cm com tampao para registro de incendio de (30x40)cm. Fornecimento. un</v>
          </cell>
        </row>
        <row r="33934">
          <cell r="A33934" t="str">
            <v>DR30.10.0100</v>
          </cell>
          <cell r="B33934" t="str">
            <v>Caixa de ralo, de alvenaria de tijolo macico (7x10x20)cm em paredes de uma vez (0,20m), de (0,40x1,00x1,00)m, utilizando argamassa de cimento e areia no traco 0,0444444444444444 em volume, sendo as paredes revestidas internamente com a mesma argamassa, com base de 0,20m de concreto dosad</v>
          </cell>
        </row>
        <row r="33935">
          <cell r="A33935" t="str">
            <v>DR30.15.0050</v>
          </cell>
          <cell r="B33935" t="str">
            <v>Caixa de ralo, de alvenaria de tijolo macico (7x10x20)cm, em paredes de uma vez (0,20m), de (0,90x1,20x1,50) (medidas externas), utilizando argamassa de cimento e areia no traco 0,0444444444444444 em volume, sendo as paredes revestidas internamente com a mesma argamassa, com base de concreto simples (fck=1</v>
          </cell>
        </row>
        <row r="33936">
          <cell r="A33936" t="str">
            <v>DR30.15.0053</v>
          </cell>
          <cell r="B33936" t="str">
            <v>Caixa de ralo, de blocos de concreto prensado (15x20x40)cm, com vazios preenchidos de concreto simples para camadas preparatorias (180Kg de cimento/m3), em paredes de 42767 vez (0,15m), de (0,30x0,90x0,90)m, para aguas pluviais, utilizando argamassa de cimento e areia no traco 0,0444444444444444 em volume, se</v>
          </cell>
        </row>
        <row r="33937">
          <cell r="A33937" t="str">
            <v>DR30.15.0100</v>
          </cell>
          <cell r="B33937" t="str">
            <v>Caixa de ralo, de blocos de concreto prensado (15x20x40)cm, com vazios preenchidos de concreto simples para camadas preparatorias (180kg de cimento/m3), em paredes de meia vez (0,15m), de (0,30x0,90x0,90)m, para aguas pluviais, utilizando argamassa de cimento e areia no traco 0,0444444444444444 em volume, se</v>
          </cell>
        </row>
        <row r="33938">
          <cell r="A33938" t="str">
            <v>DR30.15.0103</v>
          </cell>
          <cell r="B33938" t="str">
            <v>Caixa de ralo em concreto pre-moldado, com parede de 0,06m, nas dimensoes internas de (0,30x0,90x0,90)m, para aguas pluviais, com base em concreto simples (fck=11 Mpa), preenchimento da periferia da grelha em concreto simples (fck=15 Mpa), rejunte da bolsa do tubo e do pescoco da</v>
          </cell>
        </row>
        <row r="33939">
          <cell r="A33939" t="str">
            <v>DR30.15.0200</v>
          </cell>
          <cell r="B33939" t="str">
            <v>Caixa de inspecao para coletor de esgoto sanitario em aneis de concreto pre-moldado de 0,70m de profundidade, conforme especificacoes da CEDAE, inclusive fornecimento de tampao completo de ferro fundido de 0,60m de diametro, degraus de ferro fundido, rejuntamento dos aneis e revestimento liso de</v>
          </cell>
        </row>
        <row r="33940">
          <cell r="A33940" t="str">
            <v>DR30.20.0050</v>
          </cell>
          <cell r="B33940" t="str">
            <v>Caixa de inspecao para coletor de esgoto sanitario em aneis de concreto pre-moldado de 0,75m de profundidade, conforme especificacoes da CEDAE, inclusive fornecimento de tampao completo de ferro fundido de 0,60m de diametro, degraus de ferro fundido, rejuntamento dos aneis e revestimento liso de</v>
          </cell>
        </row>
        <row r="33941">
          <cell r="A33941" t="str">
            <v>DR30.20.0053</v>
          </cell>
          <cell r="B33941" t="str">
            <v>Caixa de inspecao para coletor de esgoto sanitario em aneis de concreto pre-moldado de 1,00m de profundidade, conforme especificacoes da CEDAE, inclusive fornecimento de tampao completo de ferro fundido de 0,60m de diametro, degraus de ferro fundido, rejuntamento dos aneis e revestimento liso de</v>
          </cell>
        </row>
        <row r="33942">
          <cell r="A33942" t="str">
            <v>DR30.20.0056</v>
          </cell>
          <cell r="B33942" t="str">
            <v xml:space="preserve">Tampao de ferro fundido articulado, de 30cm de diametro, padrao RIOLUZ/CET-RIO, assentado com argamassa de cimento e areia no traco 0,0444444444444444 em volume. Fornecimento e assentamento.(desonerado) un </v>
          </cell>
        </row>
        <row r="33943">
          <cell r="A33943" t="str">
            <v>DR34.05.0050</v>
          </cell>
          <cell r="B33943" t="str">
            <v>Tampao de ferro fundido, articulado, de 0,60m de diametro, padrao RIOLUZ, tipo leve, assentado com argamassa de cimento e areia no traco 0,0444444444444444 em volume. Fornecimento e assentamento.(desonerado) un</v>
          </cell>
        </row>
        <row r="33944">
          <cell r="A33944" t="str">
            <v>DR34.05.0053</v>
          </cell>
          <cell r="B33944" t="str">
            <v xml:space="preserve">Tampao de ferro fundido, articulado, de 0,60m de diametro, padrao RIOLUZ, tipo pesado, assentado com argamassa de cimento e areia no traco 0,0444444444444444 em volume. Fornecimento e assentamento.(desonerado) un </v>
          </cell>
        </row>
        <row r="33945">
          <cell r="A33945" t="str">
            <v>DR34.05.0056</v>
          </cell>
          <cell r="B33945" t="str">
            <v>Tampao de ferro fundido completo, para caixa de inspecao ou semelhante, com 25Kg, assentado com argamassa de cimento e areia no traco 0,0444444444444444 em volume. Fornecimento e assentamento.(desonerado) un</v>
          </cell>
        </row>
        <row r="33946">
          <cell r="A33946" t="str">
            <v>DR34.05.0100</v>
          </cell>
          <cell r="B33946" t="str">
            <v xml:space="preserve">Tampao de ferro fundido completo, de 0,40m a 0,60m de diametro, com 125Kg, para caixa de registro, assentamento com argamassa de cimento e areia no traco 0,04375 em volume. Fornecimento e assentamento.(desonerado) un </v>
          </cell>
        </row>
        <row r="33947">
          <cell r="A33947" t="str">
            <v>DR34.05.0150</v>
          </cell>
          <cell r="B33947" t="str">
            <v xml:space="preserve">Tampao de ferro fundido completo, tipo medio, com 125Kg, para poco de visita de esgoto sanitario, assentado com argamassa de cimento e areia no traco 0,0444444444444444 em volume. Fornecimento e assentamento.(desonerado) un </v>
          </cell>
        </row>
        <row r="33948">
          <cell r="A33948" t="str">
            <v>DR34.05.0200</v>
          </cell>
          <cell r="B33948" t="str">
            <v>Tampao de ferro fundido ductil (ou nodular ou com grafita esferoidal), abertura livre de 600mm, articulado com bloqueio anti-retorno a 90o, com junta de apoio da tampa em polietileno, classe D400, para uso em vias de circulacao de veiculos e estacionamentos para todo t</v>
          </cell>
        </row>
        <row r="33949">
          <cell r="A33949" t="str">
            <v>DR34.05.0225</v>
          </cell>
          <cell r="B33949" t="str">
            <v>Tampao de ferro fundido completo, articulado, pesado, de 0,60m de diametro, tipo avenida, assentado com argamassa de cimento e areia no traco 0,0444444444444444 em volume. Fornecimento e assentamento.(desonerado) un</v>
          </cell>
        </row>
        <row r="33950">
          <cell r="A33950" t="str">
            <v>DR34.05.0250</v>
          </cell>
          <cell r="B33950" t="str">
            <v xml:space="preserve">Tampao de ferro fundido completo, de 0,60m de diametro, com 175Kg, para chamines de caixa de areia ou poco de visita, assentamento com argamassa de cimento e areia no traco 0,0444444444444444 em volume. Fornecimento e assentamento.(desonerado) un </v>
          </cell>
        </row>
        <row r="33951">
          <cell r="A33951" t="str">
            <v>DR34.05.0253</v>
          </cell>
          <cell r="B33951" t="str">
            <v>Tampao de ferro fundido completo, de 3 secoes, medindo (1,50x0,90)m, com 690Kg, assentamento com argamassa de cimento e areia no traco 0,0444444444444444 em volume, fixado com concreto simples, dosado para um fck=13,5MPa. Fornecimento e assentamento.(desonerado) un 2</v>
          </cell>
        </row>
        <row r="33952">
          <cell r="A33952" t="str">
            <v>DR34.05.0300</v>
          </cell>
          <cell r="B33952" t="str">
            <v xml:space="preserve">Grelha de ferro fundido completa, de (30x90)cm, com 135Kg, para caixa de ralo, assentada com argamassa de cimento e areia no traco 1:4. Fornecimento e assentamento.(desonerado) un </v>
          </cell>
        </row>
        <row r="33953">
          <cell r="A33953" t="str">
            <v>DR34.10.0050</v>
          </cell>
          <cell r="B33953" t="str">
            <v xml:space="preserve">Grelha de ferro fundido completa, de (30x90)cm, com 135Kg, para caixa de ralo, articulada, assentada com argamassa de cimento e areia no traco 0,0444444444444444 padrao Prefeitura-RJ. Fornecimento e colocacao.(desonerado) un </v>
          </cell>
        </row>
        <row r="33954">
          <cell r="A33954" t="str">
            <v>DR34.10.0100</v>
          </cell>
          <cell r="B33954" t="str">
            <v>Grelha de ferro fundido, para canaleta, com 0,15m de largura. Fornecimento e colocacao.(desonerado) m</v>
          </cell>
        </row>
        <row r="33955">
          <cell r="A33955" t="str">
            <v>DR34.10.0150</v>
          </cell>
          <cell r="B33955" t="str">
            <v xml:space="preserve">Grelha de ferro fundido, para canaleta, com 0,30m de largura. Fornecimento e colocacao.(desonerado) m </v>
          </cell>
        </row>
        <row r="33956">
          <cell r="A33956" t="str">
            <v>DR34.10.0153</v>
          </cell>
          <cell r="B33956" t="str">
            <v xml:space="preserve">Grelha de ferro fundido, para canaleta, com 0,40m de largura. Fornecimento e colocacao.(desonerado) m </v>
          </cell>
        </row>
        <row r="33957">
          <cell r="A33957" t="str">
            <v>DR34.10.0156</v>
          </cell>
          <cell r="B33957" t="str">
            <v xml:space="preserve">Grelha de ferro fundido completa, articulada, 30Kg, para drenagem de viaduto, com (17x20)cm, com saida para tubo de ferro fundido de diametro de 10mm. Fornecimento e colocacao.(desonerado) un </v>
          </cell>
        </row>
        <row r="33958">
          <cell r="A33958" t="str">
            <v>DR34.10.0200</v>
          </cell>
          <cell r="B33958" t="str">
            <v>Grelha articulada de (30x30x1,5)cm, pesando 13Kg em ferro fundido, inclusive caixilho de (34x34x3,5)cm, assentado com argamassa de cimento e areia no traco 1:4. Fornecimento e assentamento.(desonerado) un</v>
          </cell>
        </row>
        <row r="33959">
          <cell r="A33959" t="str">
            <v>DR34.10.0300</v>
          </cell>
          <cell r="B33959" t="str">
            <v xml:space="preserve">Caixa de rua completa de ferro fundido, para protecao de registro, com peso total de 59Kg, padrao CEDAE, assentada com argamassa de cimento e areia no traco 0,0444444444444444 em volume. Fornecimento e assentamento.(desonerado) un </v>
          </cell>
        </row>
        <row r="33960">
          <cell r="A33960" t="str">
            <v>DR34.15.0050</v>
          </cell>
          <cell r="B33960" t="str">
            <v>Caixa de passeio de ferro fundido, para protecao de registro, com peso total de 28Kg, padrao CEDAE, assentada com argamassa de cimento e areia no traco 0,0444444444444444 em volume. Fornecimento e assentamento.(desonerado) un</v>
          </cell>
        </row>
        <row r="33961">
          <cell r="A33961" t="str">
            <v>DR34.20.0050</v>
          </cell>
          <cell r="B33961" t="str">
            <v xml:space="preserve">Tampao de ferro fundido articulado, de 30cm de diametro, padrao RIOLUZ/CET-RIO, assentado com argamassa de cimento e areia no traco 0,0444444444444444 em volume. Fornecimento e assentamento. un </v>
          </cell>
        </row>
        <row r="33962">
          <cell r="A33962" t="str">
            <v>DR35.05.0050</v>
          </cell>
          <cell r="B33962" t="str">
            <v xml:space="preserve">Tampao de ferro fundido, articulado, de 0,60m de diametro, padrao RIOLUZ, tipo leve, assentado com argamassa de cimento e areia no traco 0,0444444444444444 em volume. Fornecimento e assentamento. un </v>
          </cell>
        </row>
        <row r="33963">
          <cell r="A33963" t="str">
            <v>DR35.05.0053</v>
          </cell>
          <cell r="B33963" t="str">
            <v xml:space="preserve">Tampao de ferro fundido, articulado, de 0,60m de diametro, padrao RIOLUZ, tipo pesado, assentado com argamassa de cimento e areia no traco 0,0444444444444444 em volume. Fornecimento e assentamento. un </v>
          </cell>
        </row>
        <row r="33964">
          <cell r="A33964" t="str">
            <v>DR35.05.0056</v>
          </cell>
          <cell r="B33964" t="str">
            <v xml:space="preserve">Tampao de ferro fundido completo, para caixa de inspecao ou semelhante, com 25Kg, assentado com argamassa de cimento e areia no traco 0,0444444444444444 em volume. Fornecimento e assentamento. un </v>
          </cell>
        </row>
        <row r="33965">
          <cell r="A33965" t="str">
            <v>DR35.05.0100</v>
          </cell>
          <cell r="B33965" t="str">
            <v xml:space="preserve">Tampao de ferro fundido completo, de 0,40m a 0,60m de diametro, com 125Kg, para caixa de registro, assentamento com argamassa de cimento e areia no traco 0,04375 em volume. Fornecimento e assentamento. un </v>
          </cell>
        </row>
        <row r="33966">
          <cell r="A33966" t="str">
            <v>DR35.05.0150</v>
          </cell>
          <cell r="B33966" t="str">
            <v xml:space="preserve">Tampao de ferro fundido completo, tipo medio, com 125Kg, para poco de visita de esgoto sanitario, assentado com argamassa de cimento e areia no traco 0,0444444444444444 em volume. Fornecimento e assentamento. un </v>
          </cell>
        </row>
        <row r="33967">
          <cell r="A33967" t="str">
            <v>DR35.05.0200</v>
          </cell>
          <cell r="B33967" t="str">
            <v>Tampao de ferro fundido ductil (ou nodular ou com grafita esferoidal), abertura livre de 600mm, articulado com bloqueio anti-retorno a 90o, com junta de apoio da tampa em polietileno, classe D400, para uso em vias de circulacao de veiculos e estacionamentos para todo t</v>
          </cell>
        </row>
        <row r="33968">
          <cell r="A33968" t="str">
            <v>DR35.05.0225</v>
          </cell>
          <cell r="B33968" t="str">
            <v xml:space="preserve">Tampao de ferro fundido completo, articulado, pesado, de 0,60m de diametro, tipo avenida, assentado com argamassa de cimento e areia no traco 0,0444444444444444 em volume. Fornecimento e assentamento. un </v>
          </cell>
        </row>
        <row r="33969">
          <cell r="A33969" t="str">
            <v>DR35.05.0250</v>
          </cell>
          <cell r="B33969" t="str">
            <v xml:space="preserve">Tampao de ferro fundido completo, de 0,60m de diametro, com 175Kg, para chamines de caixa de areia ou poco de visita, assentamento com argamassa de cimento e areia no traco 0,0444444444444444 em volume. Fornecimento e assentamento. un </v>
          </cell>
        </row>
        <row r="33970">
          <cell r="A33970" t="str">
            <v>DR35.05.0253</v>
          </cell>
          <cell r="B33970" t="str">
            <v>Tampao de ferro fundido completo, de 3 secoes, medindo (1,50x0,90)m, com 690Kg, assentamento com argamassa de cimento e areia no traco 0,0444444444444444 em volume, fixado com concreto simples, dosado para um fck=13,5MPa. Fornecimento e assentamento. un 2</v>
          </cell>
        </row>
        <row r="33971">
          <cell r="A33971" t="str">
            <v>DR35.05.0300</v>
          </cell>
          <cell r="B33971" t="str">
            <v xml:space="preserve">Grelha de ferro fundido completa, de (30x90)cm, com 135Kg, para caixa de ralo, assentada com argamassa de cimento e areia no traco 1:4. Fornecimento e assentamento. un </v>
          </cell>
        </row>
        <row r="33972">
          <cell r="A33972" t="str">
            <v>DR35.10.0050</v>
          </cell>
          <cell r="B33972" t="str">
            <v xml:space="preserve">Grelha de ferro fundido completa, de (30x90)cm, com 135Kg, para caixa de ralo, articulada, assentada com argamassa de cimento e areia no traco 0,0444444444444444 padrao Prefeitura-RJ. Fornecimento e colocacao. un </v>
          </cell>
        </row>
        <row r="33973">
          <cell r="A33973" t="str">
            <v>DR35.10.0100</v>
          </cell>
          <cell r="B33973" t="str">
            <v>Grelha de ferro fundido, para canaleta, com 0,15m de largura. Fornecimento e colocacao. m</v>
          </cell>
        </row>
        <row r="33974">
          <cell r="A33974" t="str">
            <v>DR35.10.0150</v>
          </cell>
          <cell r="B33974" t="str">
            <v xml:space="preserve">Grelha de ferro fundido, para canaleta, com 0,30m de largura. Fornecimento e colocacao. m </v>
          </cell>
        </row>
        <row r="33975">
          <cell r="A33975" t="str">
            <v>DR35.10.0153</v>
          </cell>
          <cell r="B33975" t="str">
            <v xml:space="preserve">Grelha de ferro fundido, para canaleta, com 0,40m de largura. Fornecimento e colocacao. m </v>
          </cell>
        </row>
        <row r="33976">
          <cell r="A33976" t="str">
            <v>DR35.10.0156</v>
          </cell>
          <cell r="B33976" t="str">
            <v xml:space="preserve">Grelha de ferro fundido completa, articulada, 30Kg, para drenagem de viaduto, com (17x20)cm, com saida para tubo de ferro fundido de diametro de 10mm. Fornecimento e colocacao. un </v>
          </cell>
        </row>
        <row r="33977">
          <cell r="A33977" t="str">
            <v>DR35.10.0200</v>
          </cell>
          <cell r="B33977" t="str">
            <v xml:space="preserve">Grelha articulada de (30x30x1,5)cm, pesando 13Kg em ferro fundido, inclusive caixilho de (34x34x3,5)cm, assentado com argamassa de cimento e areia no traco 1:4. Fornecimento e assentamento. un </v>
          </cell>
        </row>
        <row r="33978">
          <cell r="A33978" t="str">
            <v>DR35.10.0300</v>
          </cell>
          <cell r="B33978" t="str">
            <v xml:space="preserve">Caixa de rua completa de ferro fundido, para protecao de registro, com peso total de 59Kg, padrao CEDAE, assentada com argamassa de cimento e areia no traco 0,0444444444444444 em volume. Fornecimento e assentamento. un </v>
          </cell>
        </row>
        <row r="33979">
          <cell r="A33979" t="str">
            <v>DR35.15.0050</v>
          </cell>
          <cell r="B33979" t="str">
            <v xml:space="preserve">Caixa de passeio de ferro fundido, para protecao de registro, com peso total de 28Kg, padrao CEDAE, assentada com argamassa de cimento e areia no traco 0,0444444444444444 em volume. Fornecimento e assentamento. un </v>
          </cell>
        </row>
        <row r="33980">
          <cell r="A33980" t="str">
            <v>DR35.20.0050</v>
          </cell>
          <cell r="B33980" t="str">
            <v>Tampao de concreto armado 15MPa, com 4cm de espessura, diametro de 0,60m, moldado no local, aco CA-60, 4,2mm.(desonerado) un</v>
          </cell>
        </row>
        <row r="33981">
          <cell r="A33981" t="str">
            <v>DR39.05.0050</v>
          </cell>
          <cell r="B33981" t="str">
            <v>Anel de concreto armado, pre-moldado, para caixa de inspecao, com diametro de (60x30x5)cm. Fornecimento.(desonerado)</v>
          </cell>
        </row>
        <row r="33982">
          <cell r="A33982" t="str">
            <v>DR39.10.0050</v>
          </cell>
          <cell r="B33982" t="str">
            <v>Anel de concreto armado, pre-moldado, para poco de visita de esgoto sanitario com diametro nominal de (110x30x8)cm. Fornecimento.(desonerado) un</v>
          </cell>
        </row>
        <row r="33983">
          <cell r="A33983" t="str">
            <v>DR39.10.0100</v>
          </cell>
          <cell r="B33983" t="str">
            <v xml:space="preserve">Anel de concreto armado, pre-moldado, com diametro de (120x50x5)cm. Fornecimento.(desonerado) un </v>
          </cell>
        </row>
        <row r="33984">
          <cell r="A33984" t="str">
            <v>DR39.10.0150</v>
          </cell>
          <cell r="B33984" t="str">
            <v xml:space="preserve">Anel de concreto pre-moldado de (150x40x5)cm. Fornecimento.(desonerado) </v>
          </cell>
        </row>
        <row r="33985">
          <cell r="A33985" t="str">
            <v>DR39.10.0200</v>
          </cell>
          <cell r="B33985" t="str">
            <v xml:space="preserve">Grelha e caixilho de concreto armado, sendo as dimensoes externas da grelha de (0,30x0,90)m e do caixilho de (1,00x0,40)m, para caixa de ralo, utilizando argamassa de cimento e areia no traco 1:4. Fornecimento e assentamento.(desonerado) un </v>
          </cell>
        </row>
        <row r="33986">
          <cell r="A33986" t="str">
            <v>DR39.15.0050</v>
          </cell>
          <cell r="B33986" t="str">
            <v xml:space="preserve">Grelha e caixilho de concreto armado, sendo as dimensoes externas da grelha de (0,40x0,90)m e do caixilho de (1,10x0,54)m. Fornecimento e assentamento.(desonerado) un </v>
          </cell>
        </row>
        <row r="33987">
          <cell r="A33987" t="str">
            <v>DR39.15.0100</v>
          </cell>
          <cell r="B33987" t="str">
            <v>Grelha e caixilho de concreto armado, sendo as dimensoes externas da grelha de (0,89 x 0,29 x 0,10)m e do caixilho de (0,96 x 0,36 x 0,15)m, para caixa de ralo, de concreto C50 (Fck&gt;= 50 Mpa), com adicao de silica ativa, com p</v>
          </cell>
        </row>
        <row r="33988">
          <cell r="A33988" t="str">
            <v>DR39.15.0200</v>
          </cell>
          <cell r="B33988" t="str">
            <v>Tampao de concreto armado 15MPa, com 4cm de espessura, diametro de 0,60m, moldado no local, aco CA-60, 4,2mm. un</v>
          </cell>
        </row>
        <row r="33989">
          <cell r="A33989" t="str">
            <v>DR40.05.0050</v>
          </cell>
          <cell r="B33989" t="str">
            <v>Anel de concreto armado, pre-moldado, para caixa de inspecao, com diametro de (60x30x5)cm. Fornecimento.</v>
          </cell>
        </row>
        <row r="33990">
          <cell r="A33990" t="str">
            <v>DR40.10.0050</v>
          </cell>
          <cell r="B33990" t="str">
            <v>Anel de concreto armado, pre-moldado, para poco de visita de esgoto sanitario com diametro nominal de (110x30x8)cm. Fornecimento. un</v>
          </cell>
        </row>
        <row r="33991">
          <cell r="A33991" t="str">
            <v>DR40.10.0100</v>
          </cell>
          <cell r="B33991" t="str">
            <v xml:space="preserve">Anel de concreto armado, pre-moldado, com diametro de (120x50x5)cm. Fornecimento. un </v>
          </cell>
        </row>
        <row r="33992">
          <cell r="A33992" t="str">
            <v>DR40.10.0150</v>
          </cell>
          <cell r="B33992" t="str">
            <v xml:space="preserve">Anel de concreto pre-moldado de (150x40x5)cm. Fornecimento. </v>
          </cell>
        </row>
        <row r="33993">
          <cell r="A33993" t="str">
            <v>DR40.10.0200</v>
          </cell>
          <cell r="B33993" t="str">
            <v xml:space="preserve">Grelha e caixilho de concreto armado, sendo as dimensoes externas da grelha de (0,30x0,90)m e do caixilho de (1,00x0,40)m, para caixa de ralo, utilizando argamassa de cimento e areia no traco 1:4. Fornecimento e assentamento. un </v>
          </cell>
        </row>
        <row r="33994">
          <cell r="A33994" t="str">
            <v>DR40.15.0050</v>
          </cell>
          <cell r="B33994" t="str">
            <v xml:space="preserve">Grelha e caixilho de concreto armado, sendo as dimensoes externas da grelha de (0,40x0,90)m e do caixilho de (1,10x0,54)m. Fornecimento e assentamento. un </v>
          </cell>
        </row>
        <row r="33995">
          <cell r="A33995" t="str">
            <v>DR40.15.0100</v>
          </cell>
          <cell r="B33995" t="str">
            <v>Grelha e caixilho de concreto armado, sendo as dimensoes externas da grelha de (0,89 x 0,29 x 0,10)m e do caixilho de (0,96 x 0,36 x 0,15)m, para caixa de ralo, de concreto C50 (Fck&gt;= 50 Mpa), com adicao de silica ativa, com p</v>
          </cell>
        </row>
        <row r="33996">
          <cell r="A33996" t="str">
            <v>DR40.15.0200</v>
          </cell>
          <cell r="B33996" t="str">
            <v xml:space="preserve">Tampao misto (ferro fundido e concreto), pesado, de 0,60m de diametro, peso total de 106Kg, conforme projeto CEDAE, assentado com argamassa de cimento e areia no traco 0,0444444444444444 em volume. Fornecimento e assentamento.(desonerado) un </v>
          </cell>
        </row>
        <row r="33997">
          <cell r="A33997" t="str">
            <v>DR44.05.0050</v>
          </cell>
          <cell r="B33997" t="str">
            <v xml:space="preserve">Tampao misto (ferro fundido e concreto), leve, de 0,60m de diametro, conforme projeto CEDAE, assentado com argamassa de cimento e areia no traco 0,0444444444444444 em volume. Fornecimento e assentamento.(desonerado) un </v>
          </cell>
        </row>
        <row r="33998">
          <cell r="A33998" t="str">
            <v>DR44.05.0100</v>
          </cell>
          <cell r="B33998" t="str">
            <v xml:space="preserve">Tampao misto (ferro fundido e concreto), pesado, de 0,60m de diametro, peso total de 106Kg, conforme projeto CEDAE, assentado com argamassa de cimento e areia no traco 0,0444444444444444 em volume. Fornecimento e assentamento. un </v>
          </cell>
        </row>
        <row r="33999">
          <cell r="A33999" t="str">
            <v>DR45.05.0050</v>
          </cell>
          <cell r="B33999" t="str">
            <v xml:space="preserve">Tampao misto (ferro fundido e concreto), leve, de 0,60m de diametro, conforme projeto CEDAE, assentado com argamassa de cimento e areia no traco 0,0444444444444444 em volume. Fornecimento e assentamento. un </v>
          </cell>
        </row>
        <row r="34000">
          <cell r="A34000" t="str">
            <v>DR45.05.0100</v>
          </cell>
          <cell r="B34000" t="str">
            <v xml:space="preserve">Conjunto de calha modular com grelha, para trafego leve. Fornecimento e assentamento.(desonerado) m </v>
          </cell>
        </row>
        <row r="34001">
          <cell r="A34001" t="str">
            <v>DR49.05.0050</v>
          </cell>
          <cell r="B34001" t="str">
            <v xml:space="preserve">Conjunto de calha modular com grelha, para trafego pesado. Fornecimento e assentamento.(desonerado) m </v>
          </cell>
        </row>
        <row r="34002">
          <cell r="A34002" t="str">
            <v>DR49.05.0100</v>
          </cell>
          <cell r="B34002" t="str">
            <v>Grelha completa de (30 x 90)cm, para uma resistencia de 250 kN, de fibra plastica (plastico 1 reciclado ou poliuretano) para caixa de ralo, a ser utilizada em vias secundarias assentada com argamassa de cimento e areia, no traco 0,0444444444444444 em volume. Fornecimento e assentamento.(deson</v>
          </cell>
        </row>
        <row r="34003">
          <cell r="A34003" t="str">
            <v>DR49.10.0050</v>
          </cell>
          <cell r="B34003" t="str">
            <v>Tampao completo, articulado de 60 cm de diametro, para uma resistencia de 250 kN, de fibra plastica (plastico 1 reciclado ou poliuretano) para poco de visita, a ser utilizada em vias secundarias assentada com argamassa de cimento e areia, no traco 0,0444444444444444 em volume. Fornec</v>
          </cell>
        </row>
        <row r="34004">
          <cell r="A34004" t="str">
            <v>DR49.10.0500</v>
          </cell>
          <cell r="B34004" t="str">
            <v xml:space="preserve">Conjunto de calha modular com grelha, para trafego leve. Fornecimento e assentamento. m </v>
          </cell>
        </row>
        <row r="34005">
          <cell r="A34005" t="str">
            <v>DR50.05.0050</v>
          </cell>
          <cell r="B34005" t="str">
            <v xml:space="preserve">Conjunto de calha modular com grelha, para trafego pesado. Fornecimento e assentamento. m </v>
          </cell>
        </row>
        <row r="34006">
          <cell r="A34006" t="str">
            <v>DR50.05.0100</v>
          </cell>
          <cell r="B34006" t="str">
            <v>Grelha completa de (30 x 90)cm, para uma resistencia de 250 kN, de fibra plastica (plastico 1 reciclado ou poliuretano) para caixa de ralo, a ser utilizada em vias secundarias assentada com argamassa de cimento e areia, no traco 0,0444444444444444 em volume. Fornecimento e assenta</v>
          </cell>
        </row>
        <row r="34007">
          <cell r="A34007" t="str">
            <v>DR50.10.0050</v>
          </cell>
          <cell r="B34007" t="str">
            <v>Tampao completo, articulado de 60 cm de diametro, para uma resistencia de 250 kN, de fibra plastica (plastico 1 reciclado ou poliuretano) para poco de visita, a ser utilizada em vias secundarias assentada com argamassa de cimento e areia, no traco 0,0444444444444444 em volume. Fornec</v>
          </cell>
        </row>
        <row r="34008">
          <cell r="A34008" t="str">
            <v>DR50.10.0500</v>
          </cell>
          <cell r="B34008" t="str">
            <v xml:space="preserve">Camada horizontal de brita, inclusive fornecimento e espalhamento.(desonerado) m3 </v>
          </cell>
        </row>
        <row r="34009">
          <cell r="A34009" t="str">
            <v>DR54.05.0050</v>
          </cell>
          <cell r="B34009" t="str">
            <v xml:space="preserve">Camada vertical drenante feita com pedra britada, inclusive fornecimento do material.(desonerado) m3 </v>
          </cell>
        </row>
        <row r="34010">
          <cell r="A34010" t="str">
            <v>DR54.05.0053</v>
          </cell>
          <cell r="B34010" t="str">
            <v>Camada vertical drenante feita com areia, inclusive fornecimento do material.(desonerado) m3</v>
          </cell>
        </row>
        <row r="34011">
          <cell r="A34011" t="str">
            <v>DR54.05.0056</v>
          </cell>
          <cell r="B34011" t="str">
            <v>Canaleta para drenagem, com secao de (0,30x0,30)m, em blocos de concreto prensado de (10x20x40)cm, utilizando no preenchimento dos vazios dos blocos concreto para camada preparatoria, assentes e revestidos internamente com argamassa de cimento e areia, no traco 0,04375 sendo o fundo em concreto armado, inc</v>
          </cell>
        </row>
        <row r="34012">
          <cell r="A34012" t="str">
            <v>DR54.05.0101</v>
          </cell>
          <cell r="B34012" t="str">
            <v>Canaleta para drenagem, com secao de (0,40x0,40)m, em blocos de concreto prensado de (10x20x40)cm, utilizando no preenchimento dos vazios dos blocos concreto para camada preparatoria, assentes e revestidos internamente com argamassa de cimento e areia, no traco 0,04375 sendo o fundo em concreto armado, inc</v>
          </cell>
        </row>
        <row r="34013">
          <cell r="A34013" t="str">
            <v>DR54.05.0104</v>
          </cell>
          <cell r="B34013" t="str">
            <v>Canaleta para drenagem, com secao de (0,50x0,50)m, em blocos de concreto prensado de (10x20x40)cm, utilizando no preenchimento dos vazios dos blocos concreto para camada preparatoria, assentes e revestidos internamente com argamassa de cimento e areia, no traco 0,04375 sendo o fundo em concreto armado, inc</v>
          </cell>
        </row>
        <row r="34014">
          <cell r="A34014" t="str">
            <v>DR54.05.0107</v>
          </cell>
          <cell r="B34014" t="str">
            <v>Canaleta para drenagem, com secao de (0,60x0,60)m, em blocos de concreto prensado de (10x20x40)cm, utilizando no preenchimento dos vazios dos blocos concreto para camada preparatoria, assentes e revestidos internamente com argamassa de cimento e areia, no traco 0,04375 sendo o fundo em concreto armado, inc</v>
          </cell>
        </row>
        <row r="34015">
          <cell r="A34015" t="str">
            <v>DR54.05.0110</v>
          </cell>
          <cell r="B34015" t="str">
            <v>Dreno ou Barbaca em tubo de PVC rigido, diametro de 2", inclusive fornecimento do tubo e material drenante.(desonerado) m</v>
          </cell>
        </row>
        <row r="34016">
          <cell r="A34016" t="str">
            <v>DR54.05.0200</v>
          </cell>
          <cell r="B34016" t="str">
            <v>Dreno em tubo de PVC rigido, diametro de 3", para viadutos, inclusive fornecimento do tubo, exclusive perfuracao e colagem.(desonerado) m</v>
          </cell>
        </row>
        <row r="34017">
          <cell r="A34017" t="str">
            <v>DR54.05.0203</v>
          </cell>
          <cell r="B34017" t="str">
            <v>Dreno em tubo de PVC rigido, diametro de 4", para viadutos, inclusive fornecimento do tubo, exclusive perfuracao e colagem.(desonerado) m</v>
          </cell>
        </row>
        <row r="34018">
          <cell r="A34018" t="str">
            <v>DR54.05.0206</v>
          </cell>
          <cell r="B34018" t="str">
            <v>Dreno ou Barbaca em tubo de PVC rigido, diametro de 4", inclusive fornecimento do tubo e material drenante.(desonerado) m</v>
          </cell>
        </row>
        <row r="34019">
          <cell r="A34019" t="str">
            <v>DR54.05.0209</v>
          </cell>
          <cell r="B34019" t="str">
            <v>Dreno profundo em tubo plastico perfurado, 2 1/2" de diametro, inclusive tela de nylon e fornecimento dos materiais; exclusive perfuracao do terreno.(desonerado) m</v>
          </cell>
        </row>
        <row r="34020">
          <cell r="A34020" t="str">
            <v>DR54.05.0250</v>
          </cell>
          <cell r="B34020" t="str">
            <v>Dreno de tubos de concreto, sem armadura, de 0,30m de diametro, perfurado ou nao, assentados em drenos de pedra britada, inclusive reaterro e exclusive escavacao.(desonerado) m</v>
          </cell>
        </row>
        <row r="34021">
          <cell r="A34021" t="str">
            <v>DR54.05.0300</v>
          </cell>
          <cell r="B34021" t="str">
            <v>Dreno vertical no paramento interno de muros de arrimo, executado em prismas de (0,25x0,25)m de secao, cheios de brita no 3 admitindo as Barbacas espacadas de 1,50m verticalmente e 2m horizontalmente, medindo-se o servico pela area do muro.(desonerado) m</v>
          </cell>
        </row>
        <row r="34022">
          <cell r="A34022" t="str">
            <v>DR54.05.0350</v>
          </cell>
          <cell r="B34022" t="str">
            <v>Valeta drenante de 0,5m de largura e 0,7m de profundidade, preenchida ate 0,3m com pedra britada, incluindo reaterro.(desonerado) m</v>
          </cell>
        </row>
        <row r="34023">
          <cell r="A34023" t="str">
            <v>DR54.05.0400</v>
          </cell>
          <cell r="B34023" t="str">
            <v xml:space="preserve">Embasamento de tubulacao, feito com po-de-pedra.(desonerado) m3 </v>
          </cell>
        </row>
        <row r="34024">
          <cell r="A34024" t="str">
            <v>DR54.05.0450</v>
          </cell>
          <cell r="B34024" t="str">
            <v>Enrocamento com pedra-de-mao jogada, inclusive fornecimento desta.(desonerado) m3</v>
          </cell>
        </row>
        <row r="34025">
          <cell r="A34025" t="str">
            <v>DR54.05.0500</v>
          </cell>
          <cell r="B34025" t="str">
            <v xml:space="preserve">Enrocamento com pedra-de-mao arrumada, inclusive fornecimento desta.(desonerado) m3 </v>
          </cell>
        </row>
        <row r="34026">
          <cell r="A34026" t="str">
            <v>DR54.05.0503</v>
          </cell>
          <cell r="B34026" t="str">
            <v xml:space="preserve">Enrocamento com pedra ate 1000Kg, inclusive fornecimento, carga, descarga e colocacao com equipamentos pesados, exclusive transporte.(desonerado) m3 </v>
          </cell>
        </row>
        <row r="34027">
          <cell r="A34027" t="str">
            <v>DR54.05.0506</v>
          </cell>
          <cell r="B34027" t="str">
            <v xml:space="preserve">Enrocamento com pedra ate 1000Kg a 3000Kg, inclusive fornecimento, carga, descarga e colocacao com equipamentos pesados, exclusive transporte.(desonerado) m3 </v>
          </cell>
        </row>
        <row r="34028">
          <cell r="A34028" t="str">
            <v>DR54.05.0509</v>
          </cell>
          <cell r="B34028" t="str">
            <v xml:space="preserve">Enrocamento com pedra ate 4000Kg a 7000Kg, inclusive fornecimento, carga, descarga e colocacao com equipamentos pesados, exclusive transporte.(desonerado) m3 </v>
          </cell>
        </row>
        <row r="34029">
          <cell r="A34029" t="str">
            <v>DR54.05.0512</v>
          </cell>
          <cell r="B34029" t="str">
            <v>Bueiro circular, em chapa galvanizada com revestimento Epoxi, espessura de 2mm, diametro de 1,90m, recobrimento minimo de 0,40m e maximo de 7,90m.(desonerado) m 1</v>
          </cell>
        </row>
        <row r="34030">
          <cell r="A34030" t="str">
            <v>DR54.10.0100</v>
          </cell>
          <cell r="B34030" t="str">
            <v>Bueiro circular, em chapa galvanizada com revestimento Epoxi, espessura de 2mm, diametro de 2,10m, recobrimento minimo de 0,50m e maximo de 7,10m.(desonerado) m 1</v>
          </cell>
        </row>
        <row r="34031">
          <cell r="A34031" t="str">
            <v>DR54.10.0150</v>
          </cell>
          <cell r="B34031" t="str">
            <v>Bueiro circular, em chapa galvanizada com revestimento Epoxi, espessura de 2,7mm, diametro de 3,80m, recobrimento minimo de 0,60m e maximo de 10,50m.(desonerado) m 6</v>
          </cell>
        </row>
        <row r="34032">
          <cell r="A34032" t="str">
            <v>DR54.10.0200</v>
          </cell>
          <cell r="B34032" t="str">
            <v>Fornecimento de chapas, parafusos, porcas, e ferramentas necessarias a montagem de bueiro simples, multi-plate circular, com 3,05m de diametro, sendo a chapa, revestida com Epoxi, com 2,65mm de espessura, Armco ou similar.(desonerado) m 4</v>
          </cell>
        </row>
        <row r="34033">
          <cell r="A34033" t="str">
            <v>DR54.10.0250</v>
          </cell>
          <cell r="B34033" t="str">
            <v xml:space="preserve">Camada horizontal de brita, inclusive fornecimento e espalhamento. m3 </v>
          </cell>
        </row>
        <row r="34034">
          <cell r="A34034" t="str">
            <v>DR55.05.0050</v>
          </cell>
          <cell r="B34034" t="str">
            <v xml:space="preserve">Camada vertical drenante feita com pedra britada, inclusive fornecimento do material. m3 </v>
          </cell>
        </row>
        <row r="34035">
          <cell r="A34035" t="str">
            <v>DR55.05.0053</v>
          </cell>
          <cell r="B34035" t="str">
            <v>Camada vertical drenante feita com areia, inclusive fornecimento do material. m3</v>
          </cell>
        </row>
        <row r="34036">
          <cell r="A34036" t="str">
            <v>DR55.05.0056</v>
          </cell>
          <cell r="B34036" t="str">
            <v>Canaleta para drenagem, com secao de (0,30x0,30)m, em blocos de concreto prensado de (10x20x40)cm, utilizando no preenchimento dos vazios dos blocos concreto para camada preparatoria, assentes e revestidos internamente com argamassa de cimento e areia, no traco 0,04375 sendo o fundo em concreto armado, inc</v>
          </cell>
        </row>
        <row r="34037">
          <cell r="A34037" t="str">
            <v>DR55.05.0101</v>
          </cell>
          <cell r="B34037" t="str">
            <v>Canaleta para drenagem, com secao de (0,40x0,40)m, em blocos de concreto prensado de (10x20x40)cm, utilizando no preenchimento dos vazios dos blocos concreto para camada preparatoria, assentes e revestidos internamente com argamassa de cimento e areia, no traco 0,04375 sendo o fundo em concreto armado, inc</v>
          </cell>
        </row>
        <row r="34038">
          <cell r="A34038" t="str">
            <v>DR55.05.0104</v>
          </cell>
          <cell r="B34038" t="str">
            <v>Canaleta para drenagem, com secao de (0,50x0,50)m, em blocos de concreto prensado de (10x20x40)cm, utilizando no preenchimento dos vazios dos blocos concreto para camada preparatoria, assentes e revestidos internamente com argamassa de cimento e areia, no traco 0,04375 sendo o fundo em concreto armado, inc</v>
          </cell>
        </row>
        <row r="34039">
          <cell r="A34039" t="str">
            <v>DR55.05.0107</v>
          </cell>
          <cell r="B34039" t="str">
            <v>Canaleta para drenagem, com secao de (0,60x0,60)m, em blocos de concreto prensado de (10x20x40)cm, utilizando no preenchimento dos vazios dos blocos concreto para camada preparatoria, assentes e revestidos internamente com argamassa de cimento e areia, no traco 0,04375 sendo o fundo em concreto armado, inc</v>
          </cell>
        </row>
        <row r="34040">
          <cell r="A34040" t="str">
            <v>DR55.05.0110</v>
          </cell>
          <cell r="B34040" t="str">
            <v>Dreno ou Barbaca em tubo de PVC rigido, diametro de 2", inclusive fornecimento do tubo e material drenante. m</v>
          </cell>
        </row>
        <row r="34041">
          <cell r="A34041" t="str">
            <v>DR55.05.0200</v>
          </cell>
          <cell r="B34041" t="str">
            <v>Dreno em tubo de PVC rigido, diametro de 3", para viadutos, inclusive fornecimento do tubo, exclusive perfuracao e colagem. m</v>
          </cell>
        </row>
        <row r="34042">
          <cell r="A34042" t="str">
            <v>DR55.05.0203</v>
          </cell>
          <cell r="B34042" t="str">
            <v>Dreno em tubo de PVC rigido, diametro de 4", para viadutos, inclusive fornecimento do tubo, exclusive perfuracao e colagem. m</v>
          </cell>
        </row>
        <row r="34043">
          <cell r="A34043" t="str">
            <v>DR55.05.0206</v>
          </cell>
          <cell r="B34043" t="str">
            <v>Dreno ou Barbaca em tubo de PVC rigido, diametro de 4", inclusive fornecimento do tubo e material drenante. m</v>
          </cell>
        </row>
        <row r="34044">
          <cell r="A34044" t="str">
            <v>DR55.05.0209</v>
          </cell>
          <cell r="B34044" t="str">
            <v>Dreno profundo em tubo plastico perfurado, 2 1/2" de diametro, inclusive tela de nylon e fornecimento dos materiais; exclusive perfuracao do terreno. m</v>
          </cell>
        </row>
        <row r="34045">
          <cell r="A34045" t="str">
            <v>DR55.05.0250</v>
          </cell>
          <cell r="B34045" t="str">
            <v>Dreno de tubos de concreto, sem armadura, de 0,30m de diametro, perfurado ou nao, assentados em drenos de pedra britada, inclusive reaterro e exclusive escavacao. m</v>
          </cell>
        </row>
        <row r="34046">
          <cell r="A34046" t="str">
            <v>DR55.05.0300</v>
          </cell>
          <cell r="B34046" t="str">
            <v>Dreno vertical no paramento interno de muros de arrimo, executado em prismas de (0,25x0,25)m de secao, cheios de brita no 3 admitindo as Barbacas espacadas de 1,50m verticalmente e 2m horizontalmente, medindo-se o servico pela area do muro. m</v>
          </cell>
        </row>
        <row r="34047">
          <cell r="A34047" t="str">
            <v>DR55.05.0350</v>
          </cell>
          <cell r="B34047" t="str">
            <v>Valeta drenante de 0,5m de largura e 0,7m de profundidade, preenchida ate 0,3m com pedra britada, incluindo reaterro. m</v>
          </cell>
        </row>
        <row r="34048">
          <cell r="A34048" t="str">
            <v>DR55.05.0400</v>
          </cell>
          <cell r="B34048" t="str">
            <v xml:space="preserve">Embasamento de tubulacao, feito com po-de-pedra. m3 </v>
          </cell>
        </row>
        <row r="34049">
          <cell r="A34049" t="str">
            <v>DR55.05.0450</v>
          </cell>
          <cell r="B34049" t="str">
            <v>Enrocamento com pedra-de-mao jogada, inclusive fornecimento desta. m3</v>
          </cell>
        </row>
        <row r="34050">
          <cell r="A34050" t="str">
            <v>DR55.05.0500</v>
          </cell>
          <cell r="B34050" t="str">
            <v xml:space="preserve">Enrocamento com pedra-de-mao arrumada, inclusive fornecimento desta. m3 </v>
          </cell>
        </row>
        <row r="34051">
          <cell r="A34051" t="str">
            <v>DR55.05.0503</v>
          </cell>
          <cell r="B34051" t="str">
            <v xml:space="preserve">Enrocamento com pedra ate 1000Kg, inclusive fornecimento, carga, descarga e colocacao com equipamentos pesados, exclusive transporte. m3 </v>
          </cell>
        </row>
        <row r="34052">
          <cell r="A34052" t="str">
            <v>DR55.05.0506</v>
          </cell>
          <cell r="B34052" t="str">
            <v xml:space="preserve">Enrocamento com pedra ate 1000Kg a 3000Kg, inclusive fornecimento, carga, descarga e colocacao com equipamentos pesados, exclusive transporte. m3 </v>
          </cell>
        </row>
        <row r="34053">
          <cell r="A34053" t="str">
            <v>DR55.05.0509</v>
          </cell>
          <cell r="B34053" t="str">
            <v xml:space="preserve">Enrocamento com pedra ate 4000Kg a 7000Kg, inclusive fornecimento, carga, descarga e colocacao com equipamentos pesados, exclusive transporte. m3 </v>
          </cell>
        </row>
        <row r="34054">
          <cell r="A34054" t="str">
            <v>DR55.05.0512</v>
          </cell>
          <cell r="B34054" t="str">
            <v>Bueiro circular, em chapa galvanizada com revestimento Epoxi, espessura de 2mm, diametro de 1,90m, recobrimento minimo de 0,40m e maximo de 7,90m. m 1</v>
          </cell>
        </row>
        <row r="34055">
          <cell r="A34055" t="str">
            <v>DR55.10.0100</v>
          </cell>
          <cell r="B34055" t="str">
            <v>Bueiro circular, em chapa galvanizada com revestimento Epoxi, espessura de 2mm, diametro de 2,10m, recobrimento minimo de 0,50m e maximo de 7,10m. m 1</v>
          </cell>
        </row>
        <row r="34056">
          <cell r="A34056" t="str">
            <v>DR55.10.0150</v>
          </cell>
          <cell r="B34056" t="str">
            <v xml:space="preserve">Bueiro circular, em chapa galvanizada com revestimento Epoxi, espessura de 2,7mm, diametro de 3,80m, recobrimento minimo de 0,60m e maximo de 10,50m. m </v>
          </cell>
        </row>
        <row r="34057">
          <cell r="A34057" t="str">
            <v>DR55.10.0200</v>
          </cell>
          <cell r="B34057" t="str">
            <v>Fornecimento de chapas, parafusos, porcas, e ferramentas necessarias a montagem de bueiro simples, multi-plate circular, com 3,05m de diametro, sendo a chapa, revestida com Epoxi, com 2,65mm de espessura, Armco ou similar. m 4</v>
          </cell>
        </row>
        <row r="34058">
          <cell r="A34058" t="str">
            <v>DR55.10.0250</v>
          </cell>
          <cell r="B34058" t="str">
            <v xml:space="preserve">Gabiao caixa, malha hexagonal de (8x10)cm, fio com 2,4mm de diametro, revestido de PVC rigido, inclusive materiais e montagem; exclusive fornecimento de pedra de mao.(desonerado) m3 </v>
          </cell>
        </row>
        <row r="34059">
          <cell r="A34059" t="str">
            <v>DR59.05.0050</v>
          </cell>
          <cell r="B34059" t="str">
            <v xml:space="preserve">Gabiao caixa, malha hexagonal de (8x10)cm, fio com 2,4mm de diametro, revestido de PVC rigido, inclusive materias e montagem.(desonerado) m3 </v>
          </cell>
        </row>
        <row r="34060">
          <cell r="A34060" t="str">
            <v>DR59.05.0053</v>
          </cell>
          <cell r="B34060" t="str">
            <v xml:space="preserve">Gabiao caixa, malha haxagonal de (8x10)cm, fio com 2,7mm de diametro, de aco galvanizado, inclusive materiais e montagem; exclusive fornecimento de pedra de mao.(desonerado) m3 </v>
          </cell>
        </row>
        <row r="34061">
          <cell r="A34061" t="str">
            <v>DR59.05.0100</v>
          </cell>
          <cell r="B34061" t="str">
            <v xml:space="preserve">Gabiao caixa, em malha de (8x10)cm, com fio 2,7mm de diametro, em aco galvanizado. Fornecimento e colocacao de todos os materiais.(desonerado) m3 </v>
          </cell>
        </row>
        <row r="34062">
          <cell r="A34062" t="str">
            <v>DR59.05.0103</v>
          </cell>
          <cell r="B34062" t="str">
            <v xml:space="preserve">Gabiao caixa, malha haxagonal de (8x10)cm, fio com 2,7mm de diametro, de aco galvanizado, inclusive materiais e montagem.(desonerado) m3 </v>
          </cell>
        </row>
        <row r="34063">
          <cell r="A34063" t="str">
            <v>DR59.05.0106</v>
          </cell>
          <cell r="B34063" t="str">
            <v xml:space="preserve">Gabiao manta com espessura de 0,30m, malha de 6x8, fio de 2mm, revestido de PVC, inclusive o fornecimento de todos os materiais e colocacao.(desonerado) m2 </v>
          </cell>
        </row>
        <row r="34064">
          <cell r="A34064" t="str">
            <v>DR59.10.0050</v>
          </cell>
          <cell r="B34064" t="str">
            <v xml:space="preserve">Gabiao caixa, malha hexagonal de (8x10)cm, fio com 2,4mm de diametro, revestido de PVC rigido, inclusive materiais e montagem; exclusive fornecimento de pedra de mao. m3 </v>
          </cell>
        </row>
        <row r="34065">
          <cell r="A34065" t="str">
            <v>DR60.05.0050</v>
          </cell>
          <cell r="B34065" t="str">
            <v xml:space="preserve">Gabiao caixa, malha hexagonal de (8x10)cm, fio com 2,4mm de diametro, revestido de PVC rigido, inclusive materias e montagem. m3 </v>
          </cell>
        </row>
        <row r="34066">
          <cell r="A34066" t="str">
            <v>DR60.05.0053</v>
          </cell>
          <cell r="B34066" t="str">
            <v xml:space="preserve">Gabiao caixa, malha haxagonal de (8x10)cm, fio com 2,7mm de diametro, de aco galvanizado, inclusive materiais e montagem; exclusive fornecimento de pedra de mao. m3 </v>
          </cell>
        </row>
        <row r="34067">
          <cell r="A34067" t="str">
            <v>DR60.05.0100</v>
          </cell>
          <cell r="B34067" t="str">
            <v xml:space="preserve">Gabiao caixa, em malha de (8x10)cm, com fio 2,7mm de diametro, em aco galvanizado. Fornecimento e colocacao de todos os materiais. m3 </v>
          </cell>
        </row>
        <row r="34068">
          <cell r="A34068" t="str">
            <v>DR60.05.0103</v>
          </cell>
          <cell r="B34068" t="str">
            <v xml:space="preserve">Gabiao caixa, malha haxagonal de (8x10)cm, fio com 2,7mm de diametro, de aco galvanizado, inclusive materiais e montagem. m3 </v>
          </cell>
        </row>
        <row r="34069">
          <cell r="A34069" t="str">
            <v>DR60.05.0106</v>
          </cell>
          <cell r="B34069" t="str">
            <v xml:space="preserve">Gabiao manta com espessura de 0,30m, malha de 6x8, fio de 2mm, revestido de PVC, inclusive o fornecimento de todos os materiais e colocacao. m2 </v>
          </cell>
        </row>
        <row r="34070">
          <cell r="A34070" t="str">
            <v>DR60.10.0050</v>
          </cell>
          <cell r="B34070" t="str">
            <v>Colchao drenante com camada de 30cm de pedra britada no 3 e filtro de transicao de manta Bidim, tipo OP-30 ou similar.(desonerado) m2</v>
          </cell>
        </row>
        <row r="34071">
          <cell r="A34071" t="str">
            <v>DR64.05.0050</v>
          </cell>
          <cell r="B34071" t="str">
            <v xml:space="preserve">Manta Bidim ou similar tipo OP-30 em drenos subterraneos, gabioes, filtros de transicao, drenos profundos ou valetas. Fornecimento e colocacao.(desonerado) </v>
          </cell>
        </row>
        <row r="34072">
          <cell r="A34072" t="str">
            <v>DR64.05.0100</v>
          </cell>
          <cell r="B34072" t="str">
            <v>Manta Bidim ou similar tipo OP-40 em drenos subterraneos, gabioes, filtros de transicao, drenos profundos ou valetas. Fornecimento e colocacao.(desonerado) m</v>
          </cell>
        </row>
        <row r="34073">
          <cell r="A34073" t="str">
            <v>DR64.05.0103</v>
          </cell>
          <cell r="B34073" t="str">
            <v>Manta Bidim ou similar tipo OP-60 em drenos subterraneos, gabioes, filtros de transicao, drenos profundos ou valetas. Fornecimento e colocacao.(desonerado) m2</v>
          </cell>
        </row>
        <row r="34074">
          <cell r="A34074" t="str">
            <v>DR64.05.0106</v>
          </cell>
          <cell r="B34074" t="str">
            <v>Manta de Geogrelha flexivel, em fios multifilamentos de poliester de alta tenacidade, revestidos de PVC, em forma de grelha com abertura de malha de (20x20)mm, do tipo 20/13-20, Fortrac ou similar. Fornecimento.(desonerado) m2</v>
          </cell>
        </row>
        <row r="34075">
          <cell r="A34075" t="str">
            <v>DR64.05.0150</v>
          </cell>
          <cell r="B34075" t="str">
            <v>Manta de Geogrelha flexivel, em fios multifilamentos de poliester de alta tenacidade, revestidos de PVC, em forma de grelha com abertura de malha de (20x20)mm, do tipo 35/20-20, Fortrac ou similar. Fornecimento.(desonerado) m2</v>
          </cell>
        </row>
        <row r="34076">
          <cell r="A34076" t="str">
            <v>DR64.05.0153</v>
          </cell>
          <cell r="B34076" t="str">
            <v>Manta de Geogrelha flexivel, em fios multifilamentos de poliester de alta tenacidade, revestidos de PVC, em forma de grelha com abertura de malha de (20x20)mm, do tipo 55/30-20, Fortrac ou similar. Fornecimento.(desonerado) m2</v>
          </cell>
        </row>
        <row r="34077">
          <cell r="A34077" t="str">
            <v>DR64.05.0156</v>
          </cell>
          <cell r="B34077" t="str">
            <v>Manta de Geogrelha flexivel, em fios multifilamentos de poliester de alta tenacidade, revestidos de PVC, em forma de grelha com abertura de malha de (20x20)mm, do tipo 80/30-20, Fortrac ou similar. Fornecimento.(desonerado) m2</v>
          </cell>
        </row>
        <row r="34078">
          <cell r="A34078" t="str">
            <v>DR64.05.0159</v>
          </cell>
          <cell r="B34078" t="str">
            <v>Sistema de Confinamento Celular de polietileno texturizado, medindo (2,4x6)m, tipo GW 8204 GEOWEB ou similar. Fornecimento.(desonerado) m2</v>
          </cell>
        </row>
        <row r="34079">
          <cell r="A34079" t="str">
            <v>DR64.05.0250</v>
          </cell>
          <cell r="B34079" t="str">
            <v>Sistema de Confinamento Celular de polietileno texturizado, medindo (2,4x12)m, tipo GW 8404 GEOWEB ou similar. Fornecimento.(desonerado) m2</v>
          </cell>
        </row>
        <row r="34080">
          <cell r="A34080" t="str">
            <v>DR64.05.0253</v>
          </cell>
          <cell r="B34080" t="str">
            <v>Colchao drenante com camada de 30cm de pedra britada no 3 e filtro de transicao de manta Bidim, tipo OP-30 ou similar. m2</v>
          </cell>
        </row>
        <row r="34081">
          <cell r="A34081" t="str">
            <v>DR65.05.0050</v>
          </cell>
          <cell r="B34081" t="str">
            <v>Manta Bidim ou similar tipo OP-30 em drenos subterraneos, gabioes, filtros de transicao, drenos profundos ou valetas. Fornecimento e colocacao. m</v>
          </cell>
        </row>
        <row r="34082">
          <cell r="A34082" t="str">
            <v>DR65.05.0100</v>
          </cell>
          <cell r="B34082" t="str">
            <v>Manta Bidim ou similar tipo OP-40 em drenos subterraneos, gabioes, filtros de transicao, drenos profundos ou valetas. Fornecimento e colocacao. m</v>
          </cell>
        </row>
        <row r="34083">
          <cell r="A34083" t="str">
            <v>DR65.05.0103</v>
          </cell>
          <cell r="B34083" t="str">
            <v>Manta Bidim ou similar tipo OP-60 em drenos subterraneos, gabioes, filtros de transicao, drenos profundos ou valetas. Fornecimento e colocacao. m2</v>
          </cell>
        </row>
        <row r="34084">
          <cell r="A34084" t="str">
            <v>DR65.05.0106</v>
          </cell>
          <cell r="B34084" t="str">
            <v>Manta de Geogrelha flexivel, em fios multifilamentos de poliester de alta tenacidade, revestidos de PVC, em forma de grelha com abertura de malha de (20x20)mm, do tipo 20/13-20, Fortrac ou similar. Fornecimento. m2</v>
          </cell>
        </row>
        <row r="34085">
          <cell r="A34085" t="str">
            <v>DR65.05.0150</v>
          </cell>
          <cell r="B34085" t="str">
            <v>Manta de Geogrelha flexivel, em fios multifilamentos de poliester de alta tenacidade, revestidos de PVC, em forma de grelha com abertura de malha de (20x20)mm, do tipo 35/20-20, Fortrac ou similar. Fornecimento. m2</v>
          </cell>
        </row>
        <row r="34086">
          <cell r="A34086" t="str">
            <v>DR65.05.0153</v>
          </cell>
          <cell r="B34086" t="str">
            <v>Manta de Geogrelha flexivel, em fios multifilamentos de poliester de alta tenacidade, revestidos de PVC, em forma de grelha com abertura de malha de (20x20)mm, do tipo 55/30-20, Fortrac ou similar. Fornecimento. m2</v>
          </cell>
        </row>
        <row r="34087">
          <cell r="A34087" t="str">
            <v>DR65.05.0156</v>
          </cell>
          <cell r="B34087" t="str">
            <v>Manta de Geogrelha flexivel, em fios multifilamentos de poliester de alta tenacidade, revestidos de PVC, em forma de grelha com abertura de malha de (20x20)mm, do tipo 80/30-20, Fortrac ou similar. Fornecimento. m2</v>
          </cell>
        </row>
        <row r="34088">
          <cell r="A34088" t="str">
            <v>DR65.05.0159</v>
          </cell>
          <cell r="B34088" t="str">
            <v>Sistema de Confinamento Celular de polietileno texturizado, medindo (2,4x6)m, tipo GW 8204 GEOWEB ou similar. Fornecimento. m2</v>
          </cell>
        </row>
        <row r="34089">
          <cell r="A34089" t="str">
            <v>DR65.05.0250</v>
          </cell>
          <cell r="B34089" t="str">
            <v>Sistema de Confinamento Celular de polietileno texturizado, medindo (2,4x12)m, tipo GW 8404 GEOWEB ou similar. Fornecimento. m2</v>
          </cell>
        </row>
        <row r="34090">
          <cell r="A34090" t="str">
            <v>DR65.05.0253</v>
          </cell>
          <cell r="B34090" t="str">
            <v>Revestimento de canal, utilizando Sistema de Confinamento Celular, GEOWEB ou similar, tipo GWLC 8404 (celula larga), sendo as celulas preenchidas com concreto fck=11MPa, inclusive o fornecimento de todos os materiais e Geotextil Bidim OP-30, exclusive preparo de terreno.(desonerado) m2</v>
          </cell>
        </row>
        <row r="34091">
          <cell r="A34091" t="str">
            <v>DR69.05.0050</v>
          </cell>
          <cell r="B34091" t="str">
            <v>Revestimento de canal, utilizando Sistema de Confinamento Celular, GEOWEB ou similar, tipo GWLC 8404 (celula larga), sendo as celulas preenchidas com concreto fck=11MPa, inclusive o fornecimento de todos os materiais e Geotextil Bidim OP-30, exclusive preparo de terreno. m2</v>
          </cell>
        </row>
        <row r="34092">
          <cell r="A34092" t="str">
            <v>DR70.05.0050</v>
          </cell>
          <cell r="B34092" t="str">
            <v>Levantamento, limpeza e reassentamento de tubos de concreto para galerias de aguas pluviais, com diametro de 0,40m.(desonerado) m</v>
          </cell>
        </row>
        <row r="34093">
          <cell r="A34093" t="str">
            <v>DR74.05.0050</v>
          </cell>
          <cell r="B34093" t="str">
            <v>Levantamento, limpeza e reassentamento de tubos de concreto para galerias de aguas pluviais, com diametro de 0,50m.(desonerado) m</v>
          </cell>
        </row>
        <row r="34094">
          <cell r="A34094" t="str">
            <v>DR74.05.0053</v>
          </cell>
          <cell r="B34094" t="str">
            <v xml:space="preserve">Levantamento, limpeza e reassentamento de tubos de concreto para galerias de aguas pluviais, com diametro de 0,60m.(desonerado) m </v>
          </cell>
        </row>
        <row r="34095">
          <cell r="A34095" t="str">
            <v>DR74.05.0056</v>
          </cell>
          <cell r="B34095" t="str">
            <v xml:space="preserve">Levantamento, limpeza e reassentamento de tubos de concreto para galerias de aguas pluviais, com diametro de 0,70m.(desonerado) m </v>
          </cell>
        </row>
        <row r="34096">
          <cell r="A34096" t="str">
            <v>DR74.05.0059</v>
          </cell>
          <cell r="B34096" t="str">
            <v xml:space="preserve">Levantamento, limpeza e reassentamento de tubos de concreto para galerias de aguas pluviais, com diametro de 0,80m.(desonerado) m </v>
          </cell>
        </row>
        <row r="34097">
          <cell r="A34097" t="str">
            <v>DR74.05.0062</v>
          </cell>
          <cell r="B34097" t="str">
            <v xml:space="preserve">Levantamento, limpeza e reassentamento de tubos de concreto para galerias de aguas pluviais, com diametro de 0,90m.(desonerado) m </v>
          </cell>
        </row>
        <row r="34098">
          <cell r="A34098" t="str">
            <v>DR74.05.0065</v>
          </cell>
          <cell r="B34098" t="str">
            <v xml:space="preserve">Levantamento, limpeza e reassentamento de tubos de concreto para galerias de aguas pluviais, com diametro de 1,00m.(desonerado) m </v>
          </cell>
        </row>
        <row r="34099">
          <cell r="A34099" t="str">
            <v>DR74.05.0068</v>
          </cell>
          <cell r="B34099" t="str">
            <v xml:space="preserve">Levantamento, limpeza e reassentamento de tubos de concreto para galerias de aguas pluviais, com diametro de 1,10m.(desonerado) m </v>
          </cell>
        </row>
        <row r="34100">
          <cell r="A34100" t="str">
            <v>DR74.05.0071</v>
          </cell>
          <cell r="B34100" t="str">
            <v xml:space="preserve">Levantamento, limpeza e reassentamento de tubos de concreto para galerias de aguas pluviais, com diametro de 1,20m.(desonerado) m </v>
          </cell>
        </row>
        <row r="34101">
          <cell r="A34101" t="str">
            <v>DR74.05.0074</v>
          </cell>
          <cell r="B34101" t="str">
            <v xml:space="preserve">Levantamento, limpeza e reassentamento de tubos de concreto para galerias de aguas pluviais, com diametro de 1,50m.(desonerado) m </v>
          </cell>
        </row>
        <row r="34102">
          <cell r="A34102" t="str">
            <v>DR74.05.0077</v>
          </cell>
          <cell r="B34102" t="str">
            <v xml:space="preserve">Levantamento, limpeza e reassentamento de tubos de concreto para galerias de aguas pluviais, com diametro de 2,00m.(desonerado) m </v>
          </cell>
        </row>
        <row r="34103">
          <cell r="A34103" t="str">
            <v>DR74.05.0080</v>
          </cell>
          <cell r="B34103" t="str">
            <v>Levantamento, limpeza e reassentamento de tubos de concreto para galerias de aguas pluviais, com diametro de 0,40m. m</v>
          </cell>
        </row>
        <row r="34104">
          <cell r="A34104" t="str">
            <v>DR75.05.0050</v>
          </cell>
          <cell r="B34104" t="str">
            <v>Levantamento, limpeza e reassentamento de tubos de concreto para galerias de aguas pluviais, com diametro de 0,50m. m</v>
          </cell>
        </row>
        <row r="34105">
          <cell r="A34105" t="str">
            <v>DR75.05.0053</v>
          </cell>
          <cell r="B34105" t="str">
            <v xml:space="preserve">Levantamento, limpeza e reassentamento de tubos de concreto para galerias de aguas pluviais, com diametro de 0,60m. m </v>
          </cell>
        </row>
        <row r="34106">
          <cell r="A34106" t="str">
            <v>DR75.05.0056</v>
          </cell>
          <cell r="B34106" t="str">
            <v xml:space="preserve">Levantamento, limpeza e reassentamento de tubos de concreto para galerias de aguas pluviais, com diametro de 0,70m. m </v>
          </cell>
        </row>
        <row r="34107">
          <cell r="A34107" t="str">
            <v>DR75.05.0059</v>
          </cell>
          <cell r="B34107" t="str">
            <v xml:space="preserve">Levantamento, limpeza e reassentamento de tubos de concreto para galerias de aguas pluviais, com diametro de 0,80m. m </v>
          </cell>
        </row>
        <row r="34108">
          <cell r="A34108" t="str">
            <v>DR75.05.0062</v>
          </cell>
          <cell r="B34108" t="str">
            <v xml:space="preserve">Levantamento, limpeza e reassentamento de tubos de concreto para galerias de aguas pluviais, com diametro de 0,90m. m </v>
          </cell>
        </row>
        <row r="34109">
          <cell r="A34109" t="str">
            <v>DR75.05.0065</v>
          </cell>
          <cell r="B34109" t="str">
            <v xml:space="preserve">Levantamento, limpeza e reassentamento de tubos de concreto para galerias de aguas pluviais, com diametro de 1,00m. m </v>
          </cell>
        </row>
        <row r="34110">
          <cell r="A34110" t="str">
            <v>DR75.05.0068</v>
          </cell>
          <cell r="B34110" t="str">
            <v xml:space="preserve">Levantamento, limpeza e reassentamento de tubos de concreto para galerias de aguas pluviais, com diametro de 1,10m. m </v>
          </cell>
        </row>
        <row r="34111">
          <cell r="A34111" t="str">
            <v>DR75.05.0071</v>
          </cell>
          <cell r="B34111" t="str">
            <v>Levantamento, limpeza e reassentamento de tubos de concreto para galerias de aguas pluviais, com diametro de 1,20m. m</v>
          </cell>
        </row>
        <row r="34112">
          <cell r="A34112" t="str">
            <v>DR75.05.0074</v>
          </cell>
          <cell r="B34112" t="str">
            <v xml:space="preserve">Levantamento, limpeza e reassentamento de tubos de concreto para galerias de aguas pluviais, com diametro de 1,50m. m </v>
          </cell>
        </row>
        <row r="34113">
          <cell r="A34113" t="str">
            <v>DR75.05.0077</v>
          </cell>
          <cell r="B34113" t="str">
            <v xml:space="preserve">Levantamento, limpeza e reassentamento de tubos de concreto para galerias de aguas pluviais, com diametro de 2,00m. m </v>
          </cell>
        </row>
        <row r="34114">
          <cell r="A34114" t="str">
            <v>DR75.05.0080</v>
          </cell>
          <cell r="B34114" t="str">
            <v>Caminhao basculante, capacidade de 5m3, com motorista, material de operacao e material de manutencao, com as seguintes especificacoes minimas: motor diesel de 162CV. Custo horario produtivo.(desonerado) h</v>
          </cell>
        </row>
        <row r="34115">
          <cell r="A34115" t="str">
            <v>EQ04.05.0050</v>
          </cell>
          <cell r="B34115" t="str">
            <v>Caminhao bascalunte, capacidade de 5m3, com motorista e material de operacao, com as seguintes especificacoes minimas: motor diesel de 162CV. Custo horario improdutivo (motor funcionando).(desonerado) h</v>
          </cell>
        </row>
        <row r="34116">
          <cell r="A34116" t="str">
            <v>EQ04.05.0053</v>
          </cell>
          <cell r="B34116" t="str">
            <v>Caminhao basculante, capacidade de 5m3, com motorista, com as seguintes especificacoes minimas: motor diesel de 162CV. Custo horario improdutivo (motor desligado).(desonerado) h</v>
          </cell>
        </row>
        <row r="34117">
          <cell r="A34117" t="str">
            <v>EQ04.05.0056</v>
          </cell>
          <cell r="B34117" t="str">
            <v>Caminhao basculante, capacidade de 5m3, com motorista, material de operacao, material de manutencao e licenciamento, com as seguintes especificacoes minimas: motor diesel de 208CV. Custo mensal.(desonerado) un.mes 7</v>
          </cell>
        </row>
        <row r="34118">
          <cell r="A34118" t="str">
            <v>EQ04.05.0062</v>
          </cell>
          <cell r="B34118" t="str">
            <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produtivo.(desonerado) h</v>
          </cell>
        </row>
        <row r="34119">
          <cell r="A34119" t="str">
            <v>EQ04.05.0080</v>
          </cell>
          <cell r="B34119" t="str">
            <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improdutivo.(desonerado) h</v>
          </cell>
        </row>
        <row r="34120">
          <cell r="A34120" t="str">
            <v>EQ04.05.0083</v>
          </cell>
          <cell r="B34120" t="str">
            <v>Caminhao basculante, com capacidade de 7m3, com motorista, material de operacao e material de manutencao, com as seguintes especificacoes minimas: motor diesel de 208CV. Custo horario produtivo.(desonerado) h</v>
          </cell>
        </row>
        <row r="34121">
          <cell r="A34121" t="str">
            <v>EQ04.05.0100</v>
          </cell>
          <cell r="B34121" t="str">
            <v>Caminhao basculante, com capacidade de 7m3, com motorista e material de operacao, com as seguintes especificacoes minimas: motor diesel de 208CV. Custo horario improdutivo (motor funcionando).(desonerado) h</v>
          </cell>
        </row>
        <row r="34122">
          <cell r="A34122" t="str">
            <v>EQ04.05.0103</v>
          </cell>
          <cell r="B34122" t="str">
            <v>Caminhao basculante, com capacidade de 7m3, com motorista, com as seguintes especificacoes minimas: motor diesel de 208CV. Custo horario improdutivo (motor desligado).(desonerado) h</v>
          </cell>
        </row>
        <row r="34123">
          <cell r="A34123" t="str">
            <v>EQ04.05.0106</v>
          </cell>
          <cell r="B34123" t="str">
            <v>Caminhao basculante, capacidade de 7m3, com motorista, material de operacao, material de manutencao e licenciamento, com as seguintes especificacoes minimas: motor diesel de 208CV. Custo mensal.(desonerado) un.mes 10</v>
          </cell>
        </row>
        <row r="34124">
          <cell r="A34124" t="str">
            <v>EQ04.05.0112</v>
          </cell>
          <cell r="B34124" t="str">
            <v xml:space="preserve">Caminhao basculante, com capacidade de 8m3 a 10m3, com motorista, material de operacao e material de manutencao, com as seguintes especificacoes minimas: motor diesel de 210CV. Custo horario produtivo.(desonerado) h </v>
          </cell>
        </row>
        <row r="34125">
          <cell r="A34125" t="str">
            <v>EQ04.05.0150</v>
          </cell>
          <cell r="B34125" t="str">
            <v>Caminhao basculante, com capacidade de 8m3 a 10m3, com motorista e material de operacao, com as seguintes especificacoes minimas: motor diesel de 210CV. Custo horario improdutivo (motor funcionando).(desonerado) h</v>
          </cell>
        </row>
        <row r="34126">
          <cell r="A34126" t="str">
            <v>EQ04.05.0153</v>
          </cell>
          <cell r="B34126" t="str">
            <v>Caminhao basculante, com capacidade de 8m3 a 10m3, com motorista, com as seguintes especificacoes minimas: motor diesel de 210CV. Custo horario improdutivo (motor desligado).(desonerado) h</v>
          </cell>
        </row>
        <row r="34127">
          <cell r="A34127" t="str">
            <v>EQ04.05.0156</v>
          </cell>
          <cell r="B34127" t="str">
            <v xml:space="preserve">Caminhao basculante, com capacidade de 10m3 a 12m3, com motorista, material de operacao e material de manutencao, com as seguintes especificacoes minimas: motor diesel de 220CV. Custo horario produtivo.(desonerado) h </v>
          </cell>
        </row>
        <row r="34128">
          <cell r="A34128" t="str">
            <v>EQ04.05.0200</v>
          </cell>
          <cell r="B34128" t="str">
            <v>Caminhao basculante, com capacidade de 10m3 a 12m3, com motorista, material de operacao, com as seguintes especificacoes minimas: motor diesel de 220CV. Custo horario improdutivo (motor funcionando).(desonerado) h</v>
          </cell>
        </row>
        <row r="34129">
          <cell r="A34129" t="str">
            <v>EQ04.05.0203</v>
          </cell>
          <cell r="B34129" t="str">
            <v>Caminhao basculante, com capacidade de 10m3 a 12m3, com motorista, com as seguintes especificacoes minimas: motor diesel de 220CV. Custo horario improdutivo (motor desligado).(desonerado) h</v>
          </cell>
        </row>
        <row r="34130">
          <cell r="A34130" t="str">
            <v>EQ04.05.0206</v>
          </cell>
          <cell r="B34130" t="str">
            <v xml:space="preserve">Caminhao bau para transporte de especies vegetais, com capacidade de 3,5t, com motorista, material de operacao, material de manutencao e licenciamento, com as seguintes especificacoes minimas: motor diesel de 141CV, revestimento interno em placa de eucatex, isolamento do teto em isopor e estrutura </v>
          </cell>
        </row>
        <row r="34131">
          <cell r="A34131" t="str">
            <v>EQ04.05.0250</v>
          </cell>
          <cell r="B34131" t="str">
            <v>Caminhao com Carroceria Fixa, capacidade de 3,5t, com motorista, material de operacao e material de manutencao, com as seguintes especificacoes minimas: motor diesel de 85CV. Custo horario produtivo.(desonerado) h</v>
          </cell>
        </row>
        <row r="34132">
          <cell r="A34132" t="str">
            <v>EQ04.05.0300</v>
          </cell>
          <cell r="B34132" t="str">
            <v>Caminhao com Carroceria Fixa, capacidade de 3,5t, com motorista e material de operacao, com as seguintes especificacoes minimas: motor diesel de 85CV. Custo horario improdutivo (motor funcionando).(desonerado) h</v>
          </cell>
        </row>
        <row r="34133">
          <cell r="A34133" t="str">
            <v>EQ04.05.0303</v>
          </cell>
          <cell r="B34133" t="str">
            <v>Caminhao com Carroceria Fixa, capacidade de 3,5t, com motorista, com as seguintes especificacoes minimas: motor diesel de 85CV. Custo horario improdutivo (motor desligado).(desonerado) h</v>
          </cell>
        </row>
        <row r="34134">
          <cell r="A34134" t="str">
            <v>EQ04.05.0306</v>
          </cell>
          <cell r="B34134" t="str">
            <v>Caminhao Carroceria fixa, capacidade de 3,5t, com motorista, material de operacao, material de manutencao e licenciamento, com as seguintes especificacoes minimas: motor diesel de 85CV. Custo mensal.(desonerado) un.mes 6</v>
          </cell>
        </row>
        <row r="34135">
          <cell r="A34135" t="str">
            <v>EQ04.05.0312</v>
          </cell>
          <cell r="B34135" t="str">
            <v xml:space="preserve">Caminhao Carroceria fixa, capacidade de 3,5t, equipado com plataforma elevatoria pantografica hidraulica, com motorista operador e um ajudante, material de operacao e material de manutencao, com as seguintes especificacoes minimas: motor diesel de 85CV, plataforma com elevacao de ate 8,5m. Custo horario produtivo.(desonerado) h </v>
          </cell>
        </row>
        <row r="34136">
          <cell r="A34136" t="str">
            <v>EQ04.05.0350</v>
          </cell>
          <cell r="B34136" t="str">
            <v>Caminhao Carroceria fixa, capacidade de 3,5t, equipado com plataforma elevatoria pantografica hidraulica, com motorista operador e um ajudante, material de operacao, com as seguintes especificacoes minimas: motor diesel de 85CV, plataforma com elevacao de ate 8,5m. Custo horario improdutivo (motor funcionando).(desonerado) h</v>
          </cell>
        </row>
        <row r="34137">
          <cell r="A34137" t="str">
            <v>EQ04.05.0353</v>
          </cell>
          <cell r="B34137" t="str">
            <v>Caminhao Carroceria fixa, capacidade de 3,5t, equipado com plataforma elevatoria pantografica hidraulica, com motorista operador e um ajudante, com as seguintes especificacoes minimas: motor diesel de 85CV, plataforma com elevacao de ate 8,5m. Custo horario improdutivo (motor desligado).(desonerado) h</v>
          </cell>
        </row>
        <row r="34138">
          <cell r="A34138" t="str">
            <v>EQ04.05.0356</v>
          </cell>
          <cell r="B34138" t="str">
            <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v>
          </cell>
        </row>
        <row r="34139">
          <cell r="A34139" t="str">
            <v>EQ04.05.0360</v>
          </cell>
          <cell r="B34139" t="str">
            <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v>
          </cell>
        </row>
        <row r="34140">
          <cell r="A34140" t="str">
            <v>EQ04.05.0363</v>
          </cell>
          <cell r="B34140" t="str">
            <v>Caminhao com Carroceria fixa, capacidade de 4 T, com motorista, material de operacao e material de manutencao, com as seguintes especificacoes minimas: dianteira com bau de aluminio medindo (5,00 x 2,3 x 2,236)m, destinada ao transporte de 16 pessoas sentadas em bancos ao lo</v>
          </cell>
        </row>
        <row r="34141">
          <cell r="A34141" t="str">
            <v>EQ04.05.0370</v>
          </cell>
          <cell r="B34141" t="str">
            <v>Caminhao com Carroceria Fixa, capacidade de 7,5t, com motorista, material de operacao e material de manutencao, com as seguintes especificacoes minimas: motor diesel de 162CV. Custo horario produtivo.(desonerado) h</v>
          </cell>
        </row>
        <row r="34142">
          <cell r="A34142" t="str">
            <v>EQ04.05.0400</v>
          </cell>
          <cell r="B34142" t="str">
            <v>Caminhao com Carroceria Fixa, capacidade de 7,5t, com motorista e material de operacao, com as seguintes especificacoes minimas: motor diesel de 162CV. Custo horario improdutivo (motor funcionando).(desonerado) h</v>
          </cell>
        </row>
        <row r="34143">
          <cell r="A34143" t="str">
            <v>EQ04.05.0403</v>
          </cell>
          <cell r="B34143" t="str">
            <v>Caminhao com Carroceria Fixa, capacidade de 7,5t, com motorista, com as seguintes especificacoes minimas: motor diesel de 162CV. Custo horario improdutivo (motor desligado).(desonerado) h</v>
          </cell>
        </row>
        <row r="34144">
          <cell r="A34144" t="str">
            <v>EQ04.05.0406</v>
          </cell>
          <cell r="B34144" t="str">
            <v>Caminhao com Carroceria Fixa, capacidade de 7,5t, equipado com guindaste hidraulico com capacidade de 3,5t, com motorista operador e um ajudante, material de operacao e material de manutencao, com as seguintes especificacoes minimas: motor diesel de 162CV, Guindaste Hidraulico provido de lanca de ate</v>
          </cell>
        </row>
        <row r="34145">
          <cell r="A34145" t="str">
            <v>EQ04.05.0415</v>
          </cell>
          <cell r="B34145" t="str">
            <v>Caminhao com Carroceria Fixa, capacidade de 7,5t, equipado com guindaste hidraulico com capacidade de 3,5t, com motorista operador e um ajudante, material de operacao, com as seguintes especificacoes minimas: motor diesel de 162CV, guindaste hidraulico provido de lanca de ate 5,90m de extensao e m</v>
          </cell>
        </row>
        <row r="34146">
          <cell r="A34146" t="str">
            <v>EQ04.05.0418</v>
          </cell>
          <cell r="B34146" t="str">
            <v>Caminhao com Carroceria Fixa, capacidade de 7,5t, equipado com guindaste hidraulico com capacidade de 3,5t, com motorista operador e um ajudante, com as seguintes especificacoes minimas: motor diesel de 162CV, guindaste hidraulico provido de lanca de ate 5,90m de extensao e malhal. Custo horario impro</v>
          </cell>
        </row>
        <row r="34147">
          <cell r="A34147" t="str">
            <v>EQ04.05.0421</v>
          </cell>
          <cell r="B34147" t="str">
            <v xml:space="preserve">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v>
          </cell>
        </row>
        <row r="34148">
          <cell r="A34148" t="str">
            <v>EQ04.05.0450</v>
          </cell>
          <cell r="B34148" t="str">
            <v xml:space="preserve">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
          </cell>
        </row>
        <row r="34149">
          <cell r="A34149" t="str">
            <v>EQ04.05.0453</v>
          </cell>
          <cell r="B34149" t="str">
            <v>Caminhao Carroceria fixa, capacidade de 7,5t, cesto duplo, com motorista operador, com as seguintes especificacoes minimas: motor diesel de 162CV, guindaste hidraulico acoplado de 15,5tf/m de momento de carga util, lanca com cesto duplo com alcance de 16m de altura, sinalizador visual rotativo amar</v>
          </cell>
        </row>
        <row r="34150">
          <cell r="A34150" t="str">
            <v>EQ04.05.0456</v>
          </cell>
          <cell r="B34150" t="str">
            <v>Caminhao plataforma, capacidade de 3,5t, com motorista operador, com as seguintes especificacoes minimas: motor diesel de 85CV, elevacao de 8,5m. Custo horario improdutivo (motor desligado).(desonerado) h</v>
          </cell>
        </row>
        <row r="34151">
          <cell r="A34151" t="str">
            <v>EQ04.05.0500</v>
          </cell>
          <cell r="B34151" t="str">
            <v>Caminhao com plataforma elevatoria pantografica hidraulica, com elevacao ate 8,5m, com motorista operador e um ajudante, com as seguintes especificacoes minimas: motor diesel de 85CV. Custo mensal.(desonerado) un.mes 1</v>
          </cell>
        </row>
        <row r="34152">
          <cell r="A34152" t="str">
            <v>EQ04.05.0509</v>
          </cell>
          <cell r="B34152" t="str">
            <v>Plataforma pantografica, elevacao ate 8,5m, exclusive operador. Custo horario produtivo.(desonerado) h</v>
          </cell>
        </row>
        <row r="34153">
          <cell r="A34153" t="str">
            <v>EQ04.05.0512</v>
          </cell>
          <cell r="B34153" t="str">
            <v>Caminhao tanque, com capacidade de 6000 litros, com motorista, material de operacao e material de manutencao, com as seguintes especificacoes minimas: motor diesel de 162CV, pipa com motobamba e barra de irrigacao. Custo horario produtivo.(desonerado) h</v>
          </cell>
        </row>
        <row r="34154">
          <cell r="A34154" t="str">
            <v>EQ04.05.0600</v>
          </cell>
          <cell r="B34154" t="str">
            <v>Caminhao tanque, com capacidade de 6000 litros, com motorista e material de operacao, com as seguintes especificacoes minimas: motor diesel de 162CV, pipa com motobamba e barra de irrigacao. Custo horario improdutivo (motor funcionando).(desonerado) h</v>
          </cell>
        </row>
        <row r="34155">
          <cell r="A34155" t="str">
            <v>EQ04.05.0603</v>
          </cell>
          <cell r="B34155" t="str">
            <v>Caminhao tanque, com capacidade de 6000 litros, com motorista, com as seguintes especificacoes minimas: motor diesel de 162CV, pipa com motobamba e barra de irrigacao. Custo horario improdutivo (motor desligado).(desonerado) h</v>
          </cell>
        </row>
        <row r="34156">
          <cell r="A34156" t="str">
            <v>EQ04.05.0606</v>
          </cell>
          <cell r="B34156" t="str">
            <v xml:space="preserve">Caminhao tanque, capacidade de 10.000l, com motorista, material de operacao e material de manutencao, com as seguintes especificacoes minimas: motor diesel de 142CV, bomba d'agua e mangote com 50m de extensao. Custo horario produtivo.(desonerado) h </v>
          </cell>
        </row>
        <row r="34157">
          <cell r="A34157" t="str">
            <v>EQ04.05.0615</v>
          </cell>
          <cell r="B34157" t="str">
            <v>Caminhao tanque, capacidade de 10.000l, com motorista e material de operacao, com as seguintes especificacoes minimas: motor diesel de 142CV, bomba d'agua e mangote com 50m de extensao. Custo horario improdutivo (motor funcionando).(desonerado) h</v>
          </cell>
        </row>
        <row r="34158">
          <cell r="A34158" t="str">
            <v>EQ04.05.0618</v>
          </cell>
          <cell r="B34158" t="str">
            <v>Caminhao tanque, capacidade de 10.000l, com motorista, com as seguintes especificacoes minimas: motor diesel de 142CV, bomba d'agua e mangote com 50m de extensao. Custo horario improdutivo (motor desligado).(desonerado) h</v>
          </cell>
        </row>
        <row r="34159">
          <cell r="A34159" t="str">
            <v>EQ04.05.0621</v>
          </cell>
          <cell r="B34159" t="str">
            <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v>
          </cell>
        </row>
        <row r="34160">
          <cell r="A34160" t="str">
            <v>EQ04.05.0650</v>
          </cell>
          <cell r="B34160" t="str">
            <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v>
          </cell>
        </row>
        <row r="34161">
          <cell r="A34161" t="str">
            <v>EQ04.05.0653</v>
          </cell>
          <cell r="B34161" t="str">
            <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v>
          </cell>
        </row>
        <row r="34162">
          <cell r="A34162" t="str">
            <v>EQ04.05.0700</v>
          </cell>
          <cell r="B34162" t="str">
            <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funcionando).(desoner</v>
          </cell>
        </row>
        <row r="34163">
          <cell r="A34163" t="str">
            <v>EQ04.05.0703</v>
          </cell>
          <cell r="B34163" t="str">
            <v>Guindaste sobre rodas, capacidade de 10t, com operador e um auxiliar, com as seguintes especificacoes minimas: motor diesel de 124CV, lanca telescopica retraida com 7,0m e extendida com 11,0m, raio de giro de 5,60m, acionamento hidraulico. Custo horario improdutivo (motor desligado)(desonerado) h</v>
          </cell>
        </row>
        <row r="34164">
          <cell r="A34164" t="str">
            <v>EQ04.05.0706</v>
          </cell>
          <cell r="B34164" t="str">
            <v>Guindaste sobre rodas, capacidade de 15t, com operador e um auxiliar, material de operacao e material de manutencao com as seguintes especificacoes minimas: motor diesel de 121CV, lanca telescopica retraida com 7,60m e extendida com 18,30m, raio de giro de 4,65m, acionamento hidraulico. Custo h</v>
          </cell>
        </row>
        <row r="34165">
          <cell r="A34165" t="str">
            <v>EQ04.05.0715</v>
          </cell>
          <cell r="B34165" t="str">
            <v>Guindaste sobre rodas, capacidade de 15t, com operador e um auxiliar, material de operacao, com as seguintes especificacoes minimas: motor diesel de 121CV, lanca telescopica retraida com 7,60m e extendida com 18,30m, raio de giro de 4,65m, acionamento hidraulico. Custo horario improdutivo (motor funcionando).(desoner</v>
          </cell>
        </row>
        <row r="34166">
          <cell r="A34166" t="str">
            <v>EQ04.05.0718</v>
          </cell>
          <cell r="B34166" t="str">
            <v xml:space="preserve">Guindaste sobre rodas, capacidade de 15t, com operador e um auxiliar, com as seguintes especificacoes minimas: motor diesel de 121CV, lanca telescopica retraida com 7,60m e extendida com 18,30m, raio de giro de 4,65m, acionamento hidraulico. Custo horario improdutivo (motor desligado).(desonerado) h </v>
          </cell>
        </row>
        <row r="34167">
          <cell r="A34167" t="str">
            <v>EQ04.05.0721</v>
          </cell>
          <cell r="B34167" t="str">
            <v>Guindaste sobre rodas, inclusive este, capacidade de 30t, com operador, operador auxiliar e um ajudante, material de operacao e material de manutencao com as seguintes especificacoes minimas: motor diesel de 220CV, lanca telescopica retraida com 10,50m e extendida com 31,50m, angulo maximo de la</v>
          </cell>
        </row>
        <row r="34168">
          <cell r="A34168" t="str">
            <v>EQ04.05.0730</v>
          </cell>
          <cell r="B34168" t="str">
            <v>Guindaste sobre rodas, inclusive este, capacidade de 30t, com operador e operador auxiliar, material de operacao, com as seguintes especificacoes minimas: motor diesel de 220CV, lanca telescopica retraida com 10,50m e extendida com 31,50m, angulo maximo de lanca de 82o, acionamento hidraulico. Custo horario impro</v>
          </cell>
        </row>
        <row r="34169">
          <cell r="A34169" t="str">
            <v>EQ04.05.0733</v>
          </cell>
          <cell r="B34169" t="str">
            <v>Guindaste sobre rodas, inclusive este, capacidade de 30t, com operador e operador auxiliar, com as seguintes especificacoes minimas: motor diesel de 220CV, lanca telescopica retraida com 10,50m e extendida com 31,50m, angulo maximo de lanca de 82o, acionamento hidraulico. Custo horario improdutivo (motor desligado).(desoner</v>
          </cell>
        </row>
        <row r="34170">
          <cell r="A34170" t="str">
            <v>EQ04.05.0736</v>
          </cell>
          <cell r="B34170" t="str">
            <v>Guindauto sobre chassis, capacidade de 3,5t, exclusive operador, inclusive 2 ajudantes, com material de operacao e de manutencao, com as seguintes especificacoes minimas: Lanca com alcance de ate 5,9m, angulo de giro de 180o. Custo horario produtivo.(desonerado) h</v>
          </cell>
        </row>
        <row r="34171">
          <cell r="A34171" t="str">
            <v>EQ04.05.0750</v>
          </cell>
          <cell r="B34171" t="str">
            <v>Guindauto sobre chassis, capacidade de 3,5t, exclusive operador, inclusive 2 ajudantes, com as seguintes especificacoes minimas: Lanca com alcance de ate 5,9m, angulo de giro de 180o. Custo horario improdutivo (motor desligado).(desonerado) h</v>
          </cell>
        </row>
        <row r="34172">
          <cell r="A34172" t="str">
            <v>EQ04.05.0756</v>
          </cell>
          <cell r="B34172" t="str">
            <v xml:space="preserve">Guincho para transporte vertical de cargas, exclusive o operador, a torre e o respectivo estaiamento, com as seguintes especificacoes minimas: motor eletrico trifasico de 10HP, chave de reversao manual, motofreio e dispositivo de ante queda livre. Custo horario produtivo.(desonerado) </v>
          </cell>
        </row>
        <row r="34173">
          <cell r="A34173" t="str">
            <v>EQ04.05.0800</v>
          </cell>
          <cell r="B34173" t="str">
            <v>Guincho para transporte vertical de cargas, exclusive o operador, a torre e o respectivo estaiamento, com as seguintes especificacoes minimas: motor eletrico trifasico de 10HP, chave de reversao manual, motofreio e dispositivo de ante queda livre. Custo horario improdutivo.(desonerado)</v>
          </cell>
        </row>
        <row r="34174">
          <cell r="A34174" t="str">
            <v>EQ04.05.0806</v>
          </cell>
          <cell r="B34174" t="str">
            <v>Portico movel metalico, com talha manual de 10t, vao de 5m, curso de 30m em trilhos, exclusive operador. Custo horario produtivo.(desonerado) h</v>
          </cell>
        </row>
        <row r="34175">
          <cell r="A34175" t="str">
            <v>EQ04.05.0850</v>
          </cell>
          <cell r="B34175" t="str">
            <v>Portico movel metalico, com talha manual de 10t, vao de 5m, curso de 30m em trilhos, exclusive operador. Custo horario improdutivo.(desonerado) h</v>
          </cell>
        </row>
        <row r="34176">
          <cell r="A34176" t="str">
            <v>EQ04.05.0853</v>
          </cell>
          <cell r="B34176" t="str">
            <v xml:space="preserve">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v>
          </cell>
        </row>
        <row r="34177">
          <cell r="A34177" t="str">
            <v>EQ04.10.0050</v>
          </cell>
          <cell r="B34177" t="str">
            <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n</v>
          </cell>
        </row>
        <row r="34178">
          <cell r="A34178" t="str">
            <v>EQ04.10.0053</v>
          </cell>
          <cell r="B34178" t="str">
            <v xml:space="preserve">Cavalo mecanico, com semi-reboque extensivel ate 22m, com motorista, material de operacao e material de manutencao, com as seguintes especificacoes minimas: motor diesel de 330Cv. Custo horario diurno (entre 05:00hs e 22:00h).(desonerado) h </v>
          </cell>
        </row>
        <row r="34179">
          <cell r="A34179" t="str">
            <v>EQ04.10.0300</v>
          </cell>
          <cell r="B34179" t="str">
            <v>Reboque leve, tipo plataforma inclinavel, com lanca traseira (asa delta) para apoio as operacoes de fiscalizacao de transito (uso exclusivo SMTR / CET-RIO), com material de operacao e material de manutencao, licenciamento, seguro e adesivos na carroceria, sinalizador giratorio, radio AM/FM digital, radio transmissor/rece</v>
          </cell>
        </row>
        <row r="34180">
          <cell r="A34180" t="str">
            <v>EQ04.15.0500</v>
          </cell>
          <cell r="B34180" t="str">
            <v>Caminhao basculante, capacidade de 5m3, com motorista, material de operacao e material de manutencao, com as seguintes especificacoes minimas: motor diesel de 162CV. Custo horario produtivo. h</v>
          </cell>
        </row>
        <row r="34181">
          <cell r="A34181" t="str">
            <v>EQ05.05.0050</v>
          </cell>
          <cell r="B34181" t="str">
            <v>Caminhao bascalunte, capacidade de 5m3, com motorista e material de operacao, com as seguintes especificacoes minimas: motor diesel de 162CV. Custo horario improdutivo (motor funcionando). h</v>
          </cell>
        </row>
        <row r="34182">
          <cell r="A34182" t="str">
            <v>EQ05.05.0053</v>
          </cell>
          <cell r="B34182" t="str">
            <v>Caminhao basculante, capacidade de 5m3, com motorista, com as seguintes especificacoes minimas: motor diesel de 162CV. Custo horario improdutivo (motor desligado). h</v>
          </cell>
        </row>
        <row r="34183">
          <cell r="A34183" t="str">
            <v>EQ05.05.0056</v>
          </cell>
          <cell r="B34183" t="str">
            <v>Caminhao basculante, capacidade de 5m3, com motorista, material de operacao, material de manutencao e licenciamento, com as seguintes especificacoes minimas: motor diesel de 208CV. Custo mensal. un.mes 7</v>
          </cell>
        </row>
        <row r="34184">
          <cell r="A34184" t="str">
            <v>EQ05.05.0062</v>
          </cell>
          <cell r="B34184" t="str">
            <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produtivo. h</v>
          </cell>
        </row>
        <row r="34185">
          <cell r="A34185" t="str">
            <v>EQ05.05.0080</v>
          </cell>
          <cell r="B34185" t="str">
            <v>Caminhao basculante, capacidade de 5m3, com motorista, material de operacao, material de manutencao e licenciamento, adesivos na carroceria, sinalizador giratorio sobre a cabine, cabine extendida para transporte de funcionarios e com as seguintes especificacoes minimas: motor diesel de 208 CV. Custo horario improdutivo. h</v>
          </cell>
        </row>
        <row r="34186">
          <cell r="A34186" t="str">
            <v>EQ05.05.0083</v>
          </cell>
          <cell r="B34186" t="str">
            <v xml:space="preserve">Caminhao basculante, com capacidade de 7m3, com motorista, material de operacao e material de manutencao, com as seguintes especificacoes minimas: motor diesel de 208CV. Custo horario produtivo. </v>
          </cell>
        </row>
        <row r="34187">
          <cell r="A34187" t="str">
            <v>EQ05.05.0100</v>
          </cell>
          <cell r="B34187" t="str">
            <v>Caminhao basculante, com capacidade de 7m3, com motorista e material de operacao, com as seguintes especificacoes minimas: motor diesel de 208CV. Custo horario improdutivo (motor funcionando). h</v>
          </cell>
        </row>
        <row r="34188">
          <cell r="A34188" t="str">
            <v>EQ05.05.0103</v>
          </cell>
          <cell r="B34188" t="str">
            <v>Caminhao basculante, com capacidade de 7m3, com motorista, com as seguintes especificacoes minimas: motor diesel de 208CV. Custo horario improdutivo (motor desligado). h</v>
          </cell>
        </row>
        <row r="34189">
          <cell r="A34189" t="str">
            <v>EQ05.05.0106</v>
          </cell>
          <cell r="B34189" t="str">
            <v>Caminhao basculante, capacidade de 7m3, com motorista, material de operacao, material de manutencao e licenciamento, com as seguintes especificacoes minimas: motor diesel de 208CV. Custo mensal. un.mes 10</v>
          </cell>
        </row>
        <row r="34190">
          <cell r="A34190" t="str">
            <v>EQ05.05.0112</v>
          </cell>
          <cell r="B34190" t="str">
            <v xml:space="preserve">Caminhao basculante, com capacidade de 8m3 a 10m3, com motorista, material de operacao e material de manutencao, com as seguintes especificacoes minimas: motor diesel de 210CV. Custo horario produtivo. h </v>
          </cell>
        </row>
        <row r="34191">
          <cell r="A34191" t="str">
            <v>EQ05.05.0150</v>
          </cell>
          <cell r="B34191" t="str">
            <v>Caminhao basculante, com capacidade de 8m3 a 10m3, com motorista e material de operacao, com as seguintes especificacoes minimas: motor diesel de 210CV. Custo horario improdutivo (motor funcionando). h</v>
          </cell>
        </row>
        <row r="34192">
          <cell r="A34192" t="str">
            <v>EQ05.05.0153</v>
          </cell>
          <cell r="B34192" t="str">
            <v>Caminhao basculante, com capacidade de 8m3 a 10m3, com motorista, com as seguintes especificacoes minimas: motor diesel de 210CV. Custo horario improdutivo (motor desligado). h</v>
          </cell>
        </row>
        <row r="34193">
          <cell r="A34193" t="str">
            <v>EQ05.05.0156</v>
          </cell>
          <cell r="B34193" t="str">
            <v xml:space="preserve">Caminhao basculante, com capacidade de 10m3 a 12m3, com motorista, material de operacao e material de manutencao, com as seguintes especificacoes minimas: motor diesel de 220CV. Custo horario produtivo. h </v>
          </cell>
        </row>
        <row r="34194">
          <cell r="A34194" t="str">
            <v>EQ05.05.0200</v>
          </cell>
          <cell r="B34194" t="str">
            <v xml:space="preserve">Caminhao basculante, com capacidade de 10m3 a 12m3, com motorista, material de operacao, com as seguintes especificacoes minimas: motor diesel de 220CV. Custo horario improdutivo (motor funcionando). </v>
          </cell>
        </row>
        <row r="34195">
          <cell r="A34195" t="str">
            <v>EQ05.05.0203</v>
          </cell>
          <cell r="B34195" t="str">
            <v>Caminhao basculante, com capacidade de 10m3 a 12m3, com motorista, com as seguintes especificacoes minimas: motor diesel de 220CV. Custo horario improdutivo (motor desligado). h</v>
          </cell>
        </row>
        <row r="34196">
          <cell r="A34196" t="str">
            <v>EQ05.05.0206</v>
          </cell>
          <cell r="B34196" t="str">
            <v xml:space="preserve">Caminhao bau para transporte de especies vegetais, com capacidade de 3,5t, com motorista, material de operacao, material de manutencao e licenciamento, com as seguintes especificacoes minimas: motor diesel de 141CV, revestimento interno em placa de eucatex, isolamento do teto em isopor e estrutura </v>
          </cell>
        </row>
        <row r="34197">
          <cell r="A34197" t="str">
            <v>EQ05.05.0250</v>
          </cell>
          <cell r="B34197" t="str">
            <v xml:space="preserve">Caminhao com Carroceria Fixa, capacidade de 3,5t, com motorista, material de operacao e material de manutencao, com as seguintes especificacoes minimas: motor diesel de 85CV. Custo horario produtivo. </v>
          </cell>
        </row>
        <row r="34198">
          <cell r="A34198" t="str">
            <v>EQ05.05.0300</v>
          </cell>
          <cell r="B34198" t="str">
            <v>Caminhao com Carroceria Fixa, capacidade de 3,5t, com motorista e material de operacao, com as seguintes especificacoes minimas: motor diesel de 85CV. Custo horario improdutivo (motor funcionando). h</v>
          </cell>
        </row>
        <row r="34199">
          <cell r="A34199" t="str">
            <v>EQ05.05.0303</v>
          </cell>
          <cell r="B34199" t="str">
            <v>Caminhao com Carroceria Fixa, capacidade de 3,5t, com motorista, com as seguintes especificacoes minimas: motor diesel de 85CV. Custo horario improdutivo (motor desligado). h</v>
          </cell>
        </row>
        <row r="34200">
          <cell r="A34200" t="str">
            <v>EQ05.05.0306</v>
          </cell>
          <cell r="B34200" t="str">
            <v>Caminhao Carroceria fixa, capacidade de 3,5t, com motorista, material de operacao, material de manutencao e licenciamento, com as seguintes especificacoes minimas: motor diesel de 85CV. Custo mensal. un.mes 6</v>
          </cell>
        </row>
        <row r="34201">
          <cell r="A34201" t="str">
            <v>EQ05.05.0312</v>
          </cell>
          <cell r="B34201" t="str">
            <v xml:space="preserve">Caminhao Carroceria fixa, capacidade de 3,5t, equipado com plataforma elevatoria pantografica hidraulica, com motorista operador e um ajudante, material de operacao e material de manutencao, com as seguintes especificacoes minimas: motor diesel de 85CV, plataforma com elevacao de ate 8,5m. Custo horario produtivo. h </v>
          </cell>
        </row>
        <row r="34202">
          <cell r="A34202" t="str">
            <v>EQ05.05.0350</v>
          </cell>
          <cell r="B34202" t="str">
            <v>Caminhao Carroceria fixa, capacidade de 3,5t, equipado com plataforma elevatoria pantografica hidraulica, com motorista operador e um ajudante, material de operacao, com as seguintes especificacoes minimas: motor diesel de 85CV, plataforma com elevacao de ate 8,5m. Custo horario improdutivo (motor funcionando). h</v>
          </cell>
        </row>
        <row r="34203">
          <cell r="A34203" t="str">
            <v>EQ05.05.0353</v>
          </cell>
          <cell r="B34203" t="str">
            <v>Caminhao Carroceria fixa, capacidade de 3,5t, equipado com plataforma elevatoria pantografica hidraulica, com motorista operador e um ajudante, com as seguintes especificacoes minimas: motor diesel de 85CV, plataforma com elevacao de ate 8,5m. Custo horario improdutivo (motor desligado). h</v>
          </cell>
        </row>
        <row r="34204">
          <cell r="A34204" t="str">
            <v>EQ05.05.0356</v>
          </cell>
          <cell r="B34204" t="str">
            <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v>
          </cell>
        </row>
        <row r="34205">
          <cell r="A34205" t="str">
            <v>EQ05.05.0360</v>
          </cell>
          <cell r="B34205" t="str">
            <v>Caminhao com carroceria fixa, capacidade de 3,5 t, com motorista, material de operacao, material de manutencao e licenciamento, adesivos na carroceria, sinalizador giratorio sobre a cabine, cabine extendida para transporte de funcionarios e com as seguintes especificacoes minimas: motor diesel de 162 CV. Custo h</v>
          </cell>
        </row>
        <row r="34206">
          <cell r="A34206" t="str">
            <v>EQ05.05.0363</v>
          </cell>
          <cell r="B34206" t="str">
            <v>Caminhao com Carroceria fixa, capacidade de 4 T, com motorista, material de operacao e material de manutencao, com as seguintes especificacoes minimas: dianteira com bau de aluminio medindo (5,00 x 2,3 x 2,236)m, destinada ao transporte de 16 pessoas sentadas em bancos ao lo</v>
          </cell>
        </row>
        <row r="34207">
          <cell r="A34207" t="str">
            <v>EQ05.05.0370</v>
          </cell>
          <cell r="B34207" t="str">
            <v>Caminhao com Carroceria Fixa, capacidade de 7,5t, com motorista, material de operacao e material de manutencao, com as seguintes especificacoes minimas: motor diesel de 162CV. Custo horario produtivo. h</v>
          </cell>
        </row>
        <row r="34208">
          <cell r="A34208" t="str">
            <v>EQ05.05.0400</v>
          </cell>
          <cell r="B34208" t="str">
            <v>Caminhao com Carroceria Fixa, capacidade de 7,5t, com motorista e material de operacao, com as seguintes especificacoes minimas: motor diesel de 162CV. Custo horario improdutivo (motor funcionando). h</v>
          </cell>
        </row>
        <row r="34209">
          <cell r="A34209" t="str">
            <v>EQ05.05.0403</v>
          </cell>
          <cell r="B34209" t="str">
            <v>Caminhao com Carroceria Fixa, capacidade de 7,5t, com motorista, com as seguintes especificacoes minimas: motor diesel de 162CV. Custo horario improdutivo (motor desligado). h</v>
          </cell>
        </row>
        <row r="34210">
          <cell r="A34210" t="str">
            <v>EQ05.05.0406</v>
          </cell>
          <cell r="B34210" t="str">
            <v>Caminhao com Carroceria Fixa, capacidade de 7,5t, equipado com guindaste hidraulico com capacidade de 3,5t, com motorista operador e um ajudante, material de operacao e material de manutencao, com as seguintes especificacoes minimas: motor diesel de 162CV, Guindaste Hidraulico provido de lanca de ate</v>
          </cell>
        </row>
        <row r="34211">
          <cell r="A34211" t="str">
            <v>EQ05.05.0415</v>
          </cell>
          <cell r="B34211" t="str">
            <v>Caminhao com Carroceria Fixa, capacidade de 7,5t, equipado com guindaste hidraulico com capacidade de 3,5t, com motorista operador e um ajudante, material de operacao, com as seguintes especificacoes minimas: motor diesel de 162CV, guindaste hidraulico provido de lanca de ate 5,90m de extensao e m</v>
          </cell>
        </row>
        <row r="34212">
          <cell r="A34212" t="str">
            <v>EQ05.05.0418</v>
          </cell>
          <cell r="B34212" t="str">
            <v>Caminhao com Carroceria Fixa, capacidade de 7,5t, equipado com guindaste hidraulico com capacidade de 3,5t, com motorista operador e um ajudante, com as seguintes especificacoes minimas: motor diesel de 162CV, guindaste hidraulico provido de lanca de ate 5,90m de extensao e malhal. Custo horario impro</v>
          </cell>
        </row>
        <row r="34213">
          <cell r="A34213" t="str">
            <v>EQ05.05.0421</v>
          </cell>
          <cell r="B34213" t="str">
            <v xml:space="preserve">Caminhao Carroceria fixa, capacidade de 7,5t, cesto duplo, com motorista operador, material de operacao e material de manutencao, com as seguintes especificacoes minimas: motor diesel de 162CV, guindaste hidraulico acoplado de 15,5tf/m de momento de carga util, lanca com cesto duplo com alcance </v>
          </cell>
        </row>
        <row r="34214">
          <cell r="A34214" t="str">
            <v>EQ05.05.0450</v>
          </cell>
          <cell r="B34214" t="str">
            <v xml:space="preserve">Caminhao Carroceria fixa, capacidade de 7,5t, cesto duplo, com motorista operador, material de operacao, com as seguintes especificacoes minimas: motor diesel de 162CV, guindaste hidraulico acoplado de 15,5tf/m de momento de carga util, lanca com cesto duplo com alcance de 16m de altura, sinalizador </v>
          </cell>
        </row>
        <row r="34215">
          <cell r="A34215" t="str">
            <v>EQ05.05.0453</v>
          </cell>
          <cell r="B34215" t="str">
            <v>Caminhao Carroceria fixa, capacidade de 7,5t, cesto duplo, com motorista operador, com as seguintes especificacoes minimas: motor diesel de 162CV, guindaste hidraulico acoplado de 15,5tf/m de momento de carga util, lanca com cesto duplo com alcance de 16m de altura, sinalizador visual rotativo amar</v>
          </cell>
        </row>
        <row r="34216">
          <cell r="A34216" t="str">
            <v>EQ05.05.0456</v>
          </cell>
          <cell r="B34216" t="str">
            <v>Caminhao plataforma, capacidade de 3,5t, com motorista operador, com as seguintes especificacoes minimas: motor diesel de 85CV, elevacao de 8,5m. Custo horario improdutivo (motor desligado). h</v>
          </cell>
        </row>
        <row r="34217">
          <cell r="A34217" t="str">
            <v>EQ05.05.0500</v>
          </cell>
          <cell r="B34217" t="str">
            <v>Caminhao com plataforma elevatoria pantografica hidraulica, com elevacao ate 8,5m, com motorista operador e um ajudante, com as seguintes especificacoes minimas: motor diesel de 85CV. Custo mensal. un.mes 12</v>
          </cell>
        </row>
        <row r="34218">
          <cell r="A34218" t="str">
            <v>EQ05.05.0509</v>
          </cell>
          <cell r="B34218" t="str">
            <v>Plataforma pantografica, elevacao ate 8,5m, exclusive operador. Custo horario produtivo. h</v>
          </cell>
        </row>
        <row r="34219">
          <cell r="A34219" t="str">
            <v>EQ05.05.0512</v>
          </cell>
          <cell r="B34219" t="str">
            <v>Caminhao tanque, com capacidade de 6000 litros, com motorista, material de operacao e material de manutencao, com as seguintes especificacoes minimas: motor diesel de 162CV, pipa com motobamba e barra de irrigacao. Custo horario produtivo. h</v>
          </cell>
        </row>
        <row r="34220">
          <cell r="A34220" t="str">
            <v>EQ05.05.0600</v>
          </cell>
          <cell r="B34220" t="str">
            <v xml:space="preserve">Caminhao tanque, com capacidade de 6000 litros, com motorista e material de operacao, com as seguintes especificacoes minimas: motor diesel de 162CV, pipa com motobamba e barra de irrigacao. Custo horario improdutivo (motor funcionando). </v>
          </cell>
        </row>
        <row r="34221">
          <cell r="A34221" t="str">
            <v>EQ05.05.0603</v>
          </cell>
          <cell r="B34221" t="str">
            <v>Caminhao tanque, com capacidade de 6000 litros, com motorista, com as seguintes especificacoes minimas: motor diesel de 162CV, pipa com motobamba e barra de irrigacao. Custo horario improdutivo (motor desligado). h</v>
          </cell>
        </row>
        <row r="34222">
          <cell r="A34222" t="str">
            <v>EQ05.05.0606</v>
          </cell>
          <cell r="B34222" t="str">
            <v xml:space="preserve">Caminhao tanque, capacidade de 10.000l, com motorista, material de operacao e material de manutencao, com as seguintes especificacoes minimas: motor diesel de 142CV, bomba d'agua e mangote com 50m de extensao. Custo horario produtivo. h </v>
          </cell>
        </row>
        <row r="34223">
          <cell r="A34223" t="str">
            <v>EQ05.05.0615</v>
          </cell>
          <cell r="B34223" t="str">
            <v xml:space="preserve">Caminhao tanque, capacidade de 10.000l, com motorista e material de operacao, com as seguintes especificacoes minimas: motor diesel de 142CV, bomba d'agua e mangote com 50m de extensao. Custo horario improdutivo (motor funcionando). </v>
          </cell>
        </row>
        <row r="34224">
          <cell r="A34224" t="str">
            <v>EQ05.05.0618</v>
          </cell>
          <cell r="B34224" t="str">
            <v>Caminhao tanque, capacidade de 10.000l, com motorista, com as seguintes especificacoes minimas: motor diesel de 142CV, bomba d'agua e mangote com 50m de extensao. Custo horario improdutivo (motor desligado). h</v>
          </cell>
        </row>
        <row r="34225">
          <cell r="A34225" t="str">
            <v>EQ05.05.0621</v>
          </cell>
          <cell r="B34225" t="str">
            <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v>
          </cell>
        </row>
        <row r="34226">
          <cell r="A34226" t="str">
            <v>EQ05.05.0650</v>
          </cell>
          <cell r="B34226" t="str">
            <v>Elevador para transporte de concreto, exclusive operador, com as seguintes especificacoes minimas: guincho com motor trifasico de 10HP, chave de reversao manual, motofreio e dispositivo de anti queda livre, 16m de torre desmontavel estaiada, cacamba automatica com capacidade de 550l, funil para descarga, s</v>
          </cell>
        </row>
        <row r="34227">
          <cell r="A34227" t="str">
            <v>EQ05.05.0653</v>
          </cell>
          <cell r="B34227" t="str">
            <v>Guindaste sobre rodas, capacidade de 10t, com operador e um auxiliar, material de operacao e material de manutencao com as seguintes especificacoes minimas: motor diesel de 124CV, lanca telescopica retraida com 7,0m e extendida com 11,0m, raio de giro de 5,60m, acionamento hidraulico. Custo h</v>
          </cell>
        </row>
        <row r="34228">
          <cell r="A34228" t="str">
            <v>EQ05.05.0700</v>
          </cell>
          <cell r="B34228" t="str">
            <v>Guindaste sobre rodas, capacidade de 10t, com operador e um auxiliar, material de operacao, com as seguintes especificacoes minimas: motor diesel de 124CV, lanca telescopica retraida com 7,0m e extendida com 11,0m, raio de giro de 5,60m, acionamento hidraulico. Custo horario improdutivo (motor funcionan</v>
          </cell>
        </row>
        <row r="34229">
          <cell r="A34229" t="str">
            <v>EQ05.05.0703</v>
          </cell>
          <cell r="B34229" t="str">
            <v>Guindaste sobre rodas, capacidade de 10t, com operador e um auxiliar, com as seguintes especificacoes minimas: motor diesel de 124CV, lanca telescopica retraida com 7,0m e extendida com 11,0m, raio de giro de 5,60m, acionamento hidraulico. Custo horario improdutivo (motor desligado) h</v>
          </cell>
        </row>
        <row r="34230">
          <cell r="A34230" t="str">
            <v>EQ05.05.0706</v>
          </cell>
          <cell r="B34230" t="str">
            <v>Guindaste sobre rodas, capacidade de 15t, com operador e um auxiliar, material de operacao e material de manutencao com as seguintes especificacoes minimas: motor diesel de 121CV, lanca telescopica retraida com 7,60m e extendida com 18,30m, raio de giro de 4,65m, acionamento hidraulico. Custo h</v>
          </cell>
        </row>
        <row r="34231">
          <cell r="A34231" t="str">
            <v>EQ05.05.0715</v>
          </cell>
          <cell r="B34231" t="str">
            <v>Guindaste sobre rodas, capacidade de 15t, com operador e um auxiliar, material de operacao, com as seguintes especificacoes minimas: motor diesel de 121CV, lanca telescopica retraida com 7,60m e extendida com 18,30m, raio de giro de 4,65m, acionamento hidraulico. Custo horario improdutivo (motor funcionan</v>
          </cell>
        </row>
        <row r="34232">
          <cell r="A34232" t="str">
            <v>EQ05.05.0718</v>
          </cell>
          <cell r="B34232" t="str">
            <v xml:space="preserve">Guindaste sobre rodas, capacidade de 15t, com operador e um auxiliar, com as seguintes especificacoes minimas: motor diesel de 121CV, lanca telescopica retraida com 7,60m e extendida com 18,30m, raio de giro de 4,65m, acionamento hidraulico. Custo horario improdutivo (motor desligado). h </v>
          </cell>
        </row>
        <row r="34233">
          <cell r="A34233" t="str">
            <v>EQ05.05.0721</v>
          </cell>
          <cell r="B34233" t="str">
            <v>Guindaste sobre rodas, inclusive este, capacidade de 30t, com operador, operador auxiliar e um ajudante, material de operacao e material de manutencao com as seguintes especificacoes minimas: motor diesel de 220CV, lanca telescopica retraida com 10,50m e extendida com 31,50m, angulo maximo de la</v>
          </cell>
        </row>
        <row r="34234">
          <cell r="A34234" t="str">
            <v>EQ05.05.0730</v>
          </cell>
          <cell r="B34234" t="str">
            <v>Guindaste sobre rodas, inclusive este, capacidade de 30t, com operador e operador auxiliar, material de operacao, com as seguintes especificacoes minimas: motor diesel de 220CV, lanca telescopica retraida com 10,50m e extendida com 31,50m, angulo maximo de lanca de 82o, acionamento hidraulico. Custo horario impro</v>
          </cell>
        </row>
        <row r="34235">
          <cell r="A34235" t="str">
            <v>EQ05.05.0733</v>
          </cell>
          <cell r="B34235" t="str">
            <v>Guindaste sobre rodas, inclusive este, capacidade de 30t, com operador e operador auxiliar, com as seguintes especificacoes minimas: motor diesel de 220CV, lanca telescopica retraida com 10,50m e extendida com 31,50m, angulo maximo de lanca de 82o, acionamento hidraulico. Custo horario improdutivo (motor desliga</v>
          </cell>
        </row>
        <row r="34236">
          <cell r="A34236" t="str">
            <v>EQ05.05.0736</v>
          </cell>
          <cell r="B34236" t="str">
            <v>Guindauto sobre chassis, capacidade de 3,5t, exclusive operador, inclusive 2 ajudantes, com material de operacao e de manutencao, com as seguintes especificacoes minimas: Lanca com alcance de ate 5,9m, angulo de giro de 180o. Custo horario produtivo. h</v>
          </cell>
        </row>
        <row r="34237">
          <cell r="A34237" t="str">
            <v>EQ05.05.0750</v>
          </cell>
          <cell r="B34237" t="str">
            <v>Guindauto sobre chassis, capacidade de 3,5t, exclusive operador, inclusive 2 ajudantes, com as seguintes especificacoes minimas: Lanca com alcance de ate 5,9m, angulo de giro de 180o. Custo horario improdutivo (motor desligado). h</v>
          </cell>
        </row>
        <row r="34238">
          <cell r="A34238" t="str">
            <v>EQ05.05.0756</v>
          </cell>
          <cell r="B34238" t="str">
            <v xml:space="preserve">Guincho para transporte vertical de cargas, exclusive o operador, a torre e o respectivo estaiamento, com as seguintes especificacoes minimas: motor eletrico trifasico de 10HP, chave de reversao manual, motofreio e dispositivo de ante queda livre. Custo horario produtivo. </v>
          </cell>
        </row>
        <row r="34239">
          <cell r="A34239" t="str">
            <v>EQ05.05.0800</v>
          </cell>
          <cell r="B34239" t="str">
            <v>Guincho para transporte vertical de cargas, exclusive o operador, a torre e o respectivo estaiamento, com as seguintes especificacoes minimas: motor eletrico trifasico de 10HP, chave de reversao manual, motofreio e dispositivo de ante queda livre. Custo horario improdutivo.</v>
          </cell>
        </row>
        <row r="34240">
          <cell r="A34240" t="str">
            <v>EQ05.05.0806</v>
          </cell>
          <cell r="B34240" t="str">
            <v>Portico movel metalico, com talha manual de 10t, vao de 5m, curso de 30m em trilhos, exclusive operador. Custo horario produtivo. h</v>
          </cell>
        </row>
        <row r="34241">
          <cell r="A34241" t="str">
            <v>EQ05.05.0850</v>
          </cell>
          <cell r="B34241" t="str">
            <v>Portico movel metalico, com talha manual de 10t, vao de 5m, curso de 30m em trilhos, exclusive operador. Custo horario improdutivo. h</v>
          </cell>
        </row>
        <row r="34242">
          <cell r="A34242" t="str">
            <v>EQ05.05.0853</v>
          </cell>
          <cell r="B34242" t="str">
            <v xml:space="preserve">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v>
          </cell>
        </row>
        <row r="34243">
          <cell r="A34243" t="str">
            <v>EQ05.10.0050</v>
          </cell>
          <cell r="B34243" t="str">
            <v>Caminhao com carroceria fixa, capacidade de 7,5t, equipado com guindaste hidraulico com capacidade de 3,5t, com motorista operador, material de operacao e material de manutencao, com as seguintes especificacoes minimas: motor diesel de 162CV, guindaste hidraulico com lanca de extensao e malhal. Custo horario n</v>
          </cell>
        </row>
        <row r="34244">
          <cell r="A34244" t="str">
            <v>EQ05.10.0053</v>
          </cell>
          <cell r="B34244" t="str">
            <v xml:space="preserve">Cavalo mecanico, com semi-reboque extensivel ate 22m, com motorista, material de operacao e material de manutencao, com as seguintes especificacoes minimas: motor diesel de 330Cv. Custo horario diurno (entre 05:00hs e 22:00h). h </v>
          </cell>
        </row>
        <row r="34245">
          <cell r="A34245" t="str">
            <v>EQ05.10.0300</v>
          </cell>
          <cell r="B34245" t="str">
            <v>Reboque leve, tipo plataforma inclinavel, com lanca traseira (asa delta) para apoio as operacoes de fiscalizacao de transito (uso exclusivo SMTR / CET-RIO), com material de operacao e material de manutencao, licenciamento, seguro e adesivos na carroceria, sinalizador giratorio, radio AM/FM digital, radio transmissor/rece</v>
          </cell>
        </row>
        <row r="34246">
          <cell r="A34246" t="str">
            <v>EQ05.15.0500</v>
          </cell>
          <cell r="B34246" t="str">
            <v xml:space="preserve">Perfuratriz pneumatica manual, com 24Kg de peso, exclusive operador, broca e mangueira, com as seguintes especficacoes minimas: utilizacao vertical, consumo de ar de 58 l/s, frequencia de impactos 34 imp/s, comprimento de 64cm, diametro do pistao de 65mm. Custo horario produtivo.(desonerado) </v>
          </cell>
        </row>
        <row r="34247">
          <cell r="A34247" t="str">
            <v>EQ09.05.0200</v>
          </cell>
          <cell r="B34247" t="str">
            <v xml:space="preserve">Perfuratriz pneumatica manual, com 24Kg de peso, exclusive operador, broca e mangueira, com as seguintes especficacoes minimas: utilizacao vertical, consumo de ar de 58 l/s, frequencia de impactos 34 imp/s, comprimento de 64cm, diametro do pistao de 65mm. Custo horario improdutivo.(desonerado) </v>
          </cell>
        </row>
        <row r="34248">
          <cell r="A34248" t="str">
            <v>EQ09.05.0206</v>
          </cell>
          <cell r="B34248" t="str">
            <v xml:space="preserve">Perfuratriz pneumatica manual, com 24Kg de peso, exclusive operador, broca e mangueira, com as seguintes especficacoes minimas: Utilizacao vertical, consumo de ar de 58 l/s, frequencia de impactos 34 imp/s, comprimento de 64cm, diametro do pistao de 65mm. Custo horario produtivo. </v>
          </cell>
        </row>
        <row r="34249">
          <cell r="A34249" t="str">
            <v>EQ10.05.0200</v>
          </cell>
          <cell r="B34249" t="str">
            <v xml:space="preserve">Perfuratriz pneumatica manual, com 24Kg de peso, exclusive operador, broca e mangueira, com as seguintes especficacoes minimas: Utilizacao vertical, consumo de ar de 58 l/s, frequencia de impactos 34 imp/s, comprimento de 64cm, diametro do pistao de 65mm. Custo horario improdutivo. </v>
          </cell>
        </row>
        <row r="34250">
          <cell r="A34250" t="str">
            <v>EQ10.05.0206</v>
          </cell>
          <cell r="B34250" t="str">
            <v>Escavadeira hidraulica, sobre esteiras, com operador, material de operacao e material de manutencao, com as seguintes especificacoes minimas: motor de 130HP, peso de operacao de 19,70t, cacamba com capacidade de 1,00m3, alcance maximo de 9,85m e profundidade maxima de escavacao de 6,60m. Custo horario produtivo.(deson</v>
          </cell>
        </row>
        <row r="34251">
          <cell r="A34251" t="str">
            <v>EQ14.05.0212</v>
          </cell>
          <cell r="B34251" t="str">
            <v>Escavadeira hidraulica, sobre esteiras, com operador e material de operacao, com as seguintes especificacoes minimas: motor de 130HP, peso de operacao de 19,70t, cacamba com capacidade de 1,00m3, alcance maximo de 9,85m e profundidade maxima de escavacao de 6,60m. Custo horario improdutivo (motor funcionando).(desoner</v>
          </cell>
        </row>
        <row r="34252">
          <cell r="A34252" t="str">
            <v>EQ14.05.0215</v>
          </cell>
          <cell r="B34252" t="str">
            <v>Escavadeira hidraulica, sobre esteiras, com operador, com as seguintes especificacoes minimas: motor de 130HP, peso de operacao de 19,70t, cacamba com capacidade de 1,00m3, alcance maximo de 9,85m e profundidade maxima de escavacao de 6,60m. Custo horario improdutivo (motor desligado).(desonerado) h</v>
          </cell>
        </row>
        <row r="34253">
          <cell r="A34253" t="str">
            <v>EQ14.05.0218</v>
          </cell>
          <cell r="B34253" t="str">
            <v xml:space="preserve">Fresadora/recicladora acoplavel a pa-carregadeira, exclusive esta, com as seguintes especificacoes minimas: motor de 123 CV, largura de corte de 1000 mm e profundidade de corte de 200 mm como recicladora e 80 mm como fresadora. Custo horario corrido.(desonerado) h </v>
          </cell>
        </row>
        <row r="34254">
          <cell r="A34254" t="str">
            <v>EQ14.05.0270</v>
          </cell>
          <cell r="B34254" t="str">
            <v xml:space="preserve">Fresadora a frio, com operador, material de operacao e material de manutencao, com as seguintes especificacoes minimas: motor de 211CV, largura de corte de 1000mm e profundidade de corte 300mm. Custo horario produtivo.(desonerado) h </v>
          </cell>
        </row>
        <row r="34255">
          <cell r="A34255" t="str">
            <v>EQ14.05.0300</v>
          </cell>
          <cell r="B34255" t="str">
            <v>Fresadora a frio, com operador e material de operacao, com as seguintes especificacoes minimas: motor de 211CV, largura de corte de 1000mm e profundidade de corte 300mm. Custo horario improdutivo (motor funcionando).(desonerado) h</v>
          </cell>
        </row>
        <row r="34256">
          <cell r="A34256" t="str">
            <v>EQ14.05.0303</v>
          </cell>
          <cell r="B34256" t="str">
            <v>Fresadora a frio, com operador, com as seguintes especificacoes minimas: motor de 211CV, largura de corte de 1000mm e profundidade de corte 300mm. Custo horario improdutivo (motor desligado).(desonerado) h</v>
          </cell>
        </row>
        <row r="34257">
          <cell r="A34257" t="str">
            <v>EQ14.05.0306</v>
          </cell>
          <cell r="B34257" t="str">
            <v xml:space="preserve">Grade de disco, peso de 13t, exclusive operador, com material de manutencao, com as seguintes especificacoes minimas: armadura leve, composta de 20 discos, largura de corte de 2,30m, acionamento mecanico. Custo horario produtivo.(desonerado) </v>
          </cell>
        </row>
        <row r="34258">
          <cell r="A34258" t="str">
            <v>EQ14.05.0350</v>
          </cell>
          <cell r="B34258" t="str">
            <v xml:space="preserve">Grade de disco, peso de 13t, exclusive operador, com as seguintes especificacoes minimas: armadura leve, composta de 20 discos, largura de corte de 2,30m, acionamento mecanico. Custo horario improdutivo.(desonerado) </v>
          </cell>
        </row>
        <row r="34259">
          <cell r="A34259" t="str">
            <v>EQ14.05.0356</v>
          </cell>
          <cell r="B34259" t="str">
            <v>Minicarregadeira, com operador, material de operacao e material de manutencao, e as seguintes especificacoes minimas: motor diesel de 50CV, peso de operacao de 2,5t, capacidade de operacao de 680Kg, forca de desagregacao de 1.400Kgf, altura de descarga de 2,3m. Custo horario produtivo.(desonerado) h</v>
          </cell>
        </row>
        <row r="34260">
          <cell r="A34260" t="str">
            <v>EQ14.05.0380</v>
          </cell>
          <cell r="B34260" t="str">
            <v>Minicarregadeira, com operador e as seguintes especificacoes minimas: motor diesel de 50CV, peso de operacao de 2,5t, capacidade de operacao de 680Kg, forca de desagregacao de 1.400Kgf, altura de descarga de 2,3m. Custo horario improdutivo (motor desligado).(desonerado) h</v>
          </cell>
        </row>
        <row r="34261">
          <cell r="A34261" t="str">
            <v>EQ14.05.0386</v>
          </cell>
          <cell r="B34261" t="str">
            <v>Motoniveladora, com operador, material de operacao e material de manutencao, com as seguintes especificacoes minimas: motor de 140HP, peso de operacao de 12400Kg, lamina de 3600mm de largura com deslocamento lateral de 600mm, alcance maximo fora dos pneus de 1700mm e profundidade de co</v>
          </cell>
        </row>
        <row r="34262">
          <cell r="A34262" t="str">
            <v>EQ14.05.0400</v>
          </cell>
          <cell r="B34262" t="str">
            <v>Motoniveladora, com operador e material de operacao, com as seguintes especificacoes minimas: motor de 140HP, peso de operacao de 12400Kg, lamina de 3600mm de largura com deslocamento lateral de 600mm, alcance maximo fora dos pneus de 1700mm e profundidade de corte de 700mm; cabi</v>
          </cell>
        </row>
        <row r="34263">
          <cell r="A34263" t="str">
            <v>EQ14.05.0403</v>
          </cell>
          <cell r="B34263" t="str">
            <v>Motoniveladora, com operador, com as seguintes especificacoes minimas: motor de 140HP, peso de operacao de 12400Kg, lamina de 3600mm de largura com deslocamento lateral de 600mm, alcance maximo fora dos pneus de 1700mm e profundidade de corte de 700mm; cabine com para brisa dianteiro, retrov</v>
          </cell>
        </row>
        <row r="34264">
          <cell r="A34264" t="str">
            <v>EQ14.05.0406</v>
          </cell>
          <cell r="B34264" t="str">
            <v>Pa-Carregadeira (Carregador Frontal), articulada, sobre rodas, com operador, material de operacao e material de manutencao, com as seguintes especificacoes minimas: motor de 118HP, carregadeira com sistema de travamento de seguranca, capacidade coroada de 1,50m3, forca de desagregacao de 8900Kgf, altura maxima de descarga</v>
          </cell>
        </row>
        <row r="34265">
          <cell r="A34265" t="str">
            <v>EQ14.05.0450</v>
          </cell>
          <cell r="B34265" t="str">
            <v xml:space="preserve">Pa-Carregadeira (Carregador Frontal), articulada, sobre rodas, com operador e material de operacao, com as seguintes especificacoes minimas: motor de 118HP, carregadeira com sistema de travamento de seguranca, capacidade coroada de 1,50m3, forca de desagregacao de 8900Kgf, altura maxima de descarga a 45o de 2540mm; </v>
          </cell>
        </row>
        <row r="34266">
          <cell r="A34266" t="str">
            <v>EQ14.05.0453</v>
          </cell>
          <cell r="B34266" t="str">
            <v>Pa-Carregadeira (Carregador Frontal), articulada, sobre rodas, com operador, com as seguintes especificacoes minimas: motor de 118HP, carregadeira com sistema de travamento de seguranca, capacidade coroada de 1,50m3, forca de desagregacao de 8900Kgf, altura maxima de descarga a 45o de 2540mm; cabine com para brisa dian</v>
          </cell>
        </row>
        <row r="34267">
          <cell r="A34267" t="str">
            <v>EQ14.05.0456</v>
          </cell>
          <cell r="B34267" t="str">
            <v xml:space="preserve">Pa-Carregadeira (Carregador frontal) sobre rodas, capacidade rasa de 2,66m3, com operador, material de operacao e material de manutencao, com as seguintes especificacoes minimas: motor diesel de 183,7CV. Custo horario produtivo.(desonerado) h </v>
          </cell>
        </row>
        <row r="34268">
          <cell r="A34268" t="str">
            <v>EQ14.05.0461</v>
          </cell>
          <cell r="B34268" t="str">
            <v>Pa-Carregadeira (Carregador frontal) sobre rodas, capacidade rasa de 2,66m3, com operador, material de operacao, com as seguintes especificacoes minimas: motor diesel de 183,7CV. Custo horario improdutivo (motor funcionando).(desonerado) h</v>
          </cell>
        </row>
        <row r="34269">
          <cell r="A34269" t="str">
            <v>EQ14.05.0464</v>
          </cell>
          <cell r="B34269" t="str">
            <v>Pa-Carregadeira (Carregador frontal) sobre rodas, capacidade rasa de 2,66m3, com operador, com as seguintes especificacoes minimas: motor diesel de 183,7CV. Custo horario improdutivo (motor desligado).(desonerado) h</v>
          </cell>
        </row>
        <row r="34270">
          <cell r="A34270" t="str">
            <v>EQ14.05.0467</v>
          </cell>
          <cell r="B34270" t="str">
            <v>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v>
          </cell>
        </row>
        <row r="34271">
          <cell r="A34271" t="str">
            <v>EQ14.05.0500</v>
          </cell>
          <cell r="B34271" t="str">
            <v>Retro-Escavadeira/carregadeira, com operador e material de operacao, com as seguintes especificacoes minimas: motor de 70HP, carregadeira com sistema de travamento de seguranca, capacidade coroada de 0,76m3, forca de desagregacao de 3600Kgf, capacidade de carga de 2400Kg na elevacao maxima, profundidade de escavacao de 100mm; escav</v>
          </cell>
        </row>
        <row r="34272">
          <cell r="A34272" t="str">
            <v>EQ14.05.0503</v>
          </cell>
          <cell r="B34272" t="str">
            <v>Retro-Escavadeira/carregadeira, com operador,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v>
          </cell>
        </row>
        <row r="34273">
          <cell r="A34273" t="str">
            <v>EQ14.05.0506</v>
          </cell>
          <cell r="B34273" t="str">
            <v>Rompedor hidraulico adaptavel a Retro-escavadeira, com material de operacao (inclusive ponteiro), material de manutencao, com as seguintes especificacoes minimas: peso operacional de 435kg, frequencia de impactos de 400 a 1000 bpm e diametro do ponteiro de 84mm. Custo horario produtivo.(desonerado) h</v>
          </cell>
        </row>
        <row r="34274">
          <cell r="A34274" t="str">
            <v>EQ14.05.0562</v>
          </cell>
          <cell r="B34274" t="str">
            <v xml:space="preserve">Rompedor hidraulico adaptavel a Escavadeira Hidraulica, com material de operacao (inclusive ponteiro), material de manutencao, com as seguintes especificacoes minimas: peso operacional de 1700kg, frequencia de impactos de 320 a 600 bpm e diametro do ponteiro de 130mm. Custo horario produtivo.(desonerado) </v>
          </cell>
        </row>
        <row r="34275">
          <cell r="A34275" t="str">
            <v>EQ14.05.0574</v>
          </cell>
          <cell r="B34275" t="str">
            <v>Tesoura hidraulica (pulverizador) com peso operacional de 1500Kg, adaptavel a escavadeira hidraulica. Custo horario corrido.(desonerado) h</v>
          </cell>
        </row>
        <row r="34276">
          <cell r="A34276" t="str">
            <v>EQ14.05.0580</v>
          </cell>
          <cell r="B34276" t="str">
            <v xml:space="preserve">Trator de esteiras, com operador, material de operacao e material de manutencao, com as seguintes especificacoes minimas: motor diesel de 80HP, peso operacional de 8t, capacidade da lamina de 1,8m3, profundidade de escavacao com o riper de 0,35m. Custo horario produtivo.(desonerado) h </v>
          </cell>
        </row>
        <row r="34277">
          <cell r="A34277" t="str">
            <v>EQ14.05.0600</v>
          </cell>
          <cell r="B34277" t="str">
            <v>Trator de esteiras, com operador e material de operacao, com as seguintes especificacoes minimas: motor diesel de 80HP, peso operacional de 8t, capacidade da lamina de 1,8m3, profundidade de escavacao com o riper de 0,35m. Custo horario improdutivo (motor funcionando).(desonerado) h</v>
          </cell>
        </row>
        <row r="34278">
          <cell r="A34278" t="str">
            <v>EQ14.05.0604</v>
          </cell>
          <cell r="B34278" t="str">
            <v>Trator de esteiras, com operador, com as seguintes especificacoes minimas: motor diesel de 80HP, peso operacional de 8t, capacidade da lamina de 1,8m3, profundidade de escavacao com o riper de 0,35m. Custo horario improdutivo (motor desligado).(desonerado) h</v>
          </cell>
        </row>
        <row r="34279">
          <cell r="A34279" t="str">
            <v>EQ14.05.0607</v>
          </cell>
          <cell r="B34279" t="str">
            <v xml:space="preserve">Trator de esteiras, com operador, material de operacao e material de manutencao, com as seguintes especificacoes minimas: motor diesel de 110HP, peso operacional de 11t, capacidade da lamina de 3,2m3, profundidade de escavacao com o riper de 0,50m. Custo horario produtivo.(desonerado) h </v>
          </cell>
        </row>
        <row r="34280">
          <cell r="A34280" t="str">
            <v>EQ14.05.0612</v>
          </cell>
          <cell r="B34280" t="str">
            <v xml:space="preserve">Trator de esteiras, com operador e material de operacao, com as seguintes especificacoes minimas: motor diesel de 110HP, peso operacional de 11t, capacidade da lamina de 3,2m3, profundidade de escavacao com o riper de 0,50m. Custo horario improdutivo (motor funcionando).(desonerado) h </v>
          </cell>
        </row>
        <row r="34281">
          <cell r="A34281" t="str">
            <v>EQ14.05.0615</v>
          </cell>
          <cell r="B34281" t="str">
            <v>Trator de esteiras, com operador, com as seguintes especificacoes minimas: motor diesel de 110HP, peso operacional de 11t, capacidade da lamina de 3,2m3, profundidade de escavacao com o riper de 0,50m. Custo horario improdutivo (motor desligado).(desonerado) h</v>
          </cell>
        </row>
        <row r="34282">
          <cell r="A34282" t="str">
            <v>EQ14.05.0618</v>
          </cell>
          <cell r="B34282" t="str">
            <v>Trator de pneus, com operador, material de operacao e material de manutencao, com as seguintes especificacoes minimas: motor diesel de 75HP, tracao 4x2, raio de giro 3.200mm e peso operacional de 3,7t. Custo horario produtivo.(desonerado) h</v>
          </cell>
        </row>
        <row r="34283">
          <cell r="A34283" t="str">
            <v>EQ14.05.0650</v>
          </cell>
          <cell r="B34283" t="str">
            <v>Trator de pneus, com operador, material de operacao, com as seguintes especificacoes minimas: motor diesel de 75HP, tracao 4x2, raio de giro 3.200mm e peso operacional de 3,7t. Custo horario improdutivo (motor funcionando).(desonerado) h</v>
          </cell>
        </row>
        <row r="34284">
          <cell r="A34284" t="str">
            <v>EQ14.05.0653</v>
          </cell>
          <cell r="B34284" t="str">
            <v>Trator de pneus, com operador, com as seguintes especificacoes minimas: motor diesel de 75HP, tracao 4x2, raio de giro 3.200mm e peso operacional de 3,7t. Custo horario improdutivo (motor desligado).(desonerado) h</v>
          </cell>
        </row>
        <row r="34285">
          <cell r="A34285" t="str">
            <v>EQ14.05.0656</v>
          </cell>
          <cell r="B34285" t="str">
            <v>Escavadeira hidraulica, sobre esteiras, com operador, material de operacao e material de manutencao, com as seguintes especificacoes minimas: motor de 130HP, peso de operacao de 19,70t, cacamba com capacidade de 1,00m3, alcance maximo de 9,85m e profundidade maxima de escavacao de 6,60m. Custo horario prod</v>
          </cell>
        </row>
        <row r="34286">
          <cell r="A34286" t="str">
            <v>EQ15.05.0212</v>
          </cell>
          <cell r="B34286" t="str">
            <v>Escavadeira hidraulica, sobre esteiras, com operador e material de operacao, com as seguintes especificacoes minimas: motor de 130HP, peso de operacao de 19,70t, cacamba com capacidade de 1,00m3, alcance maximo de 9,85m e profundidade maxima de escavacao de 6,60m. Custo horario improdutivo (motor funcionan</v>
          </cell>
        </row>
        <row r="34287">
          <cell r="A34287" t="str">
            <v>EQ15.05.0215</v>
          </cell>
          <cell r="B34287" t="str">
            <v>Escavadeira hidraulica, sobre esteiras, com operador, com as seguintes especificacoes minimas: motor de 130HP, peso de operacao de 19,70t, cacamba com capacidade de 1,00m3, alcance maximo de 9,85m e profundidade maxima de escavacao de 6,60m. Custo horario improdutivo (motor desligado). h</v>
          </cell>
        </row>
        <row r="34288">
          <cell r="A34288" t="str">
            <v>EQ15.05.0218</v>
          </cell>
          <cell r="B34288" t="str">
            <v xml:space="preserve">Fresadora/recicladora acoplavel a pa-carregadeira, exclusive esta, com as seguintes especificacoes minimas: motor de 123 CV, largura de corte de 1000 mm e profundidade de corte de 200 mm como recicladora e 80 mm como fresadora. Custo horario corrido. h </v>
          </cell>
        </row>
        <row r="34289">
          <cell r="A34289" t="str">
            <v>EQ15.05.0270</v>
          </cell>
          <cell r="B34289" t="str">
            <v xml:space="preserve">Fresadora a frio, com operador, material de operacao e material de manutencao, com as seguintes especificacoes minimas: motor de 211CV, largura de corte de 1000mm e profundidade de corte 300mm. Custo horario produtivo. h </v>
          </cell>
        </row>
        <row r="34290">
          <cell r="A34290" t="str">
            <v>EQ15.05.0300</v>
          </cell>
          <cell r="B34290" t="str">
            <v xml:space="preserve">Fresadora a frio, com operador e material de operacao, com as seguintes especificacoes minimas: motor de 211CV, largura de corte de 1000mm e profundidade de corte 300mm. Custo horario improdutivo (motor funcionando). h </v>
          </cell>
        </row>
        <row r="34291">
          <cell r="A34291" t="str">
            <v>EQ15.05.0303</v>
          </cell>
          <cell r="B34291" t="str">
            <v>Fresadora a frio, com operador, com as seguintes especificacoes minimas: motor de 211CV, largura de corte de 1000mm e profundidade de corte 300mm. Custo horario improdutivo (motor desligado). h</v>
          </cell>
        </row>
        <row r="34292">
          <cell r="A34292" t="str">
            <v>EQ15.05.0306</v>
          </cell>
          <cell r="B34292" t="str">
            <v xml:space="preserve">Grade de disco, peso de 13t, exclusive operador, com material de manutencao, com as seguintes especificacoes minimas: armadura leve, composta de 20 discos, largura de corte de 2,30m, acionamento mecanico. Custo horario produtivo. </v>
          </cell>
        </row>
        <row r="34293">
          <cell r="A34293" t="str">
            <v>EQ15.05.0350</v>
          </cell>
          <cell r="B34293" t="str">
            <v xml:space="preserve">Grade de disco, peso de 13t, exclusive operador, com as seguintes especificacoes minimas: armadura leve, composta de 20 discos, largura de corte de 2,30m, acionamento mecanico. Custo horario improdutivo. </v>
          </cell>
        </row>
        <row r="34294">
          <cell r="A34294" t="str">
            <v>EQ15.05.0356</v>
          </cell>
          <cell r="B34294" t="str">
            <v>Minicarregadeira, com operador, material de operacao e material de manutencao, e as seguintes especificacoes minimas: motor diesel de 50CV, peso de operacao de 2,5t, capacidade de operacao de 680Kg, forca de desagregacao de 1.400Kgf, altura de descarga de 2,3m. Custo horario produtivo. h</v>
          </cell>
        </row>
        <row r="34295">
          <cell r="A34295" t="str">
            <v>EQ15.05.0380</v>
          </cell>
          <cell r="B34295" t="str">
            <v xml:space="preserve">Minicarregadeira, com operador e as seguintes especificacoes minimas: motor diesel de 50CV, peso de operacao de 2,5t, capacidade de operacao de 680Kg, forca de desagregacao de 1.400Kgf, altura de descarga de 2,3m. Custo horario improdutivo (motor desligado). </v>
          </cell>
        </row>
        <row r="34296">
          <cell r="A34296" t="str">
            <v>EQ15.05.0386</v>
          </cell>
          <cell r="B34296" t="str">
            <v>Motoniveladora, com operador, material de operacao e material de manutencao, com as seguintes especificacoes minimas: motor de 140HP, peso de operacao de 12400Kg, lamina de 3600mm de largura com deslocamento lateral de 600mm, alcance maximo fora dos pneus de 1700mm e profundidade de co</v>
          </cell>
        </row>
        <row r="34297">
          <cell r="A34297" t="str">
            <v>EQ15.05.0400</v>
          </cell>
          <cell r="B34297" t="str">
            <v>Motoniveladora, com operador e material de operacao, com as seguintes especificacoes minimas: motor de 140HP, peso de operacao de 12400Kg, lamina de 3600mm de largura com deslocamento lateral de 600mm, alcance maximo fora dos pneus de 1700mm e profundidade de corte de 700mm; cabi</v>
          </cell>
        </row>
        <row r="34298">
          <cell r="A34298" t="str">
            <v>EQ15.05.0403</v>
          </cell>
          <cell r="B34298" t="str">
            <v>Motoniveladora, com operador, com as seguintes especificacoes minimas: motor de 140HP, peso de operacao de 12400Kg, lamina de 3600mm de largura com deslocamento lateral de 600mm, alcance maximo fora dos pneus de 1700mm e profundidade de corte de 700mm; cabine com para brisa dianteiro, retrov</v>
          </cell>
        </row>
        <row r="34299">
          <cell r="A34299" t="str">
            <v>EQ15.05.0406</v>
          </cell>
          <cell r="B34299" t="str">
            <v>Pa-Carregadeira (Carregador Frontal), articulada, sobre rodas, com operador, material de operacao e material de manutencao, com as seguintes especificacoes minimas: motor de 118HP, carregadeira com sistema de travamento de seguranca, capacidade coroada de 1,50m3, forca de desagregacao de 8900Kgf, altura maxima de descarga</v>
          </cell>
        </row>
        <row r="34300">
          <cell r="A34300" t="str">
            <v>EQ15.05.0450</v>
          </cell>
          <cell r="B34300" t="str">
            <v xml:space="preserve">Pa-Carregadeira (Carregador Frontal), articulada, sobre rodas, com operador e material de operacao, com as seguintes especificacoes minimas: motor de 118HP, carregadeira com sistema de travamento de seguranca, capacidade coroada de 1,50m3, forca de desagregacao de 8900Kgf, altura maxima de descarga a 45o de 2540mm; </v>
          </cell>
        </row>
        <row r="34301">
          <cell r="A34301" t="str">
            <v>EQ15.05.0453</v>
          </cell>
          <cell r="B34301" t="str">
            <v>Pa-Carregadeira (Carregador Frontal), articulada, sobre rodas, com operador, com as seguintes especificacoes minimas: motor de 118HP, carregadeira com sistema de travamento de seguranca, capacidade coroada de 1,50m3, forca de desagregacao de 8900Kgf, altura maxima de descarga a 45o de 2540mm; cabine com para brisa dian</v>
          </cell>
        </row>
        <row r="34302">
          <cell r="A34302" t="str">
            <v>EQ15.05.0456</v>
          </cell>
          <cell r="B34302" t="str">
            <v xml:space="preserve">Pa-Carregadeira (Carregador frontal) sobre rodas, capacidade rasa de 2,66m3, com operador, material de operacao e material de manutencao, com as seguintes especificacoes minimas: motor diesel de 183,7CV. Custo horario produtivo. h </v>
          </cell>
        </row>
        <row r="34303">
          <cell r="A34303" t="str">
            <v>EQ15.05.0461</v>
          </cell>
          <cell r="B34303" t="str">
            <v xml:space="preserve">Pa-Carregadeira (Carregador frontal) sobre rodas, capacidade rasa de 2,66m3, com operador, material de operacao, com as seguintes especificacoes minimas: motor diesel de 183,7CV. Custo horario improdutivo (motor funcionando). h </v>
          </cell>
        </row>
        <row r="34304">
          <cell r="A34304" t="str">
            <v>EQ15.05.0464</v>
          </cell>
          <cell r="B34304" t="str">
            <v>Pa-Carregadeira (Carregador frontal) sobre rodas, capacidade rasa de 2,66m3, com operador, com as seguintes especificacoes minimas: motor diesel de 183,7CV. Custo horario improdutivo (motor desligado). h</v>
          </cell>
        </row>
        <row r="34305">
          <cell r="A34305" t="str">
            <v>EQ15.05.0467</v>
          </cell>
          <cell r="B34305" t="str">
            <v>Retro-Escavadeira/carregadeira, com operador, material de operacao e material de manutencao, com as seguintes especificacoes minimas: motor de 70HP, carregadeira com sistema de travamento de seguranca, capacidade coroada de 0,76m3, forca de desagregacao de 3600Kgf, capacidade de carga de 2400Kg na elevacao maxima, profundidade de esc</v>
          </cell>
        </row>
        <row r="34306">
          <cell r="A34306" t="str">
            <v>EQ15.05.0500</v>
          </cell>
          <cell r="B34306" t="str">
            <v>Retro-Escavadeira/carregadeira, com operador e material de operacao, com as seguintes especificacoes minimas: motor de 70HP, carregadeira com sistema de travamento de seguranca, capacidade coroada de 0,76m3, forca de desagregacao de 3600Kgf, capacidade de carga de 2400Kg na elevacao maxima, profundidade de escavacao de 100mm; escav</v>
          </cell>
        </row>
        <row r="34307">
          <cell r="A34307" t="str">
            <v>EQ15.05.0503</v>
          </cell>
          <cell r="B34307" t="str">
            <v>Retro-Escavadeira/carregadeira, com operador, com as seguintes especificacoes minimas: motor de 70HP, carregadeira com sistema de travamento de seguranca, capacidade coroada de 0,76m3, forca de desagregacao de 3600Kgf, capacidade de carga de 2400Kg na elevacao maxima, profundidade de escavacao de 100mm; escavadeira com capacidade coro</v>
          </cell>
        </row>
        <row r="34308">
          <cell r="A34308" t="str">
            <v>EQ15.05.0506</v>
          </cell>
          <cell r="B34308" t="str">
            <v>Rompedor hidraulico adaptavel a Retro-escavadeira, com material de operacao (inclusive ponteiro), material de manutencao, com as seguintes especificacoes minimas: peso operacional de 435kg, frequencia de impactos de 400 a 1000 bpm e diametro do ponteiro de 84mm. Custo horario produtivo. h</v>
          </cell>
        </row>
        <row r="34309">
          <cell r="A34309" t="str">
            <v>EQ15.05.0562</v>
          </cell>
          <cell r="B34309" t="str">
            <v xml:space="preserve">Rompedor hidraulico adaptavel a Escavadeira Hidraulica, com material de operacao (inclusive ponteiro), material de manutencao, com as seguintes especificacoes minimas: peso operacional de 1700kg, frequencia de impactos de 320 a 600 bpm e diametro do ponteiro de 130mm. Custo horario produtivo. </v>
          </cell>
        </row>
        <row r="34310">
          <cell r="A34310" t="str">
            <v>EQ15.05.0574</v>
          </cell>
          <cell r="B34310" t="str">
            <v>Tesoura hidraulica (pulverizador) com peso operacional de 1500Kg, adaptavel a escavadeira hidraulica. Custo horario corrido. h</v>
          </cell>
        </row>
        <row r="34311">
          <cell r="A34311" t="str">
            <v>EQ15.05.0580</v>
          </cell>
          <cell r="B34311" t="str">
            <v xml:space="preserve">Trator de esteiras, com operador, material de operacao e material de manutencao, com as seguintes especificacoes minimas: motor diesel de 80HP, peso operacional de 8t, capacidade da lamina de 1,8m3, profundidade de escavacao com o riper de 0,35m. Custo horario produtivo. h </v>
          </cell>
        </row>
        <row r="34312">
          <cell r="A34312" t="str">
            <v>EQ15.05.0600</v>
          </cell>
          <cell r="B34312" t="str">
            <v>Trator de esteiras, com operador e material de operacao, com as seguintes especificacoes minimas: motor diesel de 80HP, peso operacional de 8t, capacidade da lamina de 1,8m3, profundidade de escavacao com o riper de 0,35m. Custo horario improdutivo (motor funcionando). h</v>
          </cell>
        </row>
        <row r="34313">
          <cell r="A34313" t="str">
            <v>EQ15.05.0604</v>
          </cell>
          <cell r="B34313" t="str">
            <v>Trator de esteiras, com operador, com as seguintes especificacoes minimas: motor diesel de 80HP, peso operacional de 8t, capacidade da lamina de 1,8m3, profundidade de escavacao com o riper de 0,35m. Custo horario improdutivo (motor desligado). h</v>
          </cell>
        </row>
        <row r="34314">
          <cell r="A34314" t="str">
            <v>EQ15.05.0607</v>
          </cell>
          <cell r="B34314" t="str">
            <v xml:space="preserve">Trator de esteiras, com operador, material de operacao e material de manutencao, com as seguintes especificacoes minimas: motor diesel de 110HP, peso operacional de 11t, capacidade da lamina de 3,2m3, profundidade de escavacao com o riper de 0,50m. Custo horario produtivo. h </v>
          </cell>
        </row>
        <row r="34315">
          <cell r="A34315" t="str">
            <v>EQ15.05.0612</v>
          </cell>
          <cell r="B34315" t="str">
            <v xml:space="preserve">Trator de esteiras, com operador e material de operacao, com as seguintes especificacoes minimas: motor diesel de 110HP, peso operacional de 11t, capacidade da lamina de 3,2m3, profundidade de escavacao com o riper de 0,50m. Custo horario improdutivo (motor funcionando). h </v>
          </cell>
        </row>
        <row r="34316">
          <cell r="A34316" t="str">
            <v>EQ15.05.0615</v>
          </cell>
          <cell r="B34316" t="str">
            <v>Trator de esteiras, com operador, com as seguintes especificacoes minimas: motor diesel de 110HP, peso operacional de 11t, capacidade da lamina de 3,2m3, profundidade de escavacao com o riper de 0,50m. Custo horario improdutivo (motor desligado). h</v>
          </cell>
        </row>
        <row r="34317">
          <cell r="A34317" t="str">
            <v>EQ15.05.0618</v>
          </cell>
          <cell r="B34317" t="str">
            <v xml:space="preserve">Trator de pneus, com operador, material de operacao e material de manutencao, com as seguintes especificacoes minimas: motor diesel de 75HP, tracao 4x2, raio de giro 3.200mm e peso operacional de 3,7t. Custo horario produtivo. </v>
          </cell>
        </row>
        <row r="34318">
          <cell r="A34318" t="str">
            <v>EQ15.05.0650</v>
          </cell>
          <cell r="B34318" t="str">
            <v>Trator de pneus, com operador, material de operacao, com as seguintes especificacoes minimas: motor diesel de 75HP, tracao 4x2, raio de giro 3.200mm e peso operacional de 3,7t. Custo horario improdutivo (motor funcionando). h</v>
          </cell>
        </row>
        <row r="34319">
          <cell r="A34319" t="str">
            <v>EQ15.05.0653</v>
          </cell>
          <cell r="B34319" t="str">
            <v>Trator de pneus, com operador, com as seguintes especificacoes minimas: motor diesel de 75HP, tracao 4x2, raio de giro 3.200mm e peso operacional de 3,7t. Custo horario improdutivo (motor desligado). h</v>
          </cell>
        </row>
        <row r="34320">
          <cell r="A34320" t="str">
            <v>EQ15.05.0656</v>
          </cell>
          <cell r="B34320" t="str">
            <v xml:space="preserve">Conjunto de Britagem, capacidade de 30m3/h de brita, com operador, energia de operacao por grupo gerador, com as seguintes especificacoes minimas: britador, rebritador, silos, gerador,estrutura de suporte tranportavel e desmontavel. Custo horario produtivo.(desonerado) h </v>
          </cell>
        </row>
        <row r="34321">
          <cell r="A34321" t="str">
            <v>EQ19.05.0150</v>
          </cell>
          <cell r="B34321" t="str">
            <v>Compactador de pneus, com sete pneus, com operador, material de operacao e material de manutencao, com as seguintes especificacoes minimas: motor diesel de 100CV, peso de 7.500Kg sem lastro a 21.000Kg com lastro total, largura de compactacao de 1.800mm, com superposicao de pneus de</v>
          </cell>
        </row>
        <row r="34322">
          <cell r="A34322" t="str">
            <v>EQ19.05.0200</v>
          </cell>
          <cell r="B34322" t="str">
            <v>Compactador de pneus, com sete pneus, com operador, material de operacao, com as seguintes especificacoes minimas: motor diesel de 100CV, peso de 7.500Kg sem lastro a 21.000Kg com lastro total, largura de compactacao de 1.800mm, com superposicao de pneus de 40mm, pressao nos pneus reg</v>
          </cell>
        </row>
        <row r="34323">
          <cell r="A34323" t="str">
            <v>EQ19.05.0203</v>
          </cell>
          <cell r="B34323" t="str">
            <v>Compactador de pneus, com sete pneus, com operador, com as seguintes especificacoes minimas: motor diesel de 100CV, peso de 7.500Kg sem lastro a 21.000Kg com lastro total, largura de compactacao de 1.800mm, com superposicao de pneus de 40mm, pressao nos pneus regulavel de 8,5Kg</v>
          </cell>
        </row>
        <row r="34324">
          <cell r="A34324" t="str">
            <v>EQ19.05.0206</v>
          </cell>
          <cell r="B34324" t="str">
            <v>Compactador de sete pneus com operador, material de manutencao e operacao, raspadores e sistema de aspersao de agua, seguro, adesivos na carroceria, sinalizador giratorio, radio transmissor/receptor ou sistema de rastreamento GPS, com as seguintes especificacoes minimas: motor diesel de 100 cv, peso de</v>
          </cell>
        </row>
        <row r="34325">
          <cell r="A34325" t="str">
            <v>EQ19.05.0209</v>
          </cell>
          <cell r="B34325" t="str">
            <v>Compactador Vibratorio, com tambor Pe-de-Carneiro, auto-propulsor, com operador, material de operacao e material de manutencao, com as seguintes especificacoes minimas: motor diesel de 76HP, largura de 1,85m, com 6t a 7t. Custo horario produtivo.(desonerado) h</v>
          </cell>
        </row>
        <row r="34326">
          <cell r="A34326" t="str">
            <v>EQ19.05.0215</v>
          </cell>
          <cell r="B34326" t="str">
            <v>Compactador Vibratorio, com tambor Pe-de-Carneiro, auto-propulsor, com operador e material de operacao, com as seguintes especificacoes minimas: motor diesel de 76HP, largura de 1,85m, com 6t a 7t. Custo horario improdutivo (motor funcionando).(desonerado) h</v>
          </cell>
        </row>
        <row r="34327">
          <cell r="A34327" t="str">
            <v>EQ19.05.0218</v>
          </cell>
          <cell r="B34327" t="str">
            <v>Compactador Vibratorio, com tambor Pe-de-Carneiro, auto-propulsor, com operador, com as seguintes especificacoes minimas: motor diesel de 76HP, largura de 1,85m, com 6t a 7t. Custo horario improdutivo (motor desligado).(desonerado) h</v>
          </cell>
        </row>
        <row r="34328">
          <cell r="A34328" t="str">
            <v>EQ19.05.0221</v>
          </cell>
          <cell r="B34328" t="str">
            <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v>
          </cell>
        </row>
        <row r="34329">
          <cell r="A34329" t="str">
            <v>EQ19.05.0250</v>
          </cell>
          <cell r="B34329" t="str">
            <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v>
          </cell>
        </row>
        <row r="34330">
          <cell r="A34330" t="str">
            <v>EQ19.05.0256</v>
          </cell>
          <cell r="B34330" t="str">
            <v>Distribuidor de Asfalto montado sobre caminhao com motor a diesel de 150 cv com motorista e operador, material de manutencao e operacao, seguro, adesivos na carroceria, sinalizador giratorio, radio transmissor/receptor ou sistema de rastreamento GPS, com as seguintes especificacoes minimas: atuacao sob pressao, m</v>
          </cell>
        </row>
        <row r="34331">
          <cell r="A34331" t="str">
            <v>EQ19.05.0260</v>
          </cell>
          <cell r="B34331" t="str">
            <v>Espalhador de agregados, rebocavel, capacidade rasa de 1,3m3, sem operador, com material de manutencao, com as seguintes especificacoes minimas: largura maxima de distribuicao de 3,66m, comprimento de 4,10m, largura de 1,30m, altura de 1,00m, peso de 860kg, quatro rodas com pneus de 6x9 (10 l</v>
          </cell>
        </row>
        <row r="34332">
          <cell r="A34332" t="str">
            <v>EQ19.05.0300</v>
          </cell>
          <cell r="B34332" t="str">
            <v>Espalhador de agregados, rebocavel, capacidade rasa de 1,3m3, sem operador, com as seguintes especificacoes minimas: largura maxima de distribuicao de 3,66m, comprimento de 4,10m, largura de 1,30m, altura de 1,00m, peso de 860kg, quatro rodas com pneus de 6x9 (10 lonas), diametro do r</v>
          </cell>
        </row>
        <row r="34333">
          <cell r="A34333" t="str">
            <v>EQ19.05.0306</v>
          </cell>
          <cell r="B34333" t="str">
            <v>Instalacao de aquecimento e armazenamento de asfalto, compreendendo 2 tanques de 30.000l (cada),com operador, material de operacaoe material de manutencaocom as seguintes especificacoes minimas: intercambiador, aquecedor, acumulador de asfalto, retificador, tanque de oleo leve para 20.000l, sistema de tubulacao de asfalto e oleo termico, aqu</v>
          </cell>
        </row>
        <row r="34334">
          <cell r="A34334" t="str">
            <v>EQ19.05.0350</v>
          </cell>
          <cell r="B34334" t="str">
            <v>Instalacao de aquecimento e armazenamento de asfalto, compreendendo 2 tanques de 30.000l (cada), com operador com as seguintes especificacoes minimas: intercambiador, aquecedor, acumulador de asfalto, retificador, tanque de oleo leve para 20.000l, sistema de tubulacao de asfalto e oleo termico, aquecedor acumulador APF/BPF, 20.000l, u</v>
          </cell>
        </row>
        <row r="34335">
          <cell r="A34335" t="str">
            <v>EQ19.05.0356</v>
          </cell>
          <cell r="B34335" t="str">
            <v>Maquina de abertura de juntas em concreto, com operador, material de operacao e material de manutencao com as seguintes especificacoes minimas: motor a gasolina de 8,25CV, com 3600rpm, partida manual, chassis reforcado, guarda protetora para acomodar serras de ate 14'', serra para concreto especialmente desenv</v>
          </cell>
        </row>
        <row r="34336">
          <cell r="A34336" t="str">
            <v>EQ19.05.0400</v>
          </cell>
          <cell r="B34336" t="str">
            <v>Maquina de abertura de juntas em concreto, com operador e material de operacao com as seguintes especificacoes minimas: motor a gasolina de 8,25CV, com 3600rpm, partida manual, chassis reforcado, guarda protetora para acomodar serras de ate 14'', serra para concreto especialmente desenvolvida para abert</v>
          </cell>
        </row>
        <row r="34337">
          <cell r="A34337" t="str">
            <v>EQ19.05.0403</v>
          </cell>
          <cell r="B34337" t="str">
            <v>Maquina de abertura de juntas em concreto, com operador com as seguintes especificacoes minimas: motor a gasolina de 8,25CV, com 3600rpm, partida manual, chassis reforcado, guarda protetora para acomodar serras de ate 14'', serra para concreto especialmente desenvolvida para abertura de junta de dilatacao.</v>
          </cell>
        </row>
        <row r="34338">
          <cell r="A34338" t="str">
            <v>EQ19.05.0406</v>
          </cell>
          <cell r="B34338" t="str">
            <v>Rolo Compactador Tanden Vibratorio auto-propelido, capacidade de 4t para reparo de pavimentacao, com operador, material de operacao e material de manutencao, com as seguintes especificacoes minimas: motor diesel de 13CV e respectiva carreta transportadora. Custo horario produtivo.(desonerado) h</v>
          </cell>
        </row>
        <row r="34339">
          <cell r="A34339" t="str">
            <v>EQ19.05.0450</v>
          </cell>
          <cell r="B34339" t="str">
            <v>Rolo Compactador Tanden Vibratorio auto-propelido, capacidade de 4t para reparo de pavimentacao, com operador, material de operacao, com as seguintes especificacoes minimas: motor diesel de 13CV e respectiva carreta transportadora. Custo horario improdutivo (motor funcionando).(desonerado) h</v>
          </cell>
        </row>
        <row r="34340">
          <cell r="A34340" t="str">
            <v>EQ19.05.0453</v>
          </cell>
          <cell r="B34340" t="str">
            <v>Rolo Compactador Tanden Vibratorio auto-propelido, capacidade de 4t para reparo de pavimentacao, com operador, com as seguintes especificacoes minimas: motor diesel de 13CV e respectiva carreta transportadora. Custo horario improdutivo (motor desligado).(desonerado) h</v>
          </cell>
        </row>
        <row r="34341">
          <cell r="A34341" t="str">
            <v>EQ19.05.0456</v>
          </cell>
          <cell r="B34341" t="str">
            <v xml:space="preserve">Rolo compactador tandem vibratorio auto-propelido, com operador, material de operacao e manutencao, seguro e adesivos na carroceria, sinalizador giratorio, radio transmissor/receptor ou sistema de rastreamento, com carreta transportadora e com as seguintes especificacoes tecnicas minimas: peso operacional de 4 t, motor diesel de </v>
          </cell>
        </row>
        <row r="34342">
          <cell r="A34342" t="str">
            <v>EQ19.05.0459</v>
          </cell>
          <cell r="B34342" t="str">
            <v>Rolo Compactador Tandem, com operador, material de operacao e material de manutencao, com as seguintes especificacoes minimas: motor diesel de 58,5CV, de 5t a 10t. Custo horario produtivo.(desonerado) h</v>
          </cell>
        </row>
        <row r="34343">
          <cell r="A34343" t="str">
            <v>EQ19.05.0462</v>
          </cell>
          <cell r="B34343" t="str">
            <v>Rolo Compactador Tandem, com operador e material de operacao, com as seguintes especificacoes minimas: motor diesel de 58,5CV, de 5t a 10t. Custo horario improdutivo (motor funcionando).(desonerado) h</v>
          </cell>
        </row>
        <row r="34344">
          <cell r="A34344" t="str">
            <v>EQ19.05.0465</v>
          </cell>
          <cell r="B34344" t="str">
            <v>Rolo Compactador Tandem, com operador, com as seguintes especificacoes minimas: motor diesel de 58,5CV, de 5t a 10t. Custo horario improdutivo (motor desligado).(desonerado) h</v>
          </cell>
        </row>
        <row r="34345">
          <cell r="A34345" t="str">
            <v>EQ19.05.0468</v>
          </cell>
          <cell r="B34345" t="str">
            <v>Rolo compactador tandem vibratorio e oscilatorio auto propelido, com operador, material de operacao e manutencao e com as seguintes especificacoes minimas: peso operacional de 10 t, motor diesel de 115 cv, largura de trabalho de 1600 mm, tracao em ambos os tambores, frequencia de vi</v>
          </cell>
        </row>
        <row r="34346">
          <cell r="A34346" t="str">
            <v>EQ19.05.0472</v>
          </cell>
          <cell r="B34346" t="str">
            <v>Rolo compactador tandem vibratorio e oscilatorio auto propelido, com operador, material de operacao e manutencao e com as seguintes especificacoes minimas: peso operacional de 10 t, motor diesel de 115 cv, largura de trabalho de 1600 mm, tracao em ambos os tambores, frequencia de vi</v>
          </cell>
        </row>
        <row r="34347">
          <cell r="A34347" t="str">
            <v>EQ19.05.0475</v>
          </cell>
          <cell r="B34347" t="str">
            <v>Rolo compactador tandem vibratorio e oscilatorio auto propelido, com operador, material de operacao e manutencao e com as seguintes especificacoes minimas: peso operacional de 10 t, motor diesel de 115 cv, largura de trabalho de 1600 mm, tracao em ambos os tambores, frequencia de vi</v>
          </cell>
        </row>
        <row r="34348">
          <cell r="A34348" t="str">
            <v>EQ19.05.0478</v>
          </cell>
          <cell r="B34348" t="str">
            <v>Rolo compactador tandem vibratorio e oscilatorio, com operador, material de operacao e manutencao, seguro e adesivos na carroceria, sinalizador giratorio, radio transmissor/receptor ou sistema de rastreamento e com as seguintes especificacoes tecnicas minimas: peso operacional de 10 t, motor diesel de 115 cv, larg</v>
          </cell>
        </row>
        <row r="34349">
          <cell r="A34349" t="str">
            <v>EQ19.05.0480</v>
          </cell>
          <cell r="B34349" t="str">
            <v xml:space="preserve">Rolo Compactador Pe-de-Carneiro, rebocavel duplo, com peso liquido 2,1t sem lastro e com lastro de areia, maximo de 6t, sem operador, com material de manutencao, com as seguintes especificacoes minimas: dois tambores de 1,22m de comprimento, com patas, rebocavel. Custo horario produtivo.(desonerado) </v>
          </cell>
        </row>
        <row r="34350">
          <cell r="A34350" t="str">
            <v>EQ19.05.0500</v>
          </cell>
          <cell r="B34350" t="str">
            <v xml:space="preserve">Rolo Compactador Pe-de-Carneiro, rebocavel duplo, com peso liquido 2,1t sem lastro e com lastro de areia, maximo de 6t, sem operador, com as seguintes especificacoes minimas: dois tambores de 1,22m de comprimento, com patas, rebocavel. Custo horario improdutivo.(desonerado) </v>
          </cell>
        </row>
        <row r="34351">
          <cell r="A34351" t="str">
            <v>EQ19.05.0506</v>
          </cell>
          <cell r="B34351" t="str">
            <v xml:space="preserve">Rolo Vibratorio Liso de 7t, auto-propulsor para pavimentacao, com operador, material de operacao e material de manutencao, com as seguintes especificacoes minimas: motor diesel de 76,5HP, largura total de 2,015m. Custo horario produtivo.(desonerado) </v>
          </cell>
        </row>
        <row r="34352">
          <cell r="A34352" t="str">
            <v>EQ19.05.0550</v>
          </cell>
          <cell r="B34352" t="str">
            <v>Rolo Vibratorio Liso de 7t, auto-propulsor para pavimentacao, com operador e material de operacao, com as seguintes especificacoes minimas: motor diesel de 76,5HP, largura total de 2,015m. Custo horario improdutivo (motor funcionando).(desonerado) h</v>
          </cell>
        </row>
        <row r="34353">
          <cell r="A34353" t="str">
            <v>EQ19.05.0553</v>
          </cell>
          <cell r="B34353" t="str">
            <v>Rolo Vibratorio Liso de 7t, auto-propulsor para pavimentacao, com operador, com as seguintes especificacoes minimas: motor diesel de 76,5HP, largura total de 2,015m. Custo horario improdutivo (motor desligado).(desonerado) h</v>
          </cell>
        </row>
        <row r="34354">
          <cell r="A34354" t="str">
            <v>EQ19.05.0556</v>
          </cell>
          <cell r="B34354" t="str">
            <v>Rolo Compactador Tandem Vibratorio, auto-propelido, para reparo de pavimentacao, com operador, material de operacao e material de manutencao, com as seguintes especificacoes minimas: motor diesel de 28HP. Custo horario produtivo.(desonerado) h</v>
          </cell>
        </row>
        <row r="34355">
          <cell r="A34355" t="str">
            <v>EQ19.05.0600</v>
          </cell>
          <cell r="B34355" t="str">
            <v xml:space="preserve">Rolo Compactador Tandem Vibratorio, auto-propelido, para reparo de pavimentacao, com operador e material de operacao, com as seguintes especificacoes minimas: motor diesel de 28HP. Custo horario improdutivo (motor funcionando).(desonerado) </v>
          </cell>
        </row>
        <row r="34356">
          <cell r="A34356" t="str">
            <v>EQ19.05.0603</v>
          </cell>
          <cell r="B34356" t="str">
            <v>Rolo Compactador Tandem Vibratorio, auto-propelido, para reparo de pavimentacao, com operador, com as seguintes especificacoes minimas: motor diesel de 28HP. Custo horario improdutivo (motor desligado).(desonerado) h</v>
          </cell>
        </row>
        <row r="34357">
          <cell r="A34357" t="str">
            <v>EQ19.05.0606</v>
          </cell>
          <cell r="B34357" t="str">
            <v xml:space="preserve">Soquete Vibratorio de 78Kg, sem operador, com material de operacao e material de manutencao, com as seguintes especificacoes minimas: motor a gasolina de 2,5CV. Custo horario produtivo.(desonerado) </v>
          </cell>
        </row>
        <row r="34358">
          <cell r="A34358" t="str">
            <v>EQ19.05.0700</v>
          </cell>
          <cell r="B34358" t="str">
            <v xml:space="preserve">Soquete Vibratorio de 78Kg, sem operador, com as seguintes especificacoes minimas: motor a gasolina de 2,5CV. Custo horario improdutivo(desonerado) </v>
          </cell>
        </row>
        <row r="34359">
          <cell r="A34359" t="str">
            <v>EQ19.05.0706</v>
          </cell>
          <cell r="B34359" t="str">
            <v>Usina para producao de mistura asfatica a frio (PMF) com capacidade para 30 a 40t/h, de funcionamento volumetrico, com tanque para emulsao asfaltica com capacidade de 30000l, com operador, encarregado geral e 5 serventes, material de operacao e material de manutencao, com as seguintes especifi</v>
          </cell>
        </row>
        <row r="34360">
          <cell r="A34360" t="str">
            <v>EQ19.05.0750</v>
          </cell>
          <cell r="B34360" t="str">
            <v>Usina para producao de mistura asfatica a frio (PMF) com capacidade para 30 a 40t/h, de funcionamento volumetrico, com tanque para emulsao asfaltica com capacidade de 30000l, com operador, encarregado geral e 5 serventes, com as seguintes especificacoes minimas: silos alimentador-dosador de agregados par</v>
          </cell>
        </row>
        <row r="34361">
          <cell r="A34361" t="str">
            <v>EQ19.05.0756</v>
          </cell>
          <cell r="B34361" t="str">
            <v>Usina para mistura betuminosa alta classe, a quente, com capacidade de 100t/h, com operador, encarregado geral e 7 serventes, material de operacao e material de manutencao, com as seguintes especificacoes minimas: alimentacao e dosagem de frios, secador, peneira dosadora, alimentador de finos, misturador, instala</v>
          </cell>
        </row>
        <row r="34362">
          <cell r="A34362" t="str">
            <v>EQ19.05.0762</v>
          </cell>
          <cell r="B34362" t="str">
            <v>Usina para mistura betuminosa alta classe, a quente, com capacidade de 100t/h, com operador, encarregado geral e 7 serventes, com as seguintes especificacoes minimas: alimentacao e dosagem de frios, secador, peneira dosadora, alimentador de finos, misturador, instalacao de armazenagem e aquecimento de asfalto, inclusive</v>
          </cell>
        </row>
        <row r="34363">
          <cell r="A34363" t="str">
            <v>EQ19.05.0775</v>
          </cell>
          <cell r="B34363" t="str">
            <v xml:space="preserve">Vassoura Mecanica, sem operador, com material de manutencao, com as seguintes especificacoes minimas: largura de trabalho de 2,44m, rebocavel. Custo horario produtivo.(desonerado) </v>
          </cell>
        </row>
        <row r="34364">
          <cell r="A34364" t="str">
            <v>EQ19.05.0800</v>
          </cell>
          <cell r="B34364" t="str">
            <v xml:space="preserve">Vassoura Mecanica, sem operador, com as seguintes especificacoes minimas: largura de trabalho de 2,44m, rebocavel. Custo horario improdutivo.(desonerado) </v>
          </cell>
        </row>
        <row r="34365">
          <cell r="A34365" t="str">
            <v>EQ19.05.0806</v>
          </cell>
          <cell r="B34365" t="str">
            <v xml:space="preserve">Vibro-acabadora sobre esteiras, para asfalto, capacidade de producao de 400t/h, com operador e um servente, material de operacao e material de manutencao, com as seguintes especificacoes minimas: motor diesel de 98CV (96,04HP), largura de pavimentacao variando de 3,05m a 4,75m. Custo horario produtivo.(desonerado) h </v>
          </cell>
        </row>
        <row r="34366">
          <cell r="A34366" t="str">
            <v>EQ19.05.0850</v>
          </cell>
          <cell r="B34366" t="str">
            <v xml:space="preserve">Vibro-acabadora sobre esteiras, para asfalto, capacidade de producao de 400t/h, com operador e um servente, material de operacao com as seguintes especificacoes minimas: motor diesel de 98CV (96,04HP), largura de pavimentacao variando de 3,05m a 4,75m. Custo horario improdutivo (motor funcionando).(desonerado) h </v>
          </cell>
        </row>
        <row r="34367">
          <cell r="A34367" t="str">
            <v>EQ19.05.0853</v>
          </cell>
          <cell r="B34367" t="str">
            <v>Vibro-acabadora sobre esteiras, para asfalto, capacidade de producao de 400t/h, com operador e um servente, com as seguintes especificacoes minimas: motor diesel de 98CV (96,04HP), largura de pavimentacao variando de 3,05m a 4,75m. Custo horario improdutivo (motor desligado).(desonerado) h</v>
          </cell>
        </row>
        <row r="34368">
          <cell r="A34368" t="str">
            <v>EQ19.05.0856</v>
          </cell>
          <cell r="B34368" t="str">
            <v xml:space="preserve">Vibro-acabadora para asfalto, capacidade do silo de 10,5t, com operador e um servente, material de operacao e material de manutencao, com as seguintes especificacoes minimas: motor diesel de 98CV (96,04HP), largura de pavimentacao 4,55m. Custo horario produtivo.(desonerado) h </v>
          </cell>
        </row>
        <row r="34369">
          <cell r="A34369" t="str">
            <v>EQ19.05.0862</v>
          </cell>
          <cell r="B34369" t="str">
            <v>Vibro-acabadora para asfalto, capacidade do silo de 10,5t, com operador e um servente, material de operacao, com as seguintes especificacoes minimas: motor diesel de 98CV (96,04HP), largura de pavimentacao 4,55m. Custo horario improdutivo (motor funcionando).(desonerado) h</v>
          </cell>
        </row>
        <row r="34370">
          <cell r="A34370" t="str">
            <v>EQ19.05.0865</v>
          </cell>
          <cell r="B34370" t="str">
            <v>Vibro-acabadora para asfalto, capacidade do silo de 10,5t, com operador e um servente, com as seguintes especificacoes minimas: motor diesel de 98CV (96,04HP), largura de pavimentacao 4,55m. Custo horario improdutivo (motor desligado).(desonerado) h</v>
          </cell>
        </row>
        <row r="34371">
          <cell r="A34371" t="str">
            <v>EQ19.05.0868</v>
          </cell>
          <cell r="B34371" t="str">
            <v>Vibroacabadora para asfalto com operadores, material de manutencao e operacao, kit de nivelamento eletronico, seguro e adesivos na carroceria, sinalizador giratorio, radio transmissor/receptor ou sistema de rastreamento, com as seguintes especificacoes minimas: capacidade de producao de 400 t/h, capacidade do silo de 10,5 t,</v>
          </cell>
        </row>
        <row r="34372">
          <cell r="A34372" t="str">
            <v>EQ19.05.0870</v>
          </cell>
          <cell r="B34372" t="str">
            <v xml:space="preserve">Kit do Sistema de nivelamento eletronico para Vibro-acabadoras. Custo horario.(desonerado) </v>
          </cell>
        </row>
        <row r="34373">
          <cell r="A34373" t="str">
            <v>EQ19.05.0871</v>
          </cell>
          <cell r="B34373" t="str">
            <v>Kit Compacto Tapa buracos, montado sobre caminhao com motor a diesel de 208 Cv, com motorista, equipado com silo termico com capacidade de 5m3 de massa asfaltica; sistema de descarga de massa asfaltica por eixo sem fim e bica direcional posicionavel para ambos os la</v>
          </cell>
        </row>
        <row r="34374">
          <cell r="A34374" t="str">
            <v>EQ19.05.0900</v>
          </cell>
          <cell r="B34374" t="str">
            <v>Kit Compacto Tapa buracos, montado sobre caminhao com motor a diesel de 208 Cv, com motorista equipado com silo termico com capacidade de 5m3 de massa asfaltica; sistema de descarga de massa asfaltica por eixo sem fim e bica direcional posicionavel para ambos os la</v>
          </cell>
        </row>
        <row r="34375">
          <cell r="A34375" t="str">
            <v>EQ19.05.0903</v>
          </cell>
          <cell r="B34375" t="str">
            <v xml:space="preserve">Conjunto de Britagem, capacidade de 30m3/h de brita, com operador, energia de operacao por grupo gerador, com as seguintes especificacoes minimas: britador, rebritador, silos, gerador,estrutura de suporte tranportavel e desmontavel. Custo horario produtivo. h </v>
          </cell>
        </row>
        <row r="34376">
          <cell r="A34376" t="str">
            <v>EQ20.05.0150</v>
          </cell>
          <cell r="B34376" t="str">
            <v>Compactador de pneus, com sete pneus, com operador, material de operacao e material de manutencao, com as seguintes especificacoes minimas: motor diesel de 100CV, peso de 7.500Kg sem lastro a 21.000Kg com lastro total, largura de compactacao de 1.800mm, com superposicao de pneus de</v>
          </cell>
        </row>
        <row r="34377">
          <cell r="A34377" t="str">
            <v>EQ20.05.0200</v>
          </cell>
          <cell r="B34377" t="str">
            <v>Compactador de pneus, com sete pneus, com operador, material de operacao, com as seguintes especificacoes minimas: motor diesel de 100CV, peso de 7.500Kg sem lastro a 21.000Kg com lastro total, largura de compactacao de 1.800mm, com superposicao de pneus de 40mm, pressao nos pneus reg</v>
          </cell>
        </row>
        <row r="34378">
          <cell r="A34378" t="str">
            <v>EQ20.05.0203</v>
          </cell>
          <cell r="B34378" t="str">
            <v>Compactador de pneus, com sete pneus, com operador, com as seguintes especificacoes minimas: motor diesel de 100CV, peso de 7.500Kg sem lastro a 21.000Kg com lastro total, largura de compactacao de 1.800mm, com superposicao de pneus de 40mm, pressao nos pneus regulavel de 8,5Kg</v>
          </cell>
        </row>
        <row r="34379">
          <cell r="A34379" t="str">
            <v>EQ20.05.0206</v>
          </cell>
          <cell r="B34379" t="str">
            <v>Compactador de sete pneus com operador, material de manutencao e operacao, raspadores e sistema de aspersao de agua, seguro, adesivos na carroceria, sinalizador giratorio, radio transmissor/receptor ou sistema de rastreamento GPS, com as seguintes especificacoes minimas: motor diesel de 100 cv, peso de</v>
          </cell>
        </row>
        <row r="34380">
          <cell r="A34380" t="str">
            <v>EQ20.05.0209</v>
          </cell>
          <cell r="B34380" t="str">
            <v>Compactador Vibratorio, com tambor Pe-de-Carneiro, auto-propulsor, com operador, material de operacao e material de manutencao, com as seguintes especificacoes minimas: motor diesel de 76HP, largura de 1,85m, com 6t a 7t. Custo horario produtivo. h</v>
          </cell>
        </row>
        <row r="34381">
          <cell r="A34381" t="str">
            <v>EQ20.05.0215</v>
          </cell>
          <cell r="B34381" t="str">
            <v>Compactador Vibratorio, com tambor Pe-de-Carneiro, auto-propulsor, com operador e material de operacao, com as seguintes especificacoes minimas: motor diesel de 76HP, largura de 1,85m, com 6t a 7t. Custo horario improdutivo (motor funcionando). h</v>
          </cell>
        </row>
        <row r="34382">
          <cell r="A34382" t="str">
            <v>EQ20.05.0218</v>
          </cell>
          <cell r="B34382" t="str">
            <v>Compactador Vibratorio, com tambor Pe-de-Carneiro, auto-propulsor, com operador, com as seguintes especificacoes minimas: motor diesel de 76HP, largura de 1,85m, com 6t a 7t. Custo horario improdutivo (motor desligado). h</v>
          </cell>
        </row>
        <row r="34383">
          <cell r="A34383" t="str">
            <v>EQ20.05.0221</v>
          </cell>
          <cell r="B34383" t="str">
            <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v>
          </cell>
        </row>
        <row r="34384">
          <cell r="A34384" t="str">
            <v>EQ20.05.0250</v>
          </cell>
          <cell r="B34384" t="str">
            <v>Distribuidor de Asfalto montado sobre caminhao com motor a diesel de 150CV, com motorista e operador e as seguintes especificacoes minimas: atuacao sob pressao, motor a gasolina equipado com radiador industrial, com grade protetora, governador automatico, motor de arranque, alternador, filtro de ar, bateria,</v>
          </cell>
        </row>
        <row r="34385">
          <cell r="A34385" t="str">
            <v>EQ20.05.0256</v>
          </cell>
          <cell r="B34385" t="str">
            <v>Distribuidor de Asfalto montado sobre caminhao com motor a diesel de 150 cv com motorista e operador, material de manutencao e operacao, seguro, adesivos na carroceria, sinalizador giratorio, radio transmissor/receptor ou sistema de rastreamento GPS, com as seguintes especificacoes minimas: atuacao sob pressao, m</v>
          </cell>
        </row>
        <row r="34386">
          <cell r="A34386" t="str">
            <v>EQ20.05.0260</v>
          </cell>
          <cell r="B34386" t="str">
            <v>Espalhador de agregados, rebocavel, capacidade rasa de 1,3m3, sem operador, com material de manutencao, com as seguintes especificacoes minimas: largura maxima de distribuicao de 3,66m, comprimento de 4,10m, largura de 1,30m, altura de 1,00m, peso de 860kg, quatro rodas com pneus de 6x9 (10 l</v>
          </cell>
        </row>
        <row r="34387">
          <cell r="A34387" t="str">
            <v>EQ20.05.0300</v>
          </cell>
          <cell r="B34387" t="str">
            <v>Espalhador de agregados, rebocavel, capacidade rasa de 1,3m3, sem operador, com as seguintes especificacoes minimas: largura maxima de distribuicao de 3,66m, comprimento de 4,10m, largura de 1,30m, altura de 1,00m, peso de 860kg, quatro rodas com pneus de 6x9 (10 lonas), diametro do r</v>
          </cell>
        </row>
        <row r="34388">
          <cell r="A34388" t="str">
            <v>EQ20.05.0306</v>
          </cell>
          <cell r="B34388" t="str">
            <v>Instalacao de aquecimento e armazenamento de asfalto, compreendendo 2 tanques de 30.000l (cada),com operador, material de operacaoe material de manutencaocom as seguintes especificacoes minimas: intercambiador, aquecedor, acumulador de asfalto, retificador, tanque de oleo leve para 20.000l, sistema de tubulacao de asfalto e oleo termico, aqu</v>
          </cell>
        </row>
        <row r="34389">
          <cell r="A34389" t="str">
            <v>EQ20.05.0350</v>
          </cell>
          <cell r="B34389" t="str">
            <v>Instalacao de aquecimento e armazenamento de asfalto, compreendendo 2 tanques de 30.000l (cada), com operador com as seguintes especificacoes minimas: intercambiador, aquecedor, acumulador de asfalto, retificador, tanque de oleo leve para 20.000l, sistema de tubulacao de asfalto e oleo termico, aquecedor acumulador APF/BPF, 20.000l, u</v>
          </cell>
        </row>
        <row r="34390">
          <cell r="A34390" t="str">
            <v>EQ20.05.0356</v>
          </cell>
          <cell r="B34390" t="str">
            <v>Maquina de abertura de juntas em concreto, com operador, material de operacao e material de manutencao com as seguintes especificacoes minimas: motor a gasolina de 8,25CV, com 3600rpm, partida manual, chassis reforcado, guarda protetora para acomodar serras de ate 14'', serra para concreto especialmente desenv</v>
          </cell>
        </row>
        <row r="34391">
          <cell r="A34391" t="str">
            <v>EQ20.05.0400</v>
          </cell>
          <cell r="B34391" t="str">
            <v>Maquina de abertura de juntas em concreto, com operador e material de operacao com as seguintes especificacoes minimas: motor a gasolina de 8,25CV, com 3600rpm, partida manual, chassis reforcado, guarda protetora para acomodar serras de ate 14'', serra para concreto especialmente desenvolvida para abert</v>
          </cell>
        </row>
        <row r="34392">
          <cell r="A34392" t="str">
            <v>EQ20.05.0403</v>
          </cell>
          <cell r="B34392" t="str">
            <v>Maquina de abertura de juntas em concreto, com operador com as seguintes especificacoes minimas: motor a gasolina de 8,25CV, com 3600rpm, partida manual, chassis reforcado, guarda protetora para acomodar serras de ate 14'', serra para concreto especialmente desenvolvida para abertura de junta de dilatacao.</v>
          </cell>
        </row>
        <row r="34393">
          <cell r="A34393" t="str">
            <v>EQ20.05.0406</v>
          </cell>
          <cell r="B34393" t="str">
            <v>Rolo Compactador Tanden Vibratorio auto-propelido, capacidade de 4t para reparo de pavimentacao, com operador, material de operacao e material de manutencao, com as seguintes especificacoes minimas: motor diesel de 13CV e respectiva carreta transportadora. Custo horario produtivo. h</v>
          </cell>
        </row>
        <row r="34394">
          <cell r="A34394" t="str">
            <v>EQ20.05.0450</v>
          </cell>
          <cell r="B34394" t="str">
            <v>Rolo Compactador Tanden Vibratorio auto-propelido, capacidade de 4t para reparo de pavimentacao, com operador, material de operacao, com as seguintes especificacoes minimas: motor diesel de 13CV e respectiva carreta transportadora. Custo horario improdutivo (motor funcionando). h</v>
          </cell>
        </row>
        <row r="34395">
          <cell r="A34395" t="str">
            <v>EQ20.05.0453</v>
          </cell>
          <cell r="B34395" t="str">
            <v>Rolo Compactador Tanden Vibratorio auto-propelido, capacidade de 4t para reparo de pavimentacao, com operador, com as seguintes especificacoes minimas: motor diesel de 13CV e respectiva carreta transportadora. Custo horario improdutivo (motor desligado). h</v>
          </cell>
        </row>
        <row r="34396">
          <cell r="A34396" t="str">
            <v>EQ20.05.0456</v>
          </cell>
          <cell r="B34396" t="str">
            <v xml:space="preserve">Rolo compactador tandem vibratorio auto-propelido, com operador, material de operacao e manutencao, seguro e adesivos na carroceria, sinalizador giratorio, radio transmissor/receptor ou sistema de rastreamento, com carreta transportadora e com as seguintes especificacoes tecnicas minimas: peso operacional de 4 t, motor diesel de </v>
          </cell>
        </row>
        <row r="34397">
          <cell r="A34397" t="str">
            <v>EQ20.05.0459</v>
          </cell>
          <cell r="B34397" t="str">
            <v xml:space="preserve">Rolo Compactador Tandem, com operador, material de operacao e material de manutencao, com as seguintes especificacoes minimas: motor diesel de 58,5CV, de 5t a 10t. Custo horario produtivo. </v>
          </cell>
        </row>
        <row r="34398">
          <cell r="A34398" t="str">
            <v>EQ20.05.0462</v>
          </cell>
          <cell r="B34398" t="str">
            <v>Rolo Compactador Tandem, com operador e material de operacao, com as seguintes especificacoes minimas: motor diesel de 58,5CV, de 5t a 10t. Custo horario improdutivo (motor funcionando). h</v>
          </cell>
        </row>
        <row r="34399">
          <cell r="A34399" t="str">
            <v>EQ20.05.0465</v>
          </cell>
          <cell r="B34399" t="str">
            <v>Rolo Compactador Tandem, com operador, com as seguintes especificacoes minimas: motor diesel de 58,5CV, de 5t a 10t. Custo horario improdutivo (motor desligado). h</v>
          </cell>
        </row>
        <row r="34400">
          <cell r="A34400" t="str">
            <v>EQ20.05.0468</v>
          </cell>
          <cell r="B34400" t="str">
            <v>Rolo compactador tandem vibratorio e oscilatorio auto propelido, com operador, material de operacao e manutencao e com as seguintes especificacoes minimas: peso operacional de 10 t, motor diesel de 115 cv, largura de trabalho de 1600 mm, tracao em ambos os tambores, frequencia de vi</v>
          </cell>
        </row>
        <row r="34401">
          <cell r="A34401" t="str">
            <v>EQ20.05.0472</v>
          </cell>
          <cell r="B34401" t="str">
            <v>Rolo compactador tandem vibratorio e oscilatorio auto propelido, com operador, material de operacao e manutencao e com as seguintes especificacoes minimas: peso operacional de 10 t, motor diesel de 115 cv, largura de trabalho de 1600 mm, tracao em ambos os tambores, frequencia de vi</v>
          </cell>
        </row>
        <row r="34402">
          <cell r="A34402" t="str">
            <v>EQ20.05.0475</v>
          </cell>
          <cell r="B34402" t="str">
            <v>Rolo compactador tandem vibratorio e oscilatorio auto propelido, com operador, material de operacao e manutencao e com as seguintes especificacoes minimas: peso operacional de 10 t, motor diesel de 115 cv, largura de trabalho de 1600 mm, tracao em ambos os tambores, frequencia de vi</v>
          </cell>
        </row>
        <row r="34403">
          <cell r="A34403" t="str">
            <v>EQ20.05.0478</v>
          </cell>
          <cell r="B34403" t="str">
            <v>Rolo compactador tandem vibratorio e oscilatorio, com operador, material de operacao e manutencao, seguro e adesivos na carroceria, sinalizador giratorio, radio transmissor/receptor ou sistema de rastreamento e com as seguintes especificacoes tecnicas minimas: peso operacional de 10 t, motor diesel de 115 cv, larg</v>
          </cell>
        </row>
        <row r="34404">
          <cell r="A34404" t="str">
            <v>EQ20.05.0480</v>
          </cell>
          <cell r="B34404" t="str">
            <v xml:space="preserve">Rolo Compactador Pe-de-Carneiro, rebocavel duplo, com peso liquido 2,1t sem lastro e com lastro de areia, maximo de 6t, sem operador, com material de manutencao, com as seguintes especificacoes minimas: dois tambores de 1,22m de comprimento, com patas, rebocavel. Custo horario produtivo. </v>
          </cell>
        </row>
        <row r="34405">
          <cell r="A34405" t="str">
            <v>EQ20.05.0500</v>
          </cell>
          <cell r="B34405" t="str">
            <v xml:space="preserve">Rolo Compactador Pe-de-Carneiro, rebocavel duplo, com peso liquido 2,1t sem lastro e com lastro de areia, maximo de 6t, sem operador, com as seguintes especificacoes minimas: dois tambores de 1,22m de comprimento, com patas, rebocavel. Custo horario improdutivo. </v>
          </cell>
        </row>
        <row r="34406">
          <cell r="A34406" t="str">
            <v>EQ20.05.0506</v>
          </cell>
          <cell r="B34406" t="str">
            <v>Rolo Vibratorio Liso de 7t, auto-propulsor para pavimentacao, com operador, material de operacao e material de manutencao, com as seguintes especificacoes minimas: motor diesel de 76,5HP, largura total de 2,015m. Custo horario produtivo. h</v>
          </cell>
        </row>
        <row r="34407">
          <cell r="A34407" t="str">
            <v>EQ20.05.0550</v>
          </cell>
          <cell r="B34407" t="str">
            <v>Rolo Vibratorio Liso de 7t, auto-propulsor para pavimentacao, com operador e material de operacao, com as seguintes especificacoes minimas: motor diesel de 76,5HP, largura total de 2,015m. Custo horario improdutivo (motor funcionando). h</v>
          </cell>
        </row>
        <row r="34408">
          <cell r="A34408" t="str">
            <v>EQ20.05.0553</v>
          </cell>
          <cell r="B34408" t="str">
            <v>Rolo Vibratorio Liso de 7t, auto-propulsor para pavimentacao, com operador, com as seguintes especificacoes minimas: motor diesel de 76,5HP, largura total de 2,015m. Custo horario improdutivo (motor desligado). h</v>
          </cell>
        </row>
        <row r="34409">
          <cell r="A34409" t="str">
            <v>EQ20.05.0556</v>
          </cell>
          <cell r="B34409" t="str">
            <v>Rolo Compactador Tandem Vibratorio, auto-propelido, para reparo de pavimentacao, com operador, material de operacao e material de manutencao, com as seguintes especificacoes minimas: motor diesel de 28HP. Custo horario produtivo. h</v>
          </cell>
        </row>
        <row r="34410">
          <cell r="A34410" t="str">
            <v>EQ20.05.0600</v>
          </cell>
          <cell r="B34410" t="str">
            <v>Rolo Compactador Tandem Vibratorio, auto-propelido, para reparo de pavimentacao, com operador e material de operacao, com as seguintes especificacoes minimas: motor diesel de 28HP. Custo horario improdutivo (motor funcionando). h</v>
          </cell>
        </row>
        <row r="34411">
          <cell r="A34411" t="str">
            <v>EQ20.05.0603</v>
          </cell>
          <cell r="B34411" t="str">
            <v>Rolo Compactador Tandem Vibratorio, auto-propelido, para reparo de pavimentacao, com operador, com as seguintes especificacoes minimas: motor diesel de 28HP. Custo horario improdutivo (motor desligado). h</v>
          </cell>
        </row>
        <row r="34412">
          <cell r="A34412" t="str">
            <v>EQ20.05.0606</v>
          </cell>
          <cell r="B34412" t="str">
            <v xml:space="preserve">Soquete Vibratorio de 78Kg, sem operador, com material de operacao e material de manutencao, com as seguintes especificacoes minimas: motor a gasolina de 2,5CV. Custo horario produtivo. </v>
          </cell>
        </row>
        <row r="34413">
          <cell r="A34413" t="str">
            <v>EQ20.05.0700</v>
          </cell>
          <cell r="B34413" t="str">
            <v xml:space="preserve">Soquete Vibratorio de 78Kg, sem operador, com as seguintes especificacoes minimas: motor a gasolina de 2,5CV. Custo horario improdutivo </v>
          </cell>
        </row>
        <row r="34414">
          <cell r="A34414" t="str">
            <v>EQ20.05.0706</v>
          </cell>
          <cell r="B34414" t="str">
            <v>Usina para producao de mistura asfatica a frio (PMF) com capacidade para 30 a 40t/h, de funcionamento volumetrico, com tanque para emulsao asfaltica com capacidade de 30000l, com operador, encarregado geral e 5 serventes, material de operacao e material de manutencao, com as seguintes especifi</v>
          </cell>
        </row>
        <row r="34415">
          <cell r="A34415" t="str">
            <v>EQ20.05.0750</v>
          </cell>
          <cell r="B34415" t="str">
            <v>Usina para producao de mistura asfatica a frio (PMF) com capacidade para 30 a 40t/h, de funcionamento volumetrico, com tanque para emulsao asfaltica com capacidade de 30000l, com operador, encarregado geral e 5 serventes, com as seguintes especificacoes minimas: silos alimentador-dosador de agregados par</v>
          </cell>
        </row>
        <row r="34416">
          <cell r="A34416" t="str">
            <v>EQ20.05.0756</v>
          </cell>
          <cell r="B34416" t="str">
            <v>Usina para mistura betuminosa alta classe, a quente, com capacidade de 100t/h, com operador, encarregado geral e 7 serventes, material de operacao e material de manutencao, com as seguintes especificacoes minimas: alimentacao e dosagem de frios, secador, peneira dosadora, alimentador de finos, misturador, instala</v>
          </cell>
        </row>
        <row r="34417">
          <cell r="A34417" t="str">
            <v>EQ20.05.0762</v>
          </cell>
          <cell r="B34417" t="str">
            <v>Usina para mistura betuminosa alta classe, a quente, com capacidade de 100t/h, com operador, encarregado geral e 7 serventes, com as seguintes especificacoes minimas: alimentacao e dosagem de frios, secador, peneira dosadora, alimentador de finos, misturador, instalacao de armazenagem e aquecimento de asfalto, inclusive</v>
          </cell>
        </row>
        <row r="34418">
          <cell r="A34418" t="str">
            <v>EQ20.05.0775</v>
          </cell>
          <cell r="B34418" t="str">
            <v xml:space="preserve">Vassoura Mecanica, sem operador, com material de manutencao, com as seguintes especificacoes minimas: largura de trabalho de 2,44m, rebocavel. Custo horario produtivo. </v>
          </cell>
        </row>
        <row r="34419">
          <cell r="A34419" t="str">
            <v>EQ20.05.0800</v>
          </cell>
          <cell r="B34419" t="str">
            <v xml:space="preserve">Vassoura Mecanica, sem operador, com as seguintes especificacoes minimas: largura de trabalho de 2,44m, rebocavel. Custo horario improdutivo. </v>
          </cell>
        </row>
        <row r="34420">
          <cell r="A34420" t="str">
            <v>EQ20.05.0806</v>
          </cell>
          <cell r="B34420" t="str">
            <v xml:space="preserve">Vibro-acabadora sobre esteiras, para asfalto, capacidade de producao de 400t/h, com operador e um servente, material de operacao e material de manutencao, com as seguintes especificacoes minimas: motor diesel de 98CV (96,04HP), largura de pavimentacao variando de 3,05m a 4,75m. Custo horario produtivo. h </v>
          </cell>
        </row>
        <row r="34421">
          <cell r="A34421" t="str">
            <v>EQ20.05.0850</v>
          </cell>
          <cell r="B34421" t="str">
            <v xml:space="preserve">Vibro-acabadora sobre esteiras, para asfalto, capacidade de producao de 400t/h, com operador e um servente, material de operacao com as seguintes especificacoes minimas: motor diesel de 98CV (96,04HP), largura de pavimentacao variando de 3,05m a 4,75m. Custo horario improdutivo (motor funcionando). h </v>
          </cell>
        </row>
        <row r="34422">
          <cell r="A34422" t="str">
            <v>EQ20.05.0853</v>
          </cell>
          <cell r="B34422" t="str">
            <v>Vibro-acabadora sobre esteiras, para asfalto, capacidade de producao de 400t/h, com operador e um servente, com as seguintes especificacoes minimas: motor diesel de 98CV (96,04HP), largura de pavimentacao variando de 3,05m a 4,75m. Custo horario improdutivo (motor desligado). h</v>
          </cell>
        </row>
        <row r="34423">
          <cell r="A34423" t="str">
            <v>EQ20.05.0856</v>
          </cell>
          <cell r="B34423" t="str">
            <v xml:space="preserve">Vibro-acabadora para asfalto, capacidade do silo de 10,5t, com operador e um servente, material de operacao e material de manutencao, com as seguintes especificacoes minimas: motor diesel de 98CV (96,04HP), largura de pavimentacao 4,55m. Custo horario produtivo. h </v>
          </cell>
        </row>
        <row r="34424">
          <cell r="A34424" t="str">
            <v>EQ20.05.0862</v>
          </cell>
          <cell r="B34424" t="str">
            <v xml:space="preserve">Vibro-acabadora para asfalto, capacidade do silo de 10,5t, com operador e um servente, material de operacao, com as seguintes especificacoes minimas: motor diesel de 98CV (96,04HP), largura de pavimentacao 4,55m. Custo horario improdutivo (motor funcionando). </v>
          </cell>
        </row>
        <row r="34425">
          <cell r="A34425" t="str">
            <v>EQ20.05.0865</v>
          </cell>
          <cell r="B34425" t="str">
            <v>Vibro-acabadora para asfalto, capacidade do silo de 10,5t, com operador e um servente, com as seguintes especificacoes minimas: motor diesel de 98CV (96,04HP), largura de pavimentacao 4,55m. Custo horario improdutivo (motor desligado). h</v>
          </cell>
        </row>
        <row r="34426">
          <cell r="A34426" t="str">
            <v>EQ20.05.0868</v>
          </cell>
          <cell r="B34426" t="str">
            <v>Vibroacabadora para asfalto com operadores, material de manutencao e operacao, kit de nivelamento eletronico, seguro e adesivos na carroceria, sinalizador giratorio, radio transmissor/receptor ou sistema de rastreamento, com as seguintes especificacoes minimas: capacidade de producao de 400 t/h, capacidade do silo de 10,5 t,</v>
          </cell>
        </row>
        <row r="34427">
          <cell r="A34427" t="str">
            <v>EQ20.05.0870</v>
          </cell>
          <cell r="B34427" t="str">
            <v xml:space="preserve">Kit do Sistema de nivelamento eletronico para Vibro-acabadoras. Custo horario. </v>
          </cell>
        </row>
        <row r="34428">
          <cell r="A34428" t="str">
            <v>EQ20.05.0871</v>
          </cell>
          <cell r="B34428" t="str">
            <v>Kit Compacto Tapa buracos, montado sobre caminhao com motor a diesel de 208 Cv, com motorista, equipado com silo termico com capacidade de 5m3 de massa asfaltica; sistema de descarga de massa asfaltica por eixo sem fim e bica direcional posicionavel para ambos os la</v>
          </cell>
        </row>
        <row r="34429">
          <cell r="A34429" t="str">
            <v>EQ20.05.0900</v>
          </cell>
          <cell r="B34429" t="str">
            <v>Kit Compacto Tapa buracos, montado sobre caminhao com motor a diesel de 208 Cv, com motorista equipado com silo termico com capacidade de 5m3 de massa asfaltica; sistema de descarga de massa asfaltica por eixo sem fim e bica direcional posicionavel para ambos os la</v>
          </cell>
        </row>
        <row r="34430">
          <cell r="A34430" t="str">
            <v>EQ20.05.0903</v>
          </cell>
          <cell r="B34430" t="str">
            <v>Bate Estacas sobre rolos, de queda simples com martelo de ate 0,75t, com operador, encarregado geral de cravacao e um servente, com material de operacao e material de manutencao. Custo horario produtivo.(desonerado) h</v>
          </cell>
        </row>
        <row r="34431">
          <cell r="A34431" t="str">
            <v>EQ24.05.0050</v>
          </cell>
          <cell r="B34431" t="str">
            <v>Bate Estacas sobre rolos, de queda simples com martelo de ate 0,75t, com operador, encarregado geral de cravacao e um servente, com material de operacao. Custo horario improdutivo (motor funcionando).(desonerado) h</v>
          </cell>
        </row>
        <row r="34432">
          <cell r="A34432" t="str">
            <v>EQ24.05.0053</v>
          </cell>
          <cell r="B34432" t="str">
            <v xml:space="preserve">Bate Estacas sobre rolos, de queda simples com martelo de ate 0,75t, com operador, encarregado geral de cravacao e um servente. Custo horario improdutivo (motor desligado).(desonerado) </v>
          </cell>
        </row>
        <row r="34433">
          <cell r="A34433" t="str">
            <v>EQ24.05.0056</v>
          </cell>
          <cell r="B34433" t="str">
            <v xml:space="preserve">Bate Estacas sobre rolos, de queda simples com martelo de 1,5t a 2,2t, com operador, encarregado geral de cravacao e um servente, com material de operacao e material de manutencao. Custo horario produtivo.(desonerado) h </v>
          </cell>
        </row>
        <row r="34434">
          <cell r="A34434" t="str">
            <v>EQ24.05.0100</v>
          </cell>
          <cell r="B34434" t="str">
            <v>Bate Estacas sobre rolos, de queda simples com martelo de 1,5t a 2,2t, com operador, encarregado geral de cravacao e um servente, com material de operacao. Custo horario improdutivo (motor funcionando).(desonerado) h</v>
          </cell>
        </row>
        <row r="34435">
          <cell r="A34435" t="str">
            <v>EQ24.05.0103</v>
          </cell>
          <cell r="B34435" t="str">
            <v>Bate Estacas sobre rolos, de queda simples com martelo de 1,5t a 2,2t, com operador, encarregado geral de cravacao e um servente. Custo horario improdutivo (motor desligado).(desonerado) h</v>
          </cell>
        </row>
        <row r="34436">
          <cell r="A34436" t="str">
            <v>EQ24.05.0106</v>
          </cell>
          <cell r="B34436" t="str">
            <v xml:space="preserve">Bate Estacas sobre rolos, de queda simples com martelo de 2,5t a 3,0t, com operador, encarregado geral de cravacao e um servente, com material de operacao e material de manutencao. Custo horario produtivo.(desonerado) h </v>
          </cell>
        </row>
        <row r="34437">
          <cell r="A34437" t="str">
            <v>EQ24.05.0150</v>
          </cell>
          <cell r="B34437" t="str">
            <v>Bate Estacas sobre rolos, de queda simples com martelo de 2,5t a 3,0t, com operador, encarregado geral de cravacao e um servente, com material de operacao. Custo horario improdutivo (motor funcionando).(desonerado) h</v>
          </cell>
        </row>
        <row r="34438">
          <cell r="A34438" t="str">
            <v>EQ24.05.0153</v>
          </cell>
          <cell r="B34438" t="str">
            <v>Bate Estacas sobre rolos, de queda simples com martelo de 2,5t a 3,0t, com operador, encarregado geral de cravacao e um servente. Custo horario improdutivo (motor desligado).(desonerado) h</v>
          </cell>
        </row>
        <row r="34439">
          <cell r="A34439" t="str">
            <v>EQ24.05.0156</v>
          </cell>
          <cell r="B34439" t="str">
            <v>Bate Estacas tipo Franki ou similar para estacas de ate 600mm de diametro, com operador, encarregado geral de cravacao e um servente, com material de operacao e material de manutencao, com as seguintes especificacoes minimas: pilao de ate 4,2t, martelo retangular de 2,5t, torre t</v>
          </cell>
        </row>
        <row r="34440">
          <cell r="A34440" t="str">
            <v>EQ24.05.0200</v>
          </cell>
          <cell r="B34440" t="str">
            <v>Bate Estacas tipo Franki ou similar para estacas de ate 600mm de diametro, com operador, encarregado geral de cravacao e um servente, com material de operacao, com as seguintes especificacoes minimas: pilao de ate 4,2t, martelo retangular de 2,5t, torre trelica de 17m de a</v>
          </cell>
        </row>
        <row r="34441">
          <cell r="A34441" t="str">
            <v>EQ24.05.0203</v>
          </cell>
          <cell r="B34441" t="str">
            <v xml:space="preserve">Bate Estacas tipo Franki ou similar para estacas de ate 600mm de diametro, com operador, encarregado geral de cravacao e um servente, com as seguintes especificacoes minimas: pilao de ate 4,2t, martelo retangular de 2,5t, torre trelica de 17m de altura. Custo horario improdutivo </v>
          </cell>
        </row>
        <row r="34442">
          <cell r="A34442" t="str">
            <v>EQ24.05.0206</v>
          </cell>
          <cell r="B34442" t="str">
            <v>Bate Estacas tipo Franki ou similar para estacas de ate 700mm de diametro, com operador, encarregado geral de cravacao e um servente, com material de operacao e material de manutencao, com as seguintes especificacoes minimas: pilao de ate 4,2t, martelo retangular de 3,5t, torre t</v>
          </cell>
        </row>
        <row r="34443">
          <cell r="A34443" t="str">
            <v>EQ24.05.0250</v>
          </cell>
          <cell r="B34443" t="str">
            <v>Bate Estacas tipo Franki ou similar para estacas de ate 700mm de diametro, com operador, encarregado geral de cravacao e um servente, com material de operacao, com as seguintes especificacoes minimas: pilao de ate 4,2t, martelo retangular de 3,5t, torre trelica de 35m de a</v>
          </cell>
        </row>
        <row r="34444">
          <cell r="A34444" t="str">
            <v>EQ24.05.0253</v>
          </cell>
          <cell r="B34444" t="str">
            <v xml:space="preserve">Bate Estacas tipo Franki ou similar para estacas de ate 700mm de diametro, com operador, encarregado geral de cravacao e um servente, com as seguintes especificacoes minimas: pilao de ate 4,2t, martelo retangular de 3,5t, torre trelica de 35m de altura. Custo horario improdutivo </v>
          </cell>
        </row>
        <row r="34445">
          <cell r="A34445" t="str">
            <v>EQ24.05.0256</v>
          </cell>
          <cell r="B34445" t="str">
            <v>Campanula para Tubulao Pneumatico, capacidade de icamento de ate 800Kg, sem operador, com as seguintes especificacoes minimas: pressao de servico de ate 2,5Kg/cm2, inclusive guincho eletrico de icamento. Custo horario produtivo.(desonerado) h</v>
          </cell>
        </row>
        <row r="34446">
          <cell r="A34446" t="str">
            <v>EQ24.05.0300</v>
          </cell>
          <cell r="B34446" t="str">
            <v>Campanula para Tubulao Pneumatico, capacidade de icamento de ate 800Kg, sem operador, com as seguintes especificacoes minimas: pressao de servico de ate 2,5Kg/cm2, inclusive guincho eletrico de icamento. Custo horario improdutivo.(desonerado) h</v>
          </cell>
        </row>
        <row r="34447">
          <cell r="A34447" t="str">
            <v>EQ24.05.0303</v>
          </cell>
          <cell r="B34447" t="str">
            <v xml:space="preserve">Bate Estacas sobre rolos, de queda simples com martelo de ate 0,75t, com operador, encarregado geral de cravacao e um servente, com material de operacao e material de manutencao. Custo horario produtivo. h </v>
          </cell>
        </row>
        <row r="34448">
          <cell r="A34448" t="str">
            <v>EQ25.05.0050</v>
          </cell>
          <cell r="B34448" t="str">
            <v>Bate Estacas sobre rolos, de queda simples com martelo de ate 0,75t, com operador, encarregado geral de cravacao e um servente, com material de operacao. Custo horario improdutivo (motor funcionando). h</v>
          </cell>
        </row>
        <row r="34449">
          <cell r="A34449" t="str">
            <v>EQ25.05.0053</v>
          </cell>
          <cell r="B34449" t="str">
            <v>Bate Estacas sobre rolos, de queda simples com martelo de ate 0,75t, com operador, encarregado geral de cravacao e um servente. Custo horario improdutivo (motor desligado). h</v>
          </cell>
        </row>
        <row r="34450">
          <cell r="A34450" t="str">
            <v>EQ25.05.0056</v>
          </cell>
          <cell r="B34450" t="str">
            <v>Bate Estacas sobre rolos, de queda simples com martelo de 1,5t a 2,2t, com operador, encarregado geral de cravacao e um servente, com material de operacao e material de manutencao. Custo horario produtivo.</v>
          </cell>
        </row>
        <row r="34451">
          <cell r="A34451" t="str">
            <v>EQ25.05.0100</v>
          </cell>
          <cell r="B34451" t="str">
            <v>Bate Estacas sobre rolos, de queda simples com martelo de 1,5t a 2,2t, com operador, encarregado geral de cravacao e um servente, com material de operacao. Custo horario improdutivo (motor funcionando). h</v>
          </cell>
        </row>
        <row r="34452">
          <cell r="A34452" t="str">
            <v>EQ25.05.0103</v>
          </cell>
          <cell r="B34452" t="str">
            <v>Bate Estacas sobre rolos, de queda simples com martelo de 1,5t a 2,2t, com operador, encarregado geral de cravacao e um servente. Custo horario improdutivo (motor desligado). h</v>
          </cell>
        </row>
        <row r="34453">
          <cell r="A34453" t="str">
            <v>EQ25.05.0106</v>
          </cell>
          <cell r="B34453" t="str">
            <v xml:space="preserve">Bate Estacas sobre rolos, de queda simples com martelo de 2,5t a 3,0t, com operador, encarregado geral de cravacao e um servente, com material de operacao e material de manutencao. Custo horario produtivo. h </v>
          </cell>
        </row>
        <row r="34454">
          <cell r="A34454" t="str">
            <v>EQ25.05.0150</v>
          </cell>
          <cell r="B34454" t="str">
            <v>Bate Estacas sobre rolos, de queda simples com martelo de 2,5t a 3,0t, com operador, encarregado geral de cravacao e um servente, com material de operacao. Custo horario improdutivo (motor funcionando). h</v>
          </cell>
        </row>
        <row r="34455">
          <cell r="A34455" t="str">
            <v>EQ25.05.0153</v>
          </cell>
          <cell r="B34455" t="str">
            <v>Bate Estacas sobre rolos, de queda simples com martelo de 2,5t a 3,0t, com operador, encarregado geral de cravacao e um servente. Custo horario improdutivo (motor desligado). h</v>
          </cell>
        </row>
        <row r="34456">
          <cell r="A34456" t="str">
            <v>EQ25.05.0156</v>
          </cell>
          <cell r="B34456" t="str">
            <v>Bate Estacas tipo Franki ou similar para estacas de ate 600mm de diametro, com operador, encarregado geral de cravacao e um servente, com material de operacao e material de manutencao, com as seguintes especificacoes minimas: pilao de ate 4,2t, martelo retangular de 2,5t, torre t</v>
          </cell>
        </row>
        <row r="34457">
          <cell r="A34457" t="str">
            <v>EQ25.05.0200</v>
          </cell>
          <cell r="B34457" t="str">
            <v>Bate Estacas tipo Franki ou similar para estacas de ate 600mm de diametro, com operador, encarregado geral de cravacao e um servente, com material de operacao, com as seguintes especificacoes minimas: pilao de ate 4,2t, martelo retangular de 2,5t, torre trelica de 17m de a</v>
          </cell>
        </row>
        <row r="34458">
          <cell r="A34458" t="str">
            <v>EQ25.05.0203</v>
          </cell>
          <cell r="B34458" t="str">
            <v xml:space="preserve">Bate Estacas tipo Franki ou similar para estacas de ate 600mm de diametro, com operador, encarregado geral de cravacao e um servente, com as seguintes especificacoes minimas: pilao de ate 4,2t, martelo retangular de 2,5t, torre trelica de 17m de altura. Custo horario improdutivo </v>
          </cell>
        </row>
        <row r="34459">
          <cell r="A34459" t="str">
            <v>EQ25.05.0206</v>
          </cell>
          <cell r="B34459" t="str">
            <v>Bate Estacas tipo Franki ou similar para estacas de ate 700mm de diametro, com operador, encarregado geral de cravacao e um servente, com material de operacao e material de manutencao, com as seguintes especificacoes minimas: pilao de ate 4,2t, martelo retangular de 3,5t, torre t</v>
          </cell>
        </row>
        <row r="34460">
          <cell r="A34460" t="str">
            <v>EQ25.05.0250</v>
          </cell>
          <cell r="B34460" t="str">
            <v>Bate Estacas tipo Franki ou similar para estacas de ate 700mm de diametro, com operador, encarregado geral de cravacao e um servente, com material de operacao, com as seguintes especificacoes minimas: pilao de ate 4,2t, martelo retangular de 3,5t, torre trelica de 35m de a</v>
          </cell>
        </row>
        <row r="34461">
          <cell r="A34461" t="str">
            <v>EQ25.05.0253</v>
          </cell>
          <cell r="B34461" t="str">
            <v xml:space="preserve">Bate Estacas tipo Franki ou similar para estacas de ate 700mm de diametro, com operador, encarregado geral de cravacao e um servente, com as seguintes especificacoes minimas: pilao de ate 4,2t, martelo retangular de 3,5t, torre trelica de 35m de altura. Custo horario improdutivo </v>
          </cell>
        </row>
        <row r="34462">
          <cell r="A34462" t="str">
            <v>EQ25.05.0256</v>
          </cell>
          <cell r="B34462" t="str">
            <v>Campanula para Tubulao Pneumatico, capacidade de icamento de ate 800Kg, sem operador, com as seguintes especificacoes minimas: pressao de servico de ate 2,5Kg/cm2, inclusive guincho eletrico de icamento. Custo horario produtivo. h</v>
          </cell>
        </row>
        <row r="34463">
          <cell r="A34463" t="str">
            <v>EQ25.05.0300</v>
          </cell>
          <cell r="B34463" t="str">
            <v>Campanula para Tubulao Pneumatico, capacidade de icamento de ate 800Kg, sem operador, com as seguintes especificacoes minimas: pressao de servico de ate 2,5Kg/cm2, inclusive guincho eletrico de icamento. Custo horario improdutivo. h</v>
          </cell>
        </row>
        <row r="34464">
          <cell r="A34464" t="str">
            <v>EQ25.05.0303</v>
          </cell>
          <cell r="B34464" t="str">
            <v xml:space="preserve">Betoneira com capacidade de 320l de mistura seca, sem operador, com material de operacao, energia eletrica e material de manutencao, com as seguintes especificacoes minimas: motor eletrico trifasico de 2CV, carregamento mecanico e tambor reversivel. Custo horario produtivo.(desonerado) </v>
          </cell>
        </row>
        <row r="34465">
          <cell r="A34465" t="str">
            <v>EQ29.05.0100</v>
          </cell>
          <cell r="B34465" t="str">
            <v>Betoneira com capacidade de 320l de mistura seca, sem operador, com as seguintes especificacoes minimas: motor eletrico trifasico de 2CV, carregamento mecanico e tambor reversivel. Custo horario improdutivo.(desonerado)</v>
          </cell>
        </row>
        <row r="34466">
          <cell r="A34466" t="str">
            <v>EQ29.05.0106</v>
          </cell>
          <cell r="B34466" t="str">
            <v>Betoneira com capacidade de 320l de mistura seca, sem operador, com material de operacao e material de manutencao, com as seguintes especificacoes minimas: motor a gasolina, carregamento mecanico e tambor reversivel. Custo horario produtivo. (Obs.: Utilizacao somente onde nao houver disponibilidade de energia eletr</v>
          </cell>
        </row>
        <row r="34467">
          <cell r="A34467" t="str">
            <v>EQ29.05.0150</v>
          </cell>
          <cell r="B34467" t="str">
            <v xml:space="preserve">Betoneira com capacidade de 320l de mistura seca, sem operador, com as seguintes especificacoes minimas: motor a gasolina, carregamento mecanico e tambor reversivel. Custo horario improdutivo. (Obs.: Utilizacao somente onde nao houver disponibilidade de energia eletrica no local da obra)(desonerado) </v>
          </cell>
        </row>
        <row r="34468">
          <cell r="A34468" t="str">
            <v>EQ29.05.0156</v>
          </cell>
          <cell r="B34468" t="str">
            <v xml:space="preserve">Betoneira com capacidade de 580l, carregador e motor eletrico WEG 7,5CV, 4 polos, 220/380V, sem caixa d'agua, Menegotti ou similar, sem operador. Aluguel produtivo.(desonerado) </v>
          </cell>
        </row>
        <row r="34469">
          <cell r="A34469" t="str">
            <v>EQ29.05.0200</v>
          </cell>
          <cell r="B34469" t="str">
            <v xml:space="preserve">Betoneira com capacidade de 580l, carregador e motor eletrico WEG 7,5CV, 4 polos, 220/380V, sem caixa d'agua, Menegotti ou similar, sem operador. Aluguel improdutivo motor parado.(desonerado) </v>
          </cell>
        </row>
        <row r="34470">
          <cell r="A34470" t="str">
            <v>EQ29.05.0206</v>
          </cell>
          <cell r="B34470" t="str">
            <v xml:space="preserve">Conjunto para projecao de concreto. Custo horario produtivo.(desonerado) </v>
          </cell>
        </row>
        <row r="34471">
          <cell r="A34471" t="str">
            <v>EQ29.05.0300</v>
          </cell>
          <cell r="B34471" t="str">
            <v>Conjunto para projecao de concreto. Custo horario improdutivo.(desonerado)</v>
          </cell>
        </row>
        <row r="34472">
          <cell r="A34472" t="str">
            <v>EQ29.05.0303</v>
          </cell>
          <cell r="B34472" t="str">
            <v xml:space="preserve">Vibrador de Imersao com tubo de 48mmx480mm, sem operador, com material de operacao, energia eletrica e material de manutencao, com as seguintes especificacoes minimas: motor eletrico trifasico de 2CV e mangote de 5m de comprimentor. Custo horario produtivo.(desonerado) </v>
          </cell>
        </row>
        <row r="34473">
          <cell r="A34473" t="str">
            <v>EQ29.05.0550</v>
          </cell>
          <cell r="B34473" t="str">
            <v xml:space="preserve">Vibrador de Imersao com tubo de 48mmx480mm, sem operador, com as seguintes especificacoes minimas: motor eletrico trifasico de 2CV e mangote de 5m de comprimentor. Custo horario improdutivo.(desonerado) </v>
          </cell>
        </row>
        <row r="34474">
          <cell r="A34474" t="str">
            <v>EQ29.05.0556</v>
          </cell>
          <cell r="B34474" t="str">
            <v xml:space="preserve">Betoneira com capacidade de 320l de mistura seca, sem operador, com material de operacao, energia eletrica e material de manutencao, com as seguintes especificacoes minimas: motor eletrico trifasico de 2CV, carregamento mecanico e tambor reversivel. Custo horario produtivo. </v>
          </cell>
        </row>
        <row r="34475">
          <cell r="A34475" t="str">
            <v>EQ30.05.0100</v>
          </cell>
          <cell r="B34475" t="str">
            <v>Betoneira com capacidade de 320l de mistura seca, sem operador, com as seguintes especificacoes minimas: motor eletrico trifasico de 2CV, carregamento mecanico e tambor reversivel. Custo horario improdutivo.</v>
          </cell>
        </row>
        <row r="34476">
          <cell r="A34476" t="str">
            <v>EQ30.05.0106</v>
          </cell>
          <cell r="B34476" t="str">
            <v>Betoneira com capacidade de 320l de mistura seca, sem operador, com material de operacao e material de manutencao, com as seguintes especificacoes minimas: motor a gasolina, carregamento mecanico e tambor reversivel. Custo horario produtivo. (Obs.: Utilizacao somente onde nao houver disponibilidade de energia eletr</v>
          </cell>
        </row>
        <row r="34477">
          <cell r="A34477" t="str">
            <v>EQ30.05.0150</v>
          </cell>
          <cell r="B34477" t="str">
            <v xml:space="preserve">Betoneira com capacidade de 320l de mistura seca, sem operador, com as seguintes especificacoes minimas: motor a gasolina, carregamento mecanico e tambor reversivel. Custo horario improdutivo. (Obs.: Utilizacao somente onde nao houver disponibilidade de energia eletrica no local da obra) </v>
          </cell>
        </row>
        <row r="34478">
          <cell r="A34478" t="str">
            <v>EQ30.05.0156</v>
          </cell>
          <cell r="B34478" t="str">
            <v xml:space="preserve">Betoneira com capacidade de 580l, carregador e motor eletrico WEG 7,5CV, 4 polos, 220/380V, sem caixa d'agua, Menegotti ou similar, sem operador. Aluguel produtivo. </v>
          </cell>
        </row>
        <row r="34479">
          <cell r="A34479" t="str">
            <v>EQ30.05.0200</v>
          </cell>
          <cell r="B34479" t="str">
            <v xml:space="preserve">Betoneira com capacidade de 580l, carregador e motor eletrico WEG 7,5CV, 4 polos, 220/380V, sem caixa d'agua, Menegotti ou similar, sem operador. Aluguel improdutivo motor parado. </v>
          </cell>
        </row>
        <row r="34480">
          <cell r="A34480" t="str">
            <v>EQ30.05.0206</v>
          </cell>
          <cell r="B34480" t="str">
            <v xml:space="preserve">Conjunto para projecao de concreto. Custo horario produtivo. </v>
          </cell>
        </row>
        <row r="34481">
          <cell r="A34481" t="str">
            <v>EQ30.05.0300</v>
          </cell>
          <cell r="B34481" t="str">
            <v>Conjunto para projecao de concreto. Custo horario improdutivo.</v>
          </cell>
        </row>
        <row r="34482">
          <cell r="A34482" t="str">
            <v>EQ30.05.0303</v>
          </cell>
          <cell r="B34482" t="str">
            <v xml:space="preserve">Vibrador de Imersao com tubo de 48mmx480mm, sem operador, com material de operacao, energia eletrica e material de manutencao, com as seguintes especificacoes minimas: motor eletrico trifasico de 2CV e mangote de 5m de comprimentor. Custo horario produtivo. </v>
          </cell>
        </row>
        <row r="34483">
          <cell r="A34483" t="str">
            <v>EQ30.05.0550</v>
          </cell>
          <cell r="B34483" t="str">
            <v xml:space="preserve">Vibrador de Imersao com tubo de 48mmx480mm, sem operador, com as seguintes especificacoes minimas: motor eletrico trifasico de 2CV e mangote de 5m de comprimentor. Custo horario improdutivo. </v>
          </cell>
        </row>
        <row r="34484">
          <cell r="A34484" t="str">
            <v>EQ30.05.0556</v>
          </cell>
          <cell r="B34484" t="str">
            <v>Rotativa para execucao de pocos profundos, sobre caminhao de 12t, com chefe de turma tecnico em sondagem e 3 sondadores operadores, material de operacao e material de manutencao, com as seguintes especificacoes minimas: motor diesel de 162CV, compressor de ar rotativo de 270HP, descraga</v>
          </cell>
        </row>
        <row r="34485">
          <cell r="A34485" t="str">
            <v>EQ34.05.0050</v>
          </cell>
          <cell r="B34485" t="str">
            <v>Rotativa para execucao de pocos profundos, sobre caminhao de 12t, com chefe de turma tecnico em sondagem e 3 sondadores operadores, material de manutencao, com as seguintes especificacoes minimas: motor diesel de 162CV, compressor de ar rotativo de 270HP, descraga livre de 747Pcm e p</v>
          </cell>
        </row>
        <row r="34486">
          <cell r="A34486" t="str">
            <v>EQ34.05.0053</v>
          </cell>
          <cell r="B34486" t="str">
            <v>Rotativa para execucao de pocos profundos, sobre caminhao de 12t, com chefe de turma tecnico em sondagem e 3 sondadores operadores, com as seguintes especificacoes minimas: motor diesel de 162CV, compressor de ar rotativo de 270HP, descraga livre de 747Pcm e pressao de 150psi.</v>
          </cell>
        </row>
        <row r="34487">
          <cell r="A34487" t="str">
            <v>EQ34.05.0056</v>
          </cell>
          <cell r="B34487" t="str">
            <v>Bomba Hidraulica Submersivel, monofasica, com motor eletrico com potencia de 1CV - 220V/380V, marca ABS modelo UNI 500 ou similar, exclusive acessorios. Fornecimento e colocacao.(desonerado) un 3</v>
          </cell>
        </row>
        <row r="34488">
          <cell r="A34488" t="str">
            <v>EQ34.10.0050</v>
          </cell>
          <cell r="B34488" t="str">
            <v>Bomba Hidraulica Submersivel, trifasica, com motor eletrico com potencia de 2CV - 220V/380V, marca ABS modelo UNI 600T ou similar, exclusive acessorios. Fornecimento e colocacao.(desonerado) un 5</v>
          </cell>
        </row>
        <row r="34489">
          <cell r="A34489" t="str">
            <v>EQ34.10.0100</v>
          </cell>
          <cell r="B34489" t="str">
            <v>Bomba Hidraulica Submersivel, trifasica, com motor eletrico com potencia de 3,5CV - 220V/380V, modelo AFP-100 ou similar, exclusive acessorios. Fornecimento e colocacao.(desonerado) un 5</v>
          </cell>
        </row>
        <row r="34490">
          <cell r="A34490" t="str">
            <v>EQ34.10.0150</v>
          </cell>
          <cell r="B34490" t="str">
            <v>Bomba centrifuga submersivel eletrica, para drenagem de agua limpa ou com impurezas e particulas abrasivas ou de uso a seco, sem operador, com material de operacao, energia eletrica e material de manutencaoi, com as seguintes especificacoes minimas: motor eletrico de 6CV a 3450RPM, mangue</v>
          </cell>
        </row>
        <row r="34491">
          <cell r="A34491" t="str">
            <v>EQ34.10.0200</v>
          </cell>
          <cell r="B34491" t="str">
            <v>Bomba centrifuga submersivel eletrica, para drenagem de agua limpa ou com impurezas e particulas abrasivas ou de uso a seco, sem operador, com as seguintes especificacoes minimas: motor eletrico de 6CV a 3450RPM, mangueira de recalque, cabos de alimentacao e comandos eletricos. Custo horario improdutivo.(deson</v>
          </cell>
        </row>
        <row r="34492">
          <cell r="A34492" t="str">
            <v>EQ34.10.0203</v>
          </cell>
          <cell r="B34492" t="str">
            <v>Bomba Hidraulica Submersivel, trifasica, com motor eletrico com potencia de 8CV - 220V/380V, modelo JUMBO S1ND ou similar, exclusive acessorios. Fornecimento e instalacao hidraulica e eletrica.(desonerado) un 18</v>
          </cell>
        </row>
        <row r="34493">
          <cell r="A34493" t="str">
            <v>EQ34.10.0250</v>
          </cell>
          <cell r="B34493" t="str">
            <v>Bomba hidraulica submersivel, trifasica, motor eletrico com potencia de 3,8CV, 220/380V, para tubulacao de 3", modelo Jumbo 24ND da ABS ou similar. Fornecimento.(desonerado) un 1</v>
          </cell>
        </row>
        <row r="34494">
          <cell r="A34494" t="str">
            <v>EQ34.10.0253</v>
          </cell>
          <cell r="B34494" t="str">
            <v>Bomba hidraulica submersivel, trifasica, motor eletrico com potencia de 2CV, 220/380V, para tubulacao de 2", modelo Jumbo 14D da ABS ou similar. Fornecimento.(desonerado) un 7</v>
          </cell>
        </row>
        <row r="34495">
          <cell r="A34495" t="str">
            <v>EQ34.10.0256</v>
          </cell>
          <cell r="B34495" t="str">
            <v>Bomba hidraulica submersivel, trifasica, motor eletrico com potencia de 1,5CV, 220/380V, para tubulacao de 2", modelo Jumbo 12D da ABS ou similar. Fornecimento.(desonerado) un 11</v>
          </cell>
        </row>
        <row r="34496">
          <cell r="A34496" t="str">
            <v>EQ34.10.0259</v>
          </cell>
          <cell r="B34496" t="str">
            <v>Bomba hidraulica submersivel, trifasica, motor eletrico com potencia de 15CV, 220/380V, para tubulacao de 6", modelo Jumbo 84LD da ABS ou similar. Fornecimento.(desonerado) un 2</v>
          </cell>
        </row>
        <row r="34497">
          <cell r="A34497" t="str">
            <v>EQ34.10.0262</v>
          </cell>
          <cell r="B34497" t="str">
            <v>Bomba hidraulica submersivel, trifasica, motor eletrico com potencia de 15CV, 220/380V, para tubulacao de 4", modelo Jumbo 84ND da ABS ou similar. Fornecimento.(desonerado) un 2</v>
          </cell>
        </row>
        <row r="34498">
          <cell r="A34498" t="str">
            <v>EQ34.10.0265</v>
          </cell>
          <cell r="B34498" t="str">
            <v xml:space="preserve">Bomba hidraulica submersivel, trifasica, motor eletrico com potencia de 9CV, 220/380V, para tubulacao de 4", modelo Jumbo 54HD da ABS ou similar. Fornecimento.(desonerado) un </v>
          </cell>
        </row>
        <row r="34499">
          <cell r="A34499" t="str">
            <v>EQ34.10.0268</v>
          </cell>
          <cell r="B34499" t="str">
            <v>Bomba hidraulica submersivel, trifasica, motor eletrico com potencia de 6CV, 220/380V, para tubulacao de 3", modelo Jumbo 30MD da ABS ou similar. Fornecimento.(desonerado) u</v>
          </cell>
        </row>
        <row r="34500">
          <cell r="A34500" t="str">
            <v>EQ34.10.0271</v>
          </cell>
          <cell r="B34500" t="str">
            <v>Bomba hidraulica submersivel, trifasica, motor eletrico com potencia de 6CV, 220/380V, para tubulacao de 2", modelo Jumbo 30HD da ABS ou similar. Fornecimento.(desonerado) u</v>
          </cell>
        </row>
        <row r="34501">
          <cell r="A34501" t="str">
            <v>EQ34.10.0274</v>
          </cell>
          <cell r="B34501" t="str">
            <v>Bomba hidraulica centrifuga submersa, com motor eletrico de 10CV, exclusive acessorios. Fornecimento e instalacao hidraulica e eletrica.(desonerado) un 3</v>
          </cell>
        </row>
        <row r="34502">
          <cell r="A34502" t="str">
            <v>EQ34.10.0300</v>
          </cell>
          <cell r="B34502" t="str">
            <v>Bomba hidraulica submersivel trifasica, para aguas residuais, motor 3,0KW a 3430 rpm, grau de protecao F, isolamento IP-68, versao CP, com 10m de cabo trifasico, conexao de descarga de 3", suporte de tubos guia de 2", dois lances de tubo guia de aco galvaniza</v>
          </cell>
        </row>
        <row r="34503">
          <cell r="A34503" t="str">
            <v>EQ34.10.0325</v>
          </cell>
          <cell r="B34503" t="str">
            <v>Bomba submersivel para esgoto sanitario, curva 483 7,5KW-1745RPM, 220/380 ou 440V, trifasico, descarga de 100m, modelo CP 3127 tipo Flygt ou similar. Fornecimento, instalacao hidraulica e eletrica.(desonerado) un 17</v>
          </cell>
        </row>
        <row r="34504">
          <cell r="A34504" t="str">
            <v>EQ34.10.0350</v>
          </cell>
          <cell r="B34504" t="str">
            <v>Bomba Hidraulica Centrifuga Submersivel, de 30CV, saida de 4" ou 6", modelo Jumbo 201 fabricacao ABS ou similar. Fornecimento.(desonerado) un</v>
          </cell>
        </row>
        <row r="34505">
          <cell r="A34505" t="str">
            <v>EQ34.10.0400</v>
          </cell>
          <cell r="B34505" t="str">
            <v>Moto-bomba sobre rodas, com bomba centrifuga auto-escorvante de rotor aberto de 4CV, para drenagem de agua limpa ou com impurezas e particulas abrasivas, sem operador, com material de operacao e material de manutencao, com as seguintes especificacoes minimas: motor a gasolina de 4CV, suc</v>
          </cell>
        </row>
        <row r="34506">
          <cell r="A34506" t="str">
            <v>EQ34.10.0450</v>
          </cell>
          <cell r="B34506" t="str">
            <v>Moto-bomba sobre rodas, com bomba centrifuga auto-escorvante de rotor aberto de 4CV, para drenagem de agua limpa ou com impurezas e particulas abrasivas, sem operador, com as seguintes especificacoes minimas: motor a gasolina de 4CV, succao de 2" e recalque de 1 1/2", com respe</v>
          </cell>
        </row>
        <row r="34507">
          <cell r="A34507" t="str">
            <v>EQ34.10.0453</v>
          </cell>
          <cell r="B34507" t="str">
            <v>Moto-bomba sobre rodas, com bomba centrifuga auto-escorvante de rotor aberto de 5,3HP, para drenagem de agua limpa ou com impurezas e particulas abrasivas, sem operador, com material de operacao e material de manutencao, com as seguintes especificacoes minimas: motor a gasolina de 5,3HP, suc</v>
          </cell>
        </row>
        <row r="34508">
          <cell r="A34508" t="str">
            <v>EQ34.10.0500</v>
          </cell>
          <cell r="B34508" t="str">
            <v>Moto-bomba sobre rodas, com bomba centrifuga auto-escorvante de rotor aberto de 5,3HP, para drenagem de agua limpa ou com impurezas e particulas abrasivas, sem operador, com material de operacao, com as seguintes especificacoes minimas: motor a gasolina de 5,3HP, succao de 3" e recal</v>
          </cell>
        </row>
        <row r="34509">
          <cell r="A34509" t="str">
            <v>EQ34.10.0503</v>
          </cell>
          <cell r="B34509" t="str">
            <v>Moto Bomba Susuki ou similar, com bomba centrifuga auto-escorvante de rotor aberto, bocais de succao de 3 , motor a gasolina de 5,3HP, inclusive mangueiras de succao e recalque, sem operador. Fornecimento.(desonerado) un 1</v>
          </cell>
        </row>
        <row r="34510">
          <cell r="A34510" t="str">
            <v>EQ34.10.0551</v>
          </cell>
          <cell r="B34510" t="str">
            <v xml:space="preserve">Recuperacao de bomba hidraulica, centrifuga, trifasica, com motor eletrico de 3/4CV - 220V/380V, compreendendo a troca de selo, gaxetas, buchas, mancal, rolamentos e a pintura externa.(desonerado) </v>
          </cell>
        </row>
        <row r="34511">
          <cell r="A34511" t="str">
            <v>EQ34.10.0600</v>
          </cell>
          <cell r="B34511" t="str">
            <v>Recuperacao de bomba hidraulica, centrifuga submersivel, monofasica, com motor eletrico de 1CV - 220V/380V, tipo ABS ou similar, compreendendo a troca de selo, gaxetas, buchas, mancal, rolamentos e a pintura externa.(desonerado) u</v>
          </cell>
        </row>
        <row r="34512">
          <cell r="A34512" t="str">
            <v>EQ34.10.0650</v>
          </cell>
          <cell r="B34512" t="str">
            <v xml:space="preserve">Recuperacao de bomba hidraulica centrifuga, trifasica, motor eletrico de 1CV, modelo 250RS, Dancor ou similar, compreendendo a troca de selo, gaxetas, buchas, mancal, rolamentos e pintura externa.(desonerado) un </v>
          </cell>
        </row>
        <row r="34513">
          <cell r="A34513" t="str">
            <v>EQ34.10.0670</v>
          </cell>
          <cell r="B34513" t="str">
            <v>Recuperacao de bomba hidraulica centrifuga, com motor eletrico, potencia de 2CV, 220V, compreendendo a troca de selo, gaxetas, buchas, mancal, rolamentos e a pintura externa.(desonerado) un</v>
          </cell>
        </row>
        <row r="34514">
          <cell r="A34514" t="str">
            <v>EQ34.10.0685</v>
          </cell>
          <cell r="B34514" t="str">
            <v>Recuperacao de bomba hidraulica, submersivel, trifasica, com motor eletrico de 2CV - 220V/380V, tipo ABS ou similar, compreendendo a troca de selo, gaxetas, buchas, mancal, rolamentos e a pintura externa.(desonerado) un 2</v>
          </cell>
        </row>
        <row r="34515">
          <cell r="A34515" t="str">
            <v>EQ34.10.0700</v>
          </cell>
          <cell r="B34515" t="str">
            <v>Recuperacao de bomba hidraulica, centrifuga submersivel, tipo sapo, trifasica, com motor eletrico de 2CV - 220V, compreendendo a troca de selo, gaxetas, buchas, mancal, rolamentos e a pintura externa.(desonerado) un</v>
          </cell>
        </row>
        <row r="34516">
          <cell r="A34516" t="str">
            <v>EQ34.10.0750</v>
          </cell>
          <cell r="B34516" t="str">
            <v xml:space="preserve">Recuperacao de bomba hidraulica, vazao de 42m3/h, centrifuga submersivel, refrigerada a agua, trifasica com motor eletrico de 2,4CV - 220V/380V, compreendendo a troca de selo, gaxetas, buchas, mancal, rolamentos e a pintura externa.(desonerado) un </v>
          </cell>
        </row>
        <row r="34517">
          <cell r="A34517" t="str">
            <v>EQ34.10.0800</v>
          </cell>
          <cell r="B34517" t="str">
            <v xml:space="preserve">Recuperacao de bomba hidraulica, centrifuga submersivel, trifasica com motor eletrico de 3,5CV - 220V/380V, compreendendo a troca de selo, gaxetas, buchas, mancal, rolamentos e a pintura externa, tipo AFP-100 ou similar.(desonerado) un </v>
          </cell>
        </row>
        <row r="34518">
          <cell r="A34518" t="str">
            <v>EQ34.10.0850</v>
          </cell>
          <cell r="B34518" t="str">
            <v xml:space="preserve">Recuperacao de bomba hidraulica centrifuga, submersivel, trifasica, motor eletrico de 3,8CV modelo Jumbo 24ND, ABS ou similar, compreendendo a troca de selo, gaxetas, buchas, mancal, rolamentos e pintura externa.(desonerado) un </v>
          </cell>
        </row>
        <row r="34519">
          <cell r="A34519" t="str">
            <v>EQ34.10.0870</v>
          </cell>
          <cell r="B34519" t="str">
            <v xml:space="preserve">Recuperacao de bomba hidraulica centrifuga, trifasica, motor eletrico de 5CV, serie CAM, modelo 618TJM, Dancor ou similar, compreendendo a troca de selo, gaxetas, buchas, mancal, rolamentos e pintura externa.(desonerado) un </v>
          </cell>
        </row>
        <row r="34520">
          <cell r="A34520" t="str">
            <v>EQ34.10.0880</v>
          </cell>
          <cell r="B34520" t="str">
            <v>Recuperacao de bomba hidraulica, centrifuga submersivel, trifasica com motor eletrico de 8CV - 220V/380V, tipo JUMBO S1ND ou similar, compreendendo a troca de selo, gaxetas, buchas, mancal, rolamentos e a pintura externa.(desonerado) un 9</v>
          </cell>
        </row>
        <row r="34521">
          <cell r="A34521" t="str">
            <v>EQ34.10.0900</v>
          </cell>
          <cell r="B34521" t="str">
            <v xml:space="preserve">Recuperacao de bomba hidraulica centrifuga, submersivel, trifasica, motor eletrico de 9CV modelo Jumbo 54HD, ABS ou similar, compreendendo a troca de selo, gaxetas, buchas, mancal, rolamentos e pintura externa.(desonerado) un </v>
          </cell>
        </row>
        <row r="34522">
          <cell r="A34522" t="str">
            <v>EQ34.10.0930</v>
          </cell>
          <cell r="B34522" t="str">
            <v>Recuperacao de bomba hidraulica, centrifuga submersivel, trifasica com motor eletrico de 4,2CV - 220V/380V, tipo SPV 30/2 ou similar, compreendendo a troca de selo, gaxetas, buchas, mancal, rolamentos e a pintura externa.(desonerado) un 4</v>
          </cell>
        </row>
        <row r="34523">
          <cell r="A34523" t="str">
            <v>EQ34.10.0950</v>
          </cell>
          <cell r="B34523" t="str">
            <v>Recuperacao de bomba hidraulica, centrifuga submersivel, trifasica com motor eletrico de 6,3CV - 220V/380V, compreendendo a troca de selo, gaxetas, buchas, mancal, rolamentos e a pintura externa, tipo SPV 40/C ou similar.(desonerado) un 5</v>
          </cell>
        </row>
        <row r="34524">
          <cell r="A34524" t="str">
            <v>EQ34.10.1000</v>
          </cell>
          <cell r="B34524" t="str">
            <v>Recuperacao de Bomba Hidraulica Centrifuga Submersivel, de 30CV, saida de 4" ou 6", modelo Jumbo 201 fabricacao ABS ou similar.(desonerado) un</v>
          </cell>
        </row>
        <row r="34525">
          <cell r="A34525" t="str">
            <v>EQ34.10.1050</v>
          </cell>
          <cell r="B34525" t="str">
            <v xml:space="preserve">Bomba Hidraulica Centrifuga trifasica, com motor eletrico de 3/4CV - 220V/380V, marca Worthington modelo D-520 ou similar, exclusive acessorios. Fornecimento e colocacao.(desonerado) un </v>
          </cell>
        </row>
        <row r="34526">
          <cell r="A34526" t="str">
            <v>EQ34.15.0200</v>
          </cell>
          <cell r="B34526" t="str">
            <v xml:space="preserve">Bomba Hidraulica Centrifuga, com motor eletrico, potencia de 1CV, succao de 1", elevacao de 1", vazao de 5m3/h, altura manometrica maxima de 35MCA, trifasica, modelo 250RS da Dancor ou similar, exclusive acessorios. Fornecimento e colocacao.(desonerado) un </v>
          </cell>
        </row>
        <row r="34527">
          <cell r="A34527" t="str">
            <v>EQ34.15.0250</v>
          </cell>
          <cell r="B34527" t="str">
            <v>Bomba Hidraulica centrifuga, trifasica, motor eletrico 220/380V, com potencia de 5CV, com succao de 2" e elevacao de 1 1/2", serie CAM, modelo 618TJM, Dancor ou similar. Fornecimento.(desonerado) un 1</v>
          </cell>
        </row>
        <row r="34528">
          <cell r="A34528" t="str">
            <v>EQ34.15.0253</v>
          </cell>
          <cell r="B34528" t="str">
            <v>Bomba Hidraulica Centrifuga, com motor eletrico, potencia de 2CV; exclusive acessorios. Fornecimento e colocacao.(desonerado) un 1</v>
          </cell>
        </row>
        <row r="34529">
          <cell r="A34529" t="str">
            <v>EQ34.15.0350</v>
          </cell>
          <cell r="B34529" t="str">
            <v>Bomba hidraulica centrifuga, trifasica, motor eletrico de 3CV, tipo Mark Peerless DB7-C ou similar, exclusive acessorios. Fornecimento e colocacao.(desonerado) un 1</v>
          </cell>
        </row>
        <row r="34530">
          <cell r="A34530" t="str">
            <v>EQ34.15.0370</v>
          </cell>
          <cell r="B34530" t="str">
            <v>Bomba hidraulica centrifuga, trifasica, motor eletrico de 7,5CV, modelo DS9, WEG ou similar, exclusive acessorios. Fornecimento e colocacao.(desonerado) un 2</v>
          </cell>
        </row>
        <row r="34531">
          <cell r="A34531" t="str">
            <v>EQ34.15.0470</v>
          </cell>
          <cell r="B34531" t="str">
            <v>Bomba Hidraulica Centrifuga, com motor eletrico, potencia de 10CV; exclusive acessorios. Fornecimento e colocacao.(desonerado) un 3</v>
          </cell>
        </row>
        <row r="34532">
          <cell r="A34532" t="str">
            <v>EQ34.15.0500</v>
          </cell>
          <cell r="B34532" t="str">
            <v>Bomba Hidraulica Centrifuga trifasica, com motor eletrico de 15CV - 220V/380V, marca Worthington modelo D-1020 ou similar, exclusive acessorios. Fornecimento e colocacao.(desonerado) un 3</v>
          </cell>
        </row>
        <row r="34533">
          <cell r="A34533" t="str">
            <v>EQ34.15.0600</v>
          </cell>
          <cell r="B34533" t="str">
            <v>Bomba Hidraulica Centrifuga, trifasica, com motor eletrico com potencia de 25CV - 220V/380V, succao de 2", elevacao de 1 1/2", vazao de 40m3/h, altura de recalque de 90m, marca Alleri ou similar, exclusive acessorios. Fornecimento e colocacao.(desonerado) un 6</v>
          </cell>
        </row>
        <row r="34534">
          <cell r="A34534" t="str">
            <v>EQ34.15.0700</v>
          </cell>
          <cell r="B34534" t="str">
            <v>Bomba de eixo vertical, 1HP, 380V, diametro de 2" do tubo de elevacao, AMT=5m, vazao de 26m3/h, modelo 1063 da Dancor, ou similar. Fornecimento e colocacao.(desonerado) un 1</v>
          </cell>
        </row>
        <row r="34535">
          <cell r="A34535" t="str">
            <v>EQ34.15.0800</v>
          </cell>
          <cell r="B34535" t="str">
            <v xml:space="preserve">Recuperacao de bomba hidraulica, centrifuga, trifasica, com motor eletrico de 0,5CV, vazao de 9m3/h, compreendendo a troca de selo, gaxetas, buchas, mancal, rolamentos e a pintura externa, tipo Mark Peerless XD2-003 ou similar.(desonerado) un </v>
          </cell>
        </row>
        <row r="34536">
          <cell r="A34536" t="str">
            <v>EQ34.15.1000</v>
          </cell>
          <cell r="B34536" t="str">
            <v>Recuperacao de bomba hidraulica, centrifuga, trifasica, com motor eletrico de 3CV, tipo Mark Peerless DBC 710 ou similar, compreendendo a troca de selo, gaxetas, buchas, mancal, rolamentos e a pintura externa.(desonerado) un</v>
          </cell>
        </row>
        <row r="34537">
          <cell r="A34537" t="str">
            <v>EQ34.15.1200</v>
          </cell>
          <cell r="B34537" t="str">
            <v>Recuperacao de bomba hidraulica, centrifuga, trifasica, com motor eletrico de 7,5CV - 220/380V, tipo Mark Peerless DS9-009 ou similar, compreendendo a troca de selo, gaxetas, buchas, mancal, rolamentos e a pintura externa.(desonerado) u</v>
          </cell>
        </row>
        <row r="34538">
          <cell r="A34538" t="str">
            <v>EQ34.15.1250</v>
          </cell>
          <cell r="B34538" t="str">
            <v>Recuperacao de bomba hidraulica, centrifuga, trifasica, com motor eletrico de 10CV - 220/380V, compreendendo a troca de selo, gaxetas, buchas, mancal, rolamentos e a pintura externa.(desonerado) u</v>
          </cell>
        </row>
        <row r="34539">
          <cell r="A34539" t="str">
            <v>EQ34.15.1400</v>
          </cell>
          <cell r="B34539" t="str">
            <v>Recuperacao de bomba hidraulica, centrifuga, trifasica, com motor eletrico de 15CV - 220/380V, tipo Worthington D-1020 ou similar, compreendendo a troca de selo, gaxetas, buchas, mancal, rolamentos e a pintura externa.(desonerado) un 1</v>
          </cell>
        </row>
        <row r="34540">
          <cell r="A34540" t="str">
            <v>EQ34.15.1700</v>
          </cell>
          <cell r="B34540" t="str">
            <v>Recuperacao de bomba hidraulica, centrifuga, trifasica, com motor eletrico de 25CV - 220/380V, succao com diametro de 2", recalque com diametro de 1 1/2", compreendendo a troca de selo, gaxetas, buchas, mancal, rolamentos e a pintura externa, tipo Alleri ou similar.(desonerado) un 3</v>
          </cell>
        </row>
        <row r="34541">
          <cell r="A34541" t="str">
            <v>EQ34.15.1800</v>
          </cell>
          <cell r="B34541" t="str">
            <v>Rotativa para execucao de pocos profundos, sobre caminhao de 12t, com chefe de turma tecnico em sondagem e 3 sondadores operadores, material de operacao e material de manutencao, com as seguintes especificacoes minimas: motor diesel de 162CV, compressor de ar rotativo de 270HP, descraga</v>
          </cell>
        </row>
        <row r="34542">
          <cell r="A34542" t="str">
            <v>EQ35.05.0050</v>
          </cell>
          <cell r="B34542" t="str">
            <v>Rotativa para execucao de pocos profundos, sobre caminhao de 12t, com chefe de turma tecnico em sondagem e 3 sondadores operadores, material de manutencao, com as seguintes especificacoes minimas: motor diesel de 162CV, compressor de ar rotativo de 270HP, descraga livre de 747Pcm e p</v>
          </cell>
        </row>
        <row r="34543">
          <cell r="A34543" t="str">
            <v>EQ35.05.0053</v>
          </cell>
          <cell r="B34543" t="str">
            <v>Rotativa para execucao de pocos profundos, sobre caminhao de 12t, com chefe de turma tecnico em sondagem e 3 sondadores operadores, com as seguintes especificacoes minimas: motor diesel de 162CV, compressor de ar rotativo de 270HP, descraga livre de 747Pcm e pressao de 150psi.</v>
          </cell>
        </row>
        <row r="34544">
          <cell r="A34544" t="str">
            <v>EQ35.05.0056</v>
          </cell>
          <cell r="B34544" t="str">
            <v>Bomba Hidraulica Submersivel, monofasica, com motor eletrico com potencia de 1CV - 220V/380V, marca ABS modelo UNI 500 ou similar, exclusive acessorios. Fornecimento e colocacao. un 3</v>
          </cell>
        </row>
        <row r="34545">
          <cell r="A34545" t="str">
            <v>EQ35.10.0050</v>
          </cell>
          <cell r="B34545" t="str">
            <v>Bomba Hidraulica Submersivel, trifasica, com motor eletrico com potencia de 2CV - 220V/380V, marca ABS modelo UNI 600T ou similar, exclusive acessorios. Fornecimento e colocacao. un 5</v>
          </cell>
        </row>
        <row r="34546">
          <cell r="A34546" t="str">
            <v>EQ35.10.0100</v>
          </cell>
          <cell r="B34546" t="str">
            <v>Bomba Hidraulica Submersivel, trifasica, com motor eletrico com potencia de 3,5CV - 220V/380V, modelo AFP-100 ou similar, exclusive acessorios. Fornecimento e colocacao. un 5</v>
          </cell>
        </row>
        <row r="34547">
          <cell r="A34547" t="str">
            <v>EQ35.10.0150</v>
          </cell>
          <cell r="B34547" t="str">
            <v>Bomba centrifuga submersivel eletrica, para drenagem de agua limpa ou com impurezas e particulas abrasivas ou de uso a seco, sem operador, com material de operacao, energia eletrica e material de manutencaoi, com as seguintes especificacoes minimas: motor eletrico de 6CV a 3450RPM, mangue</v>
          </cell>
        </row>
        <row r="34548">
          <cell r="A34548" t="str">
            <v>EQ35.10.0200</v>
          </cell>
          <cell r="B34548" t="str">
            <v>Bomba centrifuga submersivel eletrica, para drenagem de agua limpa ou com impurezas e particulas abrasivas ou de uso a seco, sem operador, com as seguintes especificacoes minimas: motor eletrico de 6CV a 3450RPM, mangueira de recalque, cabos de alimentacao e comandos eletricos. Custo horario improd</v>
          </cell>
        </row>
        <row r="34549">
          <cell r="A34549" t="str">
            <v>EQ35.10.0203</v>
          </cell>
          <cell r="B34549" t="str">
            <v>Bomba Hidraulica Submersivel, trifasica, com motor eletrico com potencia de 8CV - 220V/380V, modelo JUMBO S1ND ou similar, exclusive acessorios. Fornecimento e instalacao hidraulica e eletrica. un 18</v>
          </cell>
        </row>
        <row r="34550">
          <cell r="A34550" t="str">
            <v>EQ35.10.0250</v>
          </cell>
          <cell r="B34550" t="str">
            <v>Bomba hidraulica submersivel, trifasica, motor eletrico com potencia de 3,8CV, 220/380V, para tubulacao de 3", modelo Jumbo 24ND da ABS ou similar. Fornecimento. un 1</v>
          </cell>
        </row>
        <row r="34551">
          <cell r="A34551" t="str">
            <v>EQ35.10.0253</v>
          </cell>
          <cell r="B34551" t="str">
            <v>Bomba hidraulica submersivel, trifasica, motor eletrico com potencia de 2CV, 220/380V, para tubulacao de 2", modelo Jumbo 14D da ABS ou similar. Fornecimento. un 7</v>
          </cell>
        </row>
        <row r="34552">
          <cell r="A34552" t="str">
            <v>EQ35.10.0256</v>
          </cell>
          <cell r="B34552" t="str">
            <v>Bomba hidraulica submersivel, trifasica, motor eletrico com potencia de 1,5CV, 220/380V, para tubulacao de 2", modelo Jumbo 12D da ABS ou similar. Fornecimento. un 11</v>
          </cell>
        </row>
        <row r="34553">
          <cell r="A34553" t="str">
            <v>EQ35.10.0259</v>
          </cell>
          <cell r="B34553" t="str">
            <v>Bomba hidraulica submersivel, trifasica, motor eletrico com potencia de 15CV, 220/380V, para tubulacao de 6", modelo Jumbo 84LD da ABS ou similar. Fornecimento. un 2</v>
          </cell>
        </row>
        <row r="34554">
          <cell r="A34554" t="str">
            <v>EQ35.10.0262</v>
          </cell>
          <cell r="B34554" t="str">
            <v>Bomba hidraulica submersivel, trifasica, motor eletrico com potencia de 15CV, 220/380V, para tubulacao de 4", modelo Jumbo 84ND da ABS ou similar. Fornecimento. un 2</v>
          </cell>
        </row>
        <row r="34555">
          <cell r="A34555" t="str">
            <v>EQ35.10.0265</v>
          </cell>
          <cell r="B34555" t="str">
            <v xml:space="preserve">Bomba hidraulica submersivel, trifasica, motor eletrico com potencia de 9CV, 220/380V, para tubulacao de 4", modelo Jumbo 54HD da ABS ou similar. Fornecimento. un </v>
          </cell>
        </row>
        <row r="34556">
          <cell r="A34556" t="str">
            <v>EQ35.10.0268</v>
          </cell>
          <cell r="B34556" t="str">
            <v>Bomba hidraulica submersivel, trifasica, motor eletrico com potencia de 6CV, 220/380V, para tubulacao de 3", modelo Jumbo 30MD da ABS ou similar. Fornecimento. u</v>
          </cell>
        </row>
        <row r="34557">
          <cell r="A34557" t="str">
            <v>EQ35.10.0271</v>
          </cell>
          <cell r="B34557" t="str">
            <v>Bomba hidraulica submersivel, trifasica, motor eletrico com potencia de 6CV, 220/380V, para tubulacao de 2", modelo Jumbo 30HD da ABS ou similar. Fornecimento. u</v>
          </cell>
        </row>
        <row r="34558">
          <cell r="A34558" t="str">
            <v>EQ35.10.0274</v>
          </cell>
          <cell r="B34558" t="str">
            <v>Bomba hidraulica centrifuga submersa, com motor eletrico de 10CV, exclusive acessorios. Fornecimento e instalacao hidraulica e eletrica. un 3</v>
          </cell>
        </row>
        <row r="34559">
          <cell r="A34559" t="str">
            <v>EQ35.10.0300</v>
          </cell>
          <cell r="B34559" t="str">
            <v>Bomba hidraulica submersivel trifasica, para aguas residuais, motor 3,0KW a 3430 rpm, grau de protecao F, isolamento IP-68, versao CP, com 10m de cabo trifasico, conexao de descarga de 3", suporte de tubos guia de 2", dois lances de tubo guia de aco galvaniza</v>
          </cell>
        </row>
        <row r="34560">
          <cell r="A34560" t="str">
            <v>EQ35.10.0325</v>
          </cell>
          <cell r="B34560" t="str">
            <v>Bomba submersivel para esgoto sanitario, curva 483 7,5KW-1745RPM, 220/380 ou 440V, trifasico, descarga de 100m, modelo CP 3127 tipo Flygt ou similar. Fornecimento, instalacao hidraulica e eletrica. un 18</v>
          </cell>
        </row>
        <row r="34561">
          <cell r="A34561" t="str">
            <v>EQ35.10.0350</v>
          </cell>
          <cell r="B34561" t="str">
            <v>Bomba Hidraulica Centrifuga Submersivel, de 30CV, saida de 4" ou 6", modelo Jumbo 201 fabricacao ABS ou similar. Fornecimento. un</v>
          </cell>
        </row>
        <row r="34562">
          <cell r="A34562" t="str">
            <v>EQ35.10.0400</v>
          </cell>
          <cell r="B34562" t="str">
            <v>Moto-bomba sobre rodas, com bomba centrifuga auto-escorvante de rotor aberto de 4CV, para drenagem de agua limpa ou com impurezas e particulas abrasivas, sem operador, com material de operacao e material de manutencao, com as seguintes especificacoes minimas: motor a gasolina de 4CV, suc</v>
          </cell>
        </row>
        <row r="34563">
          <cell r="A34563" t="str">
            <v>EQ35.10.0450</v>
          </cell>
          <cell r="B34563" t="str">
            <v>Moto-bomba sobre rodas, com bomba centrifuga auto-escorvante de rotor aberto de 4CV, para drenagem de agua limpa ou com impurezas e particulas abrasivas, sem operador, com as seguintes especificacoes minimas: motor a gasolina de 4CV, succao de 2" e recalque de 1 1/2", com respe</v>
          </cell>
        </row>
        <row r="34564">
          <cell r="A34564" t="str">
            <v>EQ35.10.0453</v>
          </cell>
          <cell r="B34564" t="str">
            <v>Moto-bomba sobre rodas, com bomba centrifuga auto-escorvante de rotor aberto de 5,3HP, para drenagem de agua limpa ou com impurezas e particulas abrasivas, sem operador, com material de operacao e material de manutencao, com as seguintes especificacoes minimas: motor a gasolina de 5,3HP, suc</v>
          </cell>
        </row>
        <row r="34565">
          <cell r="A34565" t="str">
            <v>EQ35.10.0500</v>
          </cell>
          <cell r="B34565" t="str">
            <v>Moto-bomba sobre rodas, com bomba centrifuga auto-escorvante de rotor aberto de 5,3HP, para drenagem de agua limpa ou com impurezas e particulas abrasivas, sem operador, com material de operacao, com as seguintes especificacoes minimas: motor a gasolina de 5,3HP, succao de 3" e recal</v>
          </cell>
        </row>
        <row r="34566">
          <cell r="A34566" t="str">
            <v>EQ35.10.0503</v>
          </cell>
          <cell r="B34566" t="str">
            <v>Moto Bomba Susuki ou similar, com bomba centrifuga auto-escorvante de rotor aberto, bocais de succao de 3 , motor a gasolina de 5,3HP, inclusive mangueiras de succao e recalque, sem operador. Fornecimento. un 1</v>
          </cell>
        </row>
        <row r="34567">
          <cell r="A34567" t="str">
            <v>EQ35.10.0551</v>
          </cell>
          <cell r="B34567" t="str">
            <v xml:space="preserve">Recuperacao de bomba hidraulica, centrifuga, trifasica, com motor eletrico de 3/4CV - 220V/380V, compreendendo a troca de selo, gaxetas, buchas, mancal, rolamentos e a pintura externa. </v>
          </cell>
        </row>
        <row r="34568">
          <cell r="A34568" t="str">
            <v>EQ35.10.0600</v>
          </cell>
          <cell r="B34568" t="str">
            <v>Recuperacao de bomba hidraulica, centrifuga submersivel, monofasica, com motor eletrico de 1CV - 220V/380V, tipo ABS ou similar, compreendendo a troca de selo, gaxetas, buchas, mancal, rolamentos e a pintura externa. u</v>
          </cell>
        </row>
        <row r="34569">
          <cell r="A34569" t="str">
            <v>EQ35.10.0650</v>
          </cell>
          <cell r="B34569" t="str">
            <v xml:space="preserve">Recuperacao de bomba hidraulica centrifuga, trifasica, motor eletrico de 1CV, modelo 250RS, Dancor ou similar, compreendendo a troca de selo, gaxetas, buchas, mancal, rolamentos e pintura externa. un </v>
          </cell>
        </row>
        <row r="34570">
          <cell r="A34570" t="str">
            <v>EQ35.10.0670</v>
          </cell>
          <cell r="B34570" t="str">
            <v>Recuperacao de bomba hidraulica centrifuga, com motor eletrico, potencia de 2CV, 220V, compreendendo a troca de selo, gaxetas, buchas, mancal, rolamentos e a pintura externa. un</v>
          </cell>
        </row>
        <row r="34571">
          <cell r="A34571" t="str">
            <v>EQ35.10.0685</v>
          </cell>
          <cell r="B34571" t="str">
            <v>Recuperacao de bomba hidraulica, submersivel, trifasica, com motor eletrico de 2CV - 220V/380V, tipo ABS ou similar, compreendendo a troca de selo, gaxetas, buchas, mancal, rolamentos e a pintura externa. un 2</v>
          </cell>
        </row>
        <row r="34572">
          <cell r="A34572" t="str">
            <v>EQ35.10.0700</v>
          </cell>
          <cell r="B34572" t="str">
            <v>Recuperacao de bomba hidraulica, centrifuga submersivel, tipo sapo, trifasica, com motor eletrico de 2CV - 220V, compreendendo a troca de selo, gaxetas, buchas, mancal, rolamentos e a pintura externa. un</v>
          </cell>
        </row>
        <row r="34573">
          <cell r="A34573" t="str">
            <v>EQ35.10.0750</v>
          </cell>
          <cell r="B34573" t="str">
            <v xml:space="preserve">Recuperacao de bomba hidraulica, vazao de 42m3/h, centrifuga submersivel, refrigerada a agua, trifasica com motor eletrico de 2,4CV - 220V/380V, compreendendo a troca de selo, gaxetas, buchas, mancal, rolamentos e a pintura externa. un </v>
          </cell>
        </row>
        <row r="34574">
          <cell r="A34574" t="str">
            <v>EQ35.10.0800</v>
          </cell>
          <cell r="B34574" t="str">
            <v xml:space="preserve">Recuperacao de bomba hidraulica, centrifuga submersivel, trifasica com motor eletrico de 3,5CV - 220V/380V, compreendendo a troca de selo, gaxetas, buchas, mancal, rolamentos e a pintura externa, tipo AFP-100 ou similar. un </v>
          </cell>
        </row>
        <row r="34575">
          <cell r="A34575" t="str">
            <v>EQ35.10.0850</v>
          </cell>
          <cell r="B34575" t="str">
            <v xml:space="preserve">Recuperacao de bomba hidraulica centrifuga, submersivel, trifasica, motor eletrico de 3,8CV modelo Jumbo 24ND, ABS ou similar, compreendendo a troca de selo, gaxetas, buchas, mancal, rolamentos e pintura externa. un </v>
          </cell>
        </row>
        <row r="34576">
          <cell r="A34576" t="str">
            <v>EQ35.10.0870</v>
          </cell>
          <cell r="B34576" t="str">
            <v xml:space="preserve">Recuperacao de bomba hidraulica centrifuga, trifasica, motor eletrico de 5CV, serie CAM, modelo 618TJM, Dancor ou similar, compreendendo a troca de selo, gaxetas, buchas, mancal, rolamentos e pintura externa. un </v>
          </cell>
        </row>
        <row r="34577">
          <cell r="A34577" t="str">
            <v>EQ35.10.0880</v>
          </cell>
          <cell r="B34577" t="str">
            <v>Recuperacao de bomba hidraulica, centrifuga submersivel, trifasica com motor eletrico de 8CV - 220V/380V, tipo JUMBO S1ND ou similar, compreendendo a troca de selo, gaxetas, buchas, mancal, rolamentos e a pintura externa. un 9</v>
          </cell>
        </row>
        <row r="34578">
          <cell r="A34578" t="str">
            <v>EQ35.10.0900</v>
          </cell>
          <cell r="B34578" t="str">
            <v xml:space="preserve">Recuperacao de bomba hidraulica centrifuga, submersivel, trifasica, motor eletrico de 9CV modelo Jumbo 54HD, ABS ou similar, compreendendo a troca de selo, gaxetas, buchas, mancal, rolamentos e pintura externa. un </v>
          </cell>
        </row>
        <row r="34579">
          <cell r="A34579" t="str">
            <v>EQ35.10.0930</v>
          </cell>
          <cell r="B34579" t="str">
            <v>Recuperacao de bomba hidraulica, centrifuga submersivel, trifasica com motor eletrico de 4,2CV - 220V/380V, tipo SPV 30/2 ou similar, compreendendo a troca de selo, gaxetas, buchas, mancal, rolamentos e a pintura externa. un 4</v>
          </cell>
        </row>
        <row r="34580">
          <cell r="A34580" t="str">
            <v>EQ35.10.0950</v>
          </cell>
          <cell r="B34580" t="str">
            <v>Recuperacao de bomba hidraulica, centrifuga submersivel, trifasica com motor eletrico de 6,3CV - 220V/380V, compreendendo a troca de selo, gaxetas, buchas, mancal, rolamentos e a pintura externa, tipo SPV 40/C ou similar. un 5</v>
          </cell>
        </row>
        <row r="34581">
          <cell r="A34581" t="str">
            <v>EQ35.10.1000</v>
          </cell>
          <cell r="B34581" t="str">
            <v>Recuperacao de Bomba Hidraulica Centrifuga Submersivel, de 30CV, saida de 4" ou 6", modelo Jumbo 201 fabricacao ABS ou similar. un</v>
          </cell>
        </row>
        <row r="34582">
          <cell r="A34582" t="str">
            <v>EQ35.10.1050</v>
          </cell>
          <cell r="B34582" t="str">
            <v xml:space="preserve">Bomba Hidraulica Centrifuga trifasica, com motor eletrico de 3/4CV - 220V/380V, marca Worthington modelo D-520 ou similar, exclusive acessorios. Fornecimento e colocacao. un </v>
          </cell>
        </row>
        <row r="34583">
          <cell r="A34583" t="str">
            <v>EQ35.15.0200</v>
          </cell>
          <cell r="B34583" t="str">
            <v xml:space="preserve">Bomba Hidraulica Centrifuga, com motor eletrico, potencia de 1CV, succao de 1", elevacao de 1", vazao de 5m3/h, altura manometrica maxima de 35MCA, trifasica, modelo 250RS da Dancor ou similar, exclusive acessorios. Fornecimento e colocacao. un </v>
          </cell>
        </row>
        <row r="34584">
          <cell r="A34584" t="str">
            <v>EQ35.15.0250</v>
          </cell>
          <cell r="B34584" t="str">
            <v>Bomba Hidraulica centrifuga, trifasica, motor eletrico 220/380V, com potencia de 5CV, com succao de 2" e elevacao de 1 1/2", serie CAM, modelo 618TJM, Dancor ou similar. Fornecimento. un 1</v>
          </cell>
        </row>
        <row r="34585">
          <cell r="A34585" t="str">
            <v>EQ35.15.0253</v>
          </cell>
          <cell r="B34585" t="str">
            <v>Bomba Hidraulica Centrifuga, com motor eletrico, potencia de 2CV; exclusive acessorios. Fornecimento e colocacao. un 1</v>
          </cell>
        </row>
        <row r="34586">
          <cell r="A34586" t="str">
            <v>EQ35.15.0350</v>
          </cell>
          <cell r="B34586" t="str">
            <v>Bomba hidraulica centrifuga, trifasica, motor eletrico de 3CV, tipo Mark Peerless DB7-C ou similar, exclusive acessorios. Fornecimento e colocacao. un 1</v>
          </cell>
        </row>
        <row r="34587">
          <cell r="A34587" t="str">
            <v>EQ35.15.0370</v>
          </cell>
          <cell r="B34587" t="str">
            <v>Bomba hidraulica centrifuga, trifasica, motor eletrico de 7,5CV, modelo DS9, WEG ou similar, exclusive acessorios. Fornecimento e colocacao. un 2</v>
          </cell>
        </row>
        <row r="34588">
          <cell r="A34588" t="str">
            <v>EQ35.15.0470</v>
          </cell>
          <cell r="B34588" t="str">
            <v>Bomba Hidraulica Centrifuga, com motor eletrico, potencia de 10CV; exclusive acessorios. Fornecimento e colocacao. un 3</v>
          </cell>
        </row>
        <row r="34589">
          <cell r="A34589" t="str">
            <v>EQ35.15.0500</v>
          </cell>
          <cell r="B34589" t="str">
            <v>Bomba Hidraulica Centrifuga trifasica, com motor eletrico de 15CV - 220V/380V, marca Worthington modelo D-1020 ou similar, exclusive acessorios. Fornecimento e colocacao. un 3</v>
          </cell>
        </row>
        <row r="34590">
          <cell r="A34590" t="str">
            <v>EQ35.15.0600</v>
          </cell>
          <cell r="B34590" t="str">
            <v>Bomba Hidraulica Centrifuga, trifasica, com motor eletrico com potencia de 25CV - 220V/380V, succao de 2", elevacao de 1 1/2", vazao de 40m3/h, altura de recalque de 90m, marca Alleri ou similar, exclusive acessorios. Fornecimento e colocacao. un 6</v>
          </cell>
        </row>
        <row r="34591">
          <cell r="A34591" t="str">
            <v>EQ35.15.0700</v>
          </cell>
          <cell r="B34591" t="str">
            <v>Bomba de eixo vertical, 1HP, 380V, diametro de 2" do tubo de elevacao, AMT=5m, vazao de 26m3/h, modelo 1063 da Dancor, ou similar. Fornecimento e colocacao. un 1</v>
          </cell>
        </row>
        <row r="34592">
          <cell r="A34592" t="str">
            <v>EQ35.15.0800</v>
          </cell>
          <cell r="B34592" t="str">
            <v xml:space="preserve">Recuperacao de bomba hidraulica, centrifuga, trifasica, com motor eletrico de 0,5CV, vazao de 9m3/h, compreendendo a troca de selo, gaxetas, buchas, mancal, rolamentos e a pintura externa, tipo Mark Peerless XD2-003 ou similar. un </v>
          </cell>
        </row>
        <row r="34593">
          <cell r="A34593" t="str">
            <v>EQ35.15.1000</v>
          </cell>
          <cell r="B34593" t="str">
            <v>Recuperacao de bomba hidraulica, centrifuga, trifasica, com motor eletrico de 3CV, tipo Mark Peerless DBC 710 ou similar, compreendendo a troca de selo, gaxetas, buchas, mancal, rolamentos e a pintura externa. un</v>
          </cell>
        </row>
        <row r="34594">
          <cell r="A34594" t="str">
            <v>EQ35.15.1200</v>
          </cell>
          <cell r="B34594" t="str">
            <v>Recuperacao de bomba hidraulica, centrifuga, trifasica, com motor eletrico de 7,5CV - 220/380V, tipo Mark Peerless DS9-009 ou similar, compreendendo a troca de selo, gaxetas, buchas, mancal, rolamentos e a pintura externa. u</v>
          </cell>
        </row>
        <row r="34595">
          <cell r="A34595" t="str">
            <v>EQ35.15.1250</v>
          </cell>
          <cell r="B34595" t="str">
            <v>Recuperacao de bomba hidraulica, centrifuga, trifasica, com motor eletrico de 10CV - 220/380V, compreendendo a troca de selo, gaxetas, buchas, mancal, rolamentos e a pintura externa. u</v>
          </cell>
        </row>
        <row r="34596">
          <cell r="A34596" t="str">
            <v>EQ35.15.1400</v>
          </cell>
          <cell r="B34596" t="str">
            <v>Recuperacao de bomba hidraulica, centrifuga, trifasica, com motor eletrico de 15CV - 220/380V, tipo Worthington D-1020 ou similar, compreendendo a troca de selo, gaxetas, buchas, mancal, rolamentos e a pintura externa. un 1</v>
          </cell>
        </row>
        <row r="34597">
          <cell r="A34597" t="str">
            <v>EQ35.15.1700</v>
          </cell>
          <cell r="B34597" t="str">
            <v>Recuperacao de bomba hidraulica, centrifuga, trifasica, com motor eletrico de 25CV - 220/380V, succao com diametro de 2", recalque com diametro de 1 1/2", compreendendo a troca de selo, gaxetas, buchas, mancal, rolamentos e a pintura externa, tipo Alleri ou similar. un 3</v>
          </cell>
        </row>
        <row r="34598">
          <cell r="A34598" t="str">
            <v>EQ35.15.1800</v>
          </cell>
          <cell r="B34598" t="str">
            <v>Equipamento de jato d'agua de alta pressao (Sewer-Jet ou similar), com motorista, operador, ajudante, material de operacao e material de manutencao, inclusive o fornecimento de agua, com as seguintes especificacoes minimas: sistema de bombeamento de alta pressao, vazao de 260 lpm, unidade motora, tanque reserv</v>
          </cell>
        </row>
        <row r="34599">
          <cell r="A34599" t="str">
            <v>EQ39.05.0150</v>
          </cell>
          <cell r="B34599" t="str">
            <v>Equipamento de alta pressao para succao e limpeza de detritos (Vac-All ou similar), com motorista, operador, ajudante, material de opracao e material de manutencao, inclusive vazamento do material recolhido, com as seguintas especificacoes minimas: deposito para detritos com capacidade de 11.000l, porta articulavel, sist</v>
          </cell>
        </row>
        <row r="34600">
          <cell r="A34600" t="str">
            <v>EQ39.05.0153</v>
          </cell>
          <cell r="B34600" t="str">
            <v>Equipamento combinado, vacuo/hidrojato para succao e limpeza de detritos, com motorista, operador, ajudante, material de operacao e material de manutencao, inclusive o fornecimento d'agua e o vazamento do material recolhido, com as seguintes especificacoes minimas: deposito para detritos e reservatorio de agua divididos, totalizando 8</v>
          </cell>
        </row>
        <row r="34601">
          <cell r="A34601" t="str">
            <v>EQ39.05.0200</v>
          </cell>
          <cell r="B34601" t="str">
            <v>Equipamento para desobstrucao de galerias (Bucket - Machine), sem operador, com material de operacao e material de manutencao, com as seguintes especificacoes minimas: motor diesel de 12CV, avanco mecanico, jogo completo de acessorios e rebocavel. Custo horario produtivo.(desonerado) h</v>
          </cell>
        </row>
        <row r="34602">
          <cell r="A34602" t="str">
            <v>EQ39.05.0250</v>
          </cell>
          <cell r="B34602" t="str">
            <v xml:space="preserve">Equipamento para desobstrucao de galerias (Bucket - Machine), sem operador, com material de operacao, com as seguintes especificacoes minimas: motor diesel de 12CV, avanco mecanico, jogo completo de acessorios e rebocavel. Custo horario improdutivo (motor funcionando).(desonerado) </v>
          </cell>
        </row>
        <row r="34603">
          <cell r="A34603" t="str">
            <v>EQ39.05.0253</v>
          </cell>
          <cell r="B34603" t="str">
            <v xml:space="preserve">Equipamento para desobstrucao de galerias (Bucket - Machine), sem operador, com as seguintes especificacoes minimas: motor diesel de 12CV, avanco mecanico, jogo completo de acessorios e rebocavel. Custo horario improdutivo (motor desligado).(desonerado) </v>
          </cell>
        </row>
        <row r="34604">
          <cell r="A34604" t="str">
            <v>EQ39.05.0256</v>
          </cell>
          <cell r="B34604" t="str">
            <v>Escavadeira sobre esteiras, com Clam - Shell, capacidade de 0,78m3, com operador, com material de operacao e material de manutencao. Custo horario corrido.(desonerado)</v>
          </cell>
        </row>
        <row r="34605">
          <cell r="A34605" t="str">
            <v>EQ39.05.0300</v>
          </cell>
          <cell r="B34605" t="str">
            <v>Escavadeira sobre esteiras, com Drag - Line, capacidade de 0,78m3, com operador, com material de operacao e material de manutencao. Custo horario corrido.(desonerado)</v>
          </cell>
        </row>
        <row r="34606">
          <cell r="A34606" t="str">
            <v>EQ39.05.0350</v>
          </cell>
          <cell r="B34606" t="str">
            <v>Equipamento de jato d'agua de alta pressao (Sewer-Jet ou similar), com motorista, operador, ajudante, material de operacao e material de manutencao, inclusive o fornecimento de agua, com as seguintes especificacoes minimas: sistema de bombeamento de alta pressao, vazao de 260 lpm, unidade motora, tanque reserv</v>
          </cell>
        </row>
        <row r="34607">
          <cell r="A34607" t="str">
            <v>EQ40.05.0150</v>
          </cell>
          <cell r="B34607" t="str">
            <v>Equipamento de alta pressao para succao e limpeza de detritos (Vac-All ou similar), com motorista, operador, ajudante, material de opracao e material de manutencao, inclusive vazamento do material recolhido, com as seguintas especificacoes minimas: deposito para detritos com capacidade de 11.000l, porta articulavel, sist</v>
          </cell>
        </row>
        <row r="34608">
          <cell r="A34608" t="str">
            <v>EQ40.05.0153</v>
          </cell>
          <cell r="B34608" t="str">
            <v>Equipamento combinado, vacuo/hidrojato para succao e limpeza de detritos, com motorista, operador, ajudante, material de operacao e material de manutencao, inclusive o fornecimento d'agua e o vazamento do material recolhido, com as seguintes especificacoes minimas: deposito para detritos e reservatorio de agua divididos, totalizando 8</v>
          </cell>
        </row>
        <row r="34609">
          <cell r="A34609" t="str">
            <v>EQ40.05.0200</v>
          </cell>
          <cell r="B34609" t="str">
            <v>Equipamento para desobstrucao de galerias (Bucket - Machine), sem operador, com material de operacao e material de manutencao, com as seguintes especificacoes minimas: motor diesel de 12CV, avanco mecanico, jogo completo de acessorios e rebocavel. Custo horario produtivo. h</v>
          </cell>
        </row>
        <row r="34610">
          <cell r="A34610" t="str">
            <v>EQ40.05.0250</v>
          </cell>
          <cell r="B34610" t="str">
            <v xml:space="preserve">Equipamento para desobstrucao de galerias (Bucket - Machine), sem operador, com material de operacao, com as seguintes especificacoes minimas: motor diesel de 12CV, avanco mecanico, jogo completo de acessorios e rebocavel. Custo horario improdutivo (motor funcionando). </v>
          </cell>
        </row>
        <row r="34611">
          <cell r="A34611" t="str">
            <v>EQ40.05.0253</v>
          </cell>
          <cell r="B34611" t="str">
            <v xml:space="preserve">Equipamento para desobstrucao de galerias (Bucket - Machine), sem operador, com as seguintes especificacoes minimas: motor diesel de 12CV, avanco mecanico, jogo completo de acessorios e rebocavel. Custo horario improdutivo (motor desligado). </v>
          </cell>
        </row>
        <row r="34612">
          <cell r="A34612" t="str">
            <v>EQ40.05.0256</v>
          </cell>
          <cell r="B34612" t="str">
            <v>Escavadeira sobre esteiras, com Clam - Shell, capacidade de 0,78m3, com operador, com material de operacao e material de manutencao. Custo horario corrido.</v>
          </cell>
        </row>
        <row r="34613">
          <cell r="A34613" t="str">
            <v>EQ40.05.0300</v>
          </cell>
          <cell r="B34613" t="str">
            <v>Escavadeira sobre esteiras, com Drag - Line, capacidade de 0,78m3, com operador, com material de operacao e material de manutencao. Custo horario corrido.</v>
          </cell>
        </row>
        <row r="34614">
          <cell r="A34614" t="str">
            <v>EQ40.05.0350</v>
          </cell>
          <cell r="B34614" t="str">
            <v xml:space="preserve">Broca de metal duro para perfuratriz pneumatica, com comprimento de 0,80m, serie 12 (800x40)mm, haste de 7/8". Custo horario produtivo.(desonerado) </v>
          </cell>
        </row>
        <row r="34615">
          <cell r="A34615" t="str">
            <v>EQ44.05.0050</v>
          </cell>
          <cell r="B34615" t="str">
            <v>Broca de metal duro para perfuratriz pneumatica, com comprimento de 1,60m, serie 12 (1600x39)mm, haste de 7/8". Custo horario produtivo.(desonerado) h</v>
          </cell>
        </row>
        <row r="34616">
          <cell r="A34616" t="str">
            <v>EQ44.05.0053</v>
          </cell>
          <cell r="B34616" t="str">
            <v>Broca de metal duro para perfuratriz pneumatica, com comprimento de 2,40m, serie 12 (2400x38)mm, haste de 7/8". Custo horario produtivo.(desonerado) h</v>
          </cell>
        </row>
        <row r="34617">
          <cell r="A34617" t="str">
            <v>EQ44.05.0056</v>
          </cell>
          <cell r="B34617" t="str">
            <v>Mangueira para compressor de ar, duas lonas, diametro de 3/4". Custo horario corrido por decametro.(desonerado) h.da</v>
          </cell>
        </row>
        <row r="34618">
          <cell r="A34618" t="str">
            <v>EQ44.05.0059</v>
          </cell>
          <cell r="B34618" t="str">
            <v>Compressor de ar, portatil e rebocavel, sem operador, com material de operacao e material de manutencao, com as seguintes especificacoes minimas: motor diesel de 40CV, pressao de trabalho de 102PSI, descarga livre de 170PCM. Custo horario produtivo.(desonerado) h</v>
          </cell>
        </row>
        <row r="34619">
          <cell r="A34619" t="str">
            <v>EQ44.05.0100</v>
          </cell>
          <cell r="B34619" t="str">
            <v>Compressor de ar, portatil e rebocavel, sem operador, com material de operacao, com as seguintes especificacoes minimas: motor diesel de 40CV, pressao de trabalho de 102PSI, descarga livre de 170PCM. Custo horario improdutivo (motor funcionando).(desonerado) h</v>
          </cell>
        </row>
        <row r="34620">
          <cell r="A34620" t="str">
            <v>EQ44.05.0103</v>
          </cell>
          <cell r="B34620" t="str">
            <v xml:space="preserve">Compressor de ar, portatil e rebocavel, sem operador, com as seguintes especificacoes minimas: motor diesel de 40CV, pressao de trabalho de 102PSI, descarga livre de 170PCM. Custo horario improdutivo (motor desligado).(desonerado) </v>
          </cell>
        </row>
        <row r="34621">
          <cell r="A34621" t="str">
            <v>EQ44.05.0106</v>
          </cell>
          <cell r="B34621" t="str">
            <v>Compressor de ar, portatil e rebocavel, sem operador, com material de operacao e material de manutencao, com as seguintes especificacoes minimas: motor diesel de 77CV, pressao de trabalho de 102PSI, descarga livre de 250PCM. Custo horario produtivo.(desonerado) h</v>
          </cell>
        </row>
        <row r="34622">
          <cell r="A34622" t="str">
            <v>EQ44.05.0150</v>
          </cell>
          <cell r="B34622" t="str">
            <v>Compressor de ar, portatil e rebocavel, sem operador, com material de operacao, com as seguintes especificacoes minimas: motor diesel de 77CV, pressao de trabalho de 102PSI, descarga livre de 250PCM. Custo horario improdutivo (motor funcionando).(desonerado) h</v>
          </cell>
        </row>
        <row r="34623">
          <cell r="A34623" t="str">
            <v>EQ44.05.0156</v>
          </cell>
          <cell r="B34623" t="str">
            <v xml:space="preserve">Compressor de ar, portatil e rebocavel, sem operador, com as seguintes especificacoes minimas: motor diesel de 77CV, pressao de trabalho de 102PSI, descarga livre de 250PCM. Custo horario improdutivo (motor desligado).(desonerado) </v>
          </cell>
        </row>
        <row r="34624">
          <cell r="A34624" t="str">
            <v>EQ44.05.0159</v>
          </cell>
          <cell r="B34624" t="str">
            <v>Compressor de ar, portatil e rebocavel, sem operador, com material de operacao e material de manutencao, com as seguintes especificacoes minimas: motor diesel de 77CV, pressao de trabalho de 102PSI, descarga livre de 335PCM. Custo horario produtivo.(desonerado) h</v>
          </cell>
        </row>
        <row r="34625">
          <cell r="A34625" t="str">
            <v>EQ44.05.0162</v>
          </cell>
          <cell r="B34625" t="str">
            <v>Compressor de ar, portatil e rebocabel, sem operador, com material de operacao e material de manutencao, com as seguintes especificacoes minimas: motor diesel de 77CV, pressao de trabalho de 102PSI, descarga livre de 335PCM. Custo horario improdutivo (motor funcionando). h</v>
          </cell>
        </row>
        <row r="34626">
          <cell r="A34626" t="str">
            <v>EQ44.05.0165</v>
          </cell>
          <cell r="B34626" t="str">
            <v>Compressor de ar, portatil e rebocabel, sem operador, com material de operacao e material de manutencao, com as seguintes especificacoes minimas: motor diesel de 77CV, pressao de trabalho de 102PSI, descarga livre de 335PCM. Custo horario improdutivo (motor desligado). h</v>
          </cell>
        </row>
        <row r="34627">
          <cell r="A34627" t="str">
            <v>EQ44.05.0168</v>
          </cell>
          <cell r="B34627" t="str">
            <v>Compressor de ar, estacionario, sem operador, com material de operacao e material de manutencao, com as seguintes especificacoes minimas: motor diesel de 125HP, pressao de trabalho de 100PSI, descarga livre de 631PCM. Custo horario produtivo.(desonerado) h</v>
          </cell>
        </row>
        <row r="34628">
          <cell r="A34628" t="str">
            <v>EQ44.05.0200</v>
          </cell>
          <cell r="B34628" t="str">
            <v>Compressor de ar, estacionario, sem operador, com material de operacao, com as seguintes especificacoes minimas: motor diesel de 125HP, pressao de trabalho de 100PSI, descarga livre de 631PCM. Custo horario improdutivo (motor funcionando).(desonerado) h</v>
          </cell>
        </row>
        <row r="34629">
          <cell r="A34629" t="str">
            <v>EQ44.05.0203</v>
          </cell>
          <cell r="B34629" t="str">
            <v>Compressor de ar, estacionario, sem operador, com as seguintes especificacoes minimas: motor diesel de 125HP, pressao de trabalho de 100PSI, descarga livre de 631PCM. Custo horario improdutivo (motor desligado). h</v>
          </cell>
        </row>
        <row r="34630">
          <cell r="A34630" t="str">
            <v>EQ44.05.0206</v>
          </cell>
          <cell r="B34630" t="str">
            <v xml:space="preserve">Rompedor Pneumatico, peso de 32,6Kg, com material de manutencao, exclusive o operador, ponteiro e mangueira, com as seguintes especificacoes minimas: consumo de ar de 38,8l/s, frequencia de impactos 1110 impactos/min. Custo horario produtivo.(desonerado) </v>
          </cell>
        </row>
        <row r="34631">
          <cell r="A34631" t="str">
            <v>EQ44.05.0600</v>
          </cell>
          <cell r="B34631" t="str">
            <v xml:space="preserve">Rompedor Pneumatico, peso de 32,6Kg, exclusive o operador, ponteiro e mangueira, com as seguintes especificacoes minimas: consumo de ar de 38,8l/s, frequencia de impactos 1110 impactos/min. Custo horario improdutivo (motor desligado).(desonerado) </v>
          </cell>
        </row>
        <row r="34632">
          <cell r="A34632" t="str">
            <v>EQ44.05.0606</v>
          </cell>
          <cell r="B34632" t="str">
            <v>Grupo gerador transportavel, com potencia de 2500W, sem operador, com material de operacao e material de manutencao, com as seguintes especificacoes minimas: motor a gasolina de 5,5CV, 110V / 240V de corrente alternada ou 12V / 8,3A de corrente continua. Custo horario produtivo.(desonerado)</v>
          </cell>
        </row>
        <row r="34633">
          <cell r="A34633" t="str">
            <v>EQ44.10.0050</v>
          </cell>
          <cell r="B34633" t="str">
            <v>Grupo gerador transportavel, com potencia de 2500W, sem operador, com as seguintes especificacoes minimas: motor a gasolina de 5,5CV, 110V / 240V de corrente alternada ou 12V / 8,3A de corrente continua. Custo horario improdutivo.(desonerado)</v>
          </cell>
        </row>
        <row r="34634">
          <cell r="A34634" t="str">
            <v>EQ44.10.0056</v>
          </cell>
          <cell r="B34634" t="str">
            <v>Grupo gerador transportavel sobre rodas, com potencia de 80/84Kva, sem operador, com material de operacao e material de manutencao, com as seguintes especificacoes minimas: motor diesel de 85CV a 1800RPM e partida automatica. Custo horario produtivo.(desonerado) h</v>
          </cell>
        </row>
        <row r="34635">
          <cell r="A34635" t="str">
            <v>EQ44.10.0100</v>
          </cell>
          <cell r="B34635" t="str">
            <v>Grupo gerador transportavel sobre rodas, com potencia de 80/84Kva, sem operador, com material de operacao, com as seguintes especificacoes minimas: motor diesel de 85CV a 1800RPM e partida automatica. Custo horario improdutivo (motor funcionando).(desonerado) h</v>
          </cell>
        </row>
        <row r="34636">
          <cell r="A34636" t="str">
            <v>EQ44.10.0103</v>
          </cell>
          <cell r="B34636" t="str">
            <v xml:space="preserve">Grupo gerador transportavel sobre rodas, com potencia de 80/84Kva, sem operador, com as seguintes especificacoes minimas: motor diesel de 85CV a 1800RPM e partida automatica. Custo horario improdutivo (motor desligado).(desonerado) </v>
          </cell>
        </row>
        <row r="34637">
          <cell r="A34637" t="str">
            <v>EQ44.10.0106</v>
          </cell>
          <cell r="B34637" t="str">
            <v xml:space="preserve">Grupo gerador estacionario, com potencia de 139/150Kva, sem operador, com material de operacao e material de manutencao, com as seguintes especificacoes minimas: motor diesel de 180CV a 1800RPM e partida automatica. Custo horario produtivo.(desonerado) h </v>
          </cell>
        </row>
        <row r="34638">
          <cell r="A34638" t="str">
            <v>EQ44.10.0150</v>
          </cell>
          <cell r="B34638" t="str">
            <v xml:space="preserve">Grupo gerador estacionario, com potencia de 139/150Kva, sem operador, com as seguintes especificacoes minimas: motor diesel de 180CV a 1800RPM e partida automatica. Custo horario improdutivo.(desonerado) </v>
          </cell>
        </row>
        <row r="34639">
          <cell r="A34639" t="str">
            <v>EQ44.10.0156</v>
          </cell>
          <cell r="B34639" t="str">
            <v>Retificador de solda, eletrico, de 430A. Custo horario corrido.(desonerado) h</v>
          </cell>
        </row>
        <row r="34640">
          <cell r="A34640" t="str">
            <v>EQ44.15.0100</v>
          </cell>
          <cell r="B34640" t="str">
            <v xml:space="preserve">Broca de metal duro para perfuratriz pneumatica, com comprimento de 0,80m, serie 12 (800x40)mm, haste de 7/8". Custo horario produtivo. </v>
          </cell>
        </row>
        <row r="34641">
          <cell r="A34641" t="str">
            <v>EQ45.05.0050</v>
          </cell>
          <cell r="B34641" t="str">
            <v>Broca de metal duro para perfuratriz pneumatica, com comprimento de 1,60m, serie 12 (1600x39)mm, haste de 7/8". Custo horario produtivo. h</v>
          </cell>
        </row>
        <row r="34642">
          <cell r="A34642" t="str">
            <v>EQ45.05.0053</v>
          </cell>
          <cell r="B34642" t="str">
            <v>Broca de metal duro para perfuratriz pneumatica, com comprimento de 2,40m, serie 12 (2400x38)mm, haste de 7/8". Custo horario produtivo. h</v>
          </cell>
        </row>
        <row r="34643">
          <cell r="A34643" t="str">
            <v>EQ45.05.0056</v>
          </cell>
          <cell r="B34643" t="str">
            <v>Mangueira para compressor de ar, duas lonas, diametro de 3/4". Custo horario corrido por decametro. h.da</v>
          </cell>
        </row>
        <row r="34644">
          <cell r="A34644" t="str">
            <v>EQ45.05.0059</v>
          </cell>
          <cell r="B34644" t="str">
            <v>Compressor de ar, portatil e rebocavel, sem operador, com material de operacao e material de manutencao, com as seguintes especificacoes minimas: motor diesel de 40CV, pressao de trabalho de 102PSI, descarga livre de 170PCM. Custo horario produtivo. h</v>
          </cell>
        </row>
        <row r="34645">
          <cell r="A34645" t="str">
            <v>EQ45.05.0100</v>
          </cell>
          <cell r="B34645" t="str">
            <v>Compressor de ar, portatil e rebocavel, sem operador, com material de operacao, com as seguintes especificacoes minimas: motor diesel de 40CV, pressao de trabalho de 102PSI, descarga livre de 170PCM. Custo horario improdutivo (motor funcionando). h</v>
          </cell>
        </row>
        <row r="34646">
          <cell r="A34646" t="str">
            <v>EQ45.05.0103</v>
          </cell>
          <cell r="B34646" t="str">
            <v xml:space="preserve">Compressor de ar, portatil e rebocavel, sem operador, com as seguintes especificacoes minimas: motor diesel de 40CV, pressao de trabalho de 102PSI, descarga livre de 170PCM. Custo horario improdutivo (motor desligado). </v>
          </cell>
        </row>
        <row r="34647">
          <cell r="A34647" t="str">
            <v>EQ45.05.0106</v>
          </cell>
          <cell r="B34647" t="str">
            <v>Compressor de ar, portatil e rebocavel, sem operador, com material de operacao e material de manutencao, com as seguintes especificacoes minimas: motor diesel de 77CV, pressao de trabalho de 102PSI, descarga livre de 250PCM. Custo horario produtivo. h</v>
          </cell>
        </row>
        <row r="34648">
          <cell r="A34648" t="str">
            <v>EQ45.05.0150</v>
          </cell>
          <cell r="B34648" t="str">
            <v>Compressor de ar, portatil e rebocavel, sem operador, com material de operacao, com as seguintes especificacoes minimas: motor diesel de 77CV, pressao de trabalho de 102PSI, descarga livre de 250PCM. Custo horario improdutivo (motor funcionando). h</v>
          </cell>
        </row>
        <row r="34649">
          <cell r="A34649" t="str">
            <v>EQ45.05.0156</v>
          </cell>
          <cell r="B34649" t="str">
            <v xml:space="preserve">Compressor de ar, portatil e rebocavel, sem operador, com as seguintes especificacoes minimas: motor diesel de 77CV, pressao de trabalho de 102PSI, descarga livre de 250PCM. Custo horario improdutivo (motor desligado). </v>
          </cell>
        </row>
        <row r="34650">
          <cell r="A34650" t="str">
            <v>EQ45.05.0159</v>
          </cell>
          <cell r="B34650" t="str">
            <v>Compressor de ar, portatil e rebocavel, sem operador, com material de operacao e material de manutencao, com as seguintes especificacoes minimas: motor diesel de 77CV, pressao de trabalho de 102PSI, descarga livre de 335PCM. Custo horario produtivo. h</v>
          </cell>
        </row>
        <row r="34651">
          <cell r="A34651" t="str">
            <v>EQ45.05.0162</v>
          </cell>
          <cell r="B34651" t="str">
            <v>Compressor de ar, portatil e rebocabel, sem operador, com material de operacao e material de manutencao, com as seguintes especificacoes minimas: motor diesel de 77CV, pressao de trabalho de 102PSI, descarga livre de 335PCM. Custo horario improdutivo (motor funcionando). h</v>
          </cell>
        </row>
        <row r="34652">
          <cell r="A34652" t="str">
            <v>EQ45.05.0165</v>
          </cell>
          <cell r="B34652" t="str">
            <v>Compressor de ar, portatil e rebocabel, sem operador, com material de operacao e material de manutencao, com as seguintes especificacoes minimas: motor diesel de 77CV, pressao de trabalho de 102PSI, descarga livre de 335PCM. Custo horario improdutivo (motor desligado). h</v>
          </cell>
        </row>
        <row r="34653">
          <cell r="A34653" t="str">
            <v>EQ45.05.0168</v>
          </cell>
          <cell r="B34653" t="str">
            <v>Compressor de ar, estacionario, sem operador, com material de operacao e material de manutencao, com as seguintes especificacoes minimas: motor diesel de 125HP, pressao de trabalho de 100PSI, descarga livre de 631PCM. Custo horario produtivo. h</v>
          </cell>
        </row>
        <row r="34654">
          <cell r="A34654" t="str">
            <v>EQ45.05.0200</v>
          </cell>
          <cell r="B34654" t="str">
            <v>Compressor de ar, estacionario, sem operador, com material de operacao, com as seguintes especificacoes minimas: motor diesel de 125HP, pressao de trabalho de 100PSI, descarga livre de 631PCM. Custo horario improdutivo (motor funcionando). h</v>
          </cell>
        </row>
        <row r="34655">
          <cell r="A34655" t="str">
            <v>EQ45.05.0203</v>
          </cell>
          <cell r="B34655" t="str">
            <v>Compressor de ar, estacionario, sem operador, com as seguintes especificacoes minimas: motor diesel de 125HP, pressao de trabalho de 100PSI, descarga livre de 631PCM. Custo horario improdutivo (motor desligado). h</v>
          </cell>
        </row>
        <row r="34656">
          <cell r="A34656" t="str">
            <v>EQ45.05.0206</v>
          </cell>
          <cell r="B34656" t="str">
            <v xml:space="preserve">Rompedor Pneumatico, peso de 32,6Kg, com material de manutencao, exclusive o operador, ponteiro e mangueira, com as seguintes especificacoes minimas: consumo de ar de 38,8l/s, frequencia de impactos 1110 impactos/min. Custo horario produtivo. </v>
          </cell>
        </row>
        <row r="34657">
          <cell r="A34657" t="str">
            <v>EQ45.05.0600</v>
          </cell>
          <cell r="B34657" t="str">
            <v xml:space="preserve">Rompedor Pneumatico, peso de 32,6Kg, exclusive o operador, ponteiro e mangueira, com as seguintes especificacoes minimas: consumo de ar de 38,8l/s, frequencia de impactos 1110 impactos/min. Custo horario improdutivo (motor desligado). </v>
          </cell>
        </row>
        <row r="34658">
          <cell r="A34658" t="str">
            <v>EQ45.05.0606</v>
          </cell>
          <cell r="B34658" t="str">
            <v>Grupo gerador transportavel, com potencia de 2500W, sem operador, com material de operacao e material de manutencao, com as seguintes especificacoes minimas: motor a gasolina de 5,5CV, 110V / 240V de corrente alternada ou 12V / 8,3A de corrente continua. Custo horario produtivo.</v>
          </cell>
        </row>
        <row r="34659">
          <cell r="A34659" t="str">
            <v>EQ45.10.0050</v>
          </cell>
          <cell r="B34659" t="str">
            <v>Grupo gerador transportavel, com potencia de 2500W, sem operador, com as seguintes especificacoes minimas: motor a gasolina de 5,5CV, 110V / 240V de corrente alternada ou 12V / 8,3A de corrente continua. Custo horario improdutivo.</v>
          </cell>
        </row>
        <row r="34660">
          <cell r="A34660" t="str">
            <v>EQ45.10.0056</v>
          </cell>
          <cell r="B34660" t="str">
            <v>Grupo gerador transportavel sobre rodas, com potencia de 80/84Kva, sem operador, com material de operacao e material de manutencao, com as seguintes especificacoes minimas: motor diesel de 85CV a 1800RPM e partida automatica. Custo horario produtivo. h</v>
          </cell>
        </row>
        <row r="34661">
          <cell r="A34661" t="str">
            <v>EQ45.10.0100</v>
          </cell>
          <cell r="B34661" t="str">
            <v>Grupo gerador transportavel sobre rodas, com potencia de 80/84Kva, sem operador, com material de operacao, com as seguintes especificacoes minimas: motor diesel de 85CV a 1800RPM e partida automatica. Custo horario improdutivo (motor funcionando). h</v>
          </cell>
        </row>
        <row r="34662">
          <cell r="A34662" t="str">
            <v>EQ45.10.0103</v>
          </cell>
          <cell r="B34662" t="str">
            <v xml:space="preserve">Grupo gerador transportavel sobre rodas, com potencia de 80/84Kva, sem operador, com as seguintes especificacoes minimas: motor diesel de 85CV a 1800RPM e partida automatica. Custo horario improdutivo (motor desligado). </v>
          </cell>
        </row>
        <row r="34663">
          <cell r="A34663" t="str">
            <v>EQ45.10.0106</v>
          </cell>
          <cell r="B34663" t="str">
            <v xml:space="preserve">Grupo gerador estacionario, com potencia de 139/150Kva, sem operador, com material de operacao e material de manutencao, com as seguintes especificacoes minimas: motor diesel de 180CV a 1800RPM e partida automatica. Custo horario produtivo. h </v>
          </cell>
        </row>
        <row r="34664">
          <cell r="A34664" t="str">
            <v>EQ45.10.0150</v>
          </cell>
          <cell r="B34664" t="str">
            <v xml:space="preserve">Grupo gerador estacionario, com potencia de 139/150Kva, sem operador, com as seguintes especificacoes minimas: motor diesel de 180CV a 1800RPM e partida automatica. Custo horario improdutivo. </v>
          </cell>
        </row>
        <row r="34665">
          <cell r="A34665" t="str">
            <v>EQ45.10.0156</v>
          </cell>
          <cell r="B34665" t="str">
            <v>Retificador de solda, eletrico, de 430A. Custo horario corrido. h</v>
          </cell>
        </row>
        <row r="34666">
          <cell r="A34666" t="str">
            <v>EQ45.15.0100</v>
          </cell>
          <cell r="B34666" t="str">
            <v xml:space="preserve">Maquina demarcadora de faixas, a frio, sem operador. Custo horario produtivo.(desonerado) h </v>
          </cell>
        </row>
        <row r="34667">
          <cell r="A34667" t="str">
            <v>EQ49.05.0050</v>
          </cell>
          <cell r="B34667" t="str">
            <v xml:space="preserve">Maquina demarcadora de faixas, com fusor aplicador e fusor derretedor, sem operador. Custo horario produtivo.(desonerado) h </v>
          </cell>
        </row>
        <row r="34668">
          <cell r="A34668" t="str">
            <v>EQ49.05.0100</v>
          </cell>
          <cell r="B34668" t="str">
            <v xml:space="preserve">Maquina demarcadora de faixas, montada sobre caminhao, com fusor aplicador de massa termoplastica por extrusao, sem operador. Custo horariol produtivo.(desonerado) h </v>
          </cell>
        </row>
        <row r="34669">
          <cell r="A34669" t="str">
            <v>EQ49.05.0150</v>
          </cell>
          <cell r="B34669" t="str">
            <v xml:space="preserve">Maquina demarcadora de faixas, a frio, sem operador. Custo horario produtivo. h </v>
          </cell>
        </row>
        <row r="34670">
          <cell r="A34670" t="str">
            <v>EQ50.05.0050</v>
          </cell>
          <cell r="B34670" t="str">
            <v xml:space="preserve">Maquina demarcadora de faixas, com fusor aplicador e fusor derretedor, sem operador. Custo horario produtivo. h </v>
          </cell>
        </row>
        <row r="34671">
          <cell r="A34671" t="str">
            <v>EQ50.05.0100</v>
          </cell>
          <cell r="B34671" t="str">
            <v>Maquina demarcadora de faixas, montada sobre caminhao, com fusor aplicador de massa termoplastica por extrusao, sem operador. Custo horariol produtivo. h</v>
          </cell>
        </row>
        <row r="34672">
          <cell r="A34672" t="str">
            <v>EQ50.05.0150</v>
          </cell>
          <cell r="B34672" t="str">
            <v xml:space="preserve">Talha Guincho manual de 10Kg, sem operador, com as seguintes especificacoes minimas: capacidade de icamento de 1500Kg e de tracao de 1800Kg, cabo de aco com curso ilimitado, alavanca, gancho e carretel. Custo horario corrido.(desonerado) </v>
          </cell>
        </row>
        <row r="34673">
          <cell r="A34673" t="str">
            <v>EQ59.05.0050</v>
          </cell>
          <cell r="B34673" t="str">
            <v xml:space="preserve">Serra circular de 5CV, montada em bancada, sem operador e sem a lamina, com as seguintes especificacoes minimas: motor eletrico de 5CV, 220/380V, 60Hz, IP 54 Isolamento B, regulagem de corte horizontal e vertical, coifa de protecao regulavel, chave liga/desliga. Custo horario produtivo.(desonerado) </v>
          </cell>
        </row>
        <row r="34674">
          <cell r="A34674" t="str">
            <v>EQ59.10.0100</v>
          </cell>
          <cell r="B34674" t="str">
            <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funcionando).(deson</v>
          </cell>
        </row>
        <row r="34675">
          <cell r="A34675" t="str">
            <v>EQ59.10.0103</v>
          </cell>
          <cell r="B34675" t="str">
            <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desligado).(deson</v>
          </cell>
        </row>
        <row r="34676">
          <cell r="A34676" t="str">
            <v>EQ59.10.0106</v>
          </cell>
          <cell r="B34676" t="str">
            <v xml:space="preserve">Serra de alta potencia (moto serra), sem operador, com as seguintes especificacoes minimas: motor a gasolina com potencia de 43Kw, sabre de 63cm. Custo horario produtivo.(desonerado) </v>
          </cell>
        </row>
        <row r="34677">
          <cell r="A34677" t="str">
            <v>EQ59.10.0200</v>
          </cell>
          <cell r="B34677" t="str">
            <v xml:space="preserve">Serra de alta potencia (moto serra), sem operador, com as seguintes especificacoes minimas: motor a gasolina com potencia de 43Kw, sabre de 63cm. Custo horario improdutivo.(desonerado) </v>
          </cell>
        </row>
        <row r="34678">
          <cell r="A34678" t="str">
            <v>EQ59.10.0206</v>
          </cell>
          <cell r="B34678" t="str">
            <v xml:space="preserve">Corrente galvanizada com diametro do arame de 3/16", inclusive acessorios, destinada a sustentacao de bombas submersiveis ate 60Kg. Fornecimento.(desonerado) </v>
          </cell>
        </row>
        <row r="34679">
          <cell r="A34679" t="str">
            <v>EQ59.99.0100</v>
          </cell>
          <cell r="B34679" t="str">
            <v xml:space="preserve">Equipamento com circuito fechado de televisao, para inspecao em galerias de aguas pluviais e de esgoto sanitario, com caminhoneta para 9 passageiros com motorista, material de operacao e material de manutencao, sem operador. Custo horario produtivo.(desonerado) h </v>
          </cell>
        </row>
        <row r="34680">
          <cell r="A34680" t="str">
            <v>EQ59.99.0200</v>
          </cell>
          <cell r="B34680" t="str">
            <v xml:space="preserve">Rocadeira costal motorizada, sem operador, com as seguintes especificacoes minimas: motor a gasolina de dois tempos, potencia de 1,7Kw. Custo horario produtivo.(desonerado) </v>
          </cell>
        </row>
        <row r="34681">
          <cell r="A34681" t="str">
            <v>EQ59.99.0300</v>
          </cell>
          <cell r="B34681" t="str">
            <v xml:space="preserve">Rocadeira costal motorizada, sem operador, com as seguintes especificacoes minimas: motor a gasolina de dois tempos, potencia de 1,7Kw. Custo horario improdutivo (motor desligado).(desonerado) </v>
          </cell>
        </row>
        <row r="34682">
          <cell r="A34682" t="str">
            <v>EQ59.99.0306</v>
          </cell>
          <cell r="B34682" t="str">
            <v xml:space="preserve">Estacao total eletronica TOPCON, GTS236W ou similar, com bateria, tripe, prisma, acessorios e software de coleta de dados.(desonerado) </v>
          </cell>
        </row>
        <row r="34683">
          <cell r="A34683" t="str">
            <v>EQ59.99.0400</v>
          </cell>
          <cell r="B34683" t="str">
            <v>Receptor GPS TOPCON, Hiper L1 + L2 ou similar, coletor de dados, tripe, acessorios e licenca software.(desonerado</v>
          </cell>
        </row>
        <row r="34684">
          <cell r="A34684" t="str">
            <v>EQ59.99.0450</v>
          </cell>
          <cell r="B34684" t="str">
            <v xml:space="preserve">Teodolito eletronico, com tripe, bateria, recarregador e demais acessorios, sem equipe de topografia. Custo horario produtivo.(desonerado) </v>
          </cell>
        </row>
        <row r="34685">
          <cell r="A34685" t="str">
            <v>EQ59.99.0500</v>
          </cell>
          <cell r="B34685" t="str">
            <v xml:space="preserve">Talha Guincho manual de 10Kg, sem operador, com as seguintes especificacoes minimas: capacidade de icamento de 1500Kg e de tracao de 1800Kg, cabo de aco com curso ilimitado, alavanca, gancho e carretel. Custo horario corrido. </v>
          </cell>
        </row>
        <row r="34686">
          <cell r="A34686" t="str">
            <v>EQ60.05.0050</v>
          </cell>
          <cell r="B34686" t="str">
            <v xml:space="preserve">Serra circular de 5CV, montada em bancada, sem operador e sem a lamina, com as seguintes especificacoes minimas: motor eletrico de 5CV, 220/380V, 60Hz, IP 54 Isolamento B, regulagem de corte horizontal e vertical, coifa de protecao regulavel, chave liga/desliga. Custo horario produtivo. </v>
          </cell>
        </row>
        <row r="34687">
          <cell r="A34687" t="str">
            <v>EQ60.10.0100</v>
          </cell>
          <cell r="B34687" t="str">
            <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funcion</v>
          </cell>
        </row>
        <row r="34688">
          <cell r="A34688" t="str">
            <v>EQ60.10.0103</v>
          </cell>
          <cell r="B34688" t="str">
            <v>Serra circular de 5CV, montada em bancada, sem operador e sem a lamina, com as seguintes especificacoes minimas: motor eletrico de 5CV, 220/380V, 60Hz, IP 54 Isolamento B, regulagem de corte horizontal e vertical, coifa de protecao regulavel, chave liga/desliga. Custo horario improdutivo (motor desli</v>
          </cell>
        </row>
        <row r="34689">
          <cell r="A34689" t="str">
            <v>EQ60.10.0106</v>
          </cell>
          <cell r="B34689" t="str">
            <v xml:space="preserve">Serra de alta potencia (moto serra), sem operador, com as seguintes especificacoes minimas: motor a gasolina com potencia de 43Kw, sabre de 63cm. Custo horario produtivo. </v>
          </cell>
        </row>
        <row r="34690">
          <cell r="A34690" t="str">
            <v>EQ60.10.0200</v>
          </cell>
          <cell r="B34690" t="str">
            <v xml:space="preserve">Serra de alta potencia (moto serra), sem operador, com as seguintes especificacoes minimas: motor a gasolina com potencia de 43Kw, sabre de 63cm. Custo horario improdutivo. </v>
          </cell>
        </row>
        <row r="34691">
          <cell r="A34691" t="str">
            <v>EQ60.10.0206</v>
          </cell>
          <cell r="B34691" t="str">
            <v xml:space="preserve">Corrente galvanizada com diametro do arame de 3/16", inclusive acessorios, destinada a sustentacao de bombas submersiveis ate 60Kg. Fornecimento. </v>
          </cell>
        </row>
        <row r="34692">
          <cell r="A34692" t="str">
            <v>EQ60.99.0100</v>
          </cell>
          <cell r="B34692" t="str">
            <v xml:space="preserve">Equipamento com circuito fechado de televisao, para inspecao em galerias de aguas pluviais e de esgoto sanitario, com caminhoneta para 9 passageiros com motorista, material de operacao e material de manutencao, sem operador. Custo horario produtivo. h </v>
          </cell>
        </row>
        <row r="34693">
          <cell r="A34693" t="str">
            <v>EQ60.99.0200</v>
          </cell>
          <cell r="B34693" t="str">
            <v xml:space="preserve">Rocadeira costal motorizada, sem operador, com as seguintes especificacoes minimas: motor a gasolina de dois tempos, potencia de 1,7Kw. Custo horario produtivo. </v>
          </cell>
        </row>
        <row r="34694">
          <cell r="A34694" t="str">
            <v>EQ60.99.0300</v>
          </cell>
          <cell r="B34694" t="str">
            <v xml:space="preserve">Rocadeira costal motorizada, sem operador, com as seguintes especificacoes minimas: motor a gasolina de dois tempos, potencia de 1,7Kw. Custo horario improdutivo (motor desligado). </v>
          </cell>
        </row>
        <row r="34695">
          <cell r="A34695" t="str">
            <v>EQ60.99.0306</v>
          </cell>
          <cell r="B34695" t="str">
            <v xml:space="preserve">Estacao total eletronica TOPCON, GTS236W ou similar, com bateria, tripe, prisma, acessorios e software de coleta de dados. </v>
          </cell>
        </row>
        <row r="34696">
          <cell r="A34696" t="str">
            <v>EQ60.99.0400</v>
          </cell>
          <cell r="B34696" t="str">
            <v>Receptor GPS TOPCON, Hiper L1 + L2 ou similar, coletor de dados, tripe, acessorios e licenca software</v>
          </cell>
        </row>
        <row r="34697">
          <cell r="A34697" t="str">
            <v>EQ60.99.0450</v>
          </cell>
          <cell r="B34697" t="str">
            <v xml:space="preserve">Teodolito eletronico, com tripe, bateria, recarregador e demais acessorios, sem equipe de topografia. Custo horario produtivo. </v>
          </cell>
        </row>
        <row r="34698">
          <cell r="A34698" t="str">
            <v>EQ60.99.0500</v>
          </cell>
          <cell r="B34698" t="str">
            <v xml:space="preserve">Porta de enrolar em chapa raiada no 24 completa, com guias eixos e molas, com fechadura no centro e cadeado de piso, inclusive este. Fornecimento e instalacao.(desonerado) </v>
          </cell>
        </row>
        <row r="34699">
          <cell r="A34699" t="str">
            <v>ES04.05.0050</v>
          </cell>
          <cell r="B34699" t="str">
            <v>Porta de ferro em barra chata de 1 1/4" medindo: (0,40x0,90)m. Fornecimento e instalacao.(desonerado) un</v>
          </cell>
        </row>
        <row r="34700">
          <cell r="A34700" t="str">
            <v>ES04.05.0100</v>
          </cell>
          <cell r="B34700" t="str">
            <v xml:space="preserve">Porta de ferro em barras horizontais de (1 1/4"x1/4"), a cada 10cm, contorno do mesmo material, revestida com chapa de ferro galvanizado no 16 guarnicao em cantoneira de (1 1/2"x1/8"), com fecho para cadeado de 30mm, exclusive este. Fornecimento e instalacao.(desonerado) </v>
          </cell>
        </row>
        <row r="34701">
          <cell r="A34701" t="str">
            <v>ES04.05.0103</v>
          </cell>
          <cell r="B34701" t="str">
            <v xml:space="preserve">Porta de ferro, com largura 1m, em barra de (1 1/4"x5/16"), cantoneira (1 1/2"x1/8"), 3 dobradicas (4"x3"), referencia 1244G e (3"x2 1/2"), Page ou similar. Fornecimento e instalacao.(desonerado) m2 </v>
          </cell>
        </row>
        <row r="34702">
          <cell r="A34702" t="str">
            <v>ES04.05.0106</v>
          </cell>
          <cell r="B34702" t="str">
            <v>Porta tipo grade de ferro com 2 folhas de abrir, grade de (10x10)cm, confeccionada em barra de (1/2"x1/4"), tubular de (70x30)cm, com pintura eletrostatica na cor azul, altura de 2,14m e largura de 2,40m. Fornecimento e instalacao.(desonerado) un 19</v>
          </cell>
        </row>
        <row r="34703">
          <cell r="A34703" t="str">
            <v>ES04.05.0200</v>
          </cell>
          <cell r="B34703" t="str">
            <v>Porta tipo grade de ferro com 2 folhas de abrir, grade de (10x10)cm, confeccionada em barra de (1/2"x1/4"), tubular de (70x30)cm, vidro plano transparente de 5mm e pintura eletrostatica na cor azul, altura de 2,14m e largura de 2,40m. Fornecimento e instalacao.(desonerado) un 10</v>
          </cell>
        </row>
        <row r="34704">
          <cell r="A34704" t="str">
            <v>ES04.05.0203</v>
          </cell>
          <cell r="B34704" t="str">
            <v xml:space="preserve">Portinhola para alcapao, cisterna ou caixa d'agua elevada em chapa de ferro galvanizada no 16 medindo: (0,80x0,80)m, com guarnicao e alca para fechamento a cadeado, exclusive este. Fornecimento e instalacao.(desonerado) m2 </v>
          </cell>
        </row>
        <row r="34705">
          <cell r="A34705" t="str">
            <v>ES04.05.0250</v>
          </cell>
          <cell r="B34705" t="str">
            <v xml:space="preserve">Porta corta-fogo de (90x210)cm com 4,5cm de espessura, revestida de chapa de aco, tendo marcos do mesmo material e 3 pares de dobradicas com mola, fabricacao Brasmet ou similar. Fornecimento e instalacao.(desonerado) </v>
          </cell>
        </row>
        <row r="34706">
          <cell r="A34706" t="str">
            <v>ES04.10.0050</v>
          </cell>
          <cell r="B34706" t="str">
            <v xml:space="preserve">Portao de chapa de ferro galvanizado, com espessura de 0,5mm, com altura entre 2m e 3m e area total de 6m2 a 9m2, exclusive fechadura.(desonerado) m2 </v>
          </cell>
        </row>
        <row r="34707">
          <cell r="A34707" t="str">
            <v>ES04.15.0050</v>
          </cell>
          <cell r="B34707" t="str">
            <v>Portao de chapa de ferro galvanizado de no 16 com 2,5 a 3m de altura e area total de 6 a 9m2, em 2 folhas, sobre estrutura de marcos perfilados, com 5 pares de dobradica extra fortes em cada folha, exclusive fechadura. Fornecimento.(desonerado) m2 1</v>
          </cell>
        </row>
        <row r="34708">
          <cell r="A34708" t="str">
            <v>ES04.15.0053</v>
          </cell>
          <cell r="B34708" t="str">
            <v xml:space="preserve">Portao de 1 folha de (1,00x2,00)m, em tela de arame galvanizado n.o 12 malha losango de 5cm, fixada em tubo de ferro galvanizado com diametro interno de 2" por barra de (1"x1/8"), formando quadros de (1,00x1,00)m, montantes em ferro galvanizado com diametro interno </v>
          </cell>
        </row>
        <row r="34709">
          <cell r="A34709" t="str">
            <v>ES04.15.0100</v>
          </cell>
          <cell r="B34709" t="str">
            <v>Portao de ferro, de 1 ou 2 folhas com altura de 1 a 1,50m e largura de 1 a 3m. Formado por barras verticais de (1 1/4"x1/4") espacadas de 12,5cm, contorno e marcos em barras de (1 1/4"x3/8"), tendo ao centro uma faixa de</v>
          </cell>
        </row>
        <row r="34710">
          <cell r="A34710" t="str">
            <v>ES04.15.0125</v>
          </cell>
          <cell r="B34710" t="str">
            <v>Portao de ferro, em 2 folhas, medindo: (1,58x3,00)m cada, com um montante de cada lado em tubo de ferro galvanizado de 3" e altura de 3m, sendo cada folha formada por 4 tubos de ferro galvanizado de 1 1/4" na vertical, reforcado na parte su</v>
          </cell>
        </row>
        <row r="34711">
          <cell r="A34711" t="str">
            <v>ES04.15.0150</v>
          </cell>
          <cell r="B34711" t="str">
            <v>Portao de ferro, em 2 folhas, medindo: (2,10x1,60)m cada uma, em barras verticais em aco redondo de 1/2", espacados de 15cm, contorno em barra chata de (2"x5/8"), inclusive ferragens e pintura. Fornecimento e instalacao.(desonerado) un 1</v>
          </cell>
        </row>
        <row r="34712">
          <cell r="A34712" t="str">
            <v>ES04.15.0153</v>
          </cell>
          <cell r="B34712" t="str">
            <v>Portao de ferro, em 2 folhas, medindo: (2,27x2,20)m, barras verticais, em aco com diametro de 3/4", espacamento entre eixos de 0,12m, contorno em barras de aco com diametro de (2"x1/2"), inclusive ferragens. Fornecimento e instalacao, inclusive pintura.(desonerado) un 1</v>
          </cell>
        </row>
        <row r="34713">
          <cell r="A34713" t="str">
            <v>ES04.15.0156</v>
          </cell>
          <cell r="B34713" t="str">
            <v>Portao de ferro, medindo: (2x2,90)m, sendo 1m fixo e 1m movel, em barras verticais de ferro com diametro de 3/4", com espacamento entre eixos de 0,12m, contorno em barras de (2"x1/2"), inclusive ferragens. Fornecimento e instalacao, inclusive pintura.(desonerado) un 1</v>
          </cell>
        </row>
        <row r="34714">
          <cell r="A34714" t="str">
            <v>ES04.15.0159</v>
          </cell>
          <cell r="B34714" t="str">
            <v>Portao de ferro, em 2 folhas, medindo: (2,27x3,00)m, barras verticais em aco com diametro de 3/4", espacamento entre eixos de 0,12m, contorno em barra chata de aco de (2"x12"), inclusive ferragens. Fornecimento e instalacao, inclusive pintura.(desonerado) un 1</v>
          </cell>
        </row>
        <row r="34715">
          <cell r="A34715" t="str">
            <v>ES04.15.0162</v>
          </cell>
          <cell r="B34715" t="str">
            <v>Portao em 2 folhas, medindo: (3,00x1,20)m, constituindo-se de 2 quadros com 2 travamentos horizontais em tubo de ferro galvanizado de 4", fixados em montantes do mesmo material, conforme projeto RIOZOO. Fornecimento e instalacao.(desonerado) un 2</v>
          </cell>
        </row>
        <row r="34716">
          <cell r="A34716" t="str">
            <v>ES04.15.0165</v>
          </cell>
          <cell r="B34716" t="str">
            <v>Portao de ferro, medindo: (4,00x3,30)m, construidos em tubos de ferro galvanizado com costura de 2 1/2", espacados a cada 13cm (espaco livre), 2 folhas, contendo 2 diagonais de barra chata de (2"x1/4"), fixados em 2 colunas de concreto armado secao de (40x40)cm, apoiados em s</v>
          </cell>
        </row>
        <row r="34717">
          <cell r="A34717" t="str">
            <v>ES04.15.0171</v>
          </cell>
          <cell r="B34717" t="str">
            <v>Portao de ferro, em 2 folhas, medindo: (4,30x2,73)m, com 4 barras quadradas horizontais e 1 curva medindo 2,05 e 2 barras verticais nos extremos de cada folha, todas com (1 1/2"x1 1/2"). Entre os montantes extremos de cada folha 11 barras de 3/4" equidistant</v>
          </cell>
        </row>
        <row r="34718">
          <cell r="A34718" t="str">
            <v>ES04.15.0174</v>
          </cell>
          <cell r="B34718" t="str">
            <v xml:space="preserve">Portao de ferro, medindo: (5,87x2,08)m, sendo 2 folhas fixas de (1,10x1,98)m cada, formadas por quadro de ferro galvanizado de 2" (2 verticais e 4 horizontais) e 7 barras verticais e 2 inclinadas de (1"x1/4") e 2 folhas de abrir de (1,61x1,98)m cada, formadas por </v>
          </cell>
        </row>
        <row r="34719">
          <cell r="A34719" t="str">
            <v>ES04.15.0177</v>
          </cell>
          <cell r="B34719" t="str">
            <v>Portao de ferro, confeccionado em barra redonda ou perfil de 5/8", pintada com 1 demao de zarcao verde, inclusive fechadura e cadeado. Fornecimento e instalacao.(desonerado) m2</v>
          </cell>
        </row>
        <row r="34720">
          <cell r="A34720" t="str">
            <v>ES04.15.0200</v>
          </cell>
          <cell r="B34720" t="str">
            <v xml:space="preserve">Basculante de ferro em caixilho de cantoneira de 3/4", basculas de cantoneira de 5/8", alavanca com punho cromado. Fornecimento e instalacao.(desonerado) </v>
          </cell>
        </row>
        <row r="34721">
          <cell r="A34721" t="str">
            <v>ES04.20.0050</v>
          </cell>
          <cell r="B34721" t="str">
            <v xml:space="preserve">Janela basculante em ferro, medindo (100x100)cm, fixacao de vidros, exclusive estes, mediante massa. Fornecimento e instalacao.(desonerado) un </v>
          </cell>
        </row>
        <row r="34722">
          <cell r="A34722" t="str">
            <v>ES04.20.0103</v>
          </cell>
          <cell r="B34722" t="str">
            <v xml:space="preserve">Janela basculante em ferro, medindo (150x150)cm, fixacao de vidros, exclusive estes, mediante massa. Fornecimento e instalacao.(desonerado) un </v>
          </cell>
        </row>
        <row r="34723">
          <cell r="A34723" t="str">
            <v>ES04.20.0106</v>
          </cell>
          <cell r="B34723" t="str">
            <v xml:space="preserve">Janela basculante em ferro, medindo (150x200)cm, fixacao de vidros, exclusive estes, mediante massa. Fornecimento e instalacao.(desonerado) un </v>
          </cell>
        </row>
        <row r="34724">
          <cell r="A34724" t="str">
            <v>ES04.20.0109</v>
          </cell>
          <cell r="B34724" t="str">
            <v>Janela basculante em ferro (JF 08) confeccionado em cantoneiras de aco tipo L de 3/4" x 3/4" x 1/8", perfil T de 3/4" x 1/8", fixado em contramarco metalico tipo U de 1" x 3", marco em duplo perfil U de 1/2" x 3", ba</v>
          </cell>
        </row>
        <row r="34725">
          <cell r="A34725" t="str">
            <v>ES04.20.0500</v>
          </cell>
          <cell r="B34725" t="str">
            <v xml:space="preserve">Cerca em tubo de ferro galvanizado de 4" em modulos de (3,00x1,20)m, constituindo-se cada modulo por 2 montantes de 1,20m de altura e 2 travamentos horizontais com 3m.(desonerado) mod </v>
          </cell>
        </row>
        <row r="34726">
          <cell r="A34726" t="str">
            <v>ES04.25.0050</v>
          </cell>
          <cell r="B34726" t="str">
            <v xml:space="preserve">Grade de ferro formada por barras de ferros chatos verticais de (1 1/2"x3/8") e barras horizontais de (2"x3/8"), com montantes de (1 1/2"x1 1/2") a cada 2m. Fornecimento e instalacao.(desonerado) m2 </v>
          </cell>
        </row>
        <row r="34727">
          <cell r="A34727" t="str">
            <v>ES04.25.0100</v>
          </cell>
          <cell r="B34727" t="str">
            <v xml:space="preserve">Grade de ferro para protecao de janela ou aparelhos de ar condicionado, formado por barras quadradas de 3/8", chumbadas na alvenaria. Fornecimento e instalacao.(desonerado) </v>
          </cell>
        </row>
        <row r="34728">
          <cell r="A34728" t="str">
            <v>ES04.25.0150</v>
          </cell>
          <cell r="B34728" t="str">
            <v xml:space="preserve">Grade pantografica de ferro para janelas ou portas, em perfis de 3/4" com altura ate 2,20m correndo sobre canaletas com fecho para instalacao de cadeado, inclusive este. Fornecimento e instalacao.(desonerado) m2 </v>
          </cell>
        </row>
        <row r="34729">
          <cell r="A34729" t="str">
            <v>ES04.25.0200</v>
          </cell>
          <cell r="B34729" t="str">
            <v xml:space="preserve">Gradil em aco redondo de 1/2", espacados de 15cm, montantes em aco redondo de 2" e 2 barras chatas de (2"x5/8") horizontais, tendo 2,50m de largura e 1,60m de altura, conforme projeto FPJ, inclusive pintura. Fornecimento e instalacao.(desonerado) mod </v>
          </cell>
        </row>
        <row r="34730">
          <cell r="A34730" t="str">
            <v>ES04.25.0300</v>
          </cell>
          <cell r="B34730" t="str">
            <v>Gradil em barras de aco com diametro de 3/4", formando modulos de 2m, com 1,80m de altura, conforme projeto FPJ. Fornecimento e instalacao.(desonerado) mod 1</v>
          </cell>
        </row>
        <row r="34731">
          <cell r="A34731" t="str">
            <v>ES04.25.0303</v>
          </cell>
          <cell r="B34731" t="str">
            <v xml:space="preserve">Gradil em barras de aco de 3/4", espacadas de 12cm, montantes em barra quadrada de 2" e 2 barras chatas de (2"x1/2") horizontais, tudo em 2m de largura e 1,35m de altura. Fornecimento e instalacao, inclusive pinrtura.(desonerado) mod </v>
          </cell>
        </row>
        <row r="34732">
          <cell r="A34732" t="str">
            <v>ES04.25.0306</v>
          </cell>
          <cell r="B34732" t="str">
            <v>Haste em barra de aco de 3/4", para fixacao de gradil em muro. Soldada em gradil e chumbada no muro, inclusive pintura.(desonerado) un</v>
          </cell>
        </row>
        <row r="34733">
          <cell r="A34733" t="str">
            <v>ES04.25.0309</v>
          </cell>
          <cell r="B34733" t="str">
            <v xml:space="preserve">Gradil de ferro, altura de 0,85m, com montantes a cada 1,30m em barras verticais quadradas de (1"x1"), fixadas em blocos de concreto de (0,20x0,20x0,20)m, soldadas em 2 barras horizontais, superior e inferior, de (1 1/2"x3/8"). Fornecimento e instalacao, inclusive pintura.(desonerado) m </v>
          </cell>
        </row>
        <row r="34734">
          <cell r="A34734" t="str">
            <v>ES04.25.0350</v>
          </cell>
          <cell r="B34734" t="str">
            <v>Gradil de ferro, altura de 1,20m, em barras verticais quadradas de 5/8" e espacadas de 12,5cm, centro a centro, soldadas em 2 barras, superior e inferior de postas de (3"x1/2") e (2"x3/8"); 21 de (1/2"x1/2"), soldadas no corrimao e na barra inferior, esta de (2"x</v>
          </cell>
        </row>
        <row r="34735">
          <cell r="A34735" t="str">
            <v>ES04.25.0353</v>
          </cell>
          <cell r="B34735" t="str">
            <v xml:space="preserve">Gradil de ferro, altura de 1,20m, em barras verticais quadradas de 5/8" e espacadas de 12,50cm, soldadas em duas barras, superior e inferior de (1 1/2"x1/4"), montantes a cada 1,50m em barras de (1 1/2"x3/8"). Fornecimento e instalacao, inclusive pintura.(desonerado) m </v>
          </cell>
        </row>
        <row r="34736">
          <cell r="A34736" t="str">
            <v>ES04.25.0356</v>
          </cell>
          <cell r="B34736" t="str">
            <v>Gradil em tubo de ferro galvanizado sem costura de 1 1/4", com altura util de 2m, espacados de 17cm de centro a centro e chumbados em cinta de concreto, exclusive esta, barra chata de (1 1/2"x3/8"), fixada na extremidade superior dos tubo e no alinh</v>
          </cell>
        </row>
        <row r="34737">
          <cell r="A34737" t="str">
            <v>ES04.25.0359</v>
          </cell>
          <cell r="B34737" t="str">
            <v>Gradil de ferro, altura de 3,30m, em tubos de ferro galvanizado com costura de 2 1/2", espacados a cada 13cm (espaco livre), fixados em viga de concreto armado secao de 20cm de largura e 60cm de altura, apoiados em sapatas (fck=15MPa), sendo o conjunto term</v>
          </cell>
        </row>
        <row r="34738">
          <cell r="A34738" t="str">
            <v>ES04.25.0362</v>
          </cell>
          <cell r="B34738" t="str">
            <v xml:space="preserve">Gradil de ferro em ferro confeccionado em barra redonda de 5/8", pintada com 1 demao de zarcao verde. Fornecimento e instalacao.(desonerado) </v>
          </cell>
        </row>
        <row r="34739">
          <cell r="A34739" t="str">
            <v>ES04.25.0400</v>
          </cell>
          <cell r="B34739" t="str">
            <v>Gradil de ferro em modulos de 1,13m de comprimento com altura de 1m, tendo 9 barras quadradas de 3/8" espacados de 12cm eixo a eixo, montantes em barras chatas de (2"x3/4") e 2 barras horizontais de (3"x3/8") distanciadas de 95cm, chumbados no solo com</v>
          </cell>
        </row>
        <row r="34740">
          <cell r="A34740" t="str">
            <v>ES04.25.0450</v>
          </cell>
          <cell r="B34740" t="str">
            <v>Gradil de ferro em modulos de 2,24m de comprimento com altura de 1,20m, tendo 14 ferros redondos de 1/2" espacados de 14cm eixo a eixo, montantes duplos de barras chatas de (1 1/2"x1/2") e 2 barras horizontais de (1 1/2"x3/8") distanciadas de 85cm, chumbados</v>
          </cell>
        </row>
        <row r="34741">
          <cell r="A34741" t="str">
            <v>ES04.25.0453</v>
          </cell>
          <cell r="B34741" t="str">
            <v>Gradil de ferro em modulos de 2,80m de largura com altura de 1,50m, 14 barras verticais de 1 1/4" equidistantes, 2 barras chatas horizontais de (2 1/2"x5/8"), estas soldadas no montante (exclusive estes). Em cada barra vertical sera colocada 1 ponta de lan</v>
          </cell>
        </row>
        <row r="34742">
          <cell r="A34742" t="str">
            <v>ES04.25.0456</v>
          </cell>
          <cell r="B34742" t="str">
            <v>Gradil de ferro em modulos de 2,44m de largura com altura de 2,32m, 15 barras verticais de 3/4" equidistantes, um montante de ferro galvanizado de 3" e barras chatas horizontais de (1 1/2"x1/2"). Em cada barra vertical de 3/4" sera colocada 1 lanca e a</v>
          </cell>
        </row>
        <row r="34743">
          <cell r="A34743" t="str">
            <v>ES04.25.0459</v>
          </cell>
          <cell r="B34743" t="str">
            <v xml:space="preserve">Gradil de ferro em modulo de 2,10m de comprimento com altura de 2,60m, barra redonda de 5/8", barra chata de (1 1/2"x1/4"), tubo de ferro galvanizado de 3", conforme projeto FPJ. Fornecimento e instalacao, inclusive pintura.(desonerado) un </v>
          </cell>
        </row>
        <row r="34744">
          <cell r="A34744" t="str">
            <v>ES04.25.0462</v>
          </cell>
          <cell r="B34744" t="str">
            <v>Gradil de ferro em modulos de 2,44m de largura com altura de 2,72m, 15 barras verticais de 3/4" equidistantes, um montante de ferro galvanizado de 3" e barras chatas horizontais de (1 1/2"x1/2"). Em cada barra vertical de 3/4" sera colocada 1 lanca e a</v>
          </cell>
        </row>
        <row r="34745">
          <cell r="A34745" t="str">
            <v>ES04.25.0465</v>
          </cell>
          <cell r="B34745" t="str">
            <v>Gradil em modulos de (1454x1650)mm, com pintura eletrostatica em poliester nas cores grafite, vermelho, vinho, amarelo, laranja ou prata da Metalgrade ou similar, malha de (60x132)mm, barra portante de (26x2)mm, fio 5 montantes de (2000x75x8)mm, ponta de lanca em perfil U de (34x30x3x1640)mm e para</v>
          </cell>
        </row>
        <row r="34746">
          <cell r="A34746" t="str">
            <v>ES04.25.0500</v>
          </cell>
          <cell r="B34746" t="str">
            <v>Gradil tubular (3,35x2,00)m em tela em chapa de metal expandido, malha losangular de (150x56)mm, chapa de ferro galvanizada a fogo de 1/8", emoldurada por tubos de aco galvanizados de 1 1/2", fixado em estruturas de concreto atraves de 16 parafusos galvanizados. Fornecimento e instalacao.(desoner</v>
          </cell>
        </row>
        <row r="34747">
          <cell r="A34747" t="str">
            <v>ES04.25.0550</v>
          </cell>
          <cell r="B34747" t="str">
            <v xml:space="preserve">Gradil eletrofundido tipo Orsometal ou similar, na malha (65x132)mm e barra portante (25x2)mm, fio 5 montantes (2120x76x8)mm, parafusos, pintura eletrostatica nas cores verde ou cinza; inclusive montagem.(desonerado) m2 </v>
          </cell>
        </row>
        <row r="34748">
          <cell r="A34748" t="str">
            <v>ES04.25.0603</v>
          </cell>
          <cell r="B34748" t="str">
            <v>Gradil Multiuso, marca EUROCERK ou similar, executado em painel de aco galvanizado a quente (gramtura minima 60g/m2), malha retangular de 200 x 50mm, eletrosoldado em fios de aco com bitola de 5mm de espessura, aco trefilado, fixado por fixadores de chapa inox, barras e par</v>
          </cell>
        </row>
        <row r="34749">
          <cell r="A34749" t="str">
            <v>ES04.25.0620</v>
          </cell>
          <cell r="B34749" t="str">
            <v>Gradil Nylofor 3D, da Belgo Mineira ou similar, executado em painel de aco galvanizado, soldado (gramatura minima 40g/m2), malha retangular de (200x50)mm em fio de aco com bitola de 5mm, fixado por fixadores de poliamida e parafusos em aco inox M6 tipo Allen, em</v>
          </cell>
        </row>
        <row r="34750">
          <cell r="A34750" t="str">
            <v>ES04.25.0650</v>
          </cell>
          <cell r="B34750" t="str">
            <v>Portao deslizante marca EUROCERK ou similar, composto por quadro, paineis e acessorios. O quadro dos portoes sao produzindos com tubos de aco galvanizados a quente e pintados pelo processo de pintura eletrostatica, com tinta poliester a po, minimo de 70 microns + o</v>
          </cell>
        </row>
        <row r="34751">
          <cell r="A34751" t="str">
            <v>ES04.25.0660</v>
          </cell>
          <cell r="B34751" t="str">
            <v xml:space="preserve">Portao pivotante marca EUROCERK ou similar, composto por quadro, paineis e acessorios. O quadro dos portoes sao produzidos com tubos de aco galvanizados a quente e pintados pelo de processo de pintura eletrostatica, com tinta poliester a po, minimo de 70 microns </v>
          </cell>
        </row>
        <row r="34752">
          <cell r="A34752" t="str">
            <v>ES04.25.0670</v>
          </cell>
          <cell r="B34752" t="str">
            <v xml:space="preserve">Tela para protecao em arame galvanizado no 12 soldada em cantoneira de ferro em L de (1 1/2"x1 1/2"x3/16"), fixada em alvenaria. Fornecimento e instalacao.(desonerado) m2 </v>
          </cell>
        </row>
        <row r="34753">
          <cell r="A34753" t="str">
            <v>ES04.25.0700</v>
          </cell>
          <cell r="B34753" t="str">
            <v>Recuperacao de gradil, modulo de (1,00 x 2,60) m, considerando-se a substituicao de partes de tubos de aco galvanizado de 1 1/2", verticais, barras chatas de aco de 2 1/4" x 3/16", horizontais, pontas em aco de 3/8", decapagem e pintura de todo modulo, p</v>
          </cell>
        </row>
        <row r="34754">
          <cell r="A34754" t="str">
            <v>ES04.25.1500</v>
          </cell>
          <cell r="B34754" t="str">
            <v xml:space="preserve">Recuperacao de gradil, modulo de (2,40 x 2,20) m, considerando-se a substituicao de partes das barras redondas de aco de 1 1/4", verticais inferiores, anueto, ponta de lanca e pinha, decapagem e pintura do modulo.(desonerado) un </v>
          </cell>
        </row>
        <row r="34755">
          <cell r="A34755" t="str">
            <v>ES04.25.1600</v>
          </cell>
          <cell r="B34755" t="str">
            <v>Recuperacao de gradil, modulo de (2,50 x 1,70) m, considerando-se a substituicao de partes das barras redondas de aco de 5/8", verticais, barras chatas de aco de 1 1/2" x 1/2", horizontais, montantes em tubo de aco galvanizado de 2 1/2", anueto, ponta de</v>
          </cell>
        </row>
        <row r="34756">
          <cell r="A34756" t="str">
            <v>ES04.25.1700</v>
          </cell>
          <cell r="B34756" t="str">
            <v xml:space="preserve">Chapa de aco SAE 1006/10-LF, perfurada, furos redondos de 1,80mm, longitudinalmente, distancia entre furos de 2,55mm (de centro), nas dimensoes de (2000x1000x1,00)mm. Fornecimento.(desonerado) pc </v>
          </cell>
        </row>
        <row r="34757">
          <cell r="A34757" t="str">
            <v>ES04.27.0050</v>
          </cell>
          <cell r="B34757" t="str">
            <v xml:space="preserve">Chapa de aco SAE 1006/10-LF, perfurada, furos redondos, de 6,35mm longitudinalmente, distancia entre furos de 9,00mm (de centro), nas dimensoes de (2000x1000x1,50)mm. Fornecimento.(desonerado) pc </v>
          </cell>
        </row>
        <row r="34758">
          <cell r="A34758" t="str">
            <v>ES04.27.0056</v>
          </cell>
          <cell r="B34758" t="str">
            <v>Corrimao de tubo de ferro galvanizado com diametro de 1 1/4", preso por chumbadores a cada metro. Fornecimento e instalacao.(desonerado) m</v>
          </cell>
        </row>
        <row r="34759">
          <cell r="A34759" t="str">
            <v>ES04.30.0050</v>
          </cell>
          <cell r="B34759" t="str">
            <v>Guarda-corpo de ferro, em lances de 3,36m a 3,84m e 1m de altura, com 4 montantes de barras de (2"x3/4"), chumbadas no concreto, corrimao em 2 barras superpostas de (3"x1/2") e (2"x3/8"), 21 barras verticais de (2"x1/2"), soldadas no corrimao e na barra inferior</v>
          </cell>
        </row>
        <row r="34760">
          <cell r="A34760" t="str">
            <v>ES04.30.0100</v>
          </cell>
          <cell r="B34760" t="str">
            <v>Guarda-corpo metalico com 1,00m de altura, em modulos de 1,88m com montantes em chapa de aco USI-SAC 350 chumbado no concreto atraves de chumbadores de aco inoxidavel, interligados por dois tubos horizontais superiores com diametro de 2 1/2" e dois tubos horizontais inferiores com di</v>
          </cell>
        </row>
        <row r="34761">
          <cell r="A34761" t="str">
            <v>ES04.30.0140</v>
          </cell>
          <cell r="B34761" t="str">
            <v xml:space="preserve">Guarda-corpo de ferro galvanizado, com modulo de 2,20m de comprimento, com dois tubos de 2" na horizontal, pilaretes de concreto com secao (20x20)cm e 1m de altura, incluindo todos os materiais e pintura a oleo. Fornecimento e instalacao.(desonerado) m </v>
          </cell>
        </row>
        <row r="34762">
          <cell r="A34762" t="str">
            <v>ES04.30.0150</v>
          </cell>
          <cell r="B34762" t="str">
            <v>Guarda-corpo de ferro galvanizado, com modulo de 2,00m de comprimento, com um tubo de 3" e dois de 1 1/4" na horizontal, pilaretes de concreto com secao quadrada de 20cm e 1,05m de altura, incluindo todos os materiais e pintura a oleo dos tubos. Fornec</v>
          </cell>
        </row>
        <row r="34763">
          <cell r="A34763" t="str">
            <v>ES04.30.0153</v>
          </cell>
          <cell r="B34763" t="str">
            <v>Guarda-corpo de tubo de ferro galvanizado com dois montantes em tubo de 1", uma travessa superior em tubo de 2" e duas travessas inferiores em tubo de 1", em modulos de 2,20m de comprimento e 1m de altura, inclusive pintura a oleo. Fornecimento e instalacao.(deson</v>
          </cell>
        </row>
        <row r="34764">
          <cell r="A34764" t="str">
            <v>ES04.30.0200</v>
          </cell>
          <cell r="B34764" t="str">
            <v xml:space="preserve">Guarda-corpo com 1,00m de altura, em tela de arame galvanizado n.o 12 malha losango de 5cm, fixada em tubos de ferro galvanizado com diametro int. de 2 1/2" na horizontal superior e diametro int. de 2" na horizontal inferior e na vertical, espacados de </v>
          </cell>
        </row>
        <row r="34765">
          <cell r="A34765" t="str">
            <v>ES04.30.0250</v>
          </cell>
          <cell r="B34765" t="str">
            <v xml:space="preserve">Guarda-corpo de tubos de aco galvanizado soldados, formando modulos de 2,20m de comprimento e 1m de altura, com 3 montantes de 2" de diametro chumbados no concreto, travessa superior de 2" e travessa inferior e intermediaria de 1". Fornecimento e instalacao.(desonerado) m </v>
          </cell>
        </row>
        <row r="34766">
          <cell r="A34766" t="str">
            <v>ES04.30.0300</v>
          </cell>
          <cell r="B34766" t="str">
            <v>Guarda-corpo de tubos de aco galvanizado de 2", formando quadrados de 2,20m de comprimento por 1,10m de altura, com montantes soldados em chapa de aco de 15cmx15cmx5/16", fixados no piso ou parede, dotado de tela de arame galvanizado de fio ondulado no 8 e</v>
          </cell>
        </row>
        <row r="34767">
          <cell r="A34767" t="str">
            <v>ES04.30.0350</v>
          </cell>
          <cell r="B34767" t="str">
            <v>Guarda-corpo de 1,50m de comprimento e 1,20m de altura, montantes em tubo de aco galvanizado de 3", perfil retangular galvanizado de (5x3)cm, 2 tubos de aco galvanizado de 1" na horizontal, tela em chapa de metal expandido em ferro com malha losangular, moldura em canto</v>
          </cell>
        </row>
        <row r="34768">
          <cell r="A34768" t="str">
            <v>ES04.30.0450</v>
          </cell>
          <cell r="B34768" t="str">
            <v xml:space="preserve">Escada em ferro de 3/4", com 3m de altura, considerando 10 degraus espacadas de 30cm. Fornecimento e instalacao.(desonerado) un </v>
          </cell>
        </row>
        <row r="34769">
          <cell r="A34769" t="str">
            <v>ES04.35.0100</v>
          </cell>
          <cell r="B34769" t="str">
            <v xml:space="preserve">Escada de marinheiro, com largura de 0,40m, executada em barras de (1 1/2"x1/4"), sendo os degraus em ferro redondo de 5/8". Espacados de 0,30cm. Fornecimento e instalacao.(desonerado) m </v>
          </cell>
        </row>
        <row r="34770">
          <cell r="A34770" t="str">
            <v>ES04.35.0150</v>
          </cell>
          <cell r="B34770" t="str">
            <v xml:space="preserve">Barra de ferro vertical de 1 1/4" com 1,50m de altura, fixadas em 2 barras horizontais de (2 1/2"x5/8") (exclusive estas), inclusive 1 ponta de lanca e 4 anuetos. Fornecimento e instalacao.(desonerado) un </v>
          </cell>
        </row>
        <row r="34771">
          <cell r="A34771" t="str">
            <v>ES04.99.0050</v>
          </cell>
          <cell r="B34771" t="str">
            <v xml:space="preserve">Estrutura de fixacao de quadros constituido por barra chata de ferro de (2"x3/8"). Fornecimento e instalacao.(desonerado) </v>
          </cell>
        </row>
        <row r="34772">
          <cell r="A34772" t="str">
            <v>ES04.99.0100</v>
          </cell>
          <cell r="B34772" t="str">
            <v xml:space="preserve">Estrutura de sustentacao para gaiolas, em modulo de 1,80m com 2 barras quadradas de 1" em paralelo, com 2 montantes em tubo de ferro galvanizado de 3", sendo 0,50m livre e 0,20m enterrado, conforme projeto RIOZOO. Fornecimento e instalacao.(desonerado) mod </v>
          </cell>
        </row>
        <row r="34773">
          <cell r="A34773" t="str">
            <v>ES04.99.0150</v>
          </cell>
          <cell r="B34773" t="str">
            <v xml:space="preserve">Estrutura de sustentacao para gaiolas, em modulo de 1,80m com 2 barras quadradas de 1" em paralelo, com 2 montantes em tubo de ferro galvanizado de 3", sendo 3m livres e 0,50m enterrado, conforme projeto RIOZOO. Fornecimento e instalacao.(desonerado) mod </v>
          </cell>
        </row>
        <row r="34774">
          <cell r="A34774" t="str">
            <v>ES04.99.0153</v>
          </cell>
          <cell r="B34774" t="str">
            <v xml:space="preserve">Gaiola de (1,50x1,50x2)m montada em estrutura de cantoneira de ferro por (1 1/2"x1 1/2"x3/16"), conforme projeto RIOZOO. Fornecimento e instalacao.(desonerado) un </v>
          </cell>
        </row>
        <row r="34775">
          <cell r="A34775" t="str">
            <v>ES04.99.0200</v>
          </cell>
          <cell r="B34775" t="str">
            <v xml:space="preserve">Gaveta em chapa de aco de 1/2" nas dimensoes de altura de 10cm, largura de 20cm e comprimento de 30cm, conforme projeto RIOZOO. Fornecimento e instalacao.(desonerado) un </v>
          </cell>
        </row>
        <row r="34776">
          <cell r="A34776" t="str">
            <v>ES04.99.0250</v>
          </cell>
          <cell r="B34776" t="str">
            <v xml:space="preserve">Grelha de ferro, fixada pelo interior da edificacao, confeccionada em barra de (1/2"x1/4"), malha de (5x5)cm, com pintura eletrostatica, na cor azul, com altura de 0,70m e largura de 2,40m. Fornecimento e instalacao.(desonerado) </v>
          </cell>
        </row>
        <row r="34777">
          <cell r="A34777" t="str">
            <v>ES04.99.0300</v>
          </cell>
          <cell r="B34777" t="str">
            <v>Pinha de ferro fundido com 35cm de altura, fixada em montante de ferro (exclusive este). Fornecimento e instalacao.(desonerado) un</v>
          </cell>
        </row>
        <row r="34778">
          <cell r="A34778" t="str">
            <v>ES04.99.0350</v>
          </cell>
          <cell r="B34778" t="str">
            <v>Ponta de lanca de ferro fundido com 12cm de altura, fixada em barra redonda de 1 1/4" (exclusive esta). Fornecimento e instalacao.(desonerado) u</v>
          </cell>
        </row>
        <row r="34779">
          <cell r="A34779" t="str">
            <v>ES04.99.0400</v>
          </cell>
          <cell r="B34779" t="str">
            <v xml:space="preserve">Quadro de (2,05x2,05)m montado em cantoneira de ferro de (1 1/2"x3/16") e tela losangular galvanizada de 1 1/2", fio 8 fixacao em plano horizontal. Fornecimento e instalacao.(desonerado) un </v>
          </cell>
        </row>
        <row r="34780">
          <cell r="A34780" t="str">
            <v>ES04.99.0450</v>
          </cell>
          <cell r="B34780" t="str">
            <v xml:space="preserve">Quadro de (2,05x2,05)m montado em cantoneira de ferro de (1 1/2"x3/16"), e tela losangular galvanizada de 1 1/2" (37,5x37,5)mm, fio 12 fixacao em plano horizontal. Fornecimento e instalacao.(desonerado) un </v>
          </cell>
        </row>
        <row r="34781">
          <cell r="A34781" t="str">
            <v>ES04.99.0453</v>
          </cell>
          <cell r="B34781" t="str">
            <v xml:space="preserve">Quadro de (2,05x2,05)m montado em cantoneira de ferro de (1 1/2"x3/16"), barra chata de (1 1/2"x1/4") e tela losangular galvanizada de 1" (25x25)mm, fio 12 fixacao em plano vertical. Fornecimento e instalacao.(desonerado) un </v>
          </cell>
        </row>
        <row r="34782">
          <cell r="A34782" t="str">
            <v>ES04.99.0456</v>
          </cell>
          <cell r="B34782" t="str">
            <v xml:space="preserve">Suporte para aparelho de ar condicionado de 1 a 2HP, em cantoneira de ferro de (1/4"x1 1/8"). Fornecimento e instalacao.(desonerado) un </v>
          </cell>
        </row>
        <row r="34783">
          <cell r="A34783" t="str">
            <v>ES04.99.0500</v>
          </cell>
          <cell r="B34783" t="str">
            <v xml:space="preserve">Tela em chapa de metal expandido, malha losangular de (8"x3"), em chapa de 3/16". Fornecimento e instalacao.(desonerado) m2 </v>
          </cell>
        </row>
        <row r="34784">
          <cell r="A34784" t="str">
            <v>ES04.99.0550</v>
          </cell>
          <cell r="B34784" t="str">
            <v>Tela para protecao de janela, varanda e vaos com malha de 5cm x 5cm e fio 2mm, fixada na alvenaria atraves de gancho galvanizado de 8cm. Fornecimento e colocacao.(desonerado) m2</v>
          </cell>
        </row>
        <row r="34785">
          <cell r="A34785" t="str">
            <v>ES04.99.0601</v>
          </cell>
          <cell r="B34785" t="str">
            <v xml:space="preserve">Porta de enrolar em chapa raiada no 24 completa, com guias eixos e molas, com fechadura no centro e cadeado de piso, inclusive este. Fornecimento e instalacao. </v>
          </cell>
        </row>
        <row r="34786">
          <cell r="A34786" t="str">
            <v>ES05.05.0050</v>
          </cell>
          <cell r="B34786" t="str">
            <v>Porta de ferro em barra chata de 1 1/4" medindo: (0,40x0,90)m. Fornecimento e instalacao. un</v>
          </cell>
        </row>
        <row r="34787">
          <cell r="A34787" t="str">
            <v>ES05.05.0100</v>
          </cell>
          <cell r="B34787" t="str">
            <v xml:space="preserve">Porta de ferro em barras horizontais de (1 1/4"x1/4"), a cada 10cm, contorno do mesmo material, revestida com chapa de ferro galvanizado no 16 guarnicao em cantoneira de (1 1/2"x1/8"), com fecho para cadeado de 30mm, exclusive este. Fornecimento e instalacao. </v>
          </cell>
        </row>
        <row r="34788">
          <cell r="A34788" t="str">
            <v>ES05.05.0103</v>
          </cell>
          <cell r="B34788" t="str">
            <v xml:space="preserve">Porta de ferro, com largura 1m, em barra de (1 1/4"x5/16"), cantoneira (1 1/2"x1/8"), 3 dobradicas (4"x3"), referencia 1244G e (3"x2 1/2"), Page ou similar. Fornecimento e instalacao. m2 </v>
          </cell>
        </row>
        <row r="34789">
          <cell r="A34789" t="str">
            <v>ES05.05.0106</v>
          </cell>
          <cell r="B34789" t="str">
            <v>Porta tipo grade de ferro com 2 folhas de abrir, grade de (10x10)cm, confeccionada em barra de (1/2"x1/4"), tubular de (70x30)cm, com pintura eletrostatica na cor azul, altura de 2,14m e largura de 2,40m. Fornecimento e instalacao. un 19</v>
          </cell>
        </row>
        <row r="34790">
          <cell r="A34790" t="str">
            <v>ES05.05.0200</v>
          </cell>
          <cell r="B34790" t="str">
            <v>Porta tipo grade de ferro com 2 folhas de abrir, grade de (10x10)cm, confeccionada em barra de (1/2"x1/4"), tubular de (70x30)cm, vidro plano transparente de 5mm e pintura eletrostatica na cor azul, altura de 2,14m e largura de 2,40m. Fornecimento e instalacao. un 10</v>
          </cell>
        </row>
        <row r="34791">
          <cell r="A34791" t="str">
            <v>ES05.05.0203</v>
          </cell>
          <cell r="B34791" t="str">
            <v xml:space="preserve">Portinhola para alcapao, cisterna ou caixa d'agua elevada em chapa de ferro galvanizada no 16 medindo: (0,80x0,80)m, com guarnicao e alca para fechamento a cadeado, exclusive este. Fornecimento e instalacao. m2 </v>
          </cell>
        </row>
        <row r="34792">
          <cell r="A34792" t="str">
            <v>ES05.05.0250</v>
          </cell>
          <cell r="B34792" t="str">
            <v xml:space="preserve">Porta corta-fogo de (90x210)cm com 4,5cm de espessura, revestida de chapa de aco, tendo marcos do mesmo material e 3 pares de dobradicas com mola, fabricacao Brasmet ou similar. Fornecimento e instalacao. un </v>
          </cell>
        </row>
        <row r="34793">
          <cell r="A34793" t="str">
            <v>ES05.10.0050</v>
          </cell>
          <cell r="B34793" t="str">
            <v xml:space="preserve">Portao de chapa de ferro galvanizado, com espessura de 0,5mm, com altura entre 2m e 3m e area total de 6m2 a 9m2, exclusive fechadura. m2 </v>
          </cell>
        </row>
        <row r="34794">
          <cell r="A34794" t="str">
            <v>ES05.15.0050</v>
          </cell>
          <cell r="B34794" t="str">
            <v>Portao de chapa de ferro galvanizado de no 16 com 2,5 a 3m de altura e area total de 6 a 9m2, em 2 folhas, sobre estrutura de marcos perfilados, com 5 pares de dobradica extra fortes em cada folha, exclusive fechadura. Fornecimento. m2 1</v>
          </cell>
        </row>
        <row r="34795">
          <cell r="A34795" t="str">
            <v>ES05.15.0053</v>
          </cell>
          <cell r="B34795" t="str">
            <v xml:space="preserve">Portao de 1 folha de (1,00x2,00)m, em tela de arame galvanizado n.o 12 malha losango de 5cm, fixada em tubo de ferro galvanizado com diametro interno de 2" por barra de (1"x1/8"), formando quadros de (1,00x1,00)m, montantes em ferro galvanizado com diametro interno </v>
          </cell>
        </row>
        <row r="34796">
          <cell r="A34796" t="str">
            <v>ES05.15.0100</v>
          </cell>
          <cell r="B34796" t="str">
            <v>Portao de ferro, de 1 ou 2 folhas com altura de 1 a 1,50m e largura de 1 a 3m. Formado por barras verticais de (1 1/4"x1/4") espacadas de 12,5cm, contorno e marcos em barras de (1 1/4"x3/8"), tendo ao centro uma faixa de</v>
          </cell>
        </row>
        <row r="34797">
          <cell r="A34797" t="str">
            <v>ES05.15.0125</v>
          </cell>
          <cell r="B34797" t="str">
            <v>Portao de ferro, em 2 folhas, medindo: (1,58x3,00)m cada, com um montante de cada lado em tubo de ferro galvanizado de 3" e altura de 3m, sendo cada folha formada por 4 tubos de ferro galvanizado de 1 1/4" na vertical, reforcado na parte su</v>
          </cell>
        </row>
        <row r="34798">
          <cell r="A34798" t="str">
            <v>ES05.15.0150</v>
          </cell>
          <cell r="B34798" t="str">
            <v>Portao de ferro, em 2 folhas, medindo: (2,10x1,60)m cada uma, em barras verticais em aco redondo de 1/2", espacados de 15cm, contorno em barra chata de (2"x5/8"), inclusive ferragens e pintura. Fornecimento e instalacao. un 1</v>
          </cell>
        </row>
        <row r="34799">
          <cell r="A34799" t="str">
            <v>ES05.15.0153</v>
          </cell>
          <cell r="B34799" t="str">
            <v>Portao de ferro, em 2 folhas, medindo: (2,27x2,20)m, barras verticais, em aco com diametro de 3/4", espacamento entre eixos de 0,12m, contorno em barras de aco com diametro de (2"x1/2"), inclusive ferragens. Fornecimento e instalacao, inclusive pintura. un 1</v>
          </cell>
        </row>
        <row r="34800">
          <cell r="A34800" t="str">
            <v>ES05.15.0156</v>
          </cell>
          <cell r="B34800" t="str">
            <v>Portao de ferro, medindo: (2x2,90)m, sendo 1m fixo e 1m movel, em barras verticais de ferro com diametro de 3/4", com espacamento entre eixos de 0,12m, contorno em barras de (2"x1/2"), inclusive ferragens. Fornecimento e instalacao, inclusive pintura. un 1</v>
          </cell>
        </row>
        <row r="34801">
          <cell r="A34801" t="str">
            <v>ES05.15.0159</v>
          </cell>
          <cell r="B34801" t="str">
            <v>Portao de ferro, em 2 folhas, medindo: (2,27x3,00)m, barras verticais em aco com diametro de 3/4", espacamento entre eixos de 0,12m, contorno em barra chata de aco de (2"x12"), inclusive ferragens. Fornecimento e instalacao, inclusive pintura. un 1</v>
          </cell>
        </row>
        <row r="34802">
          <cell r="A34802" t="str">
            <v>ES05.15.0162</v>
          </cell>
          <cell r="B34802" t="str">
            <v>Portao em 2 folhas, medindo: (3,00x1,20)m, constituindo-se de 2 quadros com 2 travamentos horizontais em tubo de ferro galvanizado de 4", fixados em montantes do mesmo material, conforme projeto RIOZOO. Fornecimento e instalacao. un 2</v>
          </cell>
        </row>
        <row r="34803">
          <cell r="A34803" t="str">
            <v>ES05.15.0165</v>
          </cell>
          <cell r="B34803" t="str">
            <v>Portao de ferro, medindo: (4,00x3,30)m, construidos em tubos de ferro galvanizado com costura de 2 1/2", espacados a cada 13cm (espaco livre), 2 folhas, contendo 2 diagonais de barra chata de (2"x1/4"), fixados em 2 colunas de concreto armado secao de (40x40)cm, apoiados em s</v>
          </cell>
        </row>
        <row r="34804">
          <cell r="A34804" t="str">
            <v>ES05.15.0171</v>
          </cell>
          <cell r="B34804" t="str">
            <v>Portao de ferro, em 2 folhas, medindo: (4,30x2,73)m, com 4 barras quadradas horizontais e 1 curva medindo 2,05 e 2 barras verticais nos extremos de cada folha, todas com (1 1/2"x1 1/2"). Entre os montantes extremos de cada folha 11 barras de 3/4" equidistant</v>
          </cell>
        </row>
        <row r="34805">
          <cell r="A34805" t="str">
            <v>ES05.15.0174</v>
          </cell>
          <cell r="B34805" t="str">
            <v xml:space="preserve">Portao de ferro, medindo: (5,87x2,08)m, sendo 2 folhas fixas de (1,10x1,98)m cada, formadas por quadro de ferro galvanizado de 2" (2 verticais e 4 horizontais) e 7 barras verticais e 2 inclinadas de (1"x1/4") e 2 folhas de abrir de (1,61x1,98)m cada, formadas por </v>
          </cell>
        </row>
        <row r="34806">
          <cell r="A34806" t="str">
            <v>ES05.15.0177</v>
          </cell>
          <cell r="B34806" t="str">
            <v>Portao de ferro, confeccionado em barra redonda ou perfil de 5/8", pintada com 1 demao de zarcao verde, inclusive fechadura e cadeado. Fornecimento e instalacao. m2</v>
          </cell>
        </row>
        <row r="34807">
          <cell r="A34807" t="str">
            <v>ES05.15.0200</v>
          </cell>
          <cell r="B34807" t="str">
            <v xml:space="preserve">Basculante de ferro em caixilho de cantoneira de 3/4", basculas de cantoneira de 5/8", alavanca com punho cromado. Fornecimento e instalacao. </v>
          </cell>
        </row>
        <row r="34808">
          <cell r="A34808" t="str">
            <v>ES05.20.0050</v>
          </cell>
          <cell r="B34808" t="str">
            <v xml:space="preserve">Janela basculante em ferro, medindo (100x100)cm, fixacao de vidros, exclusive estes, mediante massa. Fornecimento e instalacao. un </v>
          </cell>
        </row>
        <row r="34809">
          <cell r="A34809" t="str">
            <v>ES05.20.0103</v>
          </cell>
          <cell r="B34809" t="str">
            <v xml:space="preserve">Janela basculante em ferro, medindo (150x150)cm, fixacao de vidros, exclusive estes, mediante massa. Fornecimento e instalacao. un </v>
          </cell>
        </row>
        <row r="34810">
          <cell r="A34810" t="str">
            <v>ES05.20.0106</v>
          </cell>
          <cell r="B34810" t="str">
            <v xml:space="preserve">Janela basculante em ferro, medindo (150x200)cm, fixacao de vidros, exclusive estes, mediante massa. Fornecimento e instalacao. un </v>
          </cell>
        </row>
        <row r="34811">
          <cell r="A34811" t="str">
            <v>ES05.20.0109</v>
          </cell>
          <cell r="B34811" t="str">
            <v>Janela basculante em ferro (JF 08) confeccionado em cantoneiras de aco tipo L de 3/4" x 3/4" x 1/8", perfil T de 3/4" x 1/8", fixado em contramarco metalico tipo U de 1" x 3", marco em duplo perfil U de 1/2" x 3", ba</v>
          </cell>
        </row>
        <row r="34812">
          <cell r="A34812" t="str">
            <v>ES05.20.0500</v>
          </cell>
          <cell r="B34812" t="str">
            <v xml:space="preserve">Cerca em tubo de ferro galvanizado de 4" em modulos de (3,00x1,20)m, constituindo-se cada modulo por 2 montantes de 1,20m de altura e 2 travamentos horizontais com 3m. mod </v>
          </cell>
        </row>
        <row r="34813">
          <cell r="A34813" t="str">
            <v>ES05.25.0050</v>
          </cell>
          <cell r="B34813" t="str">
            <v xml:space="preserve">Grade de ferro formada por barras de ferros chatos verticais de (1 1/2"x3/8") e barras horizontais de (2"x3/8"), com montantes de (1 1/2"x1 1/2") a cada 2m. Fornecimento e instalacao. m2 </v>
          </cell>
        </row>
        <row r="34814">
          <cell r="A34814" t="str">
            <v>ES05.25.0100</v>
          </cell>
          <cell r="B34814" t="str">
            <v xml:space="preserve">Grade de ferro para protecao de janela ou aparelhos de ar condicionado, formado por barras quadradas de 3/8", chumbadas na alvenaria. Fornecimento e instalacao. </v>
          </cell>
        </row>
        <row r="34815">
          <cell r="A34815" t="str">
            <v>ES05.25.0150</v>
          </cell>
          <cell r="B34815" t="str">
            <v xml:space="preserve">Grade pantografica de ferro para janelas ou portas, em perfis de 3/4" com altura ate 2,20m correndo sobre canaletas com fecho para instalacao de cadeado, inclusive este. Fornecimento e instalacao. m2 </v>
          </cell>
        </row>
        <row r="34816">
          <cell r="A34816" t="str">
            <v>ES05.25.0200</v>
          </cell>
          <cell r="B34816" t="str">
            <v xml:space="preserve">Gradil em aco redondo de 1/2", espacados de 15cm, montantes em aco redondo de 2" e 2 barras chatas de (2"x5/8") horizontais, tendo 2,50m de largura e 1,60m de altura, conforme projeto FPJ, inclusive pintura. Fornecimento e instalacao. mod </v>
          </cell>
        </row>
        <row r="34817">
          <cell r="A34817" t="str">
            <v>ES05.25.0300</v>
          </cell>
          <cell r="B34817" t="str">
            <v>Gradil em barras de aco com diametro de 3/4", formando modulos de 2m, com 1,80m de altura, conforme projeto FPJ. Fornecimento e instalacao. mod 1</v>
          </cell>
        </row>
        <row r="34818">
          <cell r="A34818" t="str">
            <v>ES05.25.0303</v>
          </cell>
          <cell r="B34818" t="str">
            <v xml:space="preserve">Gradil em barras de aco de 3/4", espacadas de 12cm, montantes em barra quadrada de 2" e 2 barras chatas de (2"x1/2") horizontais, tudo em 2m de largura e 1,35m de altura. Fornecimento e instalacao, inclusive pinrtura. mod </v>
          </cell>
        </row>
        <row r="34819">
          <cell r="A34819" t="str">
            <v>ES05.25.0306</v>
          </cell>
          <cell r="B34819" t="str">
            <v>Haste em barra de aco de 3/4", para fixacao de gradil em muro. Soldada em gradil e chumbada no muro, inclusive pintura. un</v>
          </cell>
        </row>
        <row r="34820">
          <cell r="A34820" t="str">
            <v>ES05.25.0309</v>
          </cell>
          <cell r="B34820" t="str">
            <v xml:space="preserve">Gradil de ferro, altura de 0,85m, com montantes a cada 1,30m em barras verticais quadradas de (1"x1"), fixadas em blocos de concreto de (0,20x0,20x0,20)m, soldadas em 2 barras horizontais, superior e inferior, de (1 1/2"x3/8"). Fornecimento e instalacao, inclusive pintura. m </v>
          </cell>
        </row>
        <row r="34821">
          <cell r="A34821" t="str">
            <v>ES05.25.0350</v>
          </cell>
          <cell r="B34821" t="str">
            <v>Gradil de ferro, altura de 1,20m, em barras verticais quadradas de 5/8" e espacadas de 12,5cm, centro a centro, soldadas em 2 barras, superior e inferior de postas de (3"x1/2") e (2"x3/8"); 21 de (1/2"x1/2"), soldadas no corrimao e na barra inferior, esta de (2"x</v>
          </cell>
        </row>
        <row r="34822">
          <cell r="A34822" t="str">
            <v>ES05.25.0353</v>
          </cell>
          <cell r="B34822" t="str">
            <v xml:space="preserve">Gradil de ferro, altura de 1,20m, em barras verticais quadradas de 5/8" e espacadas de 12,50cm, soldadas em duas barras, superior e inferior de (1 1/2"x1/4"), montantes a cada 1,50m em barras de (1 1/2"x3/8"). Fornecimento e instalacao, inclusive pintura. m </v>
          </cell>
        </row>
        <row r="34823">
          <cell r="A34823" t="str">
            <v>ES05.25.0356</v>
          </cell>
          <cell r="B34823" t="str">
            <v>Gradil em tubo de ferro galvanizado sem costura de 1 1/4", com altura util de 2m, espacados de 17cm de centro a centro e chumbados em cinta de concreto, exclusive esta, barra chata de (1 1/2"x3/8"), fixada na extremidade superior dos tubo e no alinh</v>
          </cell>
        </row>
        <row r="34824">
          <cell r="A34824" t="str">
            <v>ES05.25.0359</v>
          </cell>
          <cell r="B34824" t="str">
            <v>Gradil de ferro, altura de 3,30m, em tubos de ferro galvanizado com costura de 2 1/2", espacados a cada 13cm (espaco livre), fixados em viga de concreto armado secao de 20cm de largura e 60cm de altura, apoiados em sapatas (fck=15MPa), sendo o conjunto term</v>
          </cell>
        </row>
        <row r="34825">
          <cell r="A34825" t="str">
            <v>ES05.25.0362</v>
          </cell>
          <cell r="B34825" t="str">
            <v xml:space="preserve">Gradil de ferro em ferro confeccionado em barra redonda de 5/8", pintada com 1 demao de zarcao verde. Fornecimento e instalacao. </v>
          </cell>
        </row>
        <row r="34826">
          <cell r="A34826" t="str">
            <v>ES05.25.0400</v>
          </cell>
          <cell r="B34826" t="str">
            <v>Gradil de ferro em modulos de 1,13m de comprimento com altura de 1m, tendo 9 barras quadradas de 3/8" espacados de 12cm eixo a eixo, montantes em barras chatas de (2"x3/4") e 2 barras horizontais de (3"x3/8") distanciadas de 95cm, chumbados no solo com</v>
          </cell>
        </row>
        <row r="34827">
          <cell r="A34827" t="str">
            <v>ES05.25.0450</v>
          </cell>
          <cell r="B34827" t="str">
            <v>Gradil de ferro em modulos de 2,24m de comprimento com altura de 1,20m, tendo 14 ferros redondos de 1/2" espacados de 14cm eixo a eixo, montantes duplos de barras chatas de (1 1/2"x1/2") e 2 barras horizontais de (1 1/2"x3/8") distanciadas de 85cm, chumbados</v>
          </cell>
        </row>
        <row r="34828">
          <cell r="A34828" t="str">
            <v>ES05.25.0453</v>
          </cell>
          <cell r="B34828" t="str">
            <v>Gradil de ferro em modulos de 2,80m de largura com altura de 1,50m, 14 barras verticais de 1 1/4" equidistantes, 2 barras chatas horizontais de (2 1/2"x5/8"), estas soldadas no montante (exclusive estes). Em cada barra vertical sera colocada 1 ponta de lan</v>
          </cell>
        </row>
        <row r="34829">
          <cell r="A34829" t="str">
            <v>ES05.25.0456</v>
          </cell>
          <cell r="B34829" t="str">
            <v>Gradil de ferro em modulos de 2,44m de largura com altura de 2,32m, 15 barras verticais de 3/4" equidistantes, um montante de ferro galvanizado de 3" e barras chatas horizontais de (1 1/2"x1/2"). Em cada barra vertical de 3/4" sera colocada 1 lanca e a</v>
          </cell>
        </row>
        <row r="34830">
          <cell r="A34830" t="str">
            <v>ES05.25.0459</v>
          </cell>
          <cell r="B34830" t="str">
            <v xml:space="preserve">Gradil de ferro em modulo de 2,10m de comprimento com altura de 2,60m, barra redonda de 5/8", barra chata de (1 1/2"x1/4"), tubo de ferro galvanizado de 3", conforme projeto FPJ. Fornecimento e instalacao, inclusive pintura. un </v>
          </cell>
        </row>
        <row r="34831">
          <cell r="A34831" t="str">
            <v>ES05.25.0462</v>
          </cell>
          <cell r="B34831" t="str">
            <v>Gradil de ferro em modulos de 2,44m de largura com altura de 2,72m, 15 barras verticais de 3/4" equidistantes, um montante de ferro galvanizado de 3" e barras chatas horizontais de (1 1/2"x1/2"). Em cada barra vertical de 3/4" sera colocada 1 lanca e a</v>
          </cell>
        </row>
        <row r="34832">
          <cell r="A34832" t="str">
            <v>ES05.25.0465</v>
          </cell>
          <cell r="B34832" t="str">
            <v>Gradil em modulos de (1454x1650)mm, com pintura eletrostatica em poliester nas cores grafite, vermelho, vinho, amarelo, laranja ou prata da Metalgrade ou similar, malha de (60x132)mm, barra portante de (26x2)mm, fio 5 montantes de (2000x75x8)mm, ponta de lanca em perfil U de (34x30x3x1640)mm e para</v>
          </cell>
        </row>
        <row r="34833">
          <cell r="A34833" t="str">
            <v>ES05.25.0500</v>
          </cell>
          <cell r="B34833" t="str">
            <v>Gradil tubular (3,35x2,00)m em tela em chapa de metal expandido, malha losangular de (150x56)mm, chapa de ferro galvanizada a fogo de 1/8", emoldurada por tubos de aco galvanizados de 1 1/2", fixado em estruturas de concreto atraves de 16 parafusos galvanizados. Fornecimento e instala</v>
          </cell>
        </row>
        <row r="34834">
          <cell r="A34834" t="str">
            <v>ES05.25.0550</v>
          </cell>
          <cell r="B34834" t="str">
            <v xml:space="preserve">Gradil eletrofundido tipo Orsometal ou similar, na malha (65x132)mm e barra portante (25x2)mm, fio 5 montantes (2120x76x8)mm, parafusos, pintura eletrostatica nas cores verde ou cinza; inclusive montagem. m2 </v>
          </cell>
        </row>
        <row r="34835">
          <cell r="A34835" t="str">
            <v>ES05.25.0603</v>
          </cell>
          <cell r="B34835" t="str">
            <v>Gradil Multiuso, marca EUROCERK ou similar, executado em painel de aco galvanizado a quente (gramtura minima 60g/m2), malha retangular de 200 x 50mm, eletrosoldado em fios de aco com bitola de 5mm de espessura, aco trefilado, fixado por fixadores de chapa inox, barras e par</v>
          </cell>
        </row>
        <row r="34836">
          <cell r="A34836" t="str">
            <v>ES05.25.0620</v>
          </cell>
          <cell r="B34836" t="str">
            <v>Gradil Nylofor 3D, da Belgo Mineira ou similar, executado em painel de aco galvanizado, soldado (gramatura minima 40g/m2), malha retangular de (200x50)mm em fio de aco com bitola de 5mm, fixado por fixadores de poliamida e parafusos em aco inox M6 tipo Allen, em</v>
          </cell>
        </row>
        <row r="34837">
          <cell r="A34837" t="str">
            <v>ES05.25.0650</v>
          </cell>
          <cell r="B34837" t="str">
            <v>Portao deslizante marca EUROCERK ou similar, composto por quadro, paineis e acessorios. O quadro dos portoes sao produzindos com tubos de aco galvanizados a quente e pintados pelo processo de pintura eletrostatica, com tinta poliester a po, minimo de 70 microns + o</v>
          </cell>
        </row>
        <row r="34838">
          <cell r="A34838" t="str">
            <v>ES05.25.0660</v>
          </cell>
          <cell r="B34838" t="str">
            <v xml:space="preserve">Portao pivotante marca EUROCERK ou similar, composto por quadro, paineis e acessorios. O quadro dos portoes sao produzidos com tubos de aco galvanizados a quente e pintados pelo de processo de pintura eletrostatica, com tinta poliester a po, minimo de 70 microns </v>
          </cell>
        </row>
        <row r="34839">
          <cell r="A34839" t="str">
            <v>ES05.25.0670</v>
          </cell>
          <cell r="B34839" t="str">
            <v xml:space="preserve">Tela para protecao em arame galvanizado no 12 soldada em cantoneira de ferro em L de (1 1/2"x1 1/2"x3/16"), fixada em alvenaria. Fornecimento e instalacao. m2 </v>
          </cell>
        </row>
        <row r="34840">
          <cell r="A34840" t="str">
            <v>ES05.25.0700</v>
          </cell>
          <cell r="B34840" t="str">
            <v>Recuperacao de gradil, modulo de (1,00 x 2,60) m, considerando-se a substituicao de partes de tubos de aco galvanizado de 1 1/2", verticais, barras chatas de aco de 2 1/4" x 3/16", horizontais, pontas em aco de 3/8", decapagem e pintura de todo modulo, p</v>
          </cell>
        </row>
        <row r="34841">
          <cell r="A34841" t="str">
            <v>ES05.25.1500</v>
          </cell>
          <cell r="B34841" t="str">
            <v xml:space="preserve">Recuperacao de gradil, modulo de (2,40 x 2,20) m, considerando-se a substituicao de partes das barras redondas de aco de 1 1/4", verticais inferiores, anueto, ponta de lanca e pinha, decapagem e pintura do modulo. un </v>
          </cell>
        </row>
        <row r="34842">
          <cell r="A34842" t="str">
            <v>ES05.25.1600</v>
          </cell>
          <cell r="B34842" t="str">
            <v>Recuperacao de gradil, modulo de (2,50 x 1,70) m, considerando-se a substituicao de partes das barras redondas de aco de 5/8", verticais, barras chatas de aco de 1 1/2" x 1/2", horizontais, montantes em tubo de aco galvanizado de 2 1/2", anueto, ponta de</v>
          </cell>
        </row>
        <row r="34843">
          <cell r="A34843" t="str">
            <v>ES05.25.1700</v>
          </cell>
          <cell r="B34843" t="str">
            <v xml:space="preserve">Chapa de aco SAE 1006/10-LF, perfurada, furos redondos de 1,80mm, longitudinalmente, distancia entre furos de 2,55mm (de centro), nas dimensoes de (2000x1000x1,00)mm. Fornecimento. pc </v>
          </cell>
        </row>
        <row r="34844">
          <cell r="A34844" t="str">
            <v>ES05.27.0050</v>
          </cell>
          <cell r="B34844" t="str">
            <v xml:space="preserve">Chapa de aco SAE 1006/10-LF, perfurada, furos redondos, de 6,35mm longitudinalmente, distancia entre furos de 9,00mm (de centro), nas dimensoes de (2000x1000x1,50)mm. Fornecimento. pc </v>
          </cell>
        </row>
        <row r="34845">
          <cell r="A34845" t="str">
            <v>ES05.27.0056</v>
          </cell>
          <cell r="B34845" t="str">
            <v xml:space="preserve">Corrimao de tubo de ferro galvanizado com diametro de 1 1/4", preso por chumbadores a cada metro. Fornecimento e instalacao. </v>
          </cell>
        </row>
        <row r="34846">
          <cell r="A34846" t="str">
            <v>ES05.30.0050</v>
          </cell>
          <cell r="B34846" t="str">
            <v>Guarda-corpo de ferro, em lances de 3,36m a 3,84m e 1m de altura, com 4 montantes de barras de (2"x3/4"), chumbadas no concreto, corrimao em 2 barras superpostas de (3"x1/2") e (2"x3/8"), 21 barras verticais de (2"x1/2"), soldadas no corrimao e na barra inferior</v>
          </cell>
        </row>
        <row r="34847">
          <cell r="A34847" t="str">
            <v>ES05.30.0100</v>
          </cell>
          <cell r="B34847" t="str">
            <v>Guarda-corpo metalico com 1,00m de altura, em modulos de 1,88m com montantes em chapa de aco USI-SAC 350 chumbado no concreto atraves de chumbadores de aco inoxidavel, interligados por dois tubos horizontais superiores com diametro de 2 1/2" e dois tubos horizontais inferiores com di</v>
          </cell>
        </row>
        <row r="34848">
          <cell r="A34848" t="str">
            <v>ES05.30.0140</v>
          </cell>
          <cell r="B34848" t="str">
            <v xml:space="preserve">Guarda-corpo de ferro galvanizado, com modulo de 2,20m de comprimento, com dois tubos de 2" na horizontal, pilaretes de concreto com secao (20x20)cm e 1m de altura, incluindo todos os materiais e pintura a oleo. Fornecimento e instalacao. m </v>
          </cell>
        </row>
        <row r="34849">
          <cell r="A34849" t="str">
            <v>ES05.30.0150</v>
          </cell>
          <cell r="B34849" t="str">
            <v>Guarda-corpo de ferro galvanizado, com modulo de 2,00m de comprimento, com um tubo de 3" e dois de 1 1/4" na horizontal, pilaretes de concreto com secao quadrada de 20cm e 1,05m de altura, incluindo todos os materiais e pintura a oleo dos tubos. Fornec</v>
          </cell>
        </row>
        <row r="34850">
          <cell r="A34850" t="str">
            <v>ES05.30.0153</v>
          </cell>
          <cell r="B34850" t="str">
            <v>Guarda-corpo de tubo de ferro galvanizado com dois montantes em tubo de 1", uma travessa superior em tubo de 2" e duas travessas inferiores em tubo de 1", em modulos de 2,20m de comprimento e 1m de altura, inclusive pintura a oleo. Fornecimento e insta</v>
          </cell>
        </row>
        <row r="34851">
          <cell r="A34851" t="str">
            <v>ES05.30.0200</v>
          </cell>
          <cell r="B34851" t="str">
            <v xml:space="preserve">Guarda-corpo com 1,00m de altura, em tela de arame galvanizado n.o 12 malha losango de 5cm, fixada em tubos de ferro galvanizado com diametro int. de 2 1/2" na horizontal superior e diametro int. de 2" na horizontal inferior e na vertical, espacados de </v>
          </cell>
        </row>
        <row r="34852">
          <cell r="A34852" t="str">
            <v>ES05.30.0250</v>
          </cell>
          <cell r="B34852" t="str">
            <v xml:space="preserve">Guarda-corpo de tubos de aco galvanizado soldados, formando modulos de 2,20m de comprimento e 1m de altura, com 3 montantes de 2" de diametro chumbados no concreto, travessa superior de 2" e travessa inferior e intermediaria de 1". Fornecimento e instalacao. m </v>
          </cell>
        </row>
        <row r="34853">
          <cell r="A34853" t="str">
            <v>ES05.30.0300</v>
          </cell>
          <cell r="B34853" t="str">
            <v>Guarda-corpo de tubos de aco galvanizado de 2", formando quadrados de 2,20m de comprimento por 1,10m de altura, com montantes soldados em chapa de aco de 15cmx15cmx5/16", fixados no piso ou parede, dotado de tela de arame galvanizado de fio ondulado no 8 e</v>
          </cell>
        </row>
        <row r="34854">
          <cell r="A34854" t="str">
            <v>ES05.30.0350</v>
          </cell>
          <cell r="B34854" t="str">
            <v>Guarda-corpo de 1,50m de comprimento e 1,20m de altura, montantes em tubo de aco galvanizado de 3", perfil retangular galvanizado de (5x3)cm, 2 tubos de aco galvanizado de 1" na horizontal, tela em chapa de metal expandido em ferro com malha losangular, moldura em canto</v>
          </cell>
        </row>
        <row r="34855">
          <cell r="A34855" t="str">
            <v>ES05.30.0450</v>
          </cell>
          <cell r="B34855" t="str">
            <v xml:space="preserve">Escada em ferro de 3/4", com 3m de altura, considerando 10 degraus espacadas de 30cm. Fornecimento e instalacao. un </v>
          </cell>
        </row>
        <row r="34856">
          <cell r="A34856" t="str">
            <v>ES05.35.0100</v>
          </cell>
          <cell r="B34856" t="str">
            <v xml:space="preserve">Escada de marinheiro, com largura de 0,40m, executada em barras de (1 1/2"x1/4"), sendo os degraus em ferro redondo de 5/8". Espacados de 0,30cm. Fornecimento e instalacao. m </v>
          </cell>
        </row>
        <row r="34857">
          <cell r="A34857" t="str">
            <v>ES05.35.0150</v>
          </cell>
          <cell r="B34857" t="str">
            <v xml:space="preserve">Barra de ferro vertical de 1 1/4" com 1,50m de altura, fixadas em 2 barras horizontais de (2 1/2"x5/8") (exclusive estas), inclusive 1 ponta de lanca e 4 anuetos. Fornecimento e instalacao. un </v>
          </cell>
        </row>
        <row r="34858">
          <cell r="A34858" t="str">
            <v>ES05.99.0050</v>
          </cell>
          <cell r="B34858" t="str">
            <v>Estrutura de fixacao de quadros constituido por barra chata de ferro de (2"x3/8"). Fornecimento e instalacao. m</v>
          </cell>
        </row>
        <row r="34859">
          <cell r="A34859" t="str">
            <v>ES05.99.0100</v>
          </cell>
          <cell r="B34859" t="str">
            <v xml:space="preserve">Estrutura de sustentacao para gaiolas, em modulo de 1,80m com 2 barras quadradas de 1" em paralelo, com 2 montantes em tubo de ferro galvanizado de 3", sendo 0,50m livre e 0,20m enterrado, conforme projeto RIOZOO. Fornecimento e instalacao. mod </v>
          </cell>
        </row>
        <row r="34860">
          <cell r="A34860" t="str">
            <v>ES05.99.0150</v>
          </cell>
          <cell r="B34860" t="str">
            <v xml:space="preserve">Estrutura de sustentacao para gaiolas, em modulo de 1,80m com 2 barras quadradas de 1" em paralelo, com 2 montantes em tubo de ferro galvanizado de 3", sendo 3m livres e 0,50m enterrado, conforme projeto RIOZOO. Fornecimento e instalacao. mod </v>
          </cell>
        </row>
        <row r="34861">
          <cell r="A34861" t="str">
            <v>ES05.99.0153</v>
          </cell>
          <cell r="B34861" t="str">
            <v xml:space="preserve">Gaiola de (1,50x1,50x2)m montada em estrutura de cantoneira de ferro por (1 1/2"x1 1/2"x3/16"), conforme projeto RIOZOO. Fornecimento e instalacao. un </v>
          </cell>
        </row>
        <row r="34862">
          <cell r="A34862" t="str">
            <v>ES05.99.0200</v>
          </cell>
          <cell r="B34862" t="str">
            <v xml:space="preserve">Gaveta em chapa de aco de 1/2" nas dimensoes de altura de 10cm, largura de 20cm e comprimento de 30cm, conforme projeto RIOZOO. Fornecimento e instalacao. un </v>
          </cell>
        </row>
        <row r="34863">
          <cell r="A34863" t="str">
            <v>ES05.99.0250</v>
          </cell>
          <cell r="B34863" t="str">
            <v xml:space="preserve">Grelha de ferro, fixada pelo interior da edificacao, confeccionada em barra de (1/2"x1/4"), malha de (5x5)cm, com pintura eletrostatica, na cor azul, com altura de 0,70m e largura de 2,40m. Fornecimento e instalacao. </v>
          </cell>
        </row>
        <row r="34864">
          <cell r="A34864" t="str">
            <v>ES05.99.0300</v>
          </cell>
          <cell r="B34864" t="str">
            <v>Pinha de ferro fundido com 35cm de altura, fixada em montante de ferro (exclusive este). Fornecimento e instalacao. un</v>
          </cell>
        </row>
        <row r="34865">
          <cell r="A34865" t="str">
            <v>ES05.99.0350</v>
          </cell>
          <cell r="B34865" t="str">
            <v>Ponta de lanca de ferro fundido com 12cm de altura, fixada em barra redonda de 1 1/4" (exclusive esta). Fornecimento e instalacao. un</v>
          </cell>
        </row>
        <row r="34866">
          <cell r="A34866" t="str">
            <v>ES05.99.0400</v>
          </cell>
          <cell r="B34866" t="str">
            <v xml:space="preserve">Quadro de (2,05x2,05)m montado em cantoneira de ferro de (1 1/2"x3/16") e tela losangular galvanizada de 1 1/2", fio 8 fixacao em plano horizontal. Fornecimento e instalacao. un </v>
          </cell>
        </row>
        <row r="34867">
          <cell r="A34867" t="str">
            <v>ES05.99.0450</v>
          </cell>
          <cell r="B34867" t="str">
            <v xml:space="preserve">Quadro de (2,05x2,05)m montado em cantoneira de ferro de (1 1/2"x3/16"), e tela losangular galvanizada de 1 1/2" (37,5x37,5)mm, fio 12 fixacao em plano horizontal. Fornecimento e instalacao. un </v>
          </cell>
        </row>
        <row r="34868">
          <cell r="A34868" t="str">
            <v>ES05.99.0453</v>
          </cell>
          <cell r="B34868" t="str">
            <v xml:space="preserve">Quadro de (2,05x2,05)m montado em cantoneira de ferro de (1 1/2"x3/16"), barra chata de (1 1/2"x1/4") e tela losangular galvanizada de 1" (25x25)mm, fio 12 fixacao em plano vertical. Fornecimento e instalacao. un </v>
          </cell>
        </row>
        <row r="34869">
          <cell r="A34869" t="str">
            <v>ES05.99.0456</v>
          </cell>
          <cell r="B34869" t="str">
            <v xml:space="preserve">Suporte para aparelho de ar condicionado de 1 a 2HP, em cantoneira de ferro de (1/4"x1 1/8"). Fornecimento e instalacao. un </v>
          </cell>
        </row>
        <row r="34870">
          <cell r="A34870" t="str">
            <v>ES05.99.0500</v>
          </cell>
          <cell r="B34870" t="str">
            <v xml:space="preserve">Tela em chapa de metal expandido, malha losangular de (8"x3"), em chapa de 3/16". Fornecimento e instalacao. m2 </v>
          </cell>
        </row>
        <row r="34871">
          <cell r="A34871" t="str">
            <v>ES05.99.0550</v>
          </cell>
          <cell r="B34871" t="str">
            <v>Tela para protecao de janela, varanda e vaos com malha de 5cm x 5cm e fio 2mm, fixada na alvenaria atraves de gancho galvanizado de 8cm. Fornecimento e colocacao. m2</v>
          </cell>
        </row>
        <row r="34872">
          <cell r="A34872" t="str">
            <v>ES05.99.0601</v>
          </cell>
          <cell r="B34872" t="str">
            <v>Aduela de madeira aparelhada de (13 x 3)cm, com rebaixo. Fornecimento e instalacao.(desonerado) m</v>
          </cell>
        </row>
        <row r="34873">
          <cell r="A34873" t="str">
            <v>ES09.05.0050</v>
          </cell>
          <cell r="B34873" t="str">
            <v>Aduela de madeira aparelhada de (14 x 3)cm, com rebaixo. Fornecimento e instalacao.(desonerado) m</v>
          </cell>
        </row>
        <row r="34874">
          <cell r="A34874" t="str">
            <v>ES09.05.0056</v>
          </cell>
          <cell r="B34874" t="str">
            <v xml:space="preserve">Alizar de madeira aparelhada, de (5 x 2)cm. Fornecimento e instalacao.(desonerado) </v>
          </cell>
        </row>
        <row r="34875">
          <cell r="A34875" t="str">
            <v>ES09.05.0100</v>
          </cell>
          <cell r="B34875" t="str">
            <v>Marco de madeira aparelhada de (7 x 3)cm. Fornecimento e instalacao.(desonerado) m</v>
          </cell>
        </row>
        <row r="34876">
          <cell r="A34876" t="str">
            <v>ES09.05.0150</v>
          </cell>
          <cell r="B34876" t="str">
            <v xml:space="preserve">Porta em madeira macica aparelhada, folheada nas duas faces com 3cm de espessura. Fornecimento e instalacao, exclusive fornecimento de ferragens, aduelas e alizares.(desonerado) m2 </v>
          </cell>
        </row>
        <row r="34877">
          <cell r="A34877" t="str">
            <v>ES09.10.0050</v>
          </cell>
          <cell r="B34877" t="str">
            <v xml:space="preserve">Porta compensada, de (60x210x3)cm, folheada nas duas faces. Fornecimento e instalacao exclusive fornecimento de ferragems, aduela e alizares.(desonerado) un </v>
          </cell>
        </row>
        <row r="34878">
          <cell r="A34878" t="str">
            <v>ES09.10.0053</v>
          </cell>
          <cell r="B34878" t="str">
            <v xml:space="preserve">Porta compensada, de (70x210)cm, folheada nas 2 faces. Fornecimento e instalacao exclusive fornecimento de ferragens, aduela e alizares.(desonerado) un </v>
          </cell>
        </row>
        <row r="34879">
          <cell r="A34879" t="str">
            <v>ES09.10.0056</v>
          </cell>
          <cell r="B34879" t="str">
            <v xml:space="preserve">Porta compensada, de (100x210)cm, folheada nas 2 faces. Fornecimento e instalacao, exclusive fornecimento de ferragens, aduela e alizares.(desonerado) un </v>
          </cell>
        </row>
        <row r="34880">
          <cell r="A34880" t="str">
            <v>ES09.10.0065</v>
          </cell>
          <cell r="B34880" t="str">
            <v xml:space="preserve">Porta compensada, de (60 x 210 x 3)cm, folheada nas 2 faces, inclusive guarnicao, sendo a aduela de (13 x 3)cm e alizares de (5 x 2)cm. Fornecimento e instalacao, exclusive fornecimento das ferragens.(desonerado) un </v>
          </cell>
        </row>
        <row r="34881">
          <cell r="A34881" t="str">
            <v>ES09.10.0100</v>
          </cell>
          <cell r="B34881" t="str">
            <v xml:space="preserve">Porta compensada, de (70 x 210 x 3)cm, folheada nas 2 faces, inclusive guarnicao, sendo a aduela de (13 x 3)cm e alizares de (5 x 2)cm. Fornecimento e instalacao, exclusive fornecimento de ferragens.(desonerado) un </v>
          </cell>
        </row>
        <row r="34882">
          <cell r="A34882" t="str">
            <v>ES09.10.0103</v>
          </cell>
          <cell r="B34882" t="str">
            <v xml:space="preserve">Porta compensada, de (80 x 210 x 3)cm, folheada nas 2 faces, inclusive guarnicao, sendo a aduela de (13 x 3)cm e alizares de (5 x 2)cm. Fornecimento e instalacao, exclusive fornecimento de ferragens.(desonerado) un </v>
          </cell>
        </row>
        <row r="34883">
          <cell r="A34883" t="str">
            <v>ES09.10.0106</v>
          </cell>
          <cell r="B34883" t="str">
            <v>Porta compensada, revestida com formica de espessura de 1mm, de (80 x 210)cm, marco (7 x 3)cm. Fornecimento e instalacao, exclusive fornecimento de ferragens.(desonerado) un</v>
          </cell>
        </row>
        <row r="34884">
          <cell r="A34884" t="str">
            <v>ES09.10.0206</v>
          </cell>
          <cell r="B34884" t="str">
            <v xml:space="preserve">Porta compensada, revestida com formica de espessura de 1mm, de (120 x 210)cm, marco (7 x 3)cm. Fornecimento e instalacao, exclusive o fornecimento de ferragens.(desonerado) un </v>
          </cell>
        </row>
        <row r="34885">
          <cell r="A34885" t="str">
            <v>ES09.10.0215</v>
          </cell>
          <cell r="B34885" t="str">
            <v xml:space="preserve">Porta lisa de fibra de madeira prensada tipo Duradoor ou similar, de (70x210)cm para acabamento. Fornecimento e instalacao, exclusive fornecimento de ferragens, aduela e alizares.(desonerado) un </v>
          </cell>
        </row>
        <row r="34886">
          <cell r="A34886" t="str">
            <v>ES09.10.0253</v>
          </cell>
          <cell r="B34886" t="str">
            <v xml:space="preserve">Porta lisa de fibra de madeira prensada tipo Duradoor ou similar, de (80x210)cm, para acabamento. Fornecimento e instalacao, exclusive fornecimento de ferragens, aduela e alizares.(desonerado) un </v>
          </cell>
        </row>
        <row r="34887">
          <cell r="A34887" t="str">
            <v>ES09.10.0256</v>
          </cell>
          <cell r="B34887" t="str">
            <v xml:space="preserve">Porta compensada, de (120 x 210 x 3)cm, em 2 folhas, inclusive guarnicao, sendo a aduela de (13 x 3)cm, alizares de (5 x 2)cm. Fornecimento e instalacao, exclusive fornecimento de ferragens.(desonerado) un </v>
          </cell>
        </row>
        <row r="34888">
          <cell r="A34888" t="str">
            <v>ES09.10.0312</v>
          </cell>
          <cell r="B34888" t="str">
            <v xml:space="preserve">Porta compensada, de (140 x 210 x 3)cm, em 2 folhas, inclusive guarnicao, sendo a aduela (13 x 3)cm e alizares de (5 x 2)cm. Fornecimento e instalacao, exclusive fornecimento de ferragens.(desonerado) un </v>
          </cell>
        </row>
        <row r="34889">
          <cell r="A34889" t="str">
            <v>ES09.10.0315</v>
          </cell>
          <cell r="B34889" t="str">
            <v>Porta de correr compensada, de 2 folhas de (80 x 210 x 3)cm, sem marco, pendurada em roldanas, correndo dentro de trilho de aco, guarda por canaleta embutida no piso, com marco de (7 x 3)cm. Fornecimento e instalacao, exclusive fornecimento de ferragens, ma</v>
          </cell>
        </row>
        <row r="34890">
          <cell r="A34890" t="str">
            <v>ES09.10.0359</v>
          </cell>
          <cell r="B34890" t="str">
            <v xml:space="preserve">Porta de correr compensada, de (80 x 210 x 3)cm, pendurada em roldanas, correndo dentro do trilho oco, guiada por canaleta embutida no piso com marco de (7 x 3)cm. Fornecimento e instalacao, exclusive fornecimento de ferragens, do trilho e das roldanas.(desonerado) un </v>
          </cell>
        </row>
        <row r="34891">
          <cell r="A34891" t="str">
            <v>ES09.10.0362</v>
          </cell>
          <cell r="B34891" t="str">
            <v xml:space="preserve">Porta de servico, de (70x210)cm, com almofada na parte inferior e acima, veneziana e caixilho para vidro com postigo. Fornecimento e instalacao, exclusive fornecimento de ferragens, marcos e alizares.(desonerado) un </v>
          </cell>
        </row>
        <row r="34892">
          <cell r="A34892" t="str">
            <v>ES09.10.0403</v>
          </cell>
          <cell r="B34892" t="str">
            <v xml:space="preserve">Porta de servico, de (80x210x3)cm, com almofada na parte inferior e acima, veneziana e caixilho para vidro com postigo. Fornecimento e instalacao, exclusive fornecimento de ferragens, marcos e alizares.(desonerado) un </v>
          </cell>
        </row>
        <row r="34893">
          <cell r="A34893" t="str">
            <v>ES09.10.0409</v>
          </cell>
          <cell r="B34893" t="str">
            <v xml:space="preserve">Portinhola em chapa de madeira compensada, de 20mm, para fechamento de quadros de luz ou armarios, inclusive guarnicao, exclusive ferragens.(desonerado) m2 </v>
          </cell>
        </row>
        <row r="34894">
          <cell r="A34894" t="str">
            <v>ES09.10.0450</v>
          </cell>
          <cell r="B34894" t="str">
            <v xml:space="preserve">Porta mexicana, de (70 x 210 x 3)cm, inclusive guarnicao, sendo a aduela de (13 x 3)cm e alizares de (5 x 2)cm. Fornecimento e instalacao, exclusive fornecimento das ferragens.(desonerado) un </v>
          </cell>
        </row>
        <row r="34895">
          <cell r="A34895" t="str">
            <v>ES09.15.0403</v>
          </cell>
          <cell r="B34895" t="str">
            <v xml:space="preserve">Porta mexicana, de (80 x 210 x 3)cm, inclusive guarnicao, sendo a aduela de (13 x 3)cm e alizares de (5 x 2)cm. Fornecimento e instalacao, exclusive fornecimento das ferragens.(desonerado) un </v>
          </cell>
        </row>
        <row r="34896">
          <cell r="A34896" t="str">
            <v>ES09.15.0406</v>
          </cell>
          <cell r="B34896" t="str">
            <v xml:space="preserve">Porta com painel de veneziana, de (70x210)cm. Fornecimento e instalacao, exclusive fornecimento de ferragens, aduela e alizares.(desonerado) un </v>
          </cell>
        </row>
        <row r="34897">
          <cell r="A34897" t="str">
            <v>ES09.15.0456</v>
          </cell>
          <cell r="B34897" t="str">
            <v xml:space="preserve">Porta com painel de veneziana, de (70 x 210 x 3)cm, inclusive guarnicao, sendo a aduela de (13 x 3)cm e alizares de (5 x 2)cm. Fornecimento e instalacao, exclusive fornecimento de ferragens.(desonerado) un </v>
          </cell>
        </row>
        <row r="34898">
          <cell r="A34898" t="str">
            <v>ES09.15.0503</v>
          </cell>
          <cell r="B34898" t="str">
            <v>Porta com painel de veneziana, de (70 x 210 x 3)cm, inclusive guarnicao, sendo a aduela de (14 x 3)cm e alizares de (5 x 2)cm. Fornecimento e instalacao, exclusive fornecimento de ferragens.(desonerado) un</v>
          </cell>
        </row>
        <row r="34899">
          <cell r="A34899" t="str">
            <v>ES09.15.0553</v>
          </cell>
          <cell r="B34899" t="str">
            <v>Porta com painel de veneziana, para PC, de (300 x 200 x 3)cm, em 4 folhas guarnicao de marco, de (7 x 3)cm. Fornecimento e instalacao, exclusive fornecimento de ferragens.(desonerado) un 1</v>
          </cell>
        </row>
        <row r="34900">
          <cell r="A34900" t="str">
            <v>ES09.15.0656</v>
          </cell>
          <cell r="B34900" t="str">
            <v>Janela basculante em madeira, medindo: (0,80 x 1,45)m, com 3 folhas, com acabamento para pintura. Exclusive pintura, vidro e ferragem. Fornecimento e instalacao.(desonerado) un 1</v>
          </cell>
        </row>
        <row r="34901">
          <cell r="A34901" t="str">
            <v>ES09.20.0050</v>
          </cell>
          <cell r="B34901" t="str">
            <v xml:space="preserve">Janela de correr em madeira medindo: (110 x 140)cm, com 2 folhas, inclusive guarnicao. Fornecimento e instalacao, exclusive fornecimento de ferragens.(desonerado) un </v>
          </cell>
        </row>
        <row r="34902">
          <cell r="A34902" t="str">
            <v>ES09.20.0100</v>
          </cell>
          <cell r="B34902" t="str">
            <v>Janela de correr em madeira, medindo: (150 x 150 x 3,5)cm, com 2 folhas, para vidro, com bandeira em caixilho de vidro, inclusive guarnicao. Fornecimento e instalacao, exclusive fornecimento de ferragens.(desonerado) un 2</v>
          </cell>
        </row>
        <row r="34903">
          <cell r="A34903" t="str">
            <v>ES09.20.0150</v>
          </cell>
          <cell r="B34903" t="str">
            <v>Janela de correr em madeira, medindo: (150 x 150 x 3,5)cm, com 2 folhas, para vidro, com bandeira em caixilho de vidro, inclusive guarnicao, sendo a aduela de (13 x 3)cm, e alizares de (5 x 2)cm. Fornecimento e colocao, exclusive fornecimento de ferragens.(desonera</v>
          </cell>
        </row>
        <row r="34904">
          <cell r="A34904" t="str">
            <v>ES09.20.0153</v>
          </cell>
          <cell r="B34904" t="str">
            <v>Janela de madeira medindo: (300 x 200)cm, tipo caixilho para vidro, bandeira em veneziana, com 2 folhas de correr, inclusive guarnicao, com acabamento para pintura. Exclusive pintura, vidro e ferragem. Fornecimento e instalacao.(desonerado) un 4</v>
          </cell>
        </row>
        <row r="34905">
          <cell r="A34905" t="str">
            <v>ES09.20.0156</v>
          </cell>
          <cell r="B34905" t="str">
            <v xml:space="preserve">Janela de correr em madeira, medindo: (210 x 140)cm, com 4 folhas, inclusive guarnicao. Fornecimento e instalacao, exclusive fornecimento de ferragens.(desonerado) un </v>
          </cell>
        </row>
        <row r="34906">
          <cell r="A34906" t="str">
            <v>ES09.20.0203</v>
          </cell>
          <cell r="B34906" t="str">
            <v>Janela guilhotina em madeira, medindo: (150 x 150 x 3)cm, com 2 folhas, inclusive guarnicao com marco duplo, em caixilho para vidro, presos em borboletas. Fornecimento e instalacao, exclusive fornecimento de ferragem.(desonerado) un 2</v>
          </cell>
        </row>
        <row r="34907">
          <cell r="A34907" t="str">
            <v>ES09.20.0250</v>
          </cell>
          <cell r="B34907" t="str">
            <v>Janela guilhotina de madeira macica medindo: (150 x 150 x 3,5)cm, com 2 folhas, em caixilho para vidro, marco duplo, com caixas para contra pesos. Fornecimento e instalacao, exclusive fornecimento de ferragens.(desonerado) un 2</v>
          </cell>
        </row>
        <row r="34908">
          <cell r="A34908" t="str">
            <v>ES09.20.0253</v>
          </cell>
          <cell r="B34908" t="str">
            <v>Janela veneziana em madeira, medindo: (100 x 100 x 3)cm, tipo VVP, vidro e postigo em 2 folhas, inclusive guarnicao com marco de (7 x 3)cm e alizar(5 x 2)cm. Exclusive fornecimento de ferragem. Fornecimento e instalacao.(desonerado) un 1</v>
          </cell>
        </row>
        <row r="34909">
          <cell r="A34909" t="str">
            <v>ES09.20.0300</v>
          </cell>
          <cell r="B34909" t="str">
            <v xml:space="preserve">Janela veneziana em madeira, medindo: (120 x 150 x 3)cm, tipo VVP, vidro e postigo em 2 folhas, inclusive guarnicao com marco de (7 x 3)cm e alizar (5 x 2)cm. Exclusive fornecimento de ferragem. Fornecimento e instalacao.(desonerado) un </v>
          </cell>
        </row>
        <row r="34910">
          <cell r="A34910" t="str">
            <v>ES09.20.0303</v>
          </cell>
          <cell r="B34910" t="str">
            <v>Janela em veneziana de madeira medindo: (230 x 80)cm, com 2 folhas de correr, inclusive guarnicao, com acabamento para pintura. Exclusive pintura, vidro e ferragem. Fornecimento e instalacao.(desonerado) un 1</v>
          </cell>
        </row>
        <row r="34911">
          <cell r="A34911" t="str">
            <v>ES09.20.0306</v>
          </cell>
          <cell r="B34911" t="str">
            <v>Compensado - chapa de madeira compensada, de 6mm de espessura medindo: (2,20 x 1,60)m. Fornecimento.(desonerado) m2</v>
          </cell>
        </row>
        <row r="34912">
          <cell r="A34912" t="str">
            <v>ES09.25.0050</v>
          </cell>
          <cell r="B34912" t="str">
            <v>Compensado - chapa de madeira compensada, de 8mm de espessura, medindo: (2,20 x 1,60)m. Fornecimento.(desonerado) m2</v>
          </cell>
        </row>
        <row r="34913">
          <cell r="A34913" t="str">
            <v>ES09.25.0053</v>
          </cell>
          <cell r="B34913" t="str">
            <v>Compensado - chapa de madeira compensada, de 15mm de espessra, medindo: (2,20 x 1,60)m. Fornecimento.(desonerado) m2</v>
          </cell>
        </row>
        <row r="34914">
          <cell r="A34914" t="str">
            <v>ES09.25.0062</v>
          </cell>
          <cell r="B34914" t="str">
            <v>Compensado - chapa de madeira compensada, de 20mm de espessura, medindo: (2,20 x 1,60m). Fornecimento.(desonerado) m2</v>
          </cell>
        </row>
        <row r="34915">
          <cell r="A34915" t="str">
            <v>ES09.25.0068</v>
          </cell>
          <cell r="B34915" t="str">
            <v>Compensado - chapa de madeira compensada, de 25mm de espessura, medindo: (2,20 x 1,60)m. Fornecimento.(desonerado) m2</v>
          </cell>
        </row>
        <row r="34916">
          <cell r="A34916" t="str">
            <v>ES09.25.0071</v>
          </cell>
          <cell r="B34916" t="str">
            <v>Compensado naval de 10mm (chapa de 2,20x1,10)m. Fornecimento.(desonerado) m2</v>
          </cell>
        </row>
        <row r="34917">
          <cell r="A34917" t="str">
            <v>ES09.25.0100</v>
          </cell>
          <cell r="B34917" t="str">
            <v>Compensado naval de 14mm (chapa de 2,20x1,10)m. Fornecimento.(desonerado) m2</v>
          </cell>
        </row>
        <row r="34918">
          <cell r="A34918" t="str">
            <v>ES09.25.0106</v>
          </cell>
          <cell r="B34918" t="str">
            <v xml:space="preserve">Madeira de reflorestamento, em tora, ate 6m de comprimento, diametro de 12cm - Fornecimento.(desonerado) </v>
          </cell>
        </row>
        <row r="34919">
          <cell r="A34919" t="str">
            <v>ES09.25.0120</v>
          </cell>
          <cell r="B34919" t="str">
            <v xml:space="preserve">Madeira de reflorestamento, em tora, ate 10m de comprimento, com diametro de 15cm - Fornecimento.(desonerado) </v>
          </cell>
        </row>
        <row r="34920">
          <cell r="A34920" t="str">
            <v>ES09.25.0125</v>
          </cell>
          <cell r="B34920" t="str">
            <v>Madeira de reflorestamento, em tora, auto clavada, ate 10m de comprimento, com diametro de 15cm - Fornecimento.(desonerado) m</v>
          </cell>
        </row>
        <row r="34921">
          <cell r="A34921" t="str">
            <v>ES09.25.0130</v>
          </cell>
          <cell r="B34921" t="str">
            <v>Madeira de reflorestamento, em tora, ate 10m de comprimento, com diametro de 25cm - Fornecimento.(desonerado) m</v>
          </cell>
        </row>
        <row r="34922">
          <cell r="A34922" t="str">
            <v>ES09.25.0135</v>
          </cell>
          <cell r="B34922" t="str">
            <v xml:space="preserve">Peca em madeira aparelhada, de (5 x 2,5)cm. Fornecimento.(desonerado) </v>
          </cell>
        </row>
        <row r="34923">
          <cell r="A34923" t="str">
            <v>ES09.25.0150</v>
          </cell>
          <cell r="B34923" t="str">
            <v>Peca (pranchao) em madeira serrada, de (2"x8"). Fornecimento.(desonerado) m</v>
          </cell>
        </row>
        <row r="34924">
          <cell r="A34924" t="str">
            <v>ES09.25.0200</v>
          </cell>
          <cell r="B34924" t="str">
            <v>Peca em madeira aparelhada, de (1,5 x 5)cm. Fornecimento.(desonerado)</v>
          </cell>
        </row>
        <row r="34925">
          <cell r="A34925" t="str">
            <v>ES09.25.0225</v>
          </cell>
          <cell r="B34925" t="str">
            <v xml:space="preserve">Peca em madeira serrada, de (7,5cm x 7,5cm / 3" x 3"). Fornecimento.(desonerado) </v>
          </cell>
        </row>
        <row r="34926">
          <cell r="A34926" t="str">
            <v>ES09.25.0256</v>
          </cell>
          <cell r="B34926" t="str">
            <v xml:space="preserve">Peca em madeira serrada, de (7,5cm x 11,25cm / 3" x 4 1/2"). Fornecimento.(desonerado) </v>
          </cell>
        </row>
        <row r="34927">
          <cell r="A34927" t="str">
            <v>ES09.25.0259</v>
          </cell>
          <cell r="B34927" t="str">
            <v>Peca em madeira serrada, secao (7,5cm x 15cm / 3" x 6"). Fornecimento.(desonerado) m</v>
          </cell>
        </row>
        <row r="34928">
          <cell r="A34928" t="str">
            <v>ES09.25.0262</v>
          </cell>
          <cell r="B34928" t="str">
            <v>Peca de madeira serrada, de (7,5 x 15)cm. Fornecimento.(desonerado) m</v>
          </cell>
        </row>
        <row r="34929">
          <cell r="A34929" t="str">
            <v>ES09.25.0315</v>
          </cell>
          <cell r="B34929" t="str">
            <v>Prateleira em chapa compensado de 20mm de espessura, com largura de 40cm, encabecada com sarrafo aparelhado de (2 x 2)cm, sobre cantoneiras de ferro. Fornecimento e instalacao.(desonerado) m</v>
          </cell>
        </row>
        <row r="34930">
          <cell r="A34930" t="str">
            <v>ES09.30.0050</v>
          </cell>
          <cell r="B34930" t="str">
            <v xml:space="preserve">Prateleira em compensado, com espessura 2cm, largura 40cm, revestida em formica nas 2 faces e espessura, sobre cantoneira de ferro.(desonerado) m </v>
          </cell>
        </row>
        <row r="34931">
          <cell r="A34931" t="str">
            <v>ES09.30.0056</v>
          </cell>
          <cell r="B34931" t="str">
            <v>Prateleira em chapa de compensado de 20mm de espessura, com largura de 50cm, encabecada com sarrafo aparelhado de (2 x 2)cm, sobre cantoneiras de ferro. Fornecimento e instalacao.(desonerado) m</v>
          </cell>
        </row>
        <row r="34932">
          <cell r="A34932" t="str">
            <v>ES09.30.0100</v>
          </cell>
          <cell r="B34932" t="str">
            <v xml:space="preserve">Prateleira em compensado, com espessura 2cm, largura 50cm, revestida em formica nas 2 faces e espessura, sobre cantoneira de chapa de ferro com abas iguais de 1"x1/8".(desonerado) m </v>
          </cell>
        </row>
        <row r="34933">
          <cell r="A34933" t="str">
            <v>ES09.30.0103</v>
          </cell>
          <cell r="B34933" t="str">
            <v>Prateleira em chapa de compensado de 20mm de espessura, com largura de 60cm, encabecada com sarrafo aparelhado de (2 x 2)cm, sobre cantoneiras de ferro. Fornecimento e instalacao.(desonerado) m</v>
          </cell>
        </row>
        <row r="34934">
          <cell r="A34934" t="str">
            <v>ES09.30.0150</v>
          </cell>
          <cell r="B34934" t="str">
            <v xml:space="preserve">Prateleira em compensado, com espessura 2cm, largura 60cm, revestida em formica nas 2 faces e espessura, sobre cantoneira de ferro.(desonerado) m </v>
          </cell>
        </row>
        <row r="34935">
          <cell r="A34935" t="str">
            <v>ES09.30.0153</v>
          </cell>
          <cell r="B34935" t="str">
            <v xml:space="preserve">Prateleira em compensado, com espessura 2cm, largura 60cm, revestida em formica nas 2 faces e espessura, sobre cantoneira de chapa de ferro com abas iguais de 1"x1/8".(desonerado) m </v>
          </cell>
        </row>
        <row r="34936">
          <cell r="A34936" t="str">
            <v>ES09.30.0156</v>
          </cell>
          <cell r="B34936" t="str">
            <v>Quadro de aula padrao Riourbe medindo: (6,00x1,20)m em 3 quadros, executado em madeira compensada de 10 mm, medindo o quadro central (3,00x1,20)m revestido em laminado com 1mm de espessura brancoline para giz liquido referencia F-608 da Formica ou similar, e quadros nas duas laterais m</v>
          </cell>
        </row>
        <row r="34937">
          <cell r="A34937" t="str">
            <v>ES09.35.0060</v>
          </cell>
          <cell r="B34937" t="str">
            <v xml:space="preserve">Quadro mural em compensado, de 10mm, inclusive moldura de madeira aparelhada. Fornecimento e instalacao.(desonerado) m2 </v>
          </cell>
        </row>
        <row r="34938">
          <cell r="A34938" t="str">
            <v>ES09.35.0100</v>
          </cell>
          <cell r="B34938" t="str">
            <v>Quadro mural de Celotex ou similar com flanelografo, medindo: (5,85x1,20)m, moldura de madeira aparelhada envernizada. Fornecimento e instalacao.(desonerado) un 1</v>
          </cell>
        </row>
        <row r="34939">
          <cell r="A34939" t="str">
            <v>ES09.35.0150</v>
          </cell>
          <cell r="B34939" t="str">
            <v xml:space="preserve">Balcao basculavel em compensado naval de 10mm, com acabamento de formica, medindo: (1,50x0,30)m. Fornecimento e instalacao.(desonerado) un </v>
          </cell>
        </row>
        <row r="34940">
          <cell r="A34940" t="str">
            <v>ES09.99.0050</v>
          </cell>
          <cell r="B34940" t="str">
            <v>Barra em madeira macica, de (20 x 2,5)cm, aparelhada em uma face e nos topos, para protecao de paredes de salas de aula. Fornecimento e instalacao.(desonerado) m</v>
          </cell>
        </row>
        <row r="34941">
          <cell r="A34941" t="str">
            <v>ES09.99.0100</v>
          </cell>
          <cell r="B34941" t="str">
            <v xml:space="preserve">Caixilho fixo, em madeira macica aparelhada, modulado, com 3cm de espessura, para aplicacao de vidro, exclusive a guarnicao. Fornecimento e instalacao.(desonerado) m2 </v>
          </cell>
        </row>
        <row r="34942">
          <cell r="A34942" t="str">
            <v>ES09.99.0150</v>
          </cell>
          <cell r="B34942" t="str">
            <v xml:space="preserve">Caixilho fixo, em madeira macica aparelhada, modulado com 3cm de espessura, em venezianas, exclusive a guarnicao. Fornecimento e instalacao.(desonerado) m2 </v>
          </cell>
        </row>
        <row r="34943">
          <cell r="A34943" t="str">
            <v>ES09.99.0153</v>
          </cell>
          <cell r="B34943" t="str">
            <v xml:space="preserve">Cerca de sarrafos verticais em madeira macica aparelhada, (1,5 x 4)cm e 120cm de altura, pregados sobre sarrafos horizontais de (5 x 5)cm, apoiados sobre montantes de (7,5 x 7,5)cm, espacados de 2m. Fornecimento e instalacao.(desonerado) m2 </v>
          </cell>
        </row>
        <row r="34944">
          <cell r="A34944" t="str">
            <v>ES09.99.0200</v>
          </cell>
          <cell r="B34944" t="str">
            <v>Cerca divisoria em madeira de reflorestamento, tratada, com Pentox ou similar, modulo de 12,30, com diametro de 0,15m, altura variavel de 1m a 1,50m livre, 1m enterrado, espacados de 1,35m com 5 fios corridos de arame galvanizado no 12 (modulo).(desonerado) mod 1</v>
          </cell>
        </row>
        <row r="34945">
          <cell r="A34945" t="str">
            <v>ES09.99.0203</v>
          </cell>
          <cell r="B34945" t="str">
            <v>Corrimao de madeira aparelhada e envernizada, nas dimensoes (5 X 2,50)cm, fixado em parede por grampos metalicos. Fornecimento e instalacao. (desonerado) m</v>
          </cell>
        </row>
        <row r="34946">
          <cell r="A34946" t="str">
            <v>ES09.99.0230</v>
          </cell>
          <cell r="B34946" t="str">
            <v>Deck em madeira aparelhada, formado por pecas de (2x10)cm, com intervalos de 2,5cm e apoiadas em travessas de madeirea serrada (7,5cm x 7,5cm / 3" x 3") e estrutura em toras de madeira com 25cm de diametro, tratado com Pentox ou similar, altura util</v>
          </cell>
        </row>
        <row r="34947">
          <cell r="A34947" t="str">
            <v>ES09.99.0250</v>
          </cell>
          <cell r="B34947" t="str">
            <v xml:space="preserve">Deck em madeira aparelhada, com assoalho de (20 x 2)cm, vigas longitudinais de (7,5 x 15)cm, transversais de (10 x 15)cm, guarda-corpo composto de pecas de (15 x 15)cm e (20 x 2,5)cm, conforme projeto. Fornecimento e instalacao.(desonerado) m2 </v>
          </cell>
        </row>
        <row r="34948">
          <cell r="A34948" t="str">
            <v>ES09.99.0253</v>
          </cell>
          <cell r="B34948" t="str">
            <v>Esquadrias, armarios, bancas e balcoes de madeira com revestimento em laminado melaminico texturizado, com espessura 1,3mm. Fornecimento e instalacao.(desonerado) m2 1</v>
          </cell>
        </row>
        <row r="34949">
          <cell r="A34949" t="str">
            <v>ES09.99.0300</v>
          </cell>
          <cell r="B34949" t="str">
            <v xml:space="preserve">Esquadria de madeira macica em folha fixa, em veneziana, medindo (90 x 30)cm. Fornecimento e instalacao.(desonerado) un </v>
          </cell>
        </row>
        <row r="34950">
          <cell r="A34950" t="str">
            <v>ES09.99.0303</v>
          </cell>
          <cell r="B34950" t="str">
            <v xml:space="preserve">Estrado em madeira serrada, formado por ripas com intervalo de 2,5cm e apoiados em travessas de (7,5 x 7,5)cm espacadas em 10cm, fixadas com parafusos de latao de 1 1/2". Fornecimento e instalacao.(desonerado) m2 </v>
          </cell>
        </row>
        <row r="34951">
          <cell r="A34951" t="str">
            <v>ES09.99.0350</v>
          </cell>
          <cell r="B34951" t="str">
            <v xml:space="preserve">Estrutura trelicada para fixacao de luminarias, conforme projeto RIO-URBE. Fornecimento e instalacao.(desonerado) m </v>
          </cell>
        </row>
        <row r="34952">
          <cell r="A34952" t="str">
            <v>ES09.99.0400</v>
          </cell>
          <cell r="B34952" t="str">
            <v>Frisos em madeira aparelhada, de (3 x 1,5)cm, boleado. Fornecimento e instalacao.(desonerado) m</v>
          </cell>
        </row>
        <row r="34953">
          <cell r="A34953" t="str">
            <v>ES09.99.0450</v>
          </cell>
          <cell r="B34953" t="str">
            <v xml:space="preserve">Guarda-corpo de madeira aparelhada, na altura util de 1m, engastado 5cm no concreto, intercalado por montantes de (7,5cm x 11,25cm / 3" x 4 1/2"), com espacamento de 1m, formando modulos X, para contraventamento, com pecas de (3,75cm x 7,5cm / 1 1/2" </v>
          </cell>
        </row>
        <row r="34954">
          <cell r="A34954" t="str">
            <v>ES09.99.0500</v>
          </cell>
          <cell r="B34954" t="str">
            <v xml:space="preserve">Ninho para passarinho em madeira serrada, conforme projeto RIOZOO. Fornecimento e instalacao.(desonerado) un </v>
          </cell>
        </row>
        <row r="34955">
          <cell r="A34955" t="str">
            <v>ES09.99.0550</v>
          </cell>
          <cell r="B34955" t="str">
            <v>Porta acustica Somax ou similar, 46db referencia PS2, nas dimensoes de (1800x2100)mm, inclusive fechadura com macaneta, cilindro e marco removivel. Fornecimento e instalacao.(desonerado) u</v>
          </cell>
        </row>
        <row r="34956">
          <cell r="A34956" t="str">
            <v>ES09.99.0600</v>
          </cell>
          <cell r="B34956" t="str">
            <v>Porta acustica Somax ou similar, 56db referencia PS1, nas dimensoes de (1600x2100)mm, inclusive ferragens anti-panico e marco removivel. Fornecimento e instalacao.(desonerado) un</v>
          </cell>
        </row>
        <row r="34957">
          <cell r="A34957" t="str">
            <v>ES09.99.0603</v>
          </cell>
          <cell r="B34957" t="str">
            <v>Porta acustica Somax ou similar, 56db referencia PS3 e PS4, nas dimensoes de (2000x2100)mm, inclusive ferragens anti-panico e marco removivel. Fornecimento e instalacao.(desonerado) un</v>
          </cell>
        </row>
        <row r="34958">
          <cell r="A34958" t="str">
            <v>ES09.99.0606</v>
          </cell>
          <cell r="B34958" t="str">
            <v>Aduela de madeira aparelhada de (13 x 3)cm, com rebaixo. Fornecimento e instalacao. m</v>
          </cell>
        </row>
        <row r="34959">
          <cell r="A34959" t="str">
            <v>ES10.05.0050</v>
          </cell>
          <cell r="B34959" t="str">
            <v>Aduela de madeira aparelhada de (14 x 3)cm, com rebaixo. Fornecimento e instalacao. m</v>
          </cell>
        </row>
        <row r="34960">
          <cell r="A34960" t="str">
            <v>ES10.05.0056</v>
          </cell>
          <cell r="B34960" t="str">
            <v xml:space="preserve">Alizar de madeira aparelhada, de (5 x 2)cm. Fornecimento e instalacao. </v>
          </cell>
        </row>
        <row r="34961">
          <cell r="A34961" t="str">
            <v>ES10.05.0100</v>
          </cell>
          <cell r="B34961" t="str">
            <v>Marco de madeira aparelhada de (7 x 3)cm. Fornecimento e instalacao. m</v>
          </cell>
        </row>
        <row r="34962">
          <cell r="A34962" t="str">
            <v>ES10.05.0150</v>
          </cell>
          <cell r="B34962" t="str">
            <v xml:space="preserve">Porta em madeira macica aparelhada, folheada nas duas faces com 3cm de espessura. Fornecimento e instalacao, exclusive fornecimento de ferragens, aduelas e alizares. m2 </v>
          </cell>
        </row>
        <row r="34963">
          <cell r="A34963" t="str">
            <v>ES10.10.0050</v>
          </cell>
          <cell r="B34963" t="str">
            <v xml:space="preserve">Porta compensada, de (60x210x3)cm, folheada nas duas faces. Fornecimento e instalacao exclusive fornecimento de ferragems, aduela e alizares. un </v>
          </cell>
        </row>
        <row r="34964">
          <cell r="A34964" t="str">
            <v>ES10.10.0053</v>
          </cell>
          <cell r="B34964" t="str">
            <v xml:space="preserve">Porta compensada, de (70x210)cm, folheada nas 2 faces. Fornecimento e instalacao exclusive fornecimento de ferragens, aduela e alizares. un </v>
          </cell>
        </row>
        <row r="34965">
          <cell r="A34965" t="str">
            <v>ES10.10.0056</v>
          </cell>
          <cell r="B34965" t="str">
            <v xml:space="preserve">Porta compensada, de (100x210)cm, folheada nas 2 faces. Fornecimento e instalacao, exclusive fornecimento de ferragens, aduela e alizares. un </v>
          </cell>
        </row>
        <row r="34966">
          <cell r="A34966" t="str">
            <v>ES10.10.0065</v>
          </cell>
          <cell r="B34966" t="str">
            <v xml:space="preserve">Porta compensada, de (60 x 210 x 3)cm, folheada nas 2 faces, inclusive guarnicao, sendo a aduela de (13 x 3)cm e alizares de (5 x 2)cm. Fornecimento e instalacao, exclusive fornecimento das ferragens. un </v>
          </cell>
        </row>
        <row r="34967">
          <cell r="A34967" t="str">
            <v>ES10.10.0100</v>
          </cell>
          <cell r="B34967" t="str">
            <v xml:space="preserve">Porta compensada, de (70 x 210 x 3)cm, folheada nas 2 faces, inclusive guarnicao, sendo a aduela de (13 x 3)cm e alizares de (5 x 2)cm. Fornecimento e instalacao, exclusive fornecimento de ferragens. un </v>
          </cell>
        </row>
        <row r="34968">
          <cell r="A34968" t="str">
            <v>ES10.10.0103</v>
          </cell>
          <cell r="B34968" t="str">
            <v xml:space="preserve">Porta compensada, de (80 x 210 x 3)cm, folheada nas 2 faces, inclusive guarnicao, sendo a aduela de (13 x 3)cm e alizares de (5 x 2)cm. Fornecimento e instalacao, exclusive fornecimento de ferragens. un </v>
          </cell>
        </row>
        <row r="34969">
          <cell r="A34969" t="str">
            <v>ES10.10.0106</v>
          </cell>
          <cell r="B34969" t="str">
            <v xml:space="preserve">Porta compensada, revestida com formica de espessura de 1mm, de (80 x 210)cm, marco (7 x 3)cm. Fornecimento e instalacao, exclusive fornecimento de ferragens. un </v>
          </cell>
        </row>
        <row r="34970">
          <cell r="A34970" t="str">
            <v>ES10.10.0206</v>
          </cell>
          <cell r="B34970" t="str">
            <v xml:space="preserve">Porta compensada, revestida com formica de espessura de 1mm, de (120 x 210)cm, marco (7 x 3)cm. Fornecimento e instalacao, exclusive o fornecimento de ferragens. un </v>
          </cell>
        </row>
        <row r="34971">
          <cell r="A34971" t="str">
            <v>ES10.10.0215</v>
          </cell>
          <cell r="B34971" t="str">
            <v xml:space="preserve">Porta lisa de fibra de madeira prensada tipo Duradoor ou similar, de (70x210)cm para acabamento. Fornecimento e instalacao, exclusive fornecimento de ferragens, aduela e alizares. un </v>
          </cell>
        </row>
        <row r="34972">
          <cell r="A34972" t="str">
            <v>ES10.10.0253</v>
          </cell>
          <cell r="B34972" t="str">
            <v xml:space="preserve">Porta lisa de fibra de madeira prensada tipo Duradoor ou similar, de (80x210)cm, para acabamento. Fornecimento e instalacao, exclusive fornecimento de ferragens, aduela e alizares. un </v>
          </cell>
        </row>
        <row r="34973">
          <cell r="A34973" t="str">
            <v>ES10.10.0256</v>
          </cell>
          <cell r="B34973" t="str">
            <v xml:space="preserve">Porta compensada, de (120 x 210 x 3)cm, em 2 folhas, inclusive guarnicao, sendo a aduela de (13 x 3)cm, alizares de (5 x 2)cm. Fornecimento e instalacao, exclusive fornecimento de ferragens. un </v>
          </cell>
        </row>
        <row r="34974">
          <cell r="A34974" t="str">
            <v>ES10.10.0312</v>
          </cell>
          <cell r="B34974" t="str">
            <v xml:space="preserve">Porta compensada, de (140 x 210 x 3)cm, em 2 folhas, inclusive guarnicao, sendo a aduela (13 x 3)cm e alizares de (5 x 2)cm. Fornecimento e instalacao, exclusive fornecimento de ferragens. un </v>
          </cell>
        </row>
        <row r="34975">
          <cell r="A34975" t="str">
            <v>ES10.10.0315</v>
          </cell>
          <cell r="B34975" t="str">
            <v>Porta de correr compensada, de 2 folhas de (80 x 210 x 3)cm, sem marco, pendurada em roldanas, correndo dentro de trilho de aco, guarda por canaleta embutida no piso, com marco de (7 x 3)cm. Fornecimento e instalacao, exclusive fornecimento de ferragens, ma</v>
          </cell>
        </row>
        <row r="34976">
          <cell r="A34976" t="str">
            <v>ES10.10.0359</v>
          </cell>
          <cell r="B34976" t="str">
            <v xml:space="preserve">Porta de correr compensada, de (80 x 210 x 3)cm, pendurada em roldanas, correndo dentro do trilho oco, guiada por canaleta embutida no piso com marco de (7 x 3)cm. Fornecimento e instalacao, exclusive fornecimento de ferragens, do trilho e das roldanas. un </v>
          </cell>
        </row>
        <row r="34977">
          <cell r="A34977" t="str">
            <v>ES10.10.0362</v>
          </cell>
          <cell r="B34977" t="str">
            <v xml:space="preserve">Porta de servico, de (70x210)cm, com almofada na parte inferior e acima, veneziana e caixilho para vidro com postigo. Fornecimento e instalacao, exclusive fornecimento de ferragens, marcos e alizares. un </v>
          </cell>
        </row>
        <row r="34978">
          <cell r="A34978" t="str">
            <v>ES10.10.0403</v>
          </cell>
          <cell r="B34978" t="str">
            <v xml:space="preserve">Porta de servico, de (80x210x3)cm, com almofada na parte inferior e acima, veneziana e caixilho para vidro com postigo. Fornecimento e instalacao, exclusive fornecimento de ferragens, marcos e alizares. un </v>
          </cell>
        </row>
        <row r="34979">
          <cell r="A34979" t="str">
            <v>ES10.10.0409</v>
          </cell>
          <cell r="B34979" t="str">
            <v xml:space="preserve">Portinhola em chapa de madeira compensada, de 20mm, para fechamento de quadros de luz ou armarios, inclusive guarnicao, exclusive ferragens. m2 </v>
          </cell>
        </row>
        <row r="34980">
          <cell r="A34980" t="str">
            <v>ES10.10.0450</v>
          </cell>
          <cell r="B34980" t="str">
            <v xml:space="preserve">Porta mexicana, de (70 x 210 x 3)cm, inclusive guarnicao, sendo a aduela de (13 x 3)cm e alizares de (5 x 2)cm. Fornecimento e instalacao, exclusive fornecimento das ferragens. un </v>
          </cell>
        </row>
        <row r="34981">
          <cell r="A34981" t="str">
            <v>ES10.15.0403</v>
          </cell>
          <cell r="B34981" t="str">
            <v xml:space="preserve">Porta mexicana, de (80 x 210 x 3)cm, inclusive guarnicao, sendo a aduela de (13 x 3)cm e alizares de (5 x 2)cm. Fornecimento e instalacao, exclusive fornecimento das ferragens. un </v>
          </cell>
        </row>
        <row r="34982">
          <cell r="A34982" t="str">
            <v>ES10.15.0406</v>
          </cell>
          <cell r="B34982" t="str">
            <v xml:space="preserve">Porta com painel de veneziana, de (70x210)cm. Fornecimento e instalacao, exclusive fornecimento de ferragens, aduela e alizares. un </v>
          </cell>
        </row>
        <row r="34983">
          <cell r="A34983" t="str">
            <v>ES10.15.0456</v>
          </cell>
          <cell r="B34983" t="str">
            <v>Porta com painel de veneziana, de (70 x 210 x 3)cm, inclusive guarnicao, sendo a aduela de (13 x 3)cm e alizares de (5 x 2)cm. Fornecimento e instalacao, exclusive fornecimento de ferragens. un</v>
          </cell>
        </row>
        <row r="34984">
          <cell r="A34984" t="str">
            <v>ES10.15.0503</v>
          </cell>
          <cell r="B34984" t="str">
            <v xml:space="preserve">Porta com painel de veneziana, de (70 x 210 x 3)cm, inclusive guarnicao, sendo a aduela de (14 x 3)cm e alizares de (5 x 2)cm. Fornecimento e instalacao, exclusive fornecimento de ferragens. un </v>
          </cell>
        </row>
        <row r="34985">
          <cell r="A34985" t="str">
            <v>ES10.15.0553</v>
          </cell>
          <cell r="B34985" t="str">
            <v>Porta com painel de veneziana, para PC, de (300 x 200 x 3)cm, em 4 folhas guarnicao de marco, de (7 x 3)cm. Fornecimento e instalacao, exclusive fornecimento de ferragens. un 1</v>
          </cell>
        </row>
        <row r="34986">
          <cell r="A34986" t="str">
            <v>ES10.15.0656</v>
          </cell>
          <cell r="B34986" t="str">
            <v>Janela basculante em madeira, medindo: (0,80 x 1,45)m, com 3 folhas, com acabamento para pintura. Exclusive pintura, vidro e ferragem. Fornecimento e instalacao. un 1</v>
          </cell>
        </row>
        <row r="34987">
          <cell r="A34987" t="str">
            <v>ES10.20.0050</v>
          </cell>
          <cell r="B34987" t="str">
            <v xml:space="preserve">Janela de correr em madeira medindo: (110 x 140)cm, com 2 folhas, inclusive guarnicao. Fornecimento e instalacao, exclusive fornecimento de ferragens. un </v>
          </cell>
        </row>
        <row r="34988">
          <cell r="A34988" t="str">
            <v>ES10.20.0100</v>
          </cell>
          <cell r="B34988" t="str">
            <v xml:space="preserve">Janela de correr em madeira, medindo: (150 x 150 x 3,5)cm, com 2 folhas, para vidro, com bandeira em caixilho de vidro, inclusive guarnicao. Fornecimento e instalacao, exclusive fornecimento de ferragens. un </v>
          </cell>
        </row>
        <row r="34989">
          <cell r="A34989" t="str">
            <v>ES10.20.0150</v>
          </cell>
          <cell r="B34989" t="str">
            <v>Janela de correr em madeira, medindo: (150 x 150 x 3,5)cm, com 2 folhas, para vidro, com bandeira em caixilho de vidro, inclusive guarnicao, sendo a aduela de (13 x 3)cm, e alizares de (5 x 2)cm. Fornecimento e colocao, exclusive fornecimento de ferrage</v>
          </cell>
        </row>
        <row r="34990">
          <cell r="A34990" t="str">
            <v>ES10.20.0153</v>
          </cell>
          <cell r="B34990" t="str">
            <v>Janela de madeira medindo: (300 x 200)cm, tipo caixilho para vidro, bandeira em veneziana, com 2 folhas de correr, inclusive guarnicao, com acabamento para pintura. Exclusive pintura, vidro e ferragem. Fornecimento e instalacao. un 4</v>
          </cell>
        </row>
        <row r="34991">
          <cell r="A34991" t="str">
            <v>ES10.20.0156</v>
          </cell>
          <cell r="B34991" t="str">
            <v>Janela de correr em madeira, medindo: (210 x 140)cm, com 4 folhas, inclusive guarnicao. Fornecimento e instalacao, exclusive fornecimento de ferragens. un 3</v>
          </cell>
        </row>
        <row r="34992">
          <cell r="A34992" t="str">
            <v>ES10.20.0203</v>
          </cell>
          <cell r="B34992" t="str">
            <v>Janela guilhotina em madeira, medindo: (150 x 150 x 3)cm, com 2 folhas, inclusive guarnicao com marco duplo, em caixilho para vidro, presos em borboletas. Fornecimento e instalacao, exclusive fornecimento de ferragem. un 2</v>
          </cell>
        </row>
        <row r="34993">
          <cell r="A34993" t="str">
            <v>ES10.20.0250</v>
          </cell>
          <cell r="B34993" t="str">
            <v>Janela guilhotina de madeira macica medindo: (150 x 150 x 3,5)cm, com 2 folhas, em caixilho para vidro, marco duplo, com caixas para contra pesos. Fornecimento e instalacao, exclusive fornecimento de ferragens. un 2</v>
          </cell>
        </row>
        <row r="34994">
          <cell r="A34994" t="str">
            <v>ES10.20.0253</v>
          </cell>
          <cell r="B34994" t="str">
            <v>Janela veneziana em madeira, medindo: (100 x 100 x 3)cm, tipo VVP, vidro e postigo em 2 folhas, inclusive guarnicao com marco de (7 x 3)cm e alizar(5 x 2)cm. Exclusive fornecimento de ferragem. Fornecimento e instalacao. un 1</v>
          </cell>
        </row>
        <row r="34995">
          <cell r="A34995" t="str">
            <v>ES10.20.0300</v>
          </cell>
          <cell r="B34995" t="str">
            <v xml:space="preserve">Janela veneziana em madeira, medindo: (120 x 150 x 3)cm, tipo VVP, vidro e postigo em 2 folhas, inclusive guarnicao com marco de (7 x 3)cm e alizar (5 x 2)cm. Exclusive fornecimento de ferragem. Fornecimento e instalacao. un </v>
          </cell>
        </row>
        <row r="34996">
          <cell r="A34996" t="str">
            <v>ES10.20.0303</v>
          </cell>
          <cell r="B34996" t="str">
            <v>Janela em veneziana de madeira medindo: (230 x 80)cm, com 2 folhas de correr, inclusive guarnicao, com acabamento para pintura. Exclusive pintura, vidro e ferragem. Fornecimento e instalacao. un 1</v>
          </cell>
        </row>
        <row r="34997">
          <cell r="A34997" t="str">
            <v>ES10.20.0306</v>
          </cell>
          <cell r="B34997" t="str">
            <v>Compensado - chapa de madeira compensada, de 6mm de espessura medindo: (2,20 x 1,60)m. Fornecimento. m2</v>
          </cell>
        </row>
        <row r="34998">
          <cell r="A34998" t="str">
            <v>ES10.25.0050</v>
          </cell>
          <cell r="B34998" t="str">
            <v>Compensado - chapa de madeira compensada, de 8mm de espessura, medindo: (2,20 x 1,60)m. Fornecimento. m2</v>
          </cell>
        </row>
        <row r="34999">
          <cell r="A34999" t="str">
            <v>ES10.25.0053</v>
          </cell>
          <cell r="B34999" t="str">
            <v>Compensado - chapa de madeira compensada, de 15mm de espessra, medindo: (2,20 x 1,60)m. Fornecimento. m2</v>
          </cell>
        </row>
        <row r="35000">
          <cell r="A35000" t="str">
            <v>ES10.25.0062</v>
          </cell>
          <cell r="B35000" t="str">
            <v>Compensado - chapa de madeira compensada, de 20mm de espessura, medindo: (2,20 x 1,60m). Fornecimento. m2</v>
          </cell>
        </row>
        <row r="35001">
          <cell r="A35001" t="str">
            <v>ES10.25.0068</v>
          </cell>
          <cell r="B35001" t="str">
            <v>Compensado - chapa de madeira compensada, de 25mm de espessura, medindo: (2,20 x 1,60)m. Fornecimento. m2</v>
          </cell>
        </row>
        <row r="35002">
          <cell r="A35002" t="str">
            <v>ES10.25.0071</v>
          </cell>
          <cell r="B35002" t="str">
            <v>Compensado naval de 10mm (chapa de 2,20x1,10)m. Fornecimento. m2</v>
          </cell>
        </row>
        <row r="35003">
          <cell r="A35003" t="str">
            <v>ES10.25.0100</v>
          </cell>
          <cell r="B35003" t="str">
            <v>Compensado naval de 14mm (chapa de 2,20x1,10)m. Fornecimento. m2</v>
          </cell>
        </row>
        <row r="35004">
          <cell r="A35004" t="str">
            <v>ES10.25.0106</v>
          </cell>
          <cell r="B35004" t="str">
            <v xml:space="preserve">Madeira de reflorestamento, em tora, ate 6m de comprimento, diametro de 12cm - Fornecimento. </v>
          </cell>
        </row>
        <row r="35005">
          <cell r="A35005" t="str">
            <v>ES10.25.0120</v>
          </cell>
          <cell r="B35005" t="str">
            <v xml:space="preserve">Madeira de reflorestamento, em tora, ate 10m de comprimento, com diametro de 15cm - Fornecimento. </v>
          </cell>
        </row>
        <row r="35006">
          <cell r="A35006" t="str">
            <v>ES10.25.0125</v>
          </cell>
          <cell r="B35006" t="str">
            <v>Madeira de reflorestamento, em tora, auto clavada, ate 10m de comprimento, com diametro de 15cm - Fornecimento. m</v>
          </cell>
        </row>
        <row r="35007">
          <cell r="A35007" t="str">
            <v>ES10.25.0130</v>
          </cell>
          <cell r="B35007" t="str">
            <v>Madeira de reflorestamento, em tora, ate 10m de comprimento, com diametro de 25cm - Fornecimento. m</v>
          </cell>
        </row>
        <row r="35008">
          <cell r="A35008" t="str">
            <v>ES10.25.0135</v>
          </cell>
          <cell r="B35008" t="str">
            <v xml:space="preserve">Peca em madeira aparelhada, de (5 x 2,5)cm. Fornecimento. </v>
          </cell>
        </row>
        <row r="35009">
          <cell r="A35009" t="str">
            <v>ES10.25.0150</v>
          </cell>
          <cell r="B35009" t="str">
            <v>Peca (pranchao) em madeira serrada, de (2"x8"). Fornecimento. m</v>
          </cell>
        </row>
        <row r="35010">
          <cell r="A35010" t="str">
            <v>ES10.25.0200</v>
          </cell>
          <cell r="B35010" t="str">
            <v>Peca em madeira aparelhada, de (1,5 x 5)cm. Fornecimento.</v>
          </cell>
        </row>
        <row r="35011">
          <cell r="A35011" t="str">
            <v>ES10.25.0225</v>
          </cell>
          <cell r="B35011" t="str">
            <v xml:space="preserve">Peca em madeira serrada, de (7,5cm x 7,5cm / 3" x 3"). Fornecimento. </v>
          </cell>
        </row>
        <row r="35012">
          <cell r="A35012" t="str">
            <v>ES10.25.0256</v>
          </cell>
          <cell r="B35012" t="str">
            <v xml:space="preserve">Peca em madeira serrada, de (7,5cm x 11,25cm / 3" x 4 1/2"). Fornecimento. </v>
          </cell>
        </row>
        <row r="35013">
          <cell r="A35013" t="str">
            <v>ES10.25.0259</v>
          </cell>
          <cell r="B35013" t="str">
            <v>Peca em madeira serrada, secao (7,5cm x 15cm / 3" x 6"). Fornecimento. m</v>
          </cell>
        </row>
        <row r="35014">
          <cell r="A35014" t="str">
            <v>ES10.25.0262</v>
          </cell>
          <cell r="B35014" t="str">
            <v>Peca de madeira serrada, de (7,5 x 15)cm. Fornecimento. m</v>
          </cell>
        </row>
        <row r="35015">
          <cell r="A35015" t="str">
            <v>ES10.25.0315</v>
          </cell>
          <cell r="B35015" t="str">
            <v>Prateleira em chapa compensado de 20mm de espessura, com largura de 40cm, encabecada com sarrafo aparelhado de (2 x 2)cm, sobre cantoneiras de ferro. Fornecimento e instalacao. m</v>
          </cell>
        </row>
        <row r="35016">
          <cell r="A35016" t="str">
            <v>ES10.30.0050</v>
          </cell>
          <cell r="B35016" t="str">
            <v xml:space="preserve">Prateleira em compensado, com espessura 2cm, largura 40cm, revestida em formica nas 2 faces e espessura, sobre cantoneira de ferro. m </v>
          </cell>
        </row>
        <row r="35017">
          <cell r="A35017" t="str">
            <v>ES10.30.0056</v>
          </cell>
          <cell r="B35017" t="str">
            <v>Prateleira em chapa de compensado de 20mm de espessura, com largura de 50cm, encabecada com sarrafo aparelhado de (2 x 2)cm, sobre cantoneiras de ferro. Fornecimento e instalacao. m</v>
          </cell>
        </row>
        <row r="35018">
          <cell r="A35018" t="str">
            <v>ES10.30.0100</v>
          </cell>
          <cell r="B35018" t="str">
            <v xml:space="preserve">Prateleira em compensado, com espessura 2cm, largura 50cm, revestida em formica nas 2 faces e espessura, sobre cantoneira de chapa de ferro com abas iguais de 1"x1/8". m </v>
          </cell>
        </row>
        <row r="35019">
          <cell r="A35019" t="str">
            <v>ES10.30.0103</v>
          </cell>
          <cell r="B35019" t="str">
            <v>Prateleira em chapa de compensado de 20mm de espessura, com largura de 60cm, encabecada com sarrafo aparelhado de (2 x 2)cm, sobre cantoneiras de ferro. Fornecimento e instalacao. m</v>
          </cell>
        </row>
        <row r="35020">
          <cell r="A35020" t="str">
            <v>ES10.30.0150</v>
          </cell>
          <cell r="B35020" t="str">
            <v xml:space="preserve">Prateleira em compensado, com espessura 2cm, largura 60cm, revestida em formica nas 2 faces e espessura, sobre cantoneira de ferro. m </v>
          </cell>
        </row>
        <row r="35021">
          <cell r="A35021" t="str">
            <v>ES10.30.0153</v>
          </cell>
          <cell r="B35021" t="str">
            <v xml:space="preserve">Prateleira em compensado, com espessura 2cm, largura 60cm, revestida em formica nas 2 faces e espessura, sobre cantoneira de chapa de ferro com abas iguais de 1"x1/8". m </v>
          </cell>
        </row>
        <row r="35022">
          <cell r="A35022" t="str">
            <v>ES10.30.0156</v>
          </cell>
          <cell r="B35022" t="str">
            <v>Quadro de aula padrao Riourbe medindo: (6,00x1,20)m em 3 quadros, executado em madeira compensada de 10 mm, medindo o quadro central (3,00x1,20)m revestido em laminado com 1mm de espessura brancoline para giz liquido referencia F-608 da Formica ou similar, e quadros nas duas laterais m</v>
          </cell>
        </row>
        <row r="35023">
          <cell r="A35023" t="str">
            <v>ES10.35.0060</v>
          </cell>
          <cell r="B35023" t="str">
            <v xml:space="preserve">Quadro mural em compensado, de 10mm, inclusive moldura de madeira aparelhada. Fornecimento e instalacao. m2 </v>
          </cell>
        </row>
        <row r="35024">
          <cell r="A35024" t="str">
            <v>ES10.35.0100</v>
          </cell>
          <cell r="B35024" t="str">
            <v xml:space="preserve">Quadro mural de Celotex ou similar com flanelografo, medindo: (5,85x1,20)m, moldura de madeira aparelhada envernizada. Fornecimento e instalacao. un </v>
          </cell>
        </row>
        <row r="35025">
          <cell r="A35025" t="str">
            <v>ES10.35.0150</v>
          </cell>
          <cell r="B35025" t="str">
            <v xml:space="preserve">Balcao basculavel em compensado naval de 10mm, com acabamento de formica, medindo: (1,50x0,30)m. Fornecimento e instalacao. un </v>
          </cell>
        </row>
        <row r="35026">
          <cell r="A35026" t="str">
            <v>ES10.99.0050</v>
          </cell>
          <cell r="B35026" t="str">
            <v>Barra em madeira macica, de (20 x 2,5)cm, aparelhada em uma face e nos topos, para protecao de paredes de salas de aula. Fornecimento e instalacao. m</v>
          </cell>
        </row>
        <row r="35027">
          <cell r="A35027" t="str">
            <v>ES10.99.0100</v>
          </cell>
          <cell r="B35027" t="str">
            <v xml:space="preserve">Caixilho fixo, em madeira macica aparelhada, modulado, com 3cm de espessura, para aplicacao de vidro, exclusive a guarnicao. Fornecimento e instalacao. m2 </v>
          </cell>
        </row>
        <row r="35028">
          <cell r="A35028" t="str">
            <v>ES10.99.0150</v>
          </cell>
          <cell r="B35028" t="str">
            <v xml:space="preserve">Caixilho fixo, em madeira macica aparelhada, modulado com 3cm de espessura, em venezianas, exclusive a guarnicao. Fornecimento e instalacao. m2 </v>
          </cell>
        </row>
        <row r="35029">
          <cell r="A35029" t="str">
            <v>ES10.99.0153</v>
          </cell>
          <cell r="B35029" t="str">
            <v xml:space="preserve">Cerca de sarrafos verticais em madeira macica aparelhada, (1,5 x 4)cm e 120cm de altura, pregados sobre sarrafos horizontais de (5 x 5)cm, apoiados sobre montantes de (7,5 x 7,5)cm, espacados de 2m. Fornecimento e instalacao. m2 </v>
          </cell>
        </row>
        <row r="35030">
          <cell r="A35030" t="str">
            <v>ES10.99.0200</v>
          </cell>
          <cell r="B35030" t="str">
            <v xml:space="preserve">Cerca divisoria em madeira de reflorestamento, tratada, com Pentox ou similar, modulo de 12,30, com diametro de 0,15m, altura variavel de 1m a 1,50m livre, 1m enterrado, espacados de 1,35m com 5 fios corridos de arame galvanizado no 12 (modulo). mod </v>
          </cell>
        </row>
        <row r="35031">
          <cell r="A35031" t="str">
            <v>ES10.99.0203</v>
          </cell>
          <cell r="B35031" t="str">
            <v>Corrimao de madeira aparelhada e envernizada, nas dimensoes (5 X 2,50)cm, fixado em parede por grampos metalicos. Fornecimento e instalacao. m</v>
          </cell>
        </row>
        <row r="35032">
          <cell r="A35032" t="str">
            <v>ES10.99.0230</v>
          </cell>
          <cell r="B35032" t="str">
            <v>Deck em madeira aparelhada, formado por pecas de (2x10)cm, com intervalos de 2,5cm e apoiadas em travessas de madeirea serrada (7,5cm x 7,5cm / 3" x 3") e estrutura em toras de madeira com 25cm de diametro, tratado com Pentox ou similar, altura util</v>
          </cell>
        </row>
        <row r="35033">
          <cell r="A35033" t="str">
            <v>ES10.99.0250</v>
          </cell>
          <cell r="B35033" t="str">
            <v xml:space="preserve">Deck em madeira aparelhada, com assoalho de (20 x 2)cm, vigas longitudinais de (7,5 x 15)cm, transversais de (10 x 15)cm, guarda-corpo composto de pecas de (15 x 15)cm e (20 x 2,5)cm, conforme projeto. Fornecimento e instalacao. m2 </v>
          </cell>
        </row>
        <row r="35034">
          <cell r="A35034" t="str">
            <v>ES10.99.0253</v>
          </cell>
          <cell r="B35034" t="str">
            <v>Esquadrias, armarios, bancas e balcoes de madeira com revestimento em laminado melaminico texturizado, com espessura 1,3mm. Fornecimento e instalacao. m2 1</v>
          </cell>
        </row>
        <row r="35035">
          <cell r="A35035" t="str">
            <v>ES10.99.0300</v>
          </cell>
          <cell r="B35035" t="str">
            <v xml:space="preserve">Esquadria de madeira macica em folha fixa, em veneziana, medindo (90 x 30)cm. Fornecimento e instalacao. un </v>
          </cell>
        </row>
        <row r="35036">
          <cell r="A35036" t="str">
            <v>ES10.99.0303</v>
          </cell>
          <cell r="B35036" t="str">
            <v xml:space="preserve">Estrado em madeira serrada, formado por ripas com intervalo de 2,5cm e apoiados em travessas de (7,5 x 7,5)cm espacadas em 10cm, fixadas com parafusos de latao de 1 1/2". Fornecimento e instalacao. m2 </v>
          </cell>
        </row>
        <row r="35037">
          <cell r="A35037" t="str">
            <v>ES10.99.0350</v>
          </cell>
          <cell r="B35037" t="str">
            <v xml:space="preserve">Estrutura trelicada para fixacao de luminarias, conforme projeto RIO-URBE. Fornecimento e instalacao. m </v>
          </cell>
        </row>
        <row r="35038">
          <cell r="A35038" t="str">
            <v>ES10.99.0400</v>
          </cell>
          <cell r="B35038" t="str">
            <v>Frisos em madeira aparelhada, de (3 x 1,5)cm, boleado. Fornecimento e instalacao. m</v>
          </cell>
        </row>
        <row r="35039">
          <cell r="A35039" t="str">
            <v>ES10.99.0450</v>
          </cell>
          <cell r="B35039" t="str">
            <v xml:space="preserve">Guarda-corpo de madeira aparelhada, na altura util de 1m, engastado 5cm no concreto, intercalado por montantes de (7,5cm x 11,25cm / 3" x 4 1/2"), com espacamento de 1m, formando modulos X, para contraventamento, com pecas de (3,75cm x 7,5cm / 1 1/2" </v>
          </cell>
        </row>
        <row r="35040">
          <cell r="A35040" t="str">
            <v>ES10.99.0500</v>
          </cell>
          <cell r="B35040" t="str">
            <v xml:space="preserve">Ninho para passarinho em madeira serrada, conforme projeto RIOZOO. Fornecimento e instalacao. un </v>
          </cell>
        </row>
        <row r="35041">
          <cell r="A35041" t="str">
            <v>ES10.99.0550</v>
          </cell>
          <cell r="B35041" t="str">
            <v>Porta acustica Somax ou similar, 46db referencia PS2, nas dimensoes de (1800x2100)mm, inclusive fechadura com macaneta, cilindro e marco removivel. Fornecimento e instalacao. u</v>
          </cell>
        </row>
        <row r="35042">
          <cell r="A35042" t="str">
            <v>ES10.99.0600</v>
          </cell>
          <cell r="B35042" t="str">
            <v>Porta acustica Somax ou similar, 56db referencia PS1, nas dimensoes de (1600x2100)mm, inclusive ferragens anti-panico e marco removivel. Fornecimento e instalacao. un</v>
          </cell>
        </row>
        <row r="35043">
          <cell r="A35043" t="str">
            <v>ES10.99.0603</v>
          </cell>
          <cell r="B35043" t="str">
            <v>Porta acustica Somax ou similar, 56db referencia PS3 e PS4, nas dimensoes de (2000x2100)mm, inclusive ferragens anti-panico e marco removivel. Fornecimento e instalacao. un</v>
          </cell>
        </row>
        <row r="35044">
          <cell r="A35044" t="str">
            <v>ES10.99.0606</v>
          </cell>
          <cell r="B35044" t="str">
            <v xml:space="preserve">Porta de aluminio anodizado, medindo: (0,80x2,10)m, tendo 1 contra-pinazio dividindo a esquadria em 2 vazios para vidro, em perfis serie 25. Fornecimento e instalacao, exclusive fechaduras.(desonerado) m2 </v>
          </cell>
        </row>
        <row r="35045">
          <cell r="A35045" t="str">
            <v>ES14.05.0050</v>
          </cell>
          <cell r="B35045" t="str">
            <v xml:space="preserve">Porta de aluminio anodizado, medindo: (1,50x2,10)m, em 2 folhas de abrir, tendo 1 contra-pinazio dividindo a esquadria em 2 vazios para vidro, em perfis serie 25. Fornecimento e instalacaoo, exclusive fechadura.(desonerado) m2 </v>
          </cell>
        </row>
        <row r="35046">
          <cell r="A35046" t="str">
            <v>ES14.05.0100</v>
          </cell>
          <cell r="B35046" t="str">
            <v>Porta de aluminio anodizado natural, perfil serie 25 em veneziana. Fornecimento e instalacao.(desonerado) m</v>
          </cell>
        </row>
        <row r="35047">
          <cell r="A35047" t="str">
            <v>ES14.05.0150</v>
          </cell>
          <cell r="B35047" t="str">
            <v xml:space="preserve">Porta de correr em aluminio, em perfis serie 30 com marco. Fornecimento e instalacao, exclusive fechadura.(desonerado) m2 </v>
          </cell>
        </row>
        <row r="35048">
          <cell r="A35048" t="str">
            <v>ES14.05.0200</v>
          </cell>
          <cell r="B35048" t="str">
            <v xml:space="preserve">Janela de aluminio anodizado, tipo projetante medindo: (0,60x0,90)m, com 1 painel projetante, provida de haste de comando, em perfis serie 25. Fornecimento e instalacao.(desonerado) m2 </v>
          </cell>
        </row>
        <row r="35049">
          <cell r="A35049" t="str">
            <v>ES14.10.0050</v>
          </cell>
          <cell r="B35049" t="str">
            <v xml:space="preserve">Janela de aluminio anodizado, fosco, tipo Maxim-Air ou similar, serie 25 com 50cm de altura, em 4 modulos de 1m cada, com parte inferior fixa. Fornecimento e instalacao.(desonerado) m2 </v>
          </cell>
        </row>
        <row r="35050">
          <cell r="A35050" t="str">
            <v>ES14.10.0100</v>
          </cell>
          <cell r="B35050" t="str">
            <v xml:space="preserve">Janela de aluminio anodizado, fosco, tipo Maxim-Air ou similar, serie 25 com 90cm de altura, em 4 modulos de 1m cada, com parte inferior fixa. Fornecimento e instalacao.(desonerado) m2 </v>
          </cell>
        </row>
        <row r="35051">
          <cell r="A35051" t="str">
            <v>ES14.10.0103</v>
          </cell>
          <cell r="B35051" t="str">
            <v xml:space="preserve">Janela de aluminio anodizado, natural fosco, em perfis extrutados, liga ASTM 6063 dureza T5, medindo: (9,50x1,75)m, conforme projeto Sambodromo. Fornecimento e instalacao.(desonerado) m2 </v>
          </cell>
        </row>
        <row r="35052">
          <cell r="A35052" t="str">
            <v>ES14.10.0200</v>
          </cell>
          <cell r="B35052" t="str">
            <v xml:space="preserve">Janela projetante de aluminio anodizado, tipo maxim-air, em perfis serie 25 com 1painel deslizante-projetante. Fornecimento e instalacao.(desonerado) m2 </v>
          </cell>
        </row>
        <row r="35053">
          <cell r="A35053" t="str">
            <v>ES14.10.0250</v>
          </cell>
          <cell r="B35053" t="str">
            <v xml:space="preserve">Janela de correr de aluminio anodizado, em perfis serie 28 com 2 folhas de correr. Fornecimento e instalacao.(desonerado) m2 </v>
          </cell>
        </row>
        <row r="35054">
          <cell r="A35054" t="str">
            <v>ES14.10.0300</v>
          </cell>
          <cell r="B35054" t="str">
            <v>Janela de correr de aluminio anodizado, em perfis serie 28 com 2 folhas de correr e bandeira de 0,50m com 2 paineis basculantes. Fornecimento e instalacao.(desonerado) m2</v>
          </cell>
        </row>
        <row r="35055">
          <cell r="A35055" t="str">
            <v>ES14.10.0350</v>
          </cell>
          <cell r="B35055" t="str">
            <v xml:space="preserve">Janela basculante em aluminio anodizado, perfis Serie 28 com 1 ordem e bascula inferior fixa. Fornecimento e instalacao.(desonerado) m2 </v>
          </cell>
        </row>
        <row r="35056">
          <cell r="A35056" t="str">
            <v>ES14.10.0400</v>
          </cell>
          <cell r="B35056" t="str">
            <v>Janela basculante em aluminio anodizado, perfis Serie 28 com 2 ordens e bascula inferior fixa. Fornecimento e instalacao.(desonerado) m2</v>
          </cell>
        </row>
        <row r="35057">
          <cell r="A35057" t="str">
            <v>ES14.10.0403</v>
          </cell>
          <cell r="B35057" t="str">
            <v xml:space="preserve">Janela de correr de aluminio anodizado, em perfis serie 28 com 2 folhas fixas e 2 folhas de correr. Fornecimento e instalacao.(desonerado) </v>
          </cell>
        </row>
        <row r="35058">
          <cell r="A35058" t="str">
            <v>ES14.10.0450</v>
          </cell>
          <cell r="B35058" t="str">
            <v>Janela de correr de aluminio anodizado, em perfis serie 28 com 2 folhas fixas, 2 folhas de correr e bandeira de 0,50m com 2 paineis basculantes. Fornecimento e instalacao.(desonerado) m2</v>
          </cell>
        </row>
        <row r="35059">
          <cell r="A35059" t="str">
            <v>ES14.10.0453</v>
          </cell>
          <cell r="B35059" t="str">
            <v xml:space="preserve">Janela fixa em aluminio anodizado, perfil extrudado, serie especial, com espessura minima de camada anodica de 20 micra, na cor preta, com duas folha tipo veneziana, medindo: (1,70x0,40)m, com ferragens e gaxetas de primeira qualidade. Fornecimento e instalacao.(desonerado) un </v>
          </cell>
        </row>
        <row r="35060">
          <cell r="A35060" t="str">
            <v>ES14.10.0600</v>
          </cell>
          <cell r="B35060" t="str">
            <v xml:space="preserve">Janela fixa em aluminio anodizado, perfil extrudado, serie especial, com espessura minima de camada anodica de 20 micra, na cor preta, folha tipo veneziana, medindo: (1,95x0,60)m, com ferragens e gaxetas de primeira qualidade. Fornecimento e instalacao.(desonerado) un </v>
          </cell>
        </row>
        <row r="35061">
          <cell r="A35061" t="str">
            <v>ES14.10.0603</v>
          </cell>
          <cell r="B35061" t="str">
            <v>Janela projetante em aluminio anodizado, perfil extrudado, serie especial, com espessura minima de camada anodica de 20 micra, na cor preta, com duas folhas tipo Maxin-Air, com vidro temperado, medindo: (1,70x0,95)m, com ferragens e gaxetas de primeira qualidade. Fornecimento e instalacao.(desonerado) un 1</v>
          </cell>
        </row>
        <row r="35062">
          <cell r="A35062" t="str">
            <v>ES14.10.0800</v>
          </cell>
          <cell r="B35062" t="str">
            <v>Janela projetante em aluminio anodizado, perfil extrudado, serie especial, com espessura minima de camada anodica de 20 micra, na cor preta, com duas folhas tipo Maxim-Air e uma folha fixa com vidro duplo, medindo: (1,75x0,60)mm, com ferragens e gaxetas de primeira qualidade. Fornecimento e instalacao.(deson</v>
          </cell>
        </row>
        <row r="35063">
          <cell r="A35063" t="str">
            <v>ES14.10.0803</v>
          </cell>
          <cell r="B35063" t="str">
            <v>Bate-macas de aluminio para protecao das portas, constituido em chapas de aluminio, fixada por meio de rebites.(desonerado) m2</v>
          </cell>
        </row>
        <row r="35064">
          <cell r="A35064" t="str">
            <v>ES14.99.0050</v>
          </cell>
          <cell r="B35064" t="str">
            <v>Caixilho fixo, de aluminio anodizado em veneziana para vidro, perfil serie 25. Fornecimento e instalacao.(desonerado) m2</v>
          </cell>
        </row>
        <row r="35065">
          <cell r="A35065" t="str">
            <v>ES14.99.0100</v>
          </cell>
          <cell r="B35065" t="str">
            <v xml:space="preserve">Guiche em aluminio, tipo guilhotina, com (1,00x1,00)m. Fornecimento e instalacao.(desonerado) un </v>
          </cell>
        </row>
        <row r="35066">
          <cell r="A35066" t="str">
            <v>ES14.99.0250</v>
          </cell>
          <cell r="B35066" t="str">
            <v>Protecao de arestas de parede em cantoneira de aluminio de (1 1/2"x1/8"), fixado com parafuso de ferro cromado e buchas de plastico. Fornecimento e instalacao.(desonerado) m</v>
          </cell>
        </row>
        <row r="35067">
          <cell r="A35067" t="str">
            <v>ES14.99.0500</v>
          </cell>
          <cell r="B35067" t="str">
            <v>Porta de aluminio anodizado, medindo: (0,80x2,10)m, tendo 1 contra-pinazio dividindo a esquadria em 2 vazios para vidro, em perfis serie 25. Fornecimento e instalacao, exclusive fechaduras. m2</v>
          </cell>
        </row>
        <row r="35068">
          <cell r="A35068" t="str">
            <v>ES15.05.0050</v>
          </cell>
          <cell r="B35068" t="str">
            <v xml:space="preserve">Porta de aluminio anodizado, medindo: (1,50x2,10)m, em 2 folhas de abrir, tendo 1 contra-pinazio dividindo a esquadria em 2 vazios para vidro, em perfis serie 25. Fornecimento e instalacaoo, exclusive fechadura. m2 </v>
          </cell>
        </row>
        <row r="35069">
          <cell r="A35069" t="str">
            <v>ES15.05.0100</v>
          </cell>
          <cell r="B35069" t="str">
            <v>Porta de aluminio anodizado natural, perfil serie 25 em veneziana. Fornecimento e instalacao. m</v>
          </cell>
        </row>
        <row r="35070">
          <cell r="A35070" t="str">
            <v>ES15.05.0150</v>
          </cell>
          <cell r="B35070" t="str">
            <v xml:space="preserve">Porta de correr em aluminio, em perfis serie 30 com marco. Fornecimento e instalacao, exclusive fechadura. m2 </v>
          </cell>
        </row>
        <row r="35071">
          <cell r="A35071" t="str">
            <v>ES15.05.0200</v>
          </cell>
          <cell r="B35071" t="str">
            <v xml:space="preserve">Janela de aluminio anodizado, tipo projetante medindo: (0,60x0,90)m, com 1 painel projetante, provida de haste de comando, em perfis serie 25. Fornecimento e instalacao. m2 </v>
          </cell>
        </row>
        <row r="35072">
          <cell r="A35072" t="str">
            <v>ES15.10.0050</v>
          </cell>
          <cell r="B35072" t="str">
            <v xml:space="preserve">Janela de aluminio anodizado, fosco, tipo Maxim-Air ou similar, serie 25 com 50cm de altura, em 4 modulos de 1m cada, com parte inferior fixa. Fornecimento e instalacao. m2 </v>
          </cell>
        </row>
        <row r="35073">
          <cell r="A35073" t="str">
            <v>ES15.10.0100</v>
          </cell>
          <cell r="B35073" t="str">
            <v xml:space="preserve">Janela de aluminio anodizado, fosco, tipo Maxim-Air ou similar, serie 25 com 90cm de altura, em 4 modulos de 1m cada, com parte inferior fixa. Fornecimento e instalacao. m2 </v>
          </cell>
        </row>
        <row r="35074">
          <cell r="A35074" t="str">
            <v>ES15.10.0103</v>
          </cell>
          <cell r="B35074" t="str">
            <v xml:space="preserve">Janela de aluminio anodizado, natural fosco, em perfis extrutados, liga ASTM 6063 dureza T5, medindo: (9,50x1,75)m, conforme projeto Sambodromo. Fornecimento e instalacao. m2 </v>
          </cell>
        </row>
        <row r="35075">
          <cell r="A35075" t="str">
            <v>ES15.10.0200</v>
          </cell>
          <cell r="B35075" t="str">
            <v xml:space="preserve">Janela projetante de aluminio anodizado, tipo maxim-air, em perfis serie 25 com 1painel deslizante-projetante. Fornecimento e instalacao. m2 </v>
          </cell>
        </row>
        <row r="35076">
          <cell r="A35076" t="str">
            <v>ES15.10.0250</v>
          </cell>
          <cell r="B35076" t="str">
            <v xml:space="preserve">Janela de correr de aluminio anodizado, em perfis serie 28 com 2 folhas de correr. Fornecimento e instalacao. m2 </v>
          </cell>
        </row>
        <row r="35077">
          <cell r="A35077" t="str">
            <v>ES15.10.0300</v>
          </cell>
          <cell r="B35077" t="str">
            <v>Janela de correr de aluminio anodizado, em perfis serie 28 com 2 folhas de correr e bandeira de 0,50m com 2 paineis basculantes. Fornecimento e instalacao. m2</v>
          </cell>
        </row>
        <row r="35078">
          <cell r="A35078" t="str">
            <v>ES15.10.0350</v>
          </cell>
          <cell r="B35078" t="str">
            <v xml:space="preserve">Janela basculante em aluminio anodizado, perfis Serie 28 com 1 ordem e bascula inferior fixa. Fornecimento e instalacao. m2 </v>
          </cell>
        </row>
        <row r="35079">
          <cell r="A35079" t="str">
            <v>ES15.10.0400</v>
          </cell>
          <cell r="B35079" t="str">
            <v>Janela basculante em aluminio anodizado, perfis Serie 28 com 2 ordens e bascula inferior fixa. Fornecimento e instalacao. m2</v>
          </cell>
        </row>
        <row r="35080">
          <cell r="A35080" t="str">
            <v>ES15.10.0403</v>
          </cell>
          <cell r="B35080" t="str">
            <v xml:space="preserve">Janela de correr de aluminio anodizado, em perfis serie 28 com 2 folhas fixas e 2 folhas de correr. Fornecimento e instalacao. </v>
          </cell>
        </row>
        <row r="35081">
          <cell r="A35081" t="str">
            <v>ES15.10.0450</v>
          </cell>
          <cell r="B35081" t="str">
            <v>Janela de correr de aluminio anodizado, em perfis serie 28 com 2 folhas fixas, 2 folhas de correr e bandeira de 0,50m com 2 paineis basculantes. Fornecimento e instalacao. m2</v>
          </cell>
        </row>
        <row r="35082">
          <cell r="A35082" t="str">
            <v>ES15.10.0453</v>
          </cell>
          <cell r="B35082" t="str">
            <v xml:space="preserve">Janela fixa em aluminio anodizado, perfil extrudado, serie especial, com espessura minima de camada anodica de 20 micra, na cor preta, com duas folha tipo veneziana, medindo: (1,70x0,40)m, com ferragens e gaxetas de primeira qualidade. Fornecimento e instalacao. un </v>
          </cell>
        </row>
        <row r="35083">
          <cell r="A35083" t="str">
            <v>ES15.10.0600</v>
          </cell>
          <cell r="B35083" t="str">
            <v xml:space="preserve">Janela fixa em aluminio anodizado, perfil extrudado, serie especial, com espessura minima de camada anodica de 20 micra, na cor preta, folha tipo veneziana, medindo: (1,95x0,60)m, com ferragens e gaxetas de primeira qualidade. Fornecimento e instalacao. un </v>
          </cell>
        </row>
        <row r="35084">
          <cell r="A35084" t="str">
            <v>ES15.10.0603</v>
          </cell>
          <cell r="B35084" t="str">
            <v>Janela projetante em aluminio anodizado, perfil extrudado, serie especial, com espessura minima de camada anodica de 20 micra, na cor preta, com duas folhas tipo Maxin-Air, com vidro temperado, medindo: (1,70x0,95)m, com ferragens e gaxetas de primeira qualidade. Fornecimento e instalacao. un 1</v>
          </cell>
        </row>
        <row r="35085">
          <cell r="A35085" t="str">
            <v>ES15.10.0800</v>
          </cell>
          <cell r="B35085" t="str">
            <v>Janela projetante em aluminio anodizado, perfil extrudado, serie especial, com espessura minima de camada anodica de 20 micra, na cor preta, com duas folhas tipo Maxim-Air e uma folha fixa com vidro duplo, medindo: (1,75x0,60)mm, com ferragens e gaxetas de primeira qualidade. Fornecimento e insta</v>
          </cell>
        </row>
        <row r="35086">
          <cell r="A35086" t="str">
            <v>ES15.10.0803</v>
          </cell>
          <cell r="B35086" t="str">
            <v>Bate-macas de aluminio para protecao das portas, constituido em chapas de aluminio, fixada por meio de rebites. m2</v>
          </cell>
        </row>
        <row r="35087">
          <cell r="A35087" t="str">
            <v>ES15.99.0050</v>
          </cell>
          <cell r="B35087" t="str">
            <v xml:space="preserve">Caixilho fixo, de aluminio anodizado em veneziana para vidro, perfil serie 25. Fornecimento e instalacao. m2 </v>
          </cell>
        </row>
        <row r="35088">
          <cell r="A35088" t="str">
            <v>ES15.99.0100</v>
          </cell>
          <cell r="B35088" t="str">
            <v xml:space="preserve">Guiche em aluminio, tipo guilhotina, com (1,00x1,00)m. Fornecimento e instalacao. un </v>
          </cell>
        </row>
        <row r="35089">
          <cell r="A35089" t="str">
            <v>ES15.99.0250</v>
          </cell>
          <cell r="B35089" t="str">
            <v>Protecao de arestas de parede em cantoneira de aluminio de (1 1/2"x1/8"), fixado com parafuso de ferro cromado e buchas de plastico. Fornecimento e instalacao. m</v>
          </cell>
        </row>
        <row r="35090">
          <cell r="A35090" t="str">
            <v>ES15.99.0500</v>
          </cell>
          <cell r="B35090" t="str">
            <v>Porta balcao de abrir em aco laminado a frio com adicao de cobre (Aco-Cor), em quatro folhas, sendo duas folhas externas em veneziana e as 2 folhas internas com divisoes horizontais, pintada com tinta primer, com largura e altura aproximadas de (1,20x2,10)m, inclusive fechad</v>
          </cell>
        </row>
        <row r="35091">
          <cell r="A35091" t="str">
            <v>ES19.05.0025</v>
          </cell>
          <cell r="B35091" t="str">
            <v xml:space="preserve">Porta de abrir de aco laminado a frio com adicao de cobre (Aco-Cor), tipo Veneziana, pintada com tinta primer, com altura e largura aproximada de (0,80x2,10)m, inclusive fechadura de cilindro e dobradicas. Fornecimento e instalacao.(desonerado) un </v>
          </cell>
        </row>
        <row r="35092">
          <cell r="A35092" t="str">
            <v>ES19.05.0050</v>
          </cell>
          <cell r="B35092" t="str">
            <v>Porta de abrir em aco laminado a frio com adicao de cobre (Aco-Cor), com almofada e divisoes horizontais, pintada com tinta primer, com altura e largura aproximadas de (0,80x2,10)m, inclusive fechadura de cilindro e dobradicas, exclusive vidros. Fornecimento e instalacao, com fixacao de vidros util</v>
          </cell>
        </row>
        <row r="35093">
          <cell r="A35093" t="str">
            <v>ES19.05.0053</v>
          </cell>
          <cell r="B35093" t="str">
            <v xml:space="preserve">Porta de abrir em aco laminado a frio com adicao de cobre (Aco-Cor), quadriculada, pintada com tinta primer, com altura e largura aproximadas de (0,80x2,10)m, inclusive fechadura de cilindro e dobradicas, e exclusive vidros. Fornecimento e instalacao, com fixacao de vidros utilizando massa.(desonerado) un </v>
          </cell>
        </row>
        <row r="35094">
          <cell r="A35094" t="str">
            <v>ES19.05.0056</v>
          </cell>
          <cell r="B35094" t="str">
            <v xml:space="preserve">Porta de abrir em aco laminado a frio com adicao de cobre (Aco Cor), com almofada e basculas, pintada com tinta primer, com altura e largura aproximadas de (0,80x2,10)m, inclusive fechadura de cilindro e dobradicas, e exclusive vidros. Fornecimento e instalacao, com fixacao de </v>
          </cell>
        </row>
        <row r="35095">
          <cell r="A35095" t="str">
            <v>ES19.05.0103</v>
          </cell>
          <cell r="B35095" t="str">
            <v>Porta de abrir em aco laminado a frio com adicao de cobre (aco-Cor), em duas folhas, com divisoes horizontais, pintada com tinta primer, com altura e largura aproximadamente de (1,40x2,10)m, inclusive fechadura de cilindro e dobradicas. Fornecimento e instalacao.(desonerado) un 1</v>
          </cell>
        </row>
        <row r="35096">
          <cell r="A35096" t="str">
            <v>ES19.05.0150</v>
          </cell>
          <cell r="B35096" t="str">
            <v>Porta de correr em aco laminado a frio com adicao de cobre (Aco-Cor), em quatro folhas, quadriculada, pintada com tinta primer, com largura e altura aproximadas de (2,00x2,10)m, inclusive fechadura de cilindro e puxadores, e exclusive vidros. Fornecimento e instalacao, com fixacao de vidros util</v>
          </cell>
        </row>
        <row r="35097">
          <cell r="A35097" t="str">
            <v>ES19.05.0200</v>
          </cell>
          <cell r="B35097" t="str">
            <v>Porta de abrir em aco laminado a frio com adicao de cobre (Aco-Cor), tipo veneziana, pintada com tinta primer, com altura e largura aproximadas de (0,60x2,10)m, inclusive fechadura de cilindro e dobradicas. Fornecimento e instalacao.(desonerado) un</v>
          </cell>
        </row>
        <row r="35098">
          <cell r="A35098" t="str">
            <v>ES19.05.0250</v>
          </cell>
          <cell r="B35098" t="str">
            <v xml:space="preserve">Porta de abrir em aco laminado a frio com adicao de cobre (Aco-Cor), tipo veneziana, pintada com tinta primer, com altura e largura aproximadas de (0,70x2,10)m, inclusive fechadura de cilindro e dobradicas. Fornecimento e instalacao.(desonerado) un </v>
          </cell>
        </row>
        <row r="35099">
          <cell r="A35099" t="str">
            <v>ES19.05.0300</v>
          </cell>
          <cell r="B35099" t="str">
            <v>Janela basculante de aco laminado a frio com adicao de cobre, de 1 secao com 1 bascula, medindo: (0,40x0,60)m, pre-pintada, completa, com 2 quadros fixos, sendo 1 superior e 1 inferior. Fixacao de vidros, exclusive estes, mediante massa. Fornecimento e instalacao.(desonerado) u</v>
          </cell>
        </row>
        <row r="35100">
          <cell r="A35100" t="str">
            <v>ES19.10.0050</v>
          </cell>
          <cell r="B35100" t="str">
            <v>Janela basculante de aco laminado a frio com adicao de cobre, de 1 secao com 2 basculas, medindo: (0,60x0,60)m, pre-pintada, completa, com 2 quadros fixos, sendo 1 superior e 1 inferior. Fixacao de vidros, exclusive estes, mediante massa. Fornecimento e instalacao.(desonerado) un</v>
          </cell>
        </row>
        <row r="35101">
          <cell r="A35101" t="str">
            <v>ES19.10.0053</v>
          </cell>
          <cell r="B35101" t="str">
            <v xml:space="preserve">Janela basculante de aco laminado a frio com adicao de cobre, de 1 secao com 2 basculas, medindo: (0,60x0,80)m, pre-pintada, completa, com 2 quadros fixos, sendo 2 partes laterais fixas sem divisoes, sendo 1 superior e 1 inferior. Fixacao de vidros, exclusive estes, mediante </v>
          </cell>
        </row>
        <row r="35102">
          <cell r="A35102" t="str">
            <v>ES19.10.0056</v>
          </cell>
          <cell r="B35102" t="str">
            <v xml:space="preserve">Janela basculante de aco laminado a frio com adicao de cobre, de 1 secao com 2 basculas, medindo: (0,60x1,00)m, pre-pintada, completa, com 2 quadros fixos, sendo 2 partes laterais fixas sem divisoes, sendo 1 superior e 1 inferior. Fixacao de vidros, exclusive estes, mediante </v>
          </cell>
        </row>
        <row r="35103">
          <cell r="A35103" t="str">
            <v>ES19.10.0059</v>
          </cell>
          <cell r="B35103" t="str">
            <v xml:space="preserve">Janela basculante de aco laminado a frio com adicao de cobre, de 1 secao com 2 basculas, medindo: (0,60x1,20)m, pre-pintada, completa, com 2 quadros fixos, sendo 2 partes laterais fixas sem divisoes, sendo 1 superior e 1 inferior. Fixacao de vidros, exclusive estes, mediante </v>
          </cell>
        </row>
        <row r="35104">
          <cell r="A35104" t="str">
            <v>ES19.10.0062</v>
          </cell>
          <cell r="B35104" t="str">
            <v xml:space="preserve">Janela basculante de aco laminado a frio com adicao de cobre, de 1 secao com 2 basculas, medindo: (0,60x1,50)m, pre-pintada, completa, com 2 quadros fixos, sendo 2 partes laterais fixas sem divisoes, sendo 1 superior e 1 inferior. Fixacao de vidros, exclusive estes, mediante </v>
          </cell>
        </row>
        <row r="35105">
          <cell r="A35105" t="str">
            <v>ES19.10.0065</v>
          </cell>
          <cell r="B35105" t="str">
            <v xml:space="preserve">Janela basculante de aco laminado a frio com adicao de cobre, de 1 secao com 3 basculas, medindo: (0,80x0,60)m, pre-pintada, completa, com 2 quadros fixos, sendo 2 partes laterais fixas com divisoes, sendo 1 superior e 1 inferior. Fixacao de vidros, exclusive estes, mediante </v>
          </cell>
        </row>
        <row r="35106">
          <cell r="A35106" t="str">
            <v>ES19.10.0100</v>
          </cell>
          <cell r="B35106" t="str">
            <v xml:space="preserve">Janela basculante de aco laminado a frio com adicao de cobre, de 1 secao com 3 basculas, medindo: (0,80x0,80)m, pre-pintada, completa, com 2 quadros fixos, sendo 2 partes laterais fixas com divisoes, sendo 1 superior e 1 inferior. Fixacao de vidros, exclusive estes, mediante </v>
          </cell>
        </row>
        <row r="35107">
          <cell r="A35107" t="str">
            <v>ES19.10.0103</v>
          </cell>
          <cell r="B35107" t="str">
            <v xml:space="preserve">Janela basculante de aco laminado a frio com adicao de cobre, de 1 secao com 3 basculas, medindo: (0,80x1,00)m, pre-pintada, completa, com 2 quadros fixos, sendo 2 partes laterais fixas com divisoes, sendo 1 superior e 1 inferior. Fixacao de vidros, exclusive estes, mediante </v>
          </cell>
        </row>
        <row r="35108">
          <cell r="A35108" t="str">
            <v>ES19.10.0106</v>
          </cell>
          <cell r="B35108" t="str">
            <v xml:space="preserve">Janela basculante de aco laminado a frio com adicao de cobre, de 1 secao com 3 basculas, medindo: (0,80x1,20)m, pre-pintada, completa, com 2 quadros fixos, sendo 2 partes laterais fixas com divisoes, sendo 1 superior e 1 inferior. Fixacao de vidros, exclusive estes, mediante </v>
          </cell>
        </row>
        <row r="35109">
          <cell r="A35109" t="str">
            <v>ES19.10.0109</v>
          </cell>
          <cell r="B35109" t="str">
            <v xml:space="preserve">Janela basculante de aco laminado a frio com adicao de cobre, de 1 secao com 4 basculas, medindo: (1,00x0,80)m, pre-pintada, completa, com 2 quadros fixos, sendo 2 partes laterais fixas com divisoes, sendo 1 superior e 1 inferior. Fixacao de vidros, exclusive estes, mediante </v>
          </cell>
        </row>
        <row r="35110">
          <cell r="A35110" t="str">
            <v>ES19.10.0150</v>
          </cell>
          <cell r="B35110" t="str">
            <v xml:space="preserve">Janela basculante de aco laminado a frio com adicao de cobre, de 1 secao com 4 basculas, medindo: (1,00x1,00)m, pre-pintada, completa, com 2 quadros fixos, sendo 2 partes laterais fixas com divisoes, sendo 1 superior e 1 inferior. Fixacao de vidros, exclusive estes, mediante </v>
          </cell>
        </row>
        <row r="35111">
          <cell r="A35111" t="str">
            <v>ES19.10.0153</v>
          </cell>
          <cell r="B35111" t="str">
            <v xml:space="preserve">Janela basculante de aco laminado a frio com adicao de cobre, de 1 secao com 4 basculas, medindo: (1,00x1,20)m, pre-pintada, completa, com 2 quadros fixos, sendo 2 partes laterais fixas com divisoes, sendo 1 superior e 1 inferior. Fixacao de vidros, exclusive estes, mediante </v>
          </cell>
        </row>
        <row r="35112">
          <cell r="A35112" t="str">
            <v>ES19.10.0156</v>
          </cell>
          <cell r="B35112" t="str">
            <v xml:space="preserve">Janela basculante de aco laminado a frio com adicao de cobre, de 1 secao com 4 basculas, medindo: (1,00x1,50)m, pre-pintada, completa, com 2 quadros fixos, sendo 2 partes laterais fixas com divisoes, sendo 1 superior e 1 inferior. Fixacao de vidros, exclusive estes, mediante </v>
          </cell>
        </row>
        <row r="35113">
          <cell r="A35113" t="str">
            <v>ES19.10.0159</v>
          </cell>
          <cell r="B35113" t="str">
            <v xml:space="preserve">Janela basculante de aco laminado a frio com adicao de cobre, de 1 secao com 5 basculas, medindo: (1,20x1,00)m, pre-pintada, completa, com 2 quadros fixos, sendo 2 partes laterais fixas com divisoes, sendo 1 superior e 1 inferior. Fixacao de vidros, exclusive estes, mediante </v>
          </cell>
        </row>
        <row r="35114">
          <cell r="A35114" t="str">
            <v>ES19.10.0200</v>
          </cell>
          <cell r="B35114" t="str">
            <v xml:space="preserve">Janela basculante de aco laminado a frio com adicao de cobre, de 1 secao com 5 basculas, medindo: (1,20x1,20)m, pre-pintada, completa, com 2 quadros fixos, sendo 2 partes laterais fixas com divisoes, sendo 1 superior e 1 inferior. Fixacao de vidros, exclusive estes, mediante </v>
          </cell>
        </row>
        <row r="35115">
          <cell r="A35115" t="str">
            <v>ES19.10.0203</v>
          </cell>
          <cell r="B35115" t="str">
            <v xml:space="preserve">Janela basculante de aco laminado a frio com adicao de cobre, de 1 secao com 5 basculas, medindo: (1,20x1,50)m, pre-pintada, completa, com 2 quadros fixos, sendo 2 partes laterais fixas com divisoes, sendo 1 superior e 1 inferior. Fixacao de vidros, exclusive estes, mediante </v>
          </cell>
        </row>
        <row r="35116">
          <cell r="A35116" t="str">
            <v>ES19.10.0206</v>
          </cell>
          <cell r="B35116" t="str">
            <v>Janela de correr de aco laminado a frio com adicao de cobre, com bandeira basculante, medindo: (1,20x1,20)m, pre-pintada, completa, sem divisoes, com 4 folhas: sendo 2 folhas laterais fixas, 2 folhas centrais de correr para receberem vidros. Fixacao de vidros, exclusive estes, mediante massa. Fornec</v>
          </cell>
        </row>
        <row r="35117">
          <cell r="A35117" t="str">
            <v>ES19.10.0209</v>
          </cell>
          <cell r="B35117" t="str">
            <v>Janela de correr de aco laminado a frio com adicao de cobre, com bandeira basculante, medindo: (1,20x1,50)m, pre-pintada, completa, sem divisoes, com 4 folhas: sendo 2 folhas laterais fixas, 2 folhas centrais de correr para receberem vidros. Fixacao de vidros, exclusive estes, mediante massa. Fornec</v>
          </cell>
        </row>
        <row r="35118">
          <cell r="A35118" t="str">
            <v>ES19.10.0212</v>
          </cell>
          <cell r="B35118" t="str">
            <v>Janela de correr de aco laminado a frio com adicao de cobre, com bandeira basculante, medindo: (1,20x2,00)m, pre-pintada, completa, sem divisoes, com 4 folhas: sendo 2 folhas laterais fixas, 2 folhas centrais de correr para receberem vidros. Fixacao de vidros, exclusive estes, mediante massa. Fornec</v>
          </cell>
        </row>
        <row r="35119">
          <cell r="A35119" t="str">
            <v>ES19.10.0215</v>
          </cell>
          <cell r="B35119" t="str">
            <v xml:space="preserve">Janela de correr de aco laminado a frio com adicao de cobre, Maxim-Ar, medindo: (0,60x0,40x0,05)m, com baguete externo, com grade elo, pre-pintada, referencia 6541303-5, modelo JMGE, inclusive ferragens, Sasazaki ou similar. Fornecimento e instalacao.(desonerado) un </v>
          </cell>
        </row>
        <row r="35120">
          <cell r="A35120" t="str">
            <v>ES19.10.0250</v>
          </cell>
          <cell r="B35120" t="str">
            <v xml:space="preserve">Janela de correr de aco laminado a frio com adicao de cobre, Maxim-Ar, medindo: (0,60x0,60x0,05)cm, com massa externa quadriculada, grade, pre-pintada, referencia 6541723-5, modelo JMQGQ, inclusive ferragens, Sasazaki ou similar. Fornecimento e instalacao.(desonerado) un </v>
          </cell>
        </row>
        <row r="35121">
          <cell r="A35121" t="str">
            <v>ES19.10.0253</v>
          </cell>
          <cell r="B35121" t="str">
            <v xml:space="preserve">Janela de correr de aco laminado a frio com adicao de cobre, Maxim-Ar, medindo: (0,50x1,40x0,05)cm, com 2 folhas, com massa externa quadriculada, grade, pre-pintada, referencia 6541762-6, modelo JMQGQ, inclusive ferragens, Sasazaki ou similar. Fornecimento e instalacao.(desonerado) un </v>
          </cell>
        </row>
        <row r="35122">
          <cell r="A35122" t="str">
            <v>ES19.10.0256</v>
          </cell>
          <cell r="B35122" t="str">
            <v xml:space="preserve">Janela de correr de aco laminado a frio com adicao de cobre, Maxim-Ar, medindo: (0,60x0,60)m, com massa externa quadriculada, grade, pre-pintada, referencia 6541723-5, modelo JMQGQ, inclusive ferragens e juncao de uniao, Sasazaki ou similar. Exclusive os vidros. Fornecimento e instalacao.(desonerado) un </v>
          </cell>
        </row>
        <row r="35123">
          <cell r="A35123" t="str">
            <v>ES19.10.0259</v>
          </cell>
          <cell r="B35123" t="str">
            <v xml:space="preserve">Janela de aco laminado a frio com adicao de cobre, Maxim-Ar, medindo: (1,00x0,60x0,05)m, com massa externa quadriculada, com grade, pre-pintada, referencia 6541743-0, modelo JMQGQ, inclusive ferragens, Sasazaki ou similar. Fornecimento e instalacao.(desonerado) un </v>
          </cell>
        </row>
        <row r="35124">
          <cell r="A35124" t="str">
            <v>ES19.10.0262</v>
          </cell>
          <cell r="B35124" t="str">
            <v xml:space="preserve">Janela de correr de aco laminado a frio com adicao de cobre, com bandeira projetante, medindo: (1,00x1,50x0,08)m, com 4 folhas, massa externa com divisao, grade elo, pre-pintada, referencia 6341104-5, modelo JCBMDGE, inclusive ferragens, Sasazaki ou similar. Fornecimento e instalacao.(desonerado) un </v>
          </cell>
        </row>
        <row r="35125">
          <cell r="A35125" t="str">
            <v>ES19.10.0265</v>
          </cell>
          <cell r="B35125" t="str">
            <v xml:space="preserve">Janela de correr de aco laminado a frio com adicao de cobre, com bandeira basculante, medindo: (1,00x1,50)m, pre-pintada, completa, com 4 folhas fixas e 2 folhas centrais de correr para receberem vidros, massa externa com divisoes, grade, fixacao dos vidros mediante massa, Linha Belfort, </v>
          </cell>
        </row>
        <row r="35126">
          <cell r="A35126" t="str">
            <v>ES19.10.0268</v>
          </cell>
          <cell r="B35126" t="str">
            <v xml:space="preserve">Janela de correr de aco laminado a frio com adicao de cobre, medindo: (1,20x1,20)m, com bandeira projetante, massa externa quadrculada, com grade, com 4 folhas e batente referencia 6361150-6, modelo JCBMQGQ, Sasazaki ou similar. Exclusive os vidros. Fornecimento e instalacao.(desonerado) un </v>
          </cell>
        </row>
        <row r="35127">
          <cell r="A35127" t="str">
            <v>ES19.10.0303</v>
          </cell>
          <cell r="B35127" t="str">
            <v>Janela de correr de aco laminado a frio com adicao de cobre, com bandeira basculante, medindo: (1,20x2,00)m, com 2 folhas fixas e 2 folhas centrais de correr, massa externa, com divisoes, grade elo interna no vao central, modelo JCBMDG4F, Sasazaki ou similar. Fornecimento e instalacao.(deson</v>
          </cell>
        </row>
        <row r="35128">
          <cell r="A35128" t="str">
            <v>ES19.10.0309</v>
          </cell>
          <cell r="B35128" t="str">
            <v xml:space="preserve">Janela de correr de aco laminado a frio com adicao de cobre, Maxim-Ar, medindo: (1,40x6,00)m, com grade, pre-pintada, referencia 6541363-9, modelo JMGE, inclusive ferragens, Sasazaki ou similar. Exclusive os vidros. Fornecimento e instalacao.(desonerado) un </v>
          </cell>
        </row>
        <row r="35129">
          <cell r="A35129" t="str">
            <v>ES19.10.0350</v>
          </cell>
          <cell r="B35129" t="str">
            <v xml:space="preserve">Janela de aco laminado a frio com adicao de cobre, medindo: (1,40x0,50x0,05)m, referencia 6541764-2, modelo JMQGQ, Sasazaki ou similar. Exclusive os vidros. Fornecimento e instalacao.(desonerado) un </v>
          </cell>
        </row>
        <row r="35130">
          <cell r="A35130" t="str">
            <v>ES19.10.0400</v>
          </cell>
          <cell r="B35130" t="str">
            <v xml:space="preserve">Janela de aco laminado a frio com adicao de cobre, Maxim-Ar, medindo: (0,40x0,60)m, quadriculada com grade interna, referencia 6541703-0, modelo JMQGQ, Sasazaki ou similar. Exclusive os vidros. Fornecimento e instalacao.(desonerado) un </v>
          </cell>
        </row>
        <row r="35131">
          <cell r="A35131" t="str">
            <v>ES19.10.0403</v>
          </cell>
          <cell r="B35131" t="str">
            <v xml:space="preserve">Janela de aco laminado a frio com adicao de cobre, medindo: (0,60x1,20)m, referencia 6541753-7, modelo JMQGQ, Sasazaki ou similar. Exclusive os vidros. Fornecimento e instalacao.(desonerado) un </v>
          </cell>
        </row>
        <row r="35132">
          <cell r="A35132" t="str">
            <v>ES19.10.0412</v>
          </cell>
          <cell r="B35132" t="str">
            <v xml:space="preserve">Janela de aco laminado a frio com adicao de cobre, com bandeira projetante, medindo: (1,00x2,00x0,14)m, massa externa com divisao, pre-pintada, referencia 6341202-3, modelo JCBMD, inclusive ferragens, Sasazaki ou similar. Fornecimento e instalacao.(desonerado) un </v>
          </cell>
        </row>
        <row r="35133">
          <cell r="A35133" t="str">
            <v>ES19.10.0421</v>
          </cell>
          <cell r="B35133" t="str">
            <v xml:space="preserve">Janela de aco laminado a frio com adicao de cobre, Maxim-Ar, medindo: (1,20x2,00)m, quadriculada com grade interna, referencia 63612529 modelo JCBMQGQ, Sasazaki ou similar. Exclusive os vidros. Fornecimento e instalacao.(desonerado) un </v>
          </cell>
        </row>
        <row r="35134">
          <cell r="A35134" t="str">
            <v>ES19.10.0424</v>
          </cell>
          <cell r="B35134" t="str">
            <v>Conjunto de janela de aco laminado a frio com adicao de cobre, tipo Maxim-ar, medindo: (1,40x1,20)m, com grade, composto por 2 modulos de (1,40x0,60)m, com 2 folhas cada e juncao aco laminado a frio com adicao de cobre, para janela Maxim-ar 140cm - modelos</v>
          </cell>
        </row>
        <row r="35135">
          <cell r="A35135" t="str">
            <v>ES19.10.0427</v>
          </cell>
          <cell r="B35135" t="str">
            <v>Conjunto de janela de ferro, tipo Maxim-ar da Sasazaki ou similar, medindo: (2,40x0,60)m, composto por 4 modulos de (0,60x0,60)m, modelo JMG1F, com 1 folha, com grade elo e juncao para janela Maxim-ar 60cm, modelo JJM, fixacao do vidreo mediante baguete externo. Fornecimento e instalacao.(desonera</v>
          </cell>
        </row>
        <row r="35136">
          <cell r="A35136" t="str">
            <v>ES19.10.0450</v>
          </cell>
          <cell r="B35136" t="str">
            <v>Janela veneziana de aco laminado a frio com adicao de cobre, medindo: (1,20x2,00)m, referencia 6121108-0, com postigo de vidro interno, Linha Multiflex, modelo JVM, Sasazaki ou similar. Exclusive os vidros. Fornecimento e instalacao.(desonerado) un 1</v>
          </cell>
        </row>
        <row r="35137">
          <cell r="A35137" t="str">
            <v>ES19.10.0550</v>
          </cell>
          <cell r="B35137" t="str">
            <v xml:space="preserve">Janela veneziana de aco laminado a frio com adicao de cobre, com 6 folhas, medindo: (1,50x1,20)m, Linha Silenfort, referencia 6241207-0, modelo JVS, Sasazaki ou similar. Exclusive os vidros. Fornecimento e instalacao.(desonerado) un </v>
          </cell>
        </row>
        <row r="35138">
          <cell r="A35138" t="str">
            <v>ES19.10.0553</v>
          </cell>
          <cell r="B35138" t="str">
            <v xml:space="preserve">Conjunto de janela de aco laminado a frio com adicao de cobre, tipo Maxim-ar da Sasazaki ou similar, medindo: (2,00x0,60)m, composto por 1 modulo de (0,60x0,60)m, com 1 folha, 1 modulo de (1,40x0,60)m, com 2 folhas e juncao para janela Maxim-ar 60cm - modelos </v>
          </cell>
        </row>
        <row r="35139">
          <cell r="A35139" t="str">
            <v>ES19.10.0600</v>
          </cell>
          <cell r="B35139" t="str">
            <v xml:space="preserve">Janela veneziana de aco laminado a frio com adicao de cobre, medindo: (2,00x1,00x0,14)m, com grade quadriculada, pre-pintada, Linha Silenfort, referencia 6231142-8, modelo JVSGQ, inclusive ferragens, Sasazaki ou similar. Fornecimento e instalacao.(desonerado) un </v>
          </cell>
        </row>
        <row r="35140">
          <cell r="A35140" t="str">
            <v>ES19.10.0650</v>
          </cell>
          <cell r="B35140" t="str">
            <v>Porta balcao de abrir em aco laminado a frio com adicao de cobre (Aco-Cor), em quatro folhas, sendo duas folhas externas em veneziana e as 2 folhas internas com divisoes horizontais, pintada com tinta primer, com largura e altura aproximadas de (1,20x2,10)m, inclusive fechad</v>
          </cell>
        </row>
        <row r="35141">
          <cell r="A35141" t="str">
            <v>ES20.05.0025</v>
          </cell>
          <cell r="B35141" t="str">
            <v xml:space="preserve">Porta de abrir de aco laminado a frio com adicao de cobre (Aco-Cor), tipo Veneziana, pintada com tinta primer, com altura e largura aproximada de (0,80x2,10)m, inclusive fechadura de cilindro e dobradicas. Fornecimento e instalacao. un </v>
          </cell>
        </row>
        <row r="35142">
          <cell r="A35142" t="str">
            <v>ES20.05.0050</v>
          </cell>
          <cell r="B35142" t="str">
            <v>Porta de abrir em aco laminado a frio com adicao de cobre (Aco-Cor), com almofada e divisoes horizontais, pintada com tinta primer, com altura e largura aproximadas de (0,80x2,10)m, inclusive fechadura de cilindro e dobradicas, exclusive vidros. Fornecimento e instalacao, com fixacao de vidros util</v>
          </cell>
        </row>
        <row r="35143">
          <cell r="A35143" t="str">
            <v>ES20.05.0053</v>
          </cell>
          <cell r="B35143" t="str">
            <v xml:space="preserve">Porta de abrir em aco laminado a frio com adicao de cobre (Aco-Cor), quadriculada, pintada com tinta primer, com altura e largura aproximadas de (0,80x2,10)m, inclusive fechadura de cilindro e dobradicas, e exclusive vidros. Fornecimento e instalacao, com fixacao de vidros utilizando massa. un </v>
          </cell>
        </row>
        <row r="35144">
          <cell r="A35144" t="str">
            <v>ES20.05.0056</v>
          </cell>
          <cell r="B35144" t="str">
            <v xml:space="preserve">Porta de abrir em aco laminado a frio com adicao de cobre (Aco Cor), com almofada e basculas, pintada com tinta primer, com altura e largura aproximadas de (0,80x2,10)m, inclusive fechadura de cilindro e dobradicas, e exclusive vidros. Fornecimento e instalacao, com fixacao de </v>
          </cell>
        </row>
        <row r="35145">
          <cell r="A35145" t="str">
            <v>ES20.05.0103</v>
          </cell>
          <cell r="B35145" t="str">
            <v>Porta de abrir em aco laminado a frio com adicao de cobre (aco-Cor), em duas folhas, com divisoes horizontais, pintada com tinta primer, com altura e largura aproximadamente de (1,40x2,10)m, inclusive fechadura de cilindro e dobradicas. Fornecimento e instalacao. un 1</v>
          </cell>
        </row>
        <row r="35146">
          <cell r="A35146" t="str">
            <v>ES20.05.0150</v>
          </cell>
          <cell r="B35146" t="str">
            <v>Porta de correr em aco laminado a frio com adicao de cobre (Aco-Cor), em quatro folhas, quadriculada, pintada com tinta primer, com largura e altura aproximadas de (2,00x2,10)m, inclusive fechadura de cilindro e puxadores, e exclusive vidros. Fornecimento e instalacao, com fixacao de vidros util</v>
          </cell>
        </row>
        <row r="35147">
          <cell r="A35147" t="str">
            <v>ES20.05.0200</v>
          </cell>
          <cell r="B35147" t="str">
            <v xml:space="preserve">Porta de abrir em aco laminado a frio com adicao de cobre (Aco-Cor), tipo veneziana, pintada com tinta primer, com altura e largura aproximadas de (0,60x2,10)m, inclusive fechadura de cilindro e dobradicas. Fornecimento e instalacao. un </v>
          </cell>
        </row>
        <row r="35148">
          <cell r="A35148" t="str">
            <v>ES20.05.0250</v>
          </cell>
          <cell r="B35148" t="str">
            <v xml:space="preserve">Porta de abrir em aco laminado a frio com adicao de cobre (Aco-Cor), tipo veneziana, pintada com tinta primer, com altura e largura aproximadas de (0,70x2,10)m, inclusive fechadura de cilindro e dobradicas. Fornecimento e instalacao. un </v>
          </cell>
        </row>
        <row r="35149">
          <cell r="A35149" t="str">
            <v>ES20.05.0300</v>
          </cell>
          <cell r="B35149" t="str">
            <v>Janela basculante de aco laminado a frio com adicao de cobre, de 1 secao com 1 bascula, medindo: (0,40x0,60)m, pre-pintada, completa, com 2 quadros fixos, sendo 1 superior e 1 inferior. Fixacao de vidros, exclusive estes, mediante massa. Fornecimento e instalacao. un</v>
          </cell>
        </row>
        <row r="35150">
          <cell r="A35150" t="str">
            <v>ES20.10.0050</v>
          </cell>
          <cell r="B35150" t="str">
            <v xml:space="preserve">Janela basculante de aco laminado a frio com adicao de cobre, de 1 secao com 2 basculas, medindo: (0,60x0,60)m, pre-pintada, completa, com 2 quadros fixos, sendo 1 superior e 1 inferior. Fixacao de vidros, exclusive estes, mediante massa. Fornecimento e instalacao. un </v>
          </cell>
        </row>
        <row r="35151">
          <cell r="A35151" t="str">
            <v>ES20.10.0053</v>
          </cell>
          <cell r="B35151" t="str">
            <v xml:space="preserve">Janela basculante de aco laminado a frio com adicao de cobre, de 1 secao com 2 basculas, medindo: (0,60x0,80)m, pre-pintada, completa, com 2 quadros fixos, sendo 2 partes laterais fixas sem divisoes, sendo 1 superior e 1 inferior. Fixacao de vidros, exclusive estes, mediante </v>
          </cell>
        </row>
        <row r="35152">
          <cell r="A35152" t="str">
            <v>ES20.10.0056</v>
          </cell>
          <cell r="B35152" t="str">
            <v xml:space="preserve">Janela basculante de aco laminado a frio com adicao de cobre, de 1 secao com 2 basculas, medindo: (0,60x1,00)m, pre-pintada, completa, com 2 quadros fixos, sendo 2 partes laterais fixas sem divisoes, sendo 1 superior e 1 inferior. Fixacao de vidros, exclusive estes, mediante </v>
          </cell>
        </row>
        <row r="35153">
          <cell r="A35153" t="str">
            <v>ES20.10.0059</v>
          </cell>
          <cell r="B35153" t="str">
            <v xml:space="preserve">Janela basculante de aco laminado a frio com adicao de cobre, de 1 secao com 2 basculas, medindo: (0,60x1,20)m, pre-pintada, completa, com 2 quadros fixos, sendo 2 partes laterais fixas sem divisoes, sendo 1 superior e 1 inferior. Fixacao de vidros, exclusive estes, mediante </v>
          </cell>
        </row>
        <row r="35154">
          <cell r="A35154" t="str">
            <v>ES20.10.0062</v>
          </cell>
          <cell r="B35154" t="str">
            <v xml:space="preserve">Janela basculante de aco laminado a frio com adicao de cobre, de 1 secao com 2 basculas, medindo: (0,60x1,50)m, pre-pintada, completa, com 2 quadros fixos, sendo 2 partes laterais fixas sem divisoes, sendo 1 superior e 1 inferior. Fixacao de vidros, exclusive estes, mediante </v>
          </cell>
        </row>
        <row r="35155">
          <cell r="A35155" t="str">
            <v>ES20.10.0065</v>
          </cell>
          <cell r="B35155" t="str">
            <v xml:space="preserve">Janela basculante de aco laminado a frio com adicao de cobre, de 1 secao com 3 basculas, medindo: (0,80x0,60)m, pre-pintada, completa, com 2 quadros fixos, sendo 2 partes laterais fixas com divisoes, sendo 1 superior e 1 inferior. Fixacao de vidros, exclusive estes, mediante </v>
          </cell>
        </row>
        <row r="35156">
          <cell r="A35156" t="str">
            <v>ES20.10.0100</v>
          </cell>
          <cell r="B35156" t="str">
            <v xml:space="preserve">Janela basculante de aco laminado a frio com adicao de cobre, de 1 secao com 3 basculas, medindo: (0,80x0,80)m, pre-pintada, completa, com 2 quadros fixos, sendo 2 partes laterais fixas com divisoes, sendo 1 superior e 1 inferior. Fixacao de vidros, exclusive estes, mediante </v>
          </cell>
        </row>
        <row r="35157">
          <cell r="A35157" t="str">
            <v>ES20.10.0103</v>
          </cell>
          <cell r="B35157" t="str">
            <v xml:space="preserve">Janela basculante de aco laminado a frio com adicao de cobre, de 1 secao com 3 basculas, medindo: (0,80x1,00)m, pre-pintada, completa, com 2 quadros fixos, sendo 2 partes laterais fixas com divisoes, sendo 1 superior e 1 inferior. Fixacao de vidros, exclusive estes, mediante </v>
          </cell>
        </row>
        <row r="35158">
          <cell r="A35158" t="str">
            <v>ES20.10.0106</v>
          </cell>
          <cell r="B35158" t="str">
            <v xml:space="preserve">Janela basculante de aco laminado a frio com adicao de cobre, de 1 secao com 3 basculas, medindo: (0,80x1,20)m, pre-pintada, completa, com 2 quadros fixos, sendo 2 partes laterais fixas com divisoes, sendo 1 superior e 1 inferior. Fixacao de vidros, exclusive estes, mediante </v>
          </cell>
        </row>
        <row r="35159">
          <cell r="A35159" t="str">
            <v>ES20.10.0109</v>
          </cell>
          <cell r="B35159" t="str">
            <v xml:space="preserve">Janela basculante de aco laminado a frio com adicao de cobre, de 1 secao com 4 basculas, medindo: (1,00x0,80)m, pre-pintada, completa, com 2 quadros fixos, sendo 2 partes laterais fixas com divisoes, sendo 1 superior e 1 inferior. Fixacao de vidros, exclusive estes, mediante </v>
          </cell>
        </row>
        <row r="35160">
          <cell r="A35160" t="str">
            <v>ES20.10.0150</v>
          </cell>
          <cell r="B35160" t="str">
            <v xml:space="preserve">Janela basculante de aco laminado a frio com adicao de cobre, de 1 secao com 4 basculas, medindo: (1,00x1,00)m, pre-pintada, completa, com 2 quadros fixos, sendo 2 partes laterais fixas com divisoes, sendo 1 superior e 1 inferior. Fixacao de vidros, exclusive estes, mediante </v>
          </cell>
        </row>
        <row r="35161">
          <cell r="A35161" t="str">
            <v>ES20.10.0153</v>
          </cell>
          <cell r="B35161" t="str">
            <v xml:space="preserve">Janela basculante de aco laminado a frio com adicao de cobre, de 1 secao com 4 basculas, medindo: (1,00x1,20)m, pre-pintada, completa, com 2 quadros fixos, sendo 2 partes laterais fixas com divisoes, sendo 1 superior e 1 inferior. Fixacao de vidros, exclusive estes, mediante </v>
          </cell>
        </row>
        <row r="35162">
          <cell r="A35162" t="str">
            <v>ES20.10.0156</v>
          </cell>
          <cell r="B35162" t="str">
            <v xml:space="preserve">Janela basculante de aco laminado a frio com adicao de cobre, de 1 secao com 4 basculas, medindo: (1,00x1,50)m, pre-pintada, completa, com 2 quadros fixos, sendo 2 partes laterais fixas com divisoes, sendo 1 superior e 1 inferior. Fixacao de vidros, exclusive estes, mediante </v>
          </cell>
        </row>
        <row r="35163">
          <cell r="A35163" t="str">
            <v>ES20.10.0159</v>
          </cell>
          <cell r="B35163" t="str">
            <v xml:space="preserve">Janela basculante de aco laminado a frio com adicao de cobre, de 1 secao com 5 basculas, medindo: (1,20x1,00)m, pre-pintada, completa, com 2 quadros fixos, sendo 2 partes laterais fixas com divisoes, sendo 1 superior e 1 inferior. Fixacao de vidros, exclusive estes, mediante </v>
          </cell>
        </row>
        <row r="35164">
          <cell r="A35164" t="str">
            <v>ES20.10.0200</v>
          </cell>
          <cell r="B35164" t="str">
            <v xml:space="preserve">Janela basculante de aco laminado a frio com adicao de cobre, de 1 secao com 5 basculas, medindo: (1,20x1,20)m, pre-pintada, completa, com 2 quadros fixos, sendo 2 partes laterais fixas com divisoes, sendo 1 superior e 1 inferior. Fixacao de vidros, exclusive estes, mediante </v>
          </cell>
        </row>
        <row r="35165">
          <cell r="A35165" t="str">
            <v>ES20.10.0203</v>
          </cell>
          <cell r="B35165" t="str">
            <v xml:space="preserve">Janela basculante de aco laminado a frio com adicao de cobre, de 1 secao com 5 basculas, medindo: (1,20x1,50)m, pre-pintada, completa, com 2 quadros fixos, sendo 2 partes laterais fixas com divisoes, sendo 1 superior e 1 inferior. Fixacao de vidros, exclusive estes, mediante </v>
          </cell>
        </row>
        <row r="35166">
          <cell r="A35166" t="str">
            <v>ES20.10.0206</v>
          </cell>
          <cell r="B35166" t="str">
            <v>Janela de correr de aco laminado a frio com adicao de cobre, com bandeira basculante, medindo: (1,20x1,20)m, pre-pintada, completa, sem divisoes, com 4 folhas: sendo 2 folhas laterais fixas, 2 folhas centrais de correr para receberem vidros. Fixacao de vidros, exclusive estes, mediante massa. Fornec</v>
          </cell>
        </row>
        <row r="35167">
          <cell r="A35167" t="str">
            <v>ES20.10.0209</v>
          </cell>
          <cell r="B35167" t="str">
            <v>Janela de correr de aco laminado a frio com adicao de cobre, com bandeira basculante, medindo: (1,20x1,50)m, pre-pintada, completa, sem divisoes, com 4 folhas: sendo 2 folhas laterais fixas, 2 folhas centrais de correr para receberem vidros. Fixacao de vidros, exclusive estes, mediante massa. Fornec</v>
          </cell>
        </row>
        <row r="35168">
          <cell r="A35168" t="str">
            <v>ES20.10.0212</v>
          </cell>
          <cell r="B35168" t="str">
            <v>Janela de correr de aco laminado a frio com adicao de cobre, com bandeira basculante, medindo: (1,20x2,00)m, pre-pintada, completa, sem divisoes, com 4 folhas: sendo 2 folhas laterais fixas, 2 folhas centrais de correr para receberem vidros. Fixacao de vidros, exclusive estes, mediante massa. Fornec</v>
          </cell>
        </row>
        <row r="35169">
          <cell r="A35169" t="str">
            <v>ES20.10.0215</v>
          </cell>
          <cell r="B35169" t="str">
            <v xml:space="preserve">Janela de correr de aco laminado a frio com adicao de cobre, Maxim-Ar, medindo: (0,60x0,40x0,05)m, com baguete externo, com grade elo, pre-pintada, referencia 6541303-5, modelo JMGE, inclusive ferragens, Sasazaki ou similar. Fornecimento e instalacao. un </v>
          </cell>
        </row>
        <row r="35170">
          <cell r="A35170" t="str">
            <v>ES20.10.0250</v>
          </cell>
          <cell r="B35170" t="str">
            <v xml:space="preserve">Janela de correr de aco laminado a frio com adicao de cobre, Maxim-Ar, medindo: (0,60x0,60x0,05)cm, com massa externa quadriculada, grade, pre-pintada, referencia 6541723-5, modelo JMQGQ, inclusive ferragens, Sasazaki ou similar. Fornecimento e instalacao. un </v>
          </cell>
        </row>
        <row r="35171">
          <cell r="A35171" t="str">
            <v>ES20.10.0253</v>
          </cell>
          <cell r="B35171" t="str">
            <v xml:space="preserve">Janela de correr de aco laminado a frio com adicao de cobre, Maxim-Ar, medindo: (0,50x1,40x0,05)cm, com 2 folhas, com massa externa quadriculada, grade, pre-pintada, referencia 6541762-6, modelo JMQGQ, inclusive ferragens, Sasazaki ou similar. Fornecimento e instalacao. un </v>
          </cell>
        </row>
        <row r="35172">
          <cell r="A35172" t="str">
            <v>ES20.10.0256</v>
          </cell>
          <cell r="B35172" t="str">
            <v xml:space="preserve">Janela de correr de aco laminado a frio com adicao de cobre, Maxim-Ar, medindo: (0,60x0,60)m, com massa externa quadriculada, grade, pre-pintada, referencia 6541723-5, modelo JMQGQ, inclusive ferragens e juncao de uniao, Sasazaki ou similar. Exclusive os vidros. Fornecimento e instalacao. un </v>
          </cell>
        </row>
        <row r="35173">
          <cell r="A35173" t="str">
            <v>ES20.10.0259</v>
          </cell>
          <cell r="B35173" t="str">
            <v xml:space="preserve">Janela de aco laminado a frio com adicao de cobre, Maxim-Ar, medindo: (1,00x0,60x0,05)m, com massa externa quadriculada, com grade, pre-pintada, referencia 6541743-0, modelo JMQGQ, inclusive ferragens, Sasazaki ou similar. Fornecimento e instalacao. un </v>
          </cell>
        </row>
        <row r="35174">
          <cell r="A35174" t="str">
            <v>ES20.10.0262</v>
          </cell>
          <cell r="B35174" t="str">
            <v xml:space="preserve">Janela de correr de aco laminado a frio com adicao de cobre, com bandeira projetante, medindo: (1,00x1,50x0,08)m, com 4 folhas, massa externa com divisao, grade elo, pre-pintada, referencia 6341104-5, modelo JCBMDGE, inclusive ferragens, Sasazaki ou similar. Fornecimento e instalacao. un </v>
          </cell>
        </row>
        <row r="35175">
          <cell r="A35175" t="str">
            <v>ES20.10.0265</v>
          </cell>
          <cell r="B35175" t="str">
            <v xml:space="preserve">Janela de correr de aco laminado a frio com adicao de cobre, com bandeira basculante, medindo: (1,00x1,50)m, pre-pintada, completa, com 4 folhas fixas e 2 folhas centrais de correr para receberem vidros, massa externa com divisoes, grade, fixacao dos vidros mediante massa, Linha Belfort, </v>
          </cell>
        </row>
        <row r="35176">
          <cell r="A35176" t="str">
            <v>ES20.10.0268</v>
          </cell>
          <cell r="B35176" t="str">
            <v xml:space="preserve">Janela de correr de aco laminado a frio com adicao de cobre, medindo: (1,20x1,20)m, com bandeira projetante, massa externa quadrculada, com grade, com 4 folhas e batente referencia 6361150-6, modelo JCBMQGQ, Sasazaki ou similar. Exclusive os vidros. Fornecimento e instalacao. un </v>
          </cell>
        </row>
        <row r="35177">
          <cell r="A35177" t="str">
            <v>ES20.10.0303</v>
          </cell>
          <cell r="B35177" t="str">
            <v>Janela de correr de aco laminado a frio com adicao de cobre, com bandeira basculante, medindo: (1,20x2,00)m, com 2 folhas fixas e 2 folhas centrais de correr, massa externa, com divisoes, grade elo interna no vao central, modelo JCBMDG4F, Sasazaki ou similar. Fornecimento e insta</v>
          </cell>
        </row>
        <row r="35178">
          <cell r="A35178" t="str">
            <v>ES20.10.0309</v>
          </cell>
          <cell r="B35178" t="str">
            <v xml:space="preserve">Janela de correr de aco laminado a frio com adicao de cobre, Maxim-Ar, medindo: (1,40x6,00)m, com grade, pre-pintada, referencia 6541363-9, modelo JMGE, inclusive ferragens, Sasazaki ou similar. Exclusive os vidros. Fornecimento e instalacao. un </v>
          </cell>
        </row>
        <row r="35179">
          <cell r="A35179" t="str">
            <v>ES20.10.0350</v>
          </cell>
          <cell r="B35179" t="str">
            <v xml:space="preserve">Janela de aco laminado a frio com adicao de cobre, medindo: (1,40x0,50x0,05)m, referencia 6541764-2, modelo JMQGQ, Sasazaki ou similar. Exclusive os vidros. Fornecimento e instalacao. un </v>
          </cell>
        </row>
        <row r="35180">
          <cell r="A35180" t="str">
            <v>ES20.10.0400</v>
          </cell>
          <cell r="B35180" t="str">
            <v xml:space="preserve">Janela de aco laminado a frio com adicao de cobre, Maxim-Ar, medindo: (0,40x0,60)m, quadriculada com grade interna, referencia 6541703-0, modelo JMQGQ, Sasazaki ou similar. Exclusive os vidros. Fornecimento e instalacao. un </v>
          </cell>
        </row>
        <row r="35181">
          <cell r="A35181" t="str">
            <v>ES20.10.0403</v>
          </cell>
          <cell r="B35181" t="str">
            <v xml:space="preserve">Janela de aco laminado a frio com adicao de cobre, medindo: (0,60x1,20)m, referencia 6541753-7, modelo JMQGQ, Sasazaki ou similar. Exclusive os vidros. Fornecimento e instalacao. un </v>
          </cell>
        </row>
        <row r="35182">
          <cell r="A35182" t="str">
            <v>ES20.10.0412</v>
          </cell>
          <cell r="B35182" t="str">
            <v xml:space="preserve">Janela de aco laminado a frio com adicao de cobre, com bandeira projetante, medindo: (1,00x2,00x0,14)m, massa externa com divisao, pre-pintada, referencia 6341202-3, modelo JCBMD, inclusive ferragens, Sasazaki ou similar. Fornecimento e instalacao. un </v>
          </cell>
        </row>
        <row r="35183">
          <cell r="A35183" t="str">
            <v>ES20.10.0421</v>
          </cell>
          <cell r="B35183" t="str">
            <v xml:space="preserve">Janela de aco laminado a frio com adicao de cobre, Maxim-Ar, medindo: (1,20x2,00)m, quadriculada com grade interna, referencia 63612529 modelo JCBMQGQ, Sasazaki ou similar. Exclusive os vidros. Fornecimento e instalacao. un </v>
          </cell>
        </row>
        <row r="35184">
          <cell r="A35184" t="str">
            <v>ES20.10.0424</v>
          </cell>
          <cell r="B35184" t="str">
            <v>Conjunto de janela de aco laminado a frio com adicao de cobre, tipo Maxim-ar, medindo: (1,40x1,20)m, com grade, composto por 2 modulos de (1,40x0,60)m, com 2 folhas cada e juncao aco laminado a frio com adicao de cobre, para janela Maxim-ar 140cm - modelos</v>
          </cell>
        </row>
        <row r="35185">
          <cell r="A35185" t="str">
            <v>ES20.10.0427</v>
          </cell>
          <cell r="B35185" t="str">
            <v>Conjunto de janela de ferro, tipo Maxim-ar da Sasazaki ou similar, medindo: (2,40x0,60)m, composto por 4 modulos de (0,60x0,60)m, modelo JMG1F, com 1 folha, com grade elo e juncao para janela Maxim-ar 60cm, modelo JJM, fixacao do vidreo mediante baguete externo. Fornecimento e instalac</v>
          </cell>
        </row>
        <row r="35186">
          <cell r="A35186" t="str">
            <v>ES20.10.0450</v>
          </cell>
          <cell r="B35186" t="str">
            <v>Janela veneziana de aco laminado a frio com adicao de cobre, medindo: (1,20x2,00)m, referencia 6121108-0, com postigo de vidro interno, Linha Multiflex, modelo JVM, Sasazaki ou similar. Exclusive os vidros. Fornecimento e instalacao. un 1</v>
          </cell>
        </row>
        <row r="35187">
          <cell r="A35187" t="str">
            <v>ES20.10.0550</v>
          </cell>
          <cell r="B35187" t="str">
            <v xml:space="preserve">Janela veneziana de aco laminado a frio com adicao de cobre, com 6 folhas, medindo: (1,50x1,20)m, Linha Silenfort, referencia 6241207-0, modelo JVS, Sasazaki ou similar. Exclusive os vidros. Fornecimento e instalacao. un </v>
          </cell>
        </row>
        <row r="35188">
          <cell r="A35188" t="str">
            <v>ES20.10.0553</v>
          </cell>
          <cell r="B35188" t="str">
            <v xml:space="preserve">Conjunto de janela de aco laminado a frio com adicao de cobre, tipo Maxim-ar da Sasazaki ou similar, medindo: (2,00x0,60)m, composto por 1 modulo de (0,60x0,60)m, com 1 folha, 1 modulo de (1,40x0,60)m, com 2 folhas e juncao para janela Maxim-ar 60cm - modelos </v>
          </cell>
        </row>
        <row r="35189">
          <cell r="A35189" t="str">
            <v>ES20.10.0600</v>
          </cell>
          <cell r="B35189" t="str">
            <v xml:space="preserve">Janela veneziana de aco laminado a frio com adicao de cobre, medindo: (2,00x1,00x0,14)m, com grade quadriculada, pre-pintada, Linha Silenfort, referencia 6231142-8, modelo JVSGQ, inclusive ferragens, Sasazaki ou similar. Fornecimento e instalacao. un </v>
          </cell>
        </row>
        <row r="35190">
          <cell r="A35190" t="str">
            <v>ES20.10.0650</v>
          </cell>
          <cell r="B35190" t="str">
            <v xml:space="preserve">Porta sanfonada em PVC, cor bege ou similar, medindo: (0,60x2,10)m. Fornecimento e instalacao.(desonerado) un </v>
          </cell>
        </row>
        <row r="35191">
          <cell r="A35191" t="str">
            <v>ES29.05.0041</v>
          </cell>
          <cell r="B35191" t="str">
            <v xml:space="preserve">Porta sanfonada em PVC, cor bege ou similar, medindo: (0,70x2,10)m. Fornecimento e instalacao.(desonerado) un </v>
          </cell>
        </row>
        <row r="35192">
          <cell r="A35192" t="str">
            <v>ES29.05.0044</v>
          </cell>
          <cell r="B35192" t="str">
            <v xml:space="preserve">Porta sanfonada em PVC, cor bege ou similar, medindo: (0,80x2,10)m. Fornecimento e instalacao.(desonerado) un </v>
          </cell>
        </row>
        <row r="35193">
          <cell r="A35193" t="str">
            <v>ES29.05.0047</v>
          </cell>
          <cell r="B35193" t="str">
            <v xml:space="preserve">Porta sanfonada em PVC, cor bege ou similar, medindo: (1,00x2,10)m. Fornecimento e instalacao.(desonerado) un </v>
          </cell>
        </row>
        <row r="35194">
          <cell r="A35194" t="str">
            <v>ES29.05.0050</v>
          </cell>
          <cell r="B35194" t="str">
            <v xml:space="preserve">Cortina de PVC para divisoria de leitos. Fornecimento e instalacao.(desonerado) m2 </v>
          </cell>
        </row>
        <row r="35195">
          <cell r="A35195" t="str">
            <v>ES29.10.0100</v>
          </cell>
          <cell r="B35195" t="str">
            <v xml:space="preserve">Porta sanfonada em PVC, cor bege ou similar, medindo: (0,60x2,10)m. Fornecimento e instalacao. un </v>
          </cell>
        </row>
        <row r="35196">
          <cell r="A35196" t="str">
            <v>ES30.05.0041</v>
          </cell>
          <cell r="B35196" t="str">
            <v xml:space="preserve">Porta sanfonada em PVC, cor bege ou similar, medindo: (0,70x2,10)m. Fornecimento e instalacao. un </v>
          </cell>
        </row>
        <row r="35197">
          <cell r="A35197" t="str">
            <v>ES30.05.0044</v>
          </cell>
          <cell r="B35197" t="str">
            <v xml:space="preserve">Porta sanfonada em PVC, cor bege ou similar, medindo: (0,80x2,10)m. Fornecimento e instalacao. un </v>
          </cell>
        </row>
        <row r="35198">
          <cell r="A35198" t="str">
            <v>ES30.05.0047</v>
          </cell>
          <cell r="B35198" t="str">
            <v xml:space="preserve">Porta sanfonada em PVC, cor bege ou similar, medindo: (1,00x2,10)m. Fornecimento e instalacao. un </v>
          </cell>
        </row>
        <row r="35199">
          <cell r="A35199" t="str">
            <v>ES30.05.0050</v>
          </cell>
          <cell r="B35199" t="str">
            <v xml:space="preserve">Cortina de PVC para divisoria de leitos. Fornecimento e instalacao. m2 </v>
          </cell>
        </row>
        <row r="35200">
          <cell r="A35200" t="str">
            <v>ES30.10.0100</v>
          </cell>
          <cell r="B35200" t="str">
            <v>Deck em madeira plastica PEAD (polietileno de alta densidade) 1 reciclavel POLY RIO ou similar, perfil 100x30mm goivetado para encaixar os espacadores para a fixacao da forracao modos que o parafuso nao fique aparente e 50x25mm transversais para granzepe, os granzepes devem ser apoiados</v>
          </cell>
        </row>
        <row r="35201">
          <cell r="A35201" t="str">
            <v>ES31.07.0500</v>
          </cell>
          <cell r="B35201" t="str">
            <v>Deck em madeira plastica PEAD (polietileno de alta densidade) 1 reciclavel POLY RIO ou similar, perfil 100x30mm goivetado para encaixar os espacadores para a fixacao da forracao modos que o parafuso nao fique aparente e 50x25mm transversais para granzepe, os granzepes devem ser apoiados</v>
          </cell>
        </row>
        <row r="35202">
          <cell r="A35202" t="str">
            <v>ES32.07.0500</v>
          </cell>
          <cell r="B35202" t="str">
            <v>Caixa passa-filmes de 4 portas em chapa de aco pintado nas dimensoes e profundidade de 50mm blindado com chumbo de 1mm na face interna da sala de Raio X.(desonerado) un 1</v>
          </cell>
        </row>
        <row r="35203">
          <cell r="A35203" t="str">
            <v>ES34.05.0050</v>
          </cell>
          <cell r="B35203" t="str">
            <v xml:space="preserve">Defensorio, executado com barras chatas de aco de (2"x1/2") e (1"x1/8"), chumbadas em muro de pedra, modulos de 2m, conforme projeto FPJ. Fornecimento e instalacao, inclusive pintura.(desonerado) mod </v>
          </cell>
        </row>
        <row r="35204">
          <cell r="A35204" t="str">
            <v>ES34.05.0100</v>
          </cell>
          <cell r="B35204" t="str">
            <v xml:space="preserve">Painel blindado com chumbo de 1mm para uso em divisorias ou biombos radiologicos, inclusive mao-de-obra de instalacao, perfis, portas e elementos de fixacao.(desonerado) </v>
          </cell>
        </row>
        <row r="35205">
          <cell r="A35205" t="str">
            <v>ES34.05.0150</v>
          </cell>
          <cell r="B35205" t="str">
            <v xml:space="preserve">Painel blindado com chumbo de 1,50mm para uso em divisorias ou biombos radiologicos, inclusive mao-de-obra de instalacao, perfis, portas e elementos de fixacao.(desonerado) </v>
          </cell>
        </row>
        <row r="35206">
          <cell r="A35206" t="str">
            <v>ES34.05.0153</v>
          </cell>
          <cell r="B35206" t="str">
            <v>Porta flexivel, medindo 1,40m de largura e 2,10m de altura, com fechamento automatico atraves de molas helicoidais sobrepostas em eixo de aco, estrutura metalica em perfil V duplo vertical e horizontal em chapas de ferro com pintura a po em poliester texturizada. Nas folhas da</v>
          </cell>
        </row>
        <row r="35207">
          <cell r="A35207" t="str">
            <v>ES34.05.0250</v>
          </cell>
          <cell r="B35207" t="str">
            <v>Porta radiologica, madeira macica, blindada com chumbo de 0,50mm, dobradicas tipo gonzo, sobre rolamentos axiais, transpasses sobre o vao em tres direcoes, fechadura a prova de Raio X, acabamento melaminico, PRX-AUREA ou similar. Fornecimento e instalacao.(desonerado) m</v>
          </cell>
        </row>
        <row r="35208">
          <cell r="A35208" t="str">
            <v>ES34.05.0300</v>
          </cell>
          <cell r="B35208" t="str">
            <v>Porta radiologica, madeira macica, blindada com chumbo de 1mm, dobradicas tipo gonzo, sobre rolamentos axiais, transpasses sobre o vao em tres direcoes, fechadura a prova de Raio X, acabamento melaminico, PRX-AUREA ou similar. Fornecimento e instalacao.(desonerado) m</v>
          </cell>
        </row>
        <row r="35209">
          <cell r="A35209" t="str">
            <v>ES34.05.0303</v>
          </cell>
          <cell r="B35209" t="str">
            <v>Porta radiologica, madeira macica, blindada com chumbo de 2mm, dobradicas tipo gonzo, sobre rolamentos axiais, transpasses sobre o vao em tres direcoes, fechadura a prova de Raio X, acabamento melaminico, PRX-AUREA ou similar. Fornecimento e instalacao.(desonerado) m</v>
          </cell>
        </row>
        <row r="35210">
          <cell r="A35210" t="str">
            <v>ES34.05.0306</v>
          </cell>
          <cell r="B35210" t="str">
            <v xml:space="preserve">Protetor de cantos, produzido com estrutura interna de suporte em aluminio e PVC, com reforcos em neoprene e externamente com capas de vinil de alto impacto com acabamento texturizado, nas cores padronizadas do fabricante, com largura de 5cm e pecas com 1,20m e 2,40m, </v>
          </cell>
        </row>
        <row r="35211">
          <cell r="A35211" t="str">
            <v>ES34.05.0350</v>
          </cell>
          <cell r="B35211" t="str">
            <v xml:space="preserve">Protetor de paredes, produzido com estrutura interna de suporte em aluminio e PVC, com reforcos em neoprene e externamente com capas de vinil de alto impacto com acabamento texturizado, nas cores padronizadas do fabricante, bate-macas tipo reto, com altura de 10cm, modelo SCR </v>
          </cell>
        </row>
        <row r="35212">
          <cell r="A35212" t="str">
            <v>ES34.05.0400</v>
          </cell>
          <cell r="B35212" t="str">
            <v xml:space="preserve">Protetor de paredes, produzido com estrutura interna de suporte em aluminio e PVC, com reforcos em neoprene e externamente com capas de vinil de alto impacto com acabamento texturizado, nas cores padronizadas do fabricante, bate-macas tipo reto, com altura de 15cm, modelo SCR </v>
          </cell>
        </row>
        <row r="35213">
          <cell r="A35213" t="str">
            <v>ES34.05.0403</v>
          </cell>
          <cell r="B35213" t="str">
            <v>Protetor de paredes, produzido com estrutura interna de suporte em aluminio e PVC, com reforcos em neoprene e externamente com capas de vinil de alto impacto com acabamento texturizado, nas cores padronizadas do fabricante, bate-macas tipo corrimao, com altura de 15cm, modelo HRB4C, C/S A</v>
          </cell>
        </row>
        <row r="35214">
          <cell r="A35214" t="str">
            <v>ES34.05.0406</v>
          </cell>
          <cell r="B35214" t="str">
            <v xml:space="preserve">Protetor de paredes, produzido com estrutura interna de suporte em aluminio e PVC, com reforcos em neoprene e externamente com capas de vinil de alto impacto com acabamento texturizado, nas cores padronizadas do fabricante, bate-macas tipo reto, com altura de 20cm, modelo SCR </v>
          </cell>
        </row>
        <row r="35215">
          <cell r="A35215" t="str">
            <v>ES34.05.0409</v>
          </cell>
          <cell r="B35215" t="str">
            <v xml:space="preserve">Veneziana para exaustor de fabricacao da Fundicao Aurea ou similar. Fornecimento e instalacao.(desonerado) un </v>
          </cell>
        </row>
        <row r="35216">
          <cell r="A35216" t="str">
            <v>ES34.05.0450</v>
          </cell>
          <cell r="B35216" t="str">
            <v>Caixa passa-filmes de 4 portas em chapa de aco pintado nas dimensoes e profundidade de 50mm blindado com chumbo de 1mm na face interna da sala de Raio X. un 1</v>
          </cell>
        </row>
        <row r="35217">
          <cell r="A35217" t="str">
            <v>ES35.05.0050</v>
          </cell>
          <cell r="B35217" t="str">
            <v xml:space="preserve">Defensorio, executado com barras chatas de aco de (2"x1/2") e (1"x1/8"), chumbadas em muro de pedra, modulos de 2m, conforme projeto FPJ. Fornecimento e instalacao, inclusive pintura. mod </v>
          </cell>
        </row>
        <row r="35218">
          <cell r="A35218" t="str">
            <v>ES35.05.0100</v>
          </cell>
          <cell r="B35218" t="str">
            <v xml:space="preserve">Painel blindado com chumbo de 1mm para uso em divisorias ou biombos radiologicos, inclusive mao-de-obra de instalacao, perfis, portas e elementos de fixacao. </v>
          </cell>
        </row>
        <row r="35219">
          <cell r="A35219" t="str">
            <v>ES35.05.0150</v>
          </cell>
          <cell r="B35219" t="str">
            <v xml:space="preserve">Painel blindado com chumbo de 1,50mm para uso em divisorias ou biombos radiologicos, inclusive mao-de-obra de instalacao, perfis, portas e elementos de fixacao. </v>
          </cell>
        </row>
        <row r="35220">
          <cell r="A35220" t="str">
            <v>ES35.05.0153</v>
          </cell>
          <cell r="B35220" t="str">
            <v>Porta flexivel, medindo 1,40m de largura e 2,10m de altura, com fechamento automatico atraves de molas helicoidais sobrepostas em eixo de aco, estrutura metalica em perfil V duplo vertical e horizontal em chapas de ferro com pintura a po em poliester texturizada. Nas folhas da</v>
          </cell>
        </row>
        <row r="35221">
          <cell r="A35221" t="str">
            <v>ES35.05.0250</v>
          </cell>
          <cell r="B35221" t="str">
            <v>Porta radiologica, madeira macica, blindada com chumbo de 0,50mm, dobradicas tipo gonzo, sobre rolamentos axiais, transpasses sobre o vao em tres direcoes, fechadura a prova de Raio X, acabamento melaminico, PRX-AUREA ou similar. Fornecimento e instalacao. m</v>
          </cell>
        </row>
        <row r="35222">
          <cell r="A35222" t="str">
            <v>ES35.05.0300</v>
          </cell>
          <cell r="B35222" t="str">
            <v>Porta radiologica, madeira macica, blindada com chumbo de 1mm, dobradicas tipo gonzo, sobre rolamentos axiais, transpasses sobre o vao em tres direcoes, fechadura a prova de Raio X, acabamento melaminico, PRX-AUREA ou similar. Fornecimento e instalacao. m</v>
          </cell>
        </row>
        <row r="35223">
          <cell r="A35223" t="str">
            <v>ES35.05.0303</v>
          </cell>
          <cell r="B35223" t="str">
            <v>Porta radiologica, madeira macica, blindada com chumbo de 2mm, dobradicas tipo gonzo, sobre rolamentos axiais, transpasses sobre o vao em tres direcoes, fechadura a prova de Raio X, acabamento melaminico, PRX-AUREA ou similar. Fornecimento e instalacao. m</v>
          </cell>
        </row>
        <row r="35224">
          <cell r="A35224" t="str">
            <v>ES35.05.0306</v>
          </cell>
          <cell r="B35224" t="str">
            <v xml:space="preserve">Protetor de cantos, produzido com estrutura interna de suporte em aluminio e PVC, com reforcos em neoprene e externamente com capas de vinil de alto impacto com acabamento texturizado, nas cores padronizadas do fabricante, com largura de 5cm e pecas com 1,20m e 2,40m, </v>
          </cell>
        </row>
        <row r="35225">
          <cell r="A35225" t="str">
            <v>ES35.05.0350</v>
          </cell>
          <cell r="B35225" t="str">
            <v xml:space="preserve">Protetor de paredes, produzido com estrutura interna de suporte em aluminio e PVC, com reforcos em neoprene e externamente com capas de vinil de alto impacto com acabamento texturizado, nas cores padronizadas do fabricante, bate-macas tipo reto, com altura de 10cm, modelo SCR </v>
          </cell>
        </row>
        <row r="35226">
          <cell r="A35226" t="str">
            <v>ES35.05.0400</v>
          </cell>
          <cell r="B35226" t="str">
            <v xml:space="preserve">Protetor de paredes, produzido com estrutura interna de suporte em aluminio e PVC, com reforcos em neoprene e externamente com capas de vinil de alto impacto com acabamento texturizado, nas cores padronizadas do fabricante, bate-macas tipo reto, com altura de 15cm, modelo SCR </v>
          </cell>
        </row>
        <row r="35227">
          <cell r="A35227" t="str">
            <v>ES35.05.0403</v>
          </cell>
          <cell r="B35227" t="str">
            <v>Protetor de paredes, produzido com estrutura interna de suporte em aluminio e PVC, com reforcos em neoprene e externamente com capas de vinil de alto impacto com acabamento texturizado, nas cores padronizadas do fabricante, bate-macas tipo corrimao, com altura de 15cm, modelo HRB4C, C/S A</v>
          </cell>
        </row>
        <row r="35228">
          <cell r="A35228" t="str">
            <v>ES35.05.0406</v>
          </cell>
          <cell r="B35228" t="str">
            <v xml:space="preserve">Protetor de paredes, produzido com estrutura interna de suporte em aluminio e PVC, com reforcos em neoprene e externamente com capas de vinil de alto impacto com acabamento texturizado, nas cores padronizadas do fabricante, bate-macas tipo reto, com altura de 20cm, modelo SCR </v>
          </cell>
        </row>
        <row r="35229">
          <cell r="A35229" t="str">
            <v>ES35.05.0409</v>
          </cell>
          <cell r="B35229" t="str">
            <v xml:space="preserve">Veneziana para exaustor de fabricacao da Fundicao Aurea ou similar. Fornecimento e instalacao. un </v>
          </cell>
        </row>
        <row r="35230">
          <cell r="A35230" t="str">
            <v>ES35.05.0450</v>
          </cell>
          <cell r="B35230" t="str">
            <v>Conjunto de ferragens, para portas de madeira, internas, constando de fornecimento sem instalacao (esta incluida no fornecimento e instalacao das esquadrias), de: fechadura referencia 1515 ST-2, acabamento cromado, macanetas referencia 435 entradas referencia 687-E, rosetas referencia 687-R e 3 dobradicas de ferro galvanizado de</v>
          </cell>
        </row>
        <row r="35231">
          <cell r="A35231" t="str">
            <v>ES39.05.0050</v>
          </cell>
          <cell r="B35231" t="str">
            <v>Ferragens, para portas de madeira, interna, constando de fornecimento de: fechadura referencia 1515 ST-2 CR, macaneta referencia 435 rosca referencia 687-R, 2 fechos 400 de 4cm e 6 dobradicas de ferro galvanizado de (3"x2 1/2"), referencia 1410 La Fonte ou similar.(desonerado) un</v>
          </cell>
        </row>
        <row r="35232">
          <cell r="A35232" t="str">
            <v>ES39.05.0053</v>
          </cell>
          <cell r="B35232" t="str">
            <v>Conjunto Hercules-4, de ferragens Haga ou similar, para portas internas, constando de fornecimento sem instalacao (esta incluida no fornecimento e instalacao das esquadrias) de 3 dobradicas de ferro galvanizado referencia 246-G de (3"x2 1/2"), com pino e bolas de latao, da Page ou similar.(desonera</v>
          </cell>
        </row>
        <row r="35233">
          <cell r="A35233" t="str">
            <v>ES39.05.0056</v>
          </cell>
          <cell r="B35233" t="str">
            <v>Conjunto de ferragens, para portas de madeira de sanitarios ou chuveiros coletivos, constando de fornecimento sem instalacao (esta incluida no fornecimento e instalacao das esquadrias), de: 1 fecho de sobrepor livre-ocupado referencia 719 e 3 dobradicas de ferro galvanizado (3"x2 1/2"), com pino e</v>
          </cell>
        </row>
        <row r="35234">
          <cell r="A35234" t="str">
            <v>ES39.05.0100</v>
          </cell>
          <cell r="B35234" t="str">
            <v>Ferragens para portas de madeira de sanitarios ou chuveiros coletivos constando de fornecimento sem instalacao (esta incluida no fornecimento e instalacao das esquadrias). De fecho de sobrepor livre-ocupado, 3 dobradicas de ferro galvanizado (3"x3"), soldadas em cantoneiras de ferro para fixacao nas paredes diviso</v>
          </cell>
        </row>
        <row r="35235">
          <cell r="A35235" t="str">
            <v>ES39.05.0103</v>
          </cell>
          <cell r="B35235" t="str">
            <v>Conjunto de ferragens, para portas de madeira de 2 folhas de abrir de entrada principal, constando de fornecimento sem instalacao (esta incluida no fornecimento e instalacao das esquadrias), de: fechadura referencia 330 ST-2 aco cromado, entradas referencia 687-E, rosetas referencia 687-R, macanetas referencia</v>
          </cell>
        </row>
        <row r="35236">
          <cell r="A35236" t="str">
            <v>ES39.05.0150</v>
          </cell>
          <cell r="B35236" t="str">
            <v>Conjunto de ferragens, para portas de madeira de 2 folhas de abrir, internas, constando de fornecimento sem instalacao (esta incluida no fornecimento e instalacao das esquadrias), de: fechadura referencia 1515 ST-2, acabamento cromado, entradas referencia 687-E, rosetas referencia 687-R, macanetas referencia 435 6 dobradi</v>
          </cell>
        </row>
        <row r="35237">
          <cell r="A35237" t="str">
            <v>ES39.05.0153</v>
          </cell>
          <cell r="B35237" t="str">
            <v>Conjunto de ferragens, para portas de madeira de entrada de servico, constando de fornecimento sem instalacao (esta incluida no fornecimento e instalacao das esquadrias), de: fechadura referencia 377 acabamento cromado, com cilindro e 3 dobradicas de ferro galvanizado, de (3"x2 1/2"), com pino e</v>
          </cell>
        </row>
        <row r="35238">
          <cell r="A35238" t="str">
            <v>ES39.05.0200</v>
          </cell>
          <cell r="B35238" t="str">
            <v>Conjunto de ferragens, para portas de madeira internas de dependencias de servico, constando de fornecimento sem instalacao (esta incluida no fornecimento e instalacao das esquadrias), de: fechadura referencia CR1515 ST-2 acabamento cromado, entradas referencia 687-E, rosetas referencia 687-R, macanetas referencia 435 3 dobradicas de</v>
          </cell>
        </row>
        <row r="35239">
          <cell r="A35239" t="str">
            <v>ES39.05.0203</v>
          </cell>
          <cell r="B35239" t="str">
            <v>Conjunto de ferragens, Papaiz ou similar, para portas de madeira de entrada principal, constando de fornecimento sem instalacao (esta incluida no fornecimento e instalacao das esquadrias), de: fechadura referencia 142 com cilindro a cruz e 3 dobradicas cromadas de (3"x3"), de latao cromado, referencia</v>
          </cell>
        </row>
        <row r="35240">
          <cell r="A35240" t="str">
            <v>ES39.05.0250</v>
          </cell>
          <cell r="B35240" t="str">
            <v>Conjunto de ferragens Haga ou similar, para portas de madeira de entrada de barracao de obra ou casa tipo popular, constando de fornecimento sem instalacao (esta incluida no fornecimento e instalacao das esquadrias) de fechadura, caixao de sobrepor e 3 dobradicas de ferro</v>
          </cell>
        </row>
        <row r="35241">
          <cell r="A35241" t="str">
            <v>ES39.05.0256</v>
          </cell>
          <cell r="B35241" t="str">
            <v>Conjunto de ferragens, para portas de madeira, internas de banheiro de servico, constando de fornecimento sem instalacao (esta incluida no fornecimento e instalacao das esquadrias) de fechaduras, acabamento cromado, tanqueta, entrada e 3 dobradicas de ferro galvanizado de (3"x2 1/2"), com pino e bo</v>
          </cell>
        </row>
        <row r="35242">
          <cell r="A35242" t="str">
            <v>ES39.05.0300</v>
          </cell>
          <cell r="B35242" t="str">
            <v>Conjunto de ferragens, para portas de madeira de banheiro, constando de fornecimento sem instalacao (esta incluida no fornecimento e instalacao das esquadrias), de: fechadura referencia 7070-ST-2 acabamento cromado, macanetas referencia 435 tranqueta referencia 687-TE, rosetas referencia 687-R ,entrada referencia 687-E e 3 dobradicas de</v>
          </cell>
        </row>
        <row r="35243">
          <cell r="A35243" t="str">
            <v>ES39.05.0303</v>
          </cell>
          <cell r="B35243" t="str">
            <v>Conjunto de ferragens, para portas de madeira de correr, constando de fornecimento sem instalacao (esta incluida no fornecimento e instalacao das esquadrias), de fechadura, acabamento cromado, 2m de trilhos, 2 roldanas, 2 guias de latao, 2m de caneleta de aluminio e 2 conchas, La</v>
          </cell>
        </row>
        <row r="35244">
          <cell r="A35244" t="str">
            <v>ES39.05.0350</v>
          </cell>
          <cell r="B35244" t="str">
            <v>Conjunto de ferragens, para jogo 2 portas de correr, constando de fornecimento sem instalacao (esta incluida no fornecimento e instalacao das esquadrias) de fechadura, acabamento cromado, 4m de trilhos, 4 roldanas, 4 guias de latao de 3/4", 4m de caneletas de aluminio e 2 co</v>
          </cell>
        </row>
        <row r="35245">
          <cell r="A35245" t="str">
            <v>ES39.05.0353</v>
          </cell>
          <cell r="B35245" t="str">
            <v>Conjunto de ferragens para portas de madeira colocadas em divisorias de marmore, marmorite ou concreto, ate 4cm de espessura, constando de fornecimento sem instalacao (esta incluida no fornecimento e instalacao da porta) de 2 dobradicas com contra placa, conjunto de fecho com batente, 16 par</v>
          </cell>
        </row>
        <row r="35246">
          <cell r="A35246" t="str">
            <v>ES39.05.0400</v>
          </cell>
          <cell r="B35246" t="str">
            <v>Conjunto de ferragens para portas de correr de armarios em banca, constando de 2m em trilho de aluminio (1/4"x1/4"), 4 rodizios de latao e 2 conchas da La Fonte ou similar.(desonerado) u</v>
          </cell>
        </row>
        <row r="35247">
          <cell r="A35247" t="str">
            <v>ES39.05.0450</v>
          </cell>
          <cell r="B35247" t="str">
            <v xml:space="preserve">Dobradica 3"x2 1/2" de ferro galvanizado referencia 246-G da Page ou similar, com pino e bolas de latao. Fornecimento da peca.(desonerado) </v>
          </cell>
        </row>
        <row r="35248">
          <cell r="A35248" t="str">
            <v>ES39.05.0470</v>
          </cell>
          <cell r="B35248" t="str">
            <v>Dobradica 3"x3" de latao cromado referencia 344 da Page ou similar, com pino, bolas e aneis de latao. Fornecimento da peca.(desonerado) un</v>
          </cell>
        </row>
        <row r="35249">
          <cell r="A35249" t="str">
            <v>ES39.05.0473</v>
          </cell>
          <cell r="B35249" t="str">
            <v>Dobradica 3"x3 1/2" de latao cromado referencia 344 da Page ou similar, com pino, bolas e aneis de latao. Fornecimento da peca.(desonerado) un</v>
          </cell>
        </row>
        <row r="35250">
          <cell r="A35250" t="str">
            <v>ES39.05.0480</v>
          </cell>
          <cell r="B35250" t="str">
            <v>Dobradica com mola, de (70x100)mm, referencia 521 La Fonte ou similar. Fornecimento e instalacao.(desonerado) u</v>
          </cell>
        </row>
        <row r="35251">
          <cell r="A35251" t="str">
            <v>ES39.05.0483</v>
          </cell>
          <cell r="B35251" t="str">
            <v>Colocacao de dobradica, tipo vaivem, em madeira, exclusive o fornecimento da peca.(desonerado) u</v>
          </cell>
        </row>
        <row r="35252">
          <cell r="A35252" t="str">
            <v>ES39.05.0486</v>
          </cell>
          <cell r="B35252" t="str">
            <v xml:space="preserve">Fechadura, para portas de madeira de entrada principal referencia 330 ST-2, cromada, macanetas referencia 204 e espelho referencia 134 La Fonte ou similar. Fornecimento da peca.(desonerado) un </v>
          </cell>
        </row>
        <row r="35253">
          <cell r="A35253" t="str">
            <v>ES39.05.0500</v>
          </cell>
          <cell r="B35253" t="str">
            <v>Fechadura, para portas de madeira de entrada principal, constando de fornecimento sem instalacao (esta incluida no fornecimento e instalacao das esquadrias), de: fechadura referencia 330-ST, com cilindro, de acabamento cromado, macanetas referencia 204 espelhos referencia 134 e 3 dobradicas de ferro cromado de (3"x3"</v>
          </cell>
        </row>
        <row r="35254">
          <cell r="A35254" t="str">
            <v>ES39.05.0503</v>
          </cell>
          <cell r="B35254" t="str">
            <v xml:space="preserve">Fechadura, para portas de madeira de banheiro referencia 7070 ST-2, cromada, macanetas referencia 435 tranqueta referencia 687-TE, rosetas referencia 687-R e entrada referencia 687-E, La Fonte ou similar. Fornecimento da peca.(desonerado) un </v>
          </cell>
        </row>
        <row r="35255">
          <cell r="A35255" t="str">
            <v>ES39.05.0550</v>
          </cell>
          <cell r="B35255" t="str">
            <v>Fechadura, cromada, para portas de correr de ferro ou aluminio, referencia 1222/22mm, La Fonte ou similar. Fornecimento da peca.(desonerado) un</v>
          </cell>
        </row>
        <row r="35256">
          <cell r="A35256" t="str">
            <v>ES39.05.0570</v>
          </cell>
          <cell r="B35256" t="str">
            <v>Fechadura, cromada, para portas de abrir de ferro ou aluminio, referencia 1330/22mm, La Fonte ou similar. Fornecimento da peca.(desonerado) un</v>
          </cell>
        </row>
        <row r="35257">
          <cell r="A35257" t="str">
            <v>ES39.05.0573</v>
          </cell>
          <cell r="B35257" t="str">
            <v>Fechadura de sobrepor de ferro cromado, com cilindro, para portao, referencia 32 Haga ou similar. Fornecimento.(desonerado) un</v>
          </cell>
        </row>
        <row r="35258">
          <cell r="A35258" t="str">
            <v>ES39.05.0576</v>
          </cell>
          <cell r="B35258" t="str">
            <v xml:space="preserve">Ferragens para portas, 1 folha de vidro temperado de 10mm; so fornecimento, exclusive mola hidraulica de piso.(desonerado) un </v>
          </cell>
        </row>
        <row r="35259">
          <cell r="A35259" t="str">
            <v>ES39.05.0650</v>
          </cell>
          <cell r="B35259" t="str">
            <v>Ferragens para portas de madeira de armario, constando de fornecimento sem instalacao (esta incluida no fornecimento e instalacao das esquadrias) de fechadura La Fonte ou similar, acabamento cromado e dobradica de latao cromado de (2 1/2x13/80) de Page ou similar.(desonerado) un</v>
          </cell>
        </row>
        <row r="35260">
          <cell r="A35260" t="str">
            <v>ES39.05.0700</v>
          </cell>
          <cell r="B35260" t="str">
            <v>Fornecimento de mola aerea, exclusive instalacao.(desonerado) un</v>
          </cell>
        </row>
        <row r="35261">
          <cell r="A35261" t="str">
            <v>ES39.05.1000</v>
          </cell>
          <cell r="B35261" t="str">
            <v xml:space="preserve">Mola hidraulica de piso para portas de vidro temperado de 10mm. Fornecimento da peca.(desonerado) </v>
          </cell>
        </row>
        <row r="35262">
          <cell r="A35262" t="str">
            <v>ES39.05.1050</v>
          </cell>
          <cell r="B35262" t="str">
            <v>Colocacao de mola fecha porta, em madeira exclusive o fornecimento da peca.(desonerado) u</v>
          </cell>
        </row>
        <row r="35263">
          <cell r="A35263" t="str">
            <v>ES39.05.1100</v>
          </cell>
          <cell r="B35263" t="str">
            <v>Conjunto de ferragens para janela de madeira, tipo guilhotina, constando de fornecimento sem instalacao (esta incluida no fornecimento e instalacao das esquadrias), 2 borboletas de latao e 4 conchas.(desonerado) un</v>
          </cell>
        </row>
        <row r="35264">
          <cell r="A35264" t="str">
            <v>ES39.10.0050</v>
          </cell>
          <cell r="B35264" t="str">
            <v>Conjunto de ferragens, para janelas de madeira de correr, em 2 folhas, constando de fornecimento sem instalacao (esta incluida no fornecimento e instalacao das esquadrias), de: 4 rodizios de latao com rolamentos para trilhos referencia 172 3m de trilho de aluminio, referencia 801 2 c</v>
          </cell>
        </row>
        <row r="35265">
          <cell r="A35265" t="str">
            <v>ES39.10.0100</v>
          </cell>
          <cell r="B35265" t="str">
            <v>Ferragens para janelas de abrir de 2 folhas em madeira, constando de cremone completo, referencia 640-F, 2 carrancas referencia 567 La Fonte ou similar e 6 dobradicas de (2 1/2"x3") em ferro galvanizado com pino e bolas de latao, referencia 246-6, Page ou similar. Fornec</v>
          </cell>
        </row>
        <row r="35266">
          <cell r="A35266" t="str">
            <v>ES39.10.0150</v>
          </cell>
          <cell r="B35266" t="str">
            <v>Conjunto de ferragens, para portas de divisorias tipo Eucatex, Duratex ou similar, constando de fornecimento sem instalacao (esta incluida no fornecimento e instalacao das divisorias) de fechadura, acabamento cromado de cilindro e 3 dobradicas de latao cromado de (3"x2 1/2"), com pino bolas e</v>
          </cell>
        </row>
        <row r="35267">
          <cell r="A35267" t="str">
            <v>ES39.15.0050</v>
          </cell>
          <cell r="B35267" t="str">
            <v>Conjunto de ferragens, para portas de divisorias tipo Eucatex, Duratex ou similar, 2 folhas, constando de fornecimento sem instalacao (esta incluida no fornecimento e instalacao das divisorias) de fechadura, acabamento cromado de cilindro, 2 fechos de embutir em latao cromado de 40cm e 6 dobr</v>
          </cell>
        </row>
        <row r="35268">
          <cell r="A35268" t="str">
            <v>ES39.15.0053</v>
          </cell>
          <cell r="B35268" t="str">
            <v xml:space="preserve">Fornecimento, exclusive instalacao, de conjunto de ferragens para divisorias de sanitarios em marmore ou marmorite, composto por cantoneiras, porcas e parafusos de aluminio, Udinese ou similar.(desonerado) un </v>
          </cell>
        </row>
        <row r="35269">
          <cell r="A35269" t="str">
            <v>ES39.15.0100</v>
          </cell>
          <cell r="B35269" t="str">
            <v>Conjunto de ferragens, para portas de madeira, internas, constando de fornecimento sem instalacao (esta incluida no fornecimento e instalacao das esquadrias), de: fechadura referencia 1515 ST-2, acabamento cromado, macanetas referencia 435 entradas referencia 687-E, rosetas referencia 687-R e 3 dobradicas de ferro galvanizado de</v>
          </cell>
        </row>
        <row r="35270">
          <cell r="A35270" t="str">
            <v>ES40.05.0050</v>
          </cell>
          <cell r="B35270" t="str">
            <v>Ferragens, para portas de madeira, interna, constando de fornecimento de: fechadura referencia 1515 ST-2 CR, macaneta referencia 435 rosca referencia 687-R, 2 fechos 400 de 4cm e 6 dobradicas de ferro galvanizado de (3"x2 1/2"), referencia 1410 La Fonte ou similar. un</v>
          </cell>
        </row>
        <row r="35271">
          <cell r="A35271" t="str">
            <v>ES40.05.0053</v>
          </cell>
          <cell r="B35271" t="str">
            <v>Conjunto Hercules-4, de ferragens Haga ou similar, para portas internas, constando de fornecimento sem instalacao (esta incluida no fornecimento e instalacao das esquadrias) de 3 dobradicas de ferro galvanizado referencia 246-G de (3"x2 1/2"), com pino e bolas de latao, da Page ou simil</v>
          </cell>
        </row>
        <row r="35272">
          <cell r="A35272" t="str">
            <v>ES40.05.0056</v>
          </cell>
          <cell r="B35272" t="str">
            <v>Conjunto de ferragens, para portas de madeira de sanitarios ou chuveiros coletivos, constando de fornecimento sem instalacao (esta incluida no fornecimento e instalacao das esquadrias), de: 1 fecho de sobrepor livre-ocupado referencia 719 e 3 dobradicas de ferro galvanizado (3"x2 1/2"), com pino e</v>
          </cell>
        </row>
        <row r="35273">
          <cell r="A35273" t="str">
            <v>ES40.05.0100</v>
          </cell>
          <cell r="B35273" t="str">
            <v>Ferragens para portas de madeira de sanitarios ou chuveiros coletivos constando de fornecimento sem instalacao (esta incluida no fornecimento e instalacao das esquadrias). De fecho de sobrepor livre-ocupado, 3 dobradicas de ferro galvanizado (3"x3"), soldadas em cantoneiras de ferro para fixacao nas paredes diviso</v>
          </cell>
        </row>
        <row r="35274">
          <cell r="A35274" t="str">
            <v>ES40.05.0103</v>
          </cell>
          <cell r="B35274" t="str">
            <v>Conjunto de ferragens, para portas de madeira de 2 folhas de abrir de entrada principal, constando de fornecimento sem instalacao (esta incluida no fornecimento e instalacao das esquadrias), de: fechadura referencia 330 ST-2 aco cromado, entradas referencia 687-E, rosetas referencia 687-R, macanetas referencia</v>
          </cell>
        </row>
        <row r="35275">
          <cell r="A35275" t="str">
            <v>ES40.05.0150</v>
          </cell>
          <cell r="B35275" t="str">
            <v>Conjunto de ferragens, para portas de madeira de 2 folhas de abrir, internas, constando de fornecimento sem instalacao (esta incluida no fornecimento e instalacao das esquadrias), de: fechadura referencia 1515 ST-2, acabamento cromado, entradas referencia 687-E, rosetas referencia 687-R, macanetas referencia 435 6 dobradi</v>
          </cell>
        </row>
        <row r="35276">
          <cell r="A35276" t="str">
            <v>ES40.05.0153</v>
          </cell>
          <cell r="B35276" t="str">
            <v>Conjunto de ferragens, para portas de madeira de entrada de servico, constando de fornecimento sem instalacao (esta incluida no fornecimento e instalacao das esquadrias), de: fechadura referencia 377 acabamento cromado, com cilindro e 3 dobradicas de ferro galvanizado, de (3"x2 1/2"), com pino e</v>
          </cell>
        </row>
        <row r="35277">
          <cell r="A35277" t="str">
            <v>ES40.05.0200</v>
          </cell>
          <cell r="B35277" t="str">
            <v>Conjunto de ferragens, para portas de madeira internas de dependencias de servico, constando de fornecimento sem instalacao (esta incluida no fornecimento e instalacao das esquadrias), de: fechadura referencia CR1515 ST-2 acabamento cromado, entradas referencia 687-E, rosetas referencia 687-R, macanetas referencia 435 3 dobradicas de</v>
          </cell>
        </row>
        <row r="35278">
          <cell r="A35278" t="str">
            <v>ES40.05.0203</v>
          </cell>
          <cell r="B35278" t="str">
            <v>Conjunto de ferragens, Papaiz ou similar, para portas de madeira de entrada principal, constando de fornecimento sem instalacao (esta incluida no fornecimento e instalacao das esquadrias), de: fechadura referencia 142 com cilindro a cruz e 3 dobradicas cromadas de (3"x3"), de latao cromado, referencia</v>
          </cell>
        </row>
        <row r="35279">
          <cell r="A35279" t="str">
            <v>ES40.05.0250</v>
          </cell>
          <cell r="B35279" t="str">
            <v>Conjunto de ferragens Haga ou similar, para portas de madeira de entrada de barracao de obra ou casa tipo popular, constando de fornecimento sem instalacao (esta incluida no fornecimento e instalacao das esquadrias) de fechadura, caixao de sobrepor e 3 dobradicas de ferro</v>
          </cell>
        </row>
        <row r="35280">
          <cell r="A35280" t="str">
            <v>ES40.05.0256</v>
          </cell>
          <cell r="B35280" t="str">
            <v>Conjunto de ferragens, para portas de madeira, internas de banheiro de servico, constando de fornecimento sem instalacao (esta incluida no fornecimento e instalacao das esquadrias) de fechaduras, acabamento cromado, tanqueta, entrada e 3 dobradicas de ferro galvanizado de (3"x2 1/2"), com pino e bo</v>
          </cell>
        </row>
        <row r="35281">
          <cell r="A35281" t="str">
            <v>ES40.05.0300</v>
          </cell>
          <cell r="B35281" t="str">
            <v>Conjunto de ferragens, para portas de madeira de banheiro, constando de fornecimento sem instalacao (esta incluida no fornecimento e instalacao das esquadrias), de: fechadura referencia 7070-ST-2 acabamento cromado, macanetas referencia 435 tranqueta referencia 687-TE, rosetas referencia 687-R ,entrada referencia 687-E e 3 dobradicas de</v>
          </cell>
        </row>
        <row r="35282">
          <cell r="A35282" t="str">
            <v>ES40.05.0303</v>
          </cell>
          <cell r="B35282" t="str">
            <v>Conjunto de ferragens, para portas de madeira de correr, constando de fornecimento sem instalacao (esta incluida no fornecimento e instalacao das esquadrias), de fechadura, acabamento cromado, 2m de trilhos, 2 roldanas, 2 guias de latao, 2m de caneleta de aluminio e 2 conchas, La</v>
          </cell>
        </row>
        <row r="35283">
          <cell r="A35283" t="str">
            <v>ES40.05.0350</v>
          </cell>
          <cell r="B35283" t="str">
            <v>Conjunto de ferragens, para jogo 2 portas de correr, constando de fornecimento sem instalacao (esta incluida no fornecimento e instalacao das esquadrias) de fechadura, acabamento cromado, 4m de trilhos, 4 roldanas, 4 guias de latao de 3/4", 4m de caneletas de aluminio e 2 co</v>
          </cell>
        </row>
        <row r="35284">
          <cell r="A35284" t="str">
            <v>ES40.05.0353</v>
          </cell>
          <cell r="B35284" t="str">
            <v>Conjunto de ferragens para portas de madeira colocadas em divisorias de marmore, marmorite ou concreto, ate 4cm de espessura, constando de fornecimento sem instalacao (esta incluida no fornecimento e instalacao da porta) de 2 dobradicas com contra placa, conjunto de fecho com batente, 16 par</v>
          </cell>
        </row>
        <row r="35285">
          <cell r="A35285" t="str">
            <v>ES40.05.0400</v>
          </cell>
          <cell r="B35285" t="str">
            <v>Conjunto de ferragens para portas de correr de armarios em banca, constando de 2m em trilho de aluminio (1/4"x1/4"), 4 rodizios de latao e 2 conchas da La Fonte ou similar. u</v>
          </cell>
        </row>
        <row r="35286">
          <cell r="A35286" t="str">
            <v>ES40.05.0450</v>
          </cell>
          <cell r="B35286" t="str">
            <v xml:space="preserve">Dobradica 3"x2 1/2" de ferro galvanizado referencia 246-G da Page ou similar, com pino e bolas de latao. Fornecimento da peca. </v>
          </cell>
        </row>
        <row r="35287">
          <cell r="A35287" t="str">
            <v>ES40.05.0470</v>
          </cell>
          <cell r="B35287" t="str">
            <v>Dobradica 3"x3" de latao cromado referencia 344 da Page ou similar, com pino, bolas e aneis de latao. Fornecimento da peca. un</v>
          </cell>
        </row>
        <row r="35288">
          <cell r="A35288" t="str">
            <v>ES40.05.0473</v>
          </cell>
          <cell r="B35288" t="str">
            <v>Dobradica 3"x3 1/2" de latao cromado referencia 344 da Page ou similar, com pino, bolas e aneis de latao. Fornecimento da peca. un</v>
          </cell>
        </row>
        <row r="35289">
          <cell r="A35289" t="str">
            <v>ES40.05.0480</v>
          </cell>
          <cell r="B35289" t="str">
            <v>Dobradica com mola, de (70x100)mm, referencia 521 La Fonte ou similar. Fornecimento e instalacao. un</v>
          </cell>
        </row>
        <row r="35290">
          <cell r="A35290" t="str">
            <v>ES40.05.0483</v>
          </cell>
          <cell r="B35290" t="str">
            <v>Colocacao de dobradica, tipo vaivem, em madeira, exclusive o fornecimento da peca. un</v>
          </cell>
        </row>
        <row r="35291">
          <cell r="A35291" t="str">
            <v>ES40.05.0486</v>
          </cell>
          <cell r="B35291" t="str">
            <v xml:space="preserve">Fechadura, para portas de madeira de entrada principal referencia 330 ST-2, cromada, macanetas referencia 204 e espelho referencia 134 La Fonte ou similar. Fornecimento da peca. un </v>
          </cell>
        </row>
        <row r="35292">
          <cell r="A35292" t="str">
            <v>ES40.05.0500</v>
          </cell>
          <cell r="B35292" t="str">
            <v>Fechadura, para portas de madeira de entrada principal, constando de fornecimento sem instalacao (esta incluida no fornecimento e instalacao das esquadrias), de: fechadura referencia 330-ST, com cilindro, de acabamento cromado, macanetas referencia 204 espelhos referencia 134 e 3 dobradicas de ferro cromado de (3"x3"</v>
          </cell>
        </row>
        <row r="35293">
          <cell r="A35293" t="str">
            <v>ES40.05.0503</v>
          </cell>
          <cell r="B35293" t="str">
            <v xml:space="preserve">Fechadura, para portas de madeira de banheiro referencia 7070 ST-2, cromada, macanetas referencia 435 tranqueta referencia 687-TE, rosetas referencia 687-R e entrada referencia 687-E, La Fonte ou similar. Fornecimento da peca. un </v>
          </cell>
        </row>
        <row r="35294">
          <cell r="A35294" t="str">
            <v>ES40.05.0550</v>
          </cell>
          <cell r="B35294" t="str">
            <v>Fechadura, cromada, para portas de correr de ferro ou aluminio, referencia 1222/22mm, La Fonte ou similar. Fornecimento da peca. un</v>
          </cell>
        </row>
        <row r="35295">
          <cell r="A35295" t="str">
            <v>ES40.05.0570</v>
          </cell>
          <cell r="B35295" t="str">
            <v>Fechadura, cromada, para portas de abrir de ferro ou aluminio, referencia 1330/22mm, La Fonte ou similar. Fornecimento da peca. un</v>
          </cell>
        </row>
        <row r="35296">
          <cell r="A35296" t="str">
            <v>ES40.05.0573</v>
          </cell>
          <cell r="B35296" t="str">
            <v>Fechadura de sobrepor de ferro cromado, com cilindro, para portao, referencia 32 Haga ou similar. Fornecimento. un</v>
          </cell>
        </row>
        <row r="35297">
          <cell r="A35297" t="str">
            <v>ES40.05.0576</v>
          </cell>
          <cell r="B35297" t="str">
            <v xml:space="preserve">Ferragens para portas, 1 folha de vidro temperado de 10mm; so fornecimento, exclusive mola hidraulica de piso. un </v>
          </cell>
        </row>
        <row r="35298">
          <cell r="A35298" t="str">
            <v>ES40.05.0650</v>
          </cell>
          <cell r="B35298" t="str">
            <v>Ferragens para portas de madeira de armario, constando de fornecimento sem instalacao (esta incluida no fornecimento e instalacao das esquadrias) de fechadura La Fonte ou similar, acabamento cromado e dobradica de latao cromado de (2 1/2x13/80) de Page ou similar. un</v>
          </cell>
        </row>
        <row r="35299">
          <cell r="A35299" t="str">
            <v>ES40.05.0700</v>
          </cell>
          <cell r="B35299" t="str">
            <v>Fornecimento de mola aerea, exclusive instalacao. un</v>
          </cell>
        </row>
        <row r="35300">
          <cell r="A35300" t="str">
            <v>ES40.05.1000</v>
          </cell>
          <cell r="B35300" t="str">
            <v xml:space="preserve">Mola hidraulica de piso para portas de vidro temperado de 10mm. Fornecimento da peca. </v>
          </cell>
        </row>
        <row r="35301">
          <cell r="A35301" t="str">
            <v>ES40.05.1050</v>
          </cell>
          <cell r="B35301" t="str">
            <v>Colocacao de mola fecha porta, em madeira exclusive o fornecimento da peca. un</v>
          </cell>
        </row>
        <row r="35302">
          <cell r="A35302" t="str">
            <v>ES40.05.1100</v>
          </cell>
          <cell r="B35302" t="str">
            <v>Conjunto de ferragens para janela de madeira, tipo guilhotina, constando de fornecimento sem instalacao (esta incluida no fornecimento e instalacao das esquadrias), 2 borboletas de latao e 4 conchas. un</v>
          </cell>
        </row>
        <row r="35303">
          <cell r="A35303" t="str">
            <v>ES40.10.0050</v>
          </cell>
          <cell r="B35303" t="str">
            <v>Conjunto de ferragens, para janelas de madeira de correr, em 2 folhas, constando de fornecimento sem instalacao (esta incluida no fornecimento e instalacao das esquadrias), de: 4 rodizios de latao com rolamentos para trilhos referencia 172 3m de trilho de aluminio, referencia 801 2 c</v>
          </cell>
        </row>
        <row r="35304">
          <cell r="A35304" t="str">
            <v>ES40.10.0100</v>
          </cell>
          <cell r="B35304" t="str">
            <v>Ferragens para janelas de abrir de 2 folhas em madeira, constando de cremone completo, referencia 640-F, 2 carrancas referencia 567 La Fonte ou similar e 6 dobradicas de (2 1/2"x3") em ferro galvanizado com pino e bolas de latao, referencia 246-6, Page ou similar. Fornec</v>
          </cell>
        </row>
        <row r="35305">
          <cell r="A35305" t="str">
            <v>ES40.10.0150</v>
          </cell>
          <cell r="B35305" t="str">
            <v>Conjunto de ferragens, para portas de divisorias tipo Eucatex, Duratex ou similar, constando de fornecimento sem instalacao (esta incluida no fornecimento e instalacao das divisorias) de fechadura, acabamento cromado de cilindro e 3 dobradicas de latao cromado de (3"x2 1/2"), com pino bolas e</v>
          </cell>
        </row>
        <row r="35306">
          <cell r="A35306" t="str">
            <v>ES40.15.0050</v>
          </cell>
          <cell r="B35306" t="str">
            <v>Conjunto de ferragens, para portas de divisorias tipo Eucatex, Duratex ou similar, 2 folhas, constando de fornecimento sem instalacao (esta incluida no fornecimento e instalacao das divisorias) de fechadura, acabamento cromado de cilindro, 2 fechos de embutir em latao cromado de 40cm e 6 dobr</v>
          </cell>
        </row>
        <row r="35307">
          <cell r="A35307" t="str">
            <v>ES40.15.0053</v>
          </cell>
          <cell r="B35307" t="str">
            <v xml:space="preserve">Fornecimento, exclusive instalacao, de conjunto de ferragens para divisorias de sanitarios em marmore ou marmorite, composto por cantoneiras, porcas e parafusos de aluminio, Udinese ou similar. un </v>
          </cell>
        </row>
        <row r="35308">
          <cell r="A35308" t="str">
            <v>ES40.15.0100</v>
          </cell>
          <cell r="B35308" t="str">
            <v xml:space="preserve">Espelho de cristal, com espessura de 4mm e moldura de madeira aparelhada. Fornecimento e instalacao.(desonerado) m2 </v>
          </cell>
        </row>
        <row r="35309">
          <cell r="A35309" t="str">
            <v>ES44.05.0050</v>
          </cell>
          <cell r="B35309" t="str">
            <v xml:space="preserve">Vidro aramado, com espessura de 7mm. Fornecimento e instalacao.(desonerado) m2 </v>
          </cell>
        </row>
        <row r="35310">
          <cell r="A35310" t="str">
            <v>ES44.05.0100</v>
          </cell>
          <cell r="B35310" t="str">
            <v xml:space="preserve">Vidro liso, incolor, com espessura de 10mm. Fornecimento e instalacao.(desonerado) </v>
          </cell>
        </row>
        <row r="35311">
          <cell r="A35311" t="str">
            <v>ES44.05.0212</v>
          </cell>
          <cell r="B35311" t="str">
            <v xml:space="preserve">Vidro laminado, com espessura de 6mm. Fornecimento e instalacao.(desonerado) m2 </v>
          </cell>
        </row>
        <row r="35312">
          <cell r="A35312" t="str">
            <v>ES44.05.0256</v>
          </cell>
          <cell r="B35312" t="str">
            <v xml:space="preserve">Vidro laminado, com espessura de 10mm. Fornecimento e instalacao.(desonerado) </v>
          </cell>
        </row>
        <row r="35313">
          <cell r="A35313" t="str">
            <v>ES44.05.0262</v>
          </cell>
          <cell r="B35313" t="str">
            <v>Vidro liso, incolor, com espessura de 3mm. Fornecimento e instalacao.(desonerado) m2</v>
          </cell>
        </row>
        <row r="35314">
          <cell r="A35314" t="str">
            <v>ES44.05.0300</v>
          </cell>
          <cell r="B35314" t="str">
            <v>Vidro liso, incolor, com espessura de 4mm. Fornecimento e instalacao.(desonerado) m</v>
          </cell>
        </row>
        <row r="35315">
          <cell r="A35315" t="str">
            <v>ES44.05.0303</v>
          </cell>
          <cell r="B35315" t="str">
            <v>Vidro liso, incolor, com espessura de 5mm. Fornecimento e instalacao.(desonerado) m2</v>
          </cell>
        </row>
        <row r="35316">
          <cell r="A35316" t="str">
            <v>ES44.05.0306</v>
          </cell>
          <cell r="B35316" t="str">
            <v>Vidro liso, incolor, com espessura de 6mm. Fornecimento e instalacao.(desonerado) m2</v>
          </cell>
        </row>
        <row r="35317">
          <cell r="A35317" t="str">
            <v>ES44.05.0309</v>
          </cell>
          <cell r="B35317" t="str">
            <v>Vidro fantasia tipo canelado, martelado, artico ou lixa, incolor, com espessura de 4mm. Fornecimento e instalacao.(desonerado) m2</v>
          </cell>
        </row>
        <row r="35318">
          <cell r="A35318" t="str">
            <v>ES44.05.0350</v>
          </cell>
          <cell r="B35318" t="str">
            <v xml:space="preserve">Vidro temperado incolor(liso ou martelado) com espessura de 10mm. Fornecimento e instalacao.(desonerado) m2 </v>
          </cell>
        </row>
        <row r="35319">
          <cell r="A35319" t="str">
            <v>ES44.10.0050</v>
          </cell>
          <cell r="B35319" t="str">
            <v>Vidro plumbifero com espessura maxima de 8mm, para uso em salas radiologicas a prova de Raio X, nas dimensoesde (0,30x0,30)m, inclusive caixilho e mao-de-obra de instalacao.(desonerado) u</v>
          </cell>
        </row>
        <row r="35320">
          <cell r="A35320" t="str">
            <v>ES44.15.0050</v>
          </cell>
          <cell r="B35320" t="str">
            <v xml:space="preserve">Placa de policarbonato em cristal compacto, em placas de (2,44x1,22x0,004)m. Fornecimento sem instalacao.(desonerado) m2 </v>
          </cell>
        </row>
        <row r="35321">
          <cell r="A35321" t="str">
            <v>ES44.20.0053</v>
          </cell>
          <cell r="B35321" t="str">
            <v xml:space="preserve">Placa de policarbonato em cristal compacto, em placas de (2,44x1,22x0,006)m. Fornecimento sem instalacao.(desonerado) m2 </v>
          </cell>
        </row>
        <row r="35322">
          <cell r="A35322" t="str">
            <v>ES44.20.0056</v>
          </cell>
          <cell r="B35322" t="str">
            <v xml:space="preserve">Placa de policarbonato em cristal compacto, em placas de (2,44x1,22x0,008)m. Fornecimento sem instalacao.(desonerado) m2 </v>
          </cell>
        </row>
        <row r="35323">
          <cell r="A35323" t="str">
            <v>ES44.20.0059</v>
          </cell>
          <cell r="B35323" t="str">
            <v xml:space="preserve">Placa de policarbonato compacto cristal, em placas de (2,44x1,22x0,01)m. Fornecimento sem instalacao.(desonerado) m2 </v>
          </cell>
        </row>
        <row r="35324">
          <cell r="A35324" t="str">
            <v>ES44.20.0100</v>
          </cell>
          <cell r="B35324" t="str">
            <v xml:space="preserve">Pelicula de seguranca e controle solar com 0,15 de transmissao luminosa, 0,6 de reflexao de luz visivel, 0,12 de transmissao de energia solar, 0,55 de reflexao de energia solar, 0,33 de absorcao de energia solar, 0,05 de transmissao de raios ultra violeta e </v>
          </cell>
        </row>
        <row r="35325">
          <cell r="A35325" t="str">
            <v>ES44.25.0050</v>
          </cell>
          <cell r="B35325" t="str">
            <v xml:space="preserve">Espelho de cristal, com espessura de 4mm e moldura de madeira aparelhada. Fornecimento e instalacao. m2 </v>
          </cell>
        </row>
        <row r="35326">
          <cell r="A35326" t="str">
            <v>ES45.05.0050</v>
          </cell>
          <cell r="B35326" t="str">
            <v xml:space="preserve">Vidro aramado, com espessura de 7mm. Fornecimento e instalacao. m2 </v>
          </cell>
        </row>
        <row r="35327">
          <cell r="A35327" t="str">
            <v>ES45.05.0100</v>
          </cell>
          <cell r="B35327" t="str">
            <v xml:space="preserve">Vidro liso, incolor, com espessura de 10mm. Fornecimento e instalacao. </v>
          </cell>
        </row>
        <row r="35328">
          <cell r="A35328" t="str">
            <v>ES45.05.0212</v>
          </cell>
          <cell r="B35328" t="str">
            <v xml:space="preserve">Vidro laminado, com espessura de 6mm. Fornecimento e instalacao. m2 </v>
          </cell>
        </row>
        <row r="35329">
          <cell r="A35329" t="str">
            <v>ES45.05.0256</v>
          </cell>
          <cell r="B35329" t="str">
            <v xml:space="preserve">Vidro laminado, com espessura de 10mm. Fornecimento e instalacao. </v>
          </cell>
        </row>
        <row r="35330">
          <cell r="A35330" t="str">
            <v>ES45.05.0262</v>
          </cell>
          <cell r="B35330" t="str">
            <v>Vidro liso, incolor, com espessura de 3mm. Fornecimento e instalacao. m2</v>
          </cell>
        </row>
        <row r="35331">
          <cell r="A35331" t="str">
            <v>ES45.05.0300</v>
          </cell>
          <cell r="B35331" t="str">
            <v>Vidro liso, incolor, com espessura de 4mm. Fornecimento e instalacao. m2</v>
          </cell>
        </row>
        <row r="35332">
          <cell r="A35332" t="str">
            <v>ES45.05.0303</v>
          </cell>
          <cell r="B35332" t="str">
            <v>Vidro liso, incolor, com espessura de 5mm. Fornecimento e instalacao. m2</v>
          </cell>
        </row>
        <row r="35333">
          <cell r="A35333" t="str">
            <v>ES45.05.0306</v>
          </cell>
          <cell r="B35333" t="str">
            <v>Vidro liso, incolor, com espessura de 6mm. Fornecimento e instalacao. m</v>
          </cell>
        </row>
        <row r="35334">
          <cell r="A35334" t="str">
            <v>ES45.05.0309</v>
          </cell>
          <cell r="B35334" t="str">
            <v>Vidro fantasia tipo canelado, martelado, artico ou lixa, incolor, com espessura de 4mm. Fornecimento e instalacao. m2</v>
          </cell>
        </row>
        <row r="35335">
          <cell r="A35335" t="str">
            <v>ES45.05.0350</v>
          </cell>
          <cell r="B35335" t="str">
            <v>Vidro temperado incolor(liso ou martelado) com espessura de 10mm. Fornecimento e instalacao. m2</v>
          </cell>
        </row>
        <row r="35336">
          <cell r="A35336" t="str">
            <v>ES45.10.0050</v>
          </cell>
          <cell r="B35336" t="str">
            <v>Vidro plumbifero com espessura maxima de 8mm, para uso em salas radiologicas a prova de Raio X, nas dimensoesde (0,30x0,30)m, inclusive caixilho e mao-de-obra de instalacao. u</v>
          </cell>
        </row>
        <row r="35337">
          <cell r="A35337" t="str">
            <v>ES45.15.0050</v>
          </cell>
          <cell r="B35337" t="str">
            <v xml:space="preserve">Placa de policarbonato em cristal compacto, em placas de (2,44x1,22x0,004)m. Fornecimento sem instalacao. m2 </v>
          </cell>
        </row>
        <row r="35338">
          <cell r="A35338" t="str">
            <v>ES45.20.0053</v>
          </cell>
          <cell r="B35338" t="str">
            <v xml:space="preserve">Placa de policarbonato em cristal compacto, em placas de (2,44x1,22x0,006)m. Fornecimento sem instalacao. m2 </v>
          </cell>
        </row>
        <row r="35339">
          <cell r="A35339" t="str">
            <v>ES45.20.0056</v>
          </cell>
          <cell r="B35339" t="str">
            <v xml:space="preserve">Placa de policarbonato em cristal compacto, em placas de (2,44x1,22x0,008)m. Fornecimento sem instalacao. m2 </v>
          </cell>
        </row>
        <row r="35340">
          <cell r="A35340" t="str">
            <v>ES45.20.0059</v>
          </cell>
          <cell r="B35340" t="str">
            <v xml:space="preserve">Placa de policarbonato compacto cristal, em placas de (2,44x1,22x0,01)m. Fornecimento sem instalacao. m2 </v>
          </cell>
        </row>
        <row r="35341">
          <cell r="A35341" t="str">
            <v>ES45.20.0100</v>
          </cell>
          <cell r="B35341" t="str">
            <v xml:space="preserve">Pelicula de seguranca e controle solar com 0,15 de transmissao luminosa, 0,6 de reflexao de luz visivel, 0,12 de transmissao de energia solar, 0,55 de reflexao de energia solar, 0,33 de absorcao de energia solar, 0,05 de transmissao de raios ultra violeta e </v>
          </cell>
        </row>
        <row r="35342">
          <cell r="A35342" t="str">
            <v>ES45.25.0050</v>
          </cell>
          <cell r="B35342" t="str">
            <v xml:space="preserve">Mastro metalico em tubo de ferro galvanizado de 3" com altura de 5,50m, equipado com roldana fixado em prisma de concreto de (30x30x50)cm, inclusive este, exclusive pintura. Fornecimento instalacao.(desonerado) un </v>
          </cell>
        </row>
        <row r="35343">
          <cell r="A35343" t="str">
            <v>ES49.05.0050</v>
          </cell>
          <cell r="B35343" t="str">
            <v xml:space="preserve">Mastro metalico em tubo de ferro galvanizado de 3" com altura de 6m, equipado com roldana fixado em prisma de concreto de (30x30x50)cm, inclusive este, exclusive pintura. Fornecimento e instalacao.(desonerado) un </v>
          </cell>
        </row>
        <row r="35344">
          <cell r="A35344" t="str">
            <v>ES49.05.0053</v>
          </cell>
          <cell r="B35344" t="str">
            <v xml:space="preserve">Mastro metalico em tubo de ferro galvanizado de 3" com altura de 5,50m, equipado com roldana fixado em prisma de concreto de (30x30x50)cm, inclusive este, exclusive pintura. Fornecimento instalacao. un </v>
          </cell>
        </row>
        <row r="35345">
          <cell r="A35345" t="str">
            <v>ES50.05.0050</v>
          </cell>
          <cell r="B35345" t="str">
            <v xml:space="preserve">Mastro metalico em tubo de ferro galvanizado de 3" com altura de 6m, equipado com roldana fixado em prisma de concreto de (30x30x50)cm, inclusive este, exclusive pintura. Fornecimento e instalacao. un </v>
          </cell>
        </row>
        <row r="35346">
          <cell r="A35346" t="str">
            <v>ES50.05.0053</v>
          </cell>
          <cell r="B35346" t="str">
            <v>Arruela de 5/16". Fornecimento.(desonerado) u</v>
          </cell>
        </row>
        <row r="35347">
          <cell r="A35347" t="str">
            <v>ES98.99.0050</v>
          </cell>
          <cell r="B35347" t="str">
            <v>Cadeado de 30mm. Fornecimento.(desonerado) u</v>
          </cell>
        </row>
        <row r="35348">
          <cell r="A35348" t="str">
            <v>ES98.99.0100</v>
          </cell>
          <cell r="B35348" t="str">
            <v>Cadeado de 50mm. Fornecimento.(desonerado) un</v>
          </cell>
        </row>
        <row r="35349">
          <cell r="A35349" t="str">
            <v>ES98.99.0103</v>
          </cell>
          <cell r="B35349" t="str">
            <v xml:space="preserve">Caixilho fixo, de aluminio, para chapa de policarbonato de 10mm. Fornecimento e instalacao.(desonerado) m2 </v>
          </cell>
        </row>
        <row r="35350">
          <cell r="A35350" t="str">
            <v>ES98.99.0150</v>
          </cell>
          <cell r="B35350" t="str">
            <v xml:space="preserve">Caixilho metade fixo para vidro e metade fixo em veneziana, de aluminio; exclusive fornecimento e instalacao do vidro. Fornecimento e instalacao.(desonerado) m2 </v>
          </cell>
        </row>
        <row r="35351">
          <cell r="A35351" t="str">
            <v>ES98.99.0153</v>
          </cell>
          <cell r="B35351" t="str">
            <v>Colocacao de carranca, fixada na parte externa de janelas de abrir, exclusive o fornecimento da peca.(desonerado) u</v>
          </cell>
        </row>
        <row r="35352">
          <cell r="A35352" t="str">
            <v>ES98.99.0200</v>
          </cell>
          <cell r="B35352" t="str">
            <v>Colocacao de cremone, em madeira com vara de ferro de 1,50m, exclusive o fornecimento.(desonerado) u</v>
          </cell>
        </row>
        <row r="35353">
          <cell r="A35353" t="str">
            <v>ES98.99.0206</v>
          </cell>
          <cell r="B35353" t="str">
            <v>Conjunto completo de ferragens para paineis fixos de vidro temperado de 10mm. Fornecimento.(desonerado) un</v>
          </cell>
        </row>
        <row r="35354">
          <cell r="A35354" t="str">
            <v>ES98.99.0350</v>
          </cell>
          <cell r="B35354" t="str">
            <v>Fecho CR-719AZ. Fornecimento.(desonerado) u</v>
          </cell>
        </row>
        <row r="35355">
          <cell r="A35355" t="str">
            <v>ES98.99.0550</v>
          </cell>
          <cell r="B35355" t="str">
            <v>Parafuso de (8x250)mm, com rosca. Fornecimento.(desonerado) u</v>
          </cell>
        </row>
        <row r="35356">
          <cell r="A35356" t="str">
            <v>ES98.99.0700</v>
          </cell>
          <cell r="B35356" t="str">
            <v>Porca de 5/16". Fornecimento.(desonerado) u</v>
          </cell>
        </row>
        <row r="35357">
          <cell r="A35357" t="str">
            <v>ES98.99.0800</v>
          </cell>
          <cell r="B35357" t="str">
            <v>Prego com cabeca chata 23x54, em caixa de 100Kg ou quantidades equivalentes, inclusive transporte ate a obra, exclusive instalacao. Fornecimento.(desonerado) K</v>
          </cell>
        </row>
        <row r="35358">
          <cell r="A35358" t="str">
            <v>ES98.99.0900</v>
          </cell>
          <cell r="B35358" t="str">
            <v>Targete em ferro cromado, de fio redondo de 2", referencia CR-1 FR, La Fonte ou similar. Fornecimento da peca.(desonerado) u</v>
          </cell>
        </row>
        <row r="35359">
          <cell r="A35359" t="str">
            <v>ES98.99.0950</v>
          </cell>
          <cell r="B35359" t="str">
            <v>Targetao em ferro galvanizado de 5/8"x160mm, referencia 831 Datti ou similar, inclusive cadeado de 50mm. Fornecimento e instalacao.(desonerado) un</v>
          </cell>
        </row>
        <row r="35360">
          <cell r="A35360" t="str">
            <v>ES98.99.0959</v>
          </cell>
          <cell r="B35360" t="str">
            <v>Arruela de 5/16". Fornecimento. u</v>
          </cell>
        </row>
        <row r="35361">
          <cell r="A35361" t="str">
            <v>ES99.99.0050</v>
          </cell>
          <cell r="B35361" t="str">
            <v>Cadeado de 30mm. Fornecimento. u</v>
          </cell>
        </row>
        <row r="35362">
          <cell r="A35362" t="str">
            <v>ES99.99.0100</v>
          </cell>
          <cell r="B35362" t="str">
            <v>Cadeado de 50mm. Fornecimento. un</v>
          </cell>
        </row>
        <row r="35363">
          <cell r="A35363" t="str">
            <v>ES99.99.0103</v>
          </cell>
          <cell r="B35363" t="str">
            <v xml:space="preserve">Caixilho fixo, de aluminio, para chapa de policarbonato de 10mm. Fornecimento e instalacao. m2 </v>
          </cell>
        </row>
        <row r="35364">
          <cell r="A35364" t="str">
            <v>ES99.99.0150</v>
          </cell>
          <cell r="B35364" t="str">
            <v xml:space="preserve">Caixilho metade fixo para vidro e metade fixo em veneziana, de aluminio; exclusive fornecimento e instalacao do vidro. Fornecimento e instalacao. m2 </v>
          </cell>
        </row>
        <row r="35365">
          <cell r="A35365" t="str">
            <v>ES99.99.0153</v>
          </cell>
          <cell r="B35365" t="str">
            <v>Colocacao de carranca, fixada na parte externa de janelas de abrir, exclusive o fornecimento da peca. un</v>
          </cell>
        </row>
        <row r="35366">
          <cell r="A35366" t="str">
            <v>ES99.99.0200</v>
          </cell>
          <cell r="B35366" t="str">
            <v>Colocacao de cremone, em madeira com vara de ferro de 1,50m, exclusive o fornecimento. un</v>
          </cell>
        </row>
        <row r="35367">
          <cell r="A35367" t="str">
            <v>ES99.99.0206</v>
          </cell>
          <cell r="B35367" t="str">
            <v>Conjunto completo de ferragens para paineis fixos de vidro temperado de 10mm. Fornecimento. un</v>
          </cell>
        </row>
        <row r="35368">
          <cell r="A35368" t="str">
            <v>ES99.99.0350</v>
          </cell>
          <cell r="B35368" t="str">
            <v>Fecho CR-719AZ. Fornecimento. u</v>
          </cell>
        </row>
        <row r="35369">
          <cell r="A35369" t="str">
            <v>ES99.99.0550</v>
          </cell>
          <cell r="B35369" t="str">
            <v>Parafuso de (8x250)mm, com rosca. Fornecimento. u</v>
          </cell>
        </row>
        <row r="35370">
          <cell r="A35370" t="str">
            <v>ES99.99.0700</v>
          </cell>
          <cell r="B35370" t="str">
            <v>Porca de 5/16". Fornecimento. u</v>
          </cell>
        </row>
        <row r="35371">
          <cell r="A35371" t="str">
            <v>ES99.99.0800</v>
          </cell>
          <cell r="B35371" t="str">
            <v>Prego com cabeca chata 23x54, em caixa de 100Kg ou quantidades equivalentes, inclusive transporte ate a obra, exclusive instalacao. Fornecimento. K</v>
          </cell>
        </row>
        <row r="35372">
          <cell r="A35372" t="str">
            <v>ES99.99.0900</v>
          </cell>
          <cell r="B35372" t="str">
            <v>Targete em ferro cromado, de fio redondo de 2", referencia CR-1 FR, La Fonte ou similar. Fornecimento da peca. u</v>
          </cell>
        </row>
        <row r="35373">
          <cell r="A35373" t="str">
            <v>ES99.99.0950</v>
          </cell>
          <cell r="B35373" t="str">
            <v>Targetao em ferro galvanizado de 5/8"x160mm, referencia 831 Datti ou similar, inclusive cadeado de 50mm. Fornecimento e instalacao. un</v>
          </cell>
        </row>
        <row r="35374">
          <cell r="A35374" t="str">
            <v>ES99.99.0959</v>
          </cell>
          <cell r="B35374" t="str">
            <v xml:space="preserve">Materiais para confeccao de concreto estrutural dosado para uma resistencia caracteristica a compressao (fck) minimo de 10MPa, inclusive perdas. Fornecimento.(desonerado) m3 </v>
          </cell>
        </row>
        <row r="35375">
          <cell r="A35375" t="str">
            <v>ET04.05.0050</v>
          </cell>
          <cell r="B35375" t="str">
            <v xml:space="preserve">Materiais para confeccao de concreto estrutural dosado para uma resistencia caracteristica a compressao (fck) minimo de 11MPa, inclusive perdas. Fornecimento.(desonerado) m3 </v>
          </cell>
        </row>
        <row r="35376">
          <cell r="A35376" t="str">
            <v>ET04.05.0100</v>
          </cell>
          <cell r="B35376" t="str">
            <v xml:space="preserve">Materiais para confeccao de concreto estrutural dosado para uma resistencia caracteristica a compressao (fck) minimo de 13,5MPa, inclusive perdas. Fornecimento.(desonerado) m3 </v>
          </cell>
        </row>
        <row r="35377">
          <cell r="A35377" t="str">
            <v>ET04.05.0200</v>
          </cell>
          <cell r="B35377" t="str">
            <v xml:space="preserve">Materiais para confeccao de concreto estrutural dosado para uma resistencia caracteristica a compressao (fck) minimo de 15MPa, inclusive perdas. Fornecimento.(desonerado) m3 </v>
          </cell>
        </row>
        <row r="35378">
          <cell r="A35378" t="str">
            <v>ET04.05.0250</v>
          </cell>
          <cell r="B35378" t="str">
            <v xml:space="preserve">Materiais para confeccao de concreto estrutural dosado para uma resistencia caracteristica a compressao (fck) minimo de 18MPa, inclusive perdas. Fornecimento.(desonerado) m3 </v>
          </cell>
        </row>
        <row r="35379">
          <cell r="A35379" t="str">
            <v>ET04.05.0350</v>
          </cell>
          <cell r="B35379" t="str">
            <v xml:space="preserve">Materiais para confeccao de concreto estrutural dosado para uma resistencia caracteristica a compressao (fck) minimo de 20MPa, inclusive perdas. Fornecimento.(desonerado) m3 </v>
          </cell>
        </row>
        <row r="35380">
          <cell r="A35380" t="str">
            <v>ET04.05.0400</v>
          </cell>
          <cell r="B35380" t="str">
            <v xml:space="preserve">Materiais para confeccao de concreto estrutural dosado para uma resistencia caracteristica a compressao (fck) minimo de 22,5MPa, inclusive perdas. Fornecimento.(desonerado) m3 </v>
          </cell>
        </row>
        <row r="35381">
          <cell r="A35381" t="str">
            <v>ET04.05.0500</v>
          </cell>
          <cell r="B35381" t="str">
            <v>Materiais para confeccao de concreto estrutural dosado para uma resistencia caracteristica a compressao (fck) minimo de 25MPa, inclusive perdas. Fornecimento.(desonerado) m3</v>
          </cell>
        </row>
        <row r="35382">
          <cell r="A35382" t="str">
            <v>ET04.05.0570</v>
          </cell>
          <cell r="B35382" t="str">
            <v xml:space="preserve">Materiais para confeccao de concreto estrutural dosado para uma resistencia caracteristica a compressao (fck) minimo de 30MPa, inclusive perdas. Fornecimento.(desonerado) m3 </v>
          </cell>
        </row>
        <row r="35383">
          <cell r="A35383" t="str">
            <v>ET04.05.0601</v>
          </cell>
          <cell r="B35383" t="str">
            <v xml:space="preserve">Materiais para confeccao de concreto estrutural dosado para uma resistencia caracteristica a compressao (fck) minima de 35MPa. Inclusive perdas. Fornecimento.(desonerado) m3 </v>
          </cell>
        </row>
        <row r="35384">
          <cell r="A35384" t="str">
            <v>ET04.05.0700</v>
          </cell>
          <cell r="B35384" t="str">
            <v xml:space="preserve">Materiais para confeccao de concreto estrutural dosado para uma resistencia caracteristica a compressao (fck) minima de 40MPa. Inclusive perdas. Fornecimento.(desonerado) m3 </v>
          </cell>
        </row>
        <row r="35385">
          <cell r="A35385" t="str">
            <v>ET04.05.0750</v>
          </cell>
          <cell r="B35385" t="str">
            <v xml:space="preserve">Materiais para confeccao de concreto colorido, com oxido de ferro vermelho sintetico, dosado para uma resistencia caracteristica a compressao (fck) minimo de 13,5MPa, inclusive perdas. Fornecimento.(desonerado) m3 </v>
          </cell>
        </row>
        <row r="35386">
          <cell r="A35386" t="str">
            <v>ET04.05.1015</v>
          </cell>
          <cell r="B35386" t="str">
            <v xml:space="preserve">Concreto para camada preparatoria com 180Kg de cimento por m3 de concreto, compreendendo apenas o fornecimento dos materiais, inclusive perdas de 5%.(desonerado) m3 </v>
          </cell>
        </row>
        <row r="35387">
          <cell r="A35387" t="str">
            <v>ET04.10.0050</v>
          </cell>
          <cell r="B35387" t="str">
            <v xml:space="preserve">Concreto para meios agressivos com utilizacao de cimento resistente a sulfatos (baixo teor de C3A), com fator agua e cimento, menor ou igual a 0,50, com consumo minimo de PC maior ou igual a 400Kg.(desonerado) m3 </v>
          </cell>
        </row>
        <row r="35388">
          <cell r="A35388" t="str">
            <v>ET04.15.0050</v>
          </cell>
          <cell r="B35388" t="str">
            <v>Preparo manual de concreto, compreendendo a mistura e o amassamento, exclusive materiais.(desonerado) m3</v>
          </cell>
        </row>
        <row r="35389">
          <cell r="A35389" t="str">
            <v>ET04.20.0050</v>
          </cell>
          <cell r="B35389" t="str">
            <v>Preparo mecanico de concreto, compreendendo a mistura e o amassamento em betoneira, exclusive materiais, considerando producao normal.(desonerado) m3</v>
          </cell>
        </row>
        <row r="35390">
          <cell r="A35390" t="str">
            <v>ET04.20.0200</v>
          </cell>
          <cell r="B35390" t="str">
            <v>Preparo mecanico de concreto, compreendendo a mistura e o amassamento em betoneira, exclusive materiais, considerando a producao baixa.(desonerado)</v>
          </cell>
        </row>
        <row r="35391">
          <cell r="A35391" t="str">
            <v>ET04.20.0206</v>
          </cell>
          <cell r="B35391" t="str">
            <v>Lancamento de concreto em pecas sem armadura, inclusive a colocacao, o adensamento e o acabamento, exclusive o transporte (TC 05.10.0050), considerando a producao normal.(desonerado) m3</v>
          </cell>
        </row>
        <row r="35392">
          <cell r="A35392" t="str">
            <v>ET04.25.0403</v>
          </cell>
          <cell r="B35392" t="str">
            <v>Lancamento de concreto em pecas sem armadura, inclusive a colocacao, o adensamento e o acabamento, exclusive o transporte (TC 05.10.0050), considerando a producao baixa.(desonerado) m3</v>
          </cell>
        </row>
        <row r="35393">
          <cell r="A35393" t="str">
            <v>ET04.25.0406</v>
          </cell>
          <cell r="B35393" t="str">
            <v>Lancamento de concreto em pecas armadas, inclusive a colocacao, o adensamento e o acabamento, exclusive o transporte (TC 05.10.0050), considerando a producao normal.(desonerado) m3</v>
          </cell>
        </row>
        <row r="35394">
          <cell r="A35394" t="str">
            <v>ET04.25.0703</v>
          </cell>
          <cell r="B35394" t="str">
            <v>Lancamento de concreto em pecas armadas, inclusive a colocacao, o adensamento e o acabamento, exclusive o transporte (TC 05.10.0050), considerando a producao baixa.(desonerado) m3</v>
          </cell>
        </row>
        <row r="35395">
          <cell r="A35395" t="str">
            <v>ET04.25.0706</v>
          </cell>
          <cell r="B35395" t="str">
            <v>Concreto simples dosado racionalmente para uma resistencia minima caracteristica a compressao de 11MPa, inclusive materiais, preparo, lancamento, colocacao e adensamento, exclusive transporte.(desonerado) m3</v>
          </cell>
        </row>
        <row r="35396">
          <cell r="A35396" t="str">
            <v>ET04.30.0100</v>
          </cell>
          <cell r="B35396" t="str">
            <v xml:space="preserve">Concreto dosado racionalmente para uma resistencia minima caracteristica a compressao de 15MPa, inclusive materiais, preparo, lancamento, colocacao e adensamento, exclusive transporte.(desonerado) m3 </v>
          </cell>
        </row>
        <row r="35397">
          <cell r="A35397" t="str">
            <v>ET04.35.0050</v>
          </cell>
          <cell r="B35397" t="str">
            <v xml:space="preserve">Concreto ciclopico, confeccionado com concreto dosado para uma resistencia caracteristica a compressao (fck) de 15MPa, tendo 0,3 do volume real ocupado por pedra-de-mao, exclusive esta; inclusive preparo, lancamento e adensamento mecanico. Exclusive transporte manual dentro do canteiro de obra.(desonerado) m3 </v>
          </cell>
        </row>
        <row r="35398">
          <cell r="A35398" t="str">
            <v>ET04.40.0050</v>
          </cell>
          <cell r="B35398" t="str">
            <v xml:space="preserve">Concreto ciclopico, confeccionado com concreto dosado para uma resistencia caracteristica a compressao (fck) de 15MPa, tendo 0,3 do volume real ocupado por pedra-de-mao, inclusive preparo, lancamento e adensamento mecanico. Exclusive transporte manual dentro do canteiro de obra.(desonerado) m3 </v>
          </cell>
        </row>
        <row r="35399">
          <cell r="A35399" t="str">
            <v>ET04.40.0150</v>
          </cell>
          <cell r="B35399" t="str">
            <v>Chapim de concreto aparente com acabamento desempenhado, usando forma de Madeirit ou similar, medindo: (14x10)cm, fundido no local. Fornecimento e colocacao.(desonerado) m</v>
          </cell>
        </row>
        <row r="35400">
          <cell r="A35400" t="str">
            <v>ET04.45.0100</v>
          </cell>
          <cell r="B35400" t="str">
            <v>Vergas de concreto armado para alvenaria com aproveitamento da madeira por 10 vezes.(desonerado) m3 1</v>
          </cell>
        </row>
        <row r="35401">
          <cell r="A35401" t="str">
            <v>ET04.45.0150</v>
          </cell>
          <cell r="B35401" t="str">
            <v>Lona de polietileno (lona terreiro) com espessura de 0,20mm para impermeabilizacao de solo, medida pela area coberta. Fornecimento e colocacao, inclusive com perdas e transpasse.(desonerado) m</v>
          </cell>
        </row>
        <row r="35402">
          <cell r="A35402" t="str">
            <v>ET04.55.0050</v>
          </cell>
          <cell r="B35402" t="str">
            <v>Concreto armado, executado com concreto dosado para uma resistencia caracteristica a compressao de 15MPa, incluindo materiais para 1m3 de concreto, preparado segundo o item ET 05.20.0200, e colocacao segundo o item ET 05.25.0706; 12m2 de area moldada de formas segundo o item ET 15.10.0100</v>
          </cell>
        </row>
        <row r="35403">
          <cell r="A35403" t="str">
            <v>ET04.60.0050</v>
          </cell>
          <cell r="B35403" t="str">
            <v>Concreto armado, executado com concreto dosado para uma resistencia carcteristica a commpressao de 20MPa, incluindo materiais para 1m3 de concreto, preparado segundo o item ET 05.20.0200, e colocacao segundo o item ET 05.25.0706; 12m2 de area moldada de formas segundo o item ET 15.10.0100</v>
          </cell>
        </row>
        <row r="35404">
          <cell r="A35404" t="str">
            <v>ET04.60.0150</v>
          </cell>
          <cell r="B35404" t="str">
            <v>Concreto armado, executado com concreto dosado para uma resistencia carcteristica a commpressao de 25MPa, incluindo materiais para 1m3 de concreto, preparado segundo o item ET 05.20.0200, e colocacao segundo o item ET 05.25.0706; 12m2 de area moldada de formas segundo o item ET 15.10.0100</v>
          </cell>
        </row>
        <row r="35405">
          <cell r="A35405" t="str">
            <v>ET04.60.0200</v>
          </cell>
          <cell r="B35405" t="str">
            <v xml:space="preserve">Guarda-rodas de concreto armado, para viadutos, moldados no local, compreendendo vigas longitudinais apoiadas sobre montantes (conforme especificacao da Prefeitura da Cidade do Rio de Janeiro).(desonerado) m </v>
          </cell>
        </row>
        <row r="35406">
          <cell r="A35406" t="str">
            <v>ET04.65.0050</v>
          </cell>
          <cell r="B35406" t="str">
            <v xml:space="preserve">Guarda-roda de concreto armado tipo New Jersey, forma trapezoidal, com 15cm de topo, 38cm de base e 90,50cm de altura, engastado em sobre-laje de 12cm de espessura, exclusive esta, inclusive armadura de engaste.(desonerado) m </v>
          </cell>
        </row>
        <row r="35407">
          <cell r="A35407" t="str">
            <v>ET04.65.0100</v>
          </cell>
          <cell r="B35407" t="str">
            <v xml:space="preserve">Guarda-rodas de concreto armado, conforme especificacao da Prefeitura da Cidade do Rio de Janeiro, constando de montantes sustentando vigas em forma de trapezio de cantos arredondados, com secao de 55cm de largura por 15cm, e 25cm de faces laterais, inclusive armacao.(desonerado) m </v>
          </cell>
        </row>
        <row r="35408">
          <cell r="A35408" t="str">
            <v>ET04.65.0150</v>
          </cell>
          <cell r="B35408" t="str">
            <v>Guarda-corpo de concreto armado em lances de 3m de comprimento e 60cm de altura, constando de 1 corrimao de (10x15)cm, feito com forma de Madeirit ou similar, apoiado em 4 colunas, com forma perdida de tubo de cimento amianto de 4".(desonerado) m</v>
          </cell>
        </row>
        <row r="35409">
          <cell r="A35409" t="str">
            <v>ET04.70.0050</v>
          </cell>
          <cell r="B35409" t="str">
            <v xml:space="preserve">Guarda-corpo em concreto armado (fck=15MPa, aco CA-50), formado por quadros retangulares de (1,90x0,50)m sustentados por 2 montantes de 0,85m de altura, inclusive fornecimento de materiais e elementos de fixacao na ponte.(desonerado) m </v>
          </cell>
        </row>
        <row r="35410">
          <cell r="A35410" t="str">
            <v>ET04.70.0100</v>
          </cell>
          <cell r="B35410" t="str">
            <v xml:space="preserve">Materiais para confeccao de concreto estrutural dosado para uma resistencia caracteristica a compressao (fck) minimo de 10MPa, inclusive perdas. Fornecimento. m3 </v>
          </cell>
        </row>
        <row r="35411">
          <cell r="A35411" t="str">
            <v>ET05.05.0050</v>
          </cell>
          <cell r="B35411" t="str">
            <v xml:space="preserve">Materiais para confeccao de concreto estrutural dosado para uma resistencia caracteristica a compressao (fck) minimo de 11MPa, inclusive perdas. Fornecimento. m3 </v>
          </cell>
        </row>
        <row r="35412">
          <cell r="A35412" t="str">
            <v>ET05.05.0100</v>
          </cell>
          <cell r="B35412" t="str">
            <v xml:space="preserve">Materiais para confeccao de concreto estrutural dosado para uma resistencia caracteristica a compressao (fck) minimo de 13,5MPa, inclusive perdas. Fornecimento. m3 </v>
          </cell>
        </row>
        <row r="35413">
          <cell r="A35413" t="str">
            <v>ET05.05.0200</v>
          </cell>
          <cell r="B35413" t="str">
            <v xml:space="preserve">Materiais para confeccao de concreto estrutural dosado para uma resistencia caracteristica a compressao (fck) minimo de 15MPa, inclusive perdas. Fornecimento. m3 </v>
          </cell>
        </row>
        <row r="35414">
          <cell r="A35414" t="str">
            <v>ET05.05.0250</v>
          </cell>
          <cell r="B35414" t="str">
            <v xml:space="preserve">Materiais para confeccao de concreto estrutural dosado para uma resistencia caracteristica a compressao (fck) minimo de 18MPa, inclusive perdas. Fornecimento. m3 </v>
          </cell>
        </row>
        <row r="35415">
          <cell r="A35415" t="str">
            <v>ET05.05.0350</v>
          </cell>
          <cell r="B35415" t="str">
            <v xml:space="preserve">Materiais para confeccao de concreto estrutural dosado para uma resistencia caracteristica a compressao (fck) minimo de 20MPa, inclusive perdas. Fornecimento. m3 </v>
          </cell>
        </row>
        <row r="35416">
          <cell r="A35416" t="str">
            <v>ET05.05.0400</v>
          </cell>
          <cell r="B35416" t="str">
            <v xml:space="preserve">Materiais para confeccao de concreto estrutural dosado para uma resistencia caracteristica a compressao (fck) minimo de 22,5MPa, inclusive perdas. Fornecimento. m3 </v>
          </cell>
        </row>
        <row r="35417">
          <cell r="A35417" t="str">
            <v>ET05.05.0500</v>
          </cell>
          <cell r="B35417" t="str">
            <v>Materiais para confeccao de concreto estrutural dosado para uma resistencia caracteristica a compressao (fck) minimo de 25MPa, inclusive perdas. Fornecimento. m3</v>
          </cell>
        </row>
        <row r="35418">
          <cell r="A35418" t="str">
            <v>ET05.05.0570</v>
          </cell>
          <cell r="B35418" t="str">
            <v xml:space="preserve">Materiais para confeccao de concreto estrutural dosado para uma resistencia caracteristica a compressao (fck) minimo de 30MPa, inclusive perdas. Fornecimento. m3 </v>
          </cell>
        </row>
        <row r="35419">
          <cell r="A35419" t="str">
            <v>ET05.05.0601</v>
          </cell>
          <cell r="B35419" t="str">
            <v xml:space="preserve">Materiais para confeccao de concreto estrutural dosado para uma resistencia caracteristica a compressao (fck) minima de 35MPa. Inclusive perdas. Fornecimento. m3 </v>
          </cell>
        </row>
        <row r="35420">
          <cell r="A35420" t="str">
            <v>ET05.05.0700</v>
          </cell>
          <cell r="B35420" t="str">
            <v xml:space="preserve">Materiais para confeccao de concreto estrutural dosado para uma resistencia caracteristica a compressao (fck) minima de 40MPa. Inclusive perdas. Fornecimento. m3 </v>
          </cell>
        </row>
        <row r="35421">
          <cell r="A35421" t="str">
            <v>ET05.05.0750</v>
          </cell>
          <cell r="B35421" t="str">
            <v xml:space="preserve">Materiais para confeccao de concreto colorido, com oxido de ferro vermelho sintetico, dosado para uma resistencia caracteristica a compressao (fck) minimo de 13,5MPa, inclusive perdas. Fornecimento. m3 </v>
          </cell>
        </row>
        <row r="35422">
          <cell r="A35422" t="str">
            <v>ET05.05.1015</v>
          </cell>
          <cell r="B35422" t="str">
            <v xml:space="preserve">Concreto para camada preparatoria com 180Kg de cimento por m3 de concreto, compreendendo apenas o fornecimento dos materiais, inclusive perdas de 5%. m3 </v>
          </cell>
        </row>
        <row r="35423">
          <cell r="A35423" t="str">
            <v>ET05.10.0050</v>
          </cell>
          <cell r="B35423" t="str">
            <v xml:space="preserve">Concreto para meios agressivos com utilizacao de cimento resistente a sulfatos (baixo teor de C3A), com fator agua e cimento, menor ou igual a 0,50, com consumo minimo de PC maior ou igual a 400Kg. m3 </v>
          </cell>
        </row>
        <row r="35424">
          <cell r="A35424" t="str">
            <v>ET05.15.0050</v>
          </cell>
          <cell r="B35424" t="str">
            <v>Preparo manual de concreto, compreendendo a mistura e o amassamento, exclusive materiais. m3</v>
          </cell>
        </row>
        <row r="35425">
          <cell r="A35425" t="str">
            <v>ET05.20.0050</v>
          </cell>
          <cell r="B35425" t="str">
            <v>Preparo mecanico de concreto, compreendendo a mistura e o amassamento em betoneira, exclusive materiais, considerando producao normal. m3</v>
          </cell>
        </row>
        <row r="35426">
          <cell r="A35426" t="str">
            <v>ET05.20.0200</v>
          </cell>
          <cell r="B35426" t="str">
            <v>Preparo mecanico de concreto, compreendendo a mistura e o amassamento em betoneira, exclusive materiais, considerando a producao baixa. m3</v>
          </cell>
        </row>
        <row r="35427">
          <cell r="A35427" t="str">
            <v>ET05.20.0206</v>
          </cell>
          <cell r="B35427" t="str">
            <v>Lancamento de concreto em pecas sem armadura, inclusive a colocacao, o adensamento e o acabamento, exclusive o transporte (TC 05.10.0050), considerando a producao normal. m3</v>
          </cell>
        </row>
        <row r="35428">
          <cell r="A35428" t="str">
            <v>ET05.25.0403</v>
          </cell>
          <cell r="B35428" t="str">
            <v>Lancamento de concreto em pecas sem armadura, inclusive a colocacao, o adensamento e o acabamento, exclusive o transporte (TC 05.10.0050), considerando a producao baixa. m3</v>
          </cell>
        </row>
        <row r="35429">
          <cell r="A35429" t="str">
            <v>ET05.25.0406</v>
          </cell>
          <cell r="B35429" t="str">
            <v>Lancamento de concreto em pecas armadas, inclusive a colocacao, o adensamento e o acabamento, exclusive o transporte (TC 05.10.0050), considerando a producao normal. m3</v>
          </cell>
        </row>
        <row r="35430">
          <cell r="A35430" t="str">
            <v>ET05.25.0703</v>
          </cell>
          <cell r="B35430" t="str">
            <v>Lancamento de concreto em pecas armadas, inclusive a colocacao, o adensamento e o acabamento, exclusive o transporte (TC 05.10.0050), considerando a producao baixa. m3</v>
          </cell>
        </row>
        <row r="35431">
          <cell r="A35431" t="str">
            <v>ET05.25.0706</v>
          </cell>
          <cell r="B35431" t="str">
            <v>Concreto simples dosado racionalmente para uma resistencia minima caracteristica a compressao de 11MPa, inclusive materiais, preparo, lancamento, colocacao e adensamento, exclusive transporte. m3</v>
          </cell>
        </row>
        <row r="35432">
          <cell r="A35432" t="str">
            <v>ET05.30.0100</v>
          </cell>
          <cell r="B35432" t="str">
            <v>Concreto dosado racionalmente para uma resistencia minima caracteristica a compressao de 15MPa, inclusive materiais, preparo, lancamento, colocacao e adensamento, exclusive transporte. m3</v>
          </cell>
        </row>
        <row r="35433">
          <cell r="A35433" t="str">
            <v>ET05.35.0050</v>
          </cell>
          <cell r="B35433" t="str">
            <v>Concreto ciclopico, confeccionado com concreto dosado para uma resistencia caracteristica a compressao (fck) de 15MPa, tendo 0,3 do volume real ocupado por pedra-de-mao, exclusive esta; inclusive preparo, lancamento e adensamento mecanico. Exclusive transporte manual dentro do canteiro de obra. m3</v>
          </cell>
        </row>
        <row r="35434">
          <cell r="A35434" t="str">
            <v>ET05.40.0050</v>
          </cell>
          <cell r="B35434" t="str">
            <v xml:space="preserve">Concreto ciclopico, confeccionado com concreto dosado para uma resistencia caracteristica a compressao (fck) de 15MPa, tendo 0,3 do volume real ocupado por pedra-de-mao, inclusive preparo, lancamento e adensamento mecanico. Exclusive transporte manual dentro do canteiro de obra. m3 </v>
          </cell>
        </row>
        <row r="35435">
          <cell r="A35435" t="str">
            <v>ET05.40.0150</v>
          </cell>
          <cell r="B35435" t="str">
            <v>Chapim de concreto aparente com acabamento desempenhado, usando forma de Madeirit ou similar, medindo: (14x10)cm, fundido no local. Fornecimento e colocacao. m</v>
          </cell>
        </row>
        <row r="35436">
          <cell r="A35436" t="str">
            <v>ET05.45.0100</v>
          </cell>
          <cell r="B35436" t="str">
            <v>Vergas de concreto armado para alvenaria com aproveitamento da madeira por 10 vezes. m3 1</v>
          </cell>
        </row>
        <row r="35437">
          <cell r="A35437" t="str">
            <v>ET05.45.0150</v>
          </cell>
          <cell r="B35437" t="str">
            <v xml:space="preserve">Lona de polietileno (lona terreiro) com espessura de 0,20mm para impermeabilizacao de solo, medida pela area coberta. Fornecimento e colocacao, inclusive com perdas e transpasse. </v>
          </cell>
        </row>
        <row r="35438">
          <cell r="A35438" t="str">
            <v>ET05.55.0050</v>
          </cell>
          <cell r="B35438" t="str">
            <v>Concreto armado, executado com concreto dosado para uma resistencia caracteristica a compressao de 15MPa, incluindo materiais para 1m3 de concreto, preparado segundo o item ET 05.20.0200, e colocacao segundo o item ET 05.25.0706; 12m2 de area moldada de formas segundo o item ET 15.10.0100</v>
          </cell>
        </row>
        <row r="35439">
          <cell r="A35439" t="str">
            <v>ET05.60.0050</v>
          </cell>
          <cell r="B35439" t="str">
            <v>Concreto armado, executado com concreto dosado para uma resistencia carcteristica a commpressao de 20MPa, incluindo materiais para 1m3 de concreto, preparado segundo o item ET 05.20.0200, e colocacao segundo o item ET 05.25.0706; 12m2 de area moldada de formas segundo o item ET 15.10.0100</v>
          </cell>
        </row>
        <row r="35440">
          <cell r="A35440" t="str">
            <v>ET05.60.0150</v>
          </cell>
          <cell r="B35440" t="str">
            <v>Concreto armado, executado com concreto dosado para uma resistencia carcteristica a commpressao de 25MPa, incluindo materiais para 1m3 de concreto, preparado segundo o item ET 05.20.0200, e colocacao segundo o item ET 05.25.0706; 12m2 de area moldada de formas segundo o item ET 15.10.0100</v>
          </cell>
        </row>
        <row r="35441">
          <cell r="A35441" t="str">
            <v>ET05.60.0200</v>
          </cell>
          <cell r="B35441" t="str">
            <v xml:space="preserve">Guarda-rodas de concreto armado, para viadutos, moldados no local, compreendendo vigas longitudinais apoiadas sobre montantes (conforme especificacao da Prefeitura da Cidade do Rio de Janeiro). m </v>
          </cell>
        </row>
        <row r="35442">
          <cell r="A35442" t="str">
            <v>ET05.65.0050</v>
          </cell>
          <cell r="B35442" t="str">
            <v xml:space="preserve">Guarda-roda de concreto armado tipo New Jersey, forma trapezoidal, com 15cm de topo, 38cm de base e 90,50cm de altura, engastado em sobre-laje de 12cm de espessura, exclusive esta, inclusive armadura de engaste. m </v>
          </cell>
        </row>
        <row r="35443">
          <cell r="A35443" t="str">
            <v>ET05.65.0100</v>
          </cell>
          <cell r="B35443" t="str">
            <v>Guarda-rodas de concreto armado, conforme especificacao da Prefeitura da Cidade do Rio de Janeiro, constando de montantes sustentando vigas em forma de trapezio de cantos arredondados, com secao de 55cm de largura por 15cm, e 25cm de faces laterais, inclusive armacao. m</v>
          </cell>
        </row>
        <row r="35444">
          <cell r="A35444" t="str">
            <v>ET05.65.0150</v>
          </cell>
          <cell r="B35444" t="str">
            <v>Guarda-corpo de concreto armado em lances de 3m de comprimento e 60cm de altura, constando de 1 corrimao de (10x15)cm, feito com forma de Madeirit ou similar, apoiado em 4 colunas, com forma perdida de tubo de cimento amianto de 4". m</v>
          </cell>
        </row>
        <row r="35445">
          <cell r="A35445" t="str">
            <v>ET05.70.0050</v>
          </cell>
          <cell r="B35445" t="str">
            <v>Guarda-corpo em concreto armado (fck=15MPa, aco CA-50), formado por quadros retangulares de (1,90x0,50)m sustentados por 2 montantes de 0,85m de altura, inclusive fornecimento de materiais e elementos de fixacao na ponte. m</v>
          </cell>
        </row>
        <row r="35446">
          <cell r="A35446" t="str">
            <v>ET05.70.0100</v>
          </cell>
          <cell r="B35446" t="str">
            <v>Aco CA-25 para armadura de concreto, redonda, sem saliencia ou mossa, coeficiente de conformacao minima (aderencia) igual a 1 diametro igual a 5mm. Fornecimento, incluindo 0,1 de perdas e arame 18.(desonerado) K</v>
          </cell>
        </row>
        <row r="35447">
          <cell r="A35447" t="str">
            <v>ET09.05.0050</v>
          </cell>
          <cell r="B35447" t="str">
            <v>Aco CA-25 para armadura de concreto, redonda, sem saliencia ou mossa, coeficiente de conformacao minima (aderencia) igual a 1 diametro de 6,3 a 8mm. Fornecimento, incluindo 0,1 de perdas e arame 18.(desonerado) K</v>
          </cell>
        </row>
        <row r="35448">
          <cell r="A35448" t="str">
            <v>ET09.05.0053</v>
          </cell>
          <cell r="B35448" t="str">
            <v>Aco CA-25 para armadura de concreto, redonda, sem saliencia ou mossa, coeficiente de conformacao minima (aderencia) igual a 1 diametro maior ou igual a 10mm. Fornecimento, incluindo 0,1 de perdas e arame 18.(desonerado) K</v>
          </cell>
        </row>
        <row r="35449">
          <cell r="A35449" t="str">
            <v>ET09.05.0059</v>
          </cell>
          <cell r="B35449" t="str">
            <v>Aco CA-25 para armadura de concreto, redonda, sem saliencia ou mossa, coeficiente de conformacao minima (aderencia) igual a 1 diametro igual a 10mm. Fornecimento, incluindo 0,1 de perdas e arame 18.(desonerado) K</v>
          </cell>
        </row>
        <row r="35450">
          <cell r="A35450" t="str">
            <v>ET09.05.0062</v>
          </cell>
          <cell r="B35450" t="str">
            <v>Aco CA-25 para armadura de concreto, redonda, sem saliencia ou mossa, coeficiente conformacao minima (aderencia) igual a 1 diametro igual a 12,5mm. Fornecimento, incluindo 0,1 de perdas e arame 18.(desonerado) K</v>
          </cell>
        </row>
        <row r="35451">
          <cell r="A35451" t="str">
            <v>ET09.05.0065</v>
          </cell>
          <cell r="B35451" t="str">
            <v>Aco CA-25 para armadura de concreto, redonda, sem saliencia ou mossa, coeficiente conformacao minima (aderencia) igual a 1 diametro igual a 16mm. Fornecimento, incluindo 0,1 de perdas e arame 18.(desonerado) K</v>
          </cell>
        </row>
        <row r="35452">
          <cell r="A35452" t="str">
            <v>ET09.05.0068</v>
          </cell>
          <cell r="B35452" t="str">
            <v>Aco CA-25 para armadura de concreto, redonda, sem saliencia ou mossa , coeficiente conformacao minima (aderencia) igual a 1 diametro igual a 20mm. Fornecimento, incluindo 0,1 de perdas e arame 18.(desonerado) K</v>
          </cell>
        </row>
        <row r="35453">
          <cell r="A35453" t="str">
            <v>ET09.05.0071</v>
          </cell>
          <cell r="B35453" t="str">
            <v>Aco CA-25 para armadura de concreto, redonda, sem saliencia ou mossa , coeficiente conformacao minima (aderencia) igual a 1 diametro igual a 22,3mm. Fornecimento, incluindo 0,1 de perdas e arame 18.(desonerado) K</v>
          </cell>
        </row>
        <row r="35454">
          <cell r="A35454" t="str">
            <v>ET09.05.0074</v>
          </cell>
          <cell r="B35454" t="str">
            <v>Aco CA-25 para armadura de concreto, redonda, sem saliencia ou mossa , coeficiente conformacao minima (aderencia) igual a 1 diametro igual a 25mm. Fornecimento, incluindo 0,1 de perdas e arame 18.(desonerado) K</v>
          </cell>
        </row>
        <row r="35455">
          <cell r="A35455" t="str">
            <v>ET09.05.0077</v>
          </cell>
          <cell r="B35455" t="str">
            <v>Aco CA-50 para armadura de concreto, com saliencia ou mossa, coeficiente de conformacao superficial minimo (aderencia) igual a 1,5, diametro de 6,3mm. Fornecimento, incluindo 0,1 de perdas e arame 18.(desonerado) K</v>
          </cell>
        </row>
        <row r="35456">
          <cell r="A35456" t="str">
            <v>ET09.05.0100</v>
          </cell>
          <cell r="B35456" t="str">
            <v xml:space="preserve">Aco CA-50 para armadura de concreto, com saliencia ou mossa, coeficiente de conformacao superficial minimo (aderencia) igual a 1,5, diametro de 8mm. Fornecimento, incluimdo 0,1 de perdas e arame 18.(desonerado) </v>
          </cell>
        </row>
        <row r="35457">
          <cell r="A35457" t="str">
            <v>ET09.05.0103</v>
          </cell>
          <cell r="B35457" t="str">
            <v>Aco CA-50 para armadura de concreto, com saliencia ou mossa, coeficiente de conformacao superficial minimo (aderencia) igual a 1,5, diametro de 10mm. Fornecimento, incluindo 0,1 de perdas e arame 18.(desonerado) K</v>
          </cell>
        </row>
        <row r="35458">
          <cell r="A35458" t="str">
            <v>ET09.05.0106</v>
          </cell>
          <cell r="B35458" t="str">
            <v>Aco CA-50 para armadura de concreto, com saliencia ou mossa, coeficiente de conformacao superficial minimo (aderencia) igual a 1,5, diametro de 12,5mm. Fornecimento, incluindo 0,1 de perdas e arame 18.(desonerado) K</v>
          </cell>
        </row>
        <row r="35459">
          <cell r="A35459" t="str">
            <v>ET09.05.0109</v>
          </cell>
          <cell r="B35459" t="str">
            <v>Aco CA-50 para armadura de concreto, com saliencia ou mossa, coeficiente de conformacao superficial minimo (aderencia) igual a 1,5, diametro de 16mm. Fornecimento, incluindo 0,1 de perdas e arame 18.(desonerado) K</v>
          </cell>
        </row>
        <row r="35460">
          <cell r="A35460" t="str">
            <v>ET09.05.0112</v>
          </cell>
          <cell r="B35460" t="str">
            <v>Aco CA-50 para armadura de concreto, com saliencia ou mossa, coeficiente de conformacao superficial minimo (aderencia) igual a 1,5, diametro de 20mm. Fornecimento, incluindo 0,1 de perdas e arame 18.(desonerado) K</v>
          </cell>
        </row>
        <row r="35461">
          <cell r="A35461" t="str">
            <v>ET09.05.0115</v>
          </cell>
          <cell r="B35461" t="str">
            <v>Aco CA-50 para armadura de concreto, com saliencia ou mossa, coeficiente de conformacao superficial minimo (aderencia) igual a 1,5, diametro de 25mm. Fornecimento, incluindo 0,1 de perdas e arame 18.(desonerado) K</v>
          </cell>
        </row>
        <row r="35462">
          <cell r="A35462" t="str">
            <v>ET09.05.0118</v>
          </cell>
          <cell r="B35462" t="str">
            <v>Aco CA-50 para armadura de concreto, com saliencia ou mossa, coeficiente de conformacao superficial minimo (aderencia) igual a 1,5, diametro de 32mm. Fornecimento, incluindo 0,1 de perdas e arame 18.(desonerado) K</v>
          </cell>
        </row>
        <row r="35463">
          <cell r="A35463" t="str">
            <v>ET09.05.0121</v>
          </cell>
          <cell r="B35463" t="str">
            <v>Aco CA-60 para armadura de concreto, redondo, sem saliencia ou mossa, coeficiente de conformacao superficial minimo (aderencia) igual a 1,5, diametro de 3,4mm. Fornecimento, incluindo 0,1 de perdas e arame 18.(desonerado) K</v>
          </cell>
        </row>
        <row r="35464">
          <cell r="A35464" t="str">
            <v>ET09.05.0150</v>
          </cell>
          <cell r="B35464" t="str">
            <v>Aco CA-60 para armadura de concreto, redondo, sem saliencia ou mossa, coeficiente de conformacao superficial minimo (aderencia) igual a 1,5, diametro de 4,20mm. Fornecimento, incluindo 0,1 de perdas e arame 18.(desonerado) K</v>
          </cell>
        </row>
        <row r="35465">
          <cell r="A35465" t="str">
            <v>ET09.05.0153</v>
          </cell>
          <cell r="B35465" t="str">
            <v>Aco CA-60 para armadura de concreto, redondo, sem saliencia ou mossa, coeficiente de conformacao superficial minimo (aderencia) igual a 1,5, diametro de 4,60mm. Fornecimento, incluindo 0,1 de perdas e arame 18.(desonerado) K</v>
          </cell>
        </row>
        <row r="35466">
          <cell r="A35466" t="str">
            <v>ET09.05.0156</v>
          </cell>
          <cell r="B35466" t="str">
            <v>Aco CA-60 para armadura de concreto, redondo, sem saliencia ou mossa, coeficiente de conformacao superficial minimo (aderencia) igual a 1,5, diametro de 5mm. Fornecimento, incluindo 0,1 de perdas e arame 18.(desonerado) K</v>
          </cell>
        </row>
        <row r="35467">
          <cell r="A35467" t="str">
            <v>ET09.05.0159</v>
          </cell>
          <cell r="B35467" t="str">
            <v>Aco CA-60 para armadura de concreto, redondo, sem saliencia ou mossa, coeficiente de conformacao superficial minimo (aderencia) igual a 1,5, diametro de 6mm. Fornecimento, incluindo 0,1 de perdas e arame 18.(desonerado) K</v>
          </cell>
        </row>
        <row r="35468">
          <cell r="A35468" t="str">
            <v>ET09.05.0162</v>
          </cell>
          <cell r="B35468" t="str">
            <v>Aco CA-60 para armadura de concreto, redondo, sem saliencia ou mossa, coeficiente de conformacao superficial minimo (aderencia) igual a 1,5, diametro de 6,40mm. Fornecimento, incluindo 0,1 de perdas e arame 18.(desonerado) K</v>
          </cell>
        </row>
        <row r="35469">
          <cell r="A35469" t="str">
            <v>ET09.05.0165</v>
          </cell>
          <cell r="B35469" t="str">
            <v>Aco CA-60 para armadura de concreto, redondo, sem saliencia ou mossa, coeficiente de conformacao superficial minimo (aderencia) igual a 1,5, diametro de 7mm. Fornecimento, incluindo 0,1 de perdas de pontas e arame 18.(desonerado) K</v>
          </cell>
        </row>
        <row r="35470">
          <cell r="A35470" t="str">
            <v>ET09.05.0168</v>
          </cell>
          <cell r="B35470" t="str">
            <v>Aco CA-60 para armadura de concreto, redondo, sem saliencia ou mossa, coeficiente de conformacao superficial minimo (aderencia) igual a 1,5, diametro de 8mm. Fornecimento, incluindo 0,1 de perdas e arame 18.(desonerado) K</v>
          </cell>
        </row>
        <row r="35471">
          <cell r="A35471" t="str">
            <v>ET09.05.0171</v>
          </cell>
          <cell r="B35471" t="str">
            <v xml:space="preserve">Cabo de aco galvanizado, diametro de 3/8", com alma de fibra, 6 pernas com 19 fios. Fornecimento.(desonerado) </v>
          </cell>
        </row>
        <row r="35472">
          <cell r="A35472" t="str">
            <v>ET09.05.0350</v>
          </cell>
          <cell r="B35472" t="str">
            <v>Cabo de aco galvanizado, diametro de 5/8". Fornecimento.(desonerado) m</v>
          </cell>
        </row>
        <row r="35473">
          <cell r="A35473" t="str">
            <v>ET09.05.0356</v>
          </cell>
          <cell r="B35473" t="str">
            <v xml:space="preserve">Corte, dobragem, montagem e colocacao de ferragens nas formas, aco CA-25, barra redonda com diametro igual a 5mm.(desonerado) </v>
          </cell>
        </row>
        <row r="35474">
          <cell r="A35474" t="str">
            <v>ET09.10.0050</v>
          </cell>
          <cell r="B35474" t="str">
            <v>Corte, dobragem, montagem e colocacao de ferragens nas formas, aco CA-25, barra redonda com diametro entre 6,3mm a 8mm.(desonerado) K</v>
          </cell>
        </row>
        <row r="35475">
          <cell r="A35475" t="str">
            <v>ET09.10.0053</v>
          </cell>
          <cell r="B35475" t="str">
            <v>Corte, dobragem, montagem e colocacao de ferragens nas formas, aco CA-25, barra redonda com diametro maior ou igual a 10mm.(desonerado) K</v>
          </cell>
        </row>
        <row r="35476">
          <cell r="A35476" t="str">
            <v>ET09.10.0054</v>
          </cell>
          <cell r="B35476" t="str">
            <v xml:space="preserve">Corte, dobragem, montagem e colocacao de ferragens nas formas, aco CA-50, em barra redonda, com diametro igual a 6,3mm.(desonerado) </v>
          </cell>
        </row>
        <row r="35477">
          <cell r="A35477" t="str">
            <v>ET09.10.0056</v>
          </cell>
          <cell r="B35477" t="str">
            <v>Corte, dobragem, montagem e colocacao de ferragens nas formas, aco CA-50, em barra redonda, com diametro entre 6,3mm e 12,5mm.(desonerado) K</v>
          </cell>
        </row>
        <row r="35478">
          <cell r="A35478" t="str">
            <v>ET09.10.0061</v>
          </cell>
          <cell r="B35478" t="str">
            <v>Corte, dobragem, montagem e colocacao de ferragens nas formas, aco CA-50, em barra redonda, com diametro acima de 12,5mm.(desonerado) K</v>
          </cell>
        </row>
        <row r="35479">
          <cell r="A35479" t="str">
            <v>ET09.10.0062</v>
          </cell>
          <cell r="B35479" t="str">
            <v>Corte, dobragem, montagem e colocacao de ferragens nas formas, aco CA-60, em fio redondo, com diametro entre 4,2mm a 6mm.(desonerado) K</v>
          </cell>
        </row>
        <row r="35480">
          <cell r="A35480" t="str">
            <v>ET09.10.0068</v>
          </cell>
          <cell r="B35480" t="str">
            <v xml:space="preserve">Corte, dobragem, montagem e colocacao de ferragens nas formas, aco CA-60, em fio redondo, com diametro entre 6,4mm a 8mm.(desonerado) </v>
          </cell>
        </row>
        <row r="35481">
          <cell r="A35481" t="str">
            <v>ET09.10.0071</v>
          </cell>
          <cell r="B35481" t="str">
            <v>Aco CA-25 para armadura de concreto, redonda, sem saliencia ou mossa, coeficiente de conformacao minima (aderencia) igual a 1 diametro igual a 5mm. Fornecimento, incluindo 0,1 de perdas e arame 18. K</v>
          </cell>
        </row>
        <row r="35482">
          <cell r="A35482" t="str">
            <v>ET10.05.0050</v>
          </cell>
          <cell r="B35482" t="str">
            <v>Aco CA-25 para armadura de concreto, redonda, sem saliencia ou mossa, coeficiente de conformacao minima (aderencia) igual a 1 diametro de 6,3 a 8mm. Fornecimento, incluindo 0,1 de perdas e arame 18. K</v>
          </cell>
        </row>
        <row r="35483">
          <cell r="A35483" t="str">
            <v>ET10.05.0053</v>
          </cell>
          <cell r="B35483" t="str">
            <v>Aco CA-25 para armadura de concreto, redonda, sem saliencia ou mossa, coeficiente de conformacao minima (aderencia) igual a 1 diametro maior ou igual a 10mm. Fornecimento, incluindo 0,1 de perdas e arame 18. K</v>
          </cell>
        </row>
        <row r="35484">
          <cell r="A35484" t="str">
            <v>ET10.05.0059</v>
          </cell>
          <cell r="B35484" t="str">
            <v>Aco CA-25 para armadura de concreto, redonda, sem saliencia ou mossa, coeficiente de conformacao minima (aderencia) igual a 1 diametro igual a 10mm. Fornecimento, incluindo 0,1 de perdas e arame 18. K</v>
          </cell>
        </row>
        <row r="35485">
          <cell r="A35485" t="str">
            <v>ET10.05.0062</v>
          </cell>
          <cell r="B35485" t="str">
            <v>Aco CA-25 para armadura de concreto, redonda, sem saliencia ou mossa, coeficiente conformacao minima (aderencia) igual a 1 diametro igual a 12,5mm. Fornecimento, incluindo 0,1 de perdas e arame 18. K</v>
          </cell>
        </row>
        <row r="35486">
          <cell r="A35486" t="str">
            <v>ET10.05.0065</v>
          </cell>
          <cell r="B35486" t="str">
            <v>Aco CA-25 para armadura de concreto, redonda, sem saliencia ou mossa, coeficiente conformacao minima (aderencia) igual a 1 diametro igual a 16mm. Fornecimento, incluindo 0,1 de perdas e arame 18. K</v>
          </cell>
        </row>
        <row r="35487">
          <cell r="A35487" t="str">
            <v>ET10.05.0068</v>
          </cell>
          <cell r="B35487" t="str">
            <v>Aco CA-25 para armadura de concreto, redonda, sem saliencia ou mossa , coeficiente conformacao minima (aderencia) igual a 1 diametro igual a 20mm. Fornecimento, incluindo 0,1 de perdas e arame 18. K</v>
          </cell>
        </row>
        <row r="35488">
          <cell r="A35488" t="str">
            <v>ET10.05.0071</v>
          </cell>
          <cell r="B35488" t="str">
            <v>Aco CA-25 para armadura de concreto, redonda, sem saliencia ou mossa , coeficiente conformacao minima (aderencia) igual a 1 diametro igual a 22,3mm. Fornecimento, incluindo 0,1 de perdas e arame 18. K</v>
          </cell>
        </row>
        <row r="35489">
          <cell r="A35489" t="str">
            <v>ET10.05.0074</v>
          </cell>
          <cell r="B35489" t="str">
            <v>Aco CA-25 para armadura de concreto, redonda, sem saliencia ou mossa , coeficiente conformacao minima (aderencia) igual a 1 diametro igual a 25mm. Fornecimento, incluindo 0,1 de perdas e arame 18. K</v>
          </cell>
        </row>
        <row r="35490">
          <cell r="A35490" t="str">
            <v>ET10.05.0077</v>
          </cell>
          <cell r="B35490" t="str">
            <v>Aco CA-50 para armadura de concreto, com saliencia ou mossa, coeficiente de conformacao superficial minimo (aderencia) igual a 1,5, diametro de 6,3mm. Fornecimento, incluindo 0,1 de perdas e arame 18. K</v>
          </cell>
        </row>
        <row r="35491">
          <cell r="A35491" t="str">
            <v>ET10.05.0100</v>
          </cell>
          <cell r="B35491" t="str">
            <v xml:space="preserve">Aco CA-50 para armadura de concreto, com saliencia ou mossa, coeficiente de conformacao superficial minimo (aderencia) igual a 1,5, diametro de 8mm. Fornecimento, incluimdo 0,1 de perdas e arame 18. </v>
          </cell>
        </row>
        <row r="35492">
          <cell r="A35492" t="str">
            <v>ET10.05.0103</v>
          </cell>
          <cell r="B35492" t="str">
            <v>Aco CA-50 para armadura de concreto, com saliencia ou mossa, coeficiente de conformacao superficial minimo (aderencia) igual a 1,5, diametro de 10mm. Fornecimento, incluindo 0,1 de perdas e arame 18. K</v>
          </cell>
        </row>
        <row r="35493">
          <cell r="A35493" t="str">
            <v>ET10.05.0106</v>
          </cell>
          <cell r="B35493" t="str">
            <v>Aco CA-50 para armadura de concreto, com saliencia ou mossa, coeficiente de conformacao superficial minimo (aderencia) igual a 1,5, diametro de 12,5mm. Fornecimento, incluindo 0,1 de perdas e arame 18. K</v>
          </cell>
        </row>
        <row r="35494">
          <cell r="A35494" t="str">
            <v>ET10.05.0109</v>
          </cell>
          <cell r="B35494" t="str">
            <v>Aco CA-50 para armadura de concreto, com saliencia ou mossa, coeficiente de conformacao superficial minimo (aderencia) igual a 1,5, diametro de 16mm. Fornecimento, incluindo 0,1 de perdas e arame 18. K</v>
          </cell>
        </row>
        <row r="35495">
          <cell r="A35495" t="str">
            <v>ET10.05.0112</v>
          </cell>
          <cell r="B35495" t="str">
            <v>Aco CA-50 para armadura de concreto, com saliencia ou mossa, coeficiente de conformacao superficial minimo (aderencia) igual a 1,5, diametro de 20mm. Fornecimento, incluindo 0,1 de perdas e arame 18. K</v>
          </cell>
        </row>
        <row r="35496">
          <cell r="A35496" t="str">
            <v>ET10.05.0115</v>
          </cell>
          <cell r="B35496" t="str">
            <v>Aco CA-50 para armadura de concreto, com saliencia ou mossa, coeficiente de conformacao superficial minimo (aderencia) igual a 1,5, diametro de 25mm. Fornecimento, incluindo 0,1 de perdas e arame 18. K</v>
          </cell>
        </row>
        <row r="35497">
          <cell r="A35497" t="str">
            <v>ET10.05.0118</v>
          </cell>
          <cell r="B35497" t="str">
            <v>Aco CA-50 para armadura de concreto, com saliencia ou mossa, coeficiente de conformacao superficial minimo (aderencia) igual a 1,5, diametro de 32mm. Fornecimento, incluindo 0,1 de perdas e arame 18. K</v>
          </cell>
        </row>
        <row r="35498">
          <cell r="A35498" t="str">
            <v>ET10.05.0121</v>
          </cell>
          <cell r="B35498" t="str">
            <v>Aco CA-60 para armadura de concreto, redondo, sem saliencia ou mossa, coeficiente de conformacao superficial minimo (aderencia) igual a 1,5, diametro de 3,4mm. Fornecimento, incluindo 0,1 de perdas e arame 18. K</v>
          </cell>
        </row>
        <row r="35499">
          <cell r="A35499" t="str">
            <v>ET10.05.0150</v>
          </cell>
          <cell r="B35499" t="str">
            <v>Aco CA-60 para armadura de concreto, redondo, sem saliencia ou mossa, coeficiente de conformacao superficial minimo (aderencia) igual a 1,5, diametro de 4,20mm. Fornecimento, incluindo 0,1 de perdas e arame 18. K</v>
          </cell>
        </row>
        <row r="35500">
          <cell r="A35500" t="str">
            <v>ET10.05.0153</v>
          </cell>
          <cell r="B35500" t="str">
            <v>Aco CA-60 para armadura de concreto, redondo, sem saliencia ou mossa, coeficiente de conformacao superficial minimo (aderencia) igual a 1,5, diametro de 4,60mm. Fornecimento, incluindo 0,1 de perdas e arame 18. K</v>
          </cell>
        </row>
        <row r="35501">
          <cell r="A35501" t="str">
            <v>ET10.05.0156</v>
          </cell>
          <cell r="B35501" t="str">
            <v>Aco CA-60 para armadura de concreto, redondo, sem saliencia ou mossa, coeficiente de conformacao superficial minimo (aderencia) igual a 1,5, diametro de 5mm. Fornecimento, incluindo 0,1 de perdas e arame 18. K</v>
          </cell>
        </row>
        <row r="35502">
          <cell r="A35502" t="str">
            <v>ET10.05.0159</v>
          </cell>
          <cell r="B35502" t="str">
            <v>Aco CA-60 para armadura de concreto, redondo, sem saliencia ou mossa, coeficiente de conformacao superficial minimo (aderencia) igual a 1,5, diametro de 6mm. Fornecimento, incluindo 0,1 de perdas e arame 18. K</v>
          </cell>
        </row>
        <row r="35503">
          <cell r="A35503" t="str">
            <v>ET10.05.0162</v>
          </cell>
          <cell r="B35503" t="str">
            <v>Aco CA-60 para armadura de concreto, redondo, sem saliencia ou mossa, coeficiente de conformacao superficial minimo (aderencia) igual a 1,5, diametro de 6,40mm. Fornecimento, incluindo 0,1 de perdas e arame 18. K</v>
          </cell>
        </row>
        <row r="35504">
          <cell r="A35504" t="str">
            <v>ET10.05.0165</v>
          </cell>
          <cell r="B35504" t="str">
            <v>Aco CA-60 para armadura de concreto, redondo, sem saliencia ou mossa, coeficiente de conformacao superficial minimo (aderencia) igual a 1,5, diametro de 7mm. Fornecimento, incluindo 0,1 de perdas de pontas e arame 18. K</v>
          </cell>
        </row>
        <row r="35505">
          <cell r="A35505" t="str">
            <v>ET10.05.0168</v>
          </cell>
          <cell r="B35505" t="str">
            <v>Aco CA-60 para armadura de concreto, redondo, sem saliencia ou mossa, coeficiente de conformacao superficial minimo (aderencia) igual a 1,5, diametro de 8mm. Fornecimento, incluindo 0,1 de perdas e arame 18. K</v>
          </cell>
        </row>
        <row r="35506">
          <cell r="A35506" t="str">
            <v>ET10.05.0171</v>
          </cell>
          <cell r="B35506" t="str">
            <v xml:space="preserve">Cabo de aco galvanizado, diametro de 3/8", com alma de fibra, 6 pernas com 19 fios. Fornecimento. </v>
          </cell>
        </row>
        <row r="35507">
          <cell r="A35507" t="str">
            <v>ET10.05.0350</v>
          </cell>
          <cell r="B35507" t="str">
            <v>Cabo de aco galvanizado, diametro de 5/8". Fornecimento. m</v>
          </cell>
        </row>
        <row r="35508">
          <cell r="A35508" t="str">
            <v>ET10.05.0356</v>
          </cell>
          <cell r="B35508" t="str">
            <v>Corte, dobragem, montagem e colocacao de ferragens nas formas, aco CA-25, barra redonda com diametro igual a 5mm. K</v>
          </cell>
        </row>
        <row r="35509">
          <cell r="A35509" t="str">
            <v>ET10.10.0050</v>
          </cell>
          <cell r="B35509" t="str">
            <v>Corte, dobragem, montagem e colocacao de ferragens nas formas, aco CA-25, barra redonda com diametro entre 6,3mm a 8mm. K</v>
          </cell>
        </row>
        <row r="35510">
          <cell r="A35510" t="str">
            <v>ET10.10.0053</v>
          </cell>
          <cell r="B35510" t="str">
            <v>Corte, dobragem, montagem e colocacao de ferragens nas formas, aco CA-25, barra redonda com diametro maior ou igual a 10mm. K</v>
          </cell>
        </row>
        <row r="35511">
          <cell r="A35511" t="str">
            <v>ET10.10.0054</v>
          </cell>
          <cell r="B35511" t="str">
            <v>Corte, dobragem, montagem e colocacao de ferragens nas formas, aco CA-50, em barra redonda, com diametro igual a 6,3mm. K</v>
          </cell>
        </row>
        <row r="35512">
          <cell r="A35512" t="str">
            <v>ET10.10.0056</v>
          </cell>
          <cell r="B35512" t="str">
            <v>Corte, dobragem, montagem e colocacao de ferragens nas formas, aco CA-50, em barra redonda, com diametro entre 6,3mm e 12,5mm. K</v>
          </cell>
        </row>
        <row r="35513">
          <cell r="A35513" t="str">
            <v>ET10.10.0061</v>
          </cell>
          <cell r="B35513" t="str">
            <v>Corte, dobragem, montagem e colocacao de ferragens nas formas, aco CA-50, em barra redonda, com diametro acima de 12,5mm. K</v>
          </cell>
        </row>
        <row r="35514">
          <cell r="A35514" t="str">
            <v>ET10.10.0062</v>
          </cell>
          <cell r="B35514" t="str">
            <v>Corte, dobragem, montagem e colocacao de ferragens nas formas, aco CA-60, em fio redondo, com diametro entre 4,2mm a 6mm. K</v>
          </cell>
        </row>
        <row r="35515">
          <cell r="A35515" t="str">
            <v>ET10.10.0068</v>
          </cell>
          <cell r="B35515" t="str">
            <v>Corte, dobragem, montagem e colocacao de ferragens nas formas, aco CA-60, em fio redondo, com diametro entre 6,4mm a 8mm. K</v>
          </cell>
        </row>
        <row r="35516">
          <cell r="A35516" t="str">
            <v>ET10.10.0071</v>
          </cell>
          <cell r="B35516" t="str">
            <v>Formas especiais de madeira para pecas de concreto pre-moldado, servindo 20 vezes, tabuas de madeira serrada, com 2,5cm de espessura, moldagem e desmoldagem.(desonerado) m</v>
          </cell>
        </row>
        <row r="35517">
          <cell r="A35517" t="str">
            <v>ET14.05.0050</v>
          </cell>
          <cell r="B35517" t="str">
            <v>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escoramento.(desonerado) m2</v>
          </cell>
        </row>
        <row r="35518">
          <cell r="A35518" t="str">
            <v>ET14.10.0050</v>
          </cell>
          <cell r="B35518" t="str">
            <v>Formas de madeira para moldagem de pecas de concreto armado com paramentos planos, em lajes, vigas, paredes, etc., inclusive fornecimento dos materiais e desmoldagem servindo a madeira 1,4 vezes, tabuas de madeira serrada, com 2,5cm de espessura, servindo tambem para travessas, exclusive escoramento.(desonerado) m2</v>
          </cell>
        </row>
        <row r="35519">
          <cell r="A35519" t="str">
            <v>ET14.10.0100</v>
          </cell>
          <cell r="B35519" t="str">
            <v>Formas de madeira para moldagem de pecas de concreto armado com paramentos planos, em lajes, vigas, paredes, etc., inclusive fornecimento dos materiais e desmoldagem servindo a madeira 2 vezes, tabuas de madeira serrada, com 2,5cm de espessura, servindo tambem para travessas, exclusive escoramento.(desonerado) m2</v>
          </cell>
        </row>
        <row r="35520">
          <cell r="A35520" t="str">
            <v>ET14.10.0150</v>
          </cell>
          <cell r="B35520" t="str">
            <v>Formas de madeira para moldagem de pecas de concreto com paramentos curvos servindo a madeira 1,4 vezes inclusive desmoldagem exclusive escoramento.(desonerado)</v>
          </cell>
        </row>
        <row r="35521">
          <cell r="A35521" t="str">
            <v>ET14.10.0200</v>
          </cell>
          <cell r="B35521" t="str">
            <v>Formas de madeira para moldagem de pecas de concreto com paramentos curvos servindo a madeira 2 vezes inclusive desmoldagem exclusive escoramento.(desonerado) m2</v>
          </cell>
        </row>
        <row r="35522">
          <cell r="A35522" t="str">
            <v>ET14.10.0250</v>
          </cell>
          <cell r="B35522" t="str">
            <v>Formas de madeira, para galerias retangulares de concreto armado, servindo a madeira 3 vezes, inclusive escoramento, fornecimento dos materiais e desmoldagem.(desonerado) m2</v>
          </cell>
        </row>
        <row r="35523">
          <cell r="A35523" t="str">
            <v>ET14.10.0300</v>
          </cell>
          <cell r="B35523" t="str">
            <v>Forma de madeira com utilizacao de 1,4 vezes e escoramento de laje superior.(desonerado) m2</v>
          </cell>
        </row>
        <row r="35524">
          <cell r="A35524" t="str">
            <v>ET14.10.0350</v>
          </cell>
          <cell r="B35524" t="str">
            <v>Formas de madeira para moldagem de pecas de concreto com paramentos planos, em lajes, vigas, paredes etc., inclusive fornecimento dos materiais e desmontagem, servindo a madeira 4 vezes, tabuas de madeira serrada, com 2,5 cm de espessura, servindo tambem para travessas, exclusive escoramento.(desonerado) m2</v>
          </cell>
        </row>
        <row r="35525">
          <cell r="A35525" t="str">
            <v>ET14.10.0400</v>
          </cell>
          <cell r="B35525" t="str">
            <v xml:space="preserve">Formas de madeira serrada, com aproveitamento da madeira apenas 1 vez, para viaduto de concreto, com escoramento metalico, exclusive aluguel deste, inclusive fornecimento de materiais, e desmoldagem.(desonerado) m2 </v>
          </cell>
        </row>
        <row r="35526">
          <cell r="A35526" t="str">
            <v>ET14.10.0450</v>
          </cell>
          <cell r="B35526" t="str">
            <v>Formas de madeira serrada, com aproveitamento da madeira por 4 vezes, destinada a moldagem de cinta sobre baldrame, inclusive fornecimento dos materiais e desmoldagem.(desonerado) m2</v>
          </cell>
        </row>
        <row r="35527">
          <cell r="A35527" t="str">
            <v>ET14.10.0500</v>
          </cell>
          <cell r="B35527" t="str">
            <v>Forma metalica para concreto, inclusive fornecimento, confeccao, montagem e desmontagem sem utilizacao de guindaste, admitindo 50 vezes de utilizacao, exclusive escoramento.(desonerado) m2</v>
          </cell>
        </row>
        <row r="35528">
          <cell r="A35528" t="str">
            <v>ET14.15.0050</v>
          </cell>
          <cell r="B35528" t="str">
            <v>Forma metalica alto portante, para laje, sem reutilizacao, para vaos ate 4,40m, com espessura de 0,80mm, tipo STEEL DECK MR-75, da Metform ou similar. Fornecimento e instalacao.(desonerado) m2</v>
          </cell>
        </row>
        <row r="35529">
          <cell r="A35529" t="str">
            <v>ET14.15.0100</v>
          </cell>
          <cell r="B35529" t="str">
            <v xml:space="preserve">Forma metalica alto portante, para laje, sem reutilizacao, para vaos ate 3,75m, com espessura de 0,95mm, tipo STEEL DECK MR-75, da Metform ou similar. Fornecimento e instalacao.(desonerado) m2 </v>
          </cell>
        </row>
        <row r="35530">
          <cell r="A35530" t="str">
            <v>ET14.15.0150</v>
          </cell>
          <cell r="B35530" t="str">
            <v xml:space="preserve">Forma metalica alto portante, para laje, sem reutilizacao, para vaos ate 4,40m, com espessura de 1,25mm, tipo STEEL DECK MR-75, da Metform ou similar. Fornecimento e instalacao.(desonerado) m2 </v>
          </cell>
        </row>
        <row r="35531">
          <cell r="A35531" t="str">
            <v>ET14.15.0200</v>
          </cell>
          <cell r="B35531" t="str">
            <v>Formas de placas de Madeirit ou similar, empregando-se as de 14mm, resinadas e tambem as de 20mm de espessura, plastificadas, servindo 4 vezes, e a madeira serrada, auxiliar 1 vez, inclusive fornecimento e desmoldagem, exclusive escoramento.(desonerado) m2</v>
          </cell>
        </row>
        <row r="35532">
          <cell r="A35532" t="str">
            <v>ET14.20.0050</v>
          </cell>
          <cell r="B35532" t="str">
            <v>Formas de placas de Madeirit ou similar, empregando-se as de 14mm, resinadas e tambem as de 20mm de espessura, plastificadas, servindo 4 vezes, e a madeira serrada 3 vezes, inclusive fornecimento e desmontagem, exclusive escoramento.(desonerado) m2</v>
          </cell>
        </row>
        <row r="35533">
          <cell r="A35533" t="str">
            <v>ET14.20.0053</v>
          </cell>
          <cell r="B35533" t="str">
            <v xml:space="preserve">Forma de chapas de madeira plastificada, de 17mm de espessura, servindo 1 vez, para viadutos, incluindo pecas de transferencia para escoramento metalico, exclusive este, inclusive fornecimento de materiais e desmoldagem.(desonerado) m2 </v>
          </cell>
        </row>
        <row r="35534">
          <cell r="A35534" t="str">
            <v>ET14.20.0100</v>
          </cell>
          <cell r="B35534" t="str">
            <v xml:space="preserve">Forma de chapas de madeira plastificada, de 17mm de espessura, servindo 2 vezes, para viadutos, incluindo pecas de transferencia para escoramento metalico, exclusive este, inclusive fornecimento de materiais e desmoldagem.(desonerado) m2 </v>
          </cell>
        </row>
        <row r="35535">
          <cell r="A35535" t="str">
            <v>ET14.20.0103</v>
          </cell>
          <cell r="B35535" t="str">
            <v>Formas de placas de Madeirit ou similar, de 20mm de espessura, plastificadas, servindo 2 vezes e madeira serrada, auxiliar servindo 3 vezes, inclusive fornecimento e desmoldagem, exclusive escoramento.(desonerado) m2</v>
          </cell>
        </row>
        <row r="35536">
          <cell r="A35536" t="str">
            <v>ET14.20.0150</v>
          </cell>
          <cell r="B35536" t="str">
            <v>Formas especiais de madeira para pecas de concreto pre-moldado, servindo 20 vezes, tabuas de madeira serrada, com 2,5cm de espessura, moldagem e desmoldagem. m</v>
          </cell>
        </row>
        <row r="35537">
          <cell r="A35537" t="str">
            <v>ET15.05.0050</v>
          </cell>
          <cell r="B35537" t="str">
            <v>Formas de madeira para moldagem de pecas de concreto armado com paramentos planos, em lajes, vigas, paredes, etc., inclusive fornecimento dos materiais e desmoldagem servindo a madeira 1 vez, tabuas de madeira serrada, com 2,5cm de espessura, servindo tambem para travessas, exclusive escoramento. m2</v>
          </cell>
        </row>
        <row r="35538">
          <cell r="A35538" t="str">
            <v>ET15.10.0050</v>
          </cell>
          <cell r="B35538" t="str">
            <v>Formas de madeira para moldagem de pecas de concreto armado com paramentos planos, em lajes, vigas, paredes, etc., inclusive fornecimento dos materiais e desmoldagem servindo a madeira 1,4 vezes, tabuas de madeira serrada, com 2,5cm de espessura, servindo tambem para travessas, exclusive escoramento. m2</v>
          </cell>
        </row>
        <row r="35539">
          <cell r="A35539" t="str">
            <v>ET15.10.0100</v>
          </cell>
          <cell r="B35539" t="str">
            <v>Formas de madeira para moldagem de pecas de concreto armado com paramentos planos, em lajes, vigas, paredes, etc., inclusive fornecimento dos materiais e desmoldagem servindo a madeira 2 vezes, tabuas de madeira serrada, com 2,5cm de espessura, servindo tambem para travessas, exclusive escoramento. m2</v>
          </cell>
        </row>
        <row r="35540">
          <cell r="A35540" t="str">
            <v>ET15.10.0150</v>
          </cell>
          <cell r="B35540" t="str">
            <v>Formas de madeira para moldagem de pecas de concreto com paramentos curvos servindo a madeira 1,4 vezes inclusive desmoldagem exclusive escoramento. m2</v>
          </cell>
        </row>
        <row r="35541">
          <cell r="A35541" t="str">
            <v>ET15.10.0200</v>
          </cell>
          <cell r="B35541" t="str">
            <v>Formas de madeira para moldagem de pecas de concreto com paramentos curvos servindo a madeira 2 vezes inclusive desmoldagem exclusive escoramento. m2</v>
          </cell>
        </row>
        <row r="35542">
          <cell r="A35542" t="str">
            <v>ET15.10.0250</v>
          </cell>
          <cell r="B35542" t="str">
            <v>Formas de madeira, para galerias retangulares de concreto armado, servindo a madeira 3 vezes, inclusive escoramento, fornecimento dos materiais e desmoldagem. m2</v>
          </cell>
        </row>
        <row r="35543">
          <cell r="A35543" t="str">
            <v>ET15.10.0300</v>
          </cell>
          <cell r="B35543" t="str">
            <v>Forma de madeira com utilizacao de 1,4 vezes e escoramento de laje superior. m2</v>
          </cell>
        </row>
        <row r="35544">
          <cell r="A35544" t="str">
            <v>ET15.10.0350</v>
          </cell>
          <cell r="B35544" t="str">
            <v>Formas de madeira para moldagem de pecas de concreto com paramentos planos, em lajes, vigas, paredes etc., inclusive fornecimento dos materiais e desmontagem, servindo a madeira 4 vezes, tabuas de madeira serrada, com 2,5 cm de espessura, servindo tambem para travessas, exclusive escoramento. m</v>
          </cell>
        </row>
        <row r="35545">
          <cell r="A35545" t="str">
            <v>ET15.10.0400</v>
          </cell>
          <cell r="B35545" t="str">
            <v xml:space="preserve">Formas de madeira serrada, com aproveitamento da madeira apenas 1 vez, para viaduto de concreto, com escoramento metalico, exclusive aluguel deste, inclusive fornecimento de materiais, e desmoldagem. m2 </v>
          </cell>
        </row>
        <row r="35546">
          <cell r="A35546" t="str">
            <v>ET15.10.0450</v>
          </cell>
          <cell r="B35546" t="str">
            <v>Formas de madeira serrada, com aproveitamento da madeira por 4 vezes, destinada a moldagem de cinta sobre baldrame, inclusive fornecimento dos materiais e desmoldagem. m2</v>
          </cell>
        </row>
        <row r="35547">
          <cell r="A35547" t="str">
            <v>ET15.10.0500</v>
          </cell>
          <cell r="B35547" t="str">
            <v>Forma metalica para concreto, inclusive fornecimento, confeccao, montagem e desmontagem sem utilizacao de guindaste, admitindo 50 vezes de utilizacao, exclusive escoramento. m2</v>
          </cell>
        </row>
        <row r="35548">
          <cell r="A35548" t="str">
            <v>ET15.15.0050</v>
          </cell>
          <cell r="B35548" t="str">
            <v>Forma metalica alto portante, para laje, sem reutilizacao, para vaos ate 4,40m, com espessura de 0,80mm, tipo STEEL DECK MR-75, da Metform ou similar. Fornecimento e instalacao. m2</v>
          </cell>
        </row>
        <row r="35549">
          <cell r="A35549" t="str">
            <v>ET15.15.0100</v>
          </cell>
          <cell r="B35549" t="str">
            <v xml:space="preserve">Forma metalica alto portante, para laje, sem reutilizacao, para vaos ate 3,75m, com espessura de 0,95mm, tipo STEEL DECK MR-75, da Metform ou similar. Fornecimento e instalacao. m2 </v>
          </cell>
        </row>
        <row r="35550">
          <cell r="A35550" t="str">
            <v>ET15.15.0150</v>
          </cell>
          <cell r="B35550" t="str">
            <v xml:space="preserve">Forma metalica alto portante, para laje, sem reutilizacao, para vaos ate 4,40m, com espessura de 1,25mm, tipo STEEL DECK MR-75, da Metform ou similar. Fornecimento e instalacao. m2 </v>
          </cell>
        </row>
        <row r="35551">
          <cell r="A35551" t="str">
            <v>ET15.15.0200</v>
          </cell>
          <cell r="B35551" t="str">
            <v>Formas de placas de Madeirit ou similar, empregando-se as de 14mm, resinadas e tambem as de 20mm de espessura, plastificadas, servindo 4 vezes, e a madeira serrada, auxiliar 1 vez, inclusive fornecimento e desmoldagem, exclusive escoramento. m2</v>
          </cell>
        </row>
        <row r="35552">
          <cell r="A35552" t="str">
            <v>ET15.20.0050</v>
          </cell>
          <cell r="B35552" t="str">
            <v>Formas de placas de Madeirit ou similar, empregando-se as de 14mm, resinadas e tambem as de 20mm de espessura, plastificadas, servindo 4 vezes, e a madeira serrada 3 vezes, inclusive fornecimento e desmontagem, exclusive escoramento. m2</v>
          </cell>
        </row>
        <row r="35553">
          <cell r="A35553" t="str">
            <v>ET15.20.0053</v>
          </cell>
          <cell r="B35553" t="str">
            <v xml:space="preserve">Forma de chapas de madeira plastificada, de 17mm de espessura, servindo 1 vez, para viadutos, incluindo pecas de transferencia para escoramento metalico, exclusive este, inclusive fornecimento de materiais e desmoldagem. m2 </v>
          </cell>
        </row>
        <row r="35554">
          <cell r="A35554" t="str">
            <v>ET15.20.0100</v>
          </cell>
          <cell r="B35554" t="str">
            <v xml:space="preserve">Forma de chapas de madeira plastificada, de 17mm de espessura, servindo 2 vezes, para viadutos, incluindo pecas de transferencia para escoramento metalico, exclusive este, inclusive fornecimento de materiais e desmoldagem. m2 </v>
          </cell>
        </row>
        <row r="35555">
          <cell r="A35555" t="str">
            <v>ET15.20.0103</v>
          </cell>
          <cell r="B35555" t="str">
            <v>Formas de placas de Madeirit ou similar, de 20mm de espessura, plastificadas, servindo 2 vezes e madeira serrada, auxiliar servindo 3 vezes, inclusive fornecimento e desmoldagem, exclusive escoramento. m2</v>
          </cell>
        </row>
        <row r="35556">
          <cell r="A35556" t="str">
            <v>ET15.20.0150</v>
          </cell>
          <cell r="B35556" t="str">
            <v>Escoramento de pontilhoes, pontes e viadutos, de concreto armado, com madeira serrada, com 0,3 de aproveitamento da madeira, medido pelo volume do escoramento, inclusive montagem e desmontagem.(desonerado) m3</v>
          </cell>
        </row>
        <row r="35557">
          <cell r="A35557" t="str">
            <v>ET19.05.0050</v>
          </cell>
          <cell r="B35557" t="str">
            <v>Aluguel de escoramento tubular em obras de arte, com tubos metalicos, tipo Mannesmmann ou similar, na densidade 5m de tubo equipado por m3 de escoramento, pago pelo volume deste e pelo tempo necessario, desde a entrega do material na obra, na ocasiao apropriada a</v>
          </cell>
        </row>
        <row r="35558">
          <cell r="A35558" t="str">
            <v>ET19.10.0050</v>
          </cell>
          <cell r="B35558" t="str">
            <v>Montagem e desmontagem de escoramento tubular normal, em obras de arte, na densidade de 5m de tubo por m3 de escoramento, compreendendo os transportes de material para obra e desta para o deposito, inclusive carga e descarga. O preco e dado por m3 de escora</v>
          </cell>
        </row>
        <row r="35559">
          <cell r="A35559" t="str">
            <v>ET19.10.0100</v>
          </cell>
          <cell r="B35559" t="str">
            <v>Escoramento de formas ate 3,00m de pe direito, utilizando madeira serrada, tabuas empregadas 3 vezes, prumos 4 vezes.(desonerado) m</v>
          </cell>
        </row>
        <row r="35560">
          <cell r="A35560" t="str">
            <v>ET19.20.0050</v>
          </cell>
          <cell r="B35560" t="str">
            <v>Escoramento de formas de 3,01m ate 3,99m de pe direito, utilizando madeira serrada, tabuas empregadas 3 vezes, prumos 4 vezes.(desonerado) m3</v>
          </cell>
        </row>
        <row r="35561">
          <cell r="A35561" t="str">
            <v>ET19.20.0100</v>
          </cell>
          <cell r="B35561" t="str">
            <v>Escoramento de formas de 4,00m ate 5,00m de pe direito, utilizando madeira serrada, tabuas empregadas 3 vezes, prumos 4 vezes.(desonerado) m3</v>
          </cell>
        </row>
        <row r="35562">
          <cell r="A35562" t="str">
            <v>ET19.20.0150</v>
          </cell>
          <cell r="B35562" t="str">
            <v>Escoramento de formas de moldagem de pecas de concreto em vigas isoladas e semelhantes, ate 5m de pe direito, utilizando madeira serrada, empregada 2 vezes, medida pela area de projecao lateral de escoramento.(desonerado) m2</v>
          </cell>
        </row>
        <row r="35563">
          <cell r="A35563" t="str">
            <v>ET19.25.0050</v>
          </cell>
          <cell r="B35563" t="str">
            <v>Escoramento de formas de caixas de concreto em geral, cintas, blocos de fundacao e ou paramentos verticais ate 1,5m; com aproveitamento da madeira 2 vezes, inclusive retirada.(desonerado) m2</v>
          </cell>
        </row>
        <row r="35564">
          <cell r="A35564" t="str">
            <v>ET19.30.0050</v>
          </cell>
          <cell r="B35564" t="str">
            <v>Escoramento de formas de paramentos verticais de mais de 1,50m e ate 5m de altura, utilizando madeira serrada, com 0,3 do aproveitamento da madeira, inclusive retirada.(desonerado) m2</v>
          </cell>
        </row>
        <row r="35565">
          <cell r="A35565" t="str">
            <v>ET19.30.0100</v>
          </cell>
          <cell r="B35565" t="str">
            <v>Escoramento de formas de paramentos verticais de mais de 5m e ate 8m de altura, utilizando madeira serrada, com 0,3 do aproveitamento da madeira, inclusive retirada.(desonerado) m2</v>
          </cell>
        </row>
        <row r="35566">
          <cell r="A35566" t="str">
            <v>ET19.30.0150</v>
          </cell>
          <cell r="B35566" t="str">
            <v>Escoramento de formas de paramentos verticais, para altura de 1,50m ate 5m, utilizando madeira serrada, com aproveitamento da madeira 2 vezes, inclusive retirada.(desonerado) m2</v>
          </cell>
        </row>
        <row r="35567">
          <cell r="A35567" t="str">
            <v>ET19.30.0200</v>
          </cell>
          <cell r="B35567" t="str">
            <v>Escoramento de formas de paramentos verticais, para altura de 5m ate 8m, utilizando madeira serrada, com aproveitamento da madeira 2 vezes, inclusive retirada.(desonerado) m2</v>
          </cell>
        </row>
        <row r="35568">
          <cell r="A35568" t="str">
            <v>ET19.30.0250</v>
          </cell>
          <cell r="B35568" t="str">
            <v>Escoramento de formas de paramentos verticais, para altura de 8m ate 12m, utilizando madeira serrada, com 0,3 de aproveitamento da madeira, inclusive retirada.(desonerado) m2</v>
          </cell>
        </row>
        <row r="35569">
          <cell r="A35569" t="str">
            <v>ET19.30.0300</v>
          </cell>
          <cell r="B35569" t="str">
            <v>Escoramento de pontilhoes, pontes e viadutos, de concreto armado, com madeira serrada, com 0,3 de aproveitamento da madeira, medido pelo volume do escoramento, inclusive montagem e desmontagem. m3</v>
          </cell>
        </row>
        <row r="35570">
          <cell r="A35570" t="str">
            <v>ET20.05.0050</v>
          </cell>
          <cell r="B35570" t="str">
            <v>Aluguel de escoramento tubular em obras de arte, com tubos metalicos, tipo Mannesmmann ou similar, na densidade 5m de tubo equipado por m3 de escoramento, pago pelo volume deste e pelo tempo necessario, desde a entrega do material na obra, na ocasiao apropriada a</v>
          </cell>
        </row>
        <row r="35571">
          <cell r="A35571" t="str">
            <v>ET20.10.0050</v>
          </cell>
          <cell r="B35571" t="str">
            <v>Montagem e desmontagem de escoramento tubular normal, em obras de arte, na densidade de 5m de tubo por m3 de escoramento, compreendendo os transportes de material para obra e desta para o deposito, inclusive carga e descarga. O preco e dado por m3 de escora</v>
          </cell>
        </row>
        <row r="35572">
          <cell r="A35572" t="str">
            <v>ET20.10.0100</v>
          </cell>
          <cell r="B35572" t="str">
            <v>Escoramento de formas ate 3,00m de pe direito, utilizando madeira serrada, tabuas empregadas 3 vezes, prumos 4 vezes. m</v>
          </cell>
        </row>
        <row r="35573">
          <cell r="A35573" t="str">
            <v>ET20.20.0050</v>
          </cell>
          <cell r="B35573" t="str">
            <v>Escoramento de formas de 3,01m ate 3,99m de pe direito, utilizando madeira serrada, tabuas empregadas 3 vezes, prumos 4 vezes. m</v>
          </cell>
        </row>
        <row r="35574">
          <cell r="A35574" t="str">
            <v>ET20.20.0100</v>
          </cell>
          <cell r="B35574" t="str">
            <v>Escoramento de formas de 4,00m ate 5,00m de pe direito, utilizando madeira serrada, tabuas empregadas 3 vezes, prumos 4 vezes. m3</v>
          </cell>
        </row>
        <row r="35575">
          <cell r="A35575" t="str">
            <v>ET20.20.0150</v>
          </cell>
          <cell r="B35575" t="str">
            <v>Escoramento de formas de moldagem de pecas de concreto em vigas isoladas e semelhantes, ate 5m de pe direito, utilizando madeira serrada, empregada 2 vezes, medida pela area de projecao lateral de escoramento. m</v>
          </cell>
        </row>
        <row r="35576">
          <cell r="A35576" t="str">
            <v>ET20.25.0050</v>
          </cell>
          <cell r="B35576" t="str">
            <v>Escoramento de formas de caixas de concreto em geral, cintas, blocos de fundacao e ou paramentos verticais ate 1,5m; com aproveitamento da madeira 2 vezes, inclusive retirada. m2</v>
          </cell>
        </row>
        <row r="35577">
          <cell r="A35577" t="str">
            <v>ET20.30.0050</v>
          </cell>
          <cell r="B35577" t="str">
            <v>Escoramento de formas de paramentos verticais de mais de 1,50m e ate 5m de altura, utilizando madeira serrada, com 0,3 do aproveitamento da madeira, inclusive retirada. m2</v>
          </cell>
        </row>
        <row r="35578">
          <cell r="A35578" t="str">
            <v>ET20.30.0100</v>
          </cell>
          <cell r="B35578" t="str">
            <v>Escoramento de formas de paramentos verticais de mais de 5m e ate 8m de altura, utilizando madeira serrada, com 0,3 do aproveitamento da madeira, inclusive retirada. m2</v>
          </cell>
        </row>
        <row r="35579">
          <cell r="A35579" t="str">
            <v>ET20.30.0150</v>
          </cell>
          <cell r="B35579" t="str">
            <v>Escoramento de formas de paramentos verticais, para altura de 1,50m ate 5m, utilizando madeira serrada, com aproveitamento da madeira 2 vezes, inclusive retirada. m</v>
          </cell>
        </row>
        <row r="35580">
          <cell r="A35580" t="str">
            <v>ET20.30.0200</v>
          </cell>
          <cell r="B35580" t="str">
            <v>Escoramento de formas de paramentos verticais, para altura de 5m ate 8m, utilizando madeira serrada, com aproveitamento da madeira 2 vezes, inclusive retirada. m2</v>
          </cell>
        </row>
        <row r="35581">
          <cell r="A35581" t="str">
            <v>ET20.30.0250</v>
          </cell>
          <cell r="B35581" t="str">
            <v>Escoramento de formas de paramentos verticais, para altura de 8m ate 12m, utilizando madeira serrada, com 0,3 de aproveitamento da madeira, inclusive retirada. m2</v>
          </cell>
        </row>
        <row r="35582">
          <cell r="A35582" t="str">
            <v>ET20.30.0300</v>
          </cell>
          <cell r="B35582" t="str">
            <v>Demarcacao de area de risco e de preservacao, conforme desenho GEORIO no 3404/97, executada em encosta, utilizando perfil TR-32 ou maior a cada 5m e cabo de aco de 1/2", compreendendo o fornecimento dos perfis e do cabo de aco, incluindo rocado no tracado, esc</v>
          </cell>
        </row>
        <row r="35583">
          <cell r="A35583" t="str">
            <v>ET24.05.0050</v>
          </cell>
          <cell r="B35583" t="str">
            <v>Estrutura metalica de impacto, com altura de 3m, em perfis I de 10", 1a alma, a cada 5m, com tela metalica de alta resistencia, malha de (8x10)cm, fio galvanizado de 2,70mm, cabos de aco DIN 3051 6x19 GAL AF, 13mm e 16mm, respectivamente, para f</v>
          </cell>
        </row>
        <row r="35584">
          <cell r="A35584" t="str">
            <v>ET24.05.0100</v>
          </cell>
          <cell r="B35584" t="str">
            <v>Estrutura metalica para cobertura de quadra ou galpao, compreendendo vigas trelicadas compostas de membros soldados em perfil U de chapa dobrada nos banzos superior, inferior, montantes e diagonais, com perfil I 10" nas colunas e trecas em perfil U enrigecidos, aco USI SAC 41 par</v>
          </cell>
        </row>
        <row r="35585">
          <cell r="A35585" t="str">
            <v>ET24.05.0150</v>
          </cell>
          <cell r="B35585" t="str">
            <v xml:space="preserve">Perfil I de aco carbono, padrao americano, de 8"x4". Fornecimento e corte.(desonerado) m </v>
          </cell>
        </row>
        <row r="35586">
          <cell r="A35586" t="str">
            <v>ET24.05.0160</v>
          </cell>
          <cell r="B35586" t="str">
            <v xml:space="preserve">Estrutura metalica para cobertura em telhas metalicas, exclusive as telhas. Fornecimento e montagem.(desonerado) m2 </v>
          </cell>
        </row>
        <row r="35587">
          <cell r="A35587" t="str">
            <v>ET24.05.0170</v>
          </cell>
          <cell r="B35587" t="str">
            <v>Estrutura metalica em especial resistencia a corrosao (aco USI-SAC, Corten ou similar), para torres de elevadores, escadas, vigas e colunas de edificacoes existentes (pequenas intervecoes) e reforcos estruturais, composta de perfis I ou H, cantoneiras e chapas, unificadas com eletrodo, inclusive protecao anti-ferrugem. Fornecim</v>
          </cell>
        </row>
        <row r="35588">
          <cell r="A35588" t="str">
            <v>ET24.05.0180</v>
          </cell>
          <cell r="B35588" t="str">
            <v>Estrutura metalica em especial resistente a corrosao (aco USI SAC, ASTM ou similar) para obras prediais de ate 4 pavimentos, incluindo projetos e detalhes executivos, pilares, vigas principais e secundarias, escadas, patamares e chapas das bases da fundacao, pintura protetora e de acabamento, fornecime</v>
          </cell>
        </row>
        <row r="35589">
          <cell r="A35589" t="str">
            <v>ET24.05.0200</v>
          </cell>
          <cell r="B35589" t="str">
            <v>Estrutura metalica em especial resistencia a corrosao (aco USI SAC, Corten ou similar) para obras prediais ate 4 pavimentos, pilares, vigas principais e secundariais, escadas, patamares e chapas das bases da fundacao, pintura protetora e de acabamento. Fornecimento, exclusive a montagem.(desonerado) m2</v>
          </cell>
        </row>
        <row r="35590">
          <cell r="A35590" t="str">
            <v>ET24.05.0203</v>
          </cell>
          <cell r="B35590" t="str">
            <v>Estrutura metalica em especial resistencia a corrosao (aco USI SAC, Corten ou similar) para obras prediais ate 4 pavimentos, incluindo projetos e datelhes executivos, pilares, vigas principais e secundariais, escadas, patamares e chapas das bases da fundacao, pintura protetora e de acabamento. Montagem, exclu</v>
          </cell>
        </row>
        <row r="35591">
          <cell r="A35591" t="str">
            <v>ET24.05.0206</v>
          </cell>
          <cell r="B35591" t="str">
            <v xml:space="preserve">Estrutura metalica em aco especial resistente a corrosao (aco USI-SAC ou similar) para pontes, viadutos, passarelas. Fornecimento do aco.(desonerado) </v>
          </cell>
        </row>
        <row r="35592">
          <cell r="A35592" t="str">
            <v>ET24.05.0290</v>
          </cell>
          <cell r="B35592" t="str">
            <v>Estrutura metalica (montagem) em aco especial resistente a corrosao (aco USI-SAC ou similar) para pontes, viadutos e passarelas, incluindo fornecimento de materiais e de todos os servicos necessarios, inclusive pintura protetora, exclusive o fornecimento do aco.(desonerado) t 1</v>
          </cell>
        </row>
        <row r="35593">
          <cell r="A35593" t="str">
            <v>ET24.05.0310</v>
          </cell>
          <cell r="B35593" t="str">
            <v>Galpao com (18x22)m com 5m de pe direito lateral, em estrutura de aco galvanizado a fogo, utilizado a fogo, utilizando lona sintetica de alta tenacidade, revestidos de PVC em ambas as faces, com tela interna de poliester e confeccionado por soldagem eletronica de alta frequ</v>
          </cell>
        </row>
        <row r="35594">
          <cell r="A35594" t="str">
            <v>ET24.05.0350</v>
          </cell>
          <cell r="B35594" t="str">
            <v>Pecas em chapa de aco 3/8", galvanizadas, nas dimensoes (3x0,10)m. Fornecimento dos materiais e mao de obra de colocacao.(desonerado) K</v>
          </cell>
        </row>
        <row r="35595">
          <cell r="A35595" t="str">
            <v>ET24.05.0450</v>
          </cell>
          <cell r="B35595" t="str">
            <v>Pecas em chapa de aco 3/8", galvanizadas, dobradas nas dimensoes (15x20x14)cm com largura de 20cm. Fornecimento dos materiais e mao de obra de colocacao.(desonerado) K</v>
          </cell>
        </row>
        <row r="35596">
          <cell r="A35596" t="str">
            <v>ET24.05.0453</v>
          </cell>
          <cell r="B35596" t="str">
            <v>Pecas em chapa de aco 3/8", galvanizadas, dobradas nas dimensoes (25x20x7)cm com largura de 20 cm. Fornecimento dos materiais e mao de obra de colocacao.(desonerado) K</v>
          </cell>
        </row>
        <row r="35597">
          <cell r="A35597" t="str">
            <v>ET24.05.0456</v>
          </cell>
          <cell r="B35597" t="str">
            <v>Perfil em aluminio serie 25 para separacao de revestimentos variados, sobre paredes externas ou internas. Fornecimento e colcoacao.(desonerado) m</v>
          </cell>
        </row>
        <row r="35598">
          <cell r="A35598" t="str">
            <v>ET24.05.0500</v>
          </cell>
          <cell r="B35598" t="str">
            <v>Reconstituicao de estruturas metalicas leves, por Kg de aco necessario (chapa e perfis) com fornecimento de materiais e pintura anti-oxidante.(desonerado) K</v>
          </cell>
        </row>
        <row r="35599">
          <cell r="A35599" t="str">
            <v>ET24.05.0550</v>
          </cell>
          <cell r="B35599" t="str">
            <v>Demarcacao de area de risco e de preservacao, conforme desenho GEORIO no 3404/97, executada em encosta, utilizando perfil TR-32 ou maior a cada 5m e cabo de aco de 1/2", compreendendo o fornecimento dos perfis e do cabo de aco, incluindo rocado no tracado, esc</v>
          </cell>
        </row>
        <row r="35600">
          <cell r="A35600" t="str">
            <v>ET25.05.0050</v>
          </cell>
          <cell r="B35600" t="str">
            <v>Estrutura metalica de impacto, com altura de 3m, em perfis I de 10", 1a alma, a cada 5m, com tela metalica de alta resistencia, malha de (8x10)cm, fio galvanizado de 2,70mm, cabos de aco DIN 3051 6x19 GAL AF, 13mm e 16mm, respectivamente, para f</v>
          </cell>
        </row>
        <row r="35601">
          <cell r="A35601" t="str">
            <v>ET25.05.0100</v>
          </cell>
          <cell r="B35601" t="str">
            <v>Estrutura metalica para cobertura de quadra ou galpao, compreendendo vigas trelicadas compostas de membros soldados em perfil U de chapa dobrada nos banzos superior, inferior, montantes e diagonais, com perfil I 10" nas colunas e trecas em perfil U enrigecidos, aco USI SAC 41 par</v>
          </cell>
        </row>
        <row r="35602">
          <cell r="A35602" t="str">
            <v>ET25.05.0150</v>
          </cell>
          <cell r="B35602" t="str">
            <v xml:space="preserve">Perfil I de aco carbono, padrao americano, de 8"x4". Fornecimento e corte. m </v>
          </cell>
        </row>
        <row r="35603">
          <cell r="A35603" t="str">
            <v>ET25.05.0160</v>
          </cell>
          <cell r="B35603" t="str">
            <v xml:space="preserve">Estrutura metalica para cobertura em telhas metalicas, exclusive as telhas. Fornecimento e montagem. m2 </v>
          </cell>
        </row>
        <row r="35604">
          <cell r="A35604" t="str">
            <v>ET25.05.0170</v>
          </cell>
          <cell r="B35604" t="str">
            <v>Estrutura metalica em especial resistencia a corrosao (aco USI-SAC, Corten ou similar), para torres de elevadores, escadas, vigas e colunas de edificacoes existentes (pequenas intervecoes) e reforcos estruturais, composta de perfis I ou H, cantoneiras e chapas, unificadas com eletrodo, inclusive protecao anti-ferrugem. Fornecim</v>
          </cell>
        </row>
        <row r="35605">
          <cell r="A35605" t="str">
            <v>ET25.05.0180</v>
          </cell>
          <cell r="B35605" t="str">
            <v>Estrutura metalica em especial resistente a corrosao (aco USI SAC, ASTM ou similar) para obras prediais de ate 4 pavimentos, incluindo projetos e detalhes executivos, pilares, vigas principais e secundarias, escadas, patamares e chapas das bases da fundacao, pintura protetora e de acabamento, fornecime</v>
          </cell>
        </row>
        <row r="35606">
          <cell r="A35606" t="str">
            <v>ET25.05.0200</v>
          </cell>
          <cell r="B35606" t="str">
            <v xml:space="preserve">Estrutura metalica em especial resistencia a corrosao (aco USI SAC, Corten ou similar) para obras prediais ate 4 pavimentos, pilares, vigas principais e secundariais, escadas, patamares e chapas das bases da fundacao, pintura protetora e de acabamento. Fornecimento, exclusive a montagem. m2 </v>
          </cell>
        </row>
        <row r="35607">
          <cell r="A35607" t="str">
            <v>ET25.05.0203</v>
          </cell>
          <cell r="B35607" t="str">
            <v>Estrutura metalica em especial resistencia a corrosao (aco USI SAC, Corten ou similar) para obras prediais ate 4 pavimentos, incluindo projetos e datelhes executivos, pilares, vigas principais e secundariais, escadas, patamares e chapas das bases da fundacao, pintura protetora e de acabamento. Montagem, exclu</v>
          </cell>
        </row>
        <row r="35608">
          <cell r="A35608" t="str">
            <v>ET25.05.0206</v>
          </cell>
          <cell r="B35608" t="str">
            <v xml:space="preserve">Estrutura metalica em aco especial resistente a corrosao (aco USI-SAC ou similar) para pontes, viadutos, passarelas. Fornecimento do aco. </v>
          </cell>
        </row>
        <row r="35609">
          <cell r="A35609" t="str">
            <v>ET25.05.0290</v>
          </cell>
          <cell r="B35609" t="str">
            <v>Estrutura metalica (montagem) em aco especial resistente a corrosao (aco USI-SAC ou similar) para pontes, viadutos e passarelas, incluindo fornecimento de materiais e de todos os servicos necessarios, inclusive pintura protetora, exclusive o fornecimento do aco. t 11</v>
          </cell>
        </row>
        <row r="35610">
          <cell r="A35610" t="str">
            <v>ET25.05.0310</v>
          </cell>
          <cell r="B35610" t="str">
            <v>Galpao com (18x22)m com 5m de pe direito lateral, em estrutura de aco galvanizado a fogo, utilizado a fogo, utilizando lona sintetica de alta tenacidade, revestidos de PVC em ambas as faces, com tela interna de poliester e confeccionado por soldagem eletronica de alta frequ</v>
          </cell>
        </row>
        <row r="35611">
          <cell r="A35611" t="str">
            <v>ET25.05.0350</v>
          </cell>
          <cell r="B35611" t="str">
            <v>Pecas em chapa de aco 3/8", galvanizadas, nas dimensoes (3x0,10)m. Fornecimento dos materiais e mao de obra de colocacao. K</v>
          </cell>
        </row>
        <row r="35612">
          <cell r="A35612" t="str">
            <v>ET25.05.0450</v>
          </cell>
          <cell r="B35612" t="str">
            <v>Pecas em chapa de aco 3/8", galvanizadas, dobradas nas dimensoes (15x20x14)cm com largura de 20cm. Fornecimento dos materiais e mao de obra de colocacao. K</v>
          </cell>
        </row>
        <row r="35613">
          <cell r="A35613" t="str">
            <v>ET25.05.0453</v>
          </cell>
          <cell r="B35613" t="str">
            <v>Pecas em chapa de aco 3/8", galvanizadas, dobradas nas dimensoes (25x20x7)cm com largura de 20 cm. Fornecimento dos materiais e mao de obra de colocacao. K</v>
          </cell>
        </row>
        <row r="35614">
          <cell r="A35614" t="str">
            <v>ET25.05.0456</v>
          </cell>
          <cell r="B35614" t="str">
            <v xml:space="preserve">Perfil em aluminio serie 25 para separacao de revestimentos variados, sobre paredes externas ou internas. Fornecimento e colcoacao. </v>
          </cell>
        </row>
        <row r="35615">
          <cell r="A35615" t="str">
            <v>ET25.05.0500</v>
          </cell>
          <cell r="B35615" t="str">
            <v>Reconstituicao de estruturas metalicas leves, por Kg de aco necessario (chapa e perfis) com fornecimento de materiais e pintura anti-oxidante. K</v>
          </cell>
        </row>
        <row r="35616">
          <cell r="A35616" t="str">
            <v>ET25.05.0550</v>
          </cell>
          <cell r="B35616" t="str">
            <v>Aparelho de apoio de Neoprene, fretado (1,40kg/dm3), inclusive preparo do berco. Fornecimento e colocacao.(desonerado) Kg</v>
          </cell>
        </row>
        <row r="35617">
          <cell r="A35617" t="str">
            <v>ET29.05.0050</v>
          </cell>
          <cell r="B35617" t="str">
            <v>Junta de dilatacao e vedacao de isopor na espessura de 1cm, fixada com cola Emulplast ou similar. Fornecimento e colocacao.(desonerado) m2</v>
          </cell>
        </row>
        <row r="35618">
          <cell r="A35618" t="str">
            <v>ET29.10.0100</v>
          </cell>
          <cell r="B35618" t="str">
            <v>Junta de dilatacao e vedacao confeccionada com aplicacao de Sikaflex 1A sobre superficie limpa, na espessura de 20mm e profundidade de 15mm, inclusive alimpeza. Foenecimento e colocacao.(desonerado) m</v>
          </cell>
        </row>
        <row r="35619">
          <cell r="A35619" t="str">
            <v>ET29.10.0150</v>
          </cell>
          <cell r="B35619" t="str">
            <v>Junta de dilatacao e vedacao para ponte e viadutos composta por asfalto elastomerico e agregados aplicados a quente, modelo Thormark ou similar, para movimentos de ate +- 50mm, exclusive corte e remocao do pavimento e aplicacao minima de 1,0m3 e inclusive a quantidade necessa</v>
          </cell>
        </row>
        <row r="35620">
          <cell r="A35620" t="str">
            <v>ET29.10.0200</v>
          </cell>
          <cell r="B35620" t="str">
            <v>Junta de dilatacao e vedacao em perfil elastomerico pre-formado, para pontes e viadutos, inclusive labios polimericos, para largura de juntas de 25mm, exclusive corte e remocao do pavimento, apicoamento de laje, formas e concretagem dos bercos. Fornecimento e colocacao.(desonerado)</v>
          </cell>
        </row>
        <row r="35621">
          <cell r="A35621" t="str">
            <v>ET29.10.0250</v>
          </cell>
          <cell r="B35621" t="str">
            <v>Junta de dilatacao e vedacao em perfil elastomerico pre-formado, para pontes e viadutos, inclusive labios polimericos, para largura de juntas de 35mm, exclusive corte e remocao do pavimento, apicoamento de laje, formas e concretagem dos bercos. Fornecimento e colocacao.(desonerado)</v>
          </cell>
        </row>
        <row r="35622">
          <cell r="A35622" t="str">
            <v>ET29.10.0253</v>
          </cell>
          <cell r="B35622" t="str">
            <v>Junta de dilatacao e vedacao em perfil elastomerico pre-formado, para pontes e viadutos, inclusive labios polimericos, para largura de juntas de 50mm, exclusive corte e remocao do pavimento, apicoamento de laje, formas e concretagem dos bercos. Fornecimento e colocacao.(desonerado)</v>
          </cell>
        </row>
        <row r="35623">
          <cell r="A35623" t="str">
            <v>ET29.10.0256</v>
          </cell>
          <cell r="B35623" t="str">
            <v>Junta de dilatacao e vedacao em perfil elastomerico pre-formado, para pontes e viadutos, inclusive labios polimericos, para largura de juntas de 60mm, exclusive corte e remocao do pavimento, apicoamento de laje, formas e concretagem dos bercos. Fornecimento e colocacao.(desonerado)</v>
          </cell>
        </row>
        <row r="35624">
          <cell r="A35624" t="str">
            <v>ET29.10.0259</v>
          </cell>
          <cell r="B35624" t="str">
            <v xml:space="preserve">Junta de dilatacao e vedacao em perfil elastomerico pre-formado, para pontes e viadutos, inclusive labios polimericos, para largura de juntas de 80mm, exclusive corte e remocao do pavimento, apicoamento de laje, formas e concretagem dos bercos. Fornecimento e colocacao.(desonerado) </v>
          </cell>
        </row>
        <row r="35625">
          <cell r="A35625" t="str">
            <v>ET29.10.0262</v>
          </cell>
          <cell r="B35625" t="str">
            <v xml:space="preserve">Junta de dilatacao e vedacao em perfil elastomerico pre-formado, para pontes e viadutos, inclusive labios polimericos, para largura de juntas de 100mm, exclusive corte e remocao do pavimento, apicoamento de laje, formas e concretagem dos bercos. Fornecimento e colocacao.(desonerado) </v>
          </cell>
        </row>
        <row r="35626">
          <cell r="A35626" t="str">
            <v>ET29.10.0265</v>
          </cell>
          <cell r="B35626" t="str">
            <v>Junta elastica pre-moldada, perfilado em termoplastico PVC, tipo 0-22 Fugenband ou similar. Fornecimento e colocacao.(desonerado) m</v>
          </cell>
        </row>
        <row r="35627">
          <cell r="A35627" t="str">
            <v>ET29.10.0300</v>
          </cell>
          <cell r="B35627" t="str">
            <v>Recuperacao de juntas de dilatacao de obras de contencao ate 2m de abertura com protecao de Bikaflex ou similar, ate a profundidade de 1m, exclusive andaime e recuperacao estrutural das faces laterais da junta.(desonerado) m</v>
          </cell>
        </row>
        <row r="35628">
          <cell r="A35628" t="str">
            <v>ET29.10.0350</v>
          </cell>
          <cell r="B35628" t="str">
            <v>Macaqueamento para troca de aparelho de apoio com utilizacao de macaco pistao, capacidade de 100Tf.(desonerado) un 1</v>
          </cell>
        </row>
        <row r="35629">
          <cell r="A35629" t="str">
            <v>ET29.15.0050</v>
          </cell>
          <cell r="B35629" t="str">
            <v>Aparelho de apoio de Neoprene, fretado (1,40kg/dm3), inclusive preparo do berco. Fornecimento e colocacao. Kg</v>
          </cell>
        </row>
        <row r="35630">
          <cell r="A35630" t="str">
            <v>ET30.05.0050</v>
          </cell>
          <cell r="B35630" t="str">
            <v>Junta de dilatacao e vedacao de isopor na espessura de 1cm, fixada com cola Emulplast ou similar. Fornecimento e colocacao. m2</v>
          </cell>
        </row>
        <row r="35631">
          <cell r="A35631" t="str">
            <v>ET30.10.0100</v>
          </cell>
          <cell r="B35631" t="str">
            <v>Junta de dilatacao e vedacao confeccionada com aplicacao de Sikaflex 1A sobre superficie limpa, na espessura de 20mm e profundidade de 15mm, inclusive alimpeza. Foenecimento e colocacao. m</v>
          </cell>
        </row>
        <row r="35632">
          <cell r="A35632" t="str">
            <v>ET30.10.0150</v>
          </cell>
          <cell r="B35632" t="str">
            <v>Junta de dilatacao e vedacao para ponte e viadutos composta por asfalto elastomerico e agregados aplicados a quente, modelo Thormark ou similar, para movimentos de ate +- 50mm, exclusive corte e remocao do pavimento e aplicacao minima de 1,0m3 e inclusive a quantidade necessa</v>
          </cell>
        </row>
        <row r="35633">
          <cell r="A35633" t="str">
            <v>ET30.10.0200</v>
          </cell>
          <cell r="B35633" t="str">
            <v>Junta de dilatacao e vedacao em perfil elastomerico pre-formado, para pontes e viadutos, inclusive labios polimericos, para largura de juntas de 25mm, exclusive corte e remocao do pavimento, apicoamento de laje, formas e concretagem dos bercos. Fornecimento e colocacao.</v>
          </cell>
        </row>
        <row r="35634">
          <cell r="A35634" t="str">
            <v>ET30.10.0250</v>
          </cell>
          <cell r="B35634" t="str">
            <v>Junta de dilatacao e vedacao em perfil elastomerico pre-formado, para pontes e viadutos, inclusive labios polimericos, para largura de juntas de 35mm, exclusive corte e remocao do pavimento, apicoamento de laje, formas e concretagem dos bercos. Fornecimento e colocacao.</v>
          </cell>
        </row>
        <row r="35635">
          <cell r="A35635" t="str">
            <v>ET30.10.0253</v>
          </cell>
          <cell r="B35635" t="str">
            <v>Junta de dilatacao e vedacao em perfil elastomerico pre-formado, para pontes e viadutos, inclusive labios polimericos, para largura de juntas de 50mm, exclusive corte e remocao do pavimento, apicoamento de laje, formas e concretagem dos bercos. Fornecimento e colocacao.</v>
          </cell>
        </row>
        <row r="35636">
          <cell r="A35636" t="str">
            <v>ET30.10.0256</v>
          </cell>
          <cell r="B35636" t="str">
            <v>Junta de dilatacao e vedacao em perfil elastomerico pre-formado, para pontes e viadutos, inclusive labios polimericos, para largura de juntas de 60mm, exclusive corte e remocao do pavimento, apicoamento de laje, formas e concretagem dos bercos. Fornecimento e colocacao.</v>
          </cell>
        </row>
        <row r="35637">
          <cell r="A35637" t="str">
            <v>ET30.10.0259</v>
          </cell>
          <cell r="B35637" t="str">
            <v xml:space="preserve">Junta de dilatacao e vedacao em perfil elastomerico pre-formado, para pontes e viadutos, inclusive labios polimericos, para largura de juntas de 80mm, exclusive corte e remocao do pavimento, apicoamento de laje, formas e concretagem dos bercos. Fornecimento e colocacao. </v>
          </cell>
        </row>
        <row r="35638">
          <cell r="A35638" t="str">
            <v>ET30.10.0262</v>
          </cell>
          <cell r="B35638" t="str">
            <v xml:space="preserve">Junta de dilatacao e vedacao em perfil elastomerico pre-formado, para pontes e viadutos, inclusive labios polimericos, para largura de juntas de 100mm, exclusive corte e remocao do pavimento, apicoamento de laje, formas e concretagem dos bercos. Fornecimento e colocacao. </v>
          </cell>
        </row>
        <row r="35639">
          <cell r="A35639" t="str">
            <v>ET30.10.0265</v>
          </cell>
          <cell r="B35639" t="str">
            <v>Junta elastica pre-moldada, perfilado em termoplastico PVC, tipo 0-22 Fugenband ou similar. Fornecimento e colocacao. m</v>
          </cell>
        </row>
        <row r="35640">
          <cell r="A35640" t="str">
            <v>ET30.10.0300</v>
          </cell>
          <cell r="B35640" t="str">
            <v>Recuperacao de juntas de dilatacao de obras de contencao ate 2m de abertura com protecao de Bikaflex ou similar, ate a profundidade de 1m, exclusive andaime e recuperacao estrutural das faces laterais da junta. m</v>
          </cell>
        </row>
        <row r="35641">
          <cell r="A35641" t="str">
            <v>ET30.10.0350</v>
          </cell>
          <cell r="B35641" t="str">
            <v>Macaqueamento para troca de aparelho de apoio com utilizacao de macaco pistao, capacidade de 100Tf. un 1</v>
          </cell>
        </row>
        <row r="35642">
          <cell r="A35642" t="str">
            <v>ET30.15.0050</v>
          </cell>
          <cell r="B35642" t="str">
            <v xml:space="preserve">Acessorios para tirante de aco CA-50, diametro de 25mm (1"), compreendendo o fornecimento e instalacao da placa, porca, contra-porca, protecao anti-corrosiva das pecas metalicas, inclusive da cabeca com argamassa de cimento e areia no traco 0,04375 exclusive protensao.(desonerado) un </v>
          </cell>
        </row>
        <row r="35643">
          <cell r="A35643" t="str">
            <v>ET34.05.0050</v>
          </cell>
          <cell r="B35643" t="str">
            <v xml:space="preserve">Acessorios para tirante de aco CA-50, diametro de 25mm (1"), compreendendo o fornecimento e instalacao da placa, porca, contra-porca, anel de angulo, protensao, protecao anti-corrosiva das pecas metalicas, inclusive da cabeca com argamassa de cimento e areia no traco 1:3.(desonerado) un </v>
          </cell>
        </row>
        <row r="35644">
          <cell r="A35644" t="str">
            <v>ET34.05.0053</v>
          </cell>
          <cell r="B35644" t="str">
            <v xml:space="preserve">Acessorios para tirante de aco CA-50, diametro de 32mm (1 1/4"), compreendendo o fornecimento e instalacao da placa, porca, contra-porca, protecao anti-corrosiva das pecas metalicas, inclusive da cabeca com argamassa de cimento e areia no traco 0,04375 exclusive protensao.(desonerado) un </v>
          </cell>
        </row>
        <row r="35645">
          <cell r="A35645" t="str">
            <v>ET34.05.0100</v>
          </cell>
          <cell r="B35645" t="str">
            <v xml:space="preserve">Acessorios para tirante de aco CA-50, diametro de 32mm (1 1/4"), compreendendo o fornecimento e instalacao da placa, porca, contra-porca, anel de angulo, protensao, protecao anti-corrosiva das pecas metalicas, inclusive da cabeca com argamassa de cimento e areia no traco 1:3.(desonerado) un </v>
          </cell>
        </row>
        <row r="35646">
          <cell r="A35646" t="str">
            <v>ET34.05.0103</v>
          </cell>
          <cell r="B35646" t="str">
            <v>Acessorios para tirante de aco ST85/105, diametro de 15mm, incluindo o fornecimento e instalacao da placa metalica de (12x12)cm e porca. Exclusive protensao.(desonerado)</v>
          </cell>
        </row>
        <row r="35647">
          <cell r="A35647" t="str">
            <v>ET34.05.0150</v>
          </cell>
          <cell r="B35647" t="str">
            <v>Tirante protendido em aco Gewi 50/55 ou similar, diametro de 32mm, incluindo o fornecimento da barra e bainha, protecao anticorrosiva, preparo e colocacao no furo, exclusive luvas, placas, contra porcas, etc., perfuracao e injecao.(desonerado) m</v>
          </cell>
        </row>
        <row r="35648">
          <cell r="A35648" t="str">
            <v>ET34.05.0200</v>
          </cell>
          <cell r="B35648" t="str">
            <v xml:space="preserve">Tirante de aco ST85/105, diametro de 32mm (1 1/4"), incluindo o fornecimento da barra e bainha, protecao anticorrosiva, preparo e colocacao no furo, exclusive luvas, placas, contra porcas, etc., perfuracao e injecao.(desonerado) m </v>
          </cell>
        </row>
        <row r="35649">
          <cell r="A35649" t="str">
            <v>ET34.05.0250</v>
          </cell>
          <cell r="B35649" t="str">
            <v>Verificacao da carga residual em ancoragens de ate 60t de carga maxima de ensaio, inclusive fornecimento de equipamentos hidraulicos (macaco e bomba), recuperacao com pintura anticorrosiva das ancoragens e reprotensao, limpeza com escova de aco, exclusive andaimes e caixa de protecao das cabecas dos tirantes.(deson</v>
          </cell>
        </row>
        <row r="35650">
          <cell r="A35650" t="str">
            <v>ET34.05.0300</v>
          </cell>
          <cell r="B35650" t="str">
            <v>Forma interna em tubo de PVC rigido, diametro externo de 25cm para alivio de peso proprio de peca estrutural, inclusive fornecimento dos materiais.(desonerado) m</v>
          </cell>
        </row>
        <row r="35651">
          <cell r="A35651" t="str">
            <v>ET34.10.0050</v>
          </cell>
          <cell r="B35651" t="str">
            <v>Cabo de aco de 6 cordoalhas de 1/2" (12,5mm) inclusive bainha metalica, e 0,1 de perdas de pontas, compreendendo apenas o fornecimento medido pelo peso do cabo de aco geometricamente necessario.(desonerado) Kg</v>
          </cell>
        </row>
        <row r="35652">
          <cell r="A35652" t="str">
            <v>ET34.13.0050</v>
          </cell>
          <cell r="B35652" t="str">
            <v>Cabo de aco de 12 cordoalhas de 1/2" (12,5mm) inclusive bainha metalica, e 0,1 de perdas de pontas, com fornecimento medido pelo peso do cabo de aco geometricamente necessarios.(desonerado) K</v>
          </cell>
        </row>
        <row r="35653">
          <cell r="A35653" t="str">
            <v>ET34.13.0100</v>
          </cell>
          <cell r="B35653" t="str">
            <v>Cabo de aco de 19 cordoalhas de 1/2" (12,5mm) inclusive bainha metalica, e 0,1 de perdas de pontas, com fornecimento medido pelo peso do cabo de aco geometricamente necessarios.(desonerado) K</v>
          </cell>
        </row>
        <row r="35654">
          <cell r="A35654" t="str">
            <v>ET34.13.0150</v>
          </cell>
          <cell r="B35654" t="str">
            <v>Preparo e colocacao de 6 cordoalhas de 12,5mm nas formas, compreendendo corte, montagem, enfiacao na bainha e fornecimento de cimento para injecao.(desonerado)</v>
          </cell>
        </row>
        <row r="35655">
          <cell r="A35655" t="str">
            <v>ET34.13.0500</v>
          </cell>
          <cell r="B35655" t="str">
            <v xml:space="preserve">Preparo e colocacao de 12 cordoalhas de 12,5mm nas formas compreendendo corte, montagem, enfiacao e fornecimento de cimento para injecao.(desonerado) </v>
          </cell>
        </row>
        <row r="35656">
          <cell r="A35656" t="str">
            <v>ET34.13.0550</v>
          </cell>
          <cell r="B35656" t="str">
            <v>Preparo e colocacao de 19 cordoalhas de 12,5mm nas formas, compreendendo corte, dobragem, enfiacao na bainha, bem como o fornecimento de cimento para injecao.(desonerado) m</v>
          </cell>
        </row>
        <row r="35657">
          <cell r="A35657" t="str">
            <v>ET34.13.0600</v>
          </cell>
          <cell r="B35657" t="str">
            <v>Protensao de tirante de 10 e 12 cordoalhas de 1/2", exclusive o fornecimentos dos materiais.(desonerado) un 1</v>
          </cell>
        </row>
        <row r="35658">
          <cell r="A35658" t="str">
            <v>ET34.15.0050</v>
          </cell>
          <cell r="B35658" t="str">
            <v>Tirante de aco CA-50, diametro de 25mm (1"), para comprimentos superiores a 6m, comprendendo o fornecimento da barra, bainha, abertura de roscas, luvas, protecao anticorrosiva, espacadores, preparo e colocacao no furo; exclusive perfuracao, protensao, injecao, acessorios para ancoragem e protecao da cabeca.(desonerado) m</v>
          </cell>
        </row>
        <row r="35659">
          <cell r="A35659" t="str">
            <v>ET34.15.0100</v>
          </cell>
          <cell r="B35659" t="str">
            <v>Tirante de aco CA-50, diametro de 25mm (1"), para comprimentos ate 6m, comprendendo o fornecimento da barra, bainha, abertura de roscas, protecao anticorrosiva, espacadores, preparo e colocacao no furo; exclusive perfuracao, protensao, injecao, acessorios para ancoragem e protecao da cabeca.(desonerado) m</v>
          </cell>
        </row>
        <row r="35660">
          <cell r="A35660" t="str">
            <v>ET34.15.0103</v>
          </cell>
          <cell r="B35660" t="str">
            <v xml:space="preserve">Tirante de aco CA-50, diametro de 32mm (1 1/4"), para comprimentos superiores a 6m, comprendendo o fornecimento da barra, bainha, abertura de roscas, luvas, protecao anticorrosiva, espacadores, preparo e colocacao no furo; exclusive perfuracao, protensao, injecao, acessorios para ancoragem e protecao da cabeca.(desonerado) m </v>
          </cell>
        </row>
        <row r="35661">
          <cell r="A35661" t="str">
            <v>ET34.15.0150</v>
          </cell>
          <cell r="B35661" t="str">
            <v>Tirante de aco CA-50, diametro de 32mm (1 1/4"), para comprimentos ate 6m, comprendendo o fornecimento da barra, bainha, abertura de roscas, protecao anticorrosiva, espacadores, preparo e colocacao no furo; exclusive perfuracao, protensao, injecao, acessorios para ancoragem e protecao da cabeca.(desonerado) m</v>
          </cell>
        </row>
        <row r="35662">
          <cell r="A35662" t="str">
            <v>ET34.15.0153</v>
          </cell>
          <cell r="B35662" t="str">
            <v xml:space="preserve">Acessorios para tirante de aco Gewi 50/55, diametro de 32mm (11/4"), compreendendo o fornecimento e instalacao da placa, porca, contra-porca, anel de angulo, protensao, e protecao anticorrosiva das pecas metalicas, inclusive da cabeca com argamassa de cimento e areia no traco 1:3.(desonerado) un </v>
          </cell>
        </row>
        <row r="35663">
          <cell r="A35663" t="str">
            <v>ET34.20.0050</v>
          </cell>
          <cell r="B35663" t="str">
            <v>Cone de ancoragem de cabo de aco de 6 cordoalhas de 12,5mm, compreendendo fornecimento do cone, de luva cone-bainha, de 2m de mola central e bainha, bem como as operacoes de protensao e injecao de cimento.(desonerado) un</v>
          </cell>
        </row>
        <row r="35664">
          <cell r="A35664" t="str">
            <v>ET34.25.0050</v>
          </cell>
          <cell r="B35664" t="str">
            <v>Cone ancoragem de cabo de aco de 12 cordoalhas de 12,50mm, compreendendo fornecimento do cone, de luva cone-bainha, de 2m de mola central e bainha, bem como as operacoes de protensao e injecao de cimento.(desonerado) un</v>
          </cell>
        </row>
        <row r="35665">
          <cell r="A35665" t="str">
            <v>ET34.25.0100</v>
          </cell>
          <cell r="B35665" t="str">
            <v>Cone de ancoragem de cabo de aco de 19 cordoalhas de 12,5mm, compreendendo fornecimento do cone, de luva cone-bainha, de 2m de mola central e bainha, bem como as operacoes de protensao e injecao de cimento.(desonerado) un 1</v>
          </cell>
        </row>
        <row r="35666">
          <cell r="A35666" t="str">
            <v>ET34.25.0150</v>
          </cell>
          <cell r="B35666" t="str">
            <v xml:space="preserve">Acessorios para tirante de aco CA-50, diametro de 25mm (1"), compreendendo o fornecimento e instalacao da placa, porca, contra-porca, protecao anti-corrosiva das pecas metalicas, inclusive da cabeca com argamassa de cimento e areia no traco 0,04375 exclusive protensao. un </v>
          </cell>
        </row>
        <row r="35667">
          <cell r="A35667" t="str">
            <v>ET35.05.0050</v>
          </cell>
          <cell r="B35667" t="str">
            <v xml:space="preserve">Acessorios para tirante de aco CA-50, diametro de 25mm (1"), compreendendo o fornecimento e instalacao da placa, porca, contra-porca, anel de angulo, protensao, protecao anti-corrosiva das pecas metalicas, inclusive da cabeca com argamassa de cimento e areia no traco 1:3. un </v>
          </cell>
        </row>
        <row r="35668">
          <cell r="A35668" t="str">
            <v>ET35.05.0053</v>
          </cell>
          <cell r="B35668" t="str">
            <v xml:space="preserve">Acessorios para tirante de aco CA-50, diametro de 32mm (1 1/4"), compreendendo o fornecimento e instalacao da placa, porca, contra-porca, protecao anti-corrosiva das pecas metalicas, inclusive da cabeca com argamassa de cimento e areia no traco 0,04375 exclusive protensao. un </v>
          </cell>
        </row>
        <row r="35669">
          <cell r="A35669" t="str">
            <v>ET35.05.0100</v>
          </cell>
          <cell r="B35669" t="str">
            <v xml:space="preserve">Acessorios para tirante de aco CA-50, diametro de 32mm (1 1/4"), compreendendo o fornecimento e instalacao da placa, porca, contra-porca, anel de angulo, protensao, protecao anti-corrosiva das pecas metalicas, inclusive da cabeca com argamassa de cimento e areia no traco 1:3. un </v>
          </cell>
        </row>
        <row r="35670">
          <cell r="A35670" t="str">
            <v>ET35.05.0103</v>
          </cell>
          <cell r="B35670" t="str">
            <v>Acessorios para tirante de aco ST85/105, diametro de 15mm, incluindo o fornecimento e instalacao da placa metalica de (12x12)cm e porca. Exclusive protensao. cj</v>
          </cell>
        </row>
        <row r="35671">
          <cell r="A35671" t="str">
            <v>ET35.05.0150</v>
          </cell>
          <cell r="B35671" t="str">
            <v xml:space="preserve">Tirante protendido em aco Gewi 50/55 ou similar, diametro de 32mm, incluindo o fornecimento da barra e bainha, protecao anticorrosiva, preparo e colocacao no furo, exclusive luvas, placas, contra porcas, etc., perfuracao e injecao. m </v>
          </cell>
        </row>
        <row r="35672">
          <cell r="A35672" t="str">
            <v>ET35.05.0200</v>
          </cell>
          <cell r="B35672" t="str">
            <v xml:space="preserve">Tirante de aco ST85/105, diametro de 32mm (1 1/4"), incluindo o fornecimento da barra e bainha, protecao anticorrosiva, preparo e colocacao no furo, exclusive luvas, placas, contra porcas, etc., perfuracao e injecao. m </v>
          </cell>
        </row>
        <row r="35673">
          <cell r="A35673" t="str">
            <v>ET35.05.0250</v>
          </cell>
          <cell r="B35673" t="str">
            <v>Verificacao da carga residual em ancoragens de ate 60t de carga maxima de ensaio, inclusive fornecimento de equipamentos hidraulicos (macaco e bomba), recuperacao com pintura anticorrosiva das ancoragens e reprotensao, limpeza com escova de aco, exclusive andaimes e caixa de protecao das cabecas dos tir</v>
          </cell>
        </row>
        <row r="35674">
          <cell r="A35674" t="str">
            <v>ET35.05.0300</v>
          </cell>
          <cell r="B35674" t="str">
            <v>Forma interna em tubo de PVC rigido, diametro externo de 25cm para alivio de peso proprio de peca estrutural, inclusive fornecimento dos materiais. m</v>
          </cell>
        </row>
        <row r="35675">
          <cell r="A35675" t="str">
            <v>ET35.10.0050</v>
          </cell>
          <cell r="B35675" t="str">
            <v>Cabo de aco de 6 cordoalhas de 1/2" (12,5mm) inclusive bainha metalica, e 0,1 de perdas de pontas, compreendendo apenas o fornecimento medido pelo peso do cabo de aco geometricamente necessario. Kg</v>
          </cell>
        </row>
        <row r="35676">
          <cell r="A35676" t="str">
            <v>ET35.13.0050</v>
          </cell>
          <cell r="B35676" t="str">
            <v>Cabo de aco de 12 cordoalhas de 1/2" (12,5mm) inclusive bainha metalica, e 0,1 de perdas de pontas, com fornecimento medido pelo peso do cabo de aco geometricamente necessarios. K</v>
          </cell>
        </row>
        <row r="35677">
          <cell r="A35677" t="str">
            <v>ET35.13.0100</v>
          </cell>
          <cell r="B35677" t="str">
            <v>Cabo de aco de 19 cordoalhas de 1/2" (12,5mm) inclusive bainha metalica, e 0,1 de perdas de pontas, com fornecimento medido pelo peso do cabo de aco geometricamente necessarios. K</v>
          </cell>
        </row>
        <row r="35678">
          <cell r="A35678" t="str">
            <v>ET35.13.0150</v>
          </cell>
          <cell r="B35678" t="str">
            <v>Preparo e colocacao de 6 cordoalhas de 12,5mm nas formas, compreendendo corte, montagem, enfiacao na bainha e fornecimento de cimento para injecao. m</v>
          </cell>
        </row>
        <row r="35679">
          <cell r="A35679" t="str">
            <v>ET35.13.0500</v>
          </cell>
          <cell r="B35679" t="str">
            <v xml:space="preserve">Preparo e colocacao de 12 cordoalhas de 12,5mm nas formas compreendendo corte, montagem, enfiacao e fornecimento de cimento para injecao. </v>
          </cell>
        </row>
        <row r="35680">
          <cell r="A35680" t="str">
            <v>ET35.13.0550</v>
          </cell>
          <cell r="B35680" t="str">
            <v>Preparo e colocacao de 19 cordoalhas de 12,5mm nas formas, compreendendo corte, dobragem, enfiacao na bainha, bem como o fornecimento de cimento para injecao. m</v>
          </cell>
        </row>
        <row r="35681">
          <cell r="A35681" t="str">
            <v>ET35.13.0600</v>
          </cell>
          <cell r="B35681" t="str">
            <v>Protensao de tirante de 10 e 12 cordoalhas de 1/2", exclusive o fornecimentos dos materiais. un 1</v>
          </cell>
        </row>
        <row r="35682">
          <cell r="A35682" t="str">
            <v>ET35.15.0050</v>
          </cell>
          <cell r="B35682" t="str">
            <v xml:space="preserve">Tirante de aco CA-50, diametro de 25mm (1"), para comprimentos superiores a 6m, comprendendo o fornecimento da barra, bainha, abertura de roscas, luvas, protecao anticorrosiva, espacadores, preparo e colocacao no furo; exclusive perfuracao, protensao, injecao, acessorios para ancoragem e protecao da cabeca. </v>
          </cell>
        </row>
        <row r="35683">
          <cell r="A35683" t="str">
            <v>ET35.15.0100</v>
          </cell>
          <cell r="B35683" t="str">
            <v>Tirante de aco CA-50, diametro de 25mm (1"), para comprimentos ate 6m, comprendendo o fornecimento da barra, bainha, abertura de roscas, protecao anticorrosiva, espacadores, preparo e colocacao no furo; exclusive perfuracao, protensao, injecao, acessorios para ancoragem e protecao da cabeca. m</v>
          </cell>
        </row>
        <row r="35684">
          <cell r="A35684" t="str">
            <v>ET35.15.0103</v>
          </cell>
          <cell r="B35684" t="str">
            <v xml:space="preserve">Tirante de aco CA-50, diametro de 32mm (1 1/4"), para comprimentos superiores a 6m, comprendendo o fornecimento da barra, bainha, abertura de roscas, luvas, protecao anticorrosiva, espacadores, preparo e colocacao no furo; exclusive perfuracao, protensao, injecao, acessorios para ancoragem e protecao da cabeca. m </v>
          </cell>
        </row>
        <row r="35685">
          <cell r="A35685" t="str">
            <v>ET35.15.0150</v>
          </cell>
          <cell r="B35685" t="str">
            <v>Tirante de aco CA-50, diametro de 32mm (1 1/4"), para comprimentos ate 6m, comprendendo o fornecimento da barra, bainha, abertura de roscas, protecao anticorrosiva, espacadores, preparo e colocacao no furo; exclusive perfuracao, protensao, injecao, acessorios para ancoragem e protecao da cabeca. m</v>
          </cell>
        </row>
        <row r="35686">
          <cell r="A35686" t="str">
            <v>ET35.15.0153</v>
          </cell>
          <cell r="B35686" t="str">
            <v xml:space="preserve">Acessorios para tirante de aco Gewi 50/55, diametro de 32mm (11/4"), compreendendo o fornecimento e instalacao da placa, porca, contra-porca, anel de angulo, protensao, e protecao anticorrosiva das pecas metalicas, inclusive da cabeca com argamassa de cimento e areia no traco 1:3. un </v>
          </cell>
        </row>
        <row r="35687">
          <cell r="A35687" t="str">
            <v>ET35.20.0050</v>
          </cell>
          <cell r="B35687" t="str">
            <v xml:space="preserve">Cone de ancoragem de cabo de aco de 6 cordoalhas de 12,5mm, compreendendo fornecimento do cone, de luva cone-bainha, de 2m de mola central e bainha, bem como as operacoes de protensao e injecao de cimento. un </v>
          </cell>
        </row>
        <row r="35688">
          <cell r="A35688" t="str">
            <v>ET35.25.0050</v>
          </cell>
          <cell r="B35688" t="str">
            <v xml:space="preserve">Cone ancoragem de cabo de aco de 12 cordoalhas de 12,50mm, compreendendo fornecimento do cone, de luva cone-bainha, de 2m de mola central e bainha, bem como as operacoes de protensao e injecao de cimento. un </v>
          </cell>
        </row>
        <row r="35689">
          <cell r="A35689" t="str">
            <v>ET35.25.0100</v>
          </cell>
          <cell r="B35689" t="str">
            <v>Cone de ancoragem de cabo de aco de 19 cordoalhas de 12,5mm, compreendendo fornecimento do cone, de luva cone-bainha, de 2m de mola central e bainha, bem como as operacoes de protensao e injecao de cimento. un 1</v>
          </cell>
        </row>
        <row r="35690">
          <cell r="A35690" t="str">
            <v>ET35.25.0150</v>
          </cell>
          <cell r="B35690" t="str">
            <v>Tela de aco de alta resistencia em malha hexagonal de dupla torcao, tipo (8x10)cm, diametro 2,40mm, com revestimento em PVC, Inclusive o arame de amarracao. Fornecimento.(desonerado) m2</v>
          </cell>
        </row>
        <row r="35691">
          <cell r="A35691" t="str">
            <v>ET39.05.0050</v>
          </cell>
          <cell r="B35691" t="str">
            <v>Tela de aco de alta resistencia em malha hexagonal de dupla torcao, tipo (8x10)cm, diametro 2,70mm, galvanizada, Inclusive o arame de amarracao. Fornecimento.(desonerado) m</v>
          </cell>
        </row>
        <row r="35692">
          <cell r="A35692" t="str">
            <v>ET39.05.0053</v>
          </cell>
          <cell r="B35692" t="str">
            <v>Tela de aco soldada Telcon Q-113 ou similar, com malha de (10x10)cm, CA-60, com diametro de 3,8mm e 1,8Kg/m2. Fornecimento e colocacao.(desonerado) m</v>
          </cell>
        </row>
        <row r="35693">
          <cell r="A35693" t="str">
            <v>ET39.05.0100</v>
          </cell>
          <cell r="B35693" t="str">
            <v>Tela de aco soldada Telcon Q-138 ou similar, com malha de (10x10)cm, CA-60, com diametro de 4,2mm e 2,2Kg/m2. Fornecimento.(desonerado) m</v>
          </cell>
        </row>
        <row r="35694">
          <cell r="A35694" t="str">
            <v>ET39.05.0103</v>
          </cell>
          <cell r="B35694" t="str">
            <v>Tela de aco soldada Telcon Q-196 ou similar, com malha de (10x10)cm, CA-60, com diametro de 5mm e 3,11Kg/m2. Fornecimento e colocacao.(desonerado) m2</v>
          </cell>
        </row>
        <row r="35695">
          <cell r="A35695" t="str">
            <v>ET39.05.0109</v>
          </cell>
          <cell r="B35695" t="str">
            <v>Tela de aco soldada Telcon Q-246 ou similar, com malha de (10x10)cm, CA-60, com diametro de 5,6mm e 3,91Kg/m2. Fornecimento e colocacao.(desonerado) m2</v>
          </cell>
        </row>
        <row r="35696">
          <cell r="A35696" t="str">
            <v>ET39.05.0112</v>
          </cell>
          <cell r="B35696" t="str">
            <v>Tela de aco soldada Telcon Q-283 ou similar, com malha de (10x10)cm, CA-60, com diametro de 6mm e 4,48Kg/m2. Fornecimento e colocacao.(desonerado) m2</v>
          </cell>
        </row>
        <row r="35697">
          <cell r="A35697" t="str">
            <v>ET39.05.0115</v>
          </cell>
          <cell r="B35697" t="str">
            <v>Tela de aco soldada Telcon Q-396 ou similar, com malha de (10x10)cm, CA-60, com diametro de 7,1mm e 6,28Kg/m2. Fornecimento e colocacao.(desonerado) m2</v>
          </cell>
        </row>
        <row r="35698">
          <cell r="A35698" t="str">
            <v>ET39.05.0118</v>
          </cell>
          <cell r="B35698" t="str">
            <v>Tela de aco soldada Telcon Q-503 ou similar, com malha de (10x10)cm, CA-60, com diametro de 8mm e 7,97Kg/m2. Fornecimento e colocacao.(desonerado) m2</v>
          </cell>
        </row>
        <row r="35699">
          <cell r="A35699" t="str">
            <v>ET39.05.0121</v>
          </cell>
          <cell r="B35699" t="str">
            <v>Tela de aco soldada Telcon Q-636 ou similar, com malha de (10x10)cm, CA-60, com diametro de 9mm e 10,09Kg/m2. Fornecimento e colocacao.(desonerado) m2</v>
          </cell>
        </row>
        <row r="35700">
          <cell r="A35700" t="str">
            <v>ET39.05.0127</v>
          </cell>
          <cell r="B35700" t="str">
            <v>Tela de aco soldada Telcon Q-61 ou similar, com malha de (15x15)cm, CA-60, com diametro de 3,4mm e 0,97Kg/m2. Fornecimento e colocacao.(desonerado) m</v>
          </cell>
        </row>
        <row r="35701">
          <cell r="A35701" t="str">
            <v>ET39.05.0150</v>
          </cell>
          <cell r="B35701" t="str">
            <v>Tela de aco soldada Telcon Q-75 ou similar, com malha de (15x15)cm, CA-60, diametro de 3,8mm e 1,21Kg/m2. Fornecimento.(desonerado) m</v>
          </cell>
        </row>
        <row r="35702">
          <cell r="A35702" t="str">
            <v>ET39.05.0153</v>
          </cell>
          <cell r="B35702" t="str">
            <v>Tela de aco soldada Telcon Q-92 ou similar, com malha de (15x15)cm, CA-60, com diametro de 4,2mm e 1,48Kg/m2. Fornecimento e colocacao.(desonerado) m</v>
          </cell>
        </row>
        <row r="35703">
          <cell r="A35703" t="str">
            <v>ET39.05.0156</v>
          </cell>
          <cell r="B35703" t="str">
            <v>Tela de aco soldada Telcon Q-335 ou similar, com malha de (15x15)cm, CA-60, com diametro de 8mm e 5,37Kg/m2. Fornecimento e colocacao.(desonerado) m2</v>
          </cell>
        </row>
        <row r="35704">
          <cell r="A35704" t="str">
            <v>ET39.05.0159</v>
          </cell>
          <cell r="B35704" t="str">
            <v>Tela de aco soldada Telcon L-159 ou similar, com malha de (10x30)cm, CA-60, com diametro de 4,5mm e 1,69Kg/m2. Fornecimento.(desonerado) m</v>
          </cell>
        </row>
        <row r="35705">
          <cell r="A35705" t="str">
            <v>ET39.05.0200</v>
          </cell>
          <cell r="B35705" t="str">
            <v>Tela de aco Telcon ou similar. Colocacao.(desonerado) m</v>
          </cell>
        </row>
        <row r="35706">
          <cell r="A35706" t="str">
            <v>ET39.05.0250</v>
          </cell>
          <cell r="B35706" t="str">
            <v>Tela de aco de alta resistencia em malha hexagonal de dupla torcao, tipo (8x10)cm, diametro 2,40mm, com revestimento em PVC, Inclusive o arame de amarracao. Fornecimento. m2</v>
          </cell>
        </row>
        <row r="35707">
          <cell r="A35707" t="str">
            <v>ET40.05.0050</v>
          </cell>
          <cell r="B35707" t="str">
            <v>Tela de aco de alta resistencia em malha hexagonal de dupla torcao, tipo (8x10)cm, diametro 2,70mm, galvanizada, Inclusive o arame de amarracao. Fornecimento. m</v>
          </cell>
        </row>
        <row r="35708">
          <cell r="A35708" t="str">
            <v>ET40.05.0053</v>
          </cell>
          <cell r="B35708" t="str">
            <v>Tela de aco soldada Telcon Q-113 ou similar, com malha de (10x10)cm, CA-60, com diametro de 3,8mm e 1,8Kg/m2. Fornecimento e colocacao. m</v>
          </cell>
        </row>
        <row r="35709">
          <cell r="A35709" t="str">
            <v>ET40.05.0100</v>
          </cell>
          <cell r="B35709" t="str">
            <v>Tela de aco soldada Telcon Q-138 ou similar, com malha de (10x10)cm, CA-60, com diametro de 4,2mm e 2,2Kg/m2. Fornecimento. m</v>
          </cell>
        </row>
        <row r="35710">
          <cell r="A35710" t="str">
            <v>ET40.05.0103</v>
          </cell>
          <cell r="B35710" t="str">
            <v>Tela de aco soldada Telcon Q-196 ou similar, com malha de (10x10)cm, CA-60, com diametro de 5mm e 3,11Kg/m2. Fornecimento e colocacao. m2</v>
          </cell>
        </row>
        <row r="35711">
          <cell r="A35711" t="str">
            <v>ET40.05.0109</v>
          </cell>
          <cell r="B35711" t="str">
            <v>Tela de aco soldada Telcon Q-246 ou similar, com malha de (10x10)cm, CA-60, com diametro de 5,6mm e 3,91Kg/m2. Fornecimento e colocacao. m2</v>
          </cell>
        </row>
        <row r="35712">
          <cell r="A35712" t="str">
            <v>ET40.05.0112</v>
          </cell>
          <cell r="B35712" t="str">
            <v>Tela de aco soldada Telcon Q-283 ou similar, com malha de (10x10)cm, CA-60, com diametro de 6mm e 4,48Kg/m2. Fornecimento e colocacao. m2</v>
          </cell>
        </row>
        <row r="35713">
          <cell r="A35713" t="str">
            <v>ET40.05.0115</v>
          </cell>
          <cell r="B35713" t="str">
            <v>Tela de aco soldada Telcon Q-396 ou similar, com malha de (10x10)cm, CA-60, com diametro de 7,1mm e 6,28Kg/m2. Fornecimento e colocacao. m2</v>
          </cell>
        </row>
        <row r="35714">
          <cell r="A35714" t="str">
            <v>ET40.05.0118</v>
          </cell>
          <cell r="B35714" t="str">
            <v>Tela de aco soldada Telcon Q-503 ou similar, com malha de (10x10)cm, CA-60, com diametro de 8mm e 7,97Kg/m2. Fornecimento e colocacao. m2</v>
          </cell>
        </row>
        <row r="35715">
          <cell r="A35715" t="str">
            <v>ET40.05.0121</v>
          </cell>
          <cell r="B35715" t="str">
            <v>Tela de aco soldada Telcon Q-636 ou similar, com malha de (10x10)cm, CA-60, com diametro de 9mm e 10,09Kg/m2. Fornecimento e colocacao. m2</v>
          </cell>
        </row>
        <row r="35716">
          <cell r="A35716" t="str">
            <v>ET40.05.0127</v>
          </cell>
          <cell r="B35716" t="str">
            <v>Tela de aco soldada Telcon Q-61 ou similar, com malha de (15x15)cm, CA-60, com diametro de 3,4mm e 0,97Kg/m2. Fornecimento e colocacao. m</v>
          </cell>
        </row>
        <row r="35717">
          <cell r="A35717" t="str">
            <v>ET40.05.0150</v>
          </cell>
          <cell r="B35717" t="str">
            <v>Tela de aco soldada Telcon Q-75 ou similar, com malha de (15x15)cm, CA-60, diametro de 3,8mm e 1,21Kg/m2. Fornecimento. m</v>
          </cell>
        </row>
        <row r="35718">
          <cell r="A35718" t="str">
            <v>ET40.05.0153</v>
          </cell>
          <cell r="B35718" t="str">
            <v>Tela de aco soldada Telcon Q-92 ou similar, com malha de (15x15)cm, CA-60, com diametro de 4,2mm e 1,48Kg/m2. Fornecimento e colocacao. m</v>
          </cell>
        </row>
        <row r="35719">
          <cell r="A35719" t="str">
            <v>ET40.05.0156</v>
          </cell>
          <cell r="B35719" t="str">
            <v>Tela de aco soldada Telcon Q-335 ou similar, com malha de (15x15)cm, CA-60, com diametro de 8mm e 5,37Kg/m2. Fornecimento e colocacao. m2</v>
          </cell>
        </row>
        <row r="35720">
          <cell r="A35720" t="str">
            <v>ET40.05.0159</v>
          </cell>
          <cell r="B35720" t="str">
            <v>Tela de aco soldada Telcon L-159 ou similar, com malha de (10x30)cm, CA-60, com diametro de 4,5mm e 1,69Kg/m2. Fornecimento. m</v>
          </cell>
        </row>
        <row r="35721">
          <cell r="A35721" t="str">
            <v>ET40.05.0200</v>
          </cell>
          <cell r="B35721" t="str">
            <v>Tela de aco Telcon ou similar. Colocacao. m</v>
          </cell>
        </row>
        <row r="35722">
          <cell r="A35722" t="str">
            <v>ET40.05.0250</v>
          </cell>
          <cell r="B35722" t="str">
            <v xml:space="preserve">Concreto projetado, consumo de 355kg/m3 de cimento, com aditivo, aplicado em superficies verticais ou superiores, medido pelo volume aplicado, inclusive 0,05 de perdas.(desonerado) m3 </v>
          </cell>
        </row>
        <row r="35723">
          <cell r="A35723" t="str">
            <v>ET44.05.0050</v>
          </cell>
          <cell r="B35723" t="str">
            <v xml:space="preserve">Rocha artificial com tecnologia de argamassa armada, com espessura variavel de 10 a 12cm, projetada sobre tela apoiada em estrutura de vergalhoes de aco CA 60 de 6,0mm liso, estrutura fixada por meio de chumbadores em elementos de concretos com espessura minimas de </v>
          </cell>
        </row>
        <row r="35724">
          <cell r="A35724" t="str">
            <v>ET44.05.0100</v>
          </cell>
          <cell r="B35724" t="str">
            <v xml:space="preserve">Concreto bombeado, fck=15MPa, compreendendo o fornecimento de concreto importado de usina, colocacao nas formas, espalhamento, adensamento mecanico e acabamento.(desonerado) m3 </v>
          </cell>
        </row>
        <row r="35725">
          <cell r="A35725" t="str">
            <v>ET44.10.0053</v>
          </cell>
          <cell r="B35725" t="str">
            <v xml:space="preserve">Concreto bombeado, fck=18MPa, compreendendo o fornecimento de concreto importado de usina, colocacao nas formas, espalhamento, adensamento mecanico e acabamento.(desonerado) m3 </v>
          </cell>
        </row>
        <row r="35726">
          <cell r="A35726" t="str">
            <v>ET44.10.0056</v>
          </cell>
          <cell r="B35726" t="str">
            <v xml:space="preserve">Concreto bombeado, fck=20MPa, compreendendo o fornecimento de concreto importado de usina, colocacao nas formas, espalhamento, adensamento mecanico e acabamento.(desonerado) m3 </v>
          </cell>
        </row>
        <row r="35727">
          <cell r="A35727" t="str">
            <v>ET44.10.0059</v>
          </cell>
          <cell r="B35727" t="str">
            <v xml:space="preserve">Concreto bombeado, fck=22,5MPa, compreendendo o fornecimento de concreto importado de usina, colocacao nas formas, espalhamento, adensamento mecanico e acabamento.(desonerado) m3 </v>
          </cell>
        </row>
        <row r="35728">
          <cell r="A35728" t="str">
            <v>ET44.10.0065</v>
          </cell>
          <cell r="B35728" t="str">
            <v xml:space="preserve">Concreto bombeado com fck=25MPa, compreendendo o fornecimento de concreto importado de usina, colocacao nas formas, espalhamento, adensamento mecanico e acabamento.(desonerado) m3 </v>
          </cell>
        </row>
        <row r="35729">
          <cell r="A35729" t="str">
            <v>ET44.10.0067</v>
          </cell>
          <cell r="B35729" t="str">
            <v xml:space="preserve">Concreto bombeado, fck=30MPa, compreendendo o fornecimento de concreto importado de usina, colocacao nas formas, espalhamento, adensamento mecanico e acabamento.(desonerado) m3 </v>
          </cell>
        </row>
        <row r="35730">
          <cell r="A35730" t="str">
            <v>ET44.10.0071</v>
          </cell>
          <cell r="B35730" t="str">
            <v xml:space="preserve">Concreto bombeado com fck=35MPa, compreendendo o fornecimento de concreto importado de usina, colocacao nas formas, espalhamento, adensamento mecanico e acabamento.(desonerado) m3 </v>
          </cell>
        </row>
        <row r="35731">
          <cell r="A35731" t="str">
            <v>ET44.10.0076</v>
          </cell>
          <cell r="B35731" t="str">
            <v xml:space="preserve">Concreto bombeado com fck=40MPa, compreendendo o fornecimento de concreto importado de usina, colocacao nas formas, espalhamento, adensamento mecanico e acabamento.(desonerado) m3 </v>
          </cell>
        </row>
        <row r="35732">
          <cell r="A35732" t="str">
            <v>ET44.10.0080</v>
          </cell>
          <cell r="B35732" t="str">
            <v xml:space="preserve">Concreto projetado, consumo de 355kg/m3 de cimento, com aditivo, aplicado em superficies verticais ou superiores, medido pelo volume aplicado, inclusive 0,05 de perdas. m3 </v>
          </cell>
        </row>
        <row r="35733">
          <cell r="A35733" t="str">
            <v>ET45.05.0050</v>
          </cell>
          <cell r="B35733" t="str">
            <v xml:space="preserve">Rocha artificial com tecnologia de argamassa armada, com espessura variavel de 10 a 12cm, projetada sobre tela apoiada em estrutura de vergalhoes de aco CA 60 de 6,0mm liso, estrutura fixada por meio de chumbadores em elementos de concretos com espessura minimas de </v>
          </cell>
        </row>
        <row r="35734">
          <cell r="A35734" t="str">
            <v>ET45.05.0100</v>
          </cell>
          <cell r="B35734" t="str">
            <v xml:space="preserve">Concreto bombeado, fck=15MPa, compreendendo o fornecimento de concreto importado de usina, colocacao nas formas, espalhamento, adensamento mecanico e acabamento. m3 </v>
          </cell>
        </row>
        <row r="35735">
          <cell r="A35735" t="str">
            <v>ET45.10.0053</v>
          </cell>
          <cell r="B35735" t="str">
            <v xml:space="preserve">Concreto bombeado, fck=18MPa, compreendendo o fornecimento de concreto importado de usina, colocacao nas formas, espalhamento, adensamento mecanico e acabamento. m3 </v>
          </cell>
        </row>
        <row r="35736">
          <cell r="A35736" t="str">
            <v>ET45.10.0056</v>
          </cell>
          <cell r="B35736" t="str">
            <v xml:space="preserve">Concreto bombeado, fck=20MPa, compreendendo o fornecimento de concreto importado de usina, colocacao nas formas, espalhamento, adensamento mecanico e acabamento. m3 </v>
          </cell>
        </row>
        <row r="35737">
          <cell r="A35737" t="str">
            <v>ET45.10.0059</v>
          </cell>
          <cell r="B35737" t="str">
            <v xml:space="preserve">Concreto bombeado, fck=22,5MPa, compreendendo o fornecimento de concreto importado de usina, colocacao nas formas, espalhamento, adensamento mecanico e acabamento. m3 </v>
          </cell>
        </row>
        <row r="35738">
          <cell r="A35738" t="str">
            <v>ET45.10.0065</v>
          </cell>
          <cell r="B35738" t="str">
            <v xml:space="preserve">Concreto bombeado com fck=25MPa, compreendendo o fornecimento de concreto importado de usina, colocacao nas formas, espalhamento, adensamento mecanico e acabamento. m3 </v>
          </cell>
        </row>
        <row r="35739">
          <cell r="A35739" t="str">
            <v>ET45.10.0067</v>
          </cell>
          <cell r="B35739" t="str">
            <v xml:space="preserve">Concreto bombeado, fck=30MPa, compreendendo o fornecimento de concreto importado de usina, colocacao nas formas, espalhamento, adensamento mecanico e acabamento. m3 </v>
          </cell>
        </row>
        <row r="35740">
          <cell r="A35740" t="str">
            <v>ET45.10.0071</v>
          </cell>
          <cell r="B35740" t="str">
            <v>Concreto bombeado com fck=35MPa, compreendendo o fornecimento de concreto importado de usina, colocacao nas formas, espalhamento, adensamento mecanico e acabamento. m3</v>
          </cell>
        </row>
        <row r="35741">
          <cell r="A35741" t="str">
            <v>ET45.10.0076</v>
          </cell>
          <cell r="B35741" t="str">
            <v xml:space="preserve">Concreto bombeado com fck=40MPa, compreendendo o fornecimento de concreto importado de usina, colocacao nas formas, espalhamento, adensamento mecanico e acabamento. m3 </v>
          </cell>
        </row>
        <row r="35742">
          <cell r="A35742" t="str">
            <v>ET45.10.0080</v>
          </cell>
          <cell r="B35742" t="str">
            <v>Estabilizacao de talude com revestimento de concreto dosado para uma resistencia caracteristica a compressao de 20MPa, aplicado manualmente sobre tela metalica, tipo Telcon Q-138 ou similar. O servico inclui a limpeza (rocado e remocao da vegetacao) e regularizacao do talude, chapisco fino de cim</v>
          </cell>
        </row>
        <row r="35743">
          <cell r="A35743" t="str">
            <v>ET49.05.0050</v>
          </cell>
          <cell r="B35743" t="str">
            <v xml:space="preserve">Execucao de revestimento de canal, utilizando o colchao em concreto VSL ou similar, com espessura de 0,15m, incluindo fornecimento dos materiais.(desonerado) m2 </v>
          </cell>
        </row>
        <row r="35744">
          <cell r="A35744" t="str">
            <v>ET49.05.0150</v>
          </cell>
          <cell r="B35744" t="str">
            <v xml:space="preserve">Muro de contencao de taludes em alvenaria de bloco de concreto estrutural de (19x19x39)cm, ate 1,80m de altura, incluindo base de concreto, aco CA-50 e enchimento de blocos e medido pela area real.(desonerado) m2 </v>
          </cell>
        </row>
        <row r="35745">
          <cell r="A35745" t="str">
            <v>ET49.05.0200</v>
          </cell>
          <cell r="B35745" t="str">
            <v>Estabilizacao de talude com revestimento de concreto dosado para uma resistencia caracteristica a compressao de 20MPa, aplicado manualmente sobre tela metalica, tipo Telcon Q-138 ou similar. O servico inclui a limpeza (rocado e remocao da vegetacao) e regularizacao do talude, chapisco fino de cim</v>
          </cell>
        </row>
        <row r="35746">
          <cell r="A35746" t="str">
            <v>ET50.05.0050</v>
          </cell>
          <cell r="B35746" t="str">
            <v xml:space="preserve">Execucao de revestimento de canal, utilizando o colchao em concreto VSL ou similar, com espessura de 0,15m, incluindo fornecimento dos materiais. m2 </v>
          </cell>
        </row>
        <row r="35747">
          <cell r="A35747" t="str">
            <v>ET50.05.0150</v>
          </cell>
          <cell r="B35747" t="str">
            <v xml:space="preserve">Muro de contencao de taludes em alvenaria de bloco de concreto estrutural de (19x19x39)cm, ate 1,80m de altura, incluindo base de concreto, aco CA-50 e enchimento de blocos e medido pela area real. m2 </v>
          </cell>
        </row>
        <row r="35748">
          <cell r="A35748" t="str">
            <v>ET50.05.0200</v>
          </cell>
          <cell r="B35748" t="str">
            <v xml:space="preserve">Colagem com adesivo especial estrutural de pecas de concreto pre-fabricadas, sobre laje preparada e regularizada, exclusive esta camada, estimando-se a aplicacao de uma camada de adesivo nas faces.(desonerado) m2 </v>
          </cell>
        </row>
        <row r="35749">
          <cell r="A35749" t="str">
            <v>ET54.05.0050</v>
          </cell>
          <cell r="B35749" t="str">
            <v>Laje pre-moldada, ▀eta 11 para sobrecarga de 1KN/m2 e vao ate 4,40m, considerando vigotas, tijolos e armadura negativa, inclusive capeamento de 4cm de espessura, com concreto fck=20MPa e escoramento. Fornecimento e montagem.(desonerado) m2</v>
          </cell>
        </row>
        <row r="35750">
          <cell r="A35750" t="str">
            <v>ET54.05.0100</v>
          </cell>
          <cell r="B35750" t="str">
            <v>Laje pre-moldada, ▀eta 12 para sobrecarga de 3,5KN/m2 e vao de 4,10m, considerando vigotas, tijolos e armadura negativa, inclusive capeamento de 4cm de espessura, com concreto fck=20MPa e escoramento. Fornecimento e montagem.(desonerado) m2</v>
          </cell>
        </row>
        <row r="35751">
          <cell r="A35751" t="str">
            <v>ET54.05.0103</v>
          </cell>
          <cell r="B35751" t="str">
            <v>Laje pre-moldada para sobrecarga de 300kgf/m2, em paineis com vao de ate 5m, ▀eta 12 ferros transversais e negativos CA-50 e capeamento de 5cm de espessura com concreto de fck=20MPa. Forma e escoramento com aproveitamento da madeira em 3 vezes. Fornecimento e montagem.(desonerado) m</v>
          </cell>
        </row>
        <row r="35752">
          <cell r="A35752" t="str">
            <v>ET54.05.0150</v>
          </cell>
          <cell r="B35752" t="str">
            <v>Laje pre-moldada, ▀eta 16 para sobrecarga de 3,5KN/m2 e vao ate 5,20m, considerando vigotas, tijolos e armadura negativa, inclusive capeamento de 4cm de espesssura, com concreto fck=15MPa e escoramento. Fornecimento e montagem do conjunto.(desonerado) m2</v>
          </cell>
        </row>
        <row r="35753">
          <cell r="A35753" t="str">
            <v>ET54.05.0156</v>
          </cell>
          <cell r="B35753" t="str">
            <v>Laje pre-moldada para sobrecarga de 300kgf/m2, em paineis com vao de 5,10m ate 6,90m, ▀eta 16 ferros transversais e negativos CA-50 e capeamento de 5cm de espessura com concreto de fck=20MPa. Forma e escoramento com aproveitamento da madeira em 3 vezes. Fornecimento e montagem.(desonera</v>
          </cell>
        </row>
        <row r="35754">
          <cell r="A35754" t="str">
            <v>ET54.05.0159</v>
          </cell>
          <cell r="B35754" t="str">
            <v xml:space="preserve">Laje pre-moldada, ▀eta 20 para sobrecarga de 3,5KN/m2 e vao ate 6,20m, considerando vigotas, tijolos e armadura negativa, inclusive capeamento de 4cm de espessura, com concreto fck=20MPa e escoramento. Fornecimento e montagem.(desonerado) m2 </v>
          </cell>
        </row>
        <row r="35755">
          <cell r="A35755" t="str">
            <v>ET54.05.0165</v>
          </cell>
          <cell r="B35755" t="str">
            <v>Laje pre-moldada para sobrecarga de 300kgf/m2, em paineis com vao de 7m ate 8m, ▀eta 20 ferros transversais e negativos CA-50 e capeamento de 5cm de espessura com concreto de fck=20MPa. Forma e escoramento com aproveitamento da madeira em 3 vezes. Fornecimento e montagem.(desonera</v>
          </cell>
        </row>
        <row r="35756">
          <cell r="A35756" t="str">
            <v>ET54.05.0171</v>
          </cell>
          <cell r="B35756" t="str">
            <v>Bloco de concreto, intertravado, dimensao de (40x40x20)cm e peso minimo de 29Kg, modelo Terrae W, sem jardineira, Terrae ou similar, para paramentos de estruturas de contencao. Fornecimento.(desonerado) un</v>
          </cell>
        </row>
        <row r="35757">
          <cell r="A35757" t="str">
            <v>ET54.10.0050</v>
          </cell>
          <cell r="B35757" t="str">
            <v>Bloco de concreto, intertravado, dimensao de (40x40x20)cm e peso minimo de 25Kg, modelo Terrae F, com jardineira, Terrae ou similar, para paramentos de estruturas de contencao. Fornecimento.(desonerado) un</v>
          </cell>
        </row>
        <row r="35758">
          <cell r="A35758" t="str">
            <v>ET54.10.0053</v>
          </cell>
          <cell r="B35758" t="str">
            <v>Canal pre-fabricado, em concreto protendido e/ou armado, com secao em U, medido pela area do perimetro interno da secao vezes o comprimento do canal, inclusive transporte das pecas ate a obra. Fornecimento e assentamento.(desonerado) m2</v>
          </cell>
        </row>
        <row r="35759">
          <cell r="A35759" t="str">
            <v>ET54.10.0100</v>
          </cell>
          <cell r="B35759" t="str">
            <v xml:space="preserve">Cobertura de canal pre-fabricado, em concreto armado, para vaos de ate 5m, inclusive transporte das pecas ate a obra. Fornecimento e colocacao.(desonerado) m2 </v>
          </cell>
        </row>
        <row r="35760">
          <cell r="A35760" t="str">
            <v>ET54.10.0150</v>
          </cell>
          <cell r="B35760" t="str">
            <v>Superestrutura de concreto protendido pre-fabricada de passarela para pedestre, com 2,00m de largura. Incluindo guarda-corpos metalicos com pintura, transporte ate a obra e montagem. Vao livre entre 7,5 a 15,00m.(desonerado) m 4</v>
          </cell>
        </row>
        <row r="35761">
          <cell r="A35761" t="str">
            <v>ET54.10.0301</v>
          </cell>
          <cell r="B35761" t="str">
            <v>Superestrutura de concreto protendido pre-fabricada de passarela para pedestre, com 2,00m de largura. Incluindo guarda-corpos metalicos com pintura, transporte ate a obra e montagem. Vao livre entre 15,01m a 22,50m.(desonerado) m 6</v>
          </cell>
        </row>
        <row r="35762">
          <cell r="A35762" t="str">
            <v>ET54.10.0303</v>
          </cell>
          <cell r="B35762" t="str">
            <v>Superestrutura de concreto protendido pre-fabricada de passarela para pedestre, com 2,00m de largura. Incluindo guarda-corpos metalicos com pintura, transporte ate a obra e montagem. Vao livre entre 22,51m a 25,00m.(desonerado) m 6</v>
          </cell>
        </row>
        <row r="35763">
          <cell r="A35763" t="str">
            <v>ET54.10.0306</v>
          </cell>
          <cell r="B35763" t="str">
            <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v>
          </cell>
        </row>
        <row r="35764">
          <cell r="A35764" t="str">
            <v>ET54.10.0500</v>
          </cell>
          <cell r="B35764" t="str">
            <v xml:space="preserve">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v>
          </cell>
        </row>
        <row r="35765">
          <cell r="A35765" t="str">
            <v>ET54.10.0503</v>
          </cell>
          <cell r="B35765" t="str">
            <v xml:space="preserve">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v>
          </cell>
        </row>
        <row r="35766">
          <cell r="A35766" t="str">
            <v>ET54.10.0506</v>
          </cell>
          <cell r="B35766" t="str">
            <v xml:space="preserve">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v>
          </cell>
        </row>
        <row r="35767">
          <cell r="A35767" t="str">
            <v>ET54.10.0509</v>
          </cell>
          <cell r="B35767"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7,50m a 12</v>
          </cell>
        </row>
        <row r="35768">
          <cell r="A35768" t="str">
            <v>ET54.10.0600</v>
          </cell>
          <cell r="B35768"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12,51m a 17</v>
          </cell>
        </row>
        <row r="35769">
          <cell r="A35769" t="str">
            <v>ET54.10.0603</v>
          </cell>
          <cell r="B35769"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17,51m a 25</v>
          </cell>
        </row>
        <row r="35770">
          <cell r="A35770" t="str">
            <v>ET54.10.0606</v>
          </cell>
          <cell r="B35770"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25,01m a 30</v>
          </cell>
        </row>
        <row r="35771">
          <cell r="A35771" t="str">
            <v>ET54.10.0609</v>
          </cell>
          <cell r="B35771"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772">
          <cell r="A35772" t="str">
            <v>ET54.10.0700</v>
          </cell>
          <cell r="B35772"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773">
          <cell r="A35773" t="str">
            <v>ET54.10.0703</v>
          </cell>
          <cell r="B35773"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774">
          <cell r="A35774" t="str">
            <v>ET54.10.0706</v>
          </cell>
          <cell r="B35774"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775">
          <cell r="A35775" t="str">
            <v>ET54.10.0709</v>
          </cell>
          <cell r="B35775" t="str">
            <v>Estrutura pre-fabricada em concreto armado / protendido, com fck &gt;= 30 MPa, para obras prediais ate quatro pavimentos, com pilares, vigas principais e secundarias, lajes, patamares e rampas de acesso, sendo a Confeccao das pecas inclusive o fornecimento dos materiais e o Transporte</v>
          </cell>
        </row>
        <row r="35776">
          <cell r="A35776" t="str">
            <v>ET54.15.0050</v>
          </cell>
          <cell r="B35776" t="str">
            <v>Montagem da estrutura pre-fabricada em concreto armado / protendido, com fck &gt;= 30 MPa, para obras prediais ate quatro pavimentos, com pilares, vigas principais e secundarias, lajes, patamares e rampas de acesso, incluindo o capeamento das lajes ja equalizadas, solidarizacao da estrutura, exclusive a con</v>
          </cell>
        </row>
        <row r="35777">
          <cell r="A35777" t="str">
            <v>ET54.15.0100</v>
          </cell>
          <cell r="B35777" t="str">
            <v xml:space="preserve">Colagem com adesivo especial estrutural de pecas de concreto pre-fabricadas, sobre laje preparada e regularizada, exclusive esta camada, estimando-se a aplicacao de uma camada de adesivo nas faces. m2 </v>
          </cell>
        </row>
        <row r="35778">
          <cell r="A35778" t="str">
            <v>ET55.05.0050</v>
          </cell>
          <cell r="B35778" t="str">
            <v>Laje pre-moldada, ▀eta 11 para sobrecarga de 1KN/m2 e vao ate 4,40m, considerando vigotas, tijolos e armadura negativa, inclusive capeamento de 4cm de espessura, com concreto fck=20MPa e escoramento. Fornecimento e montagem. m2</v>
          </cell>
        </row>
        <row r="35779">
          <cell r="A35779" t="str">
            <v>ET55.05.0100</v>
          </cell>
          <cell r="B35779" t="str">
            <v>Laje pre-moldada, ▀eta 12 para sobrecarga de 3,5KN/m2 e vao de 4,10m, considerando vigotas, tijolos e armadura negativa, inclusive capeamento de 4cm de espessura, com concreto fck=20MPa e escoramento. Fornecimento e montagem. m2</v>
          </cell>
        </row>
        <row r="35780">
          <cell r="A35780" t="str">
            <v>ET55.05.0103</v>
          </cell>
          <cell r="B35780" t="str">
            <v>Laje pre-moldada para sobrecarga de 300kgf/m2, em paineis com vao de ate 5m, ▀eta 12 ferros transversais e negativos CA-50 e capeamento de 5cm de espessura com concreto de fck=20MPa. Forma e escoramento com aproveitamento da madeira em 3 vezes. Fornecimento e montagem. m2</v>
          </cell>
        </row>
        <row r="35781">
          <cell r="A35781" t="str">
            <v>ET55.05.0150</v>
          </cell>
          <cell r="B35781" t="str">
            <v>Laje pre-moldada, ▀eta 16 para sobrecarga de 3,5KN/m2 e vao ate 5,20m, considerando vigotas, tijolos e armadura negativa, inclusive capeamento de 4cm de espesssura, com concreto fck=15MPa e escoramento. Fornecimento e montagem do conjunto. m2</v>
          </cell>
        </row>
        <row r="35782">
          <cell r="A35782" t="str">
            <v>ET55.05.0156</v>
          </cell>
          <cell r="B35782" t="str">
            <v>Laje pre-moldada para sobrecarga de 300kgf/m2, em paineis com vao de 5,10m ate 6,90m, ▀eta 16 ferros transversais e negativos CA-50 e capeamento de 5cm de espessura com concreto de fck=20MPa. Forma e escoramento com aproveitamento da madeira em 3 vezes. Fornecimento e montag</v>
          </cell>
        </row>
        <row r="35783">
          <cell r="A35783" t="str">
            <v>ET55.05.0159</v>
          </cell>
          <cell r="B35783" t="str">
            <v xml:space="preserve">Laje pre-moldada, ▀eta 20 para sobrecarga de 3,5KN/m2 e vao ate 6,20m, considerando vigotas, tijolos e armadura negativa, inclusive capeamento de 4cm de espessura, com concreto fck=20MPa e escoramento. Fornecimento e montagem. m2 </v>
          </cell>
        </row>
        <row r="35784">
          <cell r="A35784" t="str">
            <v>ET55.05.0165</v>
          </cell>
          <cell r="B35784" t="str">
            <v>Laje pre-moldada para sobrecarga de 300kgf/m2, em paineis com vao de 7m ate 8m, ▀eta 20 ferros transversais e negativos CA-50 e capeamento de 5cm de espessura com concreto de fck=20MPa. Forma e escoramento com aproveitamento da madeira em 3 vezes. Fornecimento e montag</v>
          </cell>
        </row>
        <row r="35785">
          <cell r="A35785" t="str">
            <v>ET55.05.0171</v>
          </cell>
          <cell r="B35785" t="str">
            <v>Bloco de concreto, intertravado, dimensao de (40x40x20)cm e peso minimo de 29Kg, modelo Terrae W, sem jardineira, Terrae ou similar, para paramentos de estruturas de contencao. Fornecimento. un</v>
          </cell>
        </row>
        <row r="35786">
          <cell r="A35786" t="str">
            <v>ET55.10.0050</v>
          </cell>
          <cell r="B35786" t="str">
            <v>Bloco de concreto, intertravado, dimensao de (40x40x20)cm e peso minimo de 25Kg, modelo Terrae F, com jardineira, Terrae ou similar, para paramentos de estruturas de contencao. Fornecimento. un</v>
          </cell>
        </row>
        <row r="35787">
          <cell r="A35787" t="str">
            <v>ET55.10.0053</v>
          </cell>
          <cell r="B35787" t="str">
            <v xml:space="preserve">Canal pre-fabricado, em concreto protendido e/ou armado, com secao em U, medido pela area do perimetro interno da secao vezes o comprimento do canal, inclusive transporte das pecas ate a obra. Fornecimento e assentamento. m2 </v>
          </cell>
        </row>
        <row r="35788">
          <cell r="A35788" t="str">
            <v>ET55.10.0100</v>
          </cell>
          <cell r="B35788" t="str">
            <v xml:space="preserve">Cobertura de canal pre-fabricado, em concreto armado, para vaos de ate 5m, inclusive transporte das pecas ate a obra. Fornecimento e colocacao. m2 </v>
          </cell>
        </row>
        <row r="35789">
          <cell r="A35789" t="str">
            <v>ET55.10.0150</v>
          </cell>
          <cell r="B35789" t="str">
            <v>Superestrutura de concreto protendido pre-fabricada de passarela para pedestre, com 2,00m de largura. Incluindo guarda-corpos metalicos com pintura, transporte ate a obra e montagem. Vao livre entre 7,5 a 15,00m. m 5</v>
          </cell>
        </row>
        <row r="35790">
          <cell r="A35790" t="str">
            <v>ET55.10.0301</v>
          </cell>
          <cell r="B35790" t="str">
            <v>Superestrutura de concreto protendido pre-fabricada de passarela para pedestre, com 2,00m de largura. Incluindo guarda-corpos metalicos com pintura, transporte ate a obra e montagem. Vao livre entre 15,01m a 22,50m. m 6</v>
          </cell>
        </row>
        <row r="35791">
          <cell r="A35791" t="str">
            <v>ET55.10.0303</v>
          </cell>
          <cell r="B35791" t="str">
            <v>Superestrutura de concreto protendido pre-fabricada de passarela para pedestre, com 2,00m de largura. Incluindo guarda-corpos metalicos com pintura, transporte ate a obra e montagem. Vao livre entre 22,51m a 25,00m. m 6</v>
          </cell>
        </row>
        <row r="35792">
          <cell r="A35792" t="str">
            <v>ET55.10.0306</v>
          </cell>
          <cell r="B35792" t="str">
            <v>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v>
          </cell>
        </row>
        <row r="35793">
          <cell r="A35793" t="str">
            <v>ET55.10.0500</v>
          </cell>
          <cell r="B35793" t="str">
            <v xml:space="preserve">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v>
          </cell>
        </row>
        <row r="35794">
          <cell r="A35794" t="str">
            <v>ET55.10.0503</v>
          </cell>
          <cell r="B35794" t="str">
            <v xml:space="preserve">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v>
          </cell>
        </row>
        <row r="35795">
          <cell r="A35795" t="str">
            <v>ET55.10.0506</v>
          </cell>
          <cell r="B35795" t="str">
            <v xml:space="preserve">Superestrutura de concreto protendido pre-fabricada, para pontes ou viadutos, classe 45 com uma faixa de trafego e pista de rolamento de 3,20m. Incluindo guarda-rodas, passeios, guarda-corpos metalicos com pintura, transporte ate a obra e montagem. Exclusive revestimento asfaltico e iluminacao publica. Vao livre entre </v>
          </cell>
        </row>
        <row r="35796">
          <cell r="A35796" t="str">
            <v>ET55.10.0509</v>
          </cell>
          <cell r="B35796"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7,50m a 12</v>
          </cell>
        </row>
        <row r="35797">
          <cell r="A35797" t="str">
            <v>ET55.10.0600</v>
          </cell>
          <cell r="B35797"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12,51m a 17</v>
          </cell>
        </row>
        <row r="35798">
          <cell r="A35798" t="str">
            <v>ET55.10.0603</v>
          </cell>
          <cell r="B35798"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17,51m a 25</v>
          </cell>
        </row>
        <row r="35799">
          <cell r="A35799" t="str">
            <v>ET55.10.0606</v>
          </cell>
          <cell r="B35799" t="str">
            <v>Superestrutura de concreto protendido pre-fabricada, para pontes ou viadutos, classe 45 para duas faixas de trafego e pista de rolamento de 7,20m. Incluindo barreiras de concreto, transporte ate a obra e montagem. Exclusive revestimento asfaltico e iluminacao publica. Vao livre entre 25,01m a 30</v>
          </cell>
        </row>
        <row r="35800">
          <cell r="A35800" t="str">
            <v>ET55.10.0609</v>
          </cell>
          <cell r="B35800"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801">
          <cell r="A35801" t="str">
            <v>ET55.10.0700</v>
          </cell>
          <cell r="B35801"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802">
          <cell r="A35802" t="str">
            <v>ET55.10.0703</v>
          </cell>
          <cell r="B35802"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803">
          <cell r="A35803" t="str">
            <v>ET55.10.0706</v>
          </cell>
          <cell r="B35803" t="str">
            <v>Superestrutura de concreto protendido pre-fabricada, para pontes ou viadutos, classe 45 para duas faixas de trafego e pista de rolamento de 7,20m. Incluindo barreiras de concreto, passeios, guarda-corpos metalicos com pintura, transporte ate a obra e montagem. Exclusive revestimento asfaltico e iluminacao publica. Vao</v>
          </cell>
        </row>
        <row r="35804">
          <cell r="A35804" t="str">
            <v>ET55.10.0709</v>
          </cell>
          <cell r="B35804" t="str">
            <v>Estrutura pre-fabricada em concreto armado / protendido, com fck &gt;= 30 MPa, para obras prediais ate quatro pavimentos, com pilares, vigas principais e secundarias, lajes, patamares e rampas de acesso, sendo a Confeccao das pecas inclusive o fornecimento dos materiais e o Transporte</v>
          </cell>
        </row>
        <row r="35805">
          <cell r="A35805" t="str">
            <v>ET55.15.0050</v>
          </cell>
          <cell r="B35805" t="str">
            <v>Montagem da estrutura pre-fabricada em concreto armado / protendido, com fck &gt;= 30 MPa, para obras prediais ate quatro pavimentos, com pilares, vigas principais e secundarias, lajes, patamares e rampas de acesso, incluindo o capeamento das lajes ja equalizadas, solidarizacao da estrutura, exclusive a con</v>
          </cell>
        </row>
        <row r="35806">
          <cell r="A35806" t="str">
            <v>ET55.15.0100</v>
          </cell>
          <cell r="B35806" t="str">
            <v xml:space="preserve">Concreto importado de usina dosado racionalmente para uma resistencia caracteristica a compressao de fck=10MPa.(desonerado) m3 </v>
          </cell>
        </row>
        <row r="35807">
          <cell r="A35807" t="str">
            <v>ET59.05.0051</v>
          </cell>
          <cell r="B35807" t="str">
            <v xml:space="preserve">Concreto importado de usina dosado racionalmente para uma resistencia caracteristica a compressao de 15MPa.(desonerado) m3 </v>
          </cell>
        </row>
        <row r="35808">
          <cell r="A35808" t="str">
            <v>ET59.05.0056</v>
          </cell>
          <cell r="B35808" t="str">
            <v xml:space="preserve">Concreto importado de usina dosado racionalmente para uma resistencia caracteristica a compressao de 18MPa.(desonerado) m3 </v>
          </cell>
        </row>
        <row r="35809">
          <cell r="A35809" t="str">
            <v>ET59.05.0059</v>
          </cell>
          <cell r="B35809" t="str">
            <v xml:space="preserve">Concreto importado de usina dosado racionalmente para uma resistencia caracteristica a compressao de 20MPa.(desonerado) m3 </v>
          </cell>
        </row>
        <row r="35810">
          <cell r="A35810" t="str">
            <v>ET59.05.0062</v>
          </cell>
          <cell r="B35810" t="str">
            <v xml:space="preserve">Concreto importado de usina dosado racionalmente para uma resistencia caracteristica a compressao de 22,5MPa.(desonerado) m3 </v>
          </cell>
        </row>
        <row r="35811">
          <cell r="A35811" t="str">
            <v>ET59.05.0068</v>
          </cell>
          <cell r="B35811" t="str">
            <v xml:space="preserve">Concreto importado de usina dosado racionalmente para uma resistencia caracteristica a compressao de fck=25MPa.(desonerado) m3 </v>
          </cell>
        </row>
        <row r="35812">
          <cell r="A35812" t="str">
            <v>ET59.05.0071</v>
          </cell>
          <cell r="B35812" t="str">
            <v xml:space="preserve">Concreto importado de usina dosado racionalmente para uma resistencia caracteristica a compressao de fck=30MPa.(desonerado) m3 </v>
          </cell>
        </row>
        <row r="35813">
          <cell r="A35813" t="str">
            <v>ET59.05.0074</v>
          </cell>
          <cell r="B35813" t="str">
            <v xml:space="preserve">Concreto importado de usina dosado racionalmente para uma resistencia caracteristica a compressao de fck=35MPa.(desonerado) m3 </v>
          </cell>
        </row>
        <row r="35814">
          <cell r="A35814" t="str">
            <v>ET59.05.0077</v>
          </cell>
          <cell r="B35814" t="str">
            <v xml:space="preserve">Concreto importado de usina dosado racionalmente para uma resistencia caracteristica a compressao de 40Mpa.(desonerado) m3 </v>
          </cell>
        </row>
        <row r="35815">
          <cell r="A35815" t="str">
            <v>ET59.05.0100</v>
          </cell>
          <cell r="B35815" t="str">
            <v xml:space="preserve">Concreto colorido, com oxido de ferro vermelho sintetico, importado de usina, dosado racionalmente para uma resistencia caracteristica a compressao de 15 Mpa.(desonerado) m3 </v>
          </cell>
        </row>
        <row r="35816">
          <cell r="A35816" t="str">
            <v>ET59.05.0159</v>
          </cell>
          <cell r="B35816" t="str">
            <v xml:space="preserve">Concreto de alto desempenho, importado de usina, dosado racionalmente para uma resistencia caracteristica a compressao de 30 Mpa, fator agua cimento 0,3 a 0,40, incluindo aditivos.(desonerado) m3 </v>
          </cell>
        </row>
        <row r="35817">
          <cell r="A35817" t="str">
            <v>ET59.10.0300</v>
          </cell>
          <cell r="B35817" t="str">
            <v xml:space="preserve">Concreto de alto desempenho, importado de usina, dosado racionalmente para resistencia caracteristica a compressao de 50 Mpa, fator agua cimento 0,3 a 0,40, incluindo aditivos.(desonerado) m3 </v>
          </cell>
        </row>
        <row r="35818">
          <cell r="A35818" t="str">
            <v>ET59.10.0500</v>
          </cell>
          <cell r="B35818" t="str">
            <v>Bombeamento para concreto de alto desempenho.(desonerado) m3</v>
          </cell>
        </row>
        <row r="35819">
          <cell r="A35819" t="str">
            <v>ET59.15.0050</v>
          </cell>
          <cell r="B35819" t="str">
            <v xml:space="preserve">Concreto importado de usina dosado racionalmente para uma resistencia caracteristica a compressao de fck=10MPa. m3 </v>
          </cell>
        </row>
        <row r="35820">
          <cell r="A35820" t="str">
            <v>ET60.05.0051</v>
          </cell>
          <cell r="B35820" t="str">
            <v xml:space="preserve">Concreto importado de usina dosado racionalmente para uma resistencia caracteristica a compressao de 15MPa. m3 </v>
          </cell>
        </row>
        <row r="35821">
          <cell r="A35821" t="str">
            <v>ET60.05.0056</v>
          </cell>
          <cell r="B35821" t="str">
            <v xml:space="preserve">Concreto importado de usina dosado racionalmente para uma resistencia caracteristica a compressao de 18MPa. m3 </v>
          </cell>
        </row>
        <row r="35822">
          <cell r="A35822" t="str">
            <v>ET60.05.0059</v>
          </cell>
          <cell r="B35822" t="str">
            <v xml:space="preserve">Concreto importado de usina dosado racionalmente para uma resistencia caracteristica a compressao de 20MPa. m3 </v>
          </cell>
        </row>
        <row r="35823">
          <cell r="A35823" t="str">
            <v>ET60.05.0062</v>
          </cell>
          <cell r="B35823" t="str">
            <v xml:space="preserve">Concreto importado de usina dosado racionalmente para uma resistencia caracteristica a compressao de 22,5MPa. m3 </v>
          </cell>
        </row>
        <row r="35824">
          <cell r="A35824" t="str">
            <v>ET60.05.0068</v>
          </cell>
          <cell r="B35824" t="str">
            <v xml:space="preserve">Concreto importado de usina dosado racionalmente para uma resistencia caracteristica a compressao de fck=25MPa. m3 </v>
          </cell>
        </row>
        <row r="35825">
          <cell r="A35825" t="str">
            <v>ET60.05.0071</v>
          </cell>
          <cell r="B35825" t="str">
            <v xml:space="preserve">Concreto importado de usina dosado racionalmente para uma resistencia caracteristica a compressao de fck=30MPa. m3 </v>
          </cell>
        </row>
        <row r="35826">
          <cell r="A35826" t="str">
            <v>ET60.05.0074</v>
          </cell>
          <cell r="B35826" t="str">
            <v xml:space="preserve">Concreto importado de usina dosado racionalmente para uma resistencia caracteristica a compressao de fck=35MPa. m3 </v>
          </cell>
        </row>
        <row r="35827">
          <cell r="A35827" t="str">
            <v>ET60.05.0077</v>
          </cell>
          <cell r="B35827" t="str">
            <v xml:space="preserve">Concreto importado de usina dosado racionalmente para uma resistencia caracteristica a compressao de 40Mpa. m3 </v>
          </cell>
        </row>
        <row r="35828">
          <cell r="A35828" t="str">
            <v>ET60.05.0100</v>
          </cell>
          <cell r="B35828" t="str">
            <v xml:space="preserve">Concreto colorido, com oxido de ferro vermelho sintetico, importado de usina, dosado racionalmente para uma resistencia caracteristica a compressao de 15 Mpa. m3 </v>
          </cell>
        </row>
        <row r="35829">
          <cell r="A35829" t="str">
            <v>ET60.05.0159</v>
          </cell>
          <cell r="B35829" t="str">
            <v xml:space="preserve">Concreto de alto desempenho, importado de usina, dosado racionalmente para uma resistencia caracteristica a compressao de 30 Mpa, fator agua cimento 0,3 a 0,40, incluindo aditivos. m3 </v>
          </cell>
        </row>
        <row r="35830">
          <cell r="A35830" t="str">
            <v>ET60.10.0300</v>
          </cell>
          <cell r="B35830" t="str">
            <v xml:space="preserve">Concreto de alto desempenho, importado de usina, dosado racionalmente para resistencia caracteristica a compressao de 50 Mpa, fator agua cimento 0,3 a 0,40, incluindo aditivos. m3 </v>
          </cell>
        </row>
        <row r="35831">
          <cell r="A35831" t="str">
            <v>ET60.10.0500</v>
          </cell>
          <cell r="B35831" t="str">
            <v>Bombeamento para concreto de alto desempenho. m3</v>
          </cell>
        </row>
        <row r="35832">
          <cell r="A35832" t="str">
            <v>ET60.15.0050</v>
          </cell>
          <cell r="B35832" t="str">
            <v>Aplicacao com Air Less de inibidor de corrosao Sika Ferrogard-903 ou similar em estrutura de comcreto armado nos servicos de recuperacao estrutural. Exclusive limpeza da estrutura.(desonerado) m2</v>
          </cell>
        </row>
        <row r="35833">
          <cell r="A35833" t="str">
            <v>ET64.05.0050</v>
          </cell>
          <cell r="B35833" t="str">
            <v>Recuperacao de ferragem em estrutura de concreto, sem utilizacao de solda, incluindo fornecimento, corte, dobragem e colocacao.(desonerado) K</v>
          </cell>
        </row>
        <row r="35834">
          <cell r="A35834" t="str">
            <v>ET64.05.0103</v>
          </cell>
          <cell r="B35834" t="str">
            <v>Recuperacao de armadura de concreto, por meio de solda eletrica.(desonerado) Kg</v>
          </cell>
        </row>
        <row r="35835">
          <cell r="A35835" t="str">
            <v>ET64.05.0106</v>
          </cell>
          <cell r="B35835" t="str">
            <v xml:space="preserve">Reforco estrutural composto de manta de fibra de carbono com espessura de 0,166mm, sistema SIKAWRAP ou similar, inclusive lixamento da superficie, regularizacao por enchimento aleatorio e aplicacao de adesivo epoxi para fixacao e saturacao das fibras de carbono.(desonerado) m2 </v>
          </cell>
        </row>
        <row r="35836">
          <cell r="A35836" t="str">
            <v>ET64.05.0153</v>
          </cell>
          <cell r="B35836" t="str">
            <v xml:space="preserve">Reforco estrutural com lamina de fibra de carbono, largura de 50mm e espessura de 1,20mm, sistema SIKACARBODUR ou similar, inclusive lixamento da superficie, regularizacao por enchimento aleatorio e aplicacao de adesivo epoxi para fixacao e saturacao das fibras de carbono.(desonerado) m2 </v>
          </cell>
        </row>
        <row r="35837">
          <cell r="A35837" t="str">
            <v>ET64.05.0156</v>
          </cell>
          <cell r="B35837" t="str">
            <v>Tratamento de armadura de ferro em estrutura de concreto armado, com Sika - top 108 ou similar(desonerado) m2</v>
          </cell>
        </row>
        <row r="35838">
          <cell r="A35838" t="str">
            <v>ET64.05.0200</v>
          </cell>
          <cell r="B35838" t="str">
            <v>Aplicacao com Air Less de inibidor de corrosao Sika Ferrogard-903 ou similar em estrutura de comcreto armado nos servicos de recuperacao estrutural. Exclusive limpeza da estrutura. m2</v>
          </cell>
        </row>
        <row r="35839">
          <cell r="A35839" t="str">
            <v>ET65.05.0050</v>
          </cell>
          <cell r="B35839" t="str">
            <v>Recuperacao de ferragem em estrutura de concreto, sem utilizacao de solda, incluindo fornecimento, corte, dobragem e colocacao. Kg</v>
          </cell>
        </row>
        <row r="35840">
          <cell r="A35840" t="str">
            <v>ET65.05.0103</v>
          </cell>
          <cell r="B35840" t="str">
            <v>Recuperacao de armadura de concreto, por meio de solda eletrica. Kg</v>
          </cell>
        </row>
        <row r="35841">
          <cell r="A35841" t="str">
            <v>ET65.05.0106</v>
          </cell>
          <cell r="B35841" t="str">
            <v xml:space="preserve">Reforco estrutural composto de manta de fibra de carbono com espessura de 0,166mm, sistema SIKAWRAP ou similar, inclusive lixamento da superficie, regularizacao por enchimento aleatorio e aplicacao de adesivo epoxi para fixacao e saturacao das fibras de carbono. m2 </v>
          </cell>
        </row>
        <row r="35842">
          <cell r="A35842" t="str">
            <v>ET65.05.0153</v>
          </cell>
          <cell r="B35842" t="str">
            <v xml:space="preserve">Reforco estrutural com lamina de fibra de carbono, largura de 50mm e espessura de 1,20mm, sistema SIKACARBODUR ou similar, inclusive lixamento da superficie, regularizacao por enchimento aleatorio e aplicacao de adesivo epoxi para fixacao e saturacao das fibras de carbono. m2 </v>
          </cell>
        </row>
        <row r="35843">
          <cell r="A35843" t="str">
            <v>ET65.05.0156</v>
          </cell>
          <cell r="B35843" t="str">
            <v>Tratamento de armadura de ferro em estrutura de concreto armado, com Sika - top 108 ou similar m2</v>
          </cell>
        </row>
        <row r="35844">
          <cell r="A35844" t="str">
            <v>ET65.05.0200</v>
          </cell>
          <cell r="B35844" t="str">
            <v>Saco solo cimento (RIP RAP), com capacidade para 0,07m3 de material adensado, nas dimensoes aproximadas de (0,60x0,58x0,20)m, com taxa de 0,1 de cimento, inclusive fornecimento de todos os materiais, dosagem, mistura, acondicionamento, costura e transporte manual equivalente a 20,00m na horizontal e 5,00m na vertical.(deson</v>
          </cell>
        </row>
        <row r="35845">
          <cell r="A35845" t="str">
            <v>ET69.05.0100</v>
          </cell>
          <cell r="B35845" t="str">
            <v>Saco solo cimento (RIP RAP), com capacidade para 0,07m3 de material adensado, nas dimensoes aproximadas de (0,60x0,58x0,20)m, com taxa de 0,1 de cimento, inclusive fornecimento de todos os materiais, dosagem, mistura, acondicionamento, costura e transporte manual equivalente a 20,00m na horizontal e 5,00m na ver</v>
          </cell>
        </row>
        <row r="35846">
          <cell r="A35846" t="str">
            <v>ET70.05.0100</v>
          </cell>
          <cell r="B35846" t="str">
            <v>Berco de argamassa Epoxi (Grout).(desonerado) m3 3</v>
          </cell>
        </row>
        <row r="35847">
          <cell r="A35847" t="str">
            <v>ET74.05.0050</v>
          </cell>
          <cell r="B35847" t="str">
            <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v>
          </cell>
        </row>
        <row r="35848">
          <cell r="A35848" t="str">
            <v>ET74.05.0100</v>
          </cell>
          <cell r="B35848" t="str">
            <v>Fornecimento e aplicacao de Grout ou similar.(desonerado) m3 3</v>
          </cell>
        </row>
        <row r="35849">
          <cell r="A35849" t="str">
            <v>ET74.05.0150</v>
          </cell>
          <cell r="B35849" t="str">
            <v xml:space="preserve">Injecao de calda de cimento, admitindo uma producao media bruta de 0,5saco/h, inclusive fornecimento dos materiais, medido por saco de 50Kg.(desonerado) saco </v>
          </cell>
        </row>
        <row r="35850">
          <cell r="A35850" t="str">
            <v>ET74.05.0200</v>
          </cell>
          <cell r="B35850" t="str">
            <v>Injecao de calda de cimento, admitindo uma producao media bruta de 1saco/h, inclusive fornecimento dos materiais, medido por saco de 50Kg.(desonerado) saco</v>
          </cell>
        </row>
        <row r="35851">
          <cell r="A35851" t="str">
            <v>ET74.05.0203</v>
          </cell>
          <cell r="B35851" t="str">
            <v>Injecao de calda de cimento, admitindo uma producao media bruta de 2 sacos/h, inclusive fornecimento dos materiais, medido por saco de 50Kg.(desonerado) saco</v>
          </cell>
        </row>
        <row r="35852">
          <cell r="A35852" t="str">
            <v>ET74.05.0206</v>
          </cell>
          <cell r="B35852" t="str">
            <v>Injecao de calda de cimento para chumbamento de tirantes, com pressao de 0,20MPa, aferida atraves de manometro, incluindo todos os materiais, equipamentos e mao de obra.(desonerado) saco</v>
          </cell>
        </row>
        <row r="35853">
          <cell r="A35853" t="str">
            <v>ET74.05.0250</v>
          </cell>
          <cell r="B35853" t="str">
            <v>Injecao de resina Epoxica em fissuras de concreto estrutural, inclusive preparo do local, perfuracao, vedacao e fornecimento dos materiais a injetar. Custo por metro linear de fissura.(desonerado) m</v>
          </cell>
        </row>
        <row r="35854">
          <cell r="A35854" t="str">
            <v>ET74.05.0300</v>
          </cell>
          <cell r="B35854" t="str">
            <v>Resina acrilica como ponte de aderencia para argamassa em servicos de recuperacao estrutural. Fornecimento e aplicacao.(desonerado) m</v>
          </cell>
        </row>
        <row r="35855">
          <cell r="A35855" t="str">
            <v>ET74.05.0350</v>
          </cell>
          <cell r="B35855" t="str">
            <v>Berco de argamassa Epoxi (Grout). m3 3</v>
          </cell>
        </row>
        <row r="35856">
          <cell r="A35856" t="str">
            <v>ET75.05.0050</v>
          </cell>
          <cell r="B35856" t="str">
            <v>Fixacao de apoios estruturais, ancoragem de cabos, colagem de elementos pre-moldados, juntas de concretagem (juntas finas), fixacao de chumbadores, calhas e guias, reparos em arestas de concreto aparente, trincas e defeitos superficiais e colagem de concreto velho com concreto novo com resina epoxica. Fornecim</v>
          </cell>
        </row>
        <row r="35857">
          <cell r="A35857" t="str">
            <v>ET75.05.0100</v>
          </cell>
          <cell r="B35857" t="str">
            <v>Fornecimento e aplicacao de Grout ou similar. m3 3</v>
          </cell>
        </row>
        <row r="35858">
          <cell r="A35858" t="str">
            <v>ET75.05.0150</v>
          </cell>
          <cell r="B35858" t="str">
            <v xml:space="preserve">Injecao de calda de cimento, admitindo uma producao media bruta de 0,5saco/h, inclusive fornecimento dos materiais, medido por saco de 50Kg. saco </v>
          </cell>
        </row>
        <row r="35859">
          <cell r="A35859" t="str">
            <v>ET75.05.0200</v>
          </cell>
          <cell r="B35859" t="str">
            <v>Injecao de calda de cimento, admitindo uma producao media bruta de 1saco/h, inclusive fornecimento dos materiais, medido por saco de 50Kg. saco</v>
          </cell>
        </row>
        <row r="35860">
          <cell r="A35860" t="str">
            <v>ET75.05.0203</v>
          </cell>
          <cell r="B35860" t="str">
            <v>Injecao de calda de cimento, admitindo uma producao media bruta de 2 sacos/h, inclusive fornecimento dos materiais, medido por saco de 50Kg. saco</v>
          </cell>
        </row>
        <row r="35861">
          <cell r="A35861" t="str">
            <v>ET75.05.0206</v>
          </cell>
          <cell r="B35861" t="str">
            <v>Injecao de calda de cimento para chumbamento de tirantes, com pressao de 0,20MPa, aferida atraves de manometro, incluindo todos os materiais, equipamentos e mao de obra. saco</v>
          </cell>
        </row>
        <row r="35862">
          <cell r="A35862" t="str">
            <v>ET75.05.0250</v>
          </cell>
          <cell r="B35862" t="str">
            <v>Injecao de resina Epoxica em fissuras de concreto estrutural, inclusive preparo do local, perfuracao, vedacao e fornecimento dos materiais a injetar. Custo por metro linear de fissura. m</v>
          </cell>
        </row>
        <row r="35863">
          <cell r="A35863" t="str">
            <v>ET75.05.0300</v>
          </cell>
          <cell r="B35863" t="str">
            <v>Resina acrilica como ponte de aderencia para argamassa em servicos de recuperacao estrutural. Fornecimento e aplicacao. m</v>
          </cell>
        </row>
        <row r="35864">
          <cell r="A35864" t="str">
            <v>ET75.05.0350</v>
          </cell>
          <cell r="B35864" t="str">
            <v>Aditivo a base de silica ativa, dosado sobre o peso do cimento, na proporcao media de 10%, incluindo mao-de-obra e perdas. Por m3 de concreto.(desonerado) m3</v>
          </cell>
        </row>
        <row r="35865">
          <cell r="A35865" t="str">
            <v>ET79.05.0050</v>
          </cell>
          <cell r="B35865" t="str">
            <v>Concreto (Sikagrout ou similar) incluindo 0,5 de pedrisco, compreendendo fornecimento, preparo e lancamento.(desonerado) m3 2</v>
          </cell>
        </row>
        <row r="35866">
          <cell r="A35866" t="str">
            <v>ET79.05.0100</v>
          </cell>
          <cell r="B35866" t="str">
            <v>Plastiment VZ liquido ou similar, adicionado ao concreto na proporcao de 500g/saco de cimento.(desonerado) K</v>
          </cell>
        </row>
        <row r="35867">
          <cell r="A35867" t="str">
            <v>ET79.05.0150</v>
          </cell>
          <cell r="B35867" t="str">
            <v>Aditivo a base de silica ativa, dosado sobre o peso do cimento, na proporcao media de 10%, incluindo mao-de-obra e perdas. Por m3 de concreto. m3</v>
          </cell>
        </row>
        <row r="35868">
          <cell r="A35868" t="str">
            <v>ET80.05.0050</v>
          </cell>
          <cell r="B35868" t="str">
            <v>Concreto (Sikagrout ou similar) incluindo 0,5 de pedrisco, compreendendo fornecimento, preparo e lancamento. m3 2</v>
          </cell>
        </row>
        <row r="35869">
          <cell r="A35869" t="str">
            <v>ET80.05.0100</v>
          </cell>
          <cell r="B35869" t="str">
            <v>Plastiment VZ liquido ou similar, adicionado ao concreto na proporcao de 500g/saco de cimento. K</v>
          </cell>
        </row>
        <row r="35870">
          <cell r="A35870" t="str">
            <v>ET80.05.0150</v>
          </cell>
          <cell r="B35870" t="str">
            <v>Terra armada para arrimo de macico tipo Greide, isto e, para rampas de acesso e viadutos ou pontes com sobrecarga rodoviaria, sendo a altura da soleira ao greide da pista entre 0m e 6m. O preco inclui a execucao de todos os servic</v>
          </cell>
        </row>
        <row r="35871">
          <cell r="A35871" t="str">
            <v>ET84.05.0050</v>
          </cell>
          <cell r="B35871" t="str">
            <v>Terra armada para arrimo de macico tipo Greide, isto e, para rampas de acesso e viadutos ou pontes com sobrecarga rodoviaria, sendo a altura da soleira ao greide da pista entre 6m e 9m. O preco inclui a execucao de todos os servic</v>
          </cell>
        </row>
        <row r="35872">
          <cell r="A35872" t="str">
            <v>ET84.05.0100</v>
          </cell>
          <cell r="B35872" t="str">
            <v>Terra armada para arrimo de macico tipo Greide, isto e, para rampas de acesso e viadutos ou pontes com sobrecarga rodoviaria, sendo a altura da soleira ao greide da pista entre 9m e 12m. O preco inclui a execucao de todos os servic</v>
          </cell>
        </row>
        <row r="35873">
          <cell r="A35873" t="str">
            <v>ET84.05.0150</v>
          </cell>
          <cell r="B35873" t="str">
            <v>Terra armada para arrimo de macico tipo Greide, isto e, para rampas de acesso e viadutos ou pontes com sobrecarga rodoviaria, sendo a altura da soleira ao greide da pista entre 0m e 6m. O preco inclui a execucao de todos os servic</v>
          </cell>
        </row>
        <row r="35874">
          <cell r="A35874" t="str">
            <v>ET85.05.0050</v>
          </cell>
          <cell r="B35874" t="str">
            <v>Terra armada para arrimo de macico tipo Greide, isto e, para rampas de acesso e viadutos ou pontes com sobrecarga rodoviaria, sendo a altura da soleira ao greide da pista entre 6m e 9m. O preco inclui a execucao de todos os servic</v>
          </cell>
        </row>
        <row r="35875">
          <cell r="A35875" t="str">
            <v>ET85.05.0100</v>
          </cell>
          <cell r="B35875" t="str">
            <v>Terra armada para arrimo de macico tipo Greide, isto e, para rampas de acesso e viadutos ou pontes com sobrecarga rodoviaria, sendo a altura da soleira ao greide da pista entre 9m e 12m. O preco inclui a execucao de todos os servic</v>
          </cell>
        </row>
        <row r="35876">
          <cell r="A35876" t="str">
            <v>ET85.05.0150</v>
          </cell>
          <cell r="B35876" t="str">
            <v>Pilar em madeira de reflorestamento, com 25cm de diametro, tratado com pintura imunizante Pentox ou similar, exclusive escavacao, fundacao e reaterro. Fornecimento e assentamento.(desonerado) m</v>
          </cell>
        </row>
        <row r="35877">
          <cell r="A35877" t="str">
            <v>ET89.05.0053</v>
          </cell>
          <cell r="B35877" t="str">
            <v>Pier para atracacao de embarcacoes estruturado em pecas de madeira serrada, sendo as longarinas de 3"x9" e as transversinas de 3"x12", fixadas por barras inox rosqueadas de 1,00mx1/2", assoalho em ripas de madeira aparelhada de (2,5x10)cm, fixadas por pregos galvanizados de secao quadrada nas dim</v>
          </cell>
        </row>
        <row r="35878">
          <cell r="A35878" t="str">
            <v>ET89.10.0500</v>
          </cell>
          <cell r="B35878" t="str">
            <v>Pilar em madeira de reflorestamento, com 25cm de diametro, tratado com pintura imunizante Pentox ou similar, exclusive escavacao, fundacao e reaterro. Fornecimento e assentamento. m</v>
          </cell>
        </row>
        <row r="35879">
          <cell r="A35879" t="str">
            <v>ET90.05.0053</v>
          </cell>
          <cell r="B35879" t="str">
            <v>Pier para atracacao de embarcacoes estruturado em pecas de madeira serrada, sendo as longarinas de 3"x9" e as transversinas de 3"x12", fixadas por barras inox rosqueadas de 1,00mx1/2", assoalho em ripas de madeira aparelhada de (2,5x10)cm, fixadas por pregos galvanizados de secao quadrada nas dim</v>
          </cell>
        </row>
        <row r="35880">
          <cell r="A35880" t="str">
            <v>ET90.10.0500</v>
          </cell>
          <cell r="B35880" t="str">
            <v>Placa pre-moldada de concreto armado com 6cm de espessura, confeccionada com concreto importado de usina, dosado para fck=24MPa e 0,08 de microssilica, compreendendo lancamento e adensamento mecanico, inclusive transporte e colocacao sobre vigas, com guindaste.(desonerado) m2</v>
          </cell>
        </row>
        <row r="35881">
          <cell r="A35881" t="str">
            <v>ET98.99.0050</v>
          </cell>
          <cell r="B35881" t="str">
            <v xml:space="preserve">Placa pre-moldada de concreto armado com 6cm de espessura, confeccionada com concreto importado de usina, dosado para fck=24MPa e 0,08 de microssilica, compreendendo lancamento e adensamento mecanico, inclusive transporte e colocacao sobre vigas, com guindaste. m2 </v>
          </cell>
        </row>
        <row r="35882">
          <cell r="A35882" t="str">
            <v>ET99.99.0050</v>
          </cell>
          <cell r="B35882" t="str">
            <v xml:space="preserve">Cravacao de estaca de aco, perfil H de (6"x6"), 1a alma, em terreno de media resistencia a penetracao, inclusive fornecimento e um corte ao macarico e perda de 0,05 do perfil, exclusive emendas entaladas.(desonerado) m </v>
          </cell>
        </row>
        <row r="35883">
          <cell r="A35883" t="str">
            <v>FD04.05.0050</v>
          </cell>
          <cell r="B35883" t="str">
            <v>Cravacao de estaca de aco I, de 15" a 20", em terreno de media resistencia a penetracao, inclusive um corte ao macarico, exclusive emendas, fornecimento e perdas do perfil.(desonerado) m</v>
          </cell>
        </row>
        <row r="35884">
          <cell r="A35884" t="str">
            <v>FD04.05.0100</v>
          </cell>
          <cell r="B35884" t="str">
            <v xml:space="preserve">Cravacao de estaca, trilho TR-37, duplo, em terreno de media resistencia a penetracao, inclusive fornecimento, um corte ao macarico e perdas, exclusive emendas transversais e dispositivos contra a puncao.(desonerado) m </v>
          </cell>
        </row>
        <row r="35885">
          <cell r="A35885" t="str">
            <v>FD04.05.0150</v>
          </cell>
          <cell r="B35885" t="str">
            <v xml:space="preserve">Cravacao de estaca, trilho TR-37, simples, em terreno de media resistencia a penetracao, inclusive fornecimento dos materiais, um corte ao macarico e perdas, exclusive emendas transversais e dispositivos contra a puncao.(desonerado) m </v>
          </cell>
        </row>
        <row r="35886">
          <cell r="A35886" t="str">
            <v>FD04.05.0200</v>
          </cell>
          <cell r="B35886" t="str">
            <v xml:space="preserve">Cravacao de estaca pre-moldada, de concreto armado centrifugado, tipo Scac Standard ou similar, com diametro de 20cm e capacidade de carga de 25t a 30t, inclusive fornecimento e exclusive emendas e transporte do Bate Estaca.(desonerado) m </v>
          </cell>
        </row>
        <row r="35887">
          <cell r="A35887" t="str">
            <v>FD04.10.0050</v>
          </cell>
          <cell r="B35887" t="str">
            <v xml:space="preserve">Cravacao de estaca pre-moldada, de concreto armado centrifugado, tipo Scac Standard ou similar, com diametro de 26cm e capacidade de carga de 30t a 40t, inclusive fornecimento e exclusive emendas e transporte de Bate Estaca.(desonerado) m </v>
          </cell>
        </row>
        <row r="35888">
          <cell r="A35888" t="str">
            <v>FD04.10.0100</v>
          </cell>
          <cell r="B35888" t="str">
            <v xml:space="preserve">Cravacao de estaca pre-moldada, de concreto armado centrifugado, tipo Scac Standard ou similar, com diametro de 33cm e capacidade de carga de 40t a 60t, inclusive fornecimento e exclusive emendas e transporte de Bate Estaca.(desonerado) m </v>
          </cell>
        </row>
        <row r="35889">
          <cell r="A35889" t="str">
            <v>FD04.10.0150</v>
          </cell>
          <cell r="B35889" t="str">
            <v>Emenda metalica em estaca pre-moldada tipo Scac Standard ou similar, com diametro de 20cm e capacidade de carga de 25t a 30t.(desonerado) un</v>
          </cell>
        </row>
        <row r="35890">
          <cell r="A35890" t="str">
            <v>FD04.10.0200</v>
          </cell>
          <cell r="B35890" t="str">
            <v>Emenda metalica em estaca pre-moldada tipo Scac Standard ou similar, com diametro de 26cm e capacidade de carga de 30t a 40t.(desonerado) un</v>
          </cell>
        </row>
        <row r="35891">
          <cell r="A35891" t="str">
            <v>FD04.10.0250</v>
          </cell>
          <cell r="B35891" t="str">
            <v>Emenda metalica em estaca pre-moldada tipo Scac Standard ou similar, com diametro de 33cm e capacidade de carga de 40t a 60t.(desonerado) un</v>
          </cell>
        </row>
        <row r="35892">
          <cell r="A35892" t="str">
            <v>FD04.10.0300</v>
          </cell>
          <cell r="B35892" t="str">
            <v>Emenda de estaca pre-moldada de concreto armado, tipo POE-XR ou similar, com diametro nominal de 455mm.(desonerado) u</v>
          </cell>
        </row>
        <row r="35893">
          <cell r="A35893" t="str">
            <v>FD04.10.0350</v>
          </cell>
          <cell r="B35893" t="str">
            <v>Fornecimento e cravacao vertical de estaca pre-moldada de concreto armado com fck de 22,5 MPa, POE-XR ou similar, com diametro nominal de 455mm, inclusive o transporte da estaca, exclusive emendas, a mobilizacao e a desmobilizacao do bate estacas.(desonerado) m</v>
          </cell>
        </row>
        <row r="35894">
          <cell r="A35894" t="str">
            <v>FD04.10.0400</v>
          </cell>
          <cell r="B35894" t="str">
            <v xml:space="preserve">Fornecimento e cravacao inclinada ate 12o de estaca pre-moldada de concreto armado com fck de 22,5 MPa, POE-XR ou similar, com diametro nominal de 455mm, inclusive o transporte da estaca, exclusive emendas, a mobilizacao e a desmobilizacao do bate estacas.(desonerado) m </v>
          </cell>
        </row>
        <row r="35895">
          <cell r="A35895" t="str">
            <v>FD04.10.0500</v>
          </cell>
          <cell r="B35895" t="str">
            <v xml:space="preserve">Cravacao de estaca em madeira de reflorestamento, com diametro de 25cm, em terreno de fraca resistencia a penetracao, inclusive fornecimento da estaca.(desonerado) </v>
          </cell>
        </row>
        <row r="35896">
          <cell r="A35896" t="str">
            <v>FD04.15.0050</v>
          </cell>
          <cell r="B35896" t="str">
            <v>Cravacao de estaca em madeira de reflorestamento, com diametro de 25cm, em terreno de media resistencia a penetracao, inclusive fornecimento da estaca.(desonerado) m</v>
          </cell>
        </row>
        <row r="35897">
          <cell r="A35897" t="str">
            <v>FD04.15.0100</v>
          </cell>
          <cell r="B35897" t="str">
            <v xml:space="preserve">Estaca de concreto armado, moldado no terreno, tipo Franki Standard ou similar, com diametro de 400mm, profundidade ate 16m, capacidade media de carga igual a 70t, inclusive fornecimento dos materiais, considerando o trecho cravado e concretado.(desonerado) m </v>
          </cell>
        </row>
        <row r="35898">
          <cell r="A35898" t="str">
            <v>FD04.20.0050</v>
          </cell>
          <cell r="B35898" t="str">
            <v>Estaca de concreto armado, moldado no terreno, tipo Franki Standart ou similar, com diametro de 600m, profundidade ate 16m, capacidade media de carga igual 170t, inclusive fornecimento dos materiais, considerando o trecho cravado e concretado.(desonerado) m</v>
          </cell>
        </row>
        <row r="35899">
          <cell r="A35899" t="str">
            <v>FD04.20.0100</v>
          </cell>
          <cell r="B35899" t="str">
            <v xml:space="preserve">Estaca de concreto armado, moldada no terreno, tipo helice continua, diametro de 400mm, capacidade de carga de 60t a 80t, inclusive fornecimento dos materiais, considerando o trecho cravado e concretado.(desonerado) m </v>
          </cell>
        </row>
        <row r="35900">
          <cell r="A35900" t="str">
            <v>FD04.23.0025</v>
          </cell>
          <cell r="B35900" t="str">
            <v xml:space="preserve">Estaca de concreto armado, moldada no terreno, tipo helice continua, diametro de 500mm, capacidade de carga de 80t a 130t, inclusive fornecimento dos materiais, considerando o trecho cravado e concretado.(desonerado) m </v>
          </cell>
        </row>
        <row r="35901">
          <cell r="A35901" t="str">
            <v>FD04.23.0028</v>
          </cell>
          <cell r="B35901" t="str">
            <v xml:space="preserve">Estaca de concreto armado, moldada no terreno tipo helice continua, com diametro de 600mm, com capacidade de carga de 131 a 150t, incluindo o fornecimento de todos os materiais, considerando o trecho cravado e concretado.(desonerado) m </v>
          </cell>
        </row>
        <row r="35902">
          <cell r="A35902" t="str">
            <v>FD04.23.0050</v>
          </cell>
          <cell r="B35902" t="str">
            <v xml:space="preserve">Tubulao com camisa de concreto armado com diametro de 1m. Fornecimento, preparo e colocacao dos materiais para execucao (concreto fck=18,5MPa para camisa e fck=15MPa para enchimento, forma curva, aco CA-50).(desonerado) m </v>
          </cell>
        </row>
        <row r="35903">
          <cell r="A35903" t="str">
            <v>FD04.25.0050</v>
          </cell>
          <cell r="B35903" t="str">
            <v>Tubulao com camisa de concreto armado, tendo 1m de diametro externo e o plano inferior da base ate 10m da cota de arrasamento, em material de 1a categoria, exclusive material e mao-de-obra do concreto, formas, armacao, carga, transporte e descarga do material escavado, alargame</v>
          </cell>
        </row>
        <row r="35904">
          <cell r="A35904" t="str">
            <v>FD04.25.0100</v>
          </cell>
          <cell r="B35904" t="str">
            <v xml:space="preserve">Tubulao com camisa de concreto armado com diametro de 1,20m. Fornecimento, preparo e execucao (concreto fck=18MPa) para camisa e fck=15MPa para enchimento, forma curva, aco CA-50B.(desonerado) m </v>
          </cell>
        </row>
        <row r="35905">
          <cell r="A35905" t="str">
            <v>FD04.25.0150</v>
          </cell>
          <cell r="B35905" t="str">
            <v xml:space="preserve">Tubulao com camisa de concreto armado com diametro de 1,2m. Fornecimento, preparo e colocacao dos materiais (concreto fck=15MPa) para execucao de base alargada.(desonerado) m3 </v>
          </cell>
        </row>
        <row r="35906">
          <cell r="A35906" t="str">
            <v>FD04.25.0200</v>
          </cell>
          <cell r="B35906" t="str">
            <v>Tubulao com camisa de concreto armado, tendo 1,20m de diametro externo e o plano inferior da base ate 10m da cota de arrasamento, em material de 1a categoria, exclusive material e mao-de-obra do concreto, formas, armacao, carga, transporte e descarga do material escavado, alargame</v>
          </cell>
        </row>
        <row r="35907">
          <cell r="A35907" t="str">
            <v>FD04.25.0250</v>
          </cell>
          <cell r="B35907" t="str">
            <v>Tubulao com camisa de concreto armado, tendo 1,40m de diametro externo e o plano inferior da base ate 10m da cota de arrasamento, em material de 1a categoria, exclusive material e mao-de-obra do concreto, formas, armacao, carga, transporte e descarga do material escavado, alargame</v>
          </cell>
        </row>
        <row r="35908">
          <cell r="A35908" t="str">
            <v>FD04.25.0300</v>
          </cell>
          <cell r="B35908" t="str">
            <v>Tubulao com camisa de concreto armado, tendo 1,50m de diametro externo e o plano inferior da base ate 10m da cota de arrasamento, em material de 1a categoria, exclusive material e mao-de-obra do concreto, formas, armacao, carga, transporte e descarga do material escavado, alargame</v>
          </cell>
        </row>
        <row r="35909">
          <cell r="A35909" t="str">
            <v>FD04.25.0350</v>
          </cell>
          <cell r="B35909" t="str">
            <v>Escavacao de base alargada de tubuloes, estando o plano inferior da mesma ate 10m da cota arrasamento, considerando-se escavacao em material de 1a categoria, exclusive carga, transporte e descarga do material escavado, matacoes de material de 2a e 3a categorias porventura encontrados, que dever</v>
          </cell>
        </row>
        <row r="35910">
          <cell r="A35910" t="str">
            <v>FD04.30.0050</v>
          </cell>
          <cell r="B35910" t="str">
            <v>Emenda de perfil de aco H, de 6", 1a alma, para estaca, considerando-se um corte ao macarico e soldagem de topo em todo o perimetro e de 4 talas, em barras chatas de 5/16" de espessura, inclusive fornecimento de todo o material.(desonerado) u</v>
          </cell>
        </row>
        <row r="35911">
          <cell r="A35911" t="str">
            <v>FD04.35.0050</v>
          </cell>
          <cell r="B35911" t="str">
            <v>Emenda de perfil de aco I, de 10", 1a alma, para estaca, considerando-se um corte ao macarico e soldagem de topo em todo o perimetro e de 4 talas, em barras chatas de 5/16" de espessura, inclusive fornecimento de todo o material.(desonerado) un</v>
          </cell>
        </row>
        <row r="35912">
          <cell r="A35912" t="str">
            <v>FD04.35.0100</v>
          </cell>
          <cell r="B35912" t="str">
            <v xml:space="preserve">Emenda de perfil de aco I, de 12", 1a alma, para estaca, considerando-se um corte ao macarico e soldagem de topo em todo o perimetro e de 4 talas, em barras chatas de 5/16" de espessura, inclusive fornecimento de todo o material.(desonerado) un </v>
          </cell>
        </row>
        <row r="35913">
          <cell r="A35913" t="str">
            <v>FD04.35.0150</v>
          </cell>
          <cell r="B35913" t="str">
            <v xml:space="preserve">Emenda de perfil de aco I, de 15", 1a alma, para estaca, considerando-se um corte ao macarico e soldagem de topo em todo o perimetro e de 4 talas, em barras chatas de 5/16" de espessura, inclusive fornecimento de todo o material.(desonerado) un </v>
          </cell>
        </row>
        <row r="35914">
          <cell r="A35914" t="str">
            <v>FD04.35.0200</v>
          </cell>
          <cell r="B35914" t="str">
            <v>Trilho TR-32 ou similar, usado. Fornecimento.(desonerado</v>
          </cell>
        </row>
        <row r="35915">
          <cell r="A35915" t="str">
            <v>FD04.35.0250</v>
          </cell>
          <cell r="B35915" t="str">
            <v>Trilho TR-37 ou similar, usado. Fornecimento.(desonerado</v>
          </cell>
        </row>
        <row r="35916">
          <cell r="A35916" t="str">
            <v>FD04.35.0253</v>
          </cell>
          <cell r="B35916" t="str">
            <v>Arrasamento de estaca de concreto armado, ate 30cm de lado ou diametro.(desonerado) un</v>
          </cell>
        </row>
        <row r="35917">
          <cell r="A35917" t="str">
            <v>FD04.40.0050</v>
          </cell>
          <cell r="B35917" t="str">
            <v>Arrasamento de estaca de concreto armado, de 31 a 50cm de lado ou de diametro.(desonerado) un</v>
          </cell>
        </row>
        <row r="35918">
          <cell r="A35918" t="str">
            <v>FD04.40.0100</v>
          </cell>
          <cell r="B35918" t="str">
            <v>Arrasamento de estaca de concreto armado, de 51 a 80cm de lado ou de diametro.(desonerado) un</v>
          </cell>
        </row>
        <row r="35919">
          <cell r="A35919" t="str">
            <v>FD04.40.0150</v>
          </cell>
          <cell r="B35919" t="str">
            <v xml:space="preserve">Arrasamento de tubulao de concreto, com diametro acima de 80cm.(desonerado) un </v>
          </cell>
        </row>
        <row r="35920">
          <cell r="A35920" t="str">
            <v>FD04.40.0200</v>
          </cell>
          <cell r="B35920" t="str">
            <v>Placa de aco contra a puncao, com espessura de 1/2", soldada sobre cabeca de estaca metalica de perfil de 10", inclusive fornecimento.(desonerado) u</v>
          </cell>
        </row>
        <row r="35921">
          <cell r="A35921" t="str">
            <v>FD04.45.0050</v>
          </cell>
          <cell r="B35921" t="str">
            <v>Cravacao de perfil H, de (6"x6"), 1a alma, ate 9m de comprimento, em terreno de fraca resistencia a penetracao, admitindo-se sua utilizacao 5 vezes, para execucao de pranchada horizontal, inclusive fornecimento. Considerando a cravacao com Bate Estacas e retirada com escavadeira, transporte interno e l</v>
          </cell>
        </row>
        <row r="35922">
          <cell r="A35922" t="str">
            <v>FD04.55.0051</v>
          </cell>
          <cell r="B35922" t="str">
            <v>Cravacao de estaca prancha de concreto pre-moldado, com largura util de 30cm e comprimento ate 7m, considerando-se toda a superficie da estaca, em terreno de resistencia a penetracao, exclusive estaca.(desonerado) m2</v>
          </cell>
        </row>
        <row r="35923">
          <cell r="A35923" t="str">
            <v>FD04.60.0050</v>
          </cell>
          <cell r="B35923" t="str">
            <v xml:space="preserve">Estaca raiz com diametro de 6", perfurada em solo, incluindo a perfuracao, o fornecimento de todos os materiais e a injecao.(desonerado) m </v>
          </cell>
        </row>
        <row r="35924">
          <cell r="A35924" t="str">
            <v>FD04.65.0050</v>
          </cell>
          <cell r="B35924" t="str">
            <v xml:space="preserve">Estaca raiz com diametro de 8", perfurada em solo, incluindo a perfuracao, o fornecimento de todos os materiais e a injecao.(desonerado) m </v>
          </cell>
        </row>
        <row r="35925">
          <cell r="A35925" t="str">
            <v>FD04.65.0100</v>
          </cell>
          <cell r="B35925" t="str">
            <v xml:space="preserve">Estaca raiz com diametro de 10", perfurada em solo, incluindo a perfuracao, o fornecimento de todos os materiais e a injecao.(desonerado) m </v>
          </cell>
        </row>
        <row r="35926">
          <cell r="A35926" t="str">
            <v>FD04.65.0150</v>
          </cell>
          <cell r="B35926" t="str">
            <v xml:space="preserve">Estaca raiz com diametro de 12", perfurada em solo, incluindo a perfuracao, o fornecimento de todos os materiais e a injecao.(desonerado) m </v>
          </cell>
        </row>
        <row r="35927">
          <cell r="A35927" t="str">
            <v>FD04.65.0200</v>
          </cell>
          <cell r="B35927" t="str">
            <v xml:space="preserve">Cravacao de estaca de aco, perfil H de (6"x6"), 1a alma, em terreno de media resistencia a penetracao, inclusive fornecimento e um corte ao macarico e perda de 0,05 do perfil, exclusive emendas entaladas. m </v>
          </cell>
        </row>
        <row r="35928">
          <cell r="A35928" t="str">
            <v>FD05.05.0050</v>
          </cell>
          <cell r="B35928" t="str">
            <v>Cravacao de estaca de aco I, de 15" a 20", em terreno de media resistencia a penetracao, inclusive um corte ao macarico, exclusive emendas, fornecimento e perdas do perfil. m</v>
          </cell>
        </row>
        <row r="35929">
          <cell r="A35929" t="str">
            <v>FD05.05.0100</v>
          </cell>
          <cell r="B35929" t="str">
            <v xml:space="preserve">Cravacao de estaca, trilho TR-37, duplo, em terreno de media resistencia a penetracao, inclusive fornecimento, um corte ao macarico e perdas, exclusive emendas transversais e dispositivos contra a puncao. m </v>
          </cell>
        </row>
        <row r="35930">
          <cell r="A35930" t="str">
            <v>FD05.05.0150</v>
          </cell>
          <cell r="B35930" t="str">
            <v xml:space="preserve">Cravacao de estaca, trilho TR-37, simples, em terreno de media resistencia a penetracao, inclusive fornecimento dos materiais, um corte ao macarico e perdas, exclusive emendas transversais e dispositivos contra a puncao. m </v>
          </cell>
        </row>
        <row r="35931">
          <cell r="A35931" t="str">
            <v>FD05.05.0200</v>
          </cell>
          <cell r="B35931" t="str">
            <v xml:space="preserve">Cravacao de estaca pre-moldada, de concreto armado centrifugado, tipo Scac Standard ou similar, com diametro de 20cm e capacidade de carga de 25t a 30t, inclusive fornecimento e exclusive emendas e transporte do Bate Estaca. m </v>
          </cell>
        </row>
        <row r="35932">
          <cell r="A35932" t="str">
            <v>FD05.10.0050</v>
          </cell>
          <cell r="B35932" t="str">
            <v xml:space="preserve">Cravacao de estaca pre-moldada, de concreto armado centrifugado, tipo Scac Standard ou similar, com diametro de 26cm e capacidade de carga de 30t a 40t, inclusive fornecimento e exclusive emendas e transporte de Bate Estaca. m </v>
          </cell>
        </row>
        <row r="35933">
          <cell r="A35933" t="str">
            <v>FD05.10.0100</v>
          </cell>
          <cell r="B35933" t="str">
            <v xml:space="preserve">Cravacao de estaca pre-moldada, de concreto armado centrifugado, tipo Scac Standard ou similar, com diametro de 33cm e capacidade de carga de 40t a 60t, inclusive fornecimento e exclusive emendas e transporte de Bate Estaca. m </v>
          </cell>
        </row>
        <row r="35934">
          <cell r="A35934" t="str">
            <v>FD05.10.0150</v>
          </cell>
          <cell r="B35934" t="str">
            <v>Emenda metalica em estaca pre-moldada tipo Scac Standard ou similar, com diametro de 20cm e capacidade de carga de 25t a 30t. un</v>
          </cell>
        </row>
        <row r="35935">
          <cell r="A35935" t="str">
            <v>FD05.10.0200</v>
          </cell>
          <cell r="B35935" t="str">
            <v>Emenda metalica em estaca pre-moldada tipo Scac Standard ou similar, com diametro de 26cm e capacidade de carga de 30t a 40t. un</v>
          </cell>
        </row>
        <row r="35936">
          <cell r="A35936" t="str">
            <v>FD05.10.0250</v>
          </cell>
          <cell r="B35936" t="str">
            <v>Emenda metalica em estaca pre-moldada tipo Scac Standard ou similar, com diametro de 33cm e capacidade de carga de 40t a 60t. un</v>
          </cell>
        </row>
        <row r="35937">
          <cell r="A35937" t="str">
            <v>FD05.10.0300</v>
          </cell>
          <cell r="B35937" t="str">
            <v>Emenda de estaca pre-moldada de concreto armado, tipo POE-XR ou similar, com diametro nominal de 455mm. u</v>
          </cell>
        </row>
        <row r="35938">
          <cell r="A35938" t="str">
            <v>FD05.10.0350</v>
          </cell>
          <cell r="B35938" t="str">
            <v xml:space="preserve">Fornecimento e cravacao vertical de estaca pre-moldada de concreto armado com fck de 22,5 MPa, POE-XR ou similar, com diametro nominal de 455mm, inclusive o transporte da estaca, exclusive emendas, a mobilizacao e a desmobilizacao do bate estacas. m </v>
          </cell>
        </row>
        <row r="35939">
          <cell r="A35939" t="str">
            <v>FD05.10.0400</v>
          </cell>
          <cell r="B35939" t="str">
            <v xml:space="preserve">Fornecimento e cravacao inclinada ate 12o de estaca pre-moldada de concreto armado com fck de 22,5 MPa, POE-XR ou similar, com diametro nominal de 455mm, inclusive o transporte da estaca, exclusive emendas, a mobilizacao e a desmobilizacao do bate estacas. m </v>
          </cell>
        </row>
        <row r="35940">
          <cell r="A35940" t="str">
            <v>FD05.10.0500</v>
          </cell>
          <cell r="B35940" t="str">
            <v>Cravacao de estaca em madeira de reflorestamento, com diametro de 25cm, em terreno de fraca resistencia a penetracao, inclusive fornecimento da estaca. m</v>
          </cell>
        </row>
        <row r="35941">
          <cell r="A35941" t="str">
            <v>FD05.15.0050</v>
          </cell>
          <cell r="B35941" t="str">
            <v>Cravacao de estaca em madeira de reflorestamento, com diametro de 25cm, em terreno de media resistencia a penetracao, inclusive fornecimento da estaca. m</v>
          </cell>
        </row>
        <row r="35942">
          <cell r="A35942" t="str">
            <v>FD05.15.0100</v>
          </cell>
          <cell r="B35942" t="str">
            <v>Estaca de concreto armado, moldado no terreno, tipo Franki Standard ou similar, com diametro de 400mm, profundidade ate 16m, capacidade media de carga igual a 70t, inclusive fornecimento dos materiais, considerando o trecho cravado e concretado. m</v>
          </cell>
        </row>
        <row r="35943">
          <cell r="A35943" t="str">
            <v>FD05.20.0050</v>
          </cell>
          <cell r="B35943" t="str">
            <v xml:space="preserve">Estaca de concreto armado, moldado no terreno, tipo Franki Standart ou similar, com diametro de 600m, profundidade ate 16m, capacidade media de carga igual 170t, inclusive fornecimento dos materiais, considerando o trecho cravado e concretado. m </v>
          </cell>
        </row>
        <row r="35944">
          <cell r="A35944" t="str">
            <v>FD05.20.0100</v>
          </cell>
          <cell r="B35944" t="str">
            <v xml:space="preserve">Estaca de concreto armado, moldada no terreno, tipo helice continua, diametro de 400mm, capacidade de carga de 60t a 80t, inclusive fornecimento dos materiais, considerando o trecho cravado e concretado. m </v>
          </cell>
        </row>
        <row r="35945">
          <cell r="A35945" t="str">
            <v>FD05.23.0025</v>
          </cell>
          <cell r="B35945" t="str">
            <v xml:space="preserve">Estaca de concreto armado, moldada no terreno, tipo helice continua, diametro de 500mm, capacidade de carga de 80t a 130t, inclusive fornecimento dos materiais, considerando o trecho cravado e concretado. m </v>
          </cell>
        </row>
        <row r="35946">
          <cell r="A35946" t="str">
            <v>FD05.23.0028</v>
          </cell>
          <cell r="B35946" t="str">
            <v xml:space="preserve">Estaca de concreto armado, moldada no terreno tipo helice continua, com diametro de 600mm, com capacidade de carga de 131 a 150t, incluindo o fornecimento de todos os materiais, considerando o trecho cravado e concretado. m </v>
          </cell>
        </row>
        <row r="35947">
          <cell r="A35947" t="str">
            <v>FD05.23.0050</v>
          </cell>
          <cell r="B35947" t="str">
            <v xml:space="preserve">Tubulao com camisa de concreto armado com diametro de 1m. Fornecimento, preparo e colocacao dos materiais para execucao (concreto fck=18,5MPa para camisa e fck=15MPa para enchimento, forma curva, aco CA-50). m </v>
          </cell>
        </row>
        <row r="35948">
          <cell r="A35948" t="str">
            <v>FD05.25.0050</v>
          </cell>
          <cell r="B35948" t="str">
            <v>Tubulao com camisa de concreto armado, tendo 1m de diametro externo e o plano inferior da base ate 10m da cota de arrasamento, em material de 1a categoria, exclusive material e mao-de-obra do concreto, formas, armacao, carga, transporte e descarga do material escavado, alargame</v>
          </cell>
        </row>
        <row r="35949">
          <cell r="A35949" t="str">
            <v>FD05.25.0100</v>
          </cell>
          <cell r="B35949" t="str">
            <v xml:space="preserve">Tubulao com camisa de concreto armado com diametro de 1,20m. Fornecimento, preparo e execucao (concreto fck=18MPa) para camisa e fck=15MPa para enchimento, forma curva, aco CA-50B. m </v>
          </cell>
        </row>
        <row r="35950">
          <cell r="A35950" t="str">
            <v>FD05.25.0150</v>
          </cell>
          <cell r="B35950" t="str">
            <v xml:space="preserve">Tubulao com camisa de concreto armado com diametro de 1,2m. Fornecimento, preparo e colocacao dos materiais (concreto fck=15MPa) para execucao de base alargada. m3 </v>
          </cell>
        </row>
        <row r="35951">
          <cell r="A35951" t="str">
            <v>FD05.25.0200</v>
          </cell>
          <cell r="B35951" t="str">
            <v>Tubulao com camisa de concreto armado, tendo 1,20m de diametro externo e o plano inferior da base ate 10m da cota de arrasamento, em material de 1a categoria, exclusive material e mao-de-obra do concreto, formas, armacao, carga, transporte e descarga do material escavado, alargame</v>
          </cell>
        </row>
        <row r="35952">
          <cell r="A35952" t="str">
            <v>FD05.25.0250</v>
          </cell>
          <cell r="B35952" t="str">
            <v>Tubulao com camisa de concreto armado, tendo 1,40m de diametro externo e o plano inferior da base ate 10m da cota de arrasamento, em material de 1a categoria, exclusive material e mao-de-obra do concreto, formas, armacao, carga, transporte e descarga do material escavado, alargame</v>
          </cell>
        </row>
        <row r="35953">
          <cell r="A35953" t="str">
            <v>FD05.25.0300</v>
          </cell>
          <cell r="B35953" t="str">
            <v>Tubulao com camisa de concreto armado, tendo 1,50m de diametro externo e o plano inferior da base ate 10m da cota de arrasamento, em material de 1a categoria, exclusive material e mao-de-obra do concreto, formas, armacao, carga, transporte e descarga do material escavado, alargame</v>
          </cell>
        </row>
        <row r="35954">
          <cell r="A35954" t="str">
            <v>FD05.25.0350</v>
          </cell>
          <cell r="B35954" t="str">
            <v>Escavacao de base alargada de tubuloes, estando o plano inferior da mesma ate 10m da cota arrasamento, considerando-se escavacao em material de 1a categoria, exclusive carga, transporte e descarga do material escavado, matacoes de material de 2a e 3a categorias porventura encontrados, que dever</v>
          </cell>
        </row>
        <row r="35955">
          <cell r="A35955" t="str">
            <v>FD05.30.0050</v>
          </cell>
          <cell r="B35955" t="str">
            <v>Emenda de perfil de aco H, de 6", 1a alma, para estaca, considerando-se um corte ao macarico e soldagem de topo em todo o perimetro e de 4 talas, em barras chatas de 5/16" de espessura, inclusive fornecimento de todo o material. un</v>
          </cell>
        </row>
        <row r="35956">
          <cell r="A35956" t="str">
            <v>FD05.35.0050</v>
          </cell>
          <cell r="B35956" t="str">
            <v>Emenda de perfil de aco I, de 10", 1a alma, para estaca, considerando-se um corte ao macarico e soldagem de topo em todo o perimetro e de 4 talas, em barras chatas de 5/16" de espessura, inclusive fornecimento de todo o material. un</v>
          </cell>
        </row>
        <row r="35957">
          <cell r="A35957" t="str">
            <v>FD05.35.0100</v>
          </cell>
          <cell r="B35957" t="str">
            <v>Emenda de perfil de aco I, de 12", 1a alma, para estaca, considerando-se um corte ao macarico e soldagem de topo em todo o perimetro e de 4 talas, em barras chatas de 5/16" de espessura, inclusive fornecimento de todo o material. un</v>
          </cell>
        </row>
        <row r="35958">
          <cell r="A35958" t="str">
            <v>FD05.35.0150</v>
          </cell>
          <cell r="B35958" t="str">
            <v xml:space="preserve">Emenda de perfil de aco I, de 15", 1a alma, para estaca, considerando-se um corte ao macarico e soldagem de topo em todo o perimetro e de 4 talas, em barras chatas de 5/16" de espessura, inclusive fornecimento de todo o material. un </v>
          </cell>
        </row>
        <row r="35959">
          <cell r="A35959" t="str">
            <v>FD05.35.0200</v>
          </cell>
          <cell r="B35959" t="str">
            <v>Trilho TR-32 ou similar, usado. Fornecimento</v>
          </cell>
        </row>
        <row r="35960">
          <cell r="A35960" t="str">
            <v>FD05.35.0250</v>
          </cell>
          <cell r="B35960" t="str">
            <v>Trilho TR-37 ou similar, usado. Fornecimento</v>
          </cell>
        </row>
        <row r="35961">
          <cell r="A35961" t="str">
            <v>FD05.35.0253</v>
          </cell>
          <cell r="B35961" t="str">
            <v>Arrasamento de estaca de concreto armado, ate 30cm de lado ou diametro. un</v>
          </cell>
        </row>
        <row r="35962">
          <cell r="A35962" t="str">
            <v>FD05.40.0050</v>
          </cell>
          <cell r="B35962" t="str">
            <v>Arrasamento de estaca de concreto armado, de 31 a 50cm de lado ou de diametro. u</v>
          </cell>
        </row>
        <row r="35963">
          <cell r="A35963" t="str">
            <v>FD05.40.0100</v>
          </cell>
          <cell r="B35963" t="str">
            <v xml:space="preserve">Arrasamento de estaca de concreto armado, de 51 a 80cm de lado ou de diametro. un </v>
          </cell>
        </row>
        <row r="35964">
          <cell r="A35964" t="str">
            <v>FD05.40.0150</v>
          </cell>
          <cell r="B35964" t="str">
            <v xml:space="preserve">Arrasamento de tubulao de concreto, com diametro acima de 80cm. un </v>
          </cell>
        </row>
        <row r="35965">
          <cell r="A35965" t="str">
            <v>FD05.40.0200</v>
          </cell>
          <cell r="B35965" t="str">
            <v>Placa de aco contra a puncao, com espessura de 1/2", soldada sobre cabeca de estaca metalica de perfil de 10", inclusive fornecimento. u</v>
          </cell>
        </row>
        <row r="35966">
          <cell r="A35966" t="str">
            <v>FD05.45.0050</v>
          </cell>
          <cell r="B35966" t="str">
            <v>Cravacao de perfil H, de (6"x6"), 1a alma, ate 9m de comprimento, em terreno de fraca resistencia a penetracao, admitindo-se sua utilizacao 5 vezes, para execucao de pranchada horizontal, inclusive fornecimento. Considerando a cravacao com Bate Estacas e retirada com escavadeira, transporte interno e l</v>
          </cell>
        </row>
        <row r="35967">
          <cell r="A35967" t="str">
            <v>FD05.55.0051</v>
          </cell>
          <cell r="B35967" t="str">
            <v xml:space="preserve">Cravacao de estaca prancha de concreto pre-moldado, com largura util de 30cm e comprimento ate 7m, considerando-se toda a superficie da estaca, em terreno de resistencia a penetracao, exclusive estaca. m2 </v>
          </cell>
        </row>
        <row r="35968">
          <cell r="A35968" t="str">
            <v>FD05.60.0050</v>
          </cell>
          <cell r="B35968" t="str">
            <v xml:space="preserve">Estaca raiz com diametro de 6", perfurada em solo, incluindo a perfuracao, o fornecimento de todos os materiais e a injecao. m </v>
          </cell>
        </row>
        <row r="35969">
          <cell r="A35969" t="str">
            <v>FD05.65.0050</v>
          </cell>
          <cell r="B35969" t="str">
            <v xml:space="preserve">Estaca raiz com diametro de 8", perfurada em solo, incluindo a perfuracao, o fornecimento de todos os materiais e a injecao. m </v>
          </cell>
        </row>
        <row r="35970">
          <cell r="A35970" t="str">
            <v>FD05.65.0100</v>
          </cell>
          <cell r="B35970" t="str">
            <v xml:space="preserve">Estaca raiz com diametro de 10", perfurada em solo, incluindo a perfuracao, o fornecimento de todos os materiais e a injecao. m </v>
          </cell>
        </row>
        <row r="35971">
          <cell r="A35971" t="str">
            <v>FD05.65.0150</v>
          </cell>
          <cell r="B35971" t="str">
            <v xml:space="preserve">Estaca raiz com diametro de 12", perfurada em solo, incluindo a perfuracao, o fornecimento de todos os materiais e a injecao. m </v>
          </cell>
        </row>
        <row r="35972">
          <cell r="A35972" t="str">
            <v>FD05.65.0200</v>
          </cell>
          <cell r="B35972" t="str">
            <v>Ensecadeira de estacas-prancha de aco, tipo Armco ou similar, bitola MSG-7 tipo flange, em valas de ate 3m de largura, medida apenas a superficie util cobrindo a parede da vala, esta com profundidade ate 3m, em terreno de fraca resistencia a penetracao sendo a cr</v>
          </cell>
        </row>
        <row r="35973">
          <cell r="A35973" t="str">
            <v>FD09.05.0050</v>
          </cell>
          <cell r="B35973" t="str">
            <v>Ensecadeira de estacas-prancha de aco, tipo Armco ou similar, bitola MSG-7 tipo encaixe, em valas de ate 3m de largura, medida apenas a superficie util cobrindo a parede da vala, esta com profundidade ate 3m, em terreno de fraca resistencia a penetracao sendo a cr</v>
          </cell>
        </row>
        <row r="35974">
          <cell r="A35974" t="str">
            <v>FD09.05.0100</v>
          </cell>
          <cell r="B35974" t="str">
            <v>Ensecadeira simples (escoramento fechado) de estacas-prancha em madeira serrada, sem encaixe, em valas de ate 3m de largura, medida apenas a superficie util cobrindo a parede da vala, esta com profundidade ate 3m, em terreno de fraca resistencia a penetracao, sendo a cravacao com comp</v>
          </cell>
        </row>
        <row r="35975">
          <cell r="A35975" t="str">
            <v>FD09.10.0050</v>
          </cell>
          <cell r="B35975" t="str">
            <v>Ensecadeira simples (escoramento fechado) de estacas-prancha em madeira macica, serrada, de (3" x 9"), sem encaixe, em valas de ate 3m de largura, medida apenas a superficie util cobrindo a parede da vala, esta com profundidade ate 4,50m, em terreno de fraca resistencia a penet</v>
          </cell>
        </row>
        <row r="35976">
          <cell r="A35976" t="str">
            <v>FD09.10.0100</v>
          </cell>
          <cell r="B35976" t="str">
            <v xml:space="preserve">Ensecadeira simples (escoramento fechado) de estacas-prancha de madeira serrada, sem encaixe, em valas de ate 3m de largura e ate 3m de profundidade, sendo a cravacao manual e sem ficha e a extracao com Carregador Frontal. Estacas, longarinas e estroncas usadas 3 vezes.(desonerado) m2 </v>
          </cell>
        </row>
        <row r="35977">
          <cell r="A35977" t="str">
            <v>FD09.15.0050</v>
          </cell>
          <cell r="B35977" t="str">
            <v>Barragem provisoria ou ensecadeira, para desvios de pequenos cursos d'agua, com saco de areia.(desonerado) un</v>
          </cell>
        </row>
        <row r="35978">
          <cell r="A35978" t="str">
            <v>FD09.20.0050</v>
          </cell>
          <cell r="B35978" t="str">
            <v>Escoramento de vala/cava ate 4m de profundidade com pranchoes de madeira serrada, utilizando Escavadeira Hidraulica na cravacao e retirada dos pranchoes. A medicao do servico e feita pela area efetivamente em contato com os pranchoes. Considerando a madeira reutilizada 4 vezes. Fornecimento e colocacao.(desonera</v>
          </cell>
        </row>
        <row r="35979">
          <cell r="A35979" t="str">
            <v>FD09.25.0050</v>
          </cell>
          <cell r="B35979" t="str">
            <v>Consolo de perfil de aco, com peso ate 10Kg, para suporte de guia (viga, longarina), em trabalhos do escoramento e congeneres, soldado em estaca do mesmo material, inclusive fornecimento, colocacao e retirada, admitindo-se sua utilizacao 10 vezes.(desonerado) un</v>
          </cell>
        </row>
        <row r="35980">
          <cell r="A35980" t="str">
            <v>FD09.30.0050</v>
          </cell>
          <cell r="B35980" t="str">
            <v>Estronca (escora) de perfil de aco I, de 6", 1a alma, em trabalhos de escoramento e congeneres, tendo comprimento de 2,50m a 3m, soldada em guias, inclusive fornecimento, colocacao, retirada e transporte interno com caminhao, admitindo-se sua utilizacao 7 vezes.(desonerado) un</v>
          </cell>
        </row>
        <row r="35981">
          <cell r="A35981" t="str">
            <v>FD09.30.0100</v>
          </cell>
          <cell r="B35981" t="str">
            <v>Guia (viga, longarina) de perfil de aco I, de 6", 1a alma, em trabalhos de escoramento e congeneres, soldada sobre consolos e estacas, estas intercaladas de 1,50m a 2m inclusive fornecimento, colocacao, retirada e transporte interno, admitindo-se sua utilizacao 7 vezes.(desonerado) m</v>
          </cell>
        </row>
        <row r="35982">
          <cell r="A35982" t="str">
            <v>FD09.30.0151</v>
          </cell>
          <cell r="B35982" t="str">
            <v>Ensecadeira de estacas-prancha de aco, tipo Armco ou similar, bitola MSG-7 tipo flange, em valas de ate 3m de largura, medida apenas a superficie util cobrindo a parede da vala, esta com profundidade ate 3m, em terreno de fraca resistencia a penetracao sendo a cr</v>
          </cell>
        </row>
        <row r="35983">
          <cell r="A35983" t="str">
            <v>FD10.05.0050</v>
          </cell>
          <cell r="B35983" t="str">
            <v>Ensecadeira de estacas-prancha de aco, tipo Armco ou similar, bitola MSG-7 tipo encaixe, em valas de ate 3m de largura, medida apenas a superficie util cobrindo a parede da vala, esta com profundidade ate 3m, em terreno de fraca resistencia a penetracao sendo a cr</v>
          </cell>
        </row>
        <row r="35984">
          <cell r="A35984" t="str">
            <v>FD10.05.0100</v>
          </cell>
          <cell r="B35984" t="str">
            <v>Ensecadeira simples (escoramento fechado) de estacas-prancha em madeira serrada, sem encaixe, em valas de ate 3m de largura, medida apenas a superficie util cobrindo a parede da vala, esta com profundidade ate 3m, em terreno de fraca resistencia a penetracao, sendo a cravacao com comp</v>
          </cell>
        </row>
        <row r="35985">
          <cell r="A35985" t="str">
            <v>FD10.10.0050</v>
          </cell>
          <cell r="B35985" t="str">
            <v>Ensecadeira simples (escoramento fechado) de estacas-prancha em madeira macica, serrada, de (3" x 9"), sem encaixe, em valas de ate 3m de largura, medida apenas a superficie util cobrindo a parede da vala, esta com profundidade ate 4,50m, em terreno de fraca resistencia a penet</v>
          </cell>
        </row>
        <row r="35986">
          <cell r="A35986" t="str">
            <v>FD10.10.0100</v>
          </cell>
          <cell r="B35986" t="str">
            <v>Ensecadeira simples (escoramento fechado) de estacas-prancha de madeira serrada, sem encaixe, em valas de ate 3m de largura e ate 3m de profundidade, sendo a cravacao manual e sem ficha e a extracao com Carregador Frontal. Estacas, longarinas e estroncas usadas 3 vezes. m2</v>
          </cell>
        </row>
        <row r="35987">
          <cell r="A35987" t="str">
            <v>FD10.15.0050</v>
          </cell>
          <cell r="B35987" t="str">
            <v>Barragem provisoria ou ensecadeira, para desvios de pequenos cursos d'agua, com saco de areia. un</v>
          </cell>
        </row>
        <row r="35988">
          <cell r="A35988" t="str">
            <v>FD10.20.0050</v>
          </cell>
          <cell r="B35988" t="str">
            <v>Escoramento de vala/cava ate 4m de profundidade com pranchoes de madeira serrada, utilizando Escavadeira Hidraulica na cravacao e retirada dos pranchoes. A medicao do servico e feita pela area efetivamente em contato com os pranchoes. Considerando a madeira reutilizada 4 vezes. Fornecimento e colocac</v>
          </cell>
        </row>
        <row r="35989">
          <cell r="A35989" t="str">
            <v>FD10.25.0050</v>
          </cell>
          <cell r="B35989" t="str">
            <v>Consolo de perfil de aco, com peso ate 10Kg, para suporte de guia (viga, longarina), em trabalhos do escoramento e congeneres, soldado em estaca do mesmo material, inclusive fornecimento, colocacao e retirada, admitindo-se sua utilizacao 10 vezes. un</v>
          </cell>
        </row>
        <row r="35990">
          <cell r="A35990" t="str">
            <v>FD10.30.0050</v>
          </cell>
          <cell r="B35990" t="str">
            <v>Estronca (escora) de perfil de aco I, de 6", 1a alma, em trabalhos de escoramento e congeneres, tendo comprimento de 2,50m a 3m, soldada em guias, inclusive fornecimento, colocacao, retirada e transporte interno com caminhao, admitindo-se sua utilizacao 7 vezes. un</v>
          </cell>
        </row>
        <row r="35991">
          <cell r="A35991" t="str">
            <v>FD10.30.0100</v>
          </cell>
          <cell r="B35991" t="str">
            <v>Guia (viga, longarina) de perfil de aco I, de 6", 1a alma, em trabalhos de escoramento e congeneres, soldada sobre consolos e estacas, estas intercaladas de 1,50m a 2m inclusive fornecimento, colocacao, retirada e transporte interno, admitindo-se sua utilizacao 7 vezes. m</v>
          </cell>
        </row>
        <row r="35992">
          <cell r="A35992" t="str">
            <v>FD10.30.0151</v>
          </cell>
          <cell r="B35992" t="str">
            <v xml:space="preserve">Execucao de parede diafragmada, com 0,60m de espessura, incluindo escavacao de trincheira, preparo da lama bentonita, carga do material escavado, operacao de colocacao da armadura (gaiola) e lancamento do concreto, exclusive o fornecimento do concreto, do aco e da bentonita.(desonerado) m2 </v>
          </cell>
        </row>
        <row r="35993">
          <cell r="A35993" t="str">
            <v>FD14.05.0050</v>
          </cell>
          <cell r="B35993" t="str">
            <v>Gaiola armadura para parede diafragma, em aco CA-50, incluindo fornecimento, perdas, corte, dobragem, montagem e soldas.(desonerado) K</v>
          </cell>
        </row>
        <row r="35994">
          <cell r="A35994" t="str">
            <v>FD14.05.0100</v>
          </cell>
          <cell r="B35994" t="str">
            <v xml:space="preserve">Execucao de parede diafragmada, com 0,60m de espessura, incluindo escavacao de trincheira, preparo da lama bentonita, carga do material escavado, operacao de colocacao da armadura (gaiola) e lancamento do concreto, exclusive o fornecimento do concreto, do aco e da bentonita. m2 </v>
          </cell>
        </row>
        <row r="35995">
          <cell r="A35995" t="str">
            <v>FD15.05.0050</v>
          </cell>
          <cell r="B35995" t="str">
            <v>Gaiola armadura para parede diafragma, em aco CA-50, incluindo fornecimento, perdas, corte, dobragem, montagem e soldas. K</v>
          </cell>
        </row>
        <row r="35996">
          <cell r="A35996" t="str">
            <v>FD15.05.0100</v>
          </cell>
          <cell r="B35996" t="str">
            <v>Fundacao de alvenaria de pedra, com argamassa de cimento saibro e areia, no traco 0,0430902777777778 tendo 0,35 a 0,45m de largura.(desonerado) m3</v>
          </cell>
        </row>
        <row r="35997">
          <cell r="A35997" t="str">
            <v>FD19.05.0050</v>
          </cell>
          <cell r="B35997" t="str">
            <v xml:space="preserve">Fundacao de alvenaria de pedra, com argamassa de cimento saibro e areia, no traco 0,0430902777777778 tendo 0,6 a 0,80m de largura.(desonerado) </v>
          </cell>
        </row>
        <row r="35998">
          <cell r="A35998" t="str">
            <v>FD19.05.0100</v>
          </cell>
          <cell r="B35998" t="str">
            <v xml:space="preserve">Fundacao de alvenaria de pedra, com argamassa de cimento saibro e areia, no traco 0,0430902777777778 tendo 0,35 a 0,45m de largura. m3 </v>
          </cell>
        </row>
        <row r="35999">
          <cell r="A35999" t="str">
            <v>FD20.05.0050</v>
          </cell>
          <cell r="B35999" t="str">
            <v xml:space="preserve">Fundacao de alvenaria de pedra, com argamassa de cimento saibro e areia, no traco 0,0430902777777778 tendo 0,6 a 0,80m de largura. m3 </v>
          </cell>
        </row>
        <row r="36000">
          <cell r="A36000" t="str">
            <v>FD20.05.0100</v>
          </cell>
          <cell r="B36000" t="str">
            <v xml:space="preserve">Poste de concreto, com secao circular, reto, com 9 m de comprimento, tipo leve, inclusive transporte. Fornecimento.(desonerado) </v>
          </cell>
        </row>
        <row r="36001">
          <cell r="A36001" t="str">
            <v>IP04.05.0200</v>
          </cell>
          <cell r="B36001" t="str">
            <v xml:space="preserve">Poste de concreto, com secao circular, reto, com 11m de comprimento, tipo leve, com cabeca de concreto, inclusive transporte. Fornecimento.(desonerado) </v>
          </cell>
        </row>
        <row r="36002">
          <cell r="A36002" t="str">
            <v>IP04.05.0250</v>
          </cell>
          <cell r="B36002" t="str">
            <v>Poste de concreto, com secao circular, reto, com 11m de comprimento, tipo pesado, com cabeca de concreto, inclusive transporte. Fornecimento.(desonerado) u</v>
          </cell>
        </row>
        <row r="36003">
          <cell r="A36003" t="str">
            <v>IP04.05.0256</v>
          </cell>
          <cell r="B36003" t="str">
            <v>Poste de concreto, com secao circular, reto, com 12m de comprimento, tipo leve, com cabeca de concreto, inclusive transporte. Fornecimento.(desonerado) un</v>
          </cell>
        </row>
        <row r="36004">
          <cell r="A36004" t="str">
            <v>IP04.05.0300</v>
          </cell>
          <cell r="B36004" t="str">
            <v>Poste de concreto, com secao circular, reto, com 12m de comprimento, tipo pesado, com cabeca de concreto, inclusive transporte. Fornecimento.(desonerado) u</v>
          </cell>
        </row>
        <row r="36005">
          <cell r="A36005" t="str">
            <v>IP04.05.0306</v>
          </cell>
          <cell r="B36005" t="str">
            <v>Poste de concreto, com secao circular, reto, com13m de comprimento, conicidade reduzida, carga nominal de 200Kg. Fornecimento.(desonerado) u</v>
          </cell>
        </row>
        <row r="36006">
          <cell r="A36006" t="str">
            <v>IP04.05.0350</v>
          </cell>
          <cell r="B36006" t="str">
            <v>Poste de concreto, com secao circular, reto, com 17m de comprimento, conicidade reduzida, com cabeca de concreto, inclusive transporte. Fornecimento.(desonerado) u</v>
          </cell>
        </row>
        <row r="36007">
          <cell r="A36007" t="str">
            <v>IP04.05.0500</v>
          </cell>
          <cell r="B36007" t="str">
            <v>Poste de concreto, com secao circular, reto, com 22,50m de comprimento, conicidade reduzida, com cabeca de concreto, inclusive transporte. Fornecimento.(desonerado) u</v>
          </cell>
        </row>
        <row r="36008">
          <cell r="A36008" t="str">
            <v>IP04.05.0700</v>
          </cell>
          <cell r="B36008" t="str">
            <v>Poste de aco SAE 1006/1020, reto, padrao Hadock Lobo, montagem 1 altura util de 4,50m, com flange, conico continuo sem emendas e braco simples com 0,45m para fixacao de luminaria, conforme desenho A2-1978-PD e especificacao EM-RIOLUZ-No 4. Fornecimento.(desonerado) u</v>
          </cell>
        </row>
        <row r="36009">
          <cell r="A36009" t="str">
            <v>IP04.10.0106</v>
          </cell>
          <cell r="B36009" t="str">
            <v xml:space="preserve">Poste de aco SAE 1006/1020, reto, padrao Hadock Lobo, montagem 1 altura util de 6,00m, com flange, conico continuo sem emendas e braco simples com 0,60m para fixacao de luminaria, conforme desenho A2-1978-PD e especificacao EM-RIOLUZ-No 4. Fornecimento.(desonerado) un </v>
          </cell>
        </row>
        <row r="36010">
          <cell r="A36010" t="str">
            <v>IP04.10.0109</v>
          </cell>
          <cell r="B36010" t="str">
            <v xml:space="preserve">Poste de aco SAE 1006/1020, reto, padrao Hadock Lobo, montagem 2 altura util de 4,50m, com flange, conico continuo sem emendas e braco duplo com 0,45m para fixacao de luminarias, conforme desenho A2-1978-PD e especificacao EM-RIOLUZ-No 4. Fornecimento.(desonerado) un </v>
          </cell>
        </row>
        <row r="36011">
          <cell r="A36011" t="str">
            <v>IP04.10.0115</v>
          </cell>
          <cell r="B36011" t="str">
            <v xml:space="preserve">Poste de aco, reto, conico continuo, altura de 3,50m, sem sapata. Fornecimento.(desonerado) un </v>
          </cell>
        </row>
        <row r="36012">
          <cell r="A36012" t="str">
            <v>IP04.10.0150</v>
          </cell>
          <cell r="B36012" t="str">
            <v>Poste de aco, reto, conico continuo, altura de 3,5m, com sapata e base (padrao Rio Cidade Catete). Fornecimento.(desonerado) un 1</v>
          </cell>
        </row>
        <row r="36013">
          <cell r="A36013" t="str">
            <v>IP04.10.0153</v>
          </cell>
          <cell r="B36013" t="str">
            <v xml:space="preserve">Poste de aco, reto, conico continuo, altura de 4,5m, sem sapata, especificacao EM-CME-04 da RIOLUZ. Fornecimento.(desonerado) un </v>
          </cell>
        </row>
        <row r="36014">
          <cell r="A36014" t="str">
            <v>IP04.10.0300</v>
          </cell>
          <cell r="B36014" t="str">
            <v xml:space="preserve">Poste de aco, reto, conico continuo, altura de 4,50m, com sapata. Fornecimento.(desonerado) un </v>
          </cell>
        </row>
        <row r="36015">
          <cell r="A36015" t="str">
            <v>IP04.10.0303</v>
          </cell>
          <cell r="B36015" t="str">
            <v xml:space="preserve">Poste de aco, reto, conico continuo ou escalonado, altura de 6m, sem sapata. Fornecimento.(desonerado) un </v>
          </cell>
        </row>
        <row r="36016">
          <cell r="A36016" t="str">
            <v>IP04.10.0450</v>
          </cell>
          <cell r="B36016" t="str">
            <v xml:space="preserve">Poste de aco, reto, conico continuo, altura de 7m, sem sapata. Fornecimento.(desonerado) un </v>
          </cell>
        </row>
        <row r="36017">
          <cell r="A36017" t="str">
            <v>IP04.10.0500</v>
          </cell>
          <cell r="B36017" t="str">
            <v>Poste de aco, reto, de 7m, com sapata, escalonado, braco de aco curvo com diametro de 60,3mm e projecao horizontal de 2,50m para luminaria superior e braco de aco reto de 1m com diametro de 60,3mm para luminaria inferior, com suporte para um galhad</v>
          </cell>
        </row>
        <row r="36018">
          <cell r="A36018" t="str">
            <v>IP04.10.0550</v>
          </cell>
          <cell r="B36018" t="str">
            <v>Poste de aco, reto, de 7m, com sapata, escalonado, 2 bracos de aco curvo com diametro de 60,3mm e projecao horizontal de 2,50m para luminarias superiores e com suporte para 2 galhadertes com 4 chumbadores de 7/8"x70cm, tipo II, padrao Riomar. Fornecimento.(desonerado) u</v>
          </cell>
        </row>
        <row r="36019">
          <cell r="A36019" t="str">
            <v>IP04.10.0553</v>
          </cell>
          <cell r="B36019" t="str">
            <v>Poste de aco, reto, de 7m, com sapata, escalonado, braco de aco curvo com diametro de 60,3mm e projecao horizontal de 2,50m para luminarias superiores com suporte para galhardete e suporte para placa indicativa de rua, com 4 chumbadores de 7/8"x70cm, tipo III, padrao R</v>
          </cell>
        </row>
        <row r="36020">
          <cell r="A36020" t="str">
            <v>IP04.10.0559</v>
          </cell>
          <cell r="B36020" t="str">
            <v xml:space="preserve">Poste de aco, reto, conico continuo, altura de 9m, sem sapata. Fornecimento.(desonerado) un </v>
          </cell>
        </row>
        <row r="36021">
          <cell r="A36021" t="str">
            <v>IP04.10.0700</v>
          </cell>
          <cell r="B36021" t="str">
            <v xml:space="preserve">Poste de aco, reto, conico continuo, altura de 9m, com sapata. Fornecimento.(desonerado) un </v>
          </cell>
        </row>
        <row r="36022">
          <cell r="A36022" t="str">
            <v>IP04.10.0703</v>
          </cell>
          <cell r="B36022" t="str">
            <v>Poste de aco, curvo, conico continuo, simples, (9x2,5)m, sem sapata. Fornecimento.(desonerado) u</v>
          </cell>
        </row>
        <row r="36023">
          <cell r="A36023" t="str">
            <v>IP04.10.0750</v>
          </cell>
          <cell r="B36023" t="str">
            <v xml:space="preserve">Poste de aco, curvo, conico continuo, simples, (9x2,5)m, com sapata. Fornecimento.(desonerado) un </v>
          </cell>
        </row>
        <row r="36024">
          <cell r="A36024" t="str">
            <v>IP04.10.0753</v>
          </cell>
          <cell r="B36024" t="str">
            <v>Poste de aco, curvo, conico continuo, duplo, (9x2,5)m, com sapata. Fornecimento.(desonerado) un 3</v>
          </cell>
        </row>
        <row r="36025">
          <cell r="A36025" t="str">
            <v>IP04.10.0800</v>
          </cell>
          <cell r="B36025" t="str">
            <v>Poste de aco, curvo, conico continuo, duplo, (9x2,5)m, sem sapata. Fornecimento.(desonerado) un 1</v>
          </cell>
        </row>
        <row r="36026">
          <cell r="A36026" t="str">
            <v>IP04.10.0803</v>
          </cell>
          <cell r="B36026" t="str">
            <v>Poste Multi-Uso de aco, reto, cilindrico , altura de 9,5m, proprio para montagem em base de sustentacao com diametro de 6", espessura de 7,11mm, galvanizado, com a possibilidade de ser equipado com braco para semaforo, braco para placa de transito, placas de rua, semaforos (re</v>
          </cell>
        </row>
        <row r="36027">
          <cell r="A36027" t="str">
            <v>IP04.10.0850</v>
          </cell>
          <cell r="B36027" t="str">
            <v>Poste de aco, reto, conico continuo, altura de 15m, com sapata. Fornecimento.(desonerado) un 9</v>
          </cell>
        </row>
        <row r="36028">
          <cell r="A36028" t="str">
            <v>IP04.10.1050</v>
          </cell>
          <cell r="B36028" t="str">
            <v xml:space="preserve">Poste composto de Poliester reforcado com Fibra de Vidro - PRFV, secao unica, altura total de 4,5 m, conicidade reduzida, carga nominal de 50 daN, diametro no topo de 60 mm, com flange(sapata), especificacao EM- RIOLUZ No 101. Fornecimento e assentamento. (desonerado). un </v>
          </cell>
        </row>
        <row r="36029">
          <cell r="A36029" t="str">
            <v>IP04.12.0201</v>
          </cell>
          <cell r="B36029" t="str">
            <v>Poste composto de Poliester reforcado com Fibra de Vidro - PRFV, secao unica, altura total de 6 m, conicidade reduzida, carga nominal de 50 daN, diametro no topo de 60 mm, com flange (sapata), especificacao EM-RIOLUZ No101. Fornecimento e assentamento. (desonerado) un 1</v>
          </cell>
        </row>
        <row r="36030">
          <cell r="A36030" t="str">
            <v>IP04.12.0300</v>
          </cell>
          <cell r="B36030" t="str">
            <v>Poste composto de Poliester reforcado com Fibra de Vidro - PRFV, secao unica, altura total de 7 m, altura util de 6 m, conicidade nominal, tipo leve, carga nominal de 200 daN, diametro no topo de 180 mm, engastado, especificacao EM-RIOLUZ No101. Fornecimento e assenta</v>
          </cell>
        </row>
        <row r="36031">
          <cell r="A36031" t="str">
            <v>IP04.12.0400</v>
          </cell>
          <cell r="B36031" t="str">
            <v>Poste composto de Poliester reforcado com Fibra de Vidro - PRFV, secao unica, altura total de 9 m, conicidade reduzida, carga nominal de 60 daN, diametro no topo de 60 mm, com flange (sapata), especificacao EM-RIOLUZ No101. Fornecimento e assentamento. (desonerado) un 2</v>
          </cell>
        </row>
        <row r="36032">
          <cell r="A36032" t="str">
            <v>IP04.12.0450</v>
          </cell>
          <cell r="B36032" t="str">
            <v>Poste composto de Poliester reforcado com Fibra de Vidro - PRFV, secao unica, altura total de 9 m, altura util de 7,5 m, conicidade normal, tipo leve, carga nominal de 300 daN, diametro no topo de 180 mm, engastado, especificacao EM-RIOLUZ No101. Fornecimento e assenta</v>
          </cell>
        </row>
        <row r="36033">
          <cell r="A36033" t="str">
            <v>IP04.12.0500</v>
          </cell>
          <cell r="B36033" t="str">
            <v>Poste composto de Poliester reforcado com Fibra de Vidro - PRFV, secao unica, altura total de 11 m, conicidade reduzida, carga nominal de 200 daN, diametro no topo de 110 mm, com flange (sapata), especificacao EM-RIOLUZ No101. Fornecimento e assentamento. (desonerado) un 5</v>
          </cell>
        </row>
        <row r="36034">
          <cell r="A36034" t="str">
            <v>IP04.12.0650</v>
          </cell>
          <cell r="B36034" t="str">
            <v>Poste composto de Poliester reforcado com Fibra de Vidro - PRFV, secao unica, altura de 11 m, altura util de 9 m, conicidade normal, tipo leve, carga nominal de 400 daN, diametro no topo de 180 mm, engastado, especificacao EM- RIOLUZ No 101. Fornecim</v>
          </cell>
        </row>
        <row r="36035">
          <cell r="A36035" t="str">
            <v>IP04.12.0701</v>
          </cell>
          <cell r="B36035" t="str">
            <v>Poste composto de Poliester reforcado com Fibra de Vidro - PRFV, secao unica, altura total de 11 m, altura util de 9 m, conicidade normal, tipo pesado, carga nominal de 600 daN, diametro no topo de 180 mm, engastado, especificacao EM-RIOLUZ No101. Fornecimento e assenta</v>
          </cell>
        </row>
        <row r="36036">
          <cell r="A36036" t="str">
            <v>IP04.12.0750</v>
          </cell>
          <cell r="B36036" t="str">
            <v>Poste composto de Poliester reforcado com Fibra de Vidro - PRFV, secao unica, altura total de 12 m, altura util de 10 m, conicidade normal, tipo leve, carga nominal de 400 daN, diametro no topo de 180 mm, engastado, especificacao EM-RIOLUZ No101. Fornecimento e assenta</v>
          </cell>
        </row>
        <row r="36037">
          <cell r="A36037" t="str">
            <v>IP04.12.0800</v>
          </cell>
          <cell r="B36037" t="str">
            <v>Poste composto de Poliester reforcado com Fibra de Vidro - PRFV, secao unica, altura total de 15 m, conicidade reduzida, carga nominal de 200 daN, diametro no topo de 110 mm, com flange (sapata), especificacao EM-RIOLUZ No101. Fornecimento e assentamento. (desonerado) un 9</v>
          </cell>
        </row>
        <row r="36038">
          <cell r="A36038" t="str">
            <v>IP04.12.0950</v>
          </cell>
          <cell r="B36038" t="str">
            <v xml:space="preserve">Poste de aco reto de 3,50m, com flange de aco soldado na sua base, fixado por parafuso chumbadores engastados em fundacao de concreto, exclusive fundacao e fornecimento do poste. Assentamento.(desonerado) un </v>
          </cell>
        </row>
        <row r="36039">
          <cell r="A36039" t="str">
            <v>IP04.25.0050</v>
          </cell>
          <cell r="B36039" t="str">
            <v>Poste de aco reto de 3,50m com engastamento da parte inferior da coluna diretamente no solo, exclusive fornecimento do poste. Assentamento.(desonerado) un</v>
          </cell>
        </row>
        <row r="36040">
          <cell r="A36040" t="str">
            <v>IP04.25.0100</v>
          </cell>
          <cell r="B36040" t="str">
            <v xml:space="preserve">Poste de aco, reto, de 4,50m ate 6m, com engastamento da parte inferior da coluna diretamente no solo; exclusive fornecimento do poste. Assentamento.(desonerado) un </v>
          </cell>
        </row>
        <row r="36041">
          <cell r="A36041" t="str">
            <v>IP04.25.0150</v>
          </cell>
          <cell r="B36041" t="str">
            <v xml:space="preserve">Poste de aco, reto, de 7m ate 12m, com engastamento da parte inferior da coluna diretamente no solo; exclusive fornecimento do poste. Assentamento.(desonerado) un </v>
          </cell>
        </row>
        <row r="36042">
          <cell r="A36042" t="str">
            <v>IP04.25.0200</v>
          </cell>
          <cell r="B36042" t="str">
            <v xml:space="preserve">Poste de aco, reto, de 13m ate 20m, com engastamento da parte inferior da coluna diretamente no solo; exclusive fornecimento do poste. Assentamento.(desonerado) un </v>
          </cell>
        </row>
        <row r="36043">
          <cell r="A36043" t="str">
            <v>IP04.25.0250</v>
          </cell>
          <cell r="B36043" t="str">
            <v xml:space="preserve">Poste de aco, curvo, de 1 braco, de 8m ate 12m, com engastamento da parte inferior da coluna diretamente no solo; exclusive fornecimento do poste. Assentamento.(desonerado) un </v>
          </cell>
        </row>
        <row r="36044">
          <cell r="A36044" t="str">
            <v>IP04.25.0300</v>
          </cell>
          <cell r="B36044" t="str">
            <v xml:space="preserve">Poste de aco, curvo, de 2 bracos, de 8m ate 12m, com engastamento da parte inferior da coluna diretamente no solo; exclusive fornecimento do poste. Assentamento.(desonerado) un </v>
          </cell>
        </row>
        <row r="36045">
          <cell r="A36045" t="str">
            <v>IP04.25.0350</v>
          </cell>
          <cell r="B36045" t="str">
            <v xml:space="preserve">Poste de aco curvo, de 2 bracos, de 10m a 12m, com flange de aco soldado na sua base, fixado por parafusos chumbadores engastados em fundacao de concreto. Assentamento.(desonerado) m </v>
          </cell>
        </row>
        <row r="36046">
          <cell r="A36046" t="str">
            <v>IP04.25.0356</v>
          </cell>
          <cell r="B36046" t="str">
            <v>Poste de aco, curvo, conico continuo, simples, sem base, com janela de inspecao, com altura de 9m. Fornecimento e assentamento.(desonerado) un 2</v>
          </cell>
        </row>
        <row r="36047">
          <cell r="A36047" t="str">
            <v>IP04.25.0400</v>
          </cell>
          <cell r="B36047" t="str">
            <v>Poste de concreto, com secao circular, com 7m de comprimento e carga nominal no topo, de 100Kg, inclusive escavacao e exclusive transporte. Fornecimento e assentamento.(desonerado) un</v>
          </cell>
        </row>
        <row r="36048">
          <cell r="A36048" t="str">
            <v>IP04.25.0550</v>
          </cell>
          <cell r="B36048" t="str">
            <v>Poste de concreto, com secao circular, com 7m de comprimento e carga nominal no topo, de 200Kg, inclusive escavacao e exclusive transporte. Fornecimento e assentamento.(desonerado) un</v>
          </cell>
        </row>
        <row r="36049">
          <cell r="A36049" t="str">
            <v>IP04.25.0556</v>
          </cell>
          <cell r="B36049" t="str">
            <v xml:space="preserve">Poste de concreto, com secao circular, com 7m de comprimento e carga nominal horizontal no topo, de 300Kg, inclusive escavacao exclusive transporte. Fornecimento e assentamento.(desonerado) un </v>
          </cell>
        </row>
        <row r="36050">
          <cell r="A36050" t="str">
            <v>IP04.25.0559</v>
          </cell>
          <cell r="B36050" t="str">
            <v xml:space="preserve">Poste de concreto, circular reto de 9m, com cabeca de concreto; exclusive fornecimento do poste e da cabeca. Assentamento.(desonerado) un </v>
          </cell>
        </row>
        <row r="36051">
          <cell r="A36051" t="str">
            <v>IP04.25.0600</v>
          </cell>
          <cell r="B36051" t="str">
            <v>Poste de concreto, circular reto de 11m, com cabeca de concreto; exclusive fornecimento do poste e da cabeca. Assentamento.(desonerado) un</v>
          </cell>
        </row>
        <row r="36052">
          <cell r="A36052" t="str">
            <v>IP04.25.0650</v>
          </cell>
          <cell r="B36052" t="str">
            <v xml:space="preserve">Poste de concreto, circular reto de 12m, com cabeca de concreto; exclusive fornecimento do poste e da cabeca. Assentamento.(desonerado) un </v>
          </cell>
        </row>
        <row r="36053">
          <cell r="A36053" t="str">
            <v>IP04.25.0700</v>
          </cell>
          <cell r="B36053" t="str">
            <v xml:space="preserve">Poste de concreto, circular reto de 13m, com cabeca de concreto; exclusive fornecimento do poste e da cabeca. Assentamento.(desonerado) un </v>
          </cell>
        </row>
        <row r="36054">
          <cell r="A36054" t="str">
            <v>IP04.25.0750</v>
          </cell>
          <cell r="B36054" t="str">
            <v xml:space="preserve">Poste de concreto, circular reto de 17m, com cabeca de concreto; exclusive fornecimento do poste e da cabeca. Assentamento.(desonerado) un </v>
          </cell>
        </row>
        <row r="36055">
          <cell r="A36055" t="str">
            <v>IP04.25.0800</v>
          </cell>
          <cell r="B36055" t="str">
            <v xml:space="preserve">Poste de aco, reto, de 4,50m a 6m, com flange de aco soldado na base, fixado por parafusos chumbadores engastados em fundacao de concreto, exclusive fundacao e fornecimento do poste. Assentamento.(desonerado) un </v>
          </cell>
        </row>
        <row r="36056">
          <cell r="A36056" t="str">
            <v>IP04.30.0200</v>
          </cell>
          <cell r="B36056" t="str">
            <v xml:space="preserve">Poste de aco, reto, de 7m a 11m, com flange de aco soldado na sua base, fixado por parafusos chumbadores engastados em fundacao de concreto, exclusive fundacao e fornecimento do poste. Assentamento.(desonerado) un </v>
          </cell>
        </row>
        <row r="36057">
          <cell r="A36057" t="str">
            <v>IP04.30.0250</v>
          </cell>
          <cell r="B36057" t="str">
            <v xml:space="preserve">Poste de aco, reto, de 12m a 20m, com flange de aco soldado na sua base, fixado por parafusos chumbadores engastados em fundacao de concreto, exclusive fundacao e fornecimento do poste. Assentamento.(desonerado) un </v>
          </cell>
        </row>
        <row r="36058">
          <cell r="A36058" t="str">
            <v>IP04.30.0300</v>
          </cell>
          <cell r="B36058" t="str">
            <v xml:space="preserve">Poste de aco, curvo, de 1 braco, de 8m a 9m, com flange de aco soldado na sua base, fixado por parafusos chumbadores engastados em fundacao de concreto, exclusive fundacao e poste.(desonerado) un </v>
          </cell>
        </row>
        <row r="36059">
          <cell r="A36059" t="str">
            <v>IP04.30.0500</v>
          </cell>
          <cell r="B36059" t="str">
            <v xml:space="preserve">Poste de aco, curvo, de 2 bracos, de 8m a 9m, com flange de aco soldado na sua base, fixado por parafusos chumbadores engastados em fundacao de concreto, exclusive fundacao e poste. Assentamento.(desonerado) un </v>
          </cell>
        </row>
        <row r="36060">
          <cell r="A36060" t="str">
            <v>IP04.30.0506</v>
          </cell>
          <cell r="B36060" t="str">
            <v xml:space="preserve">Poste de aco, curvo, de 1 braco, de 10m a 12m, com flange de aco soldado na sua base, fixado por parafusos chumbadores engastados em fundacao de concreto, exclusive fundacao e poste. Assentamento.(desonerado) un </v>
          </cell>
        </row>
        <row r="36061">
          <cell r="A36061" t="str">
            <v>IP04.30.0550</v>
          </cell>
          <cell r="B36061" t="str">
            <v xml:space="preserve">Poste de concreto circular, reto, de 23m em fundacao especial, exclusive fundacao e fornecimento do poste. Assentamento.(desonerado) un </v>
          </cell>
        </row>
        <row r="36062">
          <cell r="A36062" t="str">
            <v>IP04.30.0700</v>
          </cell>
          <cell r="B36062" t="str">
            <v xml:space="preserve">Fundacao simples de concreto pre-moldado, padrao RIOLUZ, com chumbadores de aco provido de arruelas e porcas, para fixacao de poste de aco reto de 3,5m, exclusive o poste e chumbadores.(desonerado) un </v>
          </cell>
        </row>
        <row r="36063">
          <cell r="A36063" t="str">
            <v>IP04.35.0050</v>
          </cell>
          <cell r="B36063" t="str">
            <v>Fundacao simples de concreto pre-moldado, padrao RIOLUZ, com chumbadores de aco provido de arruelas e porcas, para fixacao de postes de aco reto de 4,5m a 6m, exclusive o poste e chumbadores.(desonerado) un</v>
          </cell>
        </row>
        <row r="36064">
          <cell r="A36064" t="str">
            <v>IP04.35.0100</v>
          </cell>
          <cell r="B36064" t="str">
            <v xml:space="preserve">Fundacao simples de concreto pre-moldado, padrao RIOLUZ, com chumbadores de aco provido de arruelas e porcas, para fixacao de postes de aco reto de 7m a 11m, exclusive o poste e chumbadores.(desonerado) un </v>
          </cell>
        </row>
        <row r="36065">
          <cell r="A36065" t="str">
            <v>IP04.35.0150</v>
          </cell>
          <cell r="B36065" t="str">
            <v xml:space="preserve">Fundacao simples de concreto pre-moldado, padrao RIOLUZ, com chumbadores de aco provido de arruelas e porcas, para fixacao de postes de aco curvo, de 1 braco, de 8m a 9m, exclusive o poste e chumbadores.(desonerado) un </v>
          </cell>
        </row>
        <row r="36066">
          <cell r="A36066" t="str">
            <v>IP04.35.0200</v>
          </cell>
          <cell r="B36066" t="str">
            <v xml:space="preserve">Fundacao simples de concreto pre-moldado, padrao RIOLUZ, com chumbadores de aco provido de arruelas e porcas, para fixacao de postes de aco curvo, de 1 braco, de 10m a 12m, exclusive o poste e chumbadores.(desonerado) un </v>
          </cell>
        </row>
        <row r="36067">
          <cell r="A36067" t="str">
            <v>IP04.35.0250</v>
          </cell>
          <cell r="B36067" t="str">
            <v xml:space="preserve">Fundacao simples de concreto pre-moldado, padrao RIOLUZ, com chumbadores de aco provido de arruelas e porcas, para fixacao de postes de aco reto de 12m a 15m, exclusive o poste e chumbadores.(desonerado) un </v>
          </cell>
        </row>
        <row r="36068">
          <cell r="A36068" t="str">
            <v>IP04.35.0300</v>
          </cell>
          <cell r="B36068" t="str">
            <v xml:space="preserve">Fundacao simples de concreto pre-moldado, padrao RIOLUZ, com chumbadores de aco provido de arruelas e porcas, para fixacao de poste de aco curvo, de 2 bracos, de 8m a 9m, exclusive o poste e chumbadores.(desonerado) un </v>
          </cell>
        </row>
        <row r="36069">
          <cell r="A36069" t="str">
            <v>IP04.35.0350</v>
          </cell>
          <cell r="B36069" t="str">
            <v xml:space="preserve">Fundacao simples de concreto pre-moldado, padrao RIOLUZ, com chumbadores de aco provido de arruelas e porcas, para fixacao de postes de aco curvo, de 2 bracos, de 10m a 12m, exclusive o poste e chumbadores.(desonerado) un </v>
          </cell>
        </row>
        <row r="36070">
          <cell r="A36070" t="str">
            <v>IP04.35.0400</v>
          </cell>
          <cell r="B36070" t="str">
            <v xml:space="preserve">Fundacao especial de concreto padrao RIOLUZ, com chumbadores de aco, provido de arruelas e porcas, para fixacao de postes de aco reto de 12 a 15m, exclusive o poste e chumbadores.(desonerado) un </v>
          </cell>
        </row>
        <row r="36071">
          <cell r="A36071" t="str">
            <v>IP04.40.0200</v>
          </cell>
          <cell r="B36071" t="str">
            <v xml:space="preserve">Fundacao especial de concreto de (0,70x0,70x1,50)m, para poste de aco reto de12 a 15m, inclusive fornecimento de todo o material, exclusive chumbadores. Construcao.(desonerado) un </v>
          </cell>
        </row>
        <row r="36072">
          <cell r="A36072" t="str">
            <v>IP04.40.0206</v>
          </cell>
          <cell r="B36072" t="str">
            <v xml:space="preserve">Fundacao para poste de concreto de 13m, em terreno de areia, argila ou picarra, inclusive instalacao e fornecimento de tampa de protecao. Construcao.(desonerado) un </v>
          </cell>
        </row>
        <row r="36073">
          <cell r="A36073" t="str">
            <v>IP04.40.0400</v>
          </cell>
          <cell r="B36073" t="str">
            <v>Fundacao especial para fixacao de poste de concreto circular, reto, de 17m, em terreno pantanoso ou aterrado, exclusive o poste.(desonerado) un 1</v>
          </cell>
        </row>
        <row r="36074">
          <cell r="A36074" t="str">
            <v>IP04.40.0500</v>
          </cell>
          <cell r="B36074" t="str">
            <v>Fundacao especial para fixacao de poste de concreto circular, reto, de 23m, em terreno pantanoso ou aterrado, exclusive o poste.(desonerado) un 1</v>
          </cell>
        </row>
        <row r="36075">
          <cell r="A36075" t="str">
            <v>IP04.40.0506</v>
          </cell>
          <cell r="B36075" t="str">
            <v>Fundacao especial para fixacao de poste de aco, reto ou curvo com flange, de 1 ou 2 bracos de 16m a 20m, em terreno pantanoso ou aterrado, exclusive o poste.(desonerado) un 1</v>
          </cell>
        </row>
        <row r="36076">
          <cell r="A36076" t="str">
            <v>IP04.40.0550</v>
          </cell>
          <cell r="B36076" t="str">
            <v>Base para sustentacao de poste de aco reto de ate 7m, modelo trapezoidal em aco zincado, com altura de 400mm, com portinhola de visita, inclusive chumbadores e parafusos. Fornecimento.(desonerado) un 1</v>
          </cell>
        </row>
        <row r="36077">
          <cell r="A36077" t="str">
            <v>IP04.45.0050</v>
          </cell>
          <cell r="B36077" t="str">
            <v>Base para sustentacao de poste de aco reto de 8m a 12m, modelo trapezoidal em aco zincado, com altura de 500mm, com portinhola de visita, inclusive chumbadores e parafusos. Fornecimento.(desonerado) un 2</v>
          </cell>
        </row>
        <row r="36078">
          <cell r="A36078" t="str">
            <v>IP04.45.0100</v>
          </cell>
          <cell r="B36078" t="str">
            <v>Braco reto, em aco de baixo teor de carbono SAE 1010/1020 galvanizado a fusao, internamente e externamente por imersao unica em banho de zinco, conforme NBR-7398 e 7400 da ABNT, com 0,20m de projecao horizontal diametro externo de 48mm, conforme desenho A-4-1984-PD e especificacao EM-</v>
          </cell>
        </row>
        <row r="36079">
          <cell r="A36079" t="str">
            <v>IP04.50.0020</v>
          </cell>
          <cell r="B36079" t="str">
            <v>Braco reto, em aco de baixo teor de carbono SAE 1010/1020 galvanizado a fusao, internamente e externamente por imersao unica em banho de zinco, conforme NBR-7398 e 7400 da ABNT, com 0,57m de projecao horizontal diametro externo de 48mm, conforme desenho A-4-1926-PD e especificacao EM-</v>
          </cell>
        </row>
        <row r="36080">
          <cell r="A36080" t="str">
            <v>IP04.50.0057</v>
          </cell>
          <cell r="B36080" t="str">
            <v>Braco curvo, em aco de baixo teor de carbono SAE 1010/1020 galvanizado a fusao, interna e externamente por imersao unica em banho de zinco, conforme NBR-7398 e 7400 da ABNT, com 1,77m de projecao horizontal, diametro externo de 48mm, conforme desenho A4-1407-PD e especificacao EM-</v>
          </cell>
        </row>
        <row r="36081">
          <cell r="A36081" t="str">
            <v>IP04.50.0506</v>
          </cell>
          <cell r="B36081" t="str">
            <v>Braco curvo, em aco de baixo teor de carbono SAE 1010/1020 galvanizado a fusao, interna e externamente por imersao unica em banho de zinco, conforme NBR-7398 e 7400 da ABNT, com 2,50m de projecao horizontal, diametro externo de 60,3mm, conforme desenho A4-1229-PD e especificacao EM-</v>
          </cell>
        </row>
        <row r="36082">
          <cell r="A36082" t="str">
            <v>IP04.50.0556</v>
          </cell>
          <cell r="B36082" t="str">
            <v xml:space="preserve">Braco de aco galvanizado, curvo, com 2,5m de projecao horizontal e diametro externo de 48mm. Fornecimento.(desonerado) un </v>
          </cell>
        </row>
        <row r="36083">
          <cell r="A36083" t="str">
            <v>IP04.50.0562</v>
          </cell>
          <cell r="B36083" t="str">
            <v>Braco curvo, em aco de baixo teor de carbono SAE 1010/1020 galvanizado a fusao, interna e externamente por imersao unica em banho de zinco, conforme NBR-7398 e 7400 da ABNT, com 3,50m de projecao horizontal, diametro externo de 60,3mm, conforme desenho A4-1153-PD e especificacao EM-</v>
          </cell>
        </row>
        <row r="36084">
          <cell r="A36084" t="str">
            <v>IP04.50.0600</v>
          </cell>
          <cell r="B36084" t="str">
            <v>Colocacao de braco, padrao RIOLUZ, exclusive fornecimento das ferragens de fixacao e do braco.(desonerado) un</v>
          </cell>
        </row>
        <row r="36085">
          <cell r="A36085" t="str">
            <v>IP04.55.0050</v>
          </cell>
          <cell r="B36085" t="str">
            <v>Colocacao de braco, padrao RIOLUZ, com 0,57m ou 1,77m de projecao horizontal, para luminaria LRJ-10, em poste de concreto, com fornecimento das ferragens de fixacao; exclusive fornecimento do braco.(desonerado) un</v>
          </cell>
        </row>
        <row r="36086">
          <cell r="A36086" t="str">
            <v>IP04.55.0100</v>
          </cell>
          <cell r="B36086" t="str">
            <v xml:space="preserve">Colocacao de braco, padrao RIOLUZ, de 1,5m ate 2,50m de projecao horizontal, em poste reto de aco ou concreto, com fornecimento das ferragens de fixacao; exclusive fornecimento do braco.(desonerado) un </v>
          </cell>
        </row>
        <row r="36087">
          <cell r="A36087" t="str">
            <v>IP04.55.0150</v>
          </cell>
          <cell r="B36087" t="str">
            <v xml:space="preserve">Colocacao de braco, padrao RIOLUZ, de 2,6m ate 3,50m de projecao horizontal, em poste reto de aco ou concreto, com fornecimento das ferragens de fixacao; exclusive fornecimento do braco.(desonerado) un </v>
          </cell>
        </row>
        <row r="36088">
          <cell r="A36088" t="str">
            <v>IP04.55.0200</v>
          </cell>
          <cell r="B36088" t="str">
            <v>Colocacao de base quadrupla para topo de poste, em poste reto de aco ou concreto, para altura de ate 15m, para luminaria tipo ponta de braco; exclusive luminarias e base quadrupla.(desonerado) u</v>
          </cell>
        </row>
        <row r="36089">
          <cell r="A36089" t="str">
            <v>IP04.55.0300</v>
          </cell>
          <cell r="B36089" t="str">
            <v>Pintura de braco com 2 demaos de tinta Aluminac ou similar.(desonerado) u</v>
          </cell>
        </row>
        <row r="36090">
          <cell r="A36090" t="str">
            <v>IP04.60.0050</v>
          </cell>
          <cell r="B36090" t="str">
            <v>Pintura de poste de aco curvo, de 1 braco, de 8m ate 10m, com 2 demaos de tinta Aluminac ou similar.(desonerado) un</v>
          </cell>
        </row>
        <row r="36091">
          <cell r="A36091" t="str">
            <v>IP04.60.0150</v>
          </cell>
          <cell r="B36091" t="str">
            <v xml:space="preserve">Pintura de poste de aco curvo, de 1 braco, de 11m ate 15m, com 2 demaos de tinta Aluminac ou similar.(desonerado) un </v>
          </cell>
        </row>
        <row r="36092">
          <cell r="A36092" t="str">
            <v>IP04.60.0153</v>
          </cell>
          <cell r="B36092" t="str">
            <v xml:space="preserve">Pintura de poste de aco curvo, de 2 bracos, de 8m ate 10m, com 2 demaos de tinta Aluminac ou similar.(desonerado) un </v>
          </cell>
        </row>
        <row r="36093">
          <cell r="A36093" t="str">
            <v>IP04.60.0200</v>
          </cell>
          <cell r="B36093" t="str">
            <v xml:space="preserve">Pintura de poste de aco curvo, de 2 bracos, de 11m ate 15m, com 2 demaos de tinta Aluminac ou similar.(desonerado) un </v>
          </cell>
        </row>
        <row r="36094">
          <cell r="A36094" t="str">
            <v>IP04.60.0203</v>
          </cell>
          <cell r="B36094" t="str">
            <v xml:space="preserve">Pintura de poste de concreto, de 17m, com 1 demao de tinta Sikatop ou similar e 2 demaos de tinta Internacional ou similar.(desonerado) un </v>
          </cell>
        </row>
        <row r="36095">
          <cell r="A36095" t="str">
            <v>IP04.60.0259</v>
          </cell>
          <cell r="B36095" t="str">
            <v xml:space="preserve">Poste de concreto, com secao circular, reto, com 9 m de comprimento, tipo leve, inclusive transporte. Fornecimento. </v>
          </cell>
        </row>
        <row r="36096">
          <cell r="A36096" t="str">
            <v>IP05.05.0200</v>
          </cell>
          <cell r="B36096" t="str">
            <v xml:space="preserve">Poste de concreto, com secao circular, reto, com 11m de comprimento, tipo leve, com cabeca de concreto, inclusive transporte. Fornecimento. </v>
          </cell>
        </row>
        <row r="36097">
          <cell r="A36097" t="str">
            <v>IP05.05.0250</v>
          </cell>
          <cell r="B36097" t="str">
            <v>Poste de concreto, com secao circular, reto, com 11m de comprimento, tipo pesado, com cabeca de concreto, inclusive transporte. Fornecimento. u</v>
          </cell>
        </row>
        <row r="36098">
          <cell r="A36098" t="str">
            <v>IP05.05.0256</v>
          </cell>
          <cell r="B36098" t="str">
            <v>Poste de concreto, com secao circular, reto, com 12m de comprimento, tipo leve, com cabeca de concreto, inclusive transporte. Fornecimento. un</v>
          </cell>
        </row>
        <row r="36099">
          <cell r="A36099" t="str">
            <v>IP05.05.0300</v>
          </cell>
          <cell r="B36099" t="str">
            <v>Poste de concreto, com secao circular, reto, com 12m de comprimento, tipo pesado, com cabeca de concreto, inclusive transporte. Fornecimento. u</v>
          </cell>
        </row>
        <row r="36100">
          <cell r="A36100" t="str">
            <v>IP05.05.0306</v>
          </cell>
          <cell r="B36100" t="str">
            <v>Poste de concreto, com secao circular, reto, com13m de comprimento, conicidade reduzida, carga nominal de 200Kg. Fornecimento. u</v>
          </cell>
        </row>
        <row r="36101">
          <cell r="A36101" t="str">
            <v>IP05.05.0350</v>
          </cell>
          <cell r="B36101" t="str">
            <v>Poste de concreto, com secao circular, reto, com 17m de comprimento, conicidade reduzida, com cabeca de concreto, inclusive transporte. Fornecimento. u</v>
          </cell>
        </row>
        <row r="36102">
          <cell r="A36102" t="str">
            <v>IP05.05.0500</v>
          </cell>
          <cell r="B36102" t="str">
            <v>Poste de concreto, com secao circular, reto, com 22,50m de comprimento, conicidade reduzida, com cabeca de concreto, inclusive transporte. Fornecimento. u</v>
          </cell>
        </row>
        <row r="36103">
          <cell r="A36103" t="str">
            <v>IP05.05.0700</v>
          </cell>
          <cell r="B36103" t="str">
            <v>Poste de aco SAE 1006/1020, reto, padrao Hadock Lobo, montagem 1 altura util de 4,50m, com flange, conico continuo sem emendas e braco simples com 0,45m para fixacao de luminaria, conforme desenho A2-1978-PD e especificacao EM-RIOLUZ-No 4. Fornecimento. u</v>
          </cell>
        </row>
        <row r="36104">
          <cell r="A36104" t="str">
            <v>IP05.10.0106</v>
          </cell>
          <cell r="B36104" t="str">
            <v xml:space="preserve">Poste de aco SAE 1006/1020, reto, padrao Hadock Lobo, montagem 1 altura util de 6,00m, com flange, conico continuo sem emendas e braco simples com 0,60m para fixacao de luminaria, conforme desenho A2-1978-PD e especificacao EM-RIOLUZ-No 4. Fornecimento. un </v>
          </cell>
        </row>
        <row r="36105">
          <cell r="A36105" t="str">
            <v>IP05.10.0109</v>
          </cell>
          <cell r="B36105" t="str">
            <v xml:space="preserve">Poste de aco SAE 1006/1020, reto, padrao Hadock Lobo, montagem 2 altura util de 4,50m, com flange, conico continuo sem emendas e braco duplo com 0,45m para fixacao de luminarias, conforme desenho A2-1978-PD e especificacao EM-RIOLUZ-No 4. Fornecimento. un </v>
          </cell>
        </row>
        <row r="36106">
          <cell r="A36106" t="str">
            <v>IP05.10.0115</v>
          </cell>
          <cell r="B36106" t="str">
            <v xml:space="preserve">Poste de aco, reto, conico continuo, altura de 3,50m, sem sapata. Fornecimento. un </v>
          </cell>
        </row>
        <row r="36107">
          <cell r="A36107" t="str">
            <v>IP05.10.0150</v>
          </cell>
          <cell r="B36107" t="str">
            <v>Poste de aco, reto, conico continuo, altura de 3,5m, com sapata e base (padrao Rio Cidade Catete). Fornecimento. un 1</v>
          </cell>
        </row>
        <row r="36108">
          <cell r="A36108" t="str">
            <v>IP05.10.0153</v>
          </cell>
          <cell r="B36108" t="str">
            <v xml:space="preserve">Poste de aco, reto, conico continuo, altura de 4,5m, sem sapata, especificacao EM-CME-04 da RIOLUZ. Fornecimento. un </v>
          </cell>
        </row>
        <row r="36109">
          <cell r="A36109" t="str">
            <v>IP05.10.0300</v>
          </cell>
          <cell r="B36109" t="str">
            <v xml:space="preserve">Poste de aco, reto, conico continuo, altura de 4,50m, com sapata. Fornecimento. un </v>
          </cell>
        </row>
        <row r="36110">
          <cell r="A36110" t="str">
            <v>IP05.10.0303</v>
          </cell>
          <cell r="B36110" t="str">
            <v xml:space="preserve">Poste de aco, reto, conico continuo ou escalonado, altura de 6m, sem sapata. Fornecimento. un </v>
          </cell>
        </row>
        <row r="36111">
          <cell r="A36111" t="str">
            <v>IP05.10.0450</v>
          </cell>
          <cell r="B36111" t="str">
            <v xml:space="preserve">Poste de aco, reto, conico continuo, altura de 7m, sem sapata. Fornecimento. un </v>
          </cell>
        </row>
        <row r="36112">
          <cell r="A36112" t="str">
            <v>IP05.10.0500</v>
          </cell>
          <cell r="B36112" t="str">
            <v>Poste de aco, reto, de 7m, com sapata, escalonado, braco de aco curvo com diametro de 60,3mm e projecao horizontal de 2,50m para luminaria superior e braco de aco reto de 1m com diametro de 60,3mm para luminaria inferior, com suporte para um galhad</v>
          </cell>
        </row>
        <row r="36113">
          <cell r="A36113" t="str">
            <v>IP05.10.0550</v>
          </cell>
          <cell r="B36113" t="str">
            <v>Poste de aco, reto, de 7m, com sapata, escalonado, 2 bracos de aco curvo com diametro de 60,3mm e projecao horizontal de 2,50m para luminarias superiores e com suporte para 2 galhadertes com 4 chumbadores de 7/8"x70cm, tipo II, padrao Riomar. Fornecimento. u</v>
          </cell>
        </row>
        <row r="36114">
          <cell r="A36114" t="str">
            <v>IP05.10.0553</v>
          </cell>
          <cell r="B36114" t="str">
            <v>Poste de aco, reto, de 7m, com sapata, escalonado, braco de aco curvo com diametro de 60,3mm e projecao horizontal de 2,50m para luminarias superiores com suporte para galhardete e suporte para placa indicativa de rua, com 4 chumbadores de 7/8"x70cm, tipo III, padrao R</v>
          </cell>
        </row>
        <row r="36115">
          <cell r="A36115" t="str">
            <v>IP05.10.0559</v>
          </cell>
          <cell r="B36115" t="str">
            <v xml:space="preserve">Poste de aco, reto, conico continuo, altura de 9m, sem sapata. Fornecimento. un </v>
          </cell>
        </row>
        <row r="36116">
          <cell r="A36116" t="str">
            <v>IP05.10.0700</v>
          </cell>
          <cell r="B36116" t="str">
            <v xml:space="preserve">Poste de aco, reto, conico continuo, altura de 9m, com sapata. Fornecimento. un </v>
          </cell>
        </row>
        <row r="36117">
          <cell r="A36117" t="str">
            <v>IP05.10.0703</v>
          </cell>
          <cell r="B36117" t="str">
            <v>Poste de aco, curvo, conico continuo, simples, (9x2,5)m, sem sapata. Fornecimento. u</v>
          </cell>
        </row>
        <row r="36118">
          <cell r="A36118" t="str">
            <v>IP05.10.0750</v>
          </cell>
          <cell r="B36118" t="str">
            <v xml:space="preserve">Poste de aco, curvo, conico continuo, simples, (9x2,5)m, com sapata. Fornecimento. un </v>
          </cell>
        </row>
        <row r="36119">
          <cell r="A36119" t="str">
            <v>IP05.10.0753</v>
          </cell>
          <cell r="B36119" t="str">
            <v>Poste de aco, curvo, conico continuo, duplo, (9x2,5)m, com sapata. Fornecimento. un 3</v>
          </cell>
        </row>
        <row r="36120">
          <cell r="A36120" t="str">
            <v>IP05.10.0800</v>
          </cell>
          <cell r="B36120" t="str">
            <v>Poste de aco, curvo, conico continuo, duplo, (9x2,5)m, sem sapata. Fornecimento. un 1</v>
          </cell>
        </row>
        <row r="36121">
          <cell r="A36121" t="str">
            <v>IP05.10.0803</v>
          </cell>
          <cell r="B36121" t="str">
            <v>Poste Multi-Uso de aco, reto, cilindrico , altura de 9,5m, proprio para montagem em base de sustentacao com diametro de 6", espessura de 7,11mm, galvanizado, com a possibilidade de ser equipado com braco para semaforo, braco para placa de transito, placas de rua, semaforos (re</v>
          </cell>
        </row>
        <row r="36122">
          <cell r="A36122" t="str">
            <v>IP05.10.0850</v>
          </cell>
          <cell r="B36122" t="str">
            <v>Poste de aco, reto, conico continuo, altura de 15m, com sapata. Fornecimento. un 9</v>
          </cell>
        </row>
        <row r="36123">
          <cell r="A36123" t="str">
            <v>IP05.10.1050</v>
          </cell>
          <cell r="B36123" t="str">
            <v>Poste composto de Poliester reforcado com Fibra de Vidro - PRFV, secao unica, altura total de 4,5 m, conicidade reduzida, carga nominal de 50 daN, diametro no topo de 60 mm, com flange(sapata), especificacao EM- RIOLUZ No 101. Fornecimento e assentamento. un 1</v>
          </cell>
        </row>
        <row r="36124">
          <cell r="A36124" t="str">
            <v>IP05.12.0201</v>
          </cell>
          <cell r="B36124" t="str">
            <v>Poste composto de Poliester reforcado com Fibra de Vidro - PRFV, secao unica, altura total de 6 m, conicidade reduzida, carga nominal de 50 daN, diametro no topo de 60 mm, com flange (sapata), especificacao EM-RIOLUZ No101. Fornecimento e assentamento. un 1</v>
          </cell>
        </row>
        <row r="36125">
          <cell r="A36125" t="str">
            <v>IP05.12.0300</v>
          </cell>
          <cell r="B36125" t="str">
            <v>Poste composto de Poliester reforcado com Fibra de Vidro - PRFV, secao unica, altura total de 7 m, altura util de 6 m, conicidade nominal, tipo leve, carga nominal de 200 daN, diametro no topo de 180 mm, engastado, especificacao EM-RIOLUZ No101. Fornecimento e assenta</v>
          </cell>
        </row>
        <row r="36126">
          <cell r="A36126" t="str">
            <v>IP05.12.0400</v>
          </cell>
          <cell r="B36126" t="str">
            <v>Poste composto de Poliester reforcado com Fibra de Vidro - PRFV, secao unica, altura total de 9 m, conicidade reduzida, carga nominal de 60 daN, diametro no topo de 60 mm, com flange (sapata), especificacao EM-RIOLUZ No101. Fornecimento e assentamento. un 2</v>
          </cell>
        </row>
        <row r="36127">
          <cell r="A36127" t="str">
            <v>IP05.12.0450</v>
          </cell>
          <cell r="B36127" t="str">
            <v>Poste composto de Poliester reforcado com Fibra de Vidro - PRFV, secao unica, altura total de 9 m, altura util de 7,5 m, conicidade normal, tipo leve, carga nominal de 300 daN, diametro no topo de 180 mm, engastado, especificacao EM-RIOLUZ No101. Fornecimento e assenta</v>
          </cell>
        </row>
        <row r="36128">
          <cell r="A36128" t="str">
            <v>IP05.12.0500</v>
          </cell>
          <cell r="B36128" t="str">
            <v>Poste composto de Poliester reforcado com Fibra de Vidro - PRFV, secao unica, altura total de 11 m, conicidade reduzida, carga nominal de 200 daN, diametro no topo de 110 mm, com flange (sapata), especificacao EM-RIOLUZ No101. Fornecimento e assentamento. un 5</v>
          </cell>
        </row>
        <row r="36129">
          <cell r="A36129" t="str">
            <v>IP05.12.0650</v>
          </cell>
          <cell r="B36129" t="str">
            <v>Poste composto de Poliester reforcado com Fibra de Vidro - PRFV, secao unica, altura de 11 m, altura util de 9 m, conicidade normal, tipo leve, carga nominal de 400 daN, diametro no topo de 180 mm, engastado, especificacao EM- RIOLUZ No 101. Fornecim</v>
          </cell>
        </row>
        <row r="36130">
          <cell r="A36130" t="str">
            <v>IP05.12.0701</v>
          </cell>
          <cell r="B36130" t="str">
            <v>Poste composto de Poliester reforcado com Fibra de Vidro - PRFV, secao unica, altura total de 11 m, altura util de 9 m, conicidade normal, tipo pesado, carga nominal de 600 daN, diametro no topo de 180 mm, engastado, especificacao EM-RIOLUZ No101. Fornecimento e assenta</v>
          </cell>
        </row>
        <row r="36131">
          <cell r="A36131" t="str">
            <v>IP05.12.0750</v>
          </cell>
          <cell r="B36131" t="str">
            <v>Poste composto de Poliester reforcado com Fibra de Vidro - PRFV, secao unica, altura total de 12 m, altura util de 10 m, conicidade normal, tipo leve, carga nominal de 400 daN, diametro no topo de 180 mm, engastado, especificacao EM-RIOLUZ No101. Fornecimento e assenta</v>
          </cell>
        </row>
        <row r="36132">
          <cell r="A36132" t="str">
            <v>IP05.12.0800</v>
          </cell>
          <cell r="B36132" t="str">
            <v>Poste composto de Poliester reforcado com Fibra de Vidro - PRFV, secao unica, altura total de 15 m, conicidade reduzida, carga nominal de 200 daN, diametro no topo de 110 mm, com flange (sapata), especificacao EM-RIOLUZ No101. Fornecimento e assentamento. un 9</v>
          </cell>
        </row>
        <row r="36133">
          <cell r="A36133" t="str">
            <v>IP05.12.0950</v>
          </cell>
          <cell r="B36133" t="str">
            <v xml:space="preserve">Poste de aco reto de 3,50m, com flange de aco soldado na sua base, fixado por parafuso chumbadores engastados em fundacao de concreto, exclusive fundacao e fornecimento do poste. Assentamento. un </v>
          </cell>
        </row>
        <row r="36134">
          <cell r="A36134" t="str">
            <v>IP05.25.0050</v>
          </cell>
          <cell r="B36134" t="str">
            <v>Poste de aco reto de 3,50m com engastamento da parte inferior da coluna diretamente no solo, exclusive fornecimento do poste. Assentamento. un</v>
          </cell>
        </row>
        <row r="36135">
          <cell r="A36135" t="str">
            <v>IP05.25.0100</v>
          </cell>
          <cell r="B36135" t="str">
            <v xml:space="preserve">Poste de aco, reto, de 4,50m ate 6m, com engastamento da parte inferior da coluna diretamente no solo; exclusive fornecimento do poste. Assentamento. un </v>
          </cell>
        </row>
        <row r="36136">
          <cell r="A36136" t="str">
            <v>IP05.25.0150</v>
          </cell>
          <cell r="B36136" t="str">
            <v xml:space="preserve">Poste de aco, reto, de 7m ate 12m, com engastamento da parte inferior da coluna diretamente no solo; exclusive fornecimento do poste. Assentamento. un </v>
          </cell>
        </row>
        <row r="36137">
          <cell r="A36137" t="str">
            <v>IP05.25.0200</v>
          </cell>
          <cell r="B36137" t="str">
            <v xml:space="preserve">Poste de aco, reto, de 13m ate 20m, com engastamento da parte inferior da coluna diretamente no solo; exclusive fornecimento do poste. Assentamento. un </v>
          </cell>
        </row>
        <row r="36138">
          <cell r="A36138" t="str">
            <v>IP05.25.0250</v>
          </cell>
          <cell r="B36138" t="str">
            <v xml:space="preserve">Poste de aco, curvo, de 1 braco, de 8m ate 12m, com engastamento da parte inferior da coluna diretamente no solo; exclusive fornecimento do poste. Assentamento. un </v>
          </cell>
        </row>
        <row r="36139">
          <cell r="A36139" t="str">
            <v>IP05.25.0300</v>
          </cell>
          <cell r="B36139" t="str">
            <v xml:space="preserve">Poste de aco, curvo, de 2 bracos, de 8m ate 12m, com engastamento da parte inferior da coluna diretamente no solo; exclusive fornecimento do poste. Assentamento. un </v>
          </cell>
        </row>
        <row r="36140">
          <cell r="A36140" t="str">
            <v>IP05.25.0350</v>
          </cell>
          <cell r="B36140" t="str">
            <v xml:space="preserve">Poste de aco curvo, de 2 bracos, de 10m a 12m, com flange de aco soldado na sua base, fixado por parafusos chumbadores engastados em fundacao de concreto. Assentamento. m </v>
          </cell>
        </row>
        <row r="36141">
          <cell r="A36141" t="str">
            <v>IP05.25.0356</v>
          </cell>
          <cell r="B36141" t="str">
            <v>Poste de aco, curvo, conico continuo, simples, sem base, com janela de inspecao, com altura de 9m. Fornecimento e assentamento. un 2</v>
          </cell>
        </row>
        <row r="36142">
          <cell r="A36142" t="str">
            <v>IP05.25.0400</v>
          </cell>
          <cell r="B36142" t="str">
            <v xml:space="preserve">Poste de concreto, com secao circular, com 7m de comprimento e carga nominal no topo, de 100Kg, inclusive escavacao e exclusive transporte. Fornecimento e assentamento. un </v>
          </cell>
        </row>
        <row r="36143">
          <cell r="A36143" t="str">
            <v>IP05.25.0550</v>
          </cell>
          <cell r="B36143" t="str">
            <v xml:space="preserve">Poste de concreto, com secao circular, com 7m de comprimento e carga nominal no topo, de 200Kg, inclusive escavacao e exclusive transporte. Fornecimento e assentamento. un </v>
          </cell>
        </row>
        <row r="36144">
          <cell r="A36144" t="str">
            <v>IP05.25.0556</v>
          </cell>
          <cell r="B36144" t="str">
            <v xml:space="preserve">Poste de concreto, com secao circular, com 7m de comprimento e carga nominal horizontal no topo, de 300Kg, inclusive escavacao exclusive transporte. Fornecimento e assentamento. un </v>
          </cell>
        </row>
        <row r="36145">
          <cell r="A36145" t="str">
            <v>IP05.25.0559</v>
          </cell>
          <cell r="B36145" t="str">
            <v xml:space="preserve">Poste de concreto, circular reto de 9m, com cabeca de concreto; exclusive fornecimento do poste e da cabeca. Assentamento. un </v>
          </cell>
        </row>
        <row r="36146">
          <cell r="A36146" t="str">
            <v>IP05.25.0600</v>
          </cell>
          <cell r="B36146" t="str">
            <v xml:space="preserve">Poste de concreto, circular reto de 11m, com cabeca de concreto; exclusive fornecimento do poste e da cabeca. Assentamento. un </v>
          </cell>
        </row>
        <row r="36147">
          <cell r="A36147" t="str">
            <v>IP05.25.0650</v>
          </cell>
          <cell r="B36147" t="str">
            <v xml:space="preserve">Poste de concreto, circular reto de 12m, com cabeca de concreto; exclusive fornecimento do poste e da cabeca. Assentamento. un </v>
          </cell>
        </row>
        <row r="36148">
          <cell r="A36148" t="str">
            <v>IP05.25.0700</v>
          </cell>
          <cell r="B36148" t="str">
            <v xml:space="preserve">Poste de concreto, circular reto de 13m, com cabeca de concreto; exclusive fornecimento do poste e da cabeca. Assentamento. un </v>
          </cell>
        </row>
        <row r="36149">
          <cell r="A36149" t="str">
            <v>IP05.25.0750</v>
          </cell>
          <cell r="B36149" t="str">
            <v xml:space="preserve">Poste de concreto, circular reto de 17m, com cabeca de concreto; exclusive fornecimento do poste e da cabeca. Assentamento. un </v>
          </cell>
        </row>
        <row r="36150">
          <cell r="A36150" t="str">
            <v>IP05.25.0800</v>
          </cell>
          <cell r="B36150" t="str">
            <v xml:space="preserve">Poste de aco, reto, de 4,50m a 6m, com flange de aco soldado na base, fixado por parafusos chumbadores engastados em fundacao de concreto, exclusive fundacao e fornecimento do poste. Assentamento. un </v>
          </cell>
        </row>
        <row r="36151">
          <cell r="A36151" t="str">
            <v>IP05.30.0200</v>
          </cell>
          <cell r="B36151" t="str">
            <v xml:space="preserve">Poste de aco, reto, de 7m a 11m, com flange de aco soldado na sua base, fixado por parafusos chumbadores engastados em fundacao de concreto, exclusive fundacao e fornecimento do poste. Assentamento. un </v>
          </cell>
        </row>
        <row r="36152">
          <cell r="A36152" t="str">
            <v>IP05.30.0250</v>
          </cell>
          <cell r="B36152" t="str">
            <v xml:space="preserve">Poste de aco, reto, de 12m a 20m, com flange de aco soldado na sua base, fixado por parafusos chumbadores engastados em fundacao de concreto, exclusive fundacao e fornecimento do poste. Assentamento. un </v>
          </cell>
        </row>
        <row r="36153">
          <cell r="A36153" t="str">
            <v>IP05.30.0300</v>
          </cell>
          <cell r="B36153" t="str">
            <v xml:space="preserve">Poste de aco, curvo, de 1 braco, de 8m a 9m, com flange de aco soldado na sua base, fixado por parafusos chumbadores engastados em fundacao de concreto, exclusive fundacao e poste. un </v>
          </cell>
        </row>
        <row r="36154">
          <cell r="A36154" t="str">
            <v>IP05.30.0500</v>
          </cell>
          <cell r="B36154" t="str">
            <v xml:space="preserve">Poste de aco, curvo, de 2 bracos, de 8m a 9m, com flange de aco soldado na sua base, fixado por parafusos chumbadores engastados em fundacao de concreto, exclusive fundacao e poste. Assentamento. un </v>
          </cell>
        </row>
        <row r="36155">
          <cell r="A36155" t="str">
            <v>IP05.30.0506</v>
          </cell>
          <cell r="B36155" t="str">
            <v xml:space="preserve">Poste de aco, curvo, de 1 braco, de 10m a 12m, com flange de aco soldado na sua base, fixado por parafusos chumbadores engastados em fundacao de concreto, exclusive fundacao e poste. Assentamento. un </v>
          </cell>
        </row>
        <row r="36156">
          <cell r="A36156" t="str">
            <v>IP05.30.0550</v>
          </cell>
          <cell r="B36156" t="str">
            <v xml:space="preserve">Poste de concreto circular, reto, de 23m em fundacao especial, exclusive fundacao e fornecimento do poste. Assentamento. un </v>
          </cell>
        </row>
        <row r="36157">
          <cell r="A36157" t="str">
            <v>IP05.30.0700</v>
          </cell>
          <cell r="B36157" t="str">
            <v xml:space="preserve">Fundacao simples de concreto pre-moldado, padrao RIOLUZ, com chumbadores de aco provido de arruelas e porcas, para fixacao de poste de aco reto de 3,5m, exclusive o poste e chumbadores. un </v>
          </cell>
        </row>
        <row r="36158">
          <cell r="A36158" t="str">
            <v>IP05.35.0050</v>
          </cell>
          <cell r="B36158" t="str">
            <v xml:space="preserve">Fundacao simples de concreto pre-moldado, padrao RIOLUZ, com chumbadores de aco provido de arruelas e porcas, para fixacao de postes de aco reto de 4,5m a 6m, exclusive o poste e chumbadores. un </v>
          </cell>
        </row>
        <row r="36159">
          <cell r="A36159" t="str">
            <v>IP05.35.0100</v>
          </cell>
          <cell r="B36159" t="str">
            <v xml:space="preserve">Fundacao simples de concreto pre-moldado, padrao RIOLUZ, com chumbadores de aco provido de arruelas e porcas, para fixacao de postes de aco reto de 7m a 11m, exclusive o poste e chumbadores. un </v>
          </cell>
        </row>
        <row r="36160">
          <cell r="A36160" t="str">
            <v>IP05.35.0150</v>
          </cell>
          <cell r="B36160" t="str">
            <v xml:space="preserve">Fundacao simples de concreto pre-moldado, padrao RIOLUZ, com chumbadores de aco provido de arruelas e porcas, para fixacao de postes de aco curvo, de 1 braco, de 8m a 9m, exclusive o poste e chumbadores. un </v>
          </cell>
        </row>
        <row r="36161">
          <cell r="A36161" t="str">
            <v>IP05.35.0200</v>
          </cell>
          <cell r="B36161" t="str">
            <v xml:space="preserve">Fundacao simples de concreto pre-moldado, padrao RIOLUZ, com chumbadores de aco provido de arruelas e porcas, para fixacao de postes de aco curvo, de 1 braco, de 10m a 12m, exclusive o poste e chumbadores. un </v>
          </cell>
        </row>
        <row r="36162">
          <cell r="A36162" t="str">
            <v>IP05.35.0250</v>
          </cell>
          <cell r="B36162" t="str">
            <v xml:space="preserve">Fundacao simples de concreto pre-moldado, padrao RIOLUZ, com chumbadores de aco provido de arruelas e porcas, para fixacao de postes de aco reto de 12m a 15m, exclusive o poste e chumbadores. un </v>
          </cell>
        </row>
        <row r="36163">
          <cell r="A36163" t="str">
            <v>IP05.35.0300</v>
          </cell>
          <cell r="B36163" t="str">
            <v xml:space="preserve">Fundacao simples de concreto pre-moldado, padrao RIOLUZ, com chumbadores de aco provido de arruelas e porcas, para fixacao de poste de aco curvo, de 2 bracos, de 8m a 9m, exclusive o poste e chumbadores. un </v>
          </cell>
        </row>
        <row r="36164">
          <cell r="A36164" t="str">
            <v>IP05.35.0350</v>
          </cell>
          <cell r="B36164" t="str">
            <v xml:space="preserve">Fundacao simples de concreto pre-moldado, padrao RIOLUZ, com chumbadores de aco provido de arruelas e porcas, para fixacao de postes de aco curvo, de 2 bracos, de 10m a 12m, exclusive o poste e chumbadores. un </v>
          </cell>
        </row>
        <row r="36165">
          <cell r="A36165" t="str">
            <v>IP05.35.0400</v>
          </cell>
          <cell r="B36165" t="str">
            <v xml:space="preserve">Fundacao especial de concreto padrao RIOLUZ, com chumbadores de aco, provido de arruelas e porcas, para fixacao de postes de aco reto de 12 a 15m, exclusive o poste e chumbadores. un </v>
          </cell>
        </row>
        <row r="36166">
          <cell r="A36166" t="str">
            <v>IP05.40.0200</v>
          </cell>
          <cell r="B36166" t="str">
            <v xml:space="preserve">Fundacao especial de concreto de (0,70x0,70x1,50)m, para poste de aco reto de12 a 15m, inclusive fornecimento de todo o material, exclusive chumbadores. Construcao. un </v>
          </cell>
        </row>
        <row r="36167">
          <cell r="A36167" t="str">
            <v>IP05.40.0206</v>
          </cell>
          <cell r="B36167" t="str">
            <v xml:space="preserve">Fundacao para poste de concreto de 13m, em terreno de areia, argila ou picarra, inclusive instalacao e fornecimento de tampa de protecao. Construcao. un </v>
          </cell>
        </row>
        <row r="36168">
          <cell r="A36168" t="str">
            <v>IP05.40.0400</v>
          </cell>
          <cell r="B36168" t="str">
            <v>Fundacao especial para fixacao de poste de concreto circular, reto, de 17m, em terreno pantanoso ou aterrado, exclusive o poste. un 1</v>
          </cell>
        </row>
        <row r="36169">
          <cell r="A36169" t="str">
            <v>IP05.40.0500</v>
          </cell>
          <cell r="B36169" t="str">
            <v xml:space="preserve">Fundacao especial para fixacao de poste de concreto circular, reto, de 23m, em terreno pantanoso ou aterrado, exclusive o poste. un </v>
          </cell>
        </row>
        <row r="36170">
          <cell r="A36170" t="str">
            <v>IP05.40.0506</v>
          </cell>
          <cell r="B36170" t="str">
            <v>Fundacao especial para fixacao de poste de aco, reto ou curvo com flange, de 1 ou 2 bracos de 16m a 20m, em terreno pantanoso ou aterrado, exclusive o poste. un 1</v>
          </cell>
        </row>
        <row r="36171">
          <cell r="A36171" t="str">
            <v>IP05.40.0550</v>
          </cell>
          <cell r="B36171" t="str">
            <v>Base para sustentacao de poste de aco reto de ate 7m, modelo trapezoidal em aco zincado, com altura de 400mm, com portinhola de visita, inclusive chumbadores e parafusos. Fornecimento. un 1</v>
          </cell>
        </row>
        <row r="36172">
          <cell r="A36172" t="str">
            <v>IP05.45.0050</v>
          </cell>
          <cell r="B36172" t="str">
            <v>Base para sustentacao de poste de aco reto de 8m a 12m, modelo trapezoidal em aco zincado, com altura de 500mm, com portinhola de visita, inclusive chumbadores e parafusos. Fornecimento. un 2</v>
          </cell>
        </row>
        <row r="36173">
          <cell r="A36173" t="str">
            <v>IP05.45.0100</v>
          </cell>
          <cell r="B36173" t="str">
            <v>Braco reto, em aco de baixo teor de carbono SAE 1010/1020 galvanizado a fusao, internamente e externamente por imersao unica em banho de zinco, conforme NBR-7398 e 7400 da ABNT, com 0,20m de projecao horizontal diametro externo de 48mm, conforme desenho A-4-1984-PD e especificacao EM-</v>
          </cell>
        </row>
        <row r="36174">
          <cell r="A36174" t="str">
            <v>IP05.50.0020</v>
          </cell>
          <cell r="B36174" t="str">
            <v>Braco reto, em aco de baixo teor de carbono SAE 1010/1020 galvanizado a fusao, internamente e externamente por imersao unica em banho de zinco, conforme NBR-7398 e 7400 da ABNT, com 0,57m de projecao horizontal diametro externo de 48mm, conforme desenho A-4-1926-PD e especificacao EM-</v>
          </cell>
        </row>
        <row r="36175">
          <cell r="A36175" t="str">
            <v>IP05.50.0057</v>
          </cell>
          <cell r="B36175" t="str">
            <v>Braco curvo, em aco de baixo teor de carbono SAE 1010/1020 galvanizado a fusao, interna e externamente por imersao unica em banho de zinco, conforme NBR-7398 e 7400 da ABNT, com 1,77m de projecao horizontal, diametro externo de 48mm, conforme desenho A4-1407-PD e especificacao EM-</v>
          </cell>
        </row>
        <row r="36176">
          <cell r="A36176" t="str">
            <v>IP05.50.0506</v>
          </cell>
          <cell r="B36176" t="str">
            <v>Braco curvo, em aco de baixo teor de carbono SAE 1010/1020 galvanizado a fusao, interna e externamente por imersao unica em banho de zinco, conforme NBR-7398 e 7400 da ABNT, com 2,50m de projecao horizontal, diametro externo de 60,3mm, conforme desenho A4-1229-PD e especificacao EM-</v>
          </cell>
        </row>
        <row r="36177">
          <cell r="A36177" t="str">
            <v>IP05.50.0556</v>
          </cell>
          <cell r="B36177" t="str">
            <v xml:space="preserve">Braco de aco galvanizado, curvo, com 2,5m de projecao horizontal e diametro externo de 48mm. Fornecimento. un </v>
          </cell>
        </row>
        <row r="36178">
          <cell r="A36178" t="str">
            <v>IP05.50.0562</v>
          </cell>
          <cell r="B36178" t="str">
            <v>Braco curvo, em aco de baixo teor de carbono SAE 1010/1020 galvanizado a fusao, interna e externamente por imersao unica em banho de zinco, conforme NBR-7398 e 7400 da ABNT, com 3,50m de projecao horizontal, diametro externo de 60,3mm, conforme desenho A4-1153-PD e especificacao EM-</v>
          </cell>
        </row>
        <row r="36179">
          <cell r="A36179" t="str">
            <v>IP05.50.0600</v>
          </cell>
          <cell r="B36179" t="str">
            <v>Colocacao de braco, padrao RIOLUZ, exclusive fornecimento das ferragens de fixacao e do braco. un</v>
          </cell>
        </row>
        <row r="36180">
          <cell r="A36180" t="str">
            <v>IP05.55.0050</v>
          </cell>
          <cell r="B36180" t="str">
            <v>Colocacao de braco, padrao RIOLUZ, com 0,57m ou 1,77m de projecao horizontal, para luminaria LRJ-10, em poste de concreto, com fornecimento das ferragens de fixacao; exclusive fornecimento do braco. un</v>
          </cell>
        </row>
        <row r="36181">
          <cell r="A36181" t="str">
            <v>IP05.55.0100</v>
          </cell>
          <cell r="B36181" t="str">
            <v xml:space="preserve">Colocacao de braco, padrao RIOLUZ, de 1,5m ate 2,50m de projecao horizontal, em poste reto de aco ou concreto, com fornecimento das ferragens de fixacao; exclusive fornecimento do braco. un </v>
          </cell>
        </row>
        <row r="36182">
          <cell r="A36182" t="str">
            <v>IP05.55.0150</v>
          </cell>
          <cell r="B36182" t="str">
            <v xml:space="preserve">Colocacao de braco, padrao RIOLUZ, de 2,6m ate 3,50m de projecao horizontal, em poste reto de aco ou concreto, com fornecimento das ferragens de fixacao; exclusive fornecimento do braco. un </v>
          </cell>
        </row>
        <row r="36183">
          <cell r="A36183" t="str">
            <v>IP05.55.0200</v>
          </cell>
          <cell r="B36183" t="str">
            <v>Colocacao de base quadrupla para topo de poste, em poste reto de aco ou concreto, para altura de ate 15m, para luminaria tipo ponta de braco; exclusive luminarias e base quadrupla. un</v>
          </cell>
        </row>
        <row r="36184">
          <cell r="A36184" t="str">
            <v>IP05.55.0300</v>
          </cell>
          <cell r="B36184" t="str">
            <v>Pintura de braco com 2 demaos de tinta Aluminac ou similar. un</v>
          </cell>
        </row>
        <row r="36185">
          <cell r="A36185" t="str">
            <v>IP05.60.0050</v>
          </cell>
          <cell r="B36185" t="str">
            <v xml:space="preserve">Pintura de poste de aco curvo, de 1 braco, de 8m ate 10m, com 2 demaos de tinta Aluminac ou similar. un </v>
          </cell>
        </row>
        <row r="36186">
          <cell r="A36186" t="str">
            <v>IP05.60.0150</v>
          </cell>
          <cell r="B36186" t="str">
            <v xml:space="preserve">Pintura de poste de aco curvo, de 1 braco, de 11m ate 15m, com 2 demaos de tinta Aluminac ou similar. un </v>
          </cell>
        </row>
        <row r="36187">
          <cell r="A36187" t="str">
            <v>IP05.60.0153</v>
          </cell>
          <cell r="B36187" t="str">
            <v xml:space="preserve">Pintura de poste de aco curvo, de 2 bracos, de 8m ate 10m, com 2 demaos de tinta Aluminac ou similar. un </v>
          </cell>
        </row>
        <row r="36188">
          <cell r="A36188" t="str">
            <v>IP05.60.0200</v>
          </cell>
          <cell r="B36188" t="str">
            <v xml:space="preserve">Pintura de poste de aco curvo, de 2 bracos, de 11m ate 15m, com 2 demaos de tinta Aluminac ou similar. un </v>
          </cell>
        </row>
        <row r="36189">
          <cell r="A36189" t="str">
            <v>IP05.60.0203</v>
          </cell>
          <cell r="B36189" t="str">
            <v xml:space="preserve">Pintura de poste de concreto, de 17m, com 1 demao de tinta Sikatop ou similar e 2 demaos de tinta Internacional ou similar. un </v>
          </cell>
        </row>
        <row r="36190">
          <cell r="A36190" t="str">
            <v>IP05.60.0259</v>
          </cell>
          <cell r="B36190" t="str">
            <v>Torre em aco SAE 1010/1020 galvanizado a fogo, poligonal, flangeado, de 20m, com escada marinheiro, guarda corpo e plataforma para 6 projetores. Fornecimento.(desonerado) un 61</v>
          </cell>
        </row>
        <row r="36191">
          <cell r="A36191" t="str">
            <v>IP06.05.0056</v>
          </cell>
          <cell r="B36191" t="str">
            <v>Torre em aco SAE 1010/1020 galvanizado a fogo, poligonal, flangeado, de 20m, com escada marinheiro, guarda corpo e plataforma para 6 projetores. Fornecimento. un 61</v>
          </cell>
        </row>
        <row r="36192">
          <cell r="A36192" t="str">
            <v>IP07.05.0056</v>
          </cell>
          <cell r="B36192" t="str">
            <v>Armacao secundaria vertical, completa, para uma rede de baixa tensao (BT), sem fornecimento da armacao e das cintas de fixacao. Instalacao.(desonerado) un</v>
          </cell>
        </row>
        <row r="36193">
          <cell r="A36193" t="str">
            <v>IP09.05.0050</v>
          </cell>
          <cell r="B36193" t="str">
            <v xml:space="preserve">Armacao secundaria vertical de 1 estribo. Fornecimento.(desonerado) </v>
          </cell>
        </row>
        <row r="36194">
          <cell r="A36194" t="str">
            <v>IP09.05.0100</v>
          </cell>
          <cell r="B36194" t="str">
            <v>Armacao secundaria vertical de 3 estribos. Fornecimento.(desonerado) un</v>
          </cell>
        </row>
        <row r="36195">
          <cell r="A36195" t="str">
            <v>IP09.05.0103</v>
          </cell>
          <cell r="B36195" t="str">
            <v>Armacao secundaria vertical, de 3 estribos, completa, para uma rede de baixa tensao (BT), de 3 condutores, para alinhamento reto, angulo inferior a 90o e ponto terminal, exclusive fornecimento das cintas de fixacao (ver conjunto BTV1). Fornecimento e instalacao.(desonerado) un</v>
          </cell>
        </row>
        <row r="36196">
          <cell r="A36196" t="str">
            <v>IP09.05.0106</v>
          </cell>
          <cell r="B36196" t="str">
            <v>Armacao secundaria vertical, de 4 estribos, completa, para uma rede de baixa tensao (BT), de 4 condutores, para alinhamento reto, angulo inferior a 90o e ponto terminal, exclusive fornecimento das cintas de fixacao (ver conjunto BTV1). Fornecimento e instalacao.(desonerado) un</v>
          </cell>
        </row>
        <row r="36197">
          <cell r="A36197" t="str">
            <v>IP09.05.0203</v>
          </cell>
          <cell r="B36197" t="str">
            <v>Conjunto para fixacao de rede 13,8Kv, trifasica, exclusive fornecimento dos isoladores e ferragens. Instalacao.(desonerado) un</v>
          </cell>
        </row>
        <row r="36198">
          <cell r="A36198" t="str">
            <v>IP09.10.0050</v>
          </cell>
          <cell r="B36198" t="str">
            <v>Instalacao de ferragens singelas, para 1 linha, de 13,8Kv, bifasica triangular, poste ao centro, para alinhamentos retos e angulos ate 30o (conjunto 13A1). Instalacao.(desonerado) un</v>
          </cell>
        </row>
        <row r="36199">
          <cell r="A36199" t="str">
            <v>IP09.10.0156</v>
          </cell>
          <cell r="B36199" t="str">
            <v xml:space="preserve">Conjunto para fixacao de rede 13,8Kv, trifasica, horizontal, poste ao centro, para pequenos angulos, padrao madeira, montagem normal, tipo 13N2. Fornecimento e instalacao.(desonerado) un </v>
          </cell>
        </row>
        <row r="36200">
          <cell r="A36200" t="str">
            <v>IP09.10.0300</v>
          </cell>
          <cell r="B36200" t="str">
            <v xml:space="preserve">Conjunto para fixacao de rede 13,8Kv, trifasica, horizontal, poste ao centro, para fim de linha, padrao madeira, montagem normal, tipo 13N5. Fornecimento e instalacao.(desonerado) un </v>
          </cell>
        </row>
        <row r="36201">
          <cell r="A36201" t="str">
            <v>IP09.10.0400</v>
          </cell>
          <cell r="B36201" t="str">
            <v>Ferragens singelas e 2 chaves fusiveis, em 1 linha de 13,8Kv, horizontal, poste ao centro; exclusive fornecimento das chaves fusiveis, dos isoladores e ferragens da linha existente. Instalacao.(desonerado) un</v>
          </cell>
        </row>
        <row r="36202">
          <cell r="A36202" t="str">
            <v>IP09.10.0503</v>
          </cell>
          <cell r="B36202" t="str">
            <v>Ferragens singelas e 3 chaves fusiveis, em 1 linha de 13,8Kv, horizontal, poste ao centro, exclusive fornecimento das chaves fusiveis dos isoladores e ferragens da linha existente. Instalacao.(desonerado) un</v>
          </cell>
        </row>
        <row r="36203">
          <cell r="A36203" t="str">
            <v>IP09.10.0550</v>
          </cell>
          <cell r="B36203" t="str">
            <v>Fornecimento e instalacao de 3 chaves fusiveis, em 1 linha de 13,8Kv, horizontal, poste centro, inclusive suporte de fixacao, padrao madeira, montagem normal, tipo 13N8, exclusive isoladores e ferragens da linha existente.(desonerado) un 1</v>
          </cell>
        </row>
        <row r="36204">
          <cell r="A36204" t="str">
            <v>IP09.10.0553</v>
          </cell>
          <cell r="B36204" t="str">
            <v>Instalacao de ferragens singelas, para 2 linhas, de 25Kv, horizontais, poste ao centro, para alinhamentos retos e angulos ate 30o (conjunto 25 E1).(desonerado) un</v>
          </cell>
        </row>
        <row r="36205">
          <cell r="A36205" t="str">
            <v>IP09.15.0100</v>
          </cell>
          <cell r="B36205" t="str">
            <v>Nucleo para fixacao de luminaria, tipo Petala, em poste reto (aco ou concreto) de 15m, exclusive luminaria e nucleo. Colocacao.(desonerado) u</v>
          </cell>
        </row>
        <row r="36206">
          <cell r="A36206" t="str">
            <v>IP09.20.0050</v>
          </cell>
          <cell r="B36206" t="str">
            <v>Nucleo para fixacao de luminaria, tipo Petala, em poste reto (aco ou concreto) de 20m, exclusive luminaria e nucleo. Colocacao.(desonerado) un</v>
          </cell>
        </row>
        <row r="36207">
          <cell r="A36207" t="str">
            <v>IP09.20.0100</v>
          </cell>
          <cell r="B36207" t="str">
            <v>Alca pre-formada de distribuicao, de aco recoberto de aluminio, para cabo de aluminio nu, bitola de 25mm2, segundo desenho A4-154-CP. Fornecimento e colocacao.(desonerado) u</v>
          </cell>
        </row>
        <row r="36208">
          <cell r="A36208" t="str">
            <v>IP09.25.0050</v>
          </cell>
          <cell r="B36208" t="str">
            <v>Alca pre-formada de servico, de aco recoberto, para cabo de aluminio nu, bitola de 25mm2, segundo desenho A4-148-CP. Fornecimento e colocacao.(desonerado) u</v>
          </cell>
        </row>
        <row r="36209">
          <cell r="A36209" t="str">
            <v>IP09.25.0100</v>
          </cell>
          <cell r="B36209" t="str">
            <v>Alca pre-formada de distribuicao, de aco recoberto de aluminio, para cabo encapado, bitola de 25mm2, segundo desenho A4-154-CP. Fornecimento e colocacao.(desonerado) u</v>
          </cell>
        </row>
        <row r="36210">
          <cell r="A36210" t="str">
            <v>IP09.25.0150</v>
          </cell>
          <cell r="B36210" t="str">
            <v>Alca pre-formada de servico, de aco recoberto com aluminio encapado, bitola de 25mm2, segundo desenho A4-148-CP. Fornecimento e colocacao.(desonerado) u</v>
          </cell>
        </row>
        <row r="36211">
          <cell r="A36211" t="str">
            <v>IP09.25.0200</v>
          </cell>
          <cell r="B36211" t="str">
            <v>Alca pre-formada para cabo de 35mm2. Fornecimento.(desonerado) u</v>
          </cell>
        </row>
        <row r="36212">
          <cell r="A36212" t="str">
            <v>IP09.25.0300</v>
          </cell>
          <cell r="B36212" t="str">
            <v>Conector de aterramento tipo KC 22H, Burndy ou similar. Fornecimento e instalacao.(desonerado) un</v>
          </cell>
        </row>
        <row r="36213">
          <cell r="A36213" t="str">
            <v>IP09.30.0050</v>
          </cell>
          <cell r="B36213" t="str">
            <v>Conector para haste de aterramento de para-raio, com uma descida de 5/8". Fornecimento.(desonerado) u</v>
          </cell>
        </row>
        <row r="36214">
          <cell r="A36214" t="str">
            <v>IP09.30.0100</v>
          </cell>
          <cell r="B36214" t="str">
            <v>Conector de parafuso fendido (Split-Bolt) em liga de cobre. Fornecimento e instalacao.(desonerado) u</v>
          </cell>
        </row>
        <row r="36215">
          <cell r="A36215" t="str">
            <v>IP09.30.0150</v>
          </cell>
          <cell r="B36215" t="str">
            <v>Conector tipo Split-Bolt, para cabo de 16mm2. Fornecimento.(desonerado) u</v>
          </cell>
        </row>
        <row r="36216">
          <cell r="A36216" t="str">
            <v>IP09.30.0159</v>
          </cell>
          <cell r="B36216" t="str">
            <v>Conector de parafusos fendido para cabo de 35x70mm2, KS-26, Burndy ou similar. Fornecimento e instalacao.(desonerado</v>
          </cell>
        </row>
        <row r="36217">
          <cell r="A36217" t="str">
            <v>IP09.30.0200</v>
          </cell>
          <cell r="B36217" t="str">
            <v>Conector tipo estribo para condutor de aluminio, 1/0AWG. Fornecimento.(desonerado) u</v>
          </cell>
        </row>
        <row r="36218">
          <cell r="A36218" t="str">
            <v>IP09.30.0250</v>
          </cell>
          <cell r="B36218" t="str">
            <v>Conector tipo cunha, em liga de cobre estanhado, para a fixacao de condutores de aluminio ou cobre, por efeito de mola. Modelo no 1 padrao RIOLUZ, tipo G, AMP ou similar. Fornecimento e instalacao.(desonerado) u</v>
          </cell>
        </row>
        <row r="36219">
          <cell r="A36219" t="str">
            <v>IP09.30.0500</v>
          </cell>
          <cell r="B36219" t="str">
            <v>Conector tipo cunha, em liga de cobre estanhado, para a fixacao de condutores de aluminio ou cobre, por efeito de mola. Modelo tipo no 2 padrao RIOLUZ, tipo H, AMP ou similar. Fornecimento e instalacao.(desonerado) u</v>
          </cell>
        </row>
        <row r="36220">
          <cell r="A36220" t="str">
            <v>IP09.30.0503</v>
          </cell>
          <cell r="B36220" t="str">
            <v>Conector tipo cunha, em liga de cobre estanhado, para a fixacao de condutores de aluminio ou cobre, por efeito de mola. Modelo tipo no 3 padrao RIOLUZ, tipo K, AMP ou similar. Fornecimento e instalacao.(desonerado) u</v>
          </cell>
        </row>
        <row r="36221">
          <cell r="A36221" t="str">
            <v>IP09.30.0506</v>
          </cell>
          <cell r="B36221" t="str">
            <v>Conector tipo cunha, em liga de cobre estanhado, para a fixacao de condutores de aluminio ou cobre, por efeito de mola. Modelo tipo no 4 padrao RIOLUZ, tipo V, AMP ou similar. Fornecimento e instalacao.(desonerado) u</v>
          </cell>
        </row>
        <row r="36222">
          <cell r="A36222" t="str">
            <v>IP09.30.0509</v>
          </cell>
          <cell r="B36222" t="str">
            <v>Conector tipo cunha, em liga de cobre estanhado, para a fixacao de condutores de aluminio ou cobre, por efeito de mola. Modelo tipo no 5 padrao RIOLUZ, tipo IV, AMP ou similar. Fornecimento e instalacao.(desonerado) u</v>
          </cell>
        </row>
        <row r="36223">
          <cell r="A36223" t="str">
            <v>IP09.30.0512</v>
          </cell>
          <cell r="B36223" t="str">
            <v>Conector tipo cunha, em liga de cobre estanhado, para a fixacao de condutores de aluminio ou cobre, por efeito de mola. Modelo tipo no 6 padrao RIOLUZ, tipo B, AMP ou similar. Fornecimento e instalacao.(desonerado) un</v>
          </cell>
        </row>
        <row r="36224">
          <cell r="A36224" t="str">
            <v>IP09.30.0515</v>
          </cell>
          <cell r="B36224" t="str">
            <v>Conector tipo cunha, em liga de cobre estanhado, para a fixacao de condutores de aluminio ou cobre, por efeito de mola. Modelo tipo no 7 padrao RIOLUZ, tipo A, AMP ou similar. Fornecimento e instalacao.(desonerado) u</v>
          </cell>
        </row>
        <row r="36225">
          <cell r="A36225" t="str">
            <v>IP09.30.0518</v>
          </cell>
          <cell r="B36225" t="str">
            <v>Conector tipo cunha, em liga de cobre estanhado, para a fixacao de condutores de aluminio ou cobre, por efeito de mola. Modelo no 8 padrao RIOLUZ, tipo C, AMP ou similar. Fornecimento e instalacao.(desonerado) u</v>
          </cell>
        </row>
        <row r="36226">
          <cell r="A36226" t="str">
            <v>IP09.30.0521</v>
          </cell>
          <cell r="B36226" t="str">
            <v>Conector tipo cunha, em liga de cobre estanhado, para a fixacao de condutores de aluminio ou cobre, por efeito de mola. Modelo no 9 padrao RIOLUZ, tipo J, AMP ou similar. Fornecimento e instalacao.(desonerado) u</v>
          </cell>
        </row>
        <row r="36227">
          <cell r="A36227" t="str">
            <v>IP09.30.0524</v>
          </cell>
          <cell r="B36227" t="str">
            <v>Conector tipo cunha, em liga de cobre estanhado, para a fixacao de condutores de aluminio ou cobre, por efeito de mola. Modelo no 10 padrao RIOLUZ, tipo F, AMP ou similar. Fornecimento e instalacao.(desonerado) u</v>
          </cell>
        </row>
        <row r="36228">
          <cell r="A36228" t="str">
            <v>IP09.30.0527</v>
          </cell>
          <cell r="B36228" t="str">
            <v>Conector tipo cunha, em liga de cobre estanhado, para a fixacao de condutores de aluminio ou cobre, por efeito de mola. Modelo no 11 padrao RIOLUZ, tipo D, AMP ou similar. Fornecimento e instalacao.(desonerado) u</v>
          </cell>
        </row>
        <row r="36229">
          <cell r="A36229" t="str">
            <v>IP09.30.0530</v>
          </cell>
          <cell r="B36229" t="str">
            <v>Conector tipo cunha, em liga de cobre estanhado, para a fixacao de condutores de aluminio ou cobre, por efeito de mola. Modelo no 12 padrao RIOLUZ, tipo I, AMP ou similar. Fornecimento e instalacao.(desonerado) u</v>
          </cell>
        </row>
        <row r="36230">
          <cell r="A36230" t="str">
            <v>IP09.30.0532</v>
          </cell>
          <cell r="B36230" t="str">
            <v xml:space="preserve">Conector tipo cunha, em liga de cobre estanhado, para a fixacao de condutores de aluminio ou cobre, por efeito de mola. Modelo no 13 padrao RIOLUZ, tipo VII, AMP ou similar. Fornecimento e instalacao.(desonerado) </v>
          </cell>
        </row>
        <row r="36231">
          <cell r="A36231" t="str">
            <v>IP09.30.0535</v>
          </cell>
          <cell r="B36231" t="str">
            <v>Conector tipo cunha, em liga de cobre estanhado, para a fixacao de condutores de aluminio ou cobre, por efeito de mola. Modelo no 14 padrao RIOLUZ, tipo VI, AMP ou similar. Fornecimento e instalacao.(desonerado) u</v>
          </cell>
        </row>
        <row r="36232">
          <cell r="A36232" t="str">
            <v>IP09.30.0538</v>
          </cell>
          <cell r="B36232" t="str">
            <v>Conector perfurante para rede aerea, tensao de aplicacao: 0,6/1 KV, corpo isolado resistente as intemperies, na cor preta, contato dentado: liga de cobre estanhado, com camada de espessura minima de 8 um e condutividade eletrica minima de 0,98 IACS a 20o C, parafuso torquimetrico</v>
          </cell>
        </row>
        <row r="36233">
          <cell r="A36233" t="str">
            <v>IP09.30.0555</v>
          </cell>
          <cell r="B36233" t="str">
            <v xml:space="preserve">Conector perfurante para rede subterranea, tensao de aplicacao: 0,6/1 KV, corpo isolado resistente ao ambiente do subsolo, nas cores branca ou bege claro, contato dentado: liga de aluminio estanhado, com camada de espessura minima de 8 um e condutividade eletrica minima de 0,98 </v>
          </cell>
        </row>
        <row r="36234">
          <cell r="A36234" t="str">
            <v>IP09.30.0560</v>
          </cell>
          <cell r="B36234" t="str">
            <v xml:space="preserve">Conector perfurante para rede subterranea, tensao de aplicacao: 0,6/1 KV, corpo isolado resistente ao ambiente do subsolo, nas cores branca ou bege claro, contato dentado: liga de aluminio estanhado, com camada de espessura minima de 8 um e condutividade eletrica minima de 0,98 </v>
          </cell>
        </row>
        <row r="36235">
          <cell r="A36235" t="str">
            <v>IP09.30.0563</v>
          </cell>
          <cell r="B36235" t="str">
            <v xml:space="preserve">Conector perfurante para rede subterranea, tensao de aplicacao: 0,6/1 KV, corpo isolado resistente ao ambiente do subsolo, nas cores branca ou bege claro, contato dentado: liga de aluminio estanhado, com camada de espessura minima de 8 um e condutividade eletrica minima de 0,98 </v>
          </cell>
        </row>
        <row r="36236">
          <cell r="A36236" t="str">
            <v>IP09.30.0660</v>
          </cell>
          <cell r="B36236" t="str">
            <v>Grampo paralelo universal de aluminio fundido ou extrudado, de 2 parafusos, com pasta anti oxido, segundo desenho A3-142-CP. Fornecimento e colocacao.(desonerado) u</v>
          </cell>
        </row>
        <row r="36237">
          <cell r="A36237" t="str">
            <v>IP09.30.1050</v>
          </cell>
          <cell r="B36237" t="str">
            <v>Grampo de linha viva em aluminio. Fornecimento.(desonerado) un</v>
          </cell>
        </row>
        <row r="36238">
          <cell r="A36238" t="str">
            <v>IP09.30.1100</v>
          </cell>
          <cell r="B36238" t="str">
            <v>Condulete de aluminio silico tipo LL de 19mm (3/4") com tampa. Fornecimento.(desonerado) u</v>
          </cell>
        </row>
        <row r="36239">
          <cell r="A36239" t="str">
            <v>IP09.35.0050</v>
          </cell>
          <cell r="B36239" t="str">
            <v xml:space="preserve">Condulete de aluminio silico tipo LR de 19mm (3/4") com tampa. Fornecimento.(desonerado) </v>
          </cell>
        </row>
        <row r="36240">
          <cell r="A36240" t="str">
            <v>IP09.35.0053</v>
          </cell>
          <cell r="B36240" t="str">
            <v>Condulete de aluminio silico tipo T de 19mm (3/4") com tampa. Fornecimento.(desonerado) u</v>
          </cell>
        </row>
        <row r="36241">
          <cell r="A36241" t="str">
            <v>IP09.35.0056</v>
          </cell>
          <cell r="B36241" t="str">
            <v>Caixa de ligacao tipo Petrolets R=15/C, R=15/TB, R=15/LB ou similar, com entradas rosqueadas de 1" (25mm). Fornecimento e colocacao.(desonerado) un</v>
          </cell>
        </row>
        <row r="36242">
          <cell r="A36242" t="str">
            <v>IP09.35.0100</v>
          </cell>
          <cell r="B36242" t="str">
            <v>Caixa de ligacao tipo Petrolets R=15/C, R=15/TB, R=15/LB ou similar, com entradas rosqueadas de 2" (50mm). Fornecimento e colocacao.(desonerado) un</v>
          </cell>
        </row>
        <row r="36243">
          <cell r="A36243" t="str">
            <v>IP09.35.0200</v>
          </cell>
          <cell r="B36243" t="str">
            <v>Condulete de aluminio tipo T de 75mm (3"). Fornecimento.(desonerado)</v>
          </cell>
        </row>
        <row r="36244">
          <cell r="A36244" t="str">
            <v>IP09.35.0312</v>
          </cell>
          <cell r="B36244" t="str">
            <v>Caixa de ligacao tipo Condulets R-15/LB-22 ou similar, com entrada rosqueadas de 1 1/2" (27mm). Fornecimento e colocacao.(desonerado) un</v>
          </cell>
        </row>
        <row r="36245">
          <cell r="A36245" t="str">
            <v>IP09.35.0400</v>
          </cell>
          <cell r="B36245" t="str">
            <v>Laco de roldana pre-formado, de aco recoberto de aluminio, para cabo de aluminio nu, bitola de 25mm2, segundo desenho A4-139-CP. Fornecimento e colocacao.(desonerado) u</v>
          </cell>
        </row>
        <row r="36246">
          <cell r="A36246" t="str">
            <v>IP09.40.0050</v>
          </cell>
          <cell r="B36246" t="str">
            <v>Laco de roldana pre-formado, de aco recoberto de aluminio, para cabo de aluminio encapado, bitola de 25mm2, segundo desenho A4-139-CP. Fornecimento e colocacao.(desonerado) u</v>
          </cell>
        </row>
        <row r="36247">
          <cell r="A36247" t="str">
            <v>IP09.40.0100</v>
          </cell>
          <cell r="B36247" t="str">
            <v>Armacao secundaria vertical, completa, para uma rede de baixa tensao (BT), sem fornecimento da armacao e das cintas de fixacao. Instalacao. un</v>
          </cell>
        </row>
        <row r="36248">
          <cell r="A36248" t="str">
            <v>IP10.05.0050</v>
          </cell>
          <cell r="B36248" t="str">
            <v xml:space="preserve">Armacao secundaria vertical de 1 estribo. Fornecimento. </v>
          </cell>
        </row>
        <row r="36249">
          <cell r="A36249" t="str">
            <v>IP10.05.0100</v>
          </cell>
          <cell r="B36249" t="str">
            <v>Armacao secundaria vertical de 3 estribos. Fornecimento. un</v>
          </cell>
        </row>
        <row r="36250">
          <cell r="A36250" t="str">
            <v>IP10.05.0103</v>
          </cell>
          <cell r="B36250" t="str">
            <v>Armacao secundaria vertical, de 3 estribos, completa, para uma rede de baixa tensao (BT), de 3 condutores, para alinhamento reto, angulo inferior a 90o e ponto terminal, exclusive fornecimento das cintas de fixacao (ver conjunto BTV1). Fornecimento e instalacao. un</v>
          </cell>
        </row>
        <row r="36251">
          <cell r="A36251" t="str">
            <v>IP10.05.0106</v>
          </cell>
          <cell r="B36251" t="str">
            <v>Armacao secundaria vertical, de 4 estribos, completa, para uma rede de baixa tensao (BT), de 4 condutores, para alinhamento reto, angulo inferior a 90o e ponto terminal, exclusive fornecimento das cintas de fixacao (ver conjunto BTV1). Fornecimento e instalacao. un</v>
          </cell>
        </row>
        <row r="36252">
          <cell r="A36252" t="str">
            <v>IP10.05.0203</v>
          </cell>
          <cell r="B36252" t="str">
            <v>Conjunto para fixacao de rede 13,8Kv, trifasica, exclusive fornecimento dos isoladores e ferragens. Instalacao. un</v>
          </cell>
        </row>
        <row r="36253">
          <cell r="A36253" t="str">
            <v>IP10.10.0050</v>
          </cell>
          <cell r="B36253" t="str">
            <v>Instalacao de ferragens singelas, para 1 linha, de 13,8Kv, bifasica triangular, poste ao centro, para alinhamentos retos e angulos ate 30o (conjunto 13A1). Instalacao. un</v>
          </cell>
        </row>
        <row r="36254">
          <cell r="A36254" t="str">
            <v>IP10.10.0156</v>
          </cell>
          <cell r="B36254" t="str">
            <v xml:space="preserve">Conjunto para fixacao de rede 13,8Kv, trifasica, horizontal, poste ao centro, para pequenos angulos, padrao madeira, montagem normal, tipo 13N2. Fornecimento e instalacao. un </v>
          </cell>
        </row>
        <row r="36255">
          <cell r="A36255" t="str">
            <v>IP10.10.0300</v>
          </cell>
          <cell r="B36255" t="str">
            <v xml:space="preserve">Conjunto para fixacao de rede 13,8Kv, trifasica, horizontal, poste ao centro, para fim de linha, padrao madeira, montagem normal, tipo 13N5. Fornecimento e instalacao. un </v>
          </cell>
        </row>
        <row r="36256">
          <cell r="A36256" t="str">
            <v>IP10.10.0400</v>
          </cell>
          <cell r="B36256" t="str">
            <v>Ferragens singelas e 2 chaves fusiveis, em 1 linha de 13,8Kv, horizontal, poste ao centro; exclusive fornecimento das chaves fusiveis, dos isoladores e ferragens da linha existente. Instalacao. un</v>
          </cell>
        </row>
        <row r="36257">
          <cell r="A36257" t="str">
            <v>IP10.10.0503</v>
          </cell>
          <cell r="B36257" t="str">
            <v>Ferragens singelas e 3 chaves fusiveis, em 1 linha de 13,8Kv, horizontal, poste ao centro, exclusive fornecimento das chaves fusiveis dos isoladores e ferragens da linha existente. Instalacao. un</v>
          </cell>
        </row>
        <row r="36258">
          <cell r="A36258" t="str">
            <v>IP10.10.0550</v>
          </cell>
          <cell r="B36258" t="str">
            <v>Fornecimento e instalacao de 3 chaves fusiveis, em 1 linha de 13,8Kv, horizontal, poste centro, inclusive suporte de fixacao, padrao madeira, montagem normal, tipo 13N8, exclusive isoladores e ferragens da linha existente. un 1</v>
          </cell>
        </row>
        <row r="36259">
          <cell r="A36259" t="str">
            <v>IP10.10.0553</v>
          </cell>
          <cell r="B36259" t="str">
            <v>Instalacao de ferragens singelas, para 2 linhas, de 25Kv, horizontais, poste ao centro, para alinhamentos retos e angulos ate 30o (conjunto 25 E1). un</v>
          </cell>
        </row>
        <row r="36260">
          <cell r="A36260" t="str">
            <v>IP10.15.0100</v>
          </cell>
          <cell r="B36260" t="str">
            <v>Nucleo para fixacao de luminaria, tipo Petala, em poste reto (aco ou concreto) de 15m, exclusive luminaria e nucleo. Colocacao. un</v>
          </cell>
        </row>
        <row r="36261">
          <cell r="A36261" t="str">
            <v>IP10.20.0050</v>
          </cell>
          <cell r="B36261" t="str">
            <v>Nucleo para fixacao de luminaria, tipo Petala, em poste reto (aco ou concreto) de 20m, exclusive luminaria e nucleo. Colocacao. un</v>
          </cell>
        </row>
        <row r="36262">
          <cell r="A36262" t="str">
            <v>IP10.20.0100</v>
          </cell>
          <cell r="B36262" t="str">
            <v>Alca pre-formada de distribuicao, de aco recoberto de aluminio, para cabo de aluminio nu, bitola de 25mm2, segundo desenho A4-154-CP. Fornecimento e colocacao. u</v>
          </cell>
        </row>
        <row r="36263">
          <cell r="A36263" t="str">
            <v>IP10.25.0050</v>
          </cell>
          <cell r="B36263" t="str">
            <v>Alca pre-formada de servico, de aco recoberto, para cabo de aluminio nu, bitola de 25mm2, segundo desenho A4-148-CP. Fornecimento e colocacao. u</v>
          </cell>
        </row>
        <row r="36264">
          <cell r="A36264" t="str">
            <v>IP10.25.0100</v>
          </cell>
          <cell r="B36264" t="str">
            <v>Alca pre-formada de distribuicao, de aco recoberto de aluminio, para cabo encapado, bitola de 25mm2, segundo desenho A4-154-CP. Fornecimento e colocacao. u</v>
          </cell>
        </row>
        <row r="36265">
          <cell r="A36265" t="str">
            <v>IP10.25.0150</v>
          </cell>
          <cell r="B36265" t="str">
            <v>Alca pre-formada de servico, de aco recoberto com aluminio encapado, bitola de 25mm2, segundo desenho A4-148-CP. Fornecimento e colocacao. u</v>
          </cell>
        </row>
        <row r="36266">
          <cell r="A36266" t="str">
            <v>IP10.25.0200</v>
          </cell>
          <cell r="B36266" t="str">
            <v>Alca pre-formada para cabo de 35mm2. Fornecimento. u</v>
          </cell>
        </row>
        <row r="36267">
          <cell r="A36267" t="str">
            <v>IP10.25.0300</v>
          </cell>
          <cell r="B36267" t="str">
            <v>Conector de aterramento tipo KC 22H, Burndy ou similar. Fornecimento e instalacao. un</v>
          </cell>
        </row>
        <row r="36268">
          <cell r="A36268" t="str">
            <v>IP10.30.0050</v>
          </cell>
          <cell r="B36268" t="str">
            <v>Conector para haste de aterramento de para-raio, com uma descida de 5/8". Fornecimento. u</v>
          </cell>
        </row>
        <row r="36269">
          <cell r="A36269" t="str">
            <v>IP10.30.0100</v>
          </cell>
          <cell r="B36269" t="str">
            <v>Conector de parafuso fendido (Split-Bolt) em liga de cobre. Fornecimento e instalacao. u</v>
          </cell>
        </row>
        <row r="36270">
          <cell r="A36270" t="str">
            <v>IP10.30.0150</v>
          </cell>
          <cell r="B36270" t="str">
            <v>Conector tipo Split-Bolt, para cabo de 16mm2. Fornecimento. u</v>
          </cell>
        </row>
        <row r="36271">
          <cell r="A36271" t="str">
            <v>IP10.30.0159</v>
          </cell>
          <cell r="B36271" t="str">
            <v>Conector de parafusos fendido para cabo de 35x70mm2, KS-26, Burndy ou similar. Fornecimento e instalacao. u</v>
          </cell>
        </row>
        <row r="36272">
          <cell r="A36272" t="str">
            <v>IP10.30.0200</v>
          </cell>
          <cell r="B36272" t="str">
            <v>Conector tipo estribo para condutor de aluminio, 1/0AWG. Fornecimento. u</v>
          </cell>
        </row>
        <row r="36273">
          <cell r="A36273" t="str">
            <v>IP10.30.0250</v>
          </cell>
          <cell r="B36273" t="str">
            <v>Conector tipo cunha, em liga de cobre estanhado, para a fixacao de condutores de aluminio ou cobre, por efeito de mola. Modelo no 1 padrao RIOLUZ, tipo G, AMP ou similar. Fornecimento e instalacao. u</v>
          </cell>
        </row>
        <row r="36274">
          <cell r="A36274" t="str">
            <v>IP10.30.0500</v>
          </cell>
          <cell r="B36274" t="str">
            <v>Conector tipo cunha, em liga de cobre estanhado, para a fixacao de condutores de aluminio ou cobre, por efeito de mola. Modelo tipo no 2 padrao RIOLUZ, tipo H, AMP ou similar. Fornecimento e instalacao. u</v>
          </cell>
        </row>
        <row r="36275">
          <cell r="A36275" t="str">
            <v>IP10.30.0503</v>
          </cell>
          <cell r="B36275" t="str">
            <v>Conector tipo cunha, em liga de cobre estanhado, para a fixacao de condutores de aluminio ou cobre, por efeito de mola. Modelo tipo no 3 padrao RIOLUZ, tipo K, AMP ou similar. Fornecimento e instalacao. u</v>
          </cell>
        </row>
        <row r="36276">
          <cell r="A36276" t="str">
            <v>IP10.30.0506</v>
          </cell>
          <cell r="B36276" t="str">
            <v>Conector tipo cunha, em liga de cobre estanhado, para a fixacao de condutores de aluminio ou cobre, por efeito de mola. Modelo tipo no 4 padrao RIOLUZ, tipo V, AMP ou similar. Fornecimento e instalacao. u</v>
          </cell>
        </row>
        <row r="36277">
          <cell r="A36277" t="str">
            <v>IP10.30.0509</v>
          </cell>
          <cell r="B36277" t="str">
            <v xml:space="preserve">Conector tipo cunha, em liga de cobre estanhado, para a fixacao de condutores de aluminio ou cobre, por efeito de mola. Modelo tipo no 5 padrao RIOLUZ, tipo IV, AMP ou similar. Fornecimento e instalacao. </v>
          </cell>
        </row>
        <row r="36278">
          <cell r="A36278" t="str">
            <v>IP10.30.0512</v>
          </cell>
          <cell r="B36278" t="str">
            <v>Conector tipo cunha, em liga de cobre estanhado, para a fixacao de condutores de aluminio ou cobre, por efeito de mola. Modelo tipo no 6 padrao RIOLUZ, tipo B, AMP ou similar. Fornecimento e instalacao. un</v>
          </cell>
        </row>
        <row r="36279">
          <cell r="A36279" t="str">
            <v>IP10.30.0515</v>
          </cell>
          <cell r="B36279" t="str">
            <v>Conector tipo cunha, em liga de cobre estanhado, para a fixacao de condutores de aluminio ou cobre, por efeito de mola. Modelo tipo no 7 padrao RIOLUZ, tipo A, AMP ou similar. Fornecimento e instalacao. u</v>
          </cell>
        </row>
        <row r="36280">
          <cell r="A36280" t="str">
            <v>IP10.30.0518</v>
          </cell>
          <cell r="B36280" t="str">
            <v>Conector tipo cunha, em liga de cobre estanhado, para a fixacao de condutores de aluminio ou cobre, por efeito de mola. Modelo no 8 padrao RIOLUZ, tipo C, AMP ou similar. Fornecimento e instalacao. u</v>
          </cell>
        </row>
        <row r="36281">
          <cell r="A36281" t="str">
            <v>IP10.30.0521</v>
          </cell>
          <cell r="B36281" t="str">
            <v>Conector tipo cunha, em liga de cobre estanhado, para a fixacao de condutores de aluminio ou cobre, por efeito de mola. Modelo no 9 padrao RIOLUZ, tipo J, AMP ou similar. Fornecimento e instalacao. u</v>
          </cell>
        </row>
        <row r="36282">
          <cell r="A36282" t="str">
            <v>IP10.30.0524</v>
          </cell>
          <cell r="B36282" t="str">
            <v>Conector tipo cunha, em liga de cobre estanhado, para a fixacao de condutores de aluminio ou cobre, por efeito de mola. Modelo no 10 padrao RIOLUZ, tipo F, AMP ou similar. Fornecimento e instalacao. u</v>
          </cell>
        </row>
        <row r="36283">
          <cell r="A36283" t="str">
            <v>IP10.30.0527</v>
          </cell>
          <cell r="B36283" t="str">
            <v>Conector tipo cunha, em liga de cobre estanhado, para a fixacao de condutores de aluminio ou cobre, por efeito de mola. Modelo no 11 padrao RIOLUZ, tipo D, AMP ou similar. Fornecimento e instalacao. u</v>
          </cell>
        </row>
        <row r="36284">
          <cell r="A36284" t="str">
            <v>IP10.30.0530</v>
          </cell>
          <cell r="B36284" t="str">
            <v>Conector tipo cunha, em liga de cobre estanhado, para a fixacao de condutores de aluminio ou cobre, por efeito de mola. Modelo no 12 padrao RIOLUZ, tipo I, AMP ou similar. Fornecimento e instalacao. un</v>
          </cell>
        </row>
        <row r="36285">
          <cell r="A36285" t="str">
            <v>IP10.30.0532</v>
          </cell>
          <cell r="B36285" t="str">
            <v>Conector tipo cunha, em liga de cobre estanhado, para a fixacao de condutores de aluminio ou cobre, por efeito de mola. Modelo no 13 padrao RIOLUZ, tipo VII, AMP ou similar. Fornecimento e instalacao. u</v>
          </cell>
        </row>
        <row r="36286">
          <cell r="A36286" t="str">
            <v>IP10.30.0535</v>
          </cell>
          <cell r="B36286" t="str">
            <v xml:space="preserve">Conector tipo cunha, em liga de cobre estanhado, para a fixacao de condutores de aluminio ou cobre, por efeito de mola. Modelo no 14 padrao RIOLUZ, tipo VI, AMP ou similar. Fornecimento e instalacao. </v>
          </cell>
        </row>
        <row r="36287">
          <cell r="A36287" t="str">
            <v>IP10.30.0538</v>
          </cell>
          <cell r="B36287" t="str">
            <v>Conector perfurante para rede aerea, tensao de aplicacao: 0,6/1 KV, corpo isolado resistente as intemperies, na cor preta, contato dentado: liga de cobre estanhado, com camada de espessura minima de 8 um e condutividade eletrica minima de 0,98 IACS a 20o C, parafuso torquimetrico</v>
          </cell>
        </row>
        <row r="36288">
          <cell r="A36288" t="str">
            <v>IP10.30.0555</v>
          </cell>
          <cell r="B36288" t="str">
            <v xml:space="preserve">Conector perfurante para rede subterranea, tensao de aplicacao: 0,6/1 KV, corpo isolado resistente ao ambiente do subsolo, nas cores branca ou bege claro, contato dentado: liga de aluminio estanhado, com camada de espessura minima de 8 um e condutividade eletrica minima de 0,98 </v>
          </cell>
        </row>
        <row r="36289">
          <cell r="A36289" t="str">
            <v>IP10.30.0560</v>
          </cell>
          <cell r="B36289" t="str">
            <v xml:space="preserve">Conector perfurante para rede subterranea, tensao de aplicacao: 0,6/1 KV, corpo isolado resistente ao ambiente do subsolo, nas cores branca ou bege claro, contato dentado: liga de aluminio estanhado, com camada de espessura minima de 8 um e condutividade eletrica minima de 0,98 </v>
          </cell>
        </row>
        <row r="36290">
          <cell r="A36290" t="str">
            <v>IP10.30.0563</v>
          </cell>
          <cell r="B36290" t="str">
            <v xml:space="preserve">Conector perfurante para rede subterranea, tensao de aplicacao: 0,6/1 KV, corpo isolado resistente ao ambiente do subsolo, nas cores branca ou bege claro, contato dentado: liga de aluminio estanhado, com camada de espessura minima de 8 um e condutividade eletrica minima de 0,98 </v>
          </cell>
        </row>
        <row r="36291">
          <cell r="A36291" t="str">
            <v>IP10.30.0660</v>
          </cell>
          <cell r="B36291" t="str">
            <v>Grampo paralelo universal de aluminio fundido ou extrudado, de 2 parafusos, com pasta anti oxido, segundo desenho A3-142-CP. Fornecimento e colocacao. u</v>
          </cell>
        </row>
        <row r="36292">
          <cell r="A36292" t="str">
            <v>IP10.30.1050</v>
          </cell>
          <cell r="B36292" t="str">
            <v>Grampo de linha viva em aluminio. Fornecimento. un</v>
          </cell>
        </row>
        <row r="36293">
          <cell r="A36293" t="str">
            <v>IP10.30.1100</v>
          </cell>
          <cell r="B36293" t="str">
            <v>Condulete de aluminio silico tipo LL de 19mm (3/4") com tampa. Fornecimento. u</v>
          </cell>
        </row>
        <row r="36294">
          <cell r="A36294" t="str">
            <v>IP10.35.0050</v>
          </cell>
          <cell r="B36294" t="str">
            <v xml:space="preserve">Condulete de aluminio silico tipo LR de 19mm (3/4") com tampa. Fornecimento. </v>
          </cell>
        </row>
        <row r="36295">
          <cell r="A36295" t="str">
            <v>IP10.35.0053</v>
          </cell>
          <cell r="B36295" t="str">
            <v>Condulete de aluminio silico tipo T de 19mm (3/4") com tampa. Fornecimento. u</v>
          </cell>
        </row>
        <row r="36296">
          <cell r="A36296" t="str">
            <v>IP10.35.0056</v>
          </cell>
          <cell r="B36296" t="str">
            <v>Caixa de ligacao tipo Petrolets R=15/C, R=15/TB, R=15/LB ou similar, com entradas rosqueadas de 1" (25mm). Fornecimento e colocacao. un</v>
          </cell>
        </row>
        <row r="36297">
          <cell r="A36297" t="str">
            <v>IP10.35.0100</v>
          </cell>
          <cell r="B36297" t="str">
            <v>Caixa de ligacao tipo Petrolets R=15/C, R=15/TB, R=15/LB ou similar, com entradas rosqueadas de 2" (50mm). Fornecimento e colocacao. un</v>
          </cell>
        </row>
        <row r="36298">
          <cell r="A36298" t="str">
            <v>IP10.35.0200</v>
          </cell>
          <cell r="B36298" t="str">
            <v>Condulete de aluminio tipo T de 75mm (3"). Fornecimento.</v>
          </cell>
        </row>
        <row r="36299">
          <cell r="A36299" t="str">
            <v>IP10.35.0312</v>
          </cell>
          <cell r="B36299" t="str">
            <v>Caixa de ligacao tipo Condulets R-15/LB-22 ou similar, com entrada rosqueadas de 1 1/2" (27mm). Fornecimento e colocacao. un</v>
          </cell>
        </row>
        <row r="36300">
          <cell r="A36300" t="str">
            <v>IP10.35.0400</v>
          </cell>
          <cell r="B36300" t="str">
            <v>Laco de roldana pre-formado, de aco recoberto de aluminio, para cabo de aluminio nu, bitola de 25mm2, segundo desenho A4-139-CP. Fornecimento e colocacao. u</v>
          </cell>
        </row>
        <row r="36301">
          <cell r="A36301" t="str">
            <v>IP10.40.0050</v>
          </cell>
          <cell r="B36301" t="str">
            <v>Laco de roldana pre-formado, de aco recoberto de aluminio, para cabo de aluminio encapado, bitola de 25mm2, segundo desenho A4-139-CP. Fornecimento e colocacao. u</v>
          </cell>
        </row>
        <row r="36302">
          <cell r="A36302" t="str">
            <v>IP10.40.0100</v>
          </cell>
          <cell r="B36302" t="str">
            <v>Rede de baixa tensao (BT), aerea, com 1 condutor de cobre, exclusive fornecimento do condutor (lance). Instalacao.(desonerado) un</v>
          </cell>
        </row>
        <row r="36303">
          <cell r="A36303" t="str">
            <v>IP14.05.0050</v>
          </cell>
          <cell r="B36303" t="str">
            <v>Rede de baixa tensao (BT), aerea, com 1 condutor de aluminio, exclusive fornecimento do condutor (lance). Instalacao.(desonerado) u</v>
          </cell>
        </row>
        <row r="36304">
          <cell r="A36304" t="str">
            <v>IP14.05.0100</v>
          </cell>
          <cell r="B36304" t="str">
            <v>Instalacao de rede de baixa tensao (BT), aerea, com cabo Multiplex, ou similar, de aluminio, exclusive fornecimento do cabo.(desonerado) u</v>
          </cell>
        </row>
        <row r="36305">
          <cell r="A36305" t="str">
            <v>IP14.05.0150</v>
          </cell>
          <cell r="B36305" t="str">
            <v>Rede de baixa tensao (BT), aerea, com 2 condutores de aluminio, exclusive fornecimento dos condutores (lance). Instalacao.(desonerado) un</v>
          </cell>
        </row>
        <row r="36306">
          <cell r="A36306" t="str">
            <v>IP14.05.0200</v>
          </cell>
          <cell r="B36306" t="str">
            <v>Rede de baixa tensao (BT), aerea, com 3 condutores de cobre, exclusive fornecimento do condutor (lance). Instalacao.(desonerado) u</v>
          </cell>
        </row>
        <row r="36307">
          <cell r="A36307" t="str">
            <v>IP14.05.0250</v>
          </cell>
          <cell r="B36307" t="str">
            <v>Rede de baixa tensao (BT), aerea, com 3 condutores de aluminio, exclusive fornecimento dos condutores (lance). Instalacao.(desonerado) un</v>
          </cell>
        </row>
        <row r="36308">
          <cell r="A36308" t="str">
            <v>IP14.05.0300</v>
          </cell>
          <cell r="B36308" t="str">
            <v xml:space="preserve">Rede de baixa tensao (BT), aerea, com 4 condutores de aluminio, exclusive fornecimento dos condutores (lance). Instalacao.(desonerado) un </v>
          </cell>
        </row>
        <row r="36309">
          <cell r="A36309" t="str">
            <v>IP14.05.0350</v>
          </cell>
          <cell r="B36309" t="str">
            <v>Instalacao de rede de alta tensao (AT) aerea, com cabo triplex de cobre, exclusive fornecimento de cabo.(desonerado) un</v>
          </cell>
        </row>
        <row r="36310">
          <cell r="A36310" t="str">
            <v>IP14.10.0050</v>
          </cell>
          <cell r="B36310" t="str">
            <v>Rede de alta tensao (AT), aerea, com 2 condutores de aluminio; exclusive fornecimento dos condutores (lance). Instalacao.(desonerado) un</v>
          </cell>
        </row>
        <row r="36311">
          <cell r="A36311" t="str">
            <v>IP14.10.0100</v>
          </cell>
          <cell r="B36311" t="str">
            <v>Rede de alta tensao (AT), aerea, com 2 condutores de cobre, exclusive fornecimento dos condutores (lance). Instalacao.(desonerado) un</v>
          </cell>
        </row>
        <row r="36312">
          <cell r="A36312" t="str">
            <v>IP14.10.0150</v>
          </cell>
          <cell r="B36312" t="str">
            <v xml:space="preserve">Rede de alta tensao (AT), aerea, com 3 condutores de aluminio; exclusive fornecimento dos condutores (lance). Instalacao.(desonerado) un </v>
          </cell>
        </row>
        <row r="36313">
          <cell r="A36313" t="str">
            <v>IP14.10.0200</v>
          </cell>
          <cell r="B36313" t="str">
            <v xml:space="preserve">Rede de alta tensao (AT), aerea, com 3 condutores de cobre, exclusive fornecimento dos condutores (lance). Instalacao.(desonerado) un </v>
          </cell>
        </row>
        <row r="36314">
          <cell r="A36314" t="str">
            <v>IP14.10.0250</v>
          </cell>
          <cell r="B36314" t="str">
            <v>Isolador de baixa tensao (BT), tipo carretel, na cor marrom, medindo (72x72)mm. Fornecimento.(desonerado) u</v>
          </cell>
        </row>
        <row r="36315">
          <cell r="A36315" t="str">
            <v>IP14.15.0050</v>
          </cell>
          <cell r="B36315" t="str">
            <v>Isolador tipo pino, 13,8Kv. Fornecimento.(desonerado) un</v>
          </cell>
        </row>
        <row r="36316">
          <cell r="A36316" t="str">
            <v>IP14.15.0100</v>
          </cell>
          <cell r="B36316" t="str">
            <v xml:space="preserve">Mufla terminal para cabo singelo 50mm2, 15Kv, inclusive bracadeira para fixacao. Fornecimento e assentamento.(desonerado) un </v>
          </cell>
        </row>
        <row r="36317">
          <cell r="A36317" t="str">
            <v>IP14.20.0100</v>
          </cell>
          <cell r="B36317" t="str">
            <v>Cabo de cobre nu, secao de 16mm2. Fornecimento. (1Kg = 7,04 metros)(desonerado) Kg</v>
          </cell>
        </row>
        <row r="36318">
          <cell r="A36318" t="str">
            <v>IP14.25.0100</v>
          </cell>
          <cell r="B36318" t="str">
            <v>Cabo de cobre nu, secao de 25mm2. Fornecimento. (1Kg = 4,51 metros)(desonerado) Kg</v>
          </cell>
        </row>
        <row r="36319">
          <cell r="A36319" t="str">
            <v>IP14.25.0109</v>
          </cell>
          <cell r="B36319" t="str">
            <v>Cabo de cobre nu, secao de 35mm2. Fornecimento. (1Kg = 3,16 metros)(desonerado) Kg</v>
          </cell>
        </row>
        <row r="36320">
          <cell r="A36320" t="str">
            <v>IP14.25.0112</v>
          </cell>
          <cell r="B36320" t="str">
            <v xml:space="preserve">Cabo de cobre, 750V, secao de 1,5mm2. Fornecimento.(desonerado) </v>
          </cell>
        </row>
        <row r="36321">
          <cell r="A36321" t="str">
            <v>IP14.30.0050</v>
          </cell>
          <cell r="B36321" t="str">
            <v xml:space="preserve">Cabo de cobre flexivel, 750V, secao de 2x1,5mm2, PVC/ 70oC. Fornecimento.(desonerado) </v>
          </cell>
        </row>
        <row r="36322">
          <cell r="A36322" t="str">
            <v>IP14.30.0053</v>
          </cell>
          <cell r="B36322" t="str">
            <v xml:space="preserve">Cabo de cobre flexivel, 750V, secao de 3x1,5mm2, PVC/ 70oC, classe 4. Fornecimento.(desonerado) </v>
          </cell>
        </row>
        <row r="36323">
          <cell r="A36323" t="str">
            <v>IP14.30.0059</v>
          </cell>
          <cell r="B36323" t="str">
            <v>Cabo de cobre flexivel, 750V, secao de 3x1,5mm2, PVC/ 70oC, classe 4. Fornecimento e colocacao.(desonerado) m</v>
          </cell>
        </row>
        <row r="36324">
          <cell r="A36324" t="str">
            <v>IP14.30.0062</v>
          </cell>
          <cell r="B36324" t="str">
            <v xml:space="preserve">Cabo de cobre flexivel, 750V, secao de 3x2,5mm2, PVC/70oC. Fornecimento(desonerado) </v>
          </cell>
        </row>
        <row r="36325">
          <cell r="A36325" t="str">
            <v>IP14.30.0106</v>
          </cell>
          <cell r="B36325" t="str">
            <v xml:space="preserve">Cabo de cobre flexivel, 750V, secao de 2x4mm2, PVC/ 70oC, classe4. Fornecimento.(desonerado) </v>
          </cell>
        </row>
        <row r="36326">
          <cell r="A36326" t="str">
            <v>IP14.30.0153</v>
          </cell>
          <cell r="B36326" t="str">
            <v xml:space="preserve">Cabo de cobre flexivel, 750V, secao de 3x4mm2, PVC/ 70oC. Fornecimento.(desonerado) </v>
          </cell>
        </row>
        <row r="36327">
          <cell r="A36327" t="str">
            <v>IP14.30.0156</v>
          </cell>
          <cell r="B36327" t="str">
            <v xml:space="preserve">Cabo de cobre flexivel, 750V, secao de 4x4mm2, PVC/ 70oC. Fornecimento.(desonerado) </v>
          </cell>
        </row>
        <row r="36328">
          <cell r="A36328" t="str">
            <v>IP14.30.0159</v>
          </cell>
          <cell r="B36328" t="str">
            <v xml:space="preserve">Cabo de cobre flexivel, 750V, secao de 3x6mm2, PVC/ 70oC. Fornecimento.(desonerado) </v>
          </cell>
        </row>
        <row r="36329">
          <cell r="A36329" t="str">
            <v>IP14.30.0206</v>
          </cell>
          <cell r="B36329" t="str">
            <v xml:space="preserve">Cabo de cobre flexivel, 750V, secao de 2x10mm2, PVC/ 70oC. Fornecimento.(desonerado) </v>
          </cell>
        </row>
        <row r="36330">
          <cell r="A36330" t="str">
            <v>IP14.30.0253</v>
          </cell>
          <cell r="B36330" t="str">
            <v xml:space="preserve">Cabo de cobre, flexivel, 750V, secao de 3x10mm2, PVC/ 70oC. Fornecimento.(desonerado) </v>
          </cell>
        </row>
        <row r="36331">
          <cell r="A36331" t="str">
            <v>IP14.30.0256</v>
          </cell>
          <cell r="B36331" t="str">
            <v>Cabo de cobre flexivel, 750V, secao de 4x10mm2, PVC/ 70oC. Fornecimento.(desonerado) m</v>
          </cell>
        </row>
        <row r="36332">
          <cell r="A36332" t="str">
            <v>IP14.30.0259</v>
          </cell>
          <cell r="B36332" t="str">
            <v xml:space="preserve">Cabo de cobre flexivel, 750V/70o, secao de 16mm2. Fornecimento.(desonerado) </v>
          </cell>
        </row>
        <row r="36333">
          <cell r="A36333" t="str">
            <v>IP14.30.0300</v>
          </cell>
          <cell r="B36333" t="str">
            <v>Cabo de cobre flexivel, 750V, secao de 3x16mm2, PVC/ 70oC. Fornecimento.(desonerado) m</v>
          </cell>
        </row>
        <row r="36334">
          <cell r="A36334" t="str">
            <v>IP14.30.0309</v>
          </cell>
          <cell r="B36334" t="str">
            <v xml:space="preserve">Cabo de cobre rigido, 1Kv, 6mm2, PVC/ 70oC. Fornecimento.(desonerado) </v>
          </cell>
        </row>
        <row r="36335">
          <cell r="A36335" t="str">
            <v>IP14.35.0300</v>
          </cell>
          <cell r="B36335" t="str">
            <v>Cabo de cobre, 750V, secao de 2x6mm2, PVC/ 70oC. Fornecimento.(desonerado)</v>
          </cell>
        </row>
        <row r="36336">
          <cell r="A36336" t="str">
            <v>IP14.35.0303</v>
          </cell>
          <cell r="B36336" t="str">
            <v xml:space="preserve">Cabo de cobre rigido, secao de 10mm2, formados por condutores em fios de cobre nu, encordoamento classe 2 isolamento para 1Kv, em polietileno reticulado (XLPE) ou etileno propileno (EPR), com capa de cobertura em PVC na cor preta, NBR 7286 NBR 7287 e especificacao </v>
          </cell>
        </row>
        <row r="36337">
          <cell r="A36337" t="str">
            <v>IP14.35.0350</v>
          </cell>
          <cell r="B36337" t="str">
            <v xml:space="preserve">Cabo de cobre, 1Kv, 16mm2, PVC/ 70oC. Fornecimento.(desonerado) </v>
          </cell>
        </row>
        <row r="36338">
          <cell r="A36338" t="str">
            <v>IP14.35.0400</v>
          </cell>
          <cell r="B36338" t="str">
            <v xml:space="preserve">Cabo de cobre rigido, 1Kv, 25mm2, PVC/ 70oC. Fornecimento.(desonerado) </v>
          </cell>
        </row>
        <row r="36339">
          <cell r="A36339" t="str">
            <v>IP14.35.0450</v>
          </cell>
          <cell r="B36339" t="str">
            <v xml:space="preserve">Cabo de cobre rigido, secao de 25mm2, formados por condutores em fios de cobre nu, encordoamento classe 2 isolamento para 1Kv, em polietileno reticulado (XLPE) ou etileno propileno (EPR), com capa de cobertura em PVC na cor preta, NBR 7286 NBR 7287 e especificacao </v>
          </cell>
        </row>
        <row r="36340">
          <cell r="A36340" t="str">
            <v>IP14.35.0456</v>
          </cell>
          <cell r="B36340" t="str">
            <v>Cabo de cobre rigido, 25mm2, 8,7 a 15Kv, isolado EPR/XLPE. Fornecimento.(desonerado) m</v>
          </cell>
        </row>
        <row r="36341">
          <cell r="A36341" t="str">
            <v>IP14.35.0459</v>
          </cell>
          <cell r="B36341" t="str">
            <v xml:space="preserve">Cabo de cobre rigido, 1Kv, 35mm2, PVC/ 70oC. Fornecimento.(desonerado) </v>
          </cell>
        </row>
        <row r="36342">
          <cell r="A36342" t="str">
            <v>IP14.35.0500</v>
          </cell>
          <cell r="B36342" t="str">
            <v xml:space="preserve">Cabo de cobre rigido, secao de 35mm2, formado por condutores em fios de cobre nu, encordoamento classe 2 isolamento para 1Kv, em polietileno reticulado (XLPE) ou etileno propileno (EPR), com capa de cobertura em PVC na cor preta, NBR 7286 NBR 7287 e especificacao </v>
          </cell>
        </row>
        <row r="36343">
          <cell r="A36343" t="str">
            <v>IP14.35.0506</v>
          </cell>
          <cell r="B36343" t="str">
            <v>Cabo de cobre rigido, 1Kv, 50mm2, PVC/ 70oC. Fornecimento.(desonerado) m</v>
          </cell>
        </row>
        <row r="36344">
          <cell r="A36344" t="str">
            <v>IP14.35.0550</v>
          </cell>
          <cell r="B36344" t="str">
            <v xml:space="preserve">Cabo de cobre rigido, secao de 50mm2, formados por condutores em fios de cobre nu, encordoamento classe 2 isolamento para 1Kv, em polietileno reticulado (XLPE) ou etileno propileno (EPR), com capa de cobertura em PVC na cor preta, NBR 7286 NBR 7287 e especificacao </v>
          </cell>
        </row>
        <row r="36345">
          <cell r="A36345" t="str">
            <v>IP14.35.0556</v>
          </cell>
          <cell r="B36345" t="str">
            <v xml:space="preserve">Cabo de cobre rigido, secao de 3x1x50mm2, triplexado, 20Kv, isolado EPR/XLPE. Fornecimento.(desonerado) m </v>
          </cell>
        </row>
        <row r="36346">
          <cell r="A36346" t="str">
            <v>IP14.35.0562</v>
          </cell>
          <cell r="B36346" t="str">
            <v xml:space="preserve">Cabo de cobre rigido, secao de 70mm2, formados por condutores em fios de cobre nu, encordoamento classe 2 isolamento para 1Kv, em polietileno reticulado (XLPE) ou etileno propileno (EPR), com capa de cobertura em PVC na cor preta, NBR 7286 NBR 7287 e especificacao </v>
          </cell>
        </row>
        <row r="36347">
          <cell r="A36347" t="str">
            <v>IP14.35.0600</v>
          </cell>
          <cell r="B36347" t="str">
            <v xml:space="preserve">Cabo de aluminio nu, 2AWG, sem alma de aco (CA). Fornecimento. (1m=0,093Kg)(desonerado) </v>
          </cell>
        </row>
        <row r="36348">
          <cell r="A36348" t="str">
            <v>IP14.40.0050</v>
          </cell>
          <cell r="B36348" t="str">
            <v xml:space="preserve">Cabo de aluminio WPP 2AWG. Fornecimento.(desonerado) </v>
          </cell>
        </row>
        <row r="36349">
          <cell r="A36349" t="str">
            <v>IP14.40.0150</v>
          </cell>
          <cell r="B36349" t="str">
            <v>Cabo de aluminio, secao de 10mm2, formado por condutores em fios de aluminio nu, encordoamento classe 2 isolamento para 1Kv, em polietileno reticulado (XLPE) ou etileno propileno (EPR), com capa de cobertura em PVC na cor preta, NBR 7286 NBR 7287 e especificacao Rioluz EM-RIOL</v>
          </cell>
        </row>
        <row r="36350">
          <cell r="A36350" t="str">
            <v>IP14.40.0190</v>
          </cell>
          <cell r="B36350" t="str">
            <v xml:space="preserve">Cabo de aluminio nu, 1/0AWG, com alma de aco (CAA). Fornecimento. (1m=0,216Kg)(desonerado) </v>
          </cell>
        </row>
        <row r="36351">
          <cell r="A36351" t="str">
            <v>IP14.40.0200</v>
          </cell>
          <cell r="B36351" t="str">
            <v>Cabo de aluminio, secao de 50mm2, formados por condutores em fios de aluminio nu, encordoamento classe 2 isolamento para 1Kv, em polietileno reticulado (XLPE) ou etileno propileno (EPR), com capa de cobertura em PVC na cor preta, NBR 7286 NBR 7287 e especificacao Rioluz EM-RIOL</v>
          </cell>
        </row>
        <row r="36352">
          <cell r="A36352" t="str">
            <v>IP14.40.0250</v>
          </cell>
          <cell r="B36352" t="str">
            <v>Cabo de aluminio WPP, 1Kv, 1/0AWG. Fornecimento.(desonerado)</v>
          </cell>
        </row>
        <row r="36353">
          <cell r="A36353" t="str">
            <v>IP14.40.0300</v>
          </cell>
          <cell r="B36353" t="str">
            <v>Cabo de aluminio, secao de 16mm2, formados por condutores em fios de aluminio nu, encordoamento classe 2 isolamento para 1Kv, em polietileno reticulado (XLPE) ou etileno propileno (EPR), com capa de cobertura em PVC na cor preta, NBR 7286 NBR 7287 e especificacao Rioluz EM-RIOL</v>
          </cell>
        </row>
        <row r="36354">
          <cell r="A36354" t="str">
            <v>IP14.40.0503</v>
          </cell>
          <cell r="B36354" t="str">
            <v>Cabo de aluminio, secao de 25mm2, formado por condutores em fios de aluminio nu, encordoamento classe 2 isolamento para 1Kv, em polietileno reticulado (XLPE) ou etileno propileno (EPR), com capa de cobertura em PVC na cor preta, NBR 7286 NBR 7287 e especificacao Rioluz EM-RIOL</v>
          </cell>
        </row>
        <row r="36355">
          <cell r="A36355" t="str">
            <v>IP14.40.0505</v>
          </cell>
          <cell r="B36355" t="str">
            <v>Cabo de aluminio, secao de 35mm2, formados por condutores em fios de aluminio nu, encordoamento classe 2 isolamento para 1Kv, em polietileno reticulado (XLPE) ou etileno propileno (EPR), com capa de cobertura em PVC na cor preta, NBR 7286 NBR 7287 e especificacao Rioluz EM-RIOL</v>
          </cell>
        </row>
        <row r="36356">
          <cell r="A36356" t="str">
            <v>IP14.40.0512</v>
          </cell>
          <cell r="B36356" t="str">
            <v xml:space="preserve">Cabo de aluminio multiplexado auto sustentado, com tres condutores fase de aluminio compactado (CA), com isolamento composto de polietileno reticulado (XLPE), 90oC, isolamento para 1Kv, secao 16mm2 e condutor neutro de aluminio compactado, nao isolado, com alma de aco (CAA), secao 16mm2 </v>
          </cell>
        </row>
        <row r="36357">
          <cell r="A36357" t="str">
            <v>IP14.43.0200</v>
          </cell>
          <cell r="B36357" t="str">
            <v xml:space="preserve">Cabo de aluminio multiplexado auto sustentado, com dois condutores fase de aluminio compactado (CA), com isolamento composto de polietileno reticulado (XLPE), 90oC, isolamento para 1Kv, secao 25mm2 e condutor neutro de aluminio compactado, nao isolado, com alma de aco (CAA), secao 25mm2 </v>
          </cell>
        </row>
        <row r="36358">
          <cell r="A36358" t="str">
            <v>IP14.43.0300</v>
          </cell>
          <cell r="B36358" t="str">
            <v xml:space="preserve">Colocacao e fornecimento de arame de ferro galvanizado, secao de 2mm2 (12AWG), embuchado com papel, em linha de dutos; exclusive dutos.(desonerado) </v>
          </cell>
        </row>
        <row r="36359">
          <cell r="A36359" t="str">
            <v>IP14.45.0050</v>
          </cell>
          <cell r="B36359" t="str">
            <v xml:space="preserve">Colocacao de 1 condutor singelo em linha de dutos; exclusive fornecimento de condutor e dos dutos.(desonerado) </v>
          </cell>
        </row>
        <row r="36360">
          <cell r="A36360" t="str">
            <v>IP14.45.0100</v>
          </cell>
          <cell r="B36360" t="str">
            <v xml:space="preserve">Colocacao de 3 condutores singelos em linha de dutos; exclusive fornecimento de condutor e dos dutos.(desonerado) </v>
          </cell>
        </row>
        <row r="36361">
          <cell r="A36361" t="str">
            <v>IP14.45.0106</v>
          </cell>
          <cell r="B36361" t="str">
            <v xml:space="preserve">Colocacao de 4 condutores singelos em linha de dutos; exclusive fornecimento de condutor e dos dutos.(desonerado) </v>
          </cell>
        </row>
        <row r="36362">
          <cell r="A36362" t="str">
            <v>IP14.45.0109</v>
          </cell>
          <cell r="B36362" t="str">
            <v xml:space="preserve">Colocacao de 5 condutores singelos em linha de dutos; exclusive fornecimento do condutor e dos dutos.(desonerado) </v>
          </cell>
        </row>
        <row r="36363">
          <cell r="A36363" t="str">
            <v>IP14.45.0112</v>
          </cell>
          <cell r="B36363" t="str">
            <v xml:space="preserve">Colocacao de 1 cabo bifasico, em linha de dutos; exclusive fornecimento dos cabos e dos dutos.(desonerado) </v>
          </cell>
        </row>
        <row r="36364">
          <cell r="A36364" t="str">
            <v>IP14.45.0200</v>
          </cell>
          <cell r="B36364" t="str">
            <v xml:space="preserve">Colocacao de 1 cabo trifasico, em linha de dutos; exclusive fornecimento dos cabos e dos dutos.(desonerado) </v>
          </cell>
        </row>
        <row r="36365">
          <cell r="A36365" t="str">
            <v>IP14.45.0300</v>
          </cell>
          <cell r="B36365" t="str">
            <v>Anilha de nylon para identificacao de condutor XLPE de 25 a 35mm2. Fornecimento.(desonerado) u</v>
          </cell>
        </row>
        <row r="36366">
          <cell r="A36366" t="str">
            <v>IP14.50.0100</v>
          </cell>
          <cell r="B36366" t="str">
            <v>Anilha de nylon para identificacao de condutor XLPE de 50 a 70mm2. Fornecimento.(desonerado) u</v>
          </cell>
        </row>
        <row r="36367">
          <cell r="A36367" t="str">
            <v>IP14.50.0150</v>
          </cell>
          <cell r="B36367" t="str">
            <v>Transformador de distribuicao monofasico, para iluminacao publica, para poste, 60Hz, 250/125V, de 10Kva. Fornecimento.(desonerado) u</v>
          </cell>
        </row>
        <row r="36368">
          <cell r="A36368" t="str">
            <v>IP14.55.0050</v>
          </cell>
          <cell r="B36368" t="str">
            <v>Transformador de distribuicao monofasico, de 25Kva, 60HZ, tensao secundaria de 250/125V. Fornecimento.(desonerado) u</v>
          </cell>
        </row>
        <row r="36369">
          <cell r="A36369" t="str">
            <v>IP14.55.0100</v>
          </cell>
          <cell r="B36369" t="str">
            <v>Transformador de distribuicao, trifasico, potencia de 15Kva, tensao primaria de 13,8Kv, tensao secundaria de 220/127V, classe 15Kv, montado com bucha de AT classe 25Kv, montagem em poste, resfriamento natural, fornecido com oleo isolante e todos os acessorios standart, conforme desenho A4-1250 PD-EM RIOLUZ-12. Fornecimento.(desonera</v>
          </cell>
        </row>
        <row r="36370">
          <cell r="A36370" t="str">
            <v>IP14.55.0125</v>
          </cell>
          <cell r="B36370" t="str">
            <v>Transformador de distribuicao trifasico, de 30Kva, 60HZ, tensao secundaria de 220/127V. Fornecimento.(desonerado) u</v>
          </cell>
        </row>
        <row r="36371">
          <cell r="A36371" t="str">
            <v>IP14.55.0150</v>
          </cell>
          <cell r="B36371" t="str">
            <v>Transformador de distribuicao trifasico, de 45Kva, 60HZ, tensao secundaria de 220/127V. Fornecimento.(desonerado) u</v>
          </cell>
        </row>
        <row r="36372">
          <cell r="A36372" t="str">
            <v>IP14.55.0300</v>
          </cell>
          <cell r="B36372" t="str">
            <v xml:space="preserve">Transformador de distribuicao trifasico, de 75Kva, 60HZ, tensao secundaria de 220/127V. Fornecimento.(desonerado) un </v>
          </cell>
        </row>
        <row r="36373">
          <cell r="A36373" t="str">
            <v>IP14.55.0350</v>
          </cell>
          <cell r="B36373" t="str">
            <v>Transformador de distribuicao trifasico, de 75Kva, tensao primaria de 13,2Kv, tensao secundaria de 380/220V. Fornecimento.(desonerado) u</v>
          </cell>
        </row>
        <row r="36374">
          <cell r="A36374" t="str">
            <v>IP14.55.0400</v>
          </cell>
          <cell r="B36374" t="str">
            <v>Suporte para montagem de transformador em poste. Fornecimento.(desonerado) un</v>
          </cell>
        </row>
        <row r="36375">
          <cell r="A36375" t="str">
            <v>IP14.55.1000</v>
          </cell>
          <cell r="B36375" t="str">
            <v xml:space="preserve">Transformadores de 5Kva ate 112,5Kva, sob linha de 13,8Kv, exclusive ferragens de suporte, chaves fusiveis com respectivas ferragens e transformadores; inclusive interligacao de alta tensao (AT) e baixa tensao (BT), sendo esta ultima com conectores de linha, exclusive conectores. Instalacao.(desonerado) un </v>
          </cell>
        </row>
        <row r="36376">
          <cell r="A36376" t="str">
            <v>IP14.60.0100</v>
          </cell>
          <cell r="B36376" t="str">
            <v>Rede de baixa tensao (BT), aerea, com 1 condutor de cobre, exclusive fornecimento do condutor (lance). Instalacao. un</v>
          </cell>
        </row>
        <row r="36377">
          <cell r="A36377" t="str">
            <v>IP15.05.0050</v>
          </cell>
          <cell r="B36377" t="str">
            <v>Rede de baixa tensao (BT), aerea, com 1 condutor de aluminio, exclusive fornecimento do condutor (lance). Instalacao. un</v>
          </cell>
        </row>
        <row r="36378">
          <cell r="A36378" t="str">
            <v>IP15.05.0100</v>
          </cell>
          <cell r="B36378" t="str">
            <v>Instalacao de rede de baixa tensao (BT), aerea, com cabo Multiplex, ou similar, de aluminio, exclusive fornecimento do cabo. u</v>
          </cell>
        </row>
        <row r="36379">
          <cell r="A36379" t="str">
            <v>IP15.05.0150</v>
          </cell>
          <cell r="B36379" t="str">
            <v>Rede de baixa tensao (BT), aerea, com 2 condutores de aluminio, exclusive fornecimento dos condutores (lance). Instalacao. un</v>
          </cell>
        </row>
        <row r="36380">
          <cell r="A36380" t="str">
            <v>IP15.05.0200</v>
          </cell>
          <cell r="B36380" t="str">
            <v>Rede de baixa tensao (BT), aerea, com 3 condutores de cobre, exclusive fornecimento do condutor (lance). Instalacao. un</v>
          </cell>
        </row>
        <row r="36381">
          <cell r="A36381" t="str">
            <v>IP15.05.0250</v>
          </cell>
          <cell r="B36381" t="str">
            <v>Rede de baixa tensao (BT), aerea, com 3 condutores de aluminio, exclusive fornecimento dos condutores (lance). Instalacao. un</v>
          </cell>
        </row>
        <row r="36382">
          <cell r="A36382" t="str">
            <v>IP15.05.0300</v>
          </cell>
          <cell r="B36382" t="str">
            <v xml:space="preserve">Rede de baixa tensao (BT), aerea, com 4 condutores de aluminio, exclusive fornecimento dos condutores (lance). Instalacao. un </v>
          </cell>
        </row>
        <row r="36383">
          <cell r="A36383" t="str">
            <v>IP15.05.0350</v>
          </cell>
          <cell r="B36383" t="str">
            <v>Instalacao de rede de alta tensao (AT) aerea, com cabo triplex de cobre, exclusive fornecimento de cabo. un</v>
          </cell>
        </row>
        <row r="36384">
          <cell r="A36384" t="str">
            <v>IP15.10.0050</v>
          </cell>
          <cell r="B36384" t="str">
            <v>Rede de alta tensao (AT), aerea, com 2 condutores de aluminio; exclusive fornecimento dos condutores (lance). Instalacao. un</v>
          </cell>
        </row>
        <row r="36385">
          <cell r="A36385" t="str">
            <v>IP15.10.0100</v>
          </cell>
          <cell r="B36385" t="str">
            <v>Rede de alta tensao (AT), aerea, com 2 condutores de cobre, exclusive fornecimento dos condutores (lance). Instalacao. un</v>
          </cell>
        </row>
        <row r="36386">
          <cell r="A36386" t="str">
            <v>IP15.10.0150</v>
          </cell>
          <cell r="B36386" t="str">
            <v xml:space="preserve">Rede de alta tensao (AT), aerea, com 3 condutores de aluminio; exclusive fornecimento dos condutores (lance). Instalacao. un </v>
          </cell>
        </row>
        <row r="36387">
          <cell r="A36387" t="str">
            <v>IP15.10.0200</v>
          </cell>
          <cell r="B36387" t="str">
            <v xml:space="preserve">Rede de alta tensao (AT), aerea, com 3 condutores de cobre, exclusive fornecimento dos condutores (lance). Instalacao. un </v>
          </cell>
        </row>
        <row r="36388">
          <cell r="A36388" t="str">
            <v>IP15.10.0250</v>
          </cell>
          <cell r="B36388" t="str">
            <v>Isolador de baixa tensao (BT), tipo carretel, na cor marrom, medindo (72x72)mm. Fornecimento. u</v>
          </cell>
        </row>
        <row r="36389">
          <cell r="A36389" t="str">
            <v>IP15.15.0050</v>
          </cell>
          <cell r="B36389" t="str">
            <v>Isolador tipo pino, 13,8Kv. Fornecimento. un</v>
          </cell>
        </row>
        <row r="36390">
          <cell r="A36390" t="str">
            <v>IP15.15.0100</v>
          </cell>
          <cell r="B36390" t="str">
            <v xml:space="preserve">Mufla terminal para cabo singelo 50mm2, 15Kv, inclusive bracadeira para fixacao. Fornecimento e assentamento. un </v>
          </cell>
        </row>
        <row r="36391">
          <cell r="A36391" t="str">
            <v>IP15.20.0100</v>
          </cell>
          <cell r="B36391" t="str">
            <v>Cabo de cobre nu, secao de 16mm2. Fornecimento. (1Kg = 7,04 metros) Kg</v>
          </cell>
        </row>
        <row r="36392">
          <cell r="A36392" t="str">
            <v>IP15.25.0100</v>
          </cell>
          <cell r="B36392" t="str">
            <v>Cabo de cobre nu, secao de 25mm2. Fornecimento. (1Kg = 4,51 metros) Kg</v>
          </cell>
        </row>
        <row r="36393">
          <cell r="A36393" t="str">
            <v>IP15.25.0109</v>
          </cell>
          <cell r="B36393" t="str">
            <v>Cabo de cobre nu, secao de 35mm2. Fornecimento. (1Kg = 3,16 metros) Kg</v>
          </cell>
        </row>
        <row r="36394">
          <cell r="A36394" t="str">
            <v>IP15.25.0112</v>
          </cell>
          <cell r="B36394" t="str">
            <v xml:space="preserve">Cabo de cobre, 750V, secao de 1,5mm2. Fornecimento. </v>
          </cell>
        </row>
        <row r="36395">
          <cell r="A36395" t="str">
            <v>IP15.30.0050</v>
          </cell>
          <cell r="B36395" t="str">
            <v xml:space="preserve">Cabo de cobre flexivel, 750V, secao de 2x1,5mm2, PVC/ 70oC. Fornecimento. </v>
          </cell>
        </row>
        <row r="36396">
          <cell r="A36396" t="str">
            <v>IP15.30.0053</v>
          </cell>
          <cell r="B36396" t="str">
            <v xml:space="preserve">Cabo de cobre flexivel, 750V, secao de 3x1,5mm2, PVC/ 70oC, classe 4. Fornecimento. </v>
          </cell>
        </row>
        <row r="36397">
          <cell r="A36397" t="str">
            <v>IP15.30.0059</v>
          </cell>
          <cell r="B36397" t="str">
            <v>Cabo de cobre flexivel, 750V, secao de 3x1,5mm2, PVC/ 70oC, classe 4. Fornecimento e colocacao. m</v>
          </cell>
        </row>
        <row r="36398">
          <cell r="A36398" t="str">
            <v>IP15.30.0062</v>
          </cell>
          <cell r="B36398" t="str">
            <v xml:space="preserve">Cabo de cobre flexivel, 750V, secao de 3x2,5mm2, PVC/70oC. Fornecimento </v>
          </cell>
        </row>
        <row r="36399">
          <cell r="A36399" t="str">
            <v>IP15.30.0106</v>
          </cell>
          <cell r="B36399" t="str">
            <v xml:space="preserve">Cabo de cobre flexivel, 750V, secao de 2x4mm2, PVC/ 70oC, classe4. Fornecimento. </v>
          </cell>
        </row>
        <row r="36400">
          <cell r="A36400" t="str">
            <v>IP15.30.0153</v>
          </cell>
          <cell r="B36400" t="str">
            <v xml:space="preserve">Cabo de cobre flexivel, 750V, secao de 3x4mm2, PVC/ 70oC. Fornecimento. </v>
          </cell>
        </row>
        <row r="36401">
          <cell r="A36401" t="str">
            <v>IP15.30.0156</v>
          </cell>
          <cell r="B36401" t="str">
            <v xml:space="preserve">Cabo de cobre flexivel, 750V, secao de 4x4mm2, PVC/ 70oC. Fornecimento. </v>
          </cell>
        </row>
        <row r="36402">
          <cell r="A36402" t="str">
            <v>IP15.30.0159</v>
          </cell>
          <cell r="B36402" t="str">
            <v xml:space="preserve">Cabo de cobre flexivel, 750V, secao de 3x6mm2, PVC/ 70oC. Fornecimento. </v>
          </cell>
        </row>
        <row r="36403">
          <cell r="A36403" t="str">
            <v>IP15.30.0206</v>
          </cell>
          <cell r="B36403" t="str">
            <v xml:space="preserve">Cabo de cobre flexivel, 750V, secao de 2x10mm2, PVC/ 70oC. Fornecimento. </v>
          </cell>
        </row>
        <row r="36404">
          <cell r="A36404" t="str">
            <v>IP15.30.0253</v>
          </cell>
          <cell r="B36404" t="str">
            <v xml:space="preserve">Cabo de cobre, flexivel, 750V, secao de 3x10mm2, PVC/ 70oC. Fornecimento. </v>
          </cell>
        </row>
        <row r="36405">
          <cell r="A36405" t="str">
            <v>IP15.30.0256</v>
          </cell>
          <cell r="B36405" t="str">
            <v>Cabo de cobre flexivel, 750V, secao de 4x10mm2, PVC/ 70oC. Fornecimento. m</v>
          </cell>
        </row>
        <row r="36406">
          <cell r="A36406" t="str">
            <v>IP15.30.0259</v>
          </cell>
          <cell r="B36406" t="str">
            <v xml:space="preserve">Cabo de cobre flexivel, 750V/70o, secao de 16mm2. Fornecimento. </v>
          </cell>
        </row>
        <row r="36407">
          <cell r="A36407" t="str">
            <v>IP15.30.0300</v>
          </cell>
          <cell r="B36407" t="str">
            <v>Cabo de cobre flexivel, 750V, secao de 3x16mm2, PVC/ 70oC. Fornecimento. m</v>
          </cell>
        </row>
        <row r="36408">
          <cell r="A36408" t="str">
            <v>IP15.30.0309</v>
          </cell>
          <cell r="B36408" t="str">
            <v xml:space="preserve">Cabo de cobre rigido, 1Kv, 6mm2, PVC/ 70oC. Fornecimento. </v>
          </cell>
        </row>
        <row r="36409">
          <cell r="A36409" t="str">
            <v>IP15.35.0300</v>
          </cell>
          <cell r="B36409" t="str">
            <v>Cabo de cobre, 750V, secao de 2x6mm2, PVC/ 70oC. Fornecimento.</v>
          </cell>
        </row>
        <row r="36410">
          <cell r="A36410" t="str">
            <v>IP15.35.0303</v>
          </cell>
          <cell r="B36410" t="str">
            <v xml:space="preserve">Cabo de cobre rigido, secao de 10mm2, formados por condutores em fios de cobre nu, encordoamento classe 2 isolamento para 1Kv, em polietileno reticulado (XLPE) ou etileno propileno (EPR), com capa de cobertura em PVC na cor preta, NBR 7286 NBR 7287 e especificacao </v>
          </cell>
        </row>
        <row r="36411">
          <cell r="A36411" t="str">
            <v>IP15.35.0350</v>
          </cell>
          <cell r="B36411" t="str">
            <v xml:space="preserve">Cabo de cobre, 1Kv, 16mm2, PVC/ 70oC. Fornecimento. </v>
          </cell>
        </row>
        <row r="36412">
          <cell r="A36412" t="str">
            <v>IP15.35.0400</v>
          </cell>
          <cell r="B36412" t="str">
            <v xml:space="preserve">Cabo de cobre rigido, 1Kv, 25mm2, PVC/ 70oC. Fornecimento. </v>
          </cell>
        </row>
        <row r="36413">
          <cell r="A36413" t="str">
            <v>IP15.35.0450</v>
          </cell>
          <cell r="B36413" t="str">
            <v xml:space="preserve">Cabo de cobre rigido, secao de 25mm2, formados por condutores em fios de cobre nu, encordoamento classe 2 isolamento para 1Kv, em polietileno reticulado (XLPE) ou etileno propileno (EPR), com capa de cobertura em PVC na cor preta, NBR 7286 NBR 7287 e especificacao </v>
          </cell>
        </row>
        <row r="36414">
          <cell r="A36414" t="str">
            <v>IP15.35.0456</v>
          </cell>
          <cell r="B36414" t="str">
            <v>Cabo de cobre rigido, 25mm2, 8,7 a 15Kv, isolado EPR/XLPE. Fornecimento. m</v>
          </cell>
        </row>
        <row r="36415">
          <cell r="A36415" t="str">
            <v>IP15.35.0459</v>
          </cell>
          <cell r="B36415" t="str">
            <v xml:space="preserve">Cabo de cobre rigido, 1Kv, 35mm2, PVC/ 70oC. Fornecimento. </v>
          </cell>
        </row>
        <row r="36416">
          <cell r="A36416" t="str">
            <v>IP15.35.0500</v>
          </cell>
          <cell r="B36416" t="str">
            <v xml:space="preserve">Cabo de cobre rigido, secao de 35mm2, formado por condutores em fios de cobre nu, encordoamento classe 2 isolamento para 1Kv, em polietileno reticulado (XLPE) ou etileno propileno (EPR), com capa de cobertura em PVC na cor preta, NBR 7286 NBR 7287 e especificacao </v>
          </cell>
        </row>
        <row r="36417">
          <cell r="A36417" t="str">
            <v>IP15.35.0506</v>
          </cell>
          <cell r="B36417" t="str">
            <v>Cabo de cobre rigido, 1Kv, 50mm2, PVC/ 70oC. Fornecimento. m</v>
          </cell>
        </row>
        <row r="36418">
          <cell r="A36418" t="str">
            <v>IP15.35.0550</v>
          </cell>
          <cell r="B36418" t="str">
            <v xml:space="preserve">Cabo de cobre rigido, secao de 50mm2, formados por condutores em fios de cobre nu, encordoamento classe 2 isolamento para 1Kv, em polietileno reticulado (XLPE) ou etileno propileno (EPR), com capa de cobertura em PVC na cor preta, NBR 7286 NBR 7287 e especificacao </v>
          </cell>
        </row>
        <row r="36419">
          <cell r="A36419" t="str">
            <v>IP15.35.0556</v>
          </cell>
          <cell r="B36419" t="str">
            <v xml:space="preserve">Cabo de cobre rigido, secao de 3x1x50mm2, triplexado, 20Kv, isolado EPR/XLPE. Fornecimento. m </v>
          </cell>
        </row>
        <row r="36420">
          <cell r="A36420" t="str">
            <v>IP15.35.0562</v>
          </cell>
          <cell r="B36420" t="str">
            <v xml:space="preserve">Cabo de cobre rigido, secao de 70mm2, formados por condutores em fios de cobre nu, encordoamento classe 2 isolamento para 1Kv, em polietileno reticulado (XLPE) ou etileno propileno (EPR), com capa de cobertura em PVC na cor preta, NBR 7286 NBR 7287 e especificacao </v>
          </cell>
        </row>
        <row r="36421">
          <cell r="A36421" t="str">
            <v>IP15.35.0600</v>
          </cell>
          <cell r="B36421" t="str">
            <v xml:space="preserve">Cabo de aluminio nu, 2AWG, sem alma de aco (CA). Fornecimento. (1m=0,093Kg) </v>
          </cell>
        </row>
        <row r="36422">
          <cell r="A36422" t="str">
            <v>IP15.40.0050</v>
          </cell>
          <cell r="B36422" t="str">
            <v xml:space="preserve">Cabo de aluminio WPP 2AWG. Fornecimento. </v>
          </cell>
        </row>
        <row r="36423">
          <cell r="A36423" t="str">
            <v>IP15.40.0150</v>
          </cell>
          <cell r="B36423" t="str">
            <v>Cabo de aluminio, secao de 10mm2, formado por condutores em fios de aluminio nu, encordoamento classe 2 isolamento para 1Kv, em polietileno reticulado (XLPE) ou etileno propileno (EPR), com capa de cobertura em PVC na cor preta, NBR 7286 NBR 7287 e especificacao Rioluz EM-RIOL</v>
          </cell>
        </row>
        <row r="36424">
          <cell r="A36424" t="str">
            <v>IP15.40.0190</v>
          </cell>
          <cell r="B36424" t="str">
            <v xml:space="preserve">Cabo de aluminio nu, 1/0AWG, com alma de aco (CAA). Fornecimento. (1m=0,216Kg) </v>
          </cell>
        </row>
        <row r="36425">
          <cell r="A36425" t="str">
            <v>IP15.40.0200</v>
          </cell>
          <cell r="B36425" t="str">
            <v>Cabo de aluminio, secao de 50mm2, formados por condutores em fios de aluminio nu, encordoamento classe 2 isolamento para 1Kv, em polietileno reticulado (XLPE) ou etileno propileno (EPR), com capa de cobertura em PVC na cor preta, NBR 7286 NBR 7287 e especificacao Rioluz EM-RIOL</v>
          </cell>
        </row>
        <row r="36426">
          <cell r="A36426" t="str">
            <v>IP15.40.0250</v>
          </cell>
          <cell r="B36426" t="str">
            <v>Cabo de aluminio WPP, 1Kv, 1/0AWG. Fornecimento.</v>
          </cell>
        </row>
        <row r="36427">
          <cell r="A36427" t="str">
            <v>IP15.40.0300</v>
          </cell>
          <cell r="B36427" t="str">
            <v>Cabo de aluminio, secao de 16mm2, formados por condutores em fios de aluminio nu, encordoamento classe 2 isolamento para 1Kv, em polietileno reticulado (XLPE) ou etileno propileno (EPR), com capa de cobertura em PVC na cor preta, NBR 7286 NBR 7287 e especificacao Rioluz EM-RIOL</v>
          </cell>
        </row>
        <row r="36428">
          <cell r="A36428" t="str">
            <v>IP15.40.0503</v>
          </cell>
          <cell r="B36428" t="str">
            <v>Cabo de aluminio, secao de 25mm2, formado por condutores em fios de aluminio nu, encordoamento classe 2 isolamento para 1Kv, em polietileno reticulado (XLPE) ou etileno propileno (EPR), com capa de cobertura em PVC na cor preta, NBR 7286 NBR 7287 e especificacao Rioluz EM-RIOL</v>
          </cell>
        </row>
        <row r="36429">
          <cell r="A36429" t="str">
            <v>IP15.40.0505</v>
          </cell>
          <cell r="B36429" t="str">
            <v>Cabo de aluminio, secao de 35mm2, formados por condutores em fios de aluminio nu, encordoamento classe 2 isolamento para 1Kv, em polietileno reticulado (XLPE) ou etileno propileno (EPR), com capa de cobertura em PVC na cor preta, NBR 7286 NBR 7287 e especificacao Rioluz EM-RIOL</v>
          </cell>
        </row>
        <row r="36430">
          <cell r="A36430" t="str">
            <v>IP15.40.0512</v>
          </cell>
          <cell r="B36430" t="str">
            <v xml:space="preserve">Cabo de aluminio multiplexado auto sustentado, com tres condutores fase de aluminio compactado (CA), com isolamento composto de polietileno reticulado (XLPE), 90oC, isolamento para 1Kv, secao 16mm2 e condutor neutro de aluminio compactado, nao isolado, com alma de aco (CAA), secao 16mm2 </v>
          </cell>
        </row>
        <row r="36431">
          <cell r="A36431" t="str">
            <v>IP15.43.0200</v>
          </cell>
          <cell r="B36431" t="str">
            <v xml:space="preserve">Cabo de aluminio multiplexado auto sustentado, com dois condutores fase de aluminio compactado (CA), com isolamento composto de polietileno reticulado (XLPE), 90oC, isolamento para 1Kv, secao 25mm2 e condutor neutro de aluminio compactado, nao isolado, com alma de aco (CAA), secao 25mm2 </v>
          </cell>
        </row>
        <row r="36432">
          <cell r="A36432" t="str">
            <v>IP15.43.0300</v>
          </cell>
          <cell r="B36432" t="str">
            <v xml:space="preserve">Colocacao e fornecimento de arame de ferro galvanizado, secao de 2mm2 (12AWG), embuchado com papel, em linha de dutos; exclusive dutos. </v>
          </cell>
        </row>
        <row r="36433">
          <cell r="A36433" t="str">
            <v>IP15.45.0050</v>
          </cell>
          <cell r="B36433" t="str">
            <v xml:space="preserve">Colocacao de 1 condutor singelo em linha de dutos; exclusive fornecimento de condutor e dos dutos. </v>
          </cell>
        </row>
        <row r="36434">
          <cell r="A36434" t="str">
            <v>IP15.45.0100</v>
          </cell>
          <cell r="B36434" t="str">
            <v xml:space="preserve">Colocacao de 3 condutores singelos em linha de dutos; exclusive fornecimento de condutor e dos dutos. </v>
          </cell>
        </row>
        <row r="36435">
          <cell r="A36435" t="str">
            <v>IP15.45.0106</v>
          </cell>
          <cell r="B36435" t="str">
            <v>Colocacao de 4 condutores singelos em linha de dutos; exclusive fornecimento de condutor e dos dutos.</v>
          </cell>
        </row>
        <row r="36436">
          <cell r="A36436" t="str">
            <v>IP15.45.0109</v>
          </cell>
          <cell r="B36436" t="str">
            <v xml:space="preserve">Colocacao de 5 condutores singelos em linha de dutos; exclusive fornecimento do condutor e dos dutos. </v>
          </cell>
        </row>
        <row r="36437">
          <cell r="A36437" t="str">
            <v>IP15.45.0112</v>
          </cell>
          <cell r="B36437" t="str">
            <v xml:space="preserve">Colocacao de 1 cabo bifasico, em linha de dutos; exclusive fornecimento dos cabos e dos dutos. </v>
          </cell>
        </row>
        <row r="36438">
          <cell r="A36438" t="str">
            <v>IP15.45.0200</v>
          </cell>
          <cell r="B36438" t="str">
            <v xml:space="preserve">Colocacao de 1 cabo trifasico, em linha de dutos; exclusive fornecimento dos cabos e dos dutos. </v>
          </cell>
        </row>
        <row r="36439">
          <cell r="A36439" t="str">
            <v>IP15.45.0300</v>
          </cell>
          <cell r="B36439" t="str">
            <v>Anilha de nylon para identificacao de condutor XLPE de 25 a 35mm2. Fornecimento. u</v>
          </cell>
        </row>
        <row r="36440">
          <cell r="A36440" t="str">
            <v>IP15.50.0100</v>
          </cell>
          <cell r="B36440" t="str">
            <v>Anilha de nylon para identificacao de condutor XLPE de 50 a 70mm2. Fornecimento. u</v>
          </cell>
        </row>
        <row r="36441">
          <cell r="A36441" t="str">
            <v>IP15.50.0150</v>
          </cell>
          <cell r="B36441" t="str">
            <v>Transformador de distribuicao monofasico, para iluminacao publica, para poste, 60Hz, 250/125V, de 10Kva. Fornecimento. u</v>
          </cell>
        </row>
        <row r="36442">
          <cell r="A36442" t="str">
            <v>IP15.55.0050</v>
          </cell>
          <cell r="B36442" t="str">
            <v>Transformador de distribuicao monofasico, de 25Kva, 60HZ, tensao secundaria de 250/125V. Fornecimento. u</v>
          </cell>
        </row>
        <row r="36443">
          <cell r="A36443" t="str">
            <v>IP15.55.0100</v>
          </cell>
          <cell r="B36443" t="str">
            <v>Transformador de distribuicao, trifasico, potencia de 15Kva, tensao primaria de 13,8Kv, tensao secundaria de 220/127V, classe 15Kv, montado com bucha de AT classe 25Kv, montagem em poste, resfriamento natural, fornecido com oleo isolante e todos os acessorios standart, conforme desenho A4-1250 PD-EM RIOLUZ-12. Fornecimen</v>
          </cell>
        </row>
        <row r="36444">
          <cell r="A36444" t="str">
            <v>IP15.55.0125</v>
          </cell>
          <cell r="B36444" t="str">
            <v>Transformador de distribuicao trifasico, de 30Kva, 60HZ, tensao secundaria de 220/127V. Fornecimento. u</v>
          </cell>
        </row>
        <row r="36445">
          <cell r="A36445" t="str">
            <v>IP15.55.0150</v>
          </cell>
          <cell r="B36445" t="str">
            <v>Transformador de distribuicao trifasico, de 45Kva, 60HZ, tensao secundaria de 220/127V. Fornecimento. u</v>
          </cell>
        </row>
        <row r="36446">
          <cell r="A36446" t="str">
            <v>IP15.55.0300</v>
          </cell>
          <cell r="B36446" t="str">
            <v xml:space="preserve">Transformador de distribuicao trifasico, de 75Kva, 60HZ, tensao secundaria de 220/127V. Fornecimento. un </v>
          </cell>
        </row>
        <row r="36447">
          <cell r="A36447" t="str">
            <v>IP15.55.0350</v>
          </cell>
          <cell r="B36447" t="str">
            <v>Transformador de distribuicao trifasico, de 75Kva, tensao primaria de 13,2Kv, tensao secundaria de 380/220V. Fornecimento. u</v>
          </cell>
        </row>
        <row r="36448">
          <cell r="A36448" t="str">
            <v>IP15.55.0400</v>
          </cell>
          <cell r="B36448" t="str">
            <v>Suporte para montagem de transformador em poste. Fornecimento. un</v>
          </cell>
        </row>
        <row r="36449">
          <cell r="A36449" t="str">
            <v>IP15.55.1000</v>
          </cell>
          <cell r="B36449" t="str">
            <v xml:space="preserve">Transformadores de 5Kva ate 112,5Kva, sob linha de 13,8Kv, exclusive ferragens de suporte, chaves fusiveis com respectivas ferragens e transformadores; inclusive interligacao de alta tensao (AT) e baixa tensao (BT), sendo esta ultima com conectores de linha, exclusive conectores. Instalacao. un </v>
          </cell>
        </row>
        <row r="36450">
          <cell r="A36450" t="str">
            <v>IP15.60.0100</v>
          </cell>
          <cell r="B36450" t="str">
            <v>Aterramento de caixa Hand-Hole.(desonerado) un</v>
          </cell>
        </row>
        <row r="36451">
          <cell r="A36451" t="str">
            <v>IP19.05.0050</v>
          </cell>
          <cell r="B36451" t="str">
            <v>Aterramento de poste de aco, inclusive fornecimento dos materiais.(desonerado) u</v>
          </cell>
        </row>
        <row r="36452">
          <cell r="A36452" t="str">
            <v>IP19.05.0053</v>
          </cell>
          <cell r="B36452" t="str">
            <v>Aterramento de tampao, inclusive fornecimento dos materiais.(desonerado) un</v>
          </cell>
        </row>
        <row r="36453">
          <cell r="A36453" t="str">
            <v>IP19.05.0056</v>
          </cell>
          <cell r="B36453" t="str">
            <v>Haste para aterramento, de 5/8" (16mm), com 2,50m de comprimento. Fornecimento.(desonerado) u</v>
          </cell>
        </row>
        <row r="36454">
          <cell r="A36454" t="str">
            <v>IP19.05.0103</v>
          </cell>
          <cell r="B36454" t="str">
            <v>Haste para aterramento, de 5/8" (16mm), com 2,50m a 3m de comprimento. Colocacao.(desonerado) u</v>
          </cell>
        </row>
        <row r="36455">
          <cell r="A36455" t="str">
            <v>IP19.05.0106</v>
          </cell>
          <cell r="B36455" t="str">
            <v>Conjunto de aterramento para transformador (ver desenho A2-134-CP). Instalacao.(desonerado) un</v>
          </cell>
        </row>
        <row r="36456">
          <cell r="A36456" t="str">
            <v>IP19.05.0150</v>
          </cell>
          <cell r="B36456" t="str">
            <v xml:space="preserve">Conjunto de aterramento de transformador. Fornecimento e instalacao.(desonerado) un </v>
          </cell>
        </row>
        <row r="36457">
          <cell r="A36457" t="str">
            <v>IP19.05.0153</v>
          </cell>
          <cell r="B36457" t="str">
            <v xml:space="preserve">Conjunto de aterramento de transformador (ver desenho A2-134-CP). Fornecimento e instalacao.(desonerado) un </v>
          </cell>
        </row>
        <row r="36458">
          <cell r="A36458" t="str">
            <v>IP19.05.0156</v>
          </cell>
          <cell r="B36458" t="str">
            <v>Conjunto de aterramento de rede de baixa tensao (BT). Fornecimento e instalacao.(desonerado) un</v>
          </cell>
        </row>
        <row r="36459">
          <cell r="A36459" t="str">
            <v>IP19.05.0200</v>
          </cell>
          <cell r="B36459" t="str">
            <v xml:space="preserve">Conjunto de aterramento de rede de baixa tensao (BT) (ver desenho A2-134-CP). Fornecimento e instalacao.(desonerado) un </v>
          </cell>
        </row>
        <row r="36460">
          <cell r="A36460" t="str">
            <v>IP19.05.0203</v>
          </cell>
          <cell r="B36460" t="str">
            <v>Aterramento de caixa Hand-Hole. un</v>
          </cell>
        </row>
        <row r="36461">
          <cell r="A36461" t="str">
            <v>IP20.05.0050</v>
          </cell>
          <cell r="B36461" t="str">
            <v>Aterramento de poste de aco, inclusive fornecimento dos materiais. un</v>
          </cell>
        </row>
        <row r="36462">
          <cell r="A36462" t="str">
            <v>IP20.05.0053</v>
          </cell>
          <cell r="B36462" t="str">
            <v>Aterramento de tampao, inclusive fornecimento dos materiais. un</v>
          </cell>
        </row>
        <row r="36463">
          <cell r="A36463" t="str">
            <v>IP20.05.0056</v>
          </cell>
          <cell r="B36463" t="str">
            <v>Haste para aterramento, de 5/8" (16mm), com 2,50m de comprimento. Fornecimento. u</v>
          </cell>
        </row>
        <row r="36464">
          <cell r="A36464" t="str">
            <v>IP20.05.0103</v>
          </cell>
          <cell r="B36464" t="str">
            <v>Haste para aterramento, de 5/8" (16mm), com 2,50m a 3m de comprimento. Colocacao. u</v>
          </cell>
        </row>
        <row r="36465">
          <cell r="A36465" t="str">
            <v>IP20.05.0106</v>
          </cell>
          <cell r="B36465" t="str">
            <v xml:space="preserve">Conjunto de aterramento para transformador (ver desenho A2-134-CP). Instalacao. un </v>
          </cell>
        </row>
        <row r="36466">
          <cell r="A36466" t="str">
            <v>IP20.05.0150</v>
          </cell>
          <cell r="B36466" t="str">
            <v xml:space="preserve">Conjunto de aterramento de transformador. Fornecimento e instalacao. un </v>
          </cell>
        </row>
        <row r="36467">
          <cell r="A36467" t="str">
            <v>IP20.05.0153</v>
          </cell>
          <cell r="B36467" t="str">
            <v xml:space="preserve">Conjunto de aterramento de transformador (ver desenho A2-134-CP). Fornecimento e instalacao. un </v>
          </cell>
        </row>
        <row r="36468">
          <cell r="A36468" t="str">
            <v>IP20.05.0156</v>
          </cell>
          <cell r="B36468" t="str">
            <v>Conjunto de aterramento de rede de baixa tensao (BT). Fornecimento e instalacao. un</v>
          </cell>
        </row>
        <row r="36469">
          <cell r="A36469" t="str">
            <v>IP20.05.0200</v>
          </cell>
          <cell r="B36469" t="str">
            <v xml:space="preserve">Conjunto de aterramento de rede de baixa tensao (BT) (ver desenho A2-134-CP). Fornecimento e instalacao. un </v>
          </cell>
        </row>
        <row r="36470">
          <cell r="A36470" t="str">
            <v>IP20.05.0203</v>
          </cell>
          <cell r="B36470" t="str">
            <v>Caixa de passagem para embutir em alvenaria, de 5"x5". Fornecimento.(desonerado)</v>
          </cell>
        </row>
        <row r="36471">
          <cell r="A36471" t="str">
            <v>IP24.05.0050</v>
          </cell>
          <cell r="B36471" t="str">
            <v>Caixa de passagem em aluminio fundido (15x15x10)cm, com saidas rosqueadas de 3/4" e tampa removivel. Fornecimento.(desonerado) un</v>
          </cell>
        </row>
        <row r="36472">
          <cell r="A36472" t="str">
            <v>IP24.05.0100</v>
          </cell>
          <cell r="B36472" t="str">
            <v xml:space="preserve">Caixa de passagem de alvenaria com dimensoes de (1x1x1)m, inclusive escavacao e reaterro, exclusive fornecimento do tampao.(desonerado) un </v>
          </cell>
        </row>
        <row r="36473">
          <cell r="A36473" t="str">
            <v>IP24.05.0150</v>
          </cell>
          <cell r="B36473" t="str">
            <v>Caixa Hand-Hole, pre-moldada, circular, de concreto, padrao RIOLUZ, com dimensoes (0,30x0,30)m; inclusive escavacao e reaterro; exclusive fornecimento do tampao. Fornecimento e colocacao.(desonerado) u</v>
          </cell>
        </row>
        <row r="36474">
          <cell r="A36474" t="str">
            <v>IP24.10.0025</v>
          </cell>
          <cell r="B36474" t="str">
            <v xml:space="preserve">Caixa Hand-Hole em alvenaria, retangular com dimensoes (40x40x60)cm, com tampao de concreto pre-moldado, com alca. Construcao.(desonerado) un </v>
          </cell>
        </row>
        <row r="36475">
          <cell r="A36475" t="str">
            <v>IP24.10.0050</v>
          </cell>
          <cell r="B36475" t="str">
            <v xml:space="preserve">Caixa Hand-Hole em alvenaria, retangular com dimensoes (40x40x90)cm, com tampao de concreto pre-moldado, com alca. Construcao.(desonerado) un </v>
          </cell>
        </row>
        <row r="36476">
          <cell r="A36476" t="str">
            <v>IP24.10.0059</v>
          </cell>
          <cell r="B36476" t="str">
            <v>Caixa Hand-Hole, pre-moldada, circular, de concreto, padrao RIOLUZ, com dimensoes (0,60x0,30)m; inclusive escavacao e reaterro, exclusive tampao. Fornecimento e assentamento.(desonerado) un</v>
          </cell>
        </row>
        <row r="36477">
          <cell r="A36477" t="str">
            <v>IP24.10.0100</v>
          </cell>
          <cell r="B36477" t="str">
            <v>Caixa Hand-Hole, pre-moldada, circular de concreto, padrao RIOLUZ, com dimensoes (0,60x0,60)m, inclusive escavacao e reaterro, exclusive tampao e materiais. Assentamento.(desonerado) un</v>
          </cell>
        </row>
        <row r="36478">
          <cell r="A36478" t="str">
            <v>IP24.10.0150</v>
          </cell>
          <cell r="B36478" t="str">
            <v>Caixa Hand-Hole, pre-moldada, circular, de concreto, padrao RIOLUZ, com dimensoes (0,60x0,60)m; inclusive escavacao e reaterro, exclusive tampao. Fornecimento e assentamento.(desonerado) un</v>
          </cell>
        </row>
        <row r="36479">
          <cell r="A36479" t="str">
            <v>IP24.10.0153</v>
          </cell>
          <cell r="B36479" t="str">
            <v>Caixa de passagem, retangular, de alvenaria com tampa de concreto, dimensoes de (0,60x0,60x0,80)m; exclusive material utilizado para sua construcao. Construcao.(desonerado) u</v>
          </cell>
        </row>
        <row r="36480">
          <cell r="A36480" t="str">
            <v>IP24.10.0159</v>
          </cell>
          <cell r="B36480" t="str">
            <v xml:space="preserve">Caixa Hand-Hole, pre-moldada, circular de concreto, padrao RIOLUZ, com dimensoes (0,60x0,90)m, inclusive escavacao e reaterro, exclusive tampao e materiais. Assentamento.(desonerado) un </v>
          </cell>
        </row>
        <row r="36481">
          <cell r="A36481" t="str">
            <v>IP24.10.0162</v>
          </cell>
          <cell r="B36481" t="str">
            <v xml:space="preserve">Caixa Hand-Hole, pre-moldada, circular, de concreto, padrao RIOLUZ, com dimensoes (0,60x0,90)m; inclusive escavacao e reaterro; exclusive fornecimento do tampao. Fornecimento e assentamento.(desonerado) un </v>
          </cell>
        </row>
        <row r="36482">
          <cell r="A36482" t="str">
            <v>IP24.10.0165</v>
          </cell>
          <cell r="B36482" t="str">
            <v>Construcao de caixa de concreto para fixacao de projetor, com tampa de tela maletada de (5x5)cm e cadeado, nas dimensoes (80x80x80)cm, conforme detalhe do projeto RIOLUZ, inclusive fornecimento de todo o material necessario para sua construcao.(desonerado) un</v>
          </cell>
        </row>
        <row r="36483">
          <cell r="A36483" t="str">
            <v>IP24.10.0200</v>
          </cell>
          <cell r="B36483" t="str">
            <v xml:space="preserve">Construcao de caixa de alvenaria com base de concreto para fixacao de projetor, com tampa de tela maletada de (5x5)cm e cadeado nas dimensoes (80x80x80)cm, inclusive fornecimento de todo o material necessario para sua construcao.(desonerado) un </v>
          </cell>
        </row>
        <row r="36484">
          <cell r="A36484" t="str">
            <v>IP24.10.0203</v>
          </cell>
          <cell r="B36484" t="str">
            <v>Caixa de passagem, retangular, de alvenaria com tampa de concreto, dimensoes de (0,80x0,80x1)m; exclusive material utilizado para sua construcao.(desonerado) u</v>
          </cell>
        </row>
        <row r="36485">
          <cell r="A36485" t="str">
            <v>IP24.10.0206</v>
          </cell>
          <cell r="B36485" t="str">
            <v xml:space="preserve">Construcao de caixa de concreto, com base de concreto, para fixacao de projetor, com tampa de tela maletada de (50x50)mm e cadeado, nas dimensoes (110x80x60)cm, conforme detalhe do projeto, inclusive fornecimento de todo o material necessario para sua construcao.(desonerado) un </v>
          </cell>
        </row>
        <row r="36486">
          <cell r="A36486" t="str">
            <v>IP24.10.0250</v>
          </cell>
          <cell r="B36486" t="str">
            <v xml:space="preserve">Construcao de caixa de alvenaria com base de concreto para fixacao de projetor e equipamento auxiliar, com grade protetora e cadeado, nas dimensoes (1,10x1,20x1)m, inclusive fornecimento de todo o material necessario para sua construcao.(desonerado) un </v>
          </cell>
        </row>
        <row r="36487">
          <cell r="A36487" t="str">
            <v>IP24.10.0259</v>
          </cell>
          <cell r="B36487" t="str">
            <v>Tampao espiral de polietileno de alta densidade, de diametro 50mm (2"), para terminacao de dutos de identico material, tipo Kanalex ou similar, em caixa Hand-Hole. Fornecimento e assentamento.(desonerado) un</v>
          </cell>
        </row>
        <row r="36488">
          <cell r="A36488" t="str">
            <v>IP24.10.0500</v>
          </cell>
          <cell r="B36488" t="str">
            <v>Caixa hermetica para chave faca trifasica. Colocacao.(desonerado) un</v>
          </cell>
        </row>
        <row r="36489">
          <cell r="A36489" t="str">
            <v>IP24.15.0050</v>
          </cell>
          <cell r="B36489" t="str">
            <v xml:space="preserve">Tampao de ferro tipo leve padrao RIOLUZ. Fornecimento.(desonerado) </v>
          </cell>
        </row>
        <row r="36490">
          <cell r="A36490" t="str">
            <v>IP24.20.0050</v>
          </cell>
          <cell r="B36490" t="str">
            <v>Tampao de ferro fundido, articulado, tipo especial, com eixo de aco inoxidavel, revestido por PVC na articulacao, dotado de furacao para fixacao do aro de anel de concreto e instalacao de conectores para aterramento, com inscricao RIOLUZ discreta, em alto relevo, conforme desenho RIOLUZ/A4-1200-PD, especif</v>
          </cell>
        </row>
        <row r="36491">
          <cell r="A36491" t="str">
            <v>IP24.20.0100</v>
          </cell>
          <cell r="B36491" t="str">
            <v>Tampao de ferro fundido cinzento, articulado, tipo leve, carga maxima no cenrto de 2000Kgf, diametro interno de 300mm, fornecido com colar e com recobrimento, confome desenho A4-1200-PD, especificacao em RIOLUZ no 10. Fornecimento.(desonerado)</v>
          </cell>
        </row>
        <row r="36492">
          <cell r="A36492" t="str">
            <v>IP24.20.0150</v>
          </cell>
          <cell r="B36492" t="str">
            <v>Tampao de ferro fundido nodular, articulado (para tensao minima de 3,54Kg/cm2), diametro interno de 30cm, com tranca, com eixo de aco inoxidavel na articulacao, dotado de furacao rosqueada para instalacao de conectores para aterramento, com inscricao RIOLUZ em alto relevo, desenho A4-1992-PD EM-RIOLUZ-10. Fornecimento.(desonera</v>
          </cell>
        </row>
        <row r="36493">
          <cell r="A36493" t="str">
            <v>IP24.20.0200</v>
          </cell>
          <cell r="B36493" t="str">
            <v>Tampao de ferro fundido nodular, articulado (para tensao minima de 3,54Kg/cm2), diametro interno de 60cm, com tranca, com eixo de aco inoxidavel na articulacao, dotado de furacao rosqueada para instalacao de conectores para aterramento, com inscricao RIOLUZ em alto relevo, desenho A4-1992-PD EM-RIOLUZ-10. Fornecimento.(desonera</v>
          </cell>
        </row>
        <row r="36494">
          <cell r="A36494" t="str">
            <v>IP24.20.0250</v>
          </cell>
          <cell r="B36494" t="str">
            <v>Tampao para vedacao de dutos espiralados flexiveis em poietileno de alta densidade, na cor preta, diametro nominal de 125mm, comprimento de 225mm, lote 335248-0. Fornecimento.(desonerado) un</v>
          </cell>
        </row>
        <row r="36495">
          <cell r="A36495" t="str">
            <v>IP24.20.0500</v>
          </cell>
          <cell r="B36495" t="str">
            <v>Caixa de passagem para embutir em alvenaria, de 5"x5". Fornecimento.</v>
          </cell>
        </row>
        <row r="36496">
          <cell r="A36496" t="str">
            <v>IP25.05.0050</v>
          </cell>
          <cell r="B36496" t="str">
            <v>Caixa de passagem em aluminio fundido (15x15x10)cm, com saidas rosqueadas de 3/4" e tampa removivel. Fornecimento. un</v>
          </cell>
        </row>
        <row r="36497">
          <cell r="A36497" t="str">
            <v>IP25.05.0100</v>
          </cell>
          <cell r="B36497" t="str">
            <v xml:space="preserve">Caixa de passagem de alvenaria com dimensoes de (1x1x1)m, inclusive escavacao e reaterro, exclusive fornecimento do tampao. un </v>
          </cell>
        </row>
        <row r="36498">
          <cell r="A36498" t="str">
            <v>IP25.05.0150</v>
          </cell>
          <cell r="B36498" t="str">
            <v>Caixa Hand-Hole, pre-moldada, circular, de concreto, padrao RIOLUZ, com dimensoes (0,30x0,30)m; inclusive escavacao e reaterro; exclusive fornecimento do tampao. Fornecimento e colocacao. un</v>
          </cell>
        </row>
        <row r="36499">
          <cell r="A36499" t="str">
            <v>IP25.10.0025</v>
          </cell>
          <cell r="B36499" t="str">
            <v>Caixa Hand-Hole em alvenaria, retangular com dimensoes (40x40x60)cm, com tampao de concreto pre-moldado, com alca. Construcao. un</v>
          </cell>
        </row>
        <row r="36500">
          <cell r="A36500" t="str">
            <v>IP25.10.0050</v>
          </cell>
          <cell r="B36500" t="str">
            <v xml:space="preserve">Caixa Hand-Hole em alvenaria, retangular com dimensoes (40x40x90)cm, com tampao de concreto pre-moldado, com alca. Construcao. un </v>
          </cell>
        </row>
        <row r="36501">
          <cell r="A36501" t="str">
            <v>IP25.10.0059</v>
          </cell>
          <cell r="B36501" t="str">
            <v xml:space="preserve">Caixa Hand-Hole, pre-moldada, circular, de concreto, padrao RIOLUZ, com dimensoes (0,60x0,30)m; inclusive escavacao e reaterro, exclusive tampao. Fornecimento e assentamento. un </v>
          </cell>
        </row>
        <row r="36502">
          <cell r="A36502" t="str">
            <v>IP25.10.0100</v>
          </cell>
          <cell r="B36502" t="str">
            <v>Caixa Hand-Hole, pre-moldada, circular de concreto, padrao RIOLUZ, com dimensoes (0,60x0,60)m, inclusive escavacao e reaterro, exclusive tampao e materiais. Assentamento. un</v>
          </cell>
        </row>
        <row r="36503">
          <cell r="A36503" t="str">
            <v>IP25.10.0150</v>
          </cell>
          <cell r="B36503" t="str">
            <v xml:space="preserve">Caixa Hand-Hole, pre-moldada, circular, de concreto, padrao RIOLUZ, com dimensoes (0,60x0,60)m; inclusive escavacao e reaterro, exclusive tampao. Fornecimento e assentamento. un </v>
          </cell>
        </row>
        <row r="36504">
          <cell r="A36504" t="str">
            <v>IP25.10.0153</v>
          </cell>
          <cell r="B36504" t="str">
            <v>Caixa de passagem, retangular, de alvenaria com tampa de concreto, dimensoes de (0,60x0,60x0,80)m; exclusive material utilizado para sua construcao. Construcao. un</v>
          </cell>
        </row>
        <row r="36505">
          <cell r="A36505" t="str">
            <v>IP25.10.0159</v>
          </cell>
          <cell r="B36505" t="str">
            <v xml:space="preserve">Caixa Hand-Hole, pre-moldada, circular de concreto, padrao RIOLUZ, com dimensoes (0,60x0,90)m, inclusive escavacao e reaterro, exclusive tampao e materiais. Assentamento. un </v>
          </cell>
        </row>
        <row r="36506">
          <cell r="A36506" t="str">
            <v>IP25.10.0162</v>
          </cell>
          <cell r="B36506" t="str">
            <v xml:space="preserve">Caixa Hand-Hole, pre-moldada, circular, de concreto, padrao RIOLUZ, com dimensoes (0,60x0,90)m; inclusive escavacao e reaterro; exclusive fornecimento do tampao. Fornecimento e assentamento. un </v>
          </cell>
        </row>
        <row r="36507">
          <cell r="A36507" t="str">
            <v>IP25.10.0165</v>
          </cell>
          <cell r="B36507" t="str">
            <v xml:space="preserve">Construcao de caixa de concreto para fixacao de projetor, com tampa de tela maletada de (5x5)cm e cadeado, nas dimensoes (80x80x80)cm, conforme detalhe do projeto RIOLUZ, inclusive fornecimento de todo o material necessario para sua construcao. un </v>
          </cell>
        </row>
        <row r="36508">
          <cell r="A36508" t="str">
            <v>IP25.10.0200</v>
          </cell>
          <cell r="B36508" t="str">
            <v xml:space="preserve">Construcao de caixa de alvenaria com base de concreto para fixacao de projetor, com tampa de tela maletada de (5x5)cm e cadeado nas dimensoes (80x80x80)cm, inclusive fornecimento de todo o material necessario para sua construcao. un </v>
          </cell>
        </row>
        <row r="36509">
          <cell r="A36509" t="str">
            <v>IP25.10.0203</v>
          </cell>
          <cell r="B36509" t="str">
            <v>Caixa de passagem, retangular, de alvenaria com tampa de concreto, dimensoes de (0,80x0,80x1)m; exclusive material utilizado para sua construcao. un</v>
          </cell>
        </row>
        <row r="36510">
          <cell r="A36510" t="str">
            <v>IP25.10.0206</v>
          </cell>
          <cell r="B36510" t="str">
            <v xml:space="preserve">Construcao de caixa de concreto, com base de concreto, para fixacao de projetor, com tampa de tela maletada de (50x50)mm e cadeado, nas dimensoes (110x80x60)cm, conforme detalhe do projeto, inclusive fornecimento de todo o material necessario para sua construcao. un </v>
          </cell>
        </row>
        <row r="36511">
          <cell r="A36511" t="str">
            <v>IP25.10.0250</v>
          </cell>
          <cell r="B36511" t="str">
            <v xml:space="preserve">Construcao de caixa de alvenaria com base de concreto para fixacao de projetor e equipamento auxiliar, com grade protetora e cadeado, nas dimensoes (1,10x1,20x1)m, inclusive fornecimento de todo o material necessario para sua construcao. un </v>
          </cell>
        </row>
        <row r="36512">
          <cell r="A36512" t="str">
            <v>IP25.10.0259</v>
          </cell>
          <cell r="B36512" t="str">
            <v>Tampao espiral de polietileno de alta densidade, de diametro 50mm (2"), para terminacao de dutos de identico material, tipo Kanalex ou similar, em caixa Hand-Hole. Fornecimento e assentamento. un</v>
          </cell>
        </row>
        <row r="36513">
          <cell r="A36513" t="str">
            <v>IP25.10.0500</v>
          </cell>
          <cell r="B36513" t="str">
            <v>Caixa hermetica para chave faca trifasica. Colocacao. un</v>
          </cell>
        </row>
        <row r="36514">
          <cell r="A36514" t="str">
            <v>IP25.15.0050</v>
          </cell>
          <cell r="B36514" t="str">
            <v xml:space="preserve">Tampao de ferro tipo leve padrao RIOLUZ. Fornecimento. </v>
          </cell>
        </row>
        <row r="36515">
          <cell r="A36515" t="str">
            <v>IP25.20.0050</v>
          </cell>
          <cell r="B36515" t="str">
            <v>Tampao de ferro fundido, articulado, tipo especial, com eixo de aco inoxidavel, revestido por PVC na articulacao, dotado de furacao para fixacao do aro de anel de concreto e instalacao de conectores para aterramento, com inscricao RIOLUZ discreta, em alto relevo, conforme desenho RIOLUZ/A4-1200-PD, especif</v>
          </cell>
        </row>
        <row r="36516">
          <cell r="A36516" t="str">
            <v>IP25.20.0100</v>
          </cell>
          <cell r="B36516" t="str">
            <v>Tampao de ferro fundido cinzento, articulado, tipo leve, carga maxima no cenrto de 2000Kgf, diametro interno de 300mm, fornecido com colar e com recobrimento, confome desenho A4-1200-PD, especificacao em RIOLUZ no 10. Fornecimento.</v>
          </cell>
        </row>
        <row r="36517">
          <cell r="A36517" t="str">
            <v>IP25.20.0150</v>
          </cell>
          <cell r="B36517" t="str">
            <v>Tampao de ferro fundido nodular, articulado (para tensao minima de 3,54Kg/cm2), diametro interno de 30cm, com tranca, com eixo de aco inoxidavel na articulacao, dotado de furacao rosqueada para instalacao de conectores para aterramento, com inscricao RIOLUZ em alto relevo, desenho A4-1992-PD EM-RIOLUZ-10. Fornecimen</v>
          </cell>
        </row>
        <row r="36518">
          <cell r="A36518" t="str">
            <v>IP25.20.0200</v>
          </cell>
          <cell r="B36518" t="str">
            <v>Tampao de ferro fundido nodular, articulado (para tensao minima de 3,54Kg/cm2), diametro interno de 60cm, com tranca, com eixo de aco inoxidavel na articulacao, dotado de furacao rosqueada para instalacao de conectores para aterramento, com inscricao RIOLUZ em alto relevo, desenho A4-1992-PD EM-RIOLUZ-10. Fornecimen</v>
          </cell>
        </row>
        <row r="36519">
          <cell r="A36519" t="str">
            <v>IP25.20.0250</v>
          </cell>
          <cell r="B36519" t="str">
            <v>Tampao para vedacao de dutos espiralados flexiveis em poietileno de alta densidade, na cor preta, diametro nominal de 125mm, comprimento de 225mm, lote 335248-0. Fornecimento. un</v>
          </cell>
        </row>
        <row r="36520">
          <cell r="A36520" t="str">
            <v>IP25.20.0500</v>
          </cell>
          <cell r="B36520" t="str">
            <v>Eletroduto de aco galvanizado, diametro de 25mm (1"). Fornecimento.(desonerado) m</v>
          </cell>
        </row>
        <row r="36521">
          <cell r="A36521" t="str">
            <v>IP29.05.0150</v>
          </cell>
          <cell r="B36521" t="str">
            <v xml:space="preserve">Eletroduto de aco galvanizado, diametro de 38mm (1 1/2"). Fornecimento.(desonerado) </v>
          </cell>
        </row>
        <row r="36522">
          <cell r="A36522" t="str">
            <v>IP29.05.0200</v>
          </cell>
          <cell r="B36522" t="str">
            <v>Eletroduto de aco galvanizado, diametro de 50mm (2"). Fornecimento.(desonerado) m</v>
          </cell>
        </row>
        <row r="36523">
          <cell r="A36523" t="str">
            <v>IP29.05.0250</v>
          </cell>
          <cell r="B36523" t="str">
            <v xml:space="preserve">Eletroduto de aco galvanizado, diametro de 75mm (3"). Fornecimento.(desonerado) </v>
          </cell>
        </row>
        <row r="36524">
          <cell r="A36524" t="str">
            <v>IP29.05.0350</v>
          </cell>
          <cell r="B36524" t="str">
            <v>Curva longa de 90o para eletroduto, de aco galvanizado, de 25mm (1"). Fornecimento.(desonerado) u</v>
          </cell>
        </row>
        <row r="36525">
          <cell r="A36525" t="str">
            <v>IP29.10.0103</v>
          </cell>
          <cell r="B36525" t="str">
            <v>Curva longa de 90o para eletroduto, de aco galvanizado, de 50mm (2"). Fornecimento.(desonerado) u</v>
          </cell>
        </row>
        <row r="36526">
          <cell r="A36526" t="str">
            <v>IP29.10.0112</v>
          </cell>
          <cell r="B36526" t="str">
            <v>Curva longa de 90o para eletroduto, de aco galvanizado, de 75mm (3"). Fornecimento.(desonerado) un</v>
          </cell>
        </row>
        <row r="36527">
          <cell r="A36527" t="str">
            <v>IP29.10.0118</v>
          </cell>
          <cell r="B36527" t="str">
            <v>Luva para eletroduto, de aco galvanizado, de 25mm (1"). Fornecimento.(desonerado) u</v>
          </cell>
        </row>
        <row r="36528">
          <cell r="A36528" t="str">
            <v>IP29.10.0503</v>
          </cell>
          <cell r="B36528" t="str">
            <v>Luva para eletroduto, de aco galvanizado, de 38mm (1 1/2"). Fornecimento.(desonerado) un</v>
          </cell>
        </row>
        <row r="36529">
          <cell r="A36529" t="str">
            <v>IP29.10.0509</v>
          </cell>
          <cell r="B36529" t="str">
            <v>Luva para eletroduto, de aco galvanizado, de 50mm (2"). Fornecimento.(desonerado) un</v>
          </cell>
        </row>
        <row r="36530">
          <cell r="A36530" t="str">
            <v>IP29.10.0512</v>
          </cell>
          <cell r="B36530" t="str">
            <v>Luva para eletroduto, de aco galvanizado, de 75mm (3"). Fornecimento.(desonerado) u</v>
          </cell>
        </row>
        <row r="36531">
          <cell r="A36531" t="str">
            <v>IP29.10.0518</v>
          </cell>
          <cell r="B36531" t="str">
            <v xml:space="preserve">Eletroduto de PVC rigido, roscavel, de 19mm (3/4"). Fornecimento.(desonerado) </v>
          </cell>
        </row>
        <row r="36532">
          <cell r="A36532" t="str">
            <v>IP29.15.0100</v>
          </cell>
          <cell r="B36532" t="str">
            <v xml:space="preserve">Eletroduto de PVC rigido, roscavel, de 32mm (1 1/4"). Fornecimento.(desonerado) </v>
          </cell>
        </row>
        <row r="36533">
          <cell r="A36533" t="str">
            <v>IP29.15.0200</v>
          </cell>
          <cell r="B36533" t="str">
            <v>Eletroduto de PVC rigido, roscavel, de 75mm (3"). Fornecimento.(desonerado) m</v>
          </cell>
        </row>
        <row r="36534">
          <cell r="A36534" t="str">
            <v>IP29.15.0400</v>
          </cell>
          <cell r="B36534" t="str">
            <v>Curva longa de 90o para eletroduto, de PVC rigido, roscavel, de 25mm (1"). Fornecimento.(desonerado) u</v>
          </cell>
        </row>
        <row r="36535">
          <cell r="A36535" t="str">
            <v>IP29.20.0100</v>
          </cell>
          <cell r="B36535" t="str">
            <v>Curva de 90o para eletroduto, de PVC rigido, roscavel, de 32mm (1 1/4"). Fornecimento.(desonerado) u</v>
          </cell>
        </row>
        <row r="36536">
          <cell r="A36536" t="str">
            <v>IP29.20.0103</v>
          </cell>
          <cell r="B36536" t="str">
            <v>Curva de 90o para eletroduto, de PVC rigido, roscavel, de 50mm (2"). Fornecimento.(desonerado) u</v>
          </cell>
        </row>
        <row r="36537">
          <cell r="A36537" t="str">
            <v>IP29.20.0109</v>
          </cell>
          <cell r="B36537" t="str">
            <v>Curva longa de 90o para eletroduto, de PVC rigido, roscavel, de 80mm (3"). Fornecimento.(desonerado) u</v>
          </cell>
        </row>
        <row r="36538">
          <cell r="A36538" t="str">
            <v>IP29.20.0115</v>
          </cell>
          <cell r="B36538" t="str">
            <v>Curva longa de 90o para eletroduto, de PVC rigido, roscavel, de 100mm (4"). Fornecimento.(desonerado) un</v>
          </cell>
        </row>
        <row r="36539">
          <cell r="A36539" t="str">
            <v>IP29.20.0118</v>
          </cell>
          <cell r="B36539" t="str">
            <v>Luva para eletroduto, de PVC rigido, roscavel, de 25mm (1"). Fornecimento.(desonerado) u</v>
          </cell>
        </row>
        <row r="36540">
          <cell r="A36540" t="str">
            <v>IP29.20.0503</v>
          </cell>
          <cell r="B36540" t="str">
            <v>Luva, para eletroduto, de PVC rigido, roscavel, de 32mm (1 1/4"). Fornecimento.(desonerado) u</v>
          </cell>
        </row>
        <row r="36541">
          <cell r="A36541" t="str">
            <v>IP29.20.0506</v>
          </cell>
          <cell r="B36541" t="str">
            <v>Luva para eletroduto, de PVC rigido, roscavel, de 50mm (2"). Fornecimento.(desonerado) u</v>
          </cell>
        </row>
        <row r="36542">
          <cell r="A36542" t="str">
            <v>IP29.20.0509</v>
          </cell>
          <cell r="B36542" t="str">
            <v>Luva para eletroduto, de PVC rigido, roscavel, de 75mm (3"). Fornecimento.(desonerado) u</v>
          </cell>
        </row>
        <row r="36543">
          <cell r="A36543" t="str">
            <v>IP29.20.0515</v>
          </cell>
          <cell r="B36543" t="str">
            <v xml:space="preserve">Conduite flexivel galvanizado, de 19mm (3/4"). Fornecimento e colocacao.(desonerado) </v>
          </cell>
        </row>
        <row r="36544">
          <cell r="A36544" t="str">
            <v>IP29.25.0053</v>
          </cell>
          <cell r="B36544" t="str">
            <v>Box curvo de aluminio de 38mm (1 1/2"). Fornecimento.(desonerado) un</v>
          </cell>
        </row>
        <row r="36545">
          <cell r="A36545" t="str">
            <v>IP29.30.0112</v>
          </cell>
          <cell r="B36545" t="str">
            <v>Box curvo de aluminio com bucha e arruela de 50mm (2"). Fornecimento.(desonerado) un</v>
          </cell>
        </row>
        <row r="36546">
          <cell r="A36546" t="str">
            <v>IP29.30.0115</v>
          </cell>
          <cell r="B36546" t="str">
            <v>Box curvo de aluminio com bucha e arruela de 75mm (3"). Fornecimento.(desonerado) un</v>
          </cell>
        </row>
        <row r="36547">
          <cell r="A36547" t="str">
            <v>IP29.30.0121</v>
          </cell>
          <cell r="B36547" t="str">
            <v>Eletroduto de aco galvanizado, diametro de 25mm (1"). Fornecimento. m</v>
          </cell>
        </row>
        <row r="36548">
          <cell r="A36548" t="str">
            <v>IP30.05.0150</v>
          </cell>
          <cell r="B36548" t="str">
            <v xml:space="preserve">Eletroduto de aco galvanizado, diametro de 38mm (1 1/2"). Fornecimento. </v>
          </cell>
        </row>
        <row r="36549">
          <cell r="A36549" t="str">
            <v>IP30.05.0200</v>
          </cell>
          <cell r="B36549" t="str">
            <v>Eletroduto de aco galvanizado, diametro de 50mm (2"). Fornecimento. m</v>
          </cell>
        </row>
        <row r="36550">
          <cell r="A36550" t="str">
            <v>IP30.05.0250</v>
          </cell>
          <cell r="B36550" t="str">
            <v xml:space="preserve">Eletroduto de aco galvanizado, diametro de 75mm (3"). Fornecimento. </v>
          </cell>
        </row>
        <row r="36551">
          <cell r="A36551" t="str">
            <v>IP30.05.0350</v>
          </cell>
          <cell r="B36551" t="str">
            <v>Curva longa de 90o para eletroduto, de aco galvanizado, de 25mm (1"). Fornecimento. u</v>
          </cell>
        </row>
        <row r="36552">
          <cell r="A36552" t="str">
            <v>IP30.10.0103</v>
          </cell>
          <cell r="B36552" t="str">
            <v>Curva longa de 90o para eletroduto, de aco galvanizado, de 50mm (2"). Fornecimento. u</v>
          </cell>
        </row>
        <row r="36553">
          <cell r="A36553" t="str">
            <v>IP30.10.0112</v>
          </cell>
          <cell r="B36553" t="str">
            <v>Curva longa de 90o para eletroduto, de aco galvanizado, de 75mm (3"). Fornecimento. un</v>
          </cell>
        </row>
        <row r="36554">
          <cell r="A36554" t="str">
            <v>IP30.10.0118</v>
          </cell>
          <cell r="B36554" t="str">
            <v>Luva para eletroduto, de aco galvanizado, de 25mm (1"). Fornecimento. u</v>
          </cell>
        </row>
        <row r="36555">
          <cell r="A36555" t="str">
            <v>IP30.10.0503</v>
          </cell>
          <cell r="B36555" t="str">
            <v>Luva para eletroduto, de aco galvanizado, de 38mm (1 1/2"). Fornecimento. un</v>
          </cell>
        </row>
        <row r="36556">
          <cell r="A36556" t="str">
            <v>IP30.10.0509</v>
          </cell>
          <cell r="B36556" t="str">
            <v>Luva para eletroduto, de aco galvanizado, de 50mm (2"). Fornecimento. un</v>
          </cell>
        </row>
        <row r="36557">
          <cell r="A36557" t="str">
            <v>IP30.10.0512</v>
          </cell>
          <cell r="B36557" t="str">
            <v>Luva para eletroduto, de aco galvanizado, de 75mm (3"). Fornecimento. u</v>
          </cell>
        </row>
        <row r="36558">
          <cell r="A36558" t="str">
            <v>IP30.10.0518</v>
          </cell>
          <cell r="B36558" t="str">
            <v xml:space="preserve">Eletroduto de PVC rigido, roscavel, de 19mm (3/4"). Fornecimento. </v>
          </cell>
        </row>
        <row r="36559">
          <cell r="A36559" t="str">
            <v>IP30.15.0100</v>
          </cell>
          <cell r="B36559" t="str">
            <v xml:space="preserve">Eletroduto de PVC rigido, roscavel, de 32mm (1 1/4"). Fornecimento. </v>
          </cell>
        </row>
        <row r="36560">
          <cell r="A36560" t="str">
            <v>IP30.15.0200</v>
          </cell>
          <cell r="B36560" t="str">
            <v>Eletroduto de PVC rigido, roscavel, de 75mm (3"). Fornecimento. m</v>
          </cell>
        </row>
        <row r="36561">
          <cell r="A36561" t="str">
            <v>IP30.15.0400</v>
          </cell>
          <cell r="B36561" t="str">
            <v>Curva longa de 90o para eletroduto, de PVC rigido, roscavel, de 25mm (1"). Fornecimento. u</v>
          </cell>
        </row>
        <row r="36562">
          <cell r="A36562" t="str">
            <v>IP30.20.0100</v>
          </cell>
          <cell r="B36562" t="str">
            <v>Curva de 90o para eletroduto, de PVC rigido, roscavel, de 32mm (1 1/4"). Fornecimento. u</v>
          </cell>
        </row>
        <row r="36563">
          <cell r="A36563" t="str">
            <v>IP30.20.0103</v>
          </cell>
          <cell r="B36563" t="str">
            <v>Curva de 90o para eletroduto, de PVC rigido, roscavel, de 50mm (2"). Fornecimento. u</v>
          </cell>
        </row>
        <row r="36564">
          <cell r="A36564" t="str">
            <v>IP30.20.0109</v>
          </cell>
          <cell r="B36564" t="str">
            <v>Curva longa de 90o para eletroduto, de PVC rigido, roscavel, de 80mm (3"). Fornecimento. u</v>
          </cell>
        </row>
        <row r="36565">
          <cell r="A36565" t="str">
            <v>IP30.20.0115</v>
          </cell>
          <cell r="B36565" t="str">
            <v>Curva longa de 90o para eletroduto, de PVC rigido, roscavel, de 100mm (4"). Fornecimento. un</v>
          </cell>
        </row>
        <row r="36566">
          <cell r="A36566" t="str">
            <v>IP30.20.0118</v>
          </cell>
          <cell r="B36566" t="str">
            <v>Luva para eletroduto, de PVC rigido, roscavel, de 25mm (1"). Fornecimento. u</v>
          </cell>
        </row>
        <row r="36567">
          <cell r="A36567" t="str">
            <v>IP30.20.0503</v>
          </cell>
          <cell r="B36567" t="str">
            <v>Luva, para eletroduto, de PVC rigido, roscavel, de 32mm (1 1/4"). Fornecimento. u</v>
          </cell>
        </row>
        <row r="36568">
          <cell r="A36568" t="str">
            <v>IP30.20.0506</v>
          </cell>
          <cell r="B36568" t="str">
            <v>Luva para eletroduto, de PVC rigido, roscavel, de 50mm (2"). Fornecimento. u</v>
          </cell>
        </row>
        <row r="36569">
          <cell r="A36569" t="str">
            <v>IP30.20.0509</v>
          </cell>
          <cell r="B36569" t="str">
            <v>Luva para eletroduto, de PVC rigido, roscavel, de 75mm (3"). Fornecimento. u</v>
          </cell>
        </row>
        <row r="36570">
          <cell r="A36570" t="str">
            <v>IP30.20.0515</v>
          </cell>
          <cell r="B36570" t="str">
            <v xml:space="preserve">Conduite flexivel galvanizado, de 19mm (3/4"). Fornecimento e colocacao. </v>
          </cell>
        </row>
        <row r="36571">
          <cell r="A36571" t="str">
            <v>IP30.25.0053</v>
          </cell>
          <cell r="B36571" t="str">
            <v>Box curvo de aluminio de 38mm (1 1/2"). Fornecimento. un</v>
          </cell>
        </row>
        <row r="36572">
          <cell r="A36572" t="str">
            <v>IP30.30.0112</v>
          </cell>
          <cell r="B36572" t="str">
            <v>Box curvo de aluminio com bucha e arruela de 50mm (2"). Fornecimento. un</v>
          </cell>
        </row>
        <row r="36573">
          <cell r="A36573" t="str">
            <v>IP30.30.0115</v>
          </cell>
          <cell r="B36573" t="str">
            <v>Box curvo de aluminio com bucha e arruela de 75mm (3"). Fornecimento. un</v>
          </cell>
        </row>
        <row r="36574">
          <cell r="A36574" t="str">
            <v>IP30.30.0121</v>
          </cell>
          <cell r="B36574" t="str">
            <v>Chapa de ferro galvanizado no 24 de (1x2)m. Fornecimento.(desonerado) K</v>
          </cell>
        </row>
        <row r="36575">
          <cell r="A36575" t="str">
            <v>IP34.10.0050</v>
          </cell>
          <cell r="B36575" t="str">
            <v>Comando em grupo CRJ-04 ou similar, 85A. Fornecimento.(desonerado) u</v>
          </cell>
        </row>
        <row r="36576">
          <cell r="A36576" t="str">
            <v>IP34.15.0050</v>
          </cell>
          <cell r="B36576" t="str">
            <v>Comando em grupo CRJ-05/220V(140A). Fornecimento.(desonerado) u</v>
          </cell>
        </row>
        <row r="36577">
          <cell r="A36577" t="str">
            <v>IP34.15.0200</v>
          </cell>
          <cell r="B36577" t="str">
            <v>Comando para IP, com caixa trifasico, capacidade de 45A, tipo CRJ-07, 220/127V. Fornecimento.(desonerado) u</v>
          </cell>
        </row>
        <row r="36578">
          <cell r="A36578" t="str">
            <v>IP34.15.0400</v>
          </cell>
          <cell r="B36578" t="str">
            <v>Colocacao de equipamentos de comando de circuito, padrao RIOLUZ; exclusive o fornecimento das ferragens de fixacao e do comando.(desonerado) un</v>
          </cell>
        </row>
        <row r="36579">
          <cell r="A36579" t="str">
            <v>IP34.20.0200</v>
          </cell>
          <cell r="B36579" t="str">
            <v>Colocacao de equipamentos de comando de circuito, padrao RIOLUZ, com fornecimento de ferragens de fixacao; exclusive o fornecimento do comando.(desonerado) un</v>
          </cell>
        </row>
        <row r="36580">
          <cell r="A36580" t="str">
            <v>IP34.20.0203</v>
          </cell>
          <cell r="B36580" t="str">
            <v>Conjunto para montagem de indicador visual de direcao de vento (biruta) adaptado para balizamento noturno. Fornecimento.(desonerado) u</v>
          </cell>
        </row>
        <row r="36581">
          <cell r="A36581" t="str">
            <v>IP34.20.0250</v>
          </cell>
          <cell r="B36581" t="str">
            <v>Fonte de emergencia (No BreaK), com potencia de 2Kva, 220V/220V, autonomia a plena carga de 30min. Fornecimento.(desonerado) un 2</v>
          </cell>
        </row>
        <row r="36582">
          <cell r="A36582" t="str">
            <v>IP34.20.0500</v>
          </cell>
          <cell r="B36582" t="str">
            <v>Chapa de ferro galvanizado no 24 de (1x2)m. Fornecimento. K</v>
          </cell>
        </row>
        <row r="36583">
          <cell r="A36583" t="str">
            <v>IP35.10.0050</v>
          </cell>
          <cell r="B36583" t="str">
            <v>Comando em grupo CRJ-04 ou similar, 85A. Fornecimento. u</v>
          </cell>
        </row>
        <row r="36584">
          <cell r="A36584" t="str">
            <v>IP35.15.0050</v>
          </cell>
          <cell r="B36584" t="str">
            <v>Comando em grupo CRJ-05/220V(140A). Fornecimento. u</v>
          </cell>
        </row>
        <row r="36585">
          <cell r="A36585" t="str">
            <v>IP35.15.0200</v>
          </cell>
          <cell r="B36585" t="str">
            <v>Comando para IP, com caixa trifasico, capacidade de 45A, tipo CRJ-07, 220/127V. Fornecimento. u</v>
          </cell>
        </row>
        <row r="36586">
          <cell r="A36586" t="str">
            <v>IP35.15.0400</v>
          </cell>
          <cell r="B36586" t="str">
            <v>Colocacao de equipamentos de comando de circuito, padrao RIOLUZ; exclusive o fornecimento das ferragens de fixacao e do comando. un</v>
          </cell>
        </row>
        <row r="36587">
          <cell r="A36587" t="str">
            <v>IP35.20.0200</v>
          </cell>
          <cell r="B36587" t="str">
            <v xml:space="preserve">Colocacao de equipamentos de comando de circuito, padrao RIOLUZ, com fornecimento de ferragens de fixacao; exclusive o fornecimento do comando. un </v>
          </cell>
        </row>
        <row r="36588">
          <cell r="A36588" t="str">
            <v>IP35.20.0203</v>
          </cell>
          <cell r="B36588" t="str">
            <v>Conjunto para montagem de indicador visual de direcao de vento (biruta) adaptado para balizamento noturno. Fornecimento. u</v>
          </cell>
        </row>
        <row r="36589">
          <cell r="A36589" t="str">
            <v>IP35.20.0250</v>
          </cell>
          <cell r="B36589" t="str">
            <v>Fonte de emergencia (No BreaK), com potencia de 2Kva, 220V/220V, autonomia a plena carga de 30min. Fornecimento. un 2</v>
          </cell>
        </row>
        <row r="36590">
          <cell r="A36590" t="str">
            <v>IP35.20.0500</v>
          </cell>
          <cell r="B36590" t="str">
            <v xml:space="preserve">Chave blindada, bipolar, 60A. Fornecimento.(desonerado) un </v>
          </cell>
        </row>
        <row r="36591">
          <cell r="A36591" t="str">
            <v>IP39.05.0100</v>
          </cell>
          <cell r="B36591" t="str">
            <v xml:space="preserve">Chave corta circuito, de 100A, 15Kv, com fusivel de cartucho tipo S-1, exclusive elos fusiveis. Fornecimento.(desonerado) </v>
          </cell>
        </row>
        <row r="36592">
          <cell r="A36592" t="str">
            <v>IP39.05.0300</v>
          </cell>
          <cell r="B36592" t="str">
            <v xml:space="preserve">Elo-fusivel, tipo H, de 100A. Fornecimento.(desonerado) </v>
          </cell>
        </row>
        <row r="36593">
          <cell r="A36593" t="str">
            <v>IP39.10.0200</v>
          </cell>
          <cell r="B36593" t="str">
            <v>Elo-fusivel, tipo K, de 100A, 15Kv. Fornecimento.(desonerado) u</v>
          </cell>
        </row>
        <row r="36594">
          <cell r="A36594" t="str">
            <v>IP39.10.0300</v>
          </cell>
          <cell r="B36594" t="str">
            <v>Elo-fusivel, tipo K, de 200A, 15Kv. Fornecimento.(desonerado) u</v>
          </cell>
        </row>
        <row r="36595">
          <cell r="A36595" t="str">
            <v>IP39.10.0350</v>
          </cell>
          <cell r="B36595" t="str">
            <v xml:space="preserve">Fusivel NH, tamanho 1 corrente nominal de 36A, Siemens ou similar. Fornecimento.(desonerado) </v>
          </cell>
        </row>
        <row r="36596">
          <cell r="A36596" t="str">
            <v>IP39.10.0500</v>
          </cell>
          <cell r="B36596" t="str">
            <v>Fusivel NH, tamanho 0 corrente nominal de 125A, Siemens ou similar. Fornecimento.(desonerado) u</v>
          </cell>
        </row>
        <row r="36597">
          <cell r="A36597" t="str">
            <v>IP39.10.0521</v>
          </cell>
          <cell r="B36597" t="str">
            <v>Fusivel NH, tamanho 0 corrente nominal de 160A, Siemens ou similar. Fornecimento.(desonerado) u</v>
          </cell>
        </row>
        <row r="36598">
          <cell r="A36598" t="str">
            <v>IP39.10.0532</v>
          </cell>
          <cell r="B36598" t="str">
            <v>Disjuntor termomagnetico, bipolar de 20A. Fornecimento.(desonerado) un</v>
          </cell>
        </row>
        <row r="36599">
          <cell r="A36599" t="str">
            <v>IP39.15.0106</v>
          </cell>
          <cell r="B36599" t="str">
            <v>Disjuntor termomagnetico, tripolar de 40A. Fornecimento.(desonerado) un</v>
          </cell>
        </row>
        <row r="36600">
          <cell r="A36600" t="str">
            <v>IP39.15.0212</v>
          </cell>
          <cell r="B36600" t="str">
            <v xml:space="preserve">Disjuntor termomagnetico, tripolar de 100A. Fornecimento.(desonerado) un </v>
          </cell>
        </row>
        <row r="36601">
          <cell r="A36601" t="str">
            <v>IP39.15.0250</v>
          </cell>
          <cell r="B36601" t="str">
            <v xml:space="preserve">Chave blindada, bipolar, 60A. Fornecimento. un </v>
          </cell>
        </row>
        <row r="36602">
          <cell r="A36602" t="str">
            <v>IP40.05.0100</v>
          </cell>
          <cell r="B36602" t="str">
            <v xml:space="preserve">Chave corta circuito, de 100A, 15Kv, com fusivel de cartucho tipo S-1, exclusive elos fusiveis. Fornecimento. </v>
          </cell>
        </row>
        <row r="36603">
          <cell r="A36603" t="str">
            <v>IP40.05.0300</v>
          </cell>
          <cell r="B36603" t="str">
            <v xml:space="preserve">Elo-fusivel, tipo H, de 100A. Fornecimento. </v>
          </cell>
        </row>
        <row r="36604">
          <cell r="A36604" t="str">
            <v>IP40.10.0200</v>
          </cell>
          <cell r="B36604" t="str">
            <v>Elo-fusivel, tipo K, de 100A, 15Kv. Fornecimento. u</v>
          </cell>
        </row>
        <row r="36605">
          <cell r="A36605" t="str">
            <v>IP40.10.0300</v>
          </cell>
          <cell r="B36605" t="str">
            <v>Elo-fusivel, tipo K, de 200A, 15Kv. Fornecimento. u</v>
          </cell>
        </row>
        <row r="36606">
          <cell r="A36606" t="str">
            <v>IP40.10.0350</v>
          </cell>
          <cell r="B36606" t="str">
            <v xml:space="preserve">Fusivel NH, tamanho 1 corrente nominal de 36A, Siemens ou similar. Fornecimento. </v>
          </cell>
        </row>
        <row r="36607">
          <cell r="A36607" t="str">
            <v>IP40.10.0500</v>
          </cell>
          <cell r="B36607" t="str">
            <v>Fusivel NH, tamanho 0 corrente nominal de 125A, Siemens ou similar. Fornecimento. u</v>
          </cell>
        </row>
        <row r="36608">
          <cell r="A36608" t="str">
            <v>IP40.10.0521</v>
          </cell>
          <cell r="B36608" t="str">
            <v>Fusivel NH, tamanho 0 corrente nominal de 160A, Siemens ou similar. Fornecimento. u</v>
          </cell>
        </row>
        <row r="36609">
          <cell r="A36609" t="str">
            <v>IP40.10.0532</v>
          </cell>
          <cell r="B36609" t="str">
            <v>Disjuntor termomagnetico, bipolar de 20A. Fornecimento. un</v>
          </cell>
        </row>
        <row r="36610">
          <cell r="A36610" t="str">
            <v>IP40.15.0106</v>
          </cell>
          <cell r="B36610" t="str">
            <v>Disjuntor termomagnetico, tripolar de 40A. Fornecimento. un</v>
          </cell>
        </row>
        <row r="36611">
          <cell r="A36611" t="str">
            <v>IP40.15.0212</v>
          </cell>
          <cell r="B36611" t="str">
            <v xml:space="preserve">Disjuntor termomagnetico, tripolar de 100A. Fornecimento. un </v>
          </cell>
        </row>
        <row r="36612">
          <cell r="A36612" t="str">
            <v>IP40.15.0250</v>
          </cell>
          <cell r="B36612" t="str">
            <v>Base externa para rele fotoeletrico. Fornecimento.(desonerado) u</v>
          </cell>
        </row>
        <row r="36613">
          <cell r="A36613" t="str">
            <v>IP44.05.0050</v>
          </cell>
          <cell r="B36613" t="str">
            <v xml:space="preserve">Rele fotoeletronico para iluminacao publica, tipo FAIL-OFF, tensao de alimentacao de 105V e 305V, potencia da carga 1000W ou 1800VA, corrente maxima da carga 10A. Corpo em policarbonato na cor azul, estabilizado ao UV; pinos em latao estanhado, devendo atender a especificacao EM-RIOLUZ-66 </v>
          </cell>
        </row>
        <row r="36614">
          <cell r="A36614" t="str">
            <v>IP44.05.0275</v>
          </cell>
          <cell r="B36614" t="str">
            <v xml:space="preserve">Rele temporizado, coel, tipo RTQD. Fornecimento.(desonerado) un </v>
          </cell>
        </row>
        <row r="36615">
          <cell r="A36615" t="str">
            <v>IP44.05.0300</v>
          </cell>
          <cell r="B36615" t="str">
            <v>Rele temporizado, tipo FLT 01/NF. Fornecimento.(desonerado) u</v>
          </cell>
        </row>
        <row r="36616">
          <cell r="A36616" t="str">
            <v>IP44.05.0350</v>
          </cell>
          <cell r="B36616" t="str">
            <v>Colocacao de rele fotoeletrico individual, com base em poste (aco ou concreto) de acordo com o padrao da RIOLUZ; exclusive fornecimento do rele e base.(desonerado) un</v>
          </cell>
        </row>
        <row r="36617">
          <cell r="A36617" t="str">
            <v>IP44.10.0050</v>
          </cell>
          <cell r="B36617" t="str">
            <v>Colocacao de rele fotoeletrico individual, com base, em ponta de braco ou poste curvo (aco ou concreto) de acordo com o padrao da RIOLUZ, com fornecimento das ferragens de fixacao; exclusive fornecimento do rele e base.(desonerado) un</v>
          </cell>
        </row>
        <row r="36618">
          <cell r="A36618" t="str">
            <v>IP44.10.0100</v>
          </cell>
          <cell r="B36618" t="str">
            <v>Colocacao de rele fotoeletrico individual, com base em poste (aco ou concreto) de acordo com o padrao da RIOLUZ, exclusive fornecimento das ferragens de fixacao e do rele fotoeletrico e base.(desonerado) un</v>
          </cell>
        </row>
        <row r="36619">
          <cell r="A36619" t="str">
            <v>IP44.10.0150</v>
          </cell>
          <cell r="B36619" t="str">
            <v>Base externa para rele fotoeletrico. Fornecimento. u</v>
          </cell>
        </row>
        <row r="36620">
          <cell r="A36620" t="str">
            <v>IP45.05.0050</v>
          </cell>
          <cell r="B36620" t="str">
            <v xml:space="preserve">Rele fotoeletronico para iluminacao publica, tipo FAIL-OFF, tensao de alimentacao de 105V e 305V, potencia da carga 1000W ou 1800VA, corrente maxima da carga 10A. Corpo em policarbonato na cor azul, estabilizado ao UV; pinos em latao estanhado, devendo atender a especificacao EM-RIOLUZ-66 </v>
          </cell>
        </row>
        <row r="36621">
          <cell r="A36621" t="str">
            <v>IP45.05.0275</v>
          </cell>
          <cell r="B36621" t="str">
            <v xml:space="preserve">Rele temporizado, coel, tipo RTQD. Fornecimento. un </v>
          </cell>
        </row>
        <row r="36622">
          <cell r="A36622" t="str">
            <v>IP45.05.0300</v>
          </cell>
          <cell r="B36622" t="str">
            <v>Rele temporizado, tipo FLT 01/NF. Fornecimento. u</v>
          </cell>
        </row>
        <row r="36623">
          <cell r="A36623" t="str">
            <v>IP45.05.0350</v>
          </cell>
          <cell r="B36623" t="str">
            <v>Colocacao de rele fotoeletrico individual, com base em poste (aco ou concreto) de acordo com o padrao da RIOLUZ; exclusive fornecimento do rele e base. un</v>
          </cell>
        </row>
        <row r="36624">
          <cell r="A36624" t="str">
            <v>IP45.10.0050</v>
          </cell>
          <cell r="B36624" t="str">
            <v>Colocacao de rele fotoeletrico individual, com base, em ponta de braco ou poste curvo (aco ou concreto) de acordo com o padrao da RIOLUZ, com fornecimento das ferragens de fixacao; exclusive fornecimento do rele e base. un</v>
          </cell>
        </row>
        <row r="36625">
          <cell r="A36625" t="str">
            <v>IP45.10.0100</v>
          </cell>
          <cell r="B36625" t="str">
            <v>Colocacao de rele fotoeletrico individual, com base em poste (aco ou concreto) de acordo com o padrao da RIOLUZ, exclusive fornecimento das ferragens de fixacao e do rele fotoeletrico e base. un</v>
          </cell>
        </row>
        <row r="36626">
          <cell r="A36626" t="str">
            <v>IP45.10.0150</v>
          </cell>
          <cell r="B36626" t="str">
            <v xml:space="preserve">Luminaria LRJ-35/1 p/lampada VS/MVM 70 W, c/equipamento auxiliar integrado, tensao 220V, encaixe em tubo com diametro de 48mm, difusor em vidro policurvado temperado, refletor em chapa de aluminio de alta pureza, grau de protecao minima IP-65, receptaculo E-27, especificacao EM-RIOLUZ no 105 (Desonerado) un </v>
          </cell>
        </row>
        <row r="36627">
          <cell r="A36627" t="str">
            <v>IP49.05.0065</v>
          </cell>
          <cell r="B36627" t="str">
            <v>Luminaria LRJ-35/1 p/lampada VS/MVM 100 W, c/equipamento auxiliar integrado, tensao 220V, encaixe em tubo com diametro de 48mm, difusor em vidro policurvado temperado, refletor em chapa de aluminio de alta pureza, grau de protecao minima IP-65, receptaculo E-40, especificacao EM-RIOLUZ no 105. Fornecimento (Desonerad</v>
          </cell>
        </row>
        <row r="36628">
          <cell r="A36628" t="str">
            <v>IP49.05.0105</v>
          </cell>
          <cell r="B36628" t="str">
            <v>Luminaria LRJ-34 para lampada vapor de sodio ou multivapor metalico de 150W, IP-66, vidro curvo ou policurvado, corpo em aluminio injetado alta pressao, para encaixe em tubo com diametro de 60,3mm, com equipamento auxiliar integrado 220V (EM-RIOLUZ 30), refletor em chapa de aluminio d</v>
          </cell>
        </row>
        <row r="36629">
          <cell r="A36629" t="str">
            <v>IP49.05.0157</v>
          </cell>
          <cell r="B36629" t="str">
            <v>Luminaria LRJ-36/1 p/ lampada VS/MVM de 150 W, c/ equipamento auxiliar integrado, tensao 220V, encaixe em tubo com diametro de 48mm, difusor em vidro policurvado temperado, refletor em chapa de aluminio de alta pureza, grau de protecao minima IP-65, receptaculo E-40, especificacao EM-RIOLUZ n</v>
          </cell>
        </row>
        <row r="36630">
          <cell r="A36630" t="str">
            <v>IP49.05.0166</v>
          </cell>
          <cell r="B36630" t="str">
            <v xml:space="preserve">Luminaria LRJ-33 para lampada vapor de sodio ou multivapor metalico de 250W, IP-66, vidro curvo, corpo em aluminio injetado, para encaixe em tubo com diametro de 60,3mm, com equipamento auxiliar integrado (EM-RIOLUZ no 30), refletor em chapa de aluminio 0,9985 conforme especificacao EM-RIOLUZ </v>
          </cell>
        </row>
        <row r="36631">
          <cell r="A36631" t="str">
            <v>IP49.05.0253</v>
          </cell>
          <cell r="B36631" t="str">
            <v>Luminaria LRJ-37/1 p/lampada VS/MVM 250 W, c/equipamento auxiliar integrado, tensao 220V, encaixe em tubo com diametro de 48mm, difusor em vidro policurvado temperado, refletor em chapa de aluminio de alta pureza, grau de protecao minima IP-65, receptaculo E-40, especificacao EM-RIOLUZ no 107. Fornecimento. (Desonerad</v>
          </cell>
        </row>
        <row r="36632">
          <cell r="A36632" t="str">
            <v>IP49.05.0285</v>
          </cell>
          <cell r="B36632" t="str">
            <v xml:space="preserve">Luminaria LRJ-32 para lampada vapor de sodio ou multivapor metalico de 400W, IP-66, vidro curvo, corpo em aluminio injetado, para encaixe em tubo com diametro de 60,3mm, com equipamento auxiliar integrado (EM-RIOLUZ no 30), refletor em chapa de aluminio 0,9985 conforme especificacao EM-RIOLUZ </v>
          </cell>
        </row>
        <row r="36633">
          <cell r="A36633" t="str">
            <v>IP49.05.0303</v>
          </cell>
          <cell r="B36633" t="str">
            <v>Luminaria decorativa LDRJ-14 para lampada fluorescente compacta de 18W, com equipamento auxiliar eletromagnetico integrado, para instalacao em parede, corpo e grade de protecao em liga de aluminio fundido tipo ASTM-SG-7A ou SAE-23 pintados com tinta esmalte na cor cinza martelado, refrator prismatico em vidro borosil</v>
          </cell>
        </row>
        <row r="36634">
          <cell r="A36634" t="str">
            <v>IP49.10.0100</v>
          </cell>
          <cell r="B36634" t="str">
            <v>Luminaria decorativa LDRJ-15, para lampada fluorescente compacta de 26W, para instalacao no teto, corpo e grade de protecao em liga de aluminio fundido tipo ASTM-SG-7A ou SAE-23 pintados com tinta esmalte na cor cinza martelado, grade rosqueada ao corpo, refrator em vidro borosilicato rosque</v>
          </cell>
        </row>
        <row r="36635">
          <cell r="A36635" t="str">
            <v>IP49.10.0153</v>
          </cell>
          <cell r="B36635" t="str">
            <v>Luminaria decorativa LDRJ-06 para lampada a vapor de sodio ou multivapor metalico de 70W, com equipamento auxiliar integrado 220/250V (EM-RIOLUZ-30), encaixe em base de secao retangular (A4-1819-PD EM RIO LUZ no 40), corpo em chapa zincada com pintura externa de acabamento em preto semi-fosco, d</v>
          </cell>
        </row>
        <row r="36636">
          <cell r="A36636" t="str">
            <v>IP49.10.0200</v>
          </cell>
          <cell r="B36636" t="str">
            <v>Luminaria decorativa LDRJ-07 para lampada a vapor de sodio ou multivapor metalico de 70W, com equipamento auxiliar integrado, base em aluminio fundido, com alojamento e suporte para equipamento auxiliar (reator, capacitor, ingnitor), com encaixe para tubo com diametro de 48mm, difusor em polipropileno, com recep</v>
          </cell>
        </row>
        <row r="36637">
          <cell r="A36637" t="str">
            <v>IP49.10.0203</v>
          </cell>
          <cell r="B36637" t="str">
            <v>Luminaria decorativa LDRJ-09 para lampada a vapor de sodio ou multivapor metalico de 70W, com equipamento auxiliar integrado, base em aluminio fundido, com alojamento e suporte para equipamento auxiliar (reator, capacitor, ingnitor), com encaixe para tubo com diametro de 48mm, difusor em polipropileno, com recep</v>
          </cell>
        </row>
        <row r="36638">
          <cell r="A36638" t="str">
            <v>IP49.10.0206</v>
          </cell>
          <cell r="B36638" t="str">
            <v>Luminaria decorativa LDRJ-06 para lampada a vapor de sodio ou multivapor metalico de 150W, com equipamento auxiliar integrado 220/250V (EM-RIOLUZ-30), encaixe em base de secao retangular (A4-1819-PD EM RIO LUZ no 40), corpo em chapa zincada com pintura externa de acabamento em preto semi-fosco, d</v>
          </cell>
        </row>
        <row r="36639">
          <cell r="A36639" t="str">
            <v>IP49.10.0209</v>
          </cell>
          <cell r="B36639" t="str">
            <v xml:space="preserve">Luminaria decorativa LDRJ-16, para lampada multivapor metalico de 70/100/150W, para instalacao em piso, receptaculo E-27, conforme desenho A4-1904-PD EM-RIOLUZ no 23. Fornecimento.(desonerado) un </v>
          </cell>
        </row>
        <row r="36640">
          <cell r="A36640" t="str">
            <v>IP49.10.0250</v>
          </cell>
          <cell r="B36640" t="str">
            <v>Luminaria decorativa LDRJ-20 para lampada multivapor metalico de 100W, semi esferica, com equipamento auxiliar integrado instalado em bandeja de chapa de aco galvanizado, aro e carcaca em aluminio injetado de alta pressao, grau de protecao minimo IP-55, acabamento com tratamento de fosfatacao e pintura poli</v>
          </cell>
        </row>
        <row r="36641">
          <cell r="A36641" t="str">
            <v>IP49.10.0300</v>
          </cell>
          <cell r="B36641" t="str">
            <v>Luminaria decorativa LDRJ-11 para lampada MVM 150W, com equipamento auxiliar integrado, projetor para vapor de metalico bilateral 150 W, rebatedor, e suporte (conjunto completo). Conforme especificacao EM-RIOLUZ-23, Desenho A4-1863-PD (ultima revisao). Fornecimento.(desonerado) un 3</v>
          </cell>
        </row>
        <row r="36642">
          <cell r="A36642" t="str">
            <v>IP49.10.0350</v>
          </cell>
          <cell r="B36642" t="str">
            <v>Projetor PRJ-01, modelo IP-67, para lampada a vapor de sodio ou multivapor metalico de 250/400W tubular, em liga de aluminio fundido tipo ASTM-SG-70A ou SAE 323 visor de vidro plano, incolor, temperado, resistente a impactos e choque termico, grau de protecao minimo=IP67, suporte t</v>
          </cell>
        </row>
        <row r="36643">
          <cell r="A36643" t="str">
            <v>IP49.15.0409</v>
          </cell>
          <cell r="B36643" t="str">
            <v>Projetor PRJ-27, para uma lampada vapor de sodio ou multivapor metalico de 250/400W, tubular, com equipamento auxiliar integrado, em liga de aluminio injetado a alta pressao - IP 65. Refletor em chapa de aluminio de alta pureza -0,995 estampado, anodizado e abrilhantado quimicamente, apresentando va</v>
          </cell>
        </row>
        <row r="36644">
          <cell r="A36644" t="str">
            <v>IP49.15.0420</v>
          </cell>
          <cell r="B36644" t="str">
            <v>Projetor PRJ-28, para uma lampada vapor de sodio de 50/70/100/150W ou multivapor metalico de 35/70/100/150W, tubular, com equipamento auxiliar integrado, em liga de aluminio injetado a alta pressao - IP 65. Refletor em chapa de aluminio de alta pureza -0,995 estampado, anodizado e abrilhantado quimica</v>
          </cell>
        </row>
        <row r="36645">
          <cell r="A36645" t="str">
            <v>IP49.15.0426</v>
          </cell>
          <cell r="B36645" t="str">
            <v>Nucleo simples para luminarias em aco de baixo teor de carbono SAE 1010/1020 galvanizado a fusao, interna e externamente por imersao unica em banho de zinco, conforme NBR-7398 e 7400 da ABNT, nucleo diametro interno de 68mm, bracos com diametro externo de 48mm, comprime</v>
          </cell>
        </row>
        <row r="36646">
          <cell r="A36646" t="str">
            <v>IP49.20.0068</v>
          </cell>
          <cell r="B36646" t="str">
            <v>Nucleo simples para luminarias em aco de baixo teor de carbono SAE 1010/1020 galvanizado a fusao, interna e externamente por imersao unica em banho de zinco, conforme NBR-7398 e 7400 da ABNT, nucleo diametro interno de 128mm, bracos com diametro externo de 60,3mm, comprime</v>
          </cell>
        </row>
        <row r="36647">
          <cell r="A36647" t="str">
            <v>IP49.20.0078</v>
          </cell>
          <cell r="B36647" t="str">
            <v xml:space="preserve">Nucleo simples para luminarias decorativas LDRJ-07/09, em aco de baixo teor de carbono SAE 1010/1020 galvanizado a fusao, interna e externamente por imersao unica em banho de zinco, conforme NBR-7398 e 7400 da ABNT, nucleo diametro interno de 68mm, com pescoco de 50mm de </v>
          </cell>
        </row>
        <row r="36648">
          <cell r="A36648" t="str">
            <v>IP49.20.0100</v>
          </cell>
          <cell r="B36648" t="str">
            <v>Nucleo simples para luminaria LDRJ-11 em aco de baixo teor de carbono SAE 1010/2020 galvanizado a fusao, interna e externamente por imersao unica em banho de zinco, conforme NBR-7398 e 7400 da ABNT, para instalacao em poste de aco curvo ou reto de 9,</v>
          </cell>
        </row>
        <row r="36649">
          <cell r="A36649" t="str">
            <v>IP49.20.0112</v>
          </cell>
          <cell r="B36649" t="str">
            <v>Nucleo duplo para luminarias em aco de baixo teor de carbono SAE 1010/1020 galvanizado a fusao, interna e externamente por imersao unica em banho de zinco, conforme NBR-7398 e 7400 da ABNT, nucleo diametro interno de 68mm, bracos com diametro externo de 48mm, comprime</v>
          </cell>
        </row>
        <row r="36650">
          <cell r="A36650" t="str">
            <v>IP49.20.0128</v>
          </cell>
          <cell r="B36650" t="str">
            <v>Nucleo duplo para luminarias em aco de baixo teor de carbono SAE 1010/1020 galvanizado a fusao, interna e externamente por imersao unica em banho de zinco, conforme NBR-7398 e 7400 da ABNT, nucleo diametro interno de 128mm, bracos com diametro externo de 60,3mm, comprime</v>
          </cell>
        </row>
        <row r="36651">
          <cell r="A36651" t="str">
            <v>IP49.20.0138</v>
          </cell>
          <cell r="B36651" t="str">
            <v>Nucleo triplo para luminarias em aco de baixo teor de carbono SAE 1010/1020 galvanizado a fusao, interna e externamente por imersao unica em banho de zinco, conforme NBR-7398 e 7400 da ABNT, nucleo diametro interno de 68mm, bracos com diametro externo de 48mm, comprime</v>
          </cell>
        </row>
        <row r="36652">
          <cell r="A36652" t="str">
            <v>IP49.20.0218</v>
          </cell>
          <cell r="B36652" t="str">
            <v>Nucleo triplo para luminarias em aco de baixo teor de carbono SAE 1010/1020 galvanizado a fusao, interna e externamente por imersao unica em banho de zinco, conforme NBR-7398 e 7400 da ABNT, nucleo diametro interno de 128mm, bracos com diametro externo de 60,3mm, comprime</v>
          </cell>
        </row>
        <row r="36653">
          <cell r="A36653" t="str">
            <v>IP49.20.0228</v>
          </cell>
          <cell r="B36653" t="str">
            <v>Nucleo quadruplo para luminarias em aco de baixo teor de carbono SAE 1010/1020 galvanizado a fusao, interna e externamente por imersao unica em banho de zinco, conforme NBR-7398 e 7400 da ABNT, nucleo diametro interno de 68mm, bracos com diametro externo de 48mm, comprime</v>
          </cell>
        </row>
        <row r="36654">
          <cell r="A36654" t="str">
            <v>IP49.20.0270</v>
          </cell>
          <cell r="B36654" t="str">
            <v>Nucleo quadruplo para luminarias em aco de baixo teor de carbono SAE 1010/1020 galvanizado a fusao, interna e externamente por imersao unica em banho de zinco, conforme NBR-7398 e 7400 da ABNT, nucleo diametro interno de 128mm, bracos com diametro externo de 60,3mm, comprime</v>
          </cell>
        </row>
        <row r="36655">
          <cell r="A36655" t="str">
            <v>IP49.20.0278</v>
          </cell>
          <cell r="B36655" t="str">
            <v>Lampada incandescente de 60W, 220V. Fornecimento.(desonerado) u</v>
          </cell>
        </row>
        <row r="36656">
          <cell r="A36656" t="str">
            <v>IP49.25.0056</v>
          </cell>
          <cell r="B36656" t="str">
            <v xml:space="preserve">Lampada fluorescente compacta, dupla, de 18W, 2700oK, referencia PLC 18W. Fornecimento.(desonerado) </v>
          </cell>
        </row>
        <row r="36657">
          <cell r="A36657" t="str">
            <v>IP49.25.0156</v>
          </cell>
          <cell r="B36657" t="str">
            <v>Lampada fluorescente (PL) compactada dupla de 26W. Fornecimento(desonerado) u</v>
          </cell>
        </row>
        <row r="36658">
          <cell r="A36658" t="str">
            <v>IP49.25.0162</v>
          </cell>
          <cell r="B36658" t="str">
            <v xml:space="preserve">Lampada multivapor metalico (MVM) de 35W, par, 3000oK, 30o. Fornecimento.(desonerado) un </v>
          </cell>
        </row>
        <row r="36659">
          <cell r="A36659" t="str">
            <v>IP49.25.0400</v>
          </cell>
          <cell r="B36659" t="str">
            <v xml:space="preserve">Lampada de multivapor metalico (MVM) de 70W/220V/E-27, clara 4000oK, bulbo ovoide. Fornecimento.(desonerado) un </v>
          </cell>
        </row>
        <row r="36660">
          <cell r="A36660" t="str">
            <v>IP49.25.0406</v>
          </cell>
          <cell r="B36660" t="str">
            <v>Lampada multivapor metalico (MVM), potencia de 100W, base E-27, bulbo ovoide, claro, com protecao ANTI U.V., corrente 1.1A, tensao 100V, pulso de acendimento 2,8 a 4,0kV, fluxo luminoso nominal &gt;= 8500lm, temperatura de cor de 2700 a 3200oK, vida media &gt;= 10000hs, posicao de funcion</v>
          </cell>
        </row>
        <row r="36661">
          <cell r="A36661" t="str">
            <v>IP49.25.0408</v>
          </cell>
          <cell r="B36661" t="str">
            <v>Lampada multivapor metalico (MVM), potencia de 100W, base E-27, bulbo ovoide, difuso reduzido, corrente 1.1A, tensao 100V, pulso de acendimento 2,8 a 4,0kV, fluxo luminoso nominal &gt;= 8100lm, temperatura de cor de 2700 a 3200oK, vida media &gt;= 10000hs, posicao de funcionamento universal. EM-RIOLUZ-57. Fornecimento.(deson</v>
          </cell>
        </row>
        <row r="36662">
          <cell r="A36662" t="str">
            <v>IP49.25.0410</v>
          </cell>
          <cell r="B36662" t="str">
            <v xml:space="preserve">Lampada de multivapor metalico (MVM) de 150W/220V/E-27. Fornecimento.(desonerado) un </v>
          </cell>
        </row>
        <row r="36663">
          <cell r="A36663" t="str">
            <v>IP49.25.0412</v>
          </cell>
          <cell r="B36663" t="str">
            <v>Lampada de multivapor metalico (MVM) de 250/220V, bulbo ovoide. Fornecimento.(desonerado) u</v>
          </cell>
        </row>
        <row r="36664">
          <cell r="A36664" t="str">
            <v>IP49.25.0418</v>
          </cell>
          <cell r="B36664" t="str">
            <v>Lampada de multivapor metalica (MVM), base E-40, bulbo tubular, de 250W, 4000/4600oK, pulso de 0,58/0,75Kv. Fornecimento.(desonerado) u</v>
          </cell>
        </row>
        <row r="36665">
          <cell r="A36665" t="str">
            <v>IP49.25.0421</v>
          </cell>
          <cell r="B36665" t="str">
            <v>Lampada multivapor metalico (MVM) de 400W, bulbo tubular, tensao de ignicao maior ou igual a 3Kv e menor ou igual a 4,5Kv, temperatura de cor entre 4000 e 5000oK, posicao de funcionamento horizontal mais ou menos 20o ou qualquer. Fornecimento.(desonerado) un</v>
          </cell>
        </row>
        <row r="36666">
          <cell r="A36666" t="str">
            <v>IP49.25.0424</v>
          </cell>
          <cell r="B36666" t="str">
            <v>Lampada de multivapor metalico (MVM) de 400W, base E-40, bulbo ovoide, pulso 3,0/4,5Kv. Fornecimento.(desonerado) un</v>
          </cell>
        </row>
        <row r="36667">
          <cell r="A36667" t="str">
            <v>IP49.25.0427</v>
          </cell>
          <cell r="B36667" t="str">
            <v>Lampada MVM 400W ovoide, nas cores verde, azul, rosa ou acqua. Fornecimento.(desonerado) un</v>
          </cell>
        </row>
        <row r="36668">
          <cell r="A36668" t="str">
            <v>IP49.25.0450</v>
          </cell>
          <cell r="B36668" t="str">
            <v>Lampada a vapor de sodio, alta pressao, potencia de 70W, base E-27, bulbo ovoide, difuso, corrente 1,0A, tensao 90V, pulso de acendimento 2,5 a 4kv, fluxo luminoso nominal &gt;=5600 lm, temperatura de cor &gt;= 1900o K, vida media &gt;= 16000hs, posicao de funcionamento unive</v>
          </cell>
        </row>
        <row r="36669">
          <cell r="A36669" t="str">
            <v>IP49.25.0806</v>
          </cell>
          <cell r="B36669" t="str">
            <v>Lampada a vapor de sodio, alta pressao, potencia de 100W, base E-40, bulbo ovoide, difuso, corrente 1,2A, tensao 100V, pulso de acendimento 2,8 a 4,5kv, fluxo luminoso nominal &gt;=9000 lm, temperatura de cor &gt;= 2000o K, vida media &gt;= 24000hs, posicao de funcionamento unive</v>
          </cell>
        </row>
        <row r="36670">
          <cell r="A36670" t="str">
            <v>IP49.25.0809</v>
          </cell>
          <cell r="B36670" t="str">
            <v>Lampada a vapor de sodio, tipo stand bay (com duplo tubo de arco), alta pressao, potencia de 100W, base E-40, bulbo ovoide, difuso, corrente 1,2A, tensao 100V, pulso de acendimento 2,8 a 4,5kv, fluxo luminoso &gt;=9000 lm, temperatura de cor &gt;= 2000o K, vida</v>
          </cell>
        </row>
        <row r="36671">
          <cell r="A36671" t="str">
            <v>IP49.25.0812</v>
          </cell>
          <cell r="B36671" t="str">
            <v>Lampada a vapor de sodio, alta pressao, potencia de 150W, base E-40, bulbo ovoide, difuso, corrente 1,8A, tensao 100V, pulso de acendimento 2,8 a 4,5kv, fluxo luminoso nominal &gt;=14000 lm, temperatura de cor &gt;= 1950o K, vida media &gt;= 24000hs, posicao de funcionamento unive</v>
          </cell>
        </row>
        <row r="36672">
          <cell r="A36672" t="str">
            <v>IP49.25.0850</v>
          </cell>
          <cell r="B36672" t="str">
            <v>Lampada a vapor de sodio, tipo stand bay, alta pressao, potencia de 150W, base E-40, bulbo ovoide, difuso, corrente 1,8A, tensao 100V, pulso de acendimento 2,8 a 4,5kv, fluxo luminoso &gt;=14000 lm, temperatura de cor &gt;= 1950o K, vida media &gt;= 48000hs, posicao de funcion</v>
          </cell>
        </row>
        <row r="36673">
          <cell r="A36673" t="str">
            <v>IP49.25.0853</v>
          </cell>
          <cell r="B36673" t="str">
            <v>Lampada a vapor de sodio, alta pressao, potencia de 250W, base E-40, bulbo ovoide, difuso, corrente 3A, tensao 100V, pulso de acendimento 2,8 a 4,5kv, fluxo luminoso nominal &gt;=25000 lm, temperatura de cor &gt;= 2000o K, vida media &gt;= 24000hs, posicao de funcionamento unive</v>
          </cell>
        </row>
        <row r="36674">
          <cell r="A36674" t="str">
            <v>IP49.25.0900</v>
          </cell>
          <cell r="B36674" t="str">
            <v>Lampada a vapor de sodio, potencia de 100W, alta pressao, base E-40, bulbo tubular, corrente na lampada 1,2A, tensao de lampada 100V, pulso de acendimento 2,8 a 4,0kV, fluxo luminoso nominal &gt;= 9000lm, temperatura de cor &gt;= 2000K, vida media &gt;= 24000 hs, posi</v>
          </cell>
        </row>
        <row r="36675">
          <cell r="A36675" t="str">
            <v>IP49.25.0901</v>
          </cell>
          <cell r="B36675" t="str">
            <v>Lampada a vapor de sodio, potencia de 150W, alta pressao, base E-40, bulbo tubular, corrente na lampada 1,8A, tensao de lampada 100V, pulso de acendimento 2,8 a 4,0kV, fluxo luminoso nominal &gt;= 14.500lm, temperatura de cor &gt;= 1950K, vida media &gt;= 24000 hs, posi</v>
          </cell>
        </row>
        <row r="36676">
          <cell r="A36676" t="str">
            <v>IP49.25.0902</v>
          </cell>
          <cell r="B36676" t="str">
            <v>Lampada a vapor de sodio, alta pressao, potencia de 250W, base E-40, bulbo tubular, claro, corrente 3A, tensao 100V, pulso de acendimento 2,8 a 4,5kv, fluxo luminoso nominal &gt;=25000 lm, temperatura de cor &gt;= 2000o K, vida media &gt;= 24000hs, posicao de funcionamento unive</v>
          </cell>
        </row>
        <row r="36677">
          <cell r="A36677" t="str">
            <v>IP49.25.0903</v>
          </cell>
          <cell r="B36677" t="str">
            <v>Lampada a vapor de sodio, alta pressao, potencia de 400W, base E-40, bulbo tubular, claro, corrente 4,6A, tensao 100V, pulso de acendimento 2,8 a 4,5kv, fluxo luminoso nominal &gt;=47500 lm, temperatura de cor &gt;= 1950o K, vida media &gt;= 24000hs, posicao de funcionamento unive</v>
          </cell>
        </row>
        <row r="36678">
          <cell r="A36678" t="str">
            <v>IP49.25.1000</v>
          </cell>
          <cell r="B36678" t="str">
            <v>Reator aereo para lampada VS/MVM 70W, com ignitor pico de tensao 2,8 a 4Kv, fator de potencia minimo 0,92, tensao de alimentacao 220/250V, corrente na lampada 0,98A, tensao na lampada 90V, EM-RIOLUZ-30. Fornecimento.(desonerado) un</v>
          </cell>
        </row>
        <row r="36679">
          <cell r="A36679" t="str">
            <v>IP49.30.0059</v>
          </cell>
          <cell r="B36679" t="str">
            <v>Reator aereo para lampada VS/MVM 70W, com ignitor pico de tensao 2,8 a 4Kv, fator de potencia minimo 0,92, tensao de alimentacao 220V, corrente na lampada 0,98A, tensao na lampada 90V, EM-RIOLUZ-30. Fornecimento.(desonerado) un</v>
          </cell>
        </row>
        <row r="36680">
          <cell r="A36680" t="str">
            <v>IP49.30.0062</v>
          </cell>
          <cell r="B36680" t="str">
            <v>Reator aereo para lampada VS/MVM 100W, com ignitor pico de tensao 2,8 a 4Kv, fator de potencia minimo 0,92, tensao de alimentacao 220/250V, corrente na lampada 1,2A, tensao na lampada 100V, EM-RIOLUZ-30. Fornecimento.(desonerado) un</v>
          </cell>
        </row>
        <row r="36681">
          <cell r="A36681" t="str">
            <v>IP49.30.0100</v>
          </cell>
          <cell r="B36681" t="str">
            <v>Reator aereo para lampada VS/MVM 150W, com ignitor pico de tensao 2,8 a 4Kv, fator de potencia minimo 0,92, tensao de alimentacao 220/250V, corrente na lampada 1,8A, tensao na lampada 100V, EM-RIOLUZ-30, NBR-13593/13594, IEC-662. Fornecimento.(desonerado)</v>
          </cell>
        </row>
        <row r="36682">
          <cell r="A36682" t="str">
            <v>IP49.30.0150</v>
          </cell>
          <cell r="B36682" t="str">
            <v>Reator aereo para lampada VS/MVM 150W, com ignitor pico de tensao 2,8 a 4Kv, fator de potencia minimo 0,92, tensao de alimentacao 220V, corrente na lampada 1,8A, tensao na lampada 100V, EM-RIOLUZ-30, NBR-13593/13594, IEC-662. Fornecimento.(desonerado)</v>
          </cell>
        </row>
        <row r="36683">
          <cell r="A36683" t="str">
            <v>IP49.30.0153</v>
          </cell>
          <cell r="B36683" t="str">
            <v>Reator aereo para lampada VS/MVM de 400W, com ignitor com pico tensao 2,8 a 4Kv, fator de potencia de 0,92, tensao de alimentacao 220/250V, corrente na lampada 4,5A, tensao na lampada 100V, perda maxima de 0,1 (EM-RIOLUZ-30, NBR-13593/13594, IEC-662). Fornecimento.(desonerado) un</v>
          </cell>
        </row>
        <row r="36684">
          <cell r="A36684" t="str">
            <v>IP49.30.0406</v>
          </cell>
          <cell r="B36684" t="str">
            <v>Reator integrado para lampada VS/MVM 70W, com ignitor pico de tensao 2,8 a 4Kv, fator de potencia minimo 0,92, tensao de alimentacao 220V, corrente na lampada 0,98A, tensao na lampada 90V, EM-RIOLUZ-30. Fornecimento.(desonerado) un</v>
          </cell>
        </row>
        <row r="36685">
          <cell r="A36685" t="str">
            <v>IP49.30.0500</v>
          </cell>
          <cell r="B36685" t="str">
            <v>Reator integrado para lampada VS/MVM 150W, com ignitor pico de tensao 2,8 a 4Kv, fator de potencia minimo 0,92, tensao de alimentacao 220/250V, corrente na lampada 1,8A, tensao na lampada 100V, EM-RIOLUZ-30, NBR-13593/13594, IEC-662. Fornecimento.(desonerado) un</v>
          </cell>
        </row>
        <row r="36686">
          <cell r="A36686" t="str">
            <v>IP49.30.0600</v>
          </cell>
          <cell r="B36686" t="str">
            <v>Reator tipo subterraneo para lampada VS/MVM 70W, com ignitor pico de tensao 2,8 a 4Kv, fator de potencia minimo 0,92, tensao nominal de alimentacao 220V, corrente na lampada 0,98A, tensao na lampada 90V, cabos do ignitor que alimentam a lampada com isolamento para 5Kv, co</v>
          </cell>
        </row>
        <row r="36687">
          <cell r="A36687" t="str">
            <v>IP49.30.0700</v>
          </cell>
          <cell r="B36687" t="str">
            <v>Reator tipo subterraneo para lampada VS/MVM 150W, com ignitor pico de tensao 2,8 a 4Kv, fator de potencia minimo 0,92, tensao nominal de alimentacao 220V, corrente na lampada 1,2A, tensao na lampada 100V, cabos do ignitor que alimentam a lampada com isolamento para 5Kv, co</v>
          </cell>
        </row>
        <row r="36688">
          <cell r="A36688" t="str">
            <v>IP49.30.0750</v>
          </cell>
          <cell r="B36688" t="str">
            <v>Reator tipo subterraneo para lampada VS/MVM de 250W, com ignitor com pico tensao 2,8 a 4Kv, fator de potencia de 0,92, tensao de alimentacao 220V, corrente na lampada 3A, tensao na lampada 100V, cabos do ignitor que alimentam a lampada com isolamento para 5Kv, co</v>
          </cell>
        </row>
        <row r="36689">
          <cell r="A36689" t="str">
            <v>IP49.30.0800</v>
          </cell>
          <cell r="B36689" t="str">
            <v>Reator tipo subterraneo para lampada VS/MVM de 400W, com ignitor com pico tensao 2,8 a 4Kv, fator de potencia de 0,92, tensao de alimentacao 220V, corrente na lampada 4,5A, tensao na lampada 100V, cabos do ignitor que alimentam a lampada com isolamento para 5Kv, co</v>
          </cell>
        </row>
        <row r="36690">
          <cell r="A36690" t="str">
            <v>IP49.30.0850</v>
          </cell>
          <cell r="B36690" t="str">
            <v xml:space="preserve">Colocacao de luminaria equipada com lampada de descarga e acessorios, em cordoalha, exclusive luminaria, inclusive fornecimento da cordoalha.(desonerado) un </v>
          </cell>
        </row>
        <row r="36691">
          <cell r="A36691" t="str">
            <v>IP49.35.0050</v>
          </cell>
          <cell r="B36691" t="str">
            <v>Colocacao de luminaria equipada com lampada de descarga e acessorios, em cordoalha, exclusive luminaria e o fornecimento da cordoalha.(desonerado) un</v>
          </cell>
        </row>
        <row r="36692">
          <cell r="A36692" t="str">
            <v>IP49.35.0100</v>
          </cell>
          <cell r="B36692" t="str">
            <v>Colocacao de luminaria equipada com lampada de descarga e acessorios, em teto ou parede; exclusive luminaria.(desonerado) un</v>
          </cell>
        </row>
        <row r="36693">
          <cell r="A36693" t="str">
            <v>IP49.35.0150</v>
          </cell>
          <cell r="B36693" t="str">
            <v xml:space="preserve">Colocacao de 2 projetores equipados com lampada de descarga, fixado em poste de aco ou concreto, inclusive ferragens de fixacao, exclusive projetor.(desonerado) un </v>
          </cell>
        </row>
        <row r="36694">
          <cell r="A36694" t="str">
            <v>IP49.35.0200</v>
          </cell>
          <cell r="B36694" t="str">
            <v xml:space="preserve">Colocacao de 2 projetores equipados com lampada de descarga, fixado em cruzeta no 1; inclusive ferragens de fixacao, exclusive projetor.(desonerado) un </v>
          </cell>
        </row>
        <row r="36695">
          <cell r="A36695" t="str">
            <v>IP49.35.0203</v>
          </cell>
          <cell r="B36695" t="str">
            <v xml:space="preserve">Colocacao de 3 projetores equipados com lampadas de descarga, fixado em poste de concreto, inclusive ferragens de fixacao, exclusive projetor.(desonerado) un </v>
          </cell>
        </row>
        <row r="36696">
          <cell r="A36696" t="str">
            <v>IP49.35.0250</v>
          </cell>
          <cell r="B36696" t="str">
            <v xml:space="preserve">Colocacao de 4 projetores equipados com lampada de descarga, fixados em poste de aco reto; inclusive ferragens de fixacao, exclusive projetores.(desonerado) un </v>
          </cell>
        </row>
        <row r="36697">
          <cell r="A36697" t="str">
            <v>IP49.35.0300</v>
          </cell>
          <cell r="B36697" t="str">
            <v>Colocacao de projetor fixado em bandeja atraves de chumbadores de aco inox, exclusive projetor, chumbador e bandejamento.(desonerado) u</v>
          </cell>
        </row>
        <row r="36698">
          <cell r="A36698" t="str">
            <v>IP49.35.0500</v>
          </cell>
          <cell r="B36698" t="str">
            <v>Colocacao de luminaria com lampada de descarga, com ou sem reator integrado, em ponta de braco ou poste reto (aco ou concreto) ate 6m de altura, exclusive fornecimento da luminaria.(desonerado) un</v>
          </cell>
        </row>
        <row r="36699">
          <cell r="A36699" t="str">
            <v>IP49.40.0050</v>
          </cell>
          <cell r="B36699" t="str">
            <v>Colocacao de luminaria aberta com lampada de descarga, sem reator integrado, em ponta de braco, ate 10m de altura, exclusive fornecimento da luminaria.(desonerado) un</v>
          </cell>
        </row>
        <row r="36700">
          <cell r="A36700" t="str">
            <v>IP49.40.0100</v>
          </cell>
          <cell r="B36700" t="str">
            <v>Colocacao de luminaria fechada com lampada de descarga, com reator integrado, em ponta de braco ou poste de aco curvo ate 10m de altura, exclusive fornecimento da luminaria.(desonerado) un</v>
          </cell>
        </row>
        <row r="36701">
          <cell r="A36701" t="str">
            <v>IP49.40.0103</v>
          </cell>
          <cell r="B36701" t="str">
            <v>Colocacao de luminaria fechada com lampada de descarga, sem reator integrado, em ponta de braco ou poste de aco curvo, ate 10m de altura, exclusive fornecimento da luminaria.(desonerado) un</v>
          </cell>
        </row>
        <row r="36702">
          <cell r="A36702" t="str">
            <v>IP49.40.0106</v>
          </cell>
          <cell r="B36702" t="str">
            <v>Colocacao de luminaria com lampada de descarga, com ou sem reator integrado, em ponta de braco ou poste de aco curvo, de 11m ate 15m de altura, exclusive fornecimento da luminaria.(desonerado) un</v>
          </cell>
        </row>
        <row r="36703">
          <cell r="A36703" t="str">
            <v>IP49.40.0150</v>
          </cell>
          <cell r="B36703" t="str">
            <v>Colocacao de luminaria com lampada de descarga tipo Petala, com ou sem reator integrado, em ponta de braco ou poste reto (aco ou concreto) de 15m de altura, exclusive fornecimento da luminaria e nucleo de fixacao.(desonerado) un</v>
          </cell>
        </row>
        <row r="36704">
          <cell r="A36704" t="str">
            <v>IP49.40.0200</v>
          </cell>
          <cell r="B36704" t="str">
            <v>Colocacao de luminaria com lampada de descarga tipo Petala, com ou sem reator integrado, em ponta de braco ou poste reto (aco ou concreto) de 20m de altura, exclusive fornecimento da luminaria e nucleo de fixacao.(desonerado) u</v>
          </cell>
        </row>
        <row r="36705">
          <cell r="A36705" t="str">
            <v>IP49.40.0206</v>
          </cell>
          <cell r="B36705" t="str">
            <v>Colocacao de reator, padrao RIOLUZ, para lampada de descarga, em poste de aco, concreto ou madeira, exclusive fornecimento do reator e ferragens de fixacao.(desonerado) un</v>
          </cell>
        </row>
        <row r="36706">
          <cell r="A36706" t="str">
            <v>IP49.45.0050</v>
          </cell>
          <cell r="B36706" t="str">
            <v>Colocacao de reator, padrao RIOLUZ, para lampada de descarga em poste (aco ou concreto), incluindo interligacao na rede e na luminaria e ferragens de fixacao; exclusive fornecimento do reator.(desonerado) un</v>
          </cell>
        </row>
        <row r="36707">
          <cell r="A36707" t="str">
            <v>IP49.45.0100</v>
          </cell>
          <cell r="B36707" t="str">
            <v>Colocacao de reator para lampada de descarga em teto, piso ou parede, inclusive interligacao na rede e na luminaria e ferragens de fixacao, exclusive fornecimento de reator.(desonerado) un</v>
          </cell>
        </row>
        <row r="36708">
          <cell r="A36708" t="str">
            <v>IP49.45.0150</v>
          </cell>
          <cell r="B36708" t="str">
            <v>Colocacao de reator com ignitor em bandeja.(desonerado) u</v>
          </cell>
        </row>
        <row r="36709">
          <cell r="A36709" t="str">
            <v>IP49.45.0500</v>
          </cell>
          <cell r="B36709" t="str">
            <v xml:space="preserve">Luminaria LRJ-35/1 p/lampada VS/MVM 70 W, c/equipamento auxiliar integrado, tensao 220V, encaixe em tubo com diametro de 48mm, difusor em vidro policurvado temperado, refletor em chapa de aluminio de alta pureza, grau de protecao minima IP-65, receptaculo E-27, especificacao EM-RIOLUZ no 105 un </v>
          </cell>
        </row>
        <row r="36710">
          <cell r="A36710" t="str">
            <v>IP50.05.0065</v>
          </cell>
          <cell r="B36710" t="str">
            <v xml:space="preserve">Luminaria LRJ-35/1 p/lampada VS/MVM 100 W, c/equipamento auxiliar integrado, tensao 220V, encaixe em tubo com diametro de 48mm, difusor em vidro policurvado temperado, refletor em chapa de aluminio de alta pureza, grau de protecao minima IP-65, receptaculo E-40, especificacao EM-RIOLUZ no 105. Fornecimento. un </v>
          </cell>
        </row>
        <row r="36711">
          <cell r="A36711" t="str">
            <v>IP50.05.0105</v>
          </cell>
          <cell r="B36711" t="str">
            <v>Luminaria LRJ-34 para lampada vapor de sodio ou multivapor metalico de 150W, IP-66, vidro curvo ou policurvado, corpo em aluminio injetado alta pressao, para encaixe em tubo com diametro de 60,3mm, com equipamento auxiliar integrado 220V (EM-RIOLUZ 30), refletor em chapa de aluminio d</v>
          </cell>
        </row>
        <row r="36712">
          <cell r="A36712" t="str">
            <v>IP50.05.0157</v>
          </cell>
          <cell r="B36712" t="str">
            <v>Luminaria LRJ-36/1 p/ lampada VS/MVM de 150 W, c/ equipamento auxiliar integrado, tensao 220V, encaixe em tubo com diametro de 48mm, difusor em vidro policurvado temperado, refletor em chapa de aluminio de alta pureza, grau de protecao minima IP-65, receptaculo E-40, especificacao EM-RIOLUZ n</v>
          </cell>
        </row>
        <row r="36713">
          <cell r="A36713" t="str">
            <v>IP50.05.0166</v>
          </cell>
          <cell r="B36713" t="str">
            <v xml:space="preserve">Luminaria LRJ-33 para lampada vapor de sodio ou multivapor metalico de 250W, IP-66, vidro curvo, corpo em aluminio injetado, para encaixe em tubo com diametro de 60,3mm, com equipamento auxiliar integrado (EM-RIOLUZ no 30), refletor em chapa de aluminio 0,9985 conforme especificacao EM-RIOLUZ </v>
          </cell>
        </row>
        <row r="36714">
          <cell r="A36714" t="str">
            <v>IP50.05.0253</v>
          </cell>
          <cell r="B36714" t="str">
            <v xml:space="preserve">Luminaria LRJ-37/1 p/lampada VS/MVM 250 W, c/equipamento auxiliar integrado, tensao 220V, encaixe em tubo com diametro de 48mm, difusor em vidro policurvado temperado, refletor em chapa de aluminio de alta pureza, grau de protecao minima IP-65, receptaculo E-40, especificacao EM-RIOLUZ no 107. Fornecimento. un </v>
          </cell>
        </row>
        <row r="36715">
          <cell r="A36715" t="str">
            <v>IP50.05.0285</v>
          </cell>
          <cell r="B36715" t="str">
            <v xml:space="preserve">Luminaria LRJ-32 para lampada vapor de sodio ou multivapor metalico de 400W, IP-66, vidro curvo, corpo em aluminio injetado, para encaixe em tubo com diametro de 60,3mm, com equipamento auxiliar integrado (EM-RIOLUZ no 30), refletor em chapa de aluminio 0,9985 conforme especificacao EM-RIOLUZ </v>
          </cell>
        </row>
        <row r="36716">
          <cell r="A36716" t="str">
            <v>IP50.05.0303</v>
          </cell>
          <cell r="B36716" t="str">
            <v>Luminaria decorativa LDRJ-14 para lampada fluorescente compacta de 18W, com equipamento auxiliar eletromagnetico integrado, para instalacao em parede, corpo e grade de protecao em liga de aluminio fundido tipo ASTM-SG-7A ou SAE-23 pintados com tinta esmalte na cor cinza martelado, refrator prismatico em vidro borosil</v>
          </cell>
        </row>
        <row r="36717">
          <cell r="A36717" t="str">
            <v>IP50.10.0100</v>
          </cell>
          <cell r="B36717" t="str">
            <v>Luminaria decorativa LDRJ-15, para lampada fluorescente compacta de 26W, para instalacao no teto, corpo e grade de protecao em liga de aluminio fundido tipo ASTM-SG-7A ou SAE-23 pintados com tinta esmalte na cor cinza martelado, grade rosqueada ao corpo, refrator em vidro borosilicato rosque</v>
          </cell>
        </row>
        <row r="36718">
          <cell r="A36718" t="str">
            <v>IP50.10.0153</v>
          </cell>
          <cell r="B36718" t="str">
            <v>Luminaria decorativa LDRJ-06 para lampada a vapor de sodio ou multivapor metalico de 70W, com equipamento auxiliar integrado 220/250V (EM-RIOLUZ-30), encaixe em base de secao retangular (A4-1819-PD EM RIO LUZ no 40), corpo em chapa zincada com pintura externa de acabamento em preto semi-fosco, d</v>
          </cell>
        </row>
        <row r="36719">
          <cell r="A36719" t="str">
            <v>IP50.10.0200</v>
          </cell>
          <cell r="B36719" t="str">
            <v>Luminaria decorativa LDRJ-07 para lampada a vapor de sodio ou multivapor metalico de 70W, com equipamento auxiliar integrado, base em aluminio fundido, com alojamento e suporte para equipamento auxiliar (reator, capacitor, ingnitor), com encaixe para tubo com diametro de 48mm, difusor em polipropileno, com recep</v>
          </cell>
        </row>
        <row r="36720">
          <cell r="A36720" t="str">
            <v>IP50.10.0203</v>
          </cell>
          <cell r="B36720" t="str">
            <v>Luminaria decorativa LDRJ-09 para lampada a vapor de sodio ou multivapor metalico de 70W, com equipamento auxiliar integrado, base em aluminio fundido, com alojamento e suporte para equipamento auxiliar (reator, capacitor, ingnitor), com encaixe para tubo com diametro de 48mm, difusor em polipropileno, com recep</v>
          </cell>
        </row>
        <row r="36721">
          <cell r="A36721" t="str">
            <v>IP50.10.0206</v>
          </cell>
          <cell r="B36721" t="str">
            <v>Luminaria decorativa LDRJ-06 para lampada a vapor de sodio ou multivapor metalico de 150W, com equipamento auxiliar integrado 220/250V (EM-RIOLUZ-30), encaixe em base de secao retangular (A4-1819-PD EM RIO LUZ no 40), corpo em chapa zincada com pintura externa de acabamento em preto semi-fosco, d</v>
          </cell>
        </row>
        <row r="36722">
          <cell r="A36722" t="str">
            <v>IP50.10.0209</v>
          </cell>
          <cell r="B36722" t="str">
            <v xml:space="preserve">Luminaria decorativa LDRJ-16, para lampada multivapor metalico de 70/100/150W, para instalacao em piso, receptaculo E-27, conforme desenho A4-1904-PD EM-RIOLUZ no 23. Fornecimento. un </v>
          </cell>
        </row>
        <row r="36723">
          <cell r="A36723" t="str">
            <v>IP50.10.0250</v>
          </cell>
          <cell r="B36723" t="str">
            <v>Luminaria decorativa LDRJ-20 para lampada multivapor metalico de 100W, semi esferica, com equipamento auxiliar integrado instalado em bandeja de chapa de aco galvanizado, aro e carcaca em aluminio injetado de alta pressao, grau de protecao minimo IP-55, acabamento com tratamento de fosfatacao e pintura poli</v>
          </cell>
        </row>
        <row r="36724">
          <cell r="A36724" t="str">
            <v>IP50.10.0300</v>
          </cell>
          <cell r="B36724" t="str">
            <v>Luminaria decorativa LDRJ-11 para lampada MVM 150W, com equipamento auxiliar integrado, projetor para vapor de metalico bilateral 150 W, rebatedor, e suporte (conjunto completo). Conforme especificacao EM-RIOLUZ-23, Desenho A4-1863-PD (ultima revisao). Fornecimento. un 3</v>
          </cell>
        </row>
        <row r="36725">
          <cell r="A36725" t="str">
            <v>IP50.10.0350</v>
          </cell>
          <cell r="B36725" t="str">
            <v>Projetor PRJ-01, modelo IP-67, para lampada a vapor de sodio ou multivapor metalico de 250/400W tubular, em liga de aluminio fundido tipo ASTM-SG-70A ou SAE 323 visor de vidro plano, incolor, temperado, resistente a impactos e choque termico, grau de protecao minimo=IP67, suporte t</v>
          </cell>
        </row>
        <row r="36726">
          <cell r="A36726" t="str">
            <v>IP50.15.0409</v>
          </cell>
          <cell r="B36726" t="str">
            <v>Projetor PRJ-27, para uma lampada vapor de sodio ou multivapor metalico de 250/400W, tubular, com equipamento auxiliar integrado, em liga de aluminio injetado a alta pressao - IP 65. Refletor em chapa de aluminio de alta pureza -0,995 estampado, anodizado e abrilhantado quimicamente, apresentando va</v>
          </cell>
        </row>
        <row r="36727">
          <cell r="A36727" t="str">
            <v>IP50.15.0420</v>
          </cell>
          <cell r="B36727" t="str">
            <v>Projetor PRJ-28, para uma lampada vapor de sodio de 50/70/100/150W ou multivapor metalico de 35/70/100/150W, tubular, com equipamento auxiliar integrado, em liga de aluminio injetado a alta pressao - IP 65. Refletor em chapa de aluminio de alta pureza -0,995 estampado, anodizado e abrilhantado quimica</v>
          </cell>
        </row>
        <row r="36728">
          <cell r="A36728" t="str">
            <v>IP50.15.0426</v>
          </cell>
          <cell r="B36728" t="str">
            <v>Nucleo simples para luminarias em aco de baixo teor de carbono SAE 1010/1020 galvanizado a fusao, interna e externamente por imersao unica em banho de zinco, conforme NBR-7398 e 7400 da ABNT, nucleo diametro interno de 68mm, bracos com diametro externo de 48mm, comprime</v>
          </cell>
        </row>
        <row r="36729">
          <cell r="A36729" t="str">
            <v>IP50.20.0068</v>
          </cell>
          <cell r="B36729" t="str">
            <v>Nucleo simples para luminarias em aco de baixo teor de carbono SAE 1010/1020 galvanizado a fusao, interna e externamente por imersao unica em banho de zinco, conforme NBR-7398 e 7400 da ABNT, nucleo diametro interno de 128mm, bracos com diametro externo de 60,3mm, comprime</v>
          </cell>
        </row>
        <row r="36730">
          <cell r="A36730" t="str">
            <v>IP50.20.0078</v>
          </cell>
          <cell r="B36730" t="str">
            <v xml:space="preserve">Nucleo simples para luminarias decorativas LDRJ-07/09, em aco de baixo teor de carbono SAE 1010/1020 galvanizado a fusao, interna e externamente por imersao unica em banho de zinco, conforme NBR-7398 e 7400 da ABNT, nucleo diametro interno de 68mm, com pescoco de 50mm de </v>
          </cell>
        </row>
        <row r="36731">
          <cell r="A36731" t="str">
            <v>IP50.20.0100</v>
          </cell>
          <cell r="B36731" t="str">
            <v>Nucleo simples para luminaria LDRJ-11 em aco de baixo teor de carbono SAE 1010/2020 galvanizado a fusao, interna e externamente por imersao unica em banho de zinco, conforme NBR-7398 e 7400 da ABNT, para instalacao em poste de aco curvo ou reto de 9,</v>
          </cell>
        </row>
        <row r="36732">
          <cell r="A36732" t="str">
            <v>IP50.20.0112</v>
          </cell>
          <cell r="B36732" t="str">
            <v>Nucleo duplo para luminarias em aco de baixo teor de carbono SAE 1010/1020 galvanizado a fusao, interna e externamente por imersao unica em banho de zinco, conforme NBR-7398 e 7400 da ABNT, nucleo diametro interno de 68mm, bracos com diametro externo de 48mm, comprime</v>
          </cell>
        </row>
        <row r="36733">
          <cell r="A36733" t="str">
            <v>IP50.20.0128</v>
          </cell>
          <cell r="B36733" t="str">
            <v>Nucleo duplo para luminarias em aco de baixo teor de carbono SAE 1010/1020 galvanizado a fusao, interna e externamente por imersao unica em banho de zinco, conforme NBR-7398 e 7400 da ABNT, nucleo diametro interno de 128mm, bracos com diametro externo de 60,3mm, comprime</v>
          </cell>
        </row>
        <row r="36734">
          <cell r="A36734" t="str">
            <v>IP50.20.0138</v>
          </cell>
          <cell r="B36734" t="str">
            <v>Nucleo triplo para luminarias em aco de baixo teor de carbono SAE 1010/1020 galvanizado a fusao, interna e externamente por imersao unica em banho de zinco, conforme NBR-7398 e 7400 da ABNT, nucleo diametro interno de 68mm, bracos com diametro externo de 48mm, comprime</v>
          </cell>
        </row>
        <row r="36735">
          <cell r="A36735" t="str">
            <v>IP50.20.0218</v>
          </cell>
          <cell r="B36735" t="str">
            <v>Nucleo triplo para luminarias em aco de baixo teor de carbono SAE 1010/1020 galvanizado a fusao, interna e externamente por imersao unica em banho de zinco, conforme NBR-7398 e 7400 da ABNT, nucleo diametro interno de 128mm, bracos com diametro externo de 60,3mm, comprime</v>
          </cell>
        </row>
        <row r="36736">
          <cell r="A36736" t="str">
            <v>IP50.20.0228</v>
          </cell>
          <cell r="B36736" t="str">
            <v>Nucleo quadruplo para luminarias em aco de baixo teor de carbono SAE 1010/1020 galvanizado a fusao, interna e externamente por imersao unica em banho de zinco, conforme NBR-7398 e 7400 da ABNT, nucleo diametro interno de 68mm, bracos com diametro externo de 48mm, comprime</v>
          </cell>
        </row>
        <row r="36737">
          <cell r="A36737" t="str">
            <v>IP50.20.0270</v>
          </cell>
          <cell r="B36737" t="str">
            <v>Nucleo quadruplo para luminarias em aco de baixo teor de carbono SAE 1010/1020 galvanizado a fusao, interna e externamente por imersao unica em banho de zinco, conforme NBR-7398 e 7400 da ABNT, nucleo diametro interno de 128mm, bracos com diametro externo de 60,3mm, comprime</v>
          </cell>
        </row>
        <row r="36738">
          <cell r="A36738" t="str">
            <v>IP50.20.0278</v>
          </cell>
          <cell r="B36738" t="str">
            <v>Lampada incandescente de 60W, 220V. Fornecimento. u</v>
          </cell>
        </row>
        <row r="36739">
          <cell r="A36739" t="str">
            <v>IP50.25.0056</v>
          </cell>
          <cell r="B36739" t="str">
            <v xml:space="preserve">Lampada fluorescente compacta, dupla, de 18W, 2700oK, referencia PLC 18W. Fornecimento. </v>
          </cell>
        </row>
        <row r="36740">
          <cell r="A36740" t="str">
            <v>IP50.25.0156</v>
          </cell>
          <cell r="B36740" t="str">
            <v>Lampada fluorescente (PL) compactada dupla de 26W. Fornecimento u</v>
          </cell>
        </row>
        <row r="36741">
          <cell r="A36741" t="str">
            <v>IP50.25.0162</v>
          </cell>
          <cell r="B36741" t="str">
            <v xml:space="preserve">Lampada multivapor metalico (MVM) de 35W, par, 3000oK, 30o. Fornecimento. un </v>
          </cell>
        </row>
        <row r="36742">
          <cell r="A36742" t="str">
            <v>IP50.25.0400</v>
          </cell>
          <cell r="B36742" t="str">
            <v xml:space="preserve">Lampada de multivapor metalico (MVM) de 70W/220V/E-27, clara 4000oK, bulbo ovoide. Fornecimento. un </v>
          </cell>
        </row>
        <row r="36743">
          <cell r="A36743" t="str">
            <v>IP50.25.0406</v>
          </cell>
          <cell r="B36743" t="str">
            <v>Lampada multivapor metalico (MVM), potencia de 100W, base E-27, bulbo ovoide, claro, com protecao ANTI U.V., corrente 1.1A, tensao 100V, pulso de acendimento 2,8 a 4,0kV, fluxo luminoso nominal &gt;= 8500lm, temperatura de cor de 2700 a 3200oK, vida media &gt;= 10000hs, posicao de funcion</v>
          </cell>
        </row>
        <row r="36744">
          <cell r="A36744" t="str">
            <v>IP50.25.0408</v>
          </cell>
          <cell r="B36744" t="str">
            <v>Lampada multivapor metalico (MVM), potencia de 100W, base E-27, bulbo ovoide, difuso reduzido, corrente 1.1A, tensao 100V, pulso de acendimento 2,8 a 4,0kV, fluxo luminoso nominal &gt;= 8100lm, temperatura de cor de 2700 a 3200oK, vida media &gt;= 10000hs, posicao de funcionamento universal. EM-RIOLUZ-57. Forneci</v>
          </cell>
        </row>
        <row r="36745">
          <cell r="A36745" t="str">
            <v>IP50.25.0410</v>
          </cell>
          <cell r="B36745" t="str">
            <v xml:space="preserve">Lampada de multivapor metalico (MVM) de 150W/220V/E-27. Fornecimento. un </v>
          </cell>
        </row>
        <row r="36746">
          <cell r="A36746" t="str">
            <v>IP50.25.0412</v>
          </cell>
          <cell r="B36746" t="str">
            <v>Lampada de multivapor metalico (MVM) de 250/220V, bulbo ovoide. Fornecimento. u</v>
          </cell>
        </row>
        <row r="36747">
          <cell r="A36747" t="str">
            <v>IP50.25.0418</v>
          </cell>
          <cell r="B36747" t="str">
            <v>Lampada de multivapor metalica (MVM), base E-40, bulbo tubular, de 250W, 4000/4600oK, pulso de 0,58/0,75Kv. Fornecimento. u</v>
          </cell>
        </row>
        <row r="36748">
          <cell r="A36748" t="str">
            <v>IP50.25.0421</v>
          </cell>
          <cell r="B36748" t="str">
            <v>Lampada multivapor metalico (MVM) de 400W, bulbo tubular, tensao de ignicao maior ou igual a 3Kv e menor ou igual a 4,5Kv, temperatura de cor entre 4000 e 5000oK, posicao de funcionamento horizontal mais ou menos 20o ou qualquer. Fornecimento. un</v>
          </cell>
        </row>
        <row r="36749">
          <cell r="A36749" t="str">
            <v>IP50.25.0424</v>
          </cell>
          <cell r="B36749" t="str">
            <v>Lampada de multivapor metalico (MVM) de 400W, base E-40, bulbo ovoide, pulso 3,0/4,5Kv. Fornecimento. un</v>
          </cell>
        </row>
        <row r="36750">
          <cell r="A36750" t="str">
            <v>IP50.25.0427</v>
          </cell>
          <cell r="B36750" t="str">
            <v>Lampada MVM 400W ovoide, nas cores verde, azul, rosa ou acqua. Fornecimento. un</v>
          </cell>
        </row>
        <row r="36751">
          <cell r="A36751" t="str">
            <v>IP50.25.0450</v>
          </cell>
          <cell r="B36751" t="str">
            <v>Lampada a vapor de sodio, alta pressao, potencia de 70W, base E-27, bulbo ovoide, difuso, corrente 1,0A, tensao 90V, pulso de acendimento 2,5 a 4kv, fluxo luminoso nominal &gt;=5600 lm, temperatura de cor &gt;= 1900o K, vida media &gt;= 16000hs, posicao de funcionamento unive</v>
          </cell>
        </row>
        <row r="36752">
          <cell r="A36752" t="str">
            <v>IP50.25.0806</v>
          </cell>
          <cell r="B36752" t="str">
            <v>Lampada a vapor de sodio, alta pressao, potencia de 100W, base E-40, bulbo ovoide, difuso, corrente 1,2A, tensao 100V, pulso de acendimento 2,8 a 4,5kv, fluxo luminoso nominal &gt;=9000 lm, temperatura de cor &gt;= 2000o K, vida media &gt;= 24000hs, posicao de funcionamento unive</v>
          </cell>
        </row>
        <row r="36753">
          <cell r="A36753" t="str">
            <v>IP50.25.0809</v>
          </cell>
          <cell r="B36753" t="str">
            <v>Lampada a vapor de sodio, tipo stand bay (com duplo tubo de arco), alta pressao, potencia de 100W, base E-40, bulbo ovoide, difuso, corrente 1,2A, tensao 100V, pulso de acendimento 2,8 a 4,5kv, fluxo luminoso &gt;=9000 lm, temperatura de cor &gt;= 2000o K, vida</v>
          </cell>
        </row>
        <row r="36754">
          <cell r="A36754" t="str">
            <v>IP50.25.0812</v>
          </cell>
          <cell r="B36754" t="str">
            <v>Lampada a vapor de sodio, alta pressao, potencia de 150W, base E-40, bulbo ovoide, difuso, corrente 1,8A, tensao 100V, pulso de acendimento 2,8 a 4,5kv, fluxo luminoso nominal &gt;=14000 lm, temperatura de cor &gt;= 1950o K, vida media &gt;= 24000hs, posicao de funcionamento unive</v>
          </cell>
        </row>
        <row r="36755">
          <cell r="A36755" t="str">
            <v>IP50.25.0850</v>
          </cell>
          <cell r="B36755" t="str">
            <v>Lampada a vapor de sodio, tipo stand bay, alta pressao, potencia de 150W, base E-40, bulbo ovoide, difuso, corrente 1,8A, tensao 100V, pulso de acendimento 2,8 a 4,5kv, fluxo luminoso &gt;=14000 lm, temperatura de cor &gt;= 1950o K, vida media &gt;= 48000hs, posicao de funcion</v>
          </cell>
        </row>
        <row r="36756">
          <cell r="A36756" t="str">
            <v>IP50.25.0853</v>
          </cell>
          <cell r="B36756" t="str">
            <v>Lampada a vapor de sodio, alta pressao, potencia de 250W, base E-40, bulbo ovoide, difuso, corrente 3A, tensao 100V, pulso de acendimento 2,8 a 4,5kv, fluxo luminoso nominal &gt;=25000 lm, temperatura de cor &gt;= 2000o K, vida media &gt;= 24000hs, posicao de funcionamento unive</v>
          </cell>
        </row>
        <row r="36757">
          <cell r="A36757" t="str">
            <v>IP50.25.0900</v>
          </cell>
          <cell r="B36757" t="str">
            <v>Lampada a vapor de sodio, potencia de 100W, alta pressao, base E-40, bulbo tubular, corrente na lampada 1,2A, tensao de lampada 100V, pulso de acendimento 2,8 a 4,0kV, fluxo luminoso nominal &gt;= 9000lm, temperatura de cor &gt;= 2000K, vida media &gt;= 24000 hs, posi</v>
          </cell>
        </row>
        <row r="36758">
          <cell r="A36758" t="str">
            <v>IP50.25.0901</v>
          </cell>
          <cell r="B36758" t="str">
            <v>Lampada a vapor de sodio, potencia de 150W, alta pressao, base E-40, bulbo tubular, corrente na lampada 1,8A, tensao de lampada 100V, pulso de acendimento 2,8 a 4,0kV, fluxo luminoso nominal &gt;= 14.500lm, temperatura de cor &gt;= 1950K, vida media &gt;= 24000 hs, posi</v>
          </cell>
        </row>
        <row r="36759">
          <cell r="A36759" t="str">
            <v>IP50.25.0902</v>
          </cell>
          <cell r="B36759" t="str">
            <v>Lampada a vapor de sodio, alta pressao, potencia de 250W, base E-40, bulbo tubular, claro, corrente 3A, tensao 100V, pulso de acendimento 2,8 a 4,5kv, fluxo luminoso nominal &gt;=25000 lm, temperatura de cor &gt;= 2000o K, vida media &gt;= 24000hs, posicao de funcionamento unive</v>
          </cell>
        </row>
        <row r="36760">
          <cell r="A36760" t="str">
            <v>IP50.25.0903</v>
          </cell>
          <cell r="B36760" t="str">
            <v>Lampada a vapor de sodio, alta pressao, potencia de 400W, base E-40, bulbo tubular, claro, corrente 4,6A, tensao 100V, pulso de acendimento 2,8 a 4,5kv, fluxo luminoso nominal &gt;=47500 lm, temperatura de cor &gt;= 1950o K, vida media &gt;= 24000hs, posicao de funcionamento unive</v>
          </cell>
        </row>
        <row r="36761">
          <cell r="A36761" t="str">
            <v>IP50.25.1000</v>
          </cell>
          <cell r="B36761" t="str">
            <v>Reator aereo para lampada VS/MVM 70W, com ignitor pico de tensao 2,8 a 4Kv, fator de potencia minimo 0,92, tensao de alimentacao 220/250V, corrente na lampada 0,98A, tensao na lampada 90V, EM-RIOLUZ-30. Fornecimento. un</v>
          </cell>
        </row>
        <row r="36762">
          <cell r="A36762" t="str">
            <v>IP50.30.0059</v>
          </cell>
          <cell r="B36762" t="str">
            <v>Reator aereo para lampada VS/MVM 70W, com ignitor pico de tensao 2,8 a 4Kv, fator de potencia minimo 0,92, tensao de alimentacao 220V, corrente na lampada 0,98A, tensao na lampada 90V, EM-RIOLUZ-30. Fornecimento. un</v>
          </cell>
        </row>
        <row r="36763">
          <cell r="A36763" t="str">
            <v>IP50.30.0062</v>
          </cell>
          <cell r="B36763" t="str">
            <v>Reator aereo para lampada VS/MVM 100W, com ignitor pico de tensao 2,8 a 4Kv, fator de potencia minimo 0,92, tensao de alimentacao 220/250V, corrente na lampada 1,2A, tensao na lampada 100V, EM-RIOLUZ-30. Fornecimento. un</v>
          </cell>
        </row>
        <row r="36764">
          <cell r="A36764" t="str">
            <v>IP50.30.0100</v>
          </cell>
          <cell r="B36764" t="str">
            <v>Reator aereo para lampada VS/MVM 150W, com ignitor pico de tensao 2,8 a 4Kv, fator de potencia minimo 0,92, tensao de alimentacao 220/250V, corrente na lampada 1,8A, tensao na lampada 100V, EM-RIOLUZ-30, NBR-13593/13594, IEC-662. Fornecimento.</v>
          </cell>
        </row>
        <row r="36765">
          <cell r="A36765" t="str">
            <v>IP50.30.0150</v>
          </cell>
          <cell r="B36765" t="str">
            <v>Reator aereo para lampada VS/MVM 150W, com ignitor pico de tensao 2,8 a 4Kv, fator de potencia minimo 0,92, tensao de alimentacao 220V, corrente na lampada 1,8A, tensao na lampada 100V, EM-RIOLUZ-30, NBR-13593/13594, IEC-662. Fornecimento.</v>
          </cell>
        </row>
        <row r="36766">
          <cell r="A36766" t="str">
            <v>IP50.30.0153</v>
          </cell>
          <cell r="B36766" t="str">
            <v>Reator aereo para lampada VS/MVM de 400W, com ignitor com pico tensao 2,8 a 4Kv, fator de potencia de 0,92, tensao de alimentacao 220/250V, corrente na lampada 4,5A, tensao na lampada 100V, perda maxima de 0,1 (EM-RIOLUZ-30, NBR-13593/13594, IEC-662). Fornecimento. un</v>
          </cell>
        </row>
        <row r="36767">
          <cell r="A36767" t="str">
            <v>IP50.30.0406</v>
          </cell>
          <cell r="B36767" t="str">
            <v>Reator integrado para lampada VS/MVM 70W, com ignitor pico de tensao 2,8 a 4Kv, fator de potencia minimo 0,92, tensao de alimentacao 220V, corrente na lampada 0,98A, tensao na lampada 90V, EM-RIOLUZ-30. Fornecimento. un</v>
          </cell>
        </row>
        <row r="36768">
          <cell r="A36768" t="str">
            <v>IP50.30.0500</v>
          </cell>
          <cell r="B36768" t="str">
            <v>Reator integrado para lampada VS/MVM 150W, com ignitor pico de tensao 2,8 a 4Kv, fator de potencia minimo 0,92, tensao de alimentacao 220/250V, corrente na lampada 1,8A, tensao na lampada 100V, EM-RIOLUZ-30, NBR-13593/13594, IEC-662. Fornecimento. un</v>
          </cell>
        </row>
        <row r="36769">
          <cell r="A36769" t="str">
            <v>IP50.30.0600</v>
          </cell>
          <cell r="B36769" t="str">
            <v>Reator tipo subterraneo para lampada VS/MVM 70W, com ignitor pico de tensao 2,8 a 4Kv, fator de potencia minimo 0,92, tensao nominal de alimentacao 220V, corrente na lampada 0,98A, tensao na lampada 90V, cabos do ignitor que alimentam a lampada com isolamento para 5Kv, co</v>
          </cell>
        </row>
        <row r="36770">
          <cell r="A36770" t="str">
            <v>IP50.30.0700</v>
          </cell>
          <cell r="B36770" t="str">
            <v>Reator tipo subterraneo para lampada VS/MVM 150W, com ignitor pico de tensao 2,8 a 4Kv, fator de potencia minimo 0,92, tensao nominal de alimentacao 220V, corrente na lampada 1,2A, tensao na lampada 100V, cabos do ignitor que alimentam a lampada com isolamento para 5Kv, co</v>
          </cell>
        </row>
        <row r="36771">
          <cell r="A36771" t="str">
            <v>IP50.30.0750</v>
          </cell>
          <cell r="B36771" t="str">
            <v>Reator tipo subterraneo para lampada VS/MVM de 250W, com ignitor com pico tensao 2,8 a 4Kv, fator de potencia de 0,92, tensao de alimentacao 220V, corrente na lampada 3A, tensao na lampada 100V, cabos do ignitor que alimentam a lampada com isolamento para 5Kv, co</v>
          </cell>
        </row>
        <row r="36772">
          <cell r="A36772" t="str">
            <v>IP50.30.0800</v>
          </cell>
          <cell r="B36772" t="str">
            <v>Reator tipo subterraneo para lampada VS/MVM de 400W, com ignitor com pico tensao 2,8 a 4Kv, fator de potencia de 0,92, tensao de alimentacao 220V, corrente na lampada 4,5A, tensao na lampada 100V, cabos do ignitor que alimentam a lampada com isolamento para 5Kv, co</v>
          </cell>
        </row>
        <row r="36773">
          <cell r="A36773" t="str">
            <v>IP50.30.0850</v>
          </cell>
          <cell r="B36773" t="str">
            <v xml:space="preserve">Colocacao de luminaria equipada com lampada de descarga e acessorios, em cordoalha, exclusive luminaria, inclusive fornecimento da cordoalha. un </v>
          </cell>
        </row>
        <row r="36774">
          <cell r="A36774" t="str">
            <v>IP50.35.0050</v>
          </cell>
          <cell r="B36774" t="str">
            <v>Colocacao de luminaria equipada com lampada de descarga e acessorios, em cordoalha, exclusive luminaria e o fornecimento da cordoalha. un</v>
          </cell>
        </row>
        <row r="36775">
          <cell r="A36775" t="str">
            <v>IP50.35.0100</v>
          </cell>
          <cell r="B36775" t="str">
            <v>Colocacao de luminaria equipada com lampada de descarga e acessorios, em teto ou parede; exclusive luminaria. un</v>
          </cell>
        </row>
        <row r="36776">
          <cell r="A36776" t="str">
            <v>IP50.35.0150</v>
          </cell>
          <cell r="B36776" t="str">
            <v xml:space="preserve">Colocacao de 2 projetores equipados com lampada de descarga, fixado em poste de aco ou concreto, inclusive ferragens de fixacao, exclusive projetor. un </v>
          </cell>
        </row>
        <row r="36777">
          <cell r="A36777" t="str">
            <v>IP50.35.0200</v>
          </cell>
          <cell r="B36777" t="str">
            <v xml:space="preserve">Colocacao de 2 projetores equipados com lampada de descarga, fixado em cruzeta no 1; inclusive ferragens de fixacao, exclusive projetor. un </v>
          </cell>
        </row>
        <row r="36778">
          <cell r="A36778" t="str">
            <v>IP50.35.0203</v>
          </cell>
          <cell r="B36778" t="str">
            <v xml:space="preserve">Colocacao de 3 projetores equipados com lampadas de descarga, fixado em poste de concreto, inclusive ferragens de fixacao, exclusive projetor. un </v>
          </cell>
        </row>
        <row r="36779">
          <cell r="A36779" t="str">
            <v>IP50.35.0250</v>
          </cell>
          <cell r="B36779" t="str">
            <v xml:space="preserve">Colocacao de 4 projetores equipados com lampada de descarga, fixados em poste de aco reto; inclusive ferragens de fixacao, exclusive projetores. un </v>
          </cell>
        </row>
        <row r="36780">
          <cell r="A36780" t="str">
            <v>IP50.35.0300</v>
          </cell>
          <cell r="B36780" t="str">
            <v>Colocacao de projetor fixado em bandeja atraves de chumbadores de aco inox, exclusive projetor, chumbador e bandejamento. u</v>
          </cell>
        </row>
        <row r="36781">
          <cell r="A36781" t="str">
            <v>IP50.35.0500</v>
          </cell>
          <cell r="B36781" t="str">
            <v>Colocacao de luminaria com lampada de descarga, com ou sem reator integrado, em ponta de braco ou poste reto (aco ou concreto) ate 6m de altura, exclusive fornecimento da luminaria. un</v>
          </cell>
        </row>
        <row r="36782">
          <cell r="A36782" t="str">
            <v>IP50.40.0050</v>
          </cell>
          <cell r="B36782" t="str">
            <v>Colocacao de luminaria aberta com lampada de descarga, sem reator integrado, em ponta de braco, ate 10m de altura, exclusive fornecimento da luminaria. un</v>
          </cell>
        </row>
        <row r="36783">
          <cell r="A36783" t="str">
            <v>IP50.40.0100</v>
          </cell>
          <cell r="B36783" t="str">
            <v>Colocacao de luminaria fechada com lampada de descarga, com reator integrado, em ponta de braco ou poste de aco curvo ate 10m de altura, exclusive fornecimento da luminaria. un</v>
          </cell>
        </row>
        <row r="36784">
          <cell r="A36784" t="str">
            <v>IP50.40.0103</v>
          </cell>
          <cell r="B36784" t="str">
            <v>Colocacao de luminaria fechada com lampada de descarga, sem reator integrado, em ponta de braco ou poste de aco curvo, ate 10m de altura, exclusive fornecimento da luminaria. un</v>
          </cell>
        </row>
        <row r="36785">
          <cell r="A36785" t="str">
            <v>IP50.40.0106</v>
          </cell>
          <cell r="B36785" t="str">
            <v>Colocacao de luminaria com lampada de descarga, com ou sem reator integrado, em ponta de braco ou poste de aco curvo, de 11m ate 15m de altura, exclusive fornecimento da luminaria. un</v>
          </cell>
        </row>
        <row r="36786">
          <cell r="A36786" t="str">
            <v>IP50.40.0150</v>
          </cell>
          <cell r="B36786" t="str">
            <v>Colocacao de luminaria com lampada de descarga tipo Petala, com ou sem reator integrado, em ponta de braco ou poste reto (aco ou concreto) de 15m de altura, exclusive fornecimento da luminaria e nucleo de fixacao. un</v>
          </cell>
        </row>
        <row r="36787">
          <cell r="A36787" t="str">
            <v>IP50.40.0200</v>
          </cell>
          <cell r="B36787" t="str">
            <v>Colocacao de luminaria com lampada de descarga tipo Petala, com ou sem reator integrado, em ponta de braco ou poste reto (aco ou concreto) de 20m de altura, exclusive fornecimento da luminaria e nucleo de fixacao. un</v>
          </cell>
        </row>
        <row r="36788">
          <cell r="A36788" t="str">
            <v>IP50.40.0206</v>
          </cell>
          <cell r="B36788" t="str">
            <v>Colocacao de reator, padrao RIOLUZ, para lampada de descarga, em poste de aco, concreto ou madeira, exclusive fornecimento do reator e ferragens de fixacao. un</v>
          </cell>
        </row>
        <row r="36789">
          <cell r="A36789" t="str">
            <v>IP50.45.0050</v>
          </cell>
          <cell r="B36789" t="str">
            <v>Colocacao de reator, padrao RIOLUZ, para lampada de descarga em poste (aco ou concreto), incluindo interligacao na rede e na luminaria e ferragens de fixacao; exclusive fornecimento do reator. un</v>
          </cell>
        </row>
        <row r="36790">
          <cell r="A36790" t="str">
            <v>IP50.45.0100</v>
          </cell>
          <cell r="B36790" t="str">
            <v>Colocacao de reator para lampada de descarga em teto, piso ou parede, inclusive interligacao na rede e na luminaria e ferragens de fixacao, exclusive fornecimento de reator. un</v>
          </cell>
        </row>
        <row r="36791">
          <cell r="A36791" t="str">
            <v>IP50.45.0150</v>
          </cell>
          <cell r="B36791" t="str">
            <v xml:space="preserve">Colocacao de reator com ignitor em bandeja. </v>
          </cell>
        </row>
        <row r="36792">
          <cell r="A36792" t="str">
            <v>IP50.45.0500</v>
          </cell>
          <cell r="B36792" t="str">
            <v>Fita isolante auto-fusao, de 19mmx10m. Fornecimento.(desonerado) u</v>
          </cell>
        </row>
        <row r="36793">
          <cell r="A36793" t="str">
            <v>IP54.05.0050</v>
          </cell>
          <cell r="B36793" t="str">
            <v>Fita isolante plastica adesiva, de 19mmx20m. Fornecimento.(desonerado) u</v>
          </cell>
        </row>
        <row r="36794">
          <cell r="A36794" t="str">
            <v>IP54.05.0100</v>
          </cell>
          <cell r="B36794" t="str">
            <v>Arruela em aluminio de (13x2)mm. Fornecimento.(desonerado) u</v>
          </cell>
        </row>
        <row r="36795">
          <cell r="A36795" t="str">
            <v>IP54.10.0050</v>
          </cell>
          <cell r="B36795" t="str">
            <v>Arruela de pressao de (13x2,5)mm. Fornecimento.(desonerado) u</v>
          </cell>
        </row>
        <row r="36796">
          <cell r="A36796" t="str">
            <v>IP54.10.0075</v>
          </cell>
          <cell r="B36796" t="str">
            <v>Bracadeira, tipo copo, diametro 75mm (3"). Fornecimento.(desonerado) u</v>
          </cell>
        </row>
        <row r="36797">
          <cell r="A36797" t="str">
            <v>IP54.10.0100</v>
          </cell>
          <cell r="B36797" t="str">
            <v>Calco duplo numero 4. Fornecimento.(desonerado) un</v>
          </cell>
        </row>
        <row r="36798">
          <cell r="A36798" t="str">
            <v>IP54.10.0125</v>
          </cell>
          <cell r="B36798" t="str">
            <v>Chumbador de aco inoxidavel 304 Tec Bolt, TBM 12100 comprimento de 96mm e diametro de 1/2", com arruela lisa e de pressao e porca, Tecnart ou similar. Fornecimento.(desonerado) un</v>
          </cell>
        </row>
        <row r="36799">
          <cell r="A36799" t="str">
            <v>IP54.10.0200</v>
          </cell>
          <cell r="B36799" t="str">
            <v>Chumbador de expansao de aco, com diametro de 1/2" e comprimento do parafuso de 3". Fornecimento.(desonerado</v>
          </cell>
        </row>
        <row r="36800">
          <cell r="A36800" t="str">
            <v>IP54.10.0250</v>
          </cell>
          <cell r="B36800" t="str">
            <v>Cinta de aco galvanizado de 140mm (5 1/2"). Fornecimento.(desonerado) par</v>
          </cell>
        </row>
        <row r="36801">
          <cell r="A36801" t="str">
            <v>IP54.10.0300</v>
          </cell>
          <cell r="B36801" t="str">
            <v>Cinta de aco galvanizado de 220mm. Fornecimento.(desonerado) par</v>
          </cell>
        </row>
        <row r="36802">
          <cell r="A36802" t="str">
            <v>IP54.10.0312</v>
          </cell>
          <cell r="B36802" t="str">
            <v xml:space="preserve">Cruzeta Q-3, de 6 pinos. Fornecimento.(desonerado) </v>
          </cell>
        </row>
        <row r="36803">
          <cell r="A36803" t="str">
            <v>IP54.10.0450</v>
          </cell>
          <cell r="B36803" t="str">
            <v>Grampo U, numero 5. Fornecimento.(desonerado) u</v>
          </cell>
        </row>
        <row r="36804">
          <cell r="A36804" t="str">
            <v>IP54.10.0512</v>
          </cell>
          <cell r="B36804" t="str">
            <v>Parafuso com cabeca sextavada (5/8"x1 1/2"). Fornecimento.(desonerado) u</v>
          </cell>
        </row>
        <row r="36805">
          <cell r="A36805" t="str">
            <v>IP54.10.0800</v>
          </cell>
          <cell r="B36805" t="str">
            <v>Parafuso com cabeca sextavada de (12x1,75x50)mm. Fornecimento.(desonerado) u</v>
          </cell>
        </row>
        <row r="36806">
          <cell r="A36806" t="str">
            <v>IP54.10.0809</v>
          </cell>
          <cell r="B36806" t="str">
            <v xml:space="preserve">Parafuso frances de (5/8"x2 1/2"). Fornecimento.(desonerado) </v>
          </cell>
        </row>
        <row r="36807">
          <cell r="A36807" t="str">
            <v>IP54.10.0812</v>
          </cell>
          <cell r="B36807" t="str">
            <v>Parafuso de maquina sextavada de (1/2"x1 1/2"). Fornecimento.(desonerado) u</v>
          </cell>
        </row>
        <row r="36808">
          <cell r="A36808" t="str">
            <v>IP54.10.0850</v>
          </cell>
          <cell r="B36808" t="str">
            <v>Porca sextavada, em aco galvanizado, de 5/8" (16mm). Fornecimento.(desonerado) u</v>
          </cell>
        </row>
        <row r="36809">
          <cell r="A36809" t="str">
            <v>IP54.10.0950</v>
          </cell>
          <cell r="B36809" t="str">
            <v>Porca sextavada de (12x1,75)mm. Fornecimento.(desonerado) u</v>
          </cell>
        </row>
        <row r="36810">
          <cell r="A36810" t="str">
            <v>IP54.10.0959</v>
          </cell>
          <cell r="B36810" t="str">
            <v>Base de aco para sustentacao de poste fixada por chumbador em fundacao de concreto armado. Assentamento.(desonerado) un</v>
          </cell>
        </row>
        <row r="36811">
          <cell r="A36811" t="str">
            <v>IP54.15.0050</v>
          </cell>
          <cell r="B36811" t="str">
            <v>Cruzeta no 2 de 2 pinos. Fornecimento.(desonerado)</v>
          </cell>
        </row>
        <row r="36812">
          <cell r="A36812" t="str">
            <v>IP54.15.0150</v>
          </cell>
          <cell r="B36812" t="str">
            <v>Fita isolante auto-fusao, de 19mmx10m. Fornecimento. u</v>
          </cell>
        </row>
        <row r="36813">
          <cell r="A36813" t="str">
            <v>IP55.05.0050</v>
          </cell>
          <cell r="B36813" t="str">
            <v>Fita isolante plastica adesiva, de 19mmx20m. Fornecimento. u</v>
          </cell>
        </row>
        <row r="36814">
          <cell r="A36814" t="str">
            <v>IP55.05.0100</v>
          </cell>
          <cell r="B36814" t="str">
            <v>Arruela em aluminio de (13x2)mm. Fornecimento. u</v>
          </cell>
        </row>
        <row r="36815">
          <cell r="A36815" t="str">
            <v>IP55.10.0050</v>
          </cell>
          <cell r="B36815" t="str">
            <v>Arruela de pressao de (13x2,5)mm. Fornecimento. u</v>
          </cell>
        </row>
        <row r="36816">
          <cell r="A36816" t="str">
            <v>IP55.10.0075</v>
          </cell>
          <cell r="B36816" t="str">
            <v>Bracadeira, tipo copo, diametro 75mm (3"). Fornecimento. u</v>
          </cell>
        </row>
        <row r="36817">
          <cell r="A36817" t="str">
            <v>IP55.10.0100</v>
          </cell>
          <cell r="B36817" t="str">
            <v>Calco duplo numero 4. Fornecimento. un</v>
          </cell>
        </row>
        <row r="36818">
          <cell r="A36818" t="str">
            <v>IP55.10.0125</v>
          </cell>
          <cell r="B36818" t="str">
            <v>Chumbador de aco inoxidavel 304 Tec Bolt, TBM 12100 comprimento de 96mm e diametro de 1/2", com arruela lisa e de pressao e porca, Tecnart ou similar. Fornecimento. un</v>
          </cell>
        </row>
        <row r="36819">
          <cell r="A36819" t="str">
            <v>IP55.10.0200</v>
          </cell>
          <cell r="B36819" t="str">
            <v>Chumbador de expansao de aco, com diametro de 1/2" e comprimento do parafuso de 3". Fornecimento</v>
          </cell>
        </row>
        <row r="36820">
          <cell r="A36820" t="str">
            <v>IP55.10.0250</v>
          </cell>
          <cell r="B36820" t="str">
            <v>Cinta de aco galvanizado de 140mm (5 1/2"). Fornecimento. par</v>
          </cell>
        </row>
        <row r="36821">
          <cell r="A36821" t="str">
            <v>IP55.10.0300</v>
          </cell>
          <cell r="B36821" t="str">
            <v>Cinta de aco galvanizado de 220mm. Fornecimento. par</v>
          </cell>
        </row>
        <row r="36822">
          <cell r="A36822" t="str">
            <v>IP55.10.0312</v>
          </cell>
          <cell r="B36822" t="str">
            <v xml:space="preserve">Cruzeta Q-3, de 6 pinos. Fornecimento. </v>
          </cell>
        </row>
        <row r="36823">
          <cell r="A36823" t="str">
            <v>IP55.10.0450</v>
          </cell>
          <cell r="B36823" t="str">
            <v>Grampo U, numero 5. Fornecimento. u</v>
          </cell>
        </row>
        <row r="36824">
          <cell r="A36824" t="str">
            <v>IP55.10.0512</v>
          </cell>
          <cell r="B36824" t="str">
            <v>Parafuso com cabeca sextavada (5/8"x1 1/2"). Fornecimento. u</v>
          </cell>
        </row>
        <row r="36825">
          <cell r="A36825" t="str">
            <v>IP55.10.0800</v>
          </cell>
          <cell r="B36825" t="str">
            <v>Parafuso com cabeca sextavada de (12x1,75x50)mm. Fornecimento. u</v>
          </cell>
        </row>
        <row r="36826">
          <cell r="A36826" t="str">
            <v>IP55.10.0809</v>
          </cell>
          <cell r="B36826" t="str">
            <v xml:space="preserve">Parafuso frances de (5/8"x2 1/2"). Fornecimento. </v>
          </cell>
        </row>
        <row r="36827">
          <cell r="A36827" t="str">
            <v>IP55.10.0812</v>
          </cell>
          <cell r="B36827" t="str">
            <v>Parafuso de maquina sextavada de (1/2"x1 1/2"). Fornecimento. u</v>
          </cell>
        </row>
        <row r="36828">
          <cell r="A36828" t="str">
            <v>IP55.10.0850</v>
          </cell>
          <cell r="B36828" t="str">
            <v>Porca sextavada, em aco galvanizado, de 5/8" (16mm). Fornecimento. u</v>
          </cell>
        </row>
        <row r="36829">
          <cell r="A36829" t="str">
            <v>IP55.10.0950</v>
          </cell>
          <cell r="B36829" t="str">
            <v>Porca sextavada de (12x1,75)mm. Fornecimento. u</v>
          </cell>
        </row>
        <row r="36830">
          <cell r="A36830" t="str">
            <v>IP55.10.0959</v>
          </cell>
          <cell r="B36830" t="str">
            <v>Base de aco para sustentacao de poste fixada por chumbador em fundacao de concreto armado. Assentamento. un</v>
          </cell>
        </row>
        <row r="36831">
          <cell r="A36831" t="str">
            <v>IP55.15.0050</v>
          </cell>
          <cell r="B36831" t="str">
            <v>Cruzeta no 2 de 2 pinos. Fornecimento.</v>
          </cell>
        </row>
        <row r="36832">
          <cell r="A36832" t="str">
            <v>IP55.15.0150</v>
          </cell>
          <cell r="B36832" t="str">
            <v>Mao-de-obra para servicos de qualquer natureza. Turma de reparos.(desonerado) h</v>
          </cell>
        </row>
        <row r="36833">
          <cell r="A36833" t="str">
            <v>IP59.05.0050</v>
          </cell>
          <cell r="B36833" t="str">
            <v>Servico de apoio as instalacoes requeridas a empreiteira, sendo: 1 encarregado. Turma de reparos. Horario diurno.(desonerado) h</v>
          </cell>
        </row>
        <row r="36834">
          <cell r="A36834" t="str">
            <v>IP59.05.0100</v>
          </cell>
          <cell r="B36834" t="str">
            <v>Servico de apoio as instalacoes requeridas a empreiteira, sendo: 2 ajudantes de montador eletromecanico ou eletricista. Turma Tecnica. Horario diurno.(desonerado) h</v>
          </cell>
        </row>
        <row r="36835">
          <cell r="A36835" t="str">
            <v>IP59.05.0150</v>
          </cell>
          <cell r="B36835" t="str">
            <v>Montagem de poste de ferro fundido tipo H-1, de 4,50m de altura util, equipado com globo.(desonerado) un</v>
          </cell>
        </row>
        <row r="36836">
          <cell r="A36836" t="str">
            <v>IP59.10.0050</v>
          </cell>
          <cell r="B36836" t="str">
            <v xml:space="preserve">Montagem de poste de ferro fundido tipo H-3, de 4,50m de altura util, equipado com globo.(desonerado) un </v>
          </cell>
        </row>
        <row r="36837">
          <cell r="A36837" t="str">
            <v>IP59.10.0100</v>
          </cell>
          <cell r="B36837" t="str">
            <v>Retirada de braco, padrao RIOLUZ, para fixacao de luminarias.(desonerado) un</v>
          </cell>
        </row>
        <row r="36838">
          <cell r="A36838" t="str">
            <v>IP59.20.0050</v>
          </cell>
          <cell r="B36838" t="str">
            <v>Retirada de conjunto de aterramento.(desonerado) u</v>
          </cell>
        </row>
        <row r="36839">
          <cell r="A36839" t="str">
            <v>IP59.20.0100</v>
          </cell>
          <cell r="B36839" t="str">
            <v>Retirada de conjunto de ferragens em linha baixa tensao (B.T).(desonerado) u</v>
          </cell>
        </row>
        <row r="36840">
          <cell r="A36840" t="str">
            <v>IP59.20.0106</v>
          </cell>
          <cell r="B36840" t="str">
            <v>Retirada de conjunto de ferragens em rede de alta tensao (AT).(desonerado) un</v>
          </cell>
        </row>
        <row r="36841">
          <cell r="A36841" t="str">
            <v>IP59.20.0112</v>
          </cell>
          <cell r="B36841" t="str">
            <v xml:space="preserve">Retirada de condutores singelos ou multiplos instalados em linha de dutos.(desonerado) </v>
          </cell>
        </row>
        <row r="36842">
          <cell r="A36842" t="str">
            <v>IP59.20.0150</v>
          </cell>
          <cell r="B36842" t="str">
            <v>Retirada de conjunto de chaves fusiveis e ferragens em linha de 13,2Kv.(desonerado) un</v>
          </cell>
        </row>
        <row r="36843">
          <cell r="A36843" t="str">
            <v>IP59.20.0200</v>
          </cell>
          <cell r="B36843" t="str">
            <v>Retirada de equipamento do comando de circuito.(desonerado) un</v>
          </cell>
        </row>
        <row r="36844">
          <cell r="A36844" t="str">
            <v>IP59.20.0250</v>
          </cell>
          <cell r="B36844" t="str">
            <v>Retirada de lampada e acondicionamento em caixa de papelao, exclusive fornecimento da caixa.(desonerado) u</v>
          </cell>
        </row>
        <row r="36845">
          <cell r="A36845" t="str">
            <v>IP59.20.0300</v>
          </cell>
          <cell r="B36845" t="str">
            <v>Retirada de luminaria em poste com 4,50m a 9m de altura.(desonerado) u</v>
          </cell>
        </row>
        <row r="36846">
          <cell r="A36846" t="str">
            <v>IP59.20.0350</v>
          </cell>
          <cell r="B36846" t="str">
            <v>Retirada de luminaria em poste com 10m a 12m de altura.(desonerado) un</v>
          </cell>
        </row>
        <row r="36847">
          <cell r="A36847" t="str">
            <v>IP59.20.0356</v>
          </cell>
          <cell r="B36847" t="str">
            <v>Retirada de luminaria em poste com 13m a 15m de altura.(desonerado) un</v>
          </cell>
        </row>
        <row r="36848">
          <cell r="A36848" t="str">
            <v>IP59.20.0362</v>
          </cell>
          <cell r="B36848" t="str">
            <v>Retirada de luminaria em poste com 16m a 23m de altura.(desonerado) u</v>
          </cell>
        </row>
        <row r="36849">
          <cell r="A36849" t="str">
            <v>IP59.20.0368</v>
          </cell>
          <cell r="B36849" t="str">
            <v>Retirada de luminaria em poste com 30m de altura.(desonerado) u</v>
          </cell>
        </row>
        <row r="36850">
          <cell r="A36850" t="str">
            <v>IP59.20.0374</v>
          </cell>
          <cell r="B36850" t="str">
            <v>Retirada de luminaria, instalada em cordoalha, teto ou parede.(desonerado) un</v>
          </cell>
        </row>
        <row r="36851">
          <cell r="A36851" t="str">
            <v>IP59.20.0400</v>
          </cell>
          <cell r="B36851" t="str">
            <v>Retirada de projetor, instalado em teto, piso, parede ou poste.(desonerado) un</v>
          </cell>
        </row>
        <row r="36852">
          <cell r="A36852" t="str">
            <v>IP59.20.0450</v>
          </cell>
          <cell r="B36852" t="str">
            <v>Retirada de nucleo, para fixacao de luminarias, instalado em topo de poste, ate 15m de altura.(desonerado) u</v>
          </cell>
        </row>
        <row r="36853">
          <cell r="A36853" t="str">
            <v>IP59.20.0456</v>
          </cell>
          <cell r="B36853" t="str">
            <v>Retirada de nucleo, para fixacao de luminarias, instalado em topo de poste, de 16m ate 20m de altura.(desonerado) un</v>
          </cell>
        </row>
        <row r="36854">
          <cell r="A36854" t="str">
            <v>IP59.20.0462</v>
          </cell>
          <cell r="B36854" t="str">
            <v>Retirada de nucleo, para fixacao de luminarias, instalado em topo de poste, de 21m ate 45m de altura.(desonerado) u</v>
          </cell>
        </row>
        <row r="36855">
          <cell r="A36855" t="str">
            <v>IP59.20.0468</v>
          </cell>
          <cell r="B36855" t="str">
            <v>Retirada de poste de concreto ou aco de 4,50m a 9m.(desonerado) un</v>
          </cell>
        </row>
        <row r="36856">
          <cell r="A36856" t="str">
            <v>IP59.20.0500</v>
          </cell>
          <cell r="B36856" t="str">
            <v xml:space="preserve">Retirada de poste de concreto ou aco de 10m a 12m.(desonerado) un </v>
          </cell>
        </row>
        <row r="36857">
          <cell r="A36857" t="str">
            <v>IP59.20.0506</v>
          </cell>
          <cell r="B36857" t="str">
            <v xml:space="preserve">Retirada de poste de concreto ou aco de 13m a 15m.(desonerado) un </v>
          </cell>
        </row>
        <row r="36858">
          <cell r="A36858" t="str">
            <v>IP59.20.0512</v>
          </cell>
          <cell r="B36858" t="str">
            <v xml:space="preserve">Retirada de poste de concreto ou aco de 16m a 23m.(desonerado) un </v>
          </cell>
        </row>
        <row r="36859">
          <cell r="A36859" t="str">
            <v>IP59.20.0518</v>
          </cell>
          <cell r="B36859" t="str">
            <v>Retirada de poste de madeira.(desonerado) un</v>
          </cell>
        </row>
        <row r="36860">
          <cell r="A36860" t="str">
            <v>IP59.20.0550</v>
          </cell>
          <cell r="B36860" t="str">
            <v>Retirada de rede aerea de baixa tensao (BT) (lance).(desonerado) un</v>
          </cell>
        </row>
        <row r="36861">
          <cell r="A36861" t="str">
            <v>IP59.20.0600</v>
          </cell>
          <cell r="B36861" t="str">
            <v>Retirada de rede aerea de 13,2Kv (lance).(desonerado) un</v>
          </cell>
        </row>
        <row r="36862">
          <cell r="A36862" t="str">
            <v>IP59.20.0650</v>
          </cell>
          <cell r="B36862" t="str">
            <v>Retirada de reator para lampada de descarga instalado ate 7m de altura.(desonerado) u</v>
          </cell>
        </row>
        <row r="36863">
          <cell r="A36863" t="str">
            <v>IP59.20.0700</v>
          </cell>
          <cell r="B36863" t="str">
            <v>Retirada de reator para lampada de descarga instalado de 8m ate 12m de altura.(desonerado) un</v>
          </cell>
        </row>
        <row r="36864">
          <cell r="A36864" t="str">
            <v>IP59.20.0706</v>
          </cell>
          <cell r="B36864" t="str">
            <v>Retirada de reator para lampada de descarga instalado em caixa de passagem.(desonerado) u</v>
          </cell>
        </row>
        <row r="36865">
          <cell r="A36865" t="str">
            <v>IP59.20.0712</v>
          </cell>
          <cell r="B36865" t="str">
            <v>Retirada ou substituicao de rele fotoeletrico individual, instalado ate 12m de altura.(desonerado) u</v>
          </cell>
        </row>
        <row r="36866">
          <cell r="A36866" t="str">
            <v>IP59.20.0750</v>
          </cell>
          <cell r="B36866" t="str">
            <v>Retirada de transformadores de 5Kva ate 112,5Kva.(desonerado) un</v>
          </cell>
        </row>
        <row r="36867">
          <cell r="A36867" t="str">
            <v>IP59.20.0800</v>
          </cell>
          <cell r="B36867" t="str">
            <v xml:space="preserve">Substituicao de lampada e lavagem do refletor.(desonerado) </v>
          </cell>
        </row>
        <row r="36868">
          <cell r="A36868" t="str">
            <v>IP59.20.0850</v>
          </cell>
          <cell r="B36868" t="str">
            <v>Substitucao de lampada e lavagem do refrator.(desonerado) u</v>
          </cell>
        </row>
        <row r="36869">
          <cell r="A36869" t="str">
            <v>IP59.20.0856</v>
          </cell>
          <cell r="B36869" t="str">
            <v>Mao-de-obra para servicos de qualquer natureza. Turma de reparos. h</v>
          </cell>
        </row>
        <row r="36870">
          <cell r="A36870" t="str">
            <v>IP60.05.0050</v>
          </cell>
          <cell r="B36870" t="str">
            <v>Servico de apoio as instalacoes requeridas a empreiteira, sendo: 1 encarregado. Turma de reparos. Horario diurno. h</v>
          </cell>
        </row>
        <row r="36871">
          <cell r="A36871" t="str">
            <v>IP60.05.0100</v>
          </cell>
          <cell r="B36871" t="str">
            <v>Servico de apoio as instalacoes requeridas a empreiteira, sendo: 2 ajudantes de montador eletromecanico ou eletricista. Turma Tecnica. Horario diurno. h</v>
          </cell>
        </row>
        <row r="36872">
          <cell r="A36872" t="str">
            <v>IP60.05.0150</v>
          </cell>
          <cell r="B36872" t="str">
            <v>Montagem de poste de ferro fundido tipo H-1, de 4,50m de altura util, equipado com globo. un</v>
          </cell>
        </row>
        <row r="36873">
          <cell r="A36873" t="str">
            <v>IP60.10.0050</v>
          </cell>
          <cell r="B36873" t="str">
            <v xml:space="preserve">Montagem de poste de ferro fundido tipo H-3, de 4,50m de altura util, equipado com globo. un </v>
          </cell>
        </row>
        <row r="36874">
          <cell r="A36874" t="str">
            <v>IP60.10.0100</v>
          </cell>
          <cell r="B36874" t="str">
            <v>Retirada de braco, padrao RIOLUZ, para fixacao de luminarias. un</v>
          </cell>
        </row>
        <row r="36875">
          <cell r="A36875" t="str">
            <v>IP60.20.0050</v>
          </cell>
          <cell r="B36875" t="str">
            <v>Retirada de conjunto de aterramento. u</v>
          </cell>
        </row>
        <row r="36876">
          <cell r="A36876" t="str">
            <v>IP60.20.0100</v>
          </cell>
          <cell r="B36876" t="str">
            <v>Retirada de conjunto de ferragens em linha baixa tensao (B.T). u</v>
          </cell>
        </row>
        <row r="36877">
          <cell r="A36877" t="str">
            <v>IP60.20.0106</v>
          </cell>
          <cell r="B36877" t="str">
            <v>Retirada de conjunto de ferragens em rede de alta tensao (AT). un</v>
          </cell>
        </row>
        <row r="36878">
          <cell r="A36878" t="str">
            <v>IP60.20.0112</v>
          </cell>
          <cell r="B36878" t="str">
            <v xml:space="preserve">Retirada de condutores singelos ou multiplos instalados em linha de dutos. </v>
          </cell>
        </row>
        <row r="36879">
          <cell r="A36879" t="str">
            <v>IP60.20.0150</v>
          </cell>
          <cell r="B36879" t="str">
            <v>Retirada de conjunto de chaves fusiveis e ferragens em linha de 13,2Kv. un</v>
          </cell>
        </row>
        <row r="36880">
          <cell r="A36880" t="str">
            <v>IP60.20.0200</v>
          </cell>
          <cell r="B36880" t="str">
            <v>Retirada de equipamento do comando de circuito. un</v>
          </cell>
        </row>
        <row r="36881">
          <cell r="A36881" t="str">
            <v>IP60.20.0250</v>
          </cell>
          <cell r="B36881" t="str">
            <v>Retirada de lampada e acondicionamento em caixa de papelao, exclusive fornecimento da caixa. u</v>
          </cell>
        </row>
        <row r="36882">
          <cell r="A36882" t="str">
            <v>IP60.20.0300</v>
          </cell>
          <cell r="B36882" t="str">
            <v>Retirada de luminaria em poste com 4,50m a 9m de altura. u</v>
          </cell>
        </row>
        <row r="36883">
          <cell r="A36883" t="str">
            <v>IP60.20.0350</v>
          </cell>
          <cell r="B36883" t="str">
            <v>Retirada de luminaria em poste com 10m a 12m de altura. un</v>
          </cell>
        </row>
        <row r="36884">
          <cell r="A36884" t="str">
            <v>IP60.20.0356</v>
          </cell>
          <cell r="B36884" t="str">
            <v>Retirada de luminaria em poste com 13m a 15m de altura. un</v>
          </cell>
        </row>
        <row r="36885">
          <cell r="A36885" t="str">
            <v>IP60.20.0362</v>
          </cell>
          <cell r="B36885" t="str">
            <v>Retirada de luminaria em poste com 16m a 23m de altura. un</v>
          </cell>
        </row>
        <row r="36886">
          <cell r="A36886" t="str">
            <v>IP60.20.0368</v>
          </cell>
          <cell r="B36886" t="str">
            <v>Retirada de luminaria em poste com 30m de altura. un</v>
          </cell>
        </row>
        <row r="36887">
          <cell r="A36887" t="str">
            <v>IP60.20.0374</v>
          </cell>
          <cell r="B36887" t="str">
            <v>Retirada de luminaria, instalada em cordoalha, teto ou parede. un</v>
          </cell>
        </row>
        <row r="36888">
          <cell r="A36888" t="str">
            <v>IP60.20.0400</v>
          </cell>
          <cell r="B36888" t="str">
            <v>Retirada de projetor, instalado em teto, piso, parede ou poste. un</v>
          </cell>
        </row>
        <row r="36889">
          <cell r="A36889" t="str">
            <v>IP60.20.0450</v>
          </cell>
          <cell r="B36889" t="str">
            <v>Retirada de nucleo, para fixacao de luminarias, instalado em topo de poste, ate 15m de altura. un</v>
          </cell>
        </row>
        <row r="36890">
          <cell r="A36890" t="str">
            <v>IP60.20.0456</v>
          </cell>
          <cell r="B36890" t="str">
            <v>Retirada de nucleo, para fixacao de luminarias, instalado em topo de poste, de 16m ate 20m de altura. un</v>
          </cell>
        </row>
        <row r="36891">
          <cell r="A36891" t="str">
            <v>IP60.20.0462</v>
          </cell>
          <cell r="B36891" t="str">
            <v>Retirada de nucleo, para fixacao de luminarias, instalado em topo de poste, de 21m ate 45m de altura. un</v>
          </cell>
        </row>
        <row r="36892">
          <cell r="A36892" t="str">
            <v>IP60.20.0468</v>
          </cell>
          <cell r="B36892" t="str">
            <v>Retirada de poste de concreto ou aco de 4,50m a 9m. un</v>
          </cell>
        </row>
        <row r="36893">
          <cell r="A36893" t="str">
            <v>IP60.20.0500</v>
          </cell>
          <cell r="B36893" t="str">
            <v xml:space="preserve">Retirada de poste de concreto ou aco de 10m a 12m. un </v>
          </cell>
        </row>
        <row r="36894">
          <cell r="A36894" t="str">
            <v>IP60.20.0506</v>
          </cell>
          <cell r="B36894" t="str">
            <v xml:space="preserve">Retirada de poste de concreto ou aco de 13m a 15m. un </v>
          </cell>
        </row>
        <row r="36895">
          <cell r="A36895" t="str">
            <v>IP60.20.0512</v>
          </cell>
          <cell r="B36895" t="str">
            <v xml:space="preserve">Retirada de poste de concreto ou aco de 16m a 23m. un </v>
          </cell>
        </row>
        <row r="36896">
          <cell r="A36896" t="str">
            <v>IP60.20.0518</v>
          </cell>
          <cell r="B36896" t="str">
            <v>Retirada de poste de madeira. un</v>
          </cell>
        </row>
        <row r="36897">
          <cell r="A36897" t="str">
            <v>IP60.20.0550</v>
          </cell>
          <cell r="B36897" t="str">
            <v>Retirada de rede aerea de baixa tensao (BT) (lance). un</v>
          </cell>
        </row>
        <row r="36898">
          <cell r="A36898" t="str">
            <v>IP60.20.0600</v>
          </cell>
          <cell r="B36898" t="str">
            <v>Retirada de rede aerea de 13,2Kv (lance). un</v>
          </cell>
        </row>
        <row r="36899">
          <cell r="A36899" t="str">
            <v>IP60.20.0650</v>
          </cell>
          <cell r="B36899" t="str">
            <v>Retirada de reator para lampada de descarga instalado ate 7m de altura. u</v>
          </cell>
        </row>
        <row r="36900">
          <cell r="A36900" t="str">
            <v>IP60.20.0700</v>
          </cell>
          <cell r="B36900" t="str">
            <v>Retirada de reator para lampada de descarga instalado de 8m ate 12m de altura. un</v>
          </cell>
        </row>
        <row r="36901">
          <cell r="A36901" t="str">
            <v>IP60.20.0706</v>
          </cell>
          <cell r="B36901" t="str">
            <v>Retirada de reator para lampada de descarga instalado em caixa de passagem. u</v>
          </cell>
        </row>
        <row r="36902">
          <cell r="A36902" t="str">
            <v>IP60.20.0712</v>
          </cell>
          <cell r="B36902" t="str">
            <v>Retirada ou substituicao de rele fotoeletrico individual, instalado ate 12m de altura. u</v>
          </cell>
        </row>
        <row r="36903">
          <cell r="A36903" t="str">
            <v>IP60.20.0750</v>
          </cell>
          <cell r="B36903" t="str">
            <v>Retirada de transformadores de 5Kva ate 112,5Kva. un</v>
          </cell>
        </row>
        <row r="36904">
          <cell r="A36904" t="str">
            <v>IP60.20.0800</v>
          </cell>
          <cell r="B36904" t="str">
            <v xml:space="preserve">Substituicao de lampada e lavagem do refletor. </v>
          </cell>
        </row>
        <row r="36905">
          <cell r="A36905" t="str">
            <v>IP60.20.0850</v>
          </cell>
          <cell r="B36905" t="str">
            <v>Substitucao de lampada e lavagem do refrator. u</v>
          </cell>
        </row>
        <row r="36906">
          <cell r="A36906" t="str">
            <v>IP60.20.0856</v>
          </cell>
          <cell r="B36906" t="str">
            <v>Arame de ferro galvanizado de 12BWG, 2,76mm. Fornecimento.(desonerado) K</v>
          </cell>
        </row>
        <row r="36907">
          <cell r="A36907" t="str">
            <v>IP98.99.0050</v>
          </cell>
          <cell r="B36907" t="str">
            <v xml:space="preserve">Calha de madeira com 2700mm de comprimento. Fornecimento.(desonerado) </v>
          </cell>
        </row>
        <row r="36908">
          <cell r="A36908" t="str">
            <v>IP98.99.0100</v>
          </cell>
          <cell r="B36908" t="str">
            <v>Capa isolante com resina de silicone para conector tipo cunha em instalacao subterranea. Fornecimento e colocacao.(desonerado) un</v>
          </cell>
        </row>
        <row r="36909">
          <cell r="A36909" t="str">
            <v>IP98.99.0150</v>
          </cell>
          <cell r="B36909" t="str">
            <v>Capa isolante para conector tipo cunha, para instalacao subterranea, tensao de 600V, com isolacao de silicone estabilizado, para uso nos modelos de conectores de 1 a 14 padrao RIOLUZ. Fornecimento.(desonerado) u</v>
          </cell>
        </row>
        <row r="36910">
          <cell r="A36910" t="str">
            <v>IP98.99.0152</v>
          </cell>
          <cell r="B36910" t="str">
            <v>Arame de ferro galvanizado de 12BWG, 2,76mm. Fornecimento. K</v>
          </cell>
        </row>
        <row r="36911">
          <cell r="A36911" t="str">
            <v>IP99.99.0050</v>
          </cell>
          <cell r="B36911" t="str">
            <v xml:space="preserve">Calha de madeira com 2700mm de comprimento. Fornecimento. </v>
          </cell>
        </row>
        <row r="36912">
          <cell r="A36912" t="str">
            <v>IP99.99.0100</v>
          </cell>
          <cell r="B36912" t="str">
            <v>Capa isolante com resina de silicone para conector tipo cunha em instalacao subterranea. Fornecimento e colocacao. un</v>
          </cell>
        </row>
        <row r="36913">
          <cell r="A36913" t="str">
            <v>IP99.99.0150</v>
          </cell>
          <cell r="B36913" t="str">
            <v>Capa isolante para conector tipo cunha, para instalacao subterranea, tensao de 600V, com isolacao de silicone estabilizado, para uso nos modelos de conectores de 1 a 14 padrao RIOLUZ. Fornecimento. u</v>
          </cell>
        </row>
        <row r="36914">
          <cell r="A36914" t="str">
            <v>IP99.99.0152</v>
          </cell>
          <cell r="B36914" t="str">
            <v>Duto em chapa de aco galvanizado para condicionamento de ar, isolado com chapa de isopor, inclusive grelha de aco carbono de (2,40x0,70)m. Fornecimento, montagem e instalacao.(desonerado) m</v>
          </cell>
        </row>
        <row r="36915">
          <cell r="A36915" t="str">
            <v>IT01.05.0100</v>
          </cell>
          <cell r="B36915" t="str">
            <v xml:space="preserve">Tubulacao em cobre para interligacao de Split System ao condensador/evaporador, inclusive isolamento termico, alimentacao eletrica, conexoes e fixacao, para aparelhos ate 48000 BTU. Fornecimento e instalacao.(desonerado) m </v>
          </cell>
        </row>
        <row r="36916">
          <cell r="A36916" t="str">
            <v>IT01.05.0201</v>
          </cell>
          <cell r="B36916" t="str">
            <v xml:space="preserve">Duto em chapa de aco galvanizado para condicionamento de ar, isolado com chapa de isopor, inclusive grelha de aco carbono de (2,40x0,70)m. Fornecimento, montagem e instalacao. m </v>
          </cell>
        </row>
        <row r="36917">
          <cell r="A36917" t="str">
            <v>IT02.05.0100</v>
          </cell>
          <cell r="B36917" t="str">
            <v xml:space="preserve">Tubulacao em cobre para interligacao de Split System ao condensador/evaporador, inclusive isolamento termico, alimentacao eletrica, conexoes e fixacao, para aparelhos ate 48000 BTU. Fornecimento e instalacao. m </v>
          </cell>
        </row>
        <row r="36918">
          <cell r="A36918" t="str">
            <v>IT02.05.0201</v>
          </cell>
          <cell r="B36918" t="str">
            <v xml:space="preserve">Abertura e fechamento manual de rasgo em alvenaria, para passagem de tubos e dutos, com diametro de 1/2" a 1".(desonerado) </v>
          </cell>
        </row>
        <row r="36919">
          <cell r="A36919" t="str">
            <v>IT04.05.0050</v>
          </cell>
          <cell r="B36919" t="str">
            <v>Abertura e fechamento manual de rasgo em alvenaria, para passagem de tubos e dutos, com diametro de 1 1/4" a 2".(desonerado) m</v>
          </cell>
        </row>
        <row r="36920">
          <cell r="A36920" t="str">
            <v>IT04.05.0053</v>
          </cell>
          <cell r="B36920" t="str">
            <v>Abertura e fechamento manual de rasgo em alvenaria, para passagem de tubos e dutos, com diametro de 2 1/2" a 4".(desonerado) m</v>
          </cell>
        </row>
        <row r="36921">
          <cell r="A36921" t="str">
            <v>IT04.05.0056</v>
          </cell>
          <cell r="B36921" t="str">
            <v>Abertura e fechamento manual de rasgo em concreto, para passagem de tubos e dutos, com diametro de 1/2" a 1".(desonerado) m</v>
          </cell>
        </row>
        <row r="36922">
          <cell r="A36922" t="str">
            <v>IT04.05.0100</v>
          </cell>
          <cell r="B36922" t="str">
            <v>Abertura e fechamento manual de rasgo em concreto, para passagem de tubos e dutos, com diametro de 1 1/4" a 2".(desonerado) m</v>
          </cell>
        </row>
        <row r="36923">
          <cell r="A36923" t="str">
            <v>IT04.05.0103</v>
          </cell>
          <cell r="B36923" t="str">
            <v xml:space="preserve">Abertura e fechamento manual de rasgo em concreto, para passagem de tubos e dutos, com diametro de 2 1/2" a 4".(desonerado) m </v>
          </cell>
        </row>
        <row r="36924">
          <cell r="A36924" t="str">
            <v>IT04.05.0106</v>
          </cell>
          <cell r="B36924" t="str">
            <v xml:space="preserve">Tubo de PVC rigido, roscavel, para agua fria, com diametro de 1/2" (20mm), inclusive conexoes e emendas, exclusive abertura e fechamento de rasgo. Fornecimento e instalacao.(desonerado) </v>
          </cell>
        </row>
        <row r="36925">
          <cell r="A36925" t="str">
            <v>IT04.10.0100</v>
          </cell>
          <cell r="B36925" t="str">
            <v xml:space="preserve">Tubo de PVC rigido, roscavel, para agua fria, com diametro de 3/4" (19mm), inclusive conexoes e emendas, exclusive abertura e fechamento de rasgo. Fornecimento e instalacao.(desonerado) </v>
          </cell>
        </row>
        <row r="36926">
          <cell r="A36926" t="str">
            <v>IT04.10.0103</v>
          </cell>
          <cell r="B36926" t="str">
            <v>Tubo de PVC rigido, roscavel, para agua fria, com diametro de 1" (32mm), inclusive conexoes e emendas, exclusive abertura e fechamento de rasgo. Fornecimento e instalacao.(desonerado) m</v>
          </cell>
        </row>
        <row r="36927">
          <cell r="A36927" t="str">
            <v>IT04.10.0106</v>
          </cell>
          <cell r="B36927" t="str">
            <v>Tubo de PVC rigido, roscavel, para agua fria, com diametro de 1 1/4" (40mm), inclusive conexoes e emendas, exclusive abertura e fechamento de rasgo. Fornecimento e instalacao.(desonerado) m</v>
          </cell>
        </row>
        <row r="36928">
          <cell r="A36928" t="str">
            <v>IT04.10.0109</v>
          </cell>
          <cell r="B36928" t="str">
            <v>Tubo de PVC rigido, roscavel, para agua fria, com diametro de 1 1/2" (50mm), inclusive conexoes e emendas, exclusive abertura e fechamento de rasgo. Fornecimento e instalacao.(desonerado) m</v>
          </cell>
        </row>
        <row r="36929">
          <cell r="A36929" t="str">
            <v>IT04.10.0112</v>
          </cell>
          <cell r="B36929" t="str">
            <v>Tubo de PVC rigido, roscavel, para agua fria, com diametro de 2" (60mm), inclusive conexoes e emendas, exclusive abertura e fechamento de rasgo. Fornecimento e instalacao.(desonerado) m</v>
          </cell>
        </row>
        <row r="36930">
          <cell r="A36930" t="str">
            <v>IT04.10.0115</v>
          </cell>
          <cell r="B36930" t="str">
            <v>Tubo de PVC rigido, roscavel, para agua fria, com diametro de 2 1/2" (70mm), inclusive conexoes e emendas, exclusive abertura e fechamento de rasgo. Fornecimento e instalacao.(desonerado) m</v>
          </cell>
        </row>
        <row r="36931">
          <cell r="A36931" t="str">
            <v>IT04.10.0118</v>
          </cell>
          <cell r="B36931" t="str">
            <v>Tubo de PVC rigido, roscavel, para agua fria, com diametro de 3" (85mm), inclusive conexoes e emendas, exclusive abertura e fechamento de rasgo. Fornecimento e instalacao.(desonerado) m</v>
          </cell>
        </row>
        <row r="36932">
          <cell r="A36932" t="str">
            <v>IT04.10.0121</v>
          </cell>
          <cell r="B36932" t="str">
            <v>Tubo de PVC rigido, roscavel, para agua fria, com diametro de 4" (110mm), inclusive conexoes e emendas, exclusive abertura e fechamento de rasgo. Fornecimento e instalacao.(desonerado) m</v>
          </cell>
        </row>
        <row r="36933">
          <cell r="A36933" t="str">
            <v>IT04.10.0124</v>
          </cell>
          <cell r="B36933" t="str">
            <v xml:space="preserve">Tubo de PVC rigido, soldavel, para agua fria, com diametro de 20mm (1/2"), inclusive conexoes e emendas, exclusive abertura e fechamento de rasgo. Fornecimento e instalacao.(desonerado) </v>
          </cell>
        </row>
        <row r="36934">
          <cell r="A36934" t="str">
            <v>IT04.10.0150</v>
          </cell>
          <cell r="B36934" t="str">
            <v xml:space="preserve">Tubo de PVC rigido, soldavel, para agua fria, com diametro de 25mm (3/4"), inclusive conexoes e emendas, exclusive abertura e fechamento de rasgo. Fornecimento e instalacao.(desonerado) </v>
          </cell>
        </row>
        <row r="36935">
          <cell r="A36935" t="str">
            <v>IT04.10.0153</v>
          </cell>
          <cell r="B36935" t="str">
            <v xml:space="preserve">Tubo de PVC rigido, soldavel, para agua fria, com diametro de 32mm (1"), inclusive conexoes e emendas, exclusive abertura e fechamento de rasgo. Fornecimento e instalacao.(desonerado) </v>
          </cell>
        </row>
        <row r="36936">
          <cell r="A36936" t="str">
            <v>IT04.10.0156</v>
          </cell>
          <cell r="B36936" t="str">
            <v>Tubo de PVC rigido, soldavel, para agua fria, com diametro de 40mm (1 1/4"), inclusive conexoes e emendas, exclusive abertura e fechamento de rasgo. Fornecimento e instalacao.(desonerado) m</v>
          </cell>
        </row>
        <row r="36937">
          <cell r="A36937" t="str">
            <v>IT04.10.0159</v>
          </cell>
          <cell r="B36937" t="str">
            <v xml:space="preserve">Tubo de PVC rigido, soldavel, para agua fria, com diametro de 60mm (2"), inclusive conexoes e emendas, exclusive abertura e fechamento de rasgo. Fornecimento e instalacao.(desonerado) </v>
          </cell>
        </row>
        <row r="36938">
          <cell r="A36938" t="str">
            <v>IT04.10.0162</v>
          </cell>
          <cell r="B36938" t="str">
            <v>Tubo de PVC rigido, soldavel, para agua fria, com diametro de 85mm (3"), inclusive conexoes e emendas, exclusive abertura e fechamento de rasgo. Fornecimento e instalacao.(desonerado) m</v>
          </cell>
        </row>
        <row r="36939">
          <cell r="A36939" t="str">
            <v>IT04.10.0165</v>
          </cell>
          <cell r="B36939" t="str">
            <v>Tubo de PVC rigido, soldavel, para agua fria, com diametro de 110mm (4"), inclusive conexoes e emendas, exclusive abertura e fechamento de rasgo. Fornecimento e instalacao.(desonerado) m</v>
          </cell>
        </row>
        <row r="36940">
          <cell r="A36940" t="str">
            <v>IT04.10.0168</v>
          </cell>
          <cell r="B36940" t="str">
            <v>Bucha de reducao em PVC, soldavel, longa, Tigre ou similar DN 50 x DN 32. Fornecimento.(desonerado) u</v>
          </cell>
        </row>
        <row r="36941">
          <cell r="A36941" t="str">
            <v>IT04.15.0050</v>
          </cell>
          <cell r="B36941" t="str">
            <v>Colar de tomada em PVC rigido, de 50mmx1/2". Fornecimento.(desonerado) u</v>
          </cell>
        </row>
        <row r="36942">
          <cell r="A36942" t="str">
            <v>IT04.15.0200</v>
          </cell>
          <cell r="B36942" t="str">
            <v>Colar de tomada em PVC rigido, de 75mmx1/2". Fornecimento.(desonerado) u</v>
          </cell>
        </row>
        <row r="36943">
          <cell r="A36943" t="str">
            <v>IT04.15.0203</v>
          </cell>
          <cell r="B36943" t="str">
            <v>Curva de PVC rigido, 90o, roscavel, diametro nominal de 3/4". Fornecimento e instalacao.(desonerado) u</v>
          </cell>
        </row>
        <row r="36944">
          <cell r="A36944" t="str">
            <v>IT04.15.0220</v>
          </cell>
          <cell r="B36944" t="str">
            <v>Curva de PVC rigido, 90o, roscavel, diametro nominal de 1". Fornecimento e instalacao.(desonerado) u</v>
          </cell>
        </row>
        <row r="36945">
          <cell r="A36945" t="str">
            <v>IT04.15.0223</v>
          </cell>
          <cell r="B36945" t="str">
            <v xml:space="preserve">Curva de 45o de PVC rigido, soldavel, Tigre ou similar, diametro nominal de 32mm. Fornecimento.(desonerado) </v>
          </cell>
        </row>
        <row r="36946">
          <cell r="A36946" t="str">
            <v>IT04.15.0250</v>
          </cell>
          <cell r="B36946" t="str">
            <v xml:space="preserve">Curva de 90o de PVC rigido, soldavel, Tigre ou similar, diametro nominal de 32mm. Fornecimento.(desonerado) </v>
          </cell>
        </row>
        <row r="36947">
          <cell r="A36947" t="str">
            <v>IT04.15.0253</v>
          </cell>
          <cell r="B36947" t="str">
            <v>Curva de 45o de PVC rigido - PBA com 1 ponta e 1 bolsa, classe 12 diametro de 50mm. Fornecimento e instalacao.(desonerado) un</v>
          </cell>
        </row>
        <row r="36948">
          <cell r="A36948" t="str">
            <v>IT04.15.0270</v>
          </cell>
          <cell r="B36948" t="str">
            <v>Joelho de PVC rigido, 90o, roscavel, diametro nominal de 3/4". Fornecimento e instalacao.(desonerado) u</v>
          </cell>
        </row>
        <row r="36949">
          <cell r="A36949" t="str">
            <v>IT04.15.0600</v>
          </cell>
          <cell r="B36949" t="str">
            <v>Joelho de PVC rigido, 90o, roscavel, diametro nominal de 1". Fornecimento e instalacao.(desonerado) u</v>
          </cell>
        </row>
        <row r="36950">
          <cell r="A36950" t="str">
            <v>IT04.15.0603</v>
          </cell>
          <cell r="B36950" t="str">
            <v>Luva de PVC rigido, roscavel, diametro nominal de 3/4". Fornecimento e instalacao.(desonerado) u</v>
          </cell>
        </row>
        <row r="36951">
          <cell r="A36951" t="str">
            <v>IT04.15.0670</v>
          </cell>
          <cell r="B36951" t="str">
            <v>Luva de PVC rigido, roscavel, diametro nominal de 1". Fornecimento e instalacao.(desonerado) u</v>
          </cell>
        </row>
        <row r="36952">
          <cell r="A36952" t="str">
            <v>IT04.15.0673</v>
          </cell>
          <cell r="B36952" t="str">
            <v>Luva de PVC rigido de 2". Fornecimento e instalacao.(desonerado) u</v>
          </cell>
        </row>
        <row r="36953">
          <cell r="A36953" t="str">
            <v>IT04.15.0700</v>
          </cell>
          <cell r="B36953" t="str">
            <v>Niple duplo de PVC rigido, diametro nominal de 2". Fornecimento e instalacao.(desonerado) un</v>
          </cell>
        </row>
        <row r="36954">
          <cell r="A36954" t="str">
            <v>IT04.15.0800</v>
          </cell>
          <cell r="B36954" t="str">
            <v xml:space="preserve">Te de reducao de PVC rigido, soldavel, Tigre ou similar, diametro nominal de (50x32)mm. Fornecimento.(desonerado) </v>
          </cell>
        </row>
        <row r="36955">
          <cell r="A36955" t="str">
            <v>IT04.15.0900</v>
          </cell>
          <cell r="B36955" t="str">
            <v xml:space="preserve">Alca para barrilete de distribuicao, do tipo concentrado, sob reservatorio duplo, inclusive ramos para extravasor e limpeza, comprendendo: 5,5m de tubo de PVC rigido de 1 1/2", registros e conexoes. Fornecimento e instalacao.(desonerado) un </v>
          </cell>
        </row>
        <row r="36956">
          <cell r="A36956" t="str">
            <v>IT04.20.0050</v>
          </cell>
          <cell r="B36956" t="str">
            <v xml:space="preserve">Alca para barrilete de distribuicao, do tipo concentrado, sob reservatorio duplo, inclusive ramos para extravasor e limpeza, comprendendo: 5,5m de tubo de PVC rigido de 2", registros e conexoes. Fornecimento e instalacao.(desonerado) un </v>
          </cell>
        </row>
        <row r="36957">
          <cell r="A36957" t="str">
            <v>IT04.20.0100</v>
          </cell>
          <cell r="B36957" t="str">
            <v xml:space="preserve">Interligacao de sistema de barrilete de caixa d'agua de 30000l com sistema alternativo de abastecimento.(desonerado) un </v>
          </cell>
        </row>
        <row r="36958">
          <cell r="A36958" t="str">
            <v>IT04.20.0500</v>
          </cell>
          <cell r="B36958" t="str">
            <v>Coluna de PVC rigido, de diametro 3/4", exclusive pecas de derivacao. Fornecimento e instalacao.(desonerado) m</v>
          </cell>
        </row>
        <row r="36959">
          <cell r="A36959" t="str">
            <v>IT04.25.0050</v>
          </cell>
          <cell r="B36959" t="str">
            <v>Coluna de PVC rigido, de diametro 1", exclusive pecas de derivacao. Fornecimento e instalacao.(desonerado) m</v>
          </cell>
        </row>
        <row r="36960">
          <cell r="A36960" t="str">
            <v>IT04.25.0053</v>
          </cell>
          <cell r="B36960" t="str">
            <v>Coluna de PVC rigido, de diametro 1 1/4", exclusive pecas de derivacao. Fornecimento e instalacao.(desonerado) m</v>
          </cell>
        </row>
        <row r="36961">
          <cell r="A36961" t="str">
            <v>IT04.25.0056</v>
          </cell>
          <cell r="B36961" t="str">
            <v>Coluna de PVC rigido, de diametro 1 1/2", exclusive pecas de derivacao. Fornecimento e instalacao.(desonerado) m</v>
          </cell>
        </row>
        <row r="36962">
          <cell r="A36962" t="str">
            <v>IT04.25.0059</v>
          </cell>
          <cell r="B36962" t="str">
            <v>Coluna de PVC rigido, de diametro 2", exclusive pecas de derivacao. Fornecimento e instalacao.(desonerado) m</v>
          </cell>
        </row>
        <row r="36963">
          <cell r="A36963" t="str">
            <v>IT04.25.0062</v>
          </cell>
          <cell r="B36963" t="str">
            <v>Coluna de PVC rigido, de diametro 2 1/2", exclusive pecas de derivacao. Fornecimento e instalacao.(desonerado) m</v>
          </cell>
        </row>
        <row r="36964">
          <cell r="A36964" t="str">
            <v>IT04.25.0065</v>
          </cell>
          <cell r="B36964" t="str">
            <v xml:space="preserve">Tubo de PVC rigido, com diametro de 50mm, PBL, LF 26 PN80, Tigre Irriga LF ou similar. Fornecimento.(desonerado) </v>
          </cell>
        </row>
        <row r="36965">
          <cell r="A36965" t="str">
            <v>IT04.30.0150</v>
          </cell>
          <cell r="B36965" t="str">
            <v>Adaptador de PVC rigido soldavel, linha Irriga LF 8 Tigre, ou similar, com bolsa soldavel e rosca macho, diametro nominal de 50mm. Fornecimento.(desonerado) u</v>
          </cell>
        </row>
        <row r="36966">
          <cell r="A36966" t="str">
            <v>IT04.35.0050</v>
          </cell>
          <cell r="B36966" t="str">
            <v>Curva de 90o de PVC rigido, soldavel, linha Irriga LF 10 Tigre ou similar, diametro nominal de 50mm e pressao nominal de 80. Fornecimento.(desonerado) u</v>
          </cell>
        </row>
        <row r="36967">
          <cell r="A36967" t="str">
            <v>IT04.35.0230</v>
          </cell>
          <cell r="B36967" t="str">
            <v>Luva em PVC rigido soldavel, linha Irriga LF 12 Tigre, ou similar. Fornecimento.(desonerado) u</v>
          </cell>
        </row>
        <row r="36968">
          <cell r="A36968" t="str">
            <v>IT04.35.0500</v>
          </cell>
          <cell r="B36968" t="str">
            <v>Te de PVC rigido soldavel, linha Irriga LF 16 Tigre, ou similar. Fornecimento.(desonerado) u</v>
          </cell>
        </row>
        <row r="36969">
          <cell r="A36969" t="str">
            <v>IT04.35.0600</v>
          </cell>
          <cell r="B36969" t="str">
            <v>Isolamento em tubulacao de 1", compreendendo calha de isolamento de hidrossilicato de calcio, com espessura de 1", fixada com arame galvanizado, chapa de aluminio corrugado com papel Kraft com 0,15mm, fixada com cinta de aluminio com 1/2"x0,5mm e selo para fixacao da cinta exclu</v>
          </cell>
        </row>
        <row r="36970">
          <cell r="A36970" t="str">
            <v>IT04.50.0050</v>
          </cell>
          <cell r="B36970" t="str">
            <v>Isolamento em tubulacao de 1 1/4", compreendendo calha de isolamento de hidrossilicato de calcio, com espessura de 1", fixada com arame galvanizado, chapa de aluminio corrugado com papel Kraft com 0,15mm, fixada com cinta de aluminio com 1/2"x0,5mm e selo para fixacao da cinta exc</v>
          </cell>
        </row>
        <row r="36971">
          <cell r="A36971" t="str">
            <v>IT04.50.0100</v>
          </cell>
          <cell r="B36971" t="str">
            <v>Isolamento em tubulacao de 1 1/2", compreendendo calha de isolamento de hidrossilicato de calcio, com espessura de 1", fixada com arame galvanizado, chapa de aluminio corrugado com papel Kraft com 0,15mm, fixada com cinta de aluminio com 1/2"x0,5mm e selo para fixacao da cinta exc</v>
          </cell>
        </row>
        <row r="36972">
          <cell r="A36972" t="str">
            <v>IT04.50.0150</v>
          </cell>
          <cell r="B36972" t="str">
            <v>Tubo em ferro galvanizado, com costura, com diametro de 1/2", inclusive conexoes e emendas, exclusive abertura e fechamento de rasgo. Fornecimento e instalacao.(desonerado) m</v>
          </cell>
        </row>
        <row r="36973">
          <cell r="A36973" t="str">
            <v>IT04.55.0050</v>
          </cell>
          <cell r="B36973" t="str">
            <v>Tubo em ferro galvanizado, com costura, com diametro de 3/4", inclusive conexoes e emendas, exclusive abertura e fechamento de rasgo. Fornecimento e instalacao.(desonerado) m</v>
          </cell>
        </row>
        <row r="36974">
          <cell r="A36974" t="str">
            <v>IT04.55.0053</v>
          </cell>
          <cell r="B36974" t="str">
            <v>Tubo em ferro galvanizado, com costura, com diametro de 1", inclusive conexoes e emendas, exclusive abertura e fechamento de rasgo. Fornecimento e instalacao.(desonerado) m</v>
          </cell>
        </row>
        <row r="36975">
          <cell r="A36975" t="str">
            <v>IT04.55.0056</v>
          </cell>
          <cell r="B36975" t="str">
            <v>Tubo em ferro galvanizado, com costura, com diametro de 1 1/4", inclusive conexoes e emendas, exclusive abertura e fechamento de rasgo. Fornecimento e instalacao.(desonerado</v>
          </cell>
        </row>
        <row r="36976">
          <cell r="A36976" t="str">
            <v>IT04.55.0059</v>
          </cell>
          <cell r="B36976" t="str">
            <v>Tubo em ferro galvanizado, com costura, com diametro de 1 1/2", inclusive conexoes e emendas, exclusive abertura e fechamento de rasgo. Fornecimento e instalacao.(desonerado) m</v>
          </cell>
        </row>
        <row r="36977">
          <cell r="A36977" t="str">
            <v>IT04.55.0062</v>
          </cell>
          <cell r="B36977" t="str">
            <v>Tubo em ferro galvanizado, com costura, com diametro de 2", inclusive conexoes e emendas, exclusive abertura e fechamento de rasgo. Fornecimento e instalacao.(desonerado) m</v>
          </cell>
        </row>
        <row r="36978">
          <cell r="A36978" t="str">
            <v>IT04.55.0065</v>
          </cell>
          <cell r="B36978" t="str">
            <v>Tubo em ferro galvanizado, com costura, com diametro de 2 1/ 2", inclusive conexoes e emendas, exclusive abertura e fechamento de rasgo. Fornecimento e instalacao.(desonerado) m</v>
          </cell>
        </row>
        <row r="36979">
          <cell r="A36979" t="str">
            <v>IT04.55.0068</v>
          </cell>
          <cell r="B36979" t="str">
            <v xml:space="preserve">Tubo em ferro galvanizado, com costura, com diametro de 3", inclusive conexoes e emendas, exclusive abertura e fechamento de rasgo. Fornecimento e instalacao.(desonerado) </v>
          </cell>
        </row>
        <row r="36980">
          <cell r="A36980" t="str">
            <v>IT04.55.0071</v>
          </cell>
          <cell r="B36980" t="str">
            <v xml:space="preserve">Tubo em ferro galvanizado, com costura, com diametro de 4", inclusive conexoes e emendas, exclusive abertura e fechamento de rasgo. Fornecimento e instalacao.(desonerado) m </v>
          </cell>
        </row>
        <row r="36981">
          <cell r="A36981" t="str">
            <v>IT04.55.0074</v>
          </cell>
          <cell r="B36981" t="str">
            <v>Tubo de aco galvanizado, com costura, com diametro de 2", DIN-2440. Fornecimento.(desonerado) m</v>
          </cell>
        </row>
        <row r="36982">
          <cell r="A36982" t="str">
            <v>IT04.55.0115</v>
          </cell>
          <cell r="B36982" t="str">
            <v>Tubo de aco galvanizado, com costura, com diametro de 2 1/ 2", DIN-2440. Fornecimento.(desonerado) m</v>
          </cell>
        </row>
        <row r="36983">
          <cell r="A36983" t="str">
            <v>IT04.55.0118</v>
          </cell>
          <cell r="B36983" t="str">
            <v>Tubo em ferro galvanizado, com costura eletronica, com diametro de 1/2", inclusive conexoes e emendas, exclusive abertura e fechamento de rasgo. Fornecimento e instalacao.(desonerado) m</v>
          </cell>
        </row>
        <row r="36984">
          <cell r="A36984" t="str">
            <v>IT04.60.0050</v>
          </cell>
          <cell r="B36984" t="str">
            <v>Tubo em ferro galvanizado, com costura eletronica, com diametro de 3/4", inclusive conexoes e emendas, exclusive abertura e fechamento manual de rasgo. Fornecimento e instalacao.(desonerado) m</v>
          </cell>
        </row>
        <row r="36985">
          <cell r="A36985" t="str">
            <v>IT04.60.0053</v>
          </cell>
          <cell r="B36985" t="str">
            <v>Tubo de ferro galvanizado, com costura eletronica, com diametro de 1", inclusive conexoes e emendas, exclusive abertura e fechamento manual de rasgo. Fornecimento e instalacao.(desonerado) m</v>
          </cell>
        </row>
        <row r="36986">
          <cell r="A36986" t="str">
            <v>IT04.60.0056</v>
          </cell>
          <cell r="B36986" t="str">
            <v>Tubo em ferro galvanizado, com costura eletronica, com diametro de 1 1/4", inclusive conexoes e emendas, exclusive abertura e fechamento de rasgo. Fornecimento e instalacao.(desonerado) m</v>
          </cell>
        </row>
        <row r="36987">
          <cell r="A36987" t="str">
            <v>IT04.60.0059</v>
          </cell>
          <cell r="B36987" t="str">
            <v>Tubo em ferro galvanizado, com costura eletronica, com diametro de 1 1/ 2", inclusive conexoes e emendas, exclusive abertura e fechamento manual de rasgo. Fornecimento e instalacao.(desonerado) m</v>
          </cell>
        </row>
        <row r="36988">
          <cell r="A36988" t="str">
            <v>IT04.60.0062</v>
          </cell>
          <cell r="B36988" t="str">
            <v>Tubo em ferro galvanizado, com costura eletronica, com diametro de 2", inclusive conexoes e emendas, exclusive abertura e fechamento de rasgo. Fornecimento e instalacao.(desonerado) m</v>
          </cell>
        </row>
        <row r="36989">
          <cell r="A36989" t="str">
            <v>IT04.60.0065</v>
          </cell>
          <cell r="B36989" t="str">
            <v>Tubo em ferro galvanizado, com costura eletronica, com diametro de 2 1/2", inclusive conexoes e emendas, exclusive abertura e fechamento de rasgo. Fornecimento e instalacao.(desonerado) m</v>
          </cell>
        </row>
        <row r="36990">
          <cell r="A36990" t="str">
            <v>IT04.60.0068</v>
          </cell>
          <cell r="B36990" t="str">
            <v xml:space="preserve">Tubo em ferro galvanizado, com costura eletronica, com diametro de 3", inclusive conexoes e emendas, exclusive abertura e fechamento de rasgo. Fornecimento e instalacao.(desonerado) </v>
          </cell>
        </row>
        <row r="36991">
          <cell r="A36991" t="str">
            <v>IT04.60.0071</v>
          </cell>
          <cell r="B36991" t="str">
            <v xml:space="preserve">Tubo em ferro galvanizado, com costura eletronica, com diametro de 4", inclusive conexoes e emendas, exclusive abertura e fechamento de rasgo. Fornecimento e instalacao.(desonerado) m </v>
          </cell>
        </row>
        <row r="36992">
          <cell r="A36992" t="str">
            <v>IT04.60.0074</v>
          </cell>
          <cell r="B36992" t="str">
            <v>Flange padrao ANSI 16.5, classe 150 LBS, galvanizado, com rosca, diametro de 2", com revestimento interno e externo, inclusive parafusos e arruelas. Fornecimento e instalacao.(desonerado) un</v>
          </cell>
        </row>
        <row r="36993">
          <cell r="A36993" t="str">
            <v>IT04.65.0515</v>
          </cell>
          <cell r="B36993" t="str">
            <v xml:space="preserve">Flange padrao ANSI 16.5, classe 150 LBS, galvanizado com rosca, diametro de 3", com revestimento interno e externo, inclusive parafusos e arruelas. Fornecimento e instalacao.(desonerado) un </v>
          </cell>
        </row>
        <row r="36994">
          <cell r="A36994" t="str">
            <v>IT04.65.0518</v>
          </cell>
          <cell r="B36994" t="str">
            <v>Flange padrao ANSI 16.5, classe 150 LBS, galvanizado com rosca, diametro de 4", com revestimento interno e externo, inclusive parafusos e arruelas. Fornecimento e instalacao.(desonerado) un</v>
          </cell>
        </row>
        <row r="36995">
          <cell r="A36995" t="str">
            <v>IT04.65.0521</v>
          </cell>
          <cell r="B36995" t="str">
            <v xml:space="preserve">Flange de aco galvanizado, PB, classe 15 com rosca, diametro de 6". Fornecimento e instalacao.(desonerado) un </v>
          </cell>
        </row>
        <row r="36996">
          <cell r="A36996" t="str">
            <v>IT04.65.0562</v>
          </cell>
          <cell r="B36996" t="str">
            <v>Joelho de ferro galvanizado, 45o, diametro de 1". Fornecimento.(desonerado) un</v>
          </cell>
        </row>
        <row r="36997">
          <cell r="A36997" t="str">
            <v>IT04.65.0580</v>
          </cell>
          <cell r="B36997" t="str">
            <v>Joelho de ferro galvanizado, 90o, diametro de 1", classe 10. Fornecimento e instalacao.(desonerado) u</v>
          </cell>
        </row>
        <row r="36998">
          <cell r="A36998" t="str">
            <v>IT04.65.0600</v>
          </cell>
          <cell r="B36998" t="str">
            <v>Luva de aco galvanizado, de 25mm (1"). Fornecimento.(desonerado) u</v>
          </cell>
        </row>
        <row r="36999">
          <cell r="A36999" t="str">
            <v>IT04.65.0625</v>
          </cell>
          <cell r="B36999" t="str">
            <v>Luva de reducao em aco galvanizado, de (1 1/2"x3/4"), Tupy ou similar. Fornecimento.(desonerado) un</v>
          </cell>
        </row>
        <row r="37000">
          <cell r="A37000" t="str">
            <v>IT04.65.0631</v>
          </cell>
          <cell r="B37000" t="str">
            <v>Niple de aco galvanizado, duplo, 3/4", classe 10 Tupy ou similar. Fornecimento.(desonerado) u</v>
          </cell>
        </row>
        <row r="37001">
          <cell r="A37001" t="str">
            <v>IT04.65.0647</v>
          </cell>
          <cell r="B37001" t="str">
            <v>Niple de aco galvanizado, duplo, 3/4", classe 10. Fornecimento e instalacao.(desonerado) u</v>
          </cell>
        </row>
        <row r="37002">
          <cell r="A37002" t="str">
            <v>IT04.65.0650</v>
          </cell>
          <cell r="B37002" t="str">
            <v>Niple duplo de ferro galvanizado, diametro nominal de 3". Fornecimento e asssentamento.(desonerado) un</v>
          </cell>
        </row>
        <row r="37003">
          <cell r="A37003" t="str">
            <v>IT04.65.0660</v>
          </cell>
          <cell r="B37003" t="str">
            <v>Luva em PVC rigido soldavel, diametro nominal de 32mm, Tigre ou similar. Fornecimento.(desonerado) u</v>
          </cell>
        </row>
        <row r="37004">
          <cell r="A37004" t="str">
            <v>IT04.65.0680</v>
          </cell>
          <cell r="B37004" t="str">
            <v>Te de ferro galvanizado, diametro de 3", classe 10. Fornecimento e instalacao.(desonerado) un</v>
          </cell>
        </row>
        <row r="37005">
          <cell r="A37005" t="str">
            <v>IT04.65.0721</v>
          </cell>
          <cell r="B37005" t="str">
            <v>Te de reducao de aco galvanizado, diametro de (3/4"x1/2"). Fornecimento e instalacao.(desonerado) un</v>
          </cell>
        </row>
        <row r="37006">
          <cell r="A37006" t="str">
            <v>IT04.65.0750</v>
          </cell>
          <cell r="B37006" t="str">
            <v>Te de reducao de aco galvanizado, diametro de (1 1/4"x3/4"). Fornecimento e instalacao.(desonerado) un</v>
          </cell>
        </row>
        <row r="37007">
          <cell r="A37007" t="str">
            <v>IT04.65.0762</v>
          </cell>
          <cell r="B37007" t="str">
            <v>Uniao de ferro galvanizado, assento plano, 3/4", classe 10. Fornecimento e instalacao.(desonerado) un</v>
          </cell>
        </row>
        <row r="37008">
          <cell r="A37008" t="str">
            <v>IT04.65.0800</v>
          </cell>
          <cell r="B37008" t="str">
            <v>Coluna de ferro galvanizado de diametro 1 1/4", exclusive pecas de derivacao.(desonerado) m</v>
          </cell>
        </row>
        <row r="37009">
          <cell r="A37009" t="str">
            <v>IT04.70.0100</v>
          </cell>
          <cell r="B37009" t="str">
            <v xml:space="preserve">Coluna de ferro galvanizado de diametro 1 1/2", exclusive pecas de derivacao.(desonerado) </v>
          </cell>
        </row>
        <row r="37010">
          <cell r="A37010" t="str">
            <v>IT04.70.0103</v>
          </cell>
          <cell r="B37010" t="str">
            <v>Coluna de ferro galvanizado de diametro 2", exclusive pecas de derivacao.(desonerado) m</v>
          </cell>
        </row>
        <row r="37011">
          <cell r="A37011" t="str">
            <v>IT04.70.0106</v>
          </cell>
          <cell r="B37011" t="str">
            <v>Tubo de cobre, classe I, diametro de 15mm. Fornecimento.(desonerado) m</v>
          </cell>
        </row>
        <row r="37012">
          <cell r="A37012" t="str">
            <v>IT04.75.0050</v>
          </cell>
          <cell r="B37012" t="str">
            <v>Tubo de cobre, classe I, diametro de 22mm. Fornecimento.(desonerado) m</v>
          </cell>
        </row>
        <row r="37013">
          <cell r="A37013" t="str">
            <v>IT04.75.0053</v>
          </cell>
          <cell r="B37013" t="str">
            <v>Tubo de cobre, classe I, diametro de 28mm. Fornecimento.(desonerado) m</v>
          </cell>
        </row>
        <row r="37014">
          <cell r="A37014" t="str">
            <v>IT04.75.0056</v>
          </cell>
          <cell r="B37014" t="str">
            <v>Tubo de cobre, classe I, diametro de 42mm. Fornecimento.(desonerado) m</v>
          </cell>
        </row>
        <row r="37015">
          <cell r="A37015" t="str">
            <v>IT04.75.0062</v>
          </cell>
          <cell r="B37015" t="str">
            <v>Tubo de cobre, classe A, diametro de 22mm, exclusive conexoes, emendas abertura e fechamento do rasgo e isolamento. Fornecimento.(desonerado) m</v>
          </cell>
        </row>
        <row r="37016">
          <cell r="A37016" t="str">
            <v>IT04.75.0100</v>
          </cell>
          <cell r="B37016" t="str">
            <v>Corte e abertura de 2 roscas, por tarracha manual e instalacao de conexoes de PVC, com diametro de 3/4", exclusive a peca.(desonerado) un</v>
          </cell>
        </row>
        <row r="37017">
          <cell r="A37017" t="str">
            <v>IT04.95.0053</v>
          </cell>
          <cell r="B37017" t="str">
            <v>Corte e abertura de 2 roscas, por tarracha manual e instalacao de conexoes de ferro galvanizado, com diametro de 1/2"; exclusive a peca.(desonerado) u</v>
          </cell>
        </row>
        <row r="37018">
          <cell r="A37018" t="str">
            <v>IT04.95.0100</v>
          </cell>
          <cell r="B37018" t="str">
            <v>Corte e abertura de 2 roscas, por tarracha manual e instalacao de conexoes de ferro galvanizado, com diametro de 3/4"; exclusive a peca.(desonerado) un</v>
          </cell>
        </row>
        <row r="37019">
          <cell r="A37019" t="str">
            <v>IT04.95.0103</v>
          </cell>
          <cell r="B37019" t="str">
            <v>Corte e abertura de 2 roscas, por tarracha manual e instalacao de conexoes de ferro galvanizado, com diametro de 1"; exclusive a peca.(desonerado) un</v>
          </cell>
        </row>
        <row r="37020">
          <cell r="A37020" t="str">
            <v>IT04.95.0106</v>
          </cell>
          <cell r="B37020" t="str">
            <v>Corte e abertura de 2 roscas, por tarracha manual e instalacao de conexoes de ferro galvanizado, com diametro de 1 1/4"; exclusive a peca.(desonerado) un</v>
          </cell>
        </row>
        <row r="37021">
          <cell r="A37021" t="str">
            <v>IT04.95.0109</v>
          </cell>
          <cell r="B37021" t="str">
            <v>Corte e abertura de 2 roscas, por tarracha manual e instalacao de conexoes de ferro galvanizado, com diametro de 1 1/2"; exclusive a peca.(desonerado) un</v>
          </cell>
        </row>
        <row r="37022">
          <cell r="A37022" t="str">
            <v>IT04.95.0112</v>
          </cell>
          <cell r="B37022" t="str">
            <v>Corte e abertura de 2 roscas, por tarracha manual e instalacao de conexoes de ferro galvanizado, com diametro de 2"; exclusive a peca.(desonerado) un</v>
          </cell>
        </row>
        <row r="37023">
          <cell r="A37023" t="str">
            <v>IT04.95.0115</v>
          </cell>
          <cell r="B37023" t="str">
            <v>Corte e abertura de 2 roscas, por tarracha manual e instalacao de conexoes de ferro galvanizado, com diametro de 2 1/2"; exclusive a peca.(desonerado) un</v>
          </cell>
        </row>
        <row r="37024">
          <cell r="A37024" t="str">
            <v>IT04.95.0118</v>
          </cell>
          <cell r="B37024" t="str">
            <v>Corte e abertura de 2 roscas, por tarracha manual e instalacao de conexoes de ferro galvanizado, com diametro de 3"; exclusive a peca.(desonerado) un</v>
          </cell>
        </row>
        <row r="37025">
          <cell r="A37025" t="str">
            <v>IT04.95.0121</v>
          </cell>
          <cell r="B37025" t="str">
            <v>Corte e abertura de 2 roscas, por tarracha manual e instalacao de conexoes de ferro galvanizado, com diametro de 4"; exclusive a peca.(desonerado) un</v>
          </cell>
        </row>
        <row r="37026">
          <cell r="A37026" t="str">
            <v>IT04.95.0124</v>
          </cell>
          <cell r="B37026" t="str">
            <v>Bracadeira em aco inoxidavel de 1/2", regulavel. Fornecimento e instalacao.(desonerado) u</v>
          </cell>
        </row>
        <row r="37027">
          <cell r="A37027" t="str">
            <v>IT04.98.0050</v>
          </cell>
          <cell r="B37027" t="str">
            <v xml:space="preserve">Bracadeira em ferro de 1/2", regulavel. Fornecimento e instalacao.(desonerado) </v>
          </cell>
        </row>
        <row r="37028">
          <cell r="A37028" t="str">
            <v>IT04.98.0100</v>
          </cell>
          <cell r="B37028" t="str">
            <v>Bracadeira de fixacao, tipo copo, estampada em chapa de ferro zincada, composta de canopla, parafusos e bracadeira propriamente dita, no diametro 2". Fornecimento e instalacao.(desonerado) u</v>
          </cell>
        </row>
        <row r="37029">
          <cell r="A37029" t="str">
            <v>IT04.98.0162</v>
          </cell>
          <cell r="B37029" t="str">
            <v>Fixacao suspensa de tubulacoes de diametros variaveis, atraves de fita metalica galvanizada, perfurada, tipo Walsiwa.(desonerado) un</v>
          </cell>
        </row>
        <row r="37030">
          <cell r="A37030" t="str">
            <v>IT04.98.0200</v>
          </cell>
          <cell r="B37030" t="str">
            <v>Suporte com 2 chumbadores, para fixacao tubulacoes no diametro interno de 2". Fornecimento e instalacao.(desonerado) u</v>
          </cell>
        </row>
        <row r="37031">
          <cell r="A37031" t="str">
            <v>IT04.98.0262</v>
          </cell>
          <cell r="B37031" t="str">
            <v>Suporte com 2 chumbadores, para fixacao de tubulacoes no diametro interno de 2 1/2" e 3". Fornecimento e instalacao.(desonerado) un</v>
          </cell>
        </row>
        <row r="37032">
          <cell r="A37032" t="str">
            <v>IT04.98.0265</v>
          </cell>
          <cell r="B37032" t="str">
            <v>Suporte com 2 chumbadores, para fixacao de tubulacoes no diametro interno de 4" e 6". Fornecimento e instalacao.(desonerado) un</v>
          </cell>
        </row>
        <row r="37033">
          <cell r="A37033" t="str">
            <v>IT04.98.0268</v>
          </cell>
          <cell r="B37033" t="str">
            <v>Abertura e fechamento manual de rasgo em alvenaria, para passagem de tubos e dutos, com diametro de 1/2" a 1". m</v>
          </cell>
        </row>
        <row r="37034">
          <cell r="A37034" t="str">
            <v>IT05.05.0050</v>
          </cell>
          <cell r="B37034" t="str">
            <v>Abertura e fechamento manual de rasgo em alvenaria, para passagem de tubos e dutos, com diametro de 1 1/4" a 2". m</v>
          </cell>
        </row>
        <row r="37035">
          <cell r="A37035" t="str">
            <v>IT05.05.0053</v>
          </cell>
          <cell r="B37035" t="str">
            <v>Abertura e fechamento manual de rasgo em alvenaria, para passagem de tubos e dutos, com diametro de 2 1/2" a 4". m</v>
          </cell>
        </row>
        <row r="37036">
          <cell r="A37036" t="str">
            <v>IT05.05.0056</v>
          </cell>
          <cell r="B37036" t="str">
            <v>Abertura e fechamento manual de rasgo em concreto, para passagem de tubos e dutos, com diametro de 1/2" a 1". m</v>
          </cell>
        </row>
        <row r="37037">
          <cell r="A37037" t="str">
            <v>IT05.05.0100</v>
          </cell>
          <cell r="B37037" t="str">
            <v>Abertura e fechamento manual de rasgo em concreto, para passagem de tubos e dutos, com diametro de 1 1/4" a 2". m</v>
          </cell>
        </row>
        <row r="37038">
          <cell r="A37038" t="str">
            <v>IT05.05.0103</v>
          </cell>
          <cell r="B37038" t="str">
            <v xml:space="preserve">Abertura e fechamento manual de rasgo em concreto, para passagem de tubos e dutos, com diametro de 2 1/2" a 4". m </v>
          </cell>
        </row>
        <row r="37039">
          <cell r="A37039" t="str">
            <v>IT05.05.0106</v>
          </cell>
          <cell r="B37039" t="str">
            <v xml:space="preserve">Tubo de PVC rigido, roscavel, para agua fria, com diametro de 1/2" (20mm), inclusive conexoes e emendas, exclusive abertura e fechamento de rasgo. Fornecimento e instalacao. </v>
          </cell>
        </row>
        <row r="37040">
          <cell r="A37040" t="str">
            <v>IT05.10.0100</v>
          </cell>
          <cell r="B37040" t="str">
            <v xml:space="preserve">Tubo de PVC rigido, roscavel, para agua fria, com diametro de 3/4" (19mm), inclusive conexoes e emendas, exclusive abertura e fechamento de rasgo. Fornecimento e instalacao. </v>
          </cell>
        </row>
        <row r="37041">
          <cell r="A37041" t="str">
            <v>IT05.10.0103</v>
          </cell>
          <cell r="B37041" t="str">
            <v>Tubo de PVC rigido, roscavel, para agua fria, com diametro de 1" (32mm), inclusive conexoes e emendas, exclusive abertura e fechamento de rasgo. Fornecimento e instalacao. m</v>
          </cell>
        </row>
        <row r="37042">
          <cell r="A37042" t="str">
            <v>IT05.10.0106</v>
          </cell>
          <cell r="B37042" t="str">
            <v>Tubo de PVC rigido, roscavel, para agua fria, com diametro de 1 1/4" (40mm), inclusive conexoes e emendas, exclusive abertura e fechamento de rasgo. Fornecimento e instalacao. m</v>
          </cell>
        </row>
        <row r="37043">
          <cell r="A37043" t="str">
            <v>IT05.10.0109</v>
          </cell>
          <cell r="B37043" t="str">
            <v>Tubo de PVC rigido, roscavel, para agua fria, com diametro de 1 1/2" (50mm), inclusive conexoes e emendas, exclusive abertura e fechamento de rasgo. Fornecimento e instalacao. m</v>
          </cell>
        </row>
        <row r="37044">
          <cell r="A37044" t="str">
            <v>IT05.10.0112</v>
          </cell>
          <cell r="B37044" t="str">
            <v xml:space="preserve">Tubo de PVC rigido, roscavel, para agua fria, com diametro de 2" (60mm), inclusive conexoes e emendas, exclusive abertura e fechamento de rasgo. Fornecimento e instalacao. </v>
          </cell>
        </row>
        <row r="37045">
          <cell r="A37045" t="str">
            <v>IT05.10.0115</v>
          </cell>
          <cell r="B37045" t="str">
            <v>Tubo de PVC rigido, roscavel, para agua fria, com diametro de 2 1/2" (70mm), inclusive conexoes e emendas, exclusive abertura e fechamento de rasgo. Fornecimento e instalacao. m</v>
          </cell>
        </row>
        <row r="37046">
          <cell r="A37046" t="str">
            <v>IT05.10.0118</v>
          </cell>
          <cell r="B37046" t="str">
            <v>Tubo de PVC rigido, roscavel, para agua fria, com diametro de 3" (85mm), inclusive conexoes e emendas, exclusive abertura e fechamento de rasgo. Fornecimento e instalacao. m</v>
          </cell>
        </row>
        <row r="37047">
          <cell r="A37047" t="str">
            <v>IT05.10.0121</v>
          </cell>
          <cell r="B37047" t="str">
            <v xml:space="preserve">Tubo de PVC rigido, roscavel, para agua fria, com diametro de 4" (110mm), inclusive conexoes e emendas, exclusive abertura e fechamento de rasgo. Fornecimento e instalacao. </v>
          </cell>
        </row>
        <row r="37048">
          <cell r="A37048" t="str">
            <v>IT05.10.0124</v>
          </cell>
          <cell r="B37048" t="str">
            <v xml:space="preserve">Tubo de PVC rigido, soldavel, para agua fria, com diametro de 20mm (1/2"), inclusive conexoes e emendas, exclusive abertura e fechamento de rasgo. Fornecimento e instalacao. </v>
          </cell>
        </row>
        <row r="37049">
          <cell r="A37049" t="str">
            <v>IT05.10.0150</v>
          </cell>
          <cell r="B37049" t="str">
            <v xml:space="preserve">Tubo de PVC rigido, soldavel, para agua fria, com diametro de 25mm (3/4"), inclusive conexoes e emendas, exclusive abertura e fechamento de rasgo. Fornecimento e instalacao. </v>
          </cell>
        </row>
        <row r="37050">
          <cell r="A37050" t="str">
            <v>IT05.10.0153</v>
          </cell>
          <cell r="B37050" t="str">
            <v>Tubo de PVC rigido, soldavel, para agua fria, com diametro de 32mm (1"), inclusive conexoes e emendas, exclusive abertura e fechamento de rasgo. Fornecimento e instalacao. m</v>
          </cell>
        </row>
        <row r="37051">
          <cell r="A37051" t="str">
            <v>IT05.10.0156</v>
          </cell>
          <cell r="B37051" t="str">
            <v>Tubo de PVC rigido, soldavel, para agua fria, com diametro de 40mm (1 1/4"), inclusive conexoes e emendas, exclusive abertura e fechamento de rasgo. Fornecimento e instalacao. m</v>
          </cell>
        </row>
        <row r="37052">
          <cell r="A37052" t="str">
            <v>IT05.10.0159</v>
          </cell>
          <cell r="B37052" t="str">
            <v>Tubo de PVC rigido, soldavel, para agua fria, com diametro de 60mm (2"), inclusive conexoes e emendas, exclusive abertura e fechamento de rasgo. Fornecimento e instalacao. m</v>
          </cell>
        </row>
        <row r="37053">
          <cell r="A37053" t="str">
            <v>IT05.10.0162</v>
          </cell>
          <cell r="B37053" t="str">
            <v>Tubo de PVC rigido, soldavel, para agua fria, com diametro de 85mm (3"), inclusive conexoes e emendas, exclusive abertura e fechamento de rasgo. Fornecimento e instalacao. m</v>
          </cell>
        </row>
        <row r="37054">
          <cell r="A37054" t="str">
            <v>IT05.10.0165</v>
          </cell>
          <cell r="B37054" t="str">
            <v>Tubo de PVC rigido, soldavel, para agua fria, com diametro de 110mm (4"), inclusive conexoes e emendas, exclusive abertura e fechamento de rasgo. Fornecimento e instalacao. m</v>
          </cell>
        </row>
        <row r="37055">
          <cell r="A37055" t="str">
            <v>IT05.10.0168</v>
          </cell>
          <cell r="B37055" t="str">
            <v>Bucha de reducao em PVC, soldavel, longa, Tigre ou similar DN 50 x DN 32. Fornecimento. u</v>
          </cell>
        </row>
        <row r="37056">
          <cell r="A37056" t="str">
            <v>IT05.15.0050</v>
          </cell>
          <cell r="B37056" t="str">
            <v>Colar de tomada em PVC rigido, de 50mmx1/2". Fornecimento. u</v>
          </cell>
        </row>
        <row r="37057">
          <cell r="A37057" t="str">
            <v>IT05.15.0200</v>
          </cell>
          <cell r="B37057" t="str">
            <v>Colar de tomada em PVC rigido, de 75mmx1/2". Fornecimento. u</v>
          </cell>
        </row>
        <row r="37058">
          <cell r="A37058" t="str">
            <v>IT05.15.0203</v>
          </cell>
          <cell r="B37058" t="str">
            <v>Curva de PVC rigido, 90o, roscavel, diametro nominal de 3/4". Fornecimento e instalacao. u</v>
          </cell>
        </row>
        <row r="37059">
          <cell r="A37059" t="str">
            <v>IT05.15.0220</v>
          </cell>
          <cell r="B37059" t="str">
            <v xml:space="preserve">Curva de PVC rigido, 90o, roscavel, diametro nominal de 1". Fornecimento e instalacao. </v>
          </cell>
        </row>
        <row r="37060">
          <cell r="A37060" t="str">
            <v>IT05.15.0223</v>
          </cell>
          <cell r="B37060" t="str">
            <v xml:space="preserve">Curva de 45o de PVC rigido, soldavel, Tigre ou similar, diametro nominal de 32mm. Fornecimento. </v>
          </cell>
        </row>
        <row r="37061">
          <cell r="A37061" t="str">
            <v>IT05.15.0250</v>
          </cell>
          <cell r="B37061" t="str">
            <v xml:space="preserve">Curva de 90o de PVC rigido, soldavel, Tigre ou similar, diametro nominal de 32mm. Fornecimento. </v>
          </cell>
        </row>
        <row r="37062">
          <cell r="A37062" t="str">
            <v>IT05.15.0253</v>
          </cell>
          <cell r="B37062" t="str">
            <v>Curva de 45o de PVC rigido - PBA com 1 ponta e 1 bolsa, classe 12 diametro de 50mm. Fornecimento e instalacao. u</v>
          </cell>
        </row>
        <row r="37063">
          <cell r="A37063" t="str">
            <v>IT05.15.0270</v>
          </cell>
          <cell r="B37063" t="str">
            <v>Joelho de PVC rigido, 90o, roscavel, diametro nominal de 3/4". Fornecimento e instalacao. u</v>
          </cell>
        </row>
        <row r="37064">
          <cell r="A37064" t="str">
            <v>IT05.15.0600</v>
          </cell>
          <cell r="B37064" t="str">
            <v>Joelho de PVC rigido, 90o, roscavel, diametro nominal de 1". Fornecimento e instalacao. u</v>
          </cell>
        </row>
        <row r="37065">
          <cell r="A37065" t="str">
            <v>IT05.15.0603</v>
          </cell>
          <cell r="B37065" t="str">
            <v>Luva de PVC rigido, roscavel, diametro nominal de 3/4". Fornecimento e instalacao. u</v>
          </cell>
        </row>
        <row r="37066">
          <cell r="A37066" t="str">
            <v>IT05.15.0670</v>
          </cell>
          <cell r="B37066" t="str">
            <v>Luva de PVC rigido, roscavel, diametro nominal de 1". Fornecimento e instalacao. u</v>
          </cell>
        </row>
        <row r="37067">
          <cell r="A37067" t="str">
            <v>IT05.15.0673</v>
          </cell>
          <cell r="B37067" t="str">
            <v>Luva de PVC rigido de 2". Fornecimento e instalacao. u</v>
          </cell>
        </row>
        <row r="37068">
          <cell r="A37068" t="str">
            <v>IT05.15.0700</v>
          </cell>
          <cell r="B37068" t="str">
            <v>Niple duplo de PVC rigido, diametro nominal de 2". Fornecimento e instalacao. un</v>
          </cell>
        </row>
        <row r="37069">
          <cell r="A37069" t="str">
            <v>IT05.15.0800</v>
          </cell>
          <cell r="B37069" t="str">
            <v xml:space="preserve">Te de reducao de PVC rigido, soldavel, Tigre ou similar, diametro nominal de (50x32)mm. Fornecimento. </v>
          </cell>
        </row>
        <row r="37070">
          <cell r="A37070" t="str">
            <v>IT05.15.0900</v>
          </cell>
          <cell r="B37070" t="str">
            <v xml:space="preserve">Alca para barrilete de distribuicao, do tipo concentrado, sob reservatorio duplo, inclusive ramos para extravasor e limpeza, comprendendo: 5,5m de tubo de PVC rigido de 1 1/2", registros e conexoes. Fornecimento e instalacao. un </v>
          </cell>
        </row>
        <row r="37071">
          <cell r="A37071" t="str">
            <v>IT05.20.0050</v>
          </cell>
          <cell r="B37071" t="str">
            <v xml:space="preserve">Alca para barrilete de distribuicao, do tipo concentrado, sob reservatorio duplo, inclusive ramos para extravasor e limpeza, comprendendo: 5,5m de tubo de PVC rigido de 2", registros e conexoes. Fornecimento e instalacao. un </v>
          </cell>
        </row>
        <row r="37072">
          <cell r="A37072" t="str">
            <v>IT05.20.0100</v>
          </cell>
          <cell r="B37072" t="str">
            <v>Interligacao de sistema de barrilete de caixa d'agua de 30000l com sistema alternativo de abastecimento. un 4</v>
          </cell>
        </row>
        <row r="37073">
          <cell r="A37073" t="str">
            <v>IT05.20.0500</v>
          </cell>
          <cell r="B37073" t="str">
            <v>Coluna de PVC rigido, de diametro 3/4", exclusive pecas de derivacao. Fornecimento e instalacao. m</v>
          </cell>
        </row>
        <row r="37074">
          <cell r="A37074" t="str">
            <v>IT05.25.0050</v>
          </cell>
          <cell r="B37074" t="str">
            <v>Coluna de PVC rigido, de diametro 1", exclusive pecas de derivacao. Fornecimento e instalacao. m</v>
          </cell>
        </row>
        <row r="37075">
          <cell r="A37075" t="str">
            <v>IT05.25.0053</v>
          </cell>
          <cell r="B37075" t="str">
            <v>Coluna de PVC rigido, de diametro 1 1/4", exclusive pecas de derivacao. Fornecimento e instalacao. m</v>
          </cell>
        </row>
        <row r="37076">
          <cell r="A37076" t="str">
            <v>IT05.25.0056</v>
          </cell>
          <cell r="B37076" t="str">
            <v>Coluna de PVC rigido, de diametro 1 1/2", exclusive pecas de derivacao. Fornecimento e instalacao. m</v>
          </cell>
        </row>
        <row r="37077">
          <cell r="A37077" t="str">
            <v>IT05.25.0059</v>
          </cell>
          <cell r="B37077" t="str">
            <v xml:space="preserve">Coluna de PVC rigido, de diametro 2", exclusive pecas de derivacao. Fornecimento e instalacao. </v>
          </cell>
        </row>
        <row r="37078">
          <cell r="A37078" t="str">
            <v>IT05.25.0062</v>
          </cell>
          <cell r="B37078" t="str">
            <v>Coluna de PVC rigido, de diametro 2 1/2", exclusive pecas de derivacao. Fornecimento e instalacao. m</v>
          </cell>
        </row>
        <row r="37079">
          <cell r="A37079" t="str">
            <v>IT05.25.0065</v>
          </cell>
          <cell r="B37079" t="str">
            <v xml:space="preserve">Tubo de PVC rigido, com diametro de 50mm, PBL, LF 26 PN80, Tigre Irriga LF ou similar. Fornecimento. </v>
          </cell>
        </row>
        <row r="37080">
          <cell r="A37080" t="str">
            <v>IT05.30.0150</v>
          </cell>
          <cell r="B37080" t="str">
            <v>Adaptador de PVC rigido soldavel, linha Irriga LF 8 Tigre, ou similar, com bolsa soldavel e rosca macho, diametro nominal de 50mm. Fornecimento. u</v>
          </cell>
        </row>
        <row r="37081">
          <cell r="A37081" t="str">
            <v>IT05.35.0050</v>
          </cell>
          <cell r="B37081" t="str">
            <v>Curva de 90o de PVC rigido, soldavel, linha Irriga LF 10 Tigre ou similar, diametro nominal de 50mm e pressao nominal de 80. Fornecimento. u</v>
          </cell>
        </row>
        <row r="37082">
          <cell r="A37082" t="str">
            <v>IT05.35.0230</v>
          </cell>
          <cell r="B37082" t="str">
            <v>Luva em PVC rigido soldavel, linha Irriga LF 12 Tigre, ou similar. Fornecimento. u</v>
          </cell>
        </row>
        <row r="37083">
          <cell r="A37083" t="str">
            <v>IT05.35.0500</v>
          </cell>
          <cell r="B37083" t="str">
            <v>Te de PVC rigido soldavel, linha Irriga LF 16 Tigre, ou similar. Fornecimento. u</v>
          </cell>
        </row>
        <row r="37084">
          <cell r="A37084" t="str">
            <v>IT05.35.0600</v>
          </cell>
          <cell r="B37084" t="str">
            <v>Isolamento em tubulacao de 1", compreendendo calha de isolamento de hidrossilicato de calcio, com espessura de 1", fixada com arame galvanizado, chapa de aluminio corrugado com papel Kraft com 0,15mm, fixada com cinta de aluminio com 1/2"x0,5mm e selo para fixacao da cinta exclu</v>
          </cell>
        </row>
        <row r="37085">
          <cell r="A37085" t="str">
            <v>IT05.50.0050</v>
          </cell>
          <cell r="B37085" t="str">
            <v>Isolamento em tubulacao de 1 1/4", compreendendo calha de isolamento de hidrossilicato de calcio, com espessura de 1", fixada com arame galvanizado, chapa de aluminio corrugado com papel Kraft com 0,15mm, fixada com cinta de aluminio com 1/2"x0,5mm e selo para fixacao da cinta exc</v>
          </cell>
        </row>
        <row r="37086">
          <cell r="A37086" t="str">
            <v>IT05.50.0100</v>
          </cell>
          <cell r="B37086" t="str">
            <v>Isolamento em tubulacao de 1 1/2", compreendendo calha de isolamento de hidrossilicato de calcio, com espessura de 1", fixada com arame galvanizado, chapa de aluminio corrugado com papel Kraft com 0,15mm, fixada com cinta de aluminio com 1/2"x0,5mm e selo para fixacao da cinta exc</v>
          </cell>
        </row>
        <row r="37087">
          <cell r="A37087" t="str">
            <v>IT05.50.0150</v>
          </cell>
          <cell r="B37087" t="str">
            <v>Tubo em ferro galvanizado, com costura, com diametro de 1/2", inclusive conexoes e emendas, exclusive abertura e fechamento de rasgo. Fornecimento e instalacao. m</v>
          </cell>
        </row>
        <row r="37088">
          <cell r="A37088" t="str">
            <v>IT05.55.0050</v>
          </cell>
          <cell r="B37088" t="str">
            <v>Tubo em ferro galvanizado, com costura, com diametro de 3/4", inclusive conexoes e emendas, exclusive abertura e fechamento de rasgo. Fornecimento e instalacao. m</v>
          </cell>
        </row>
        <row r="37089">
          <cell r="A37089" t="str">
            <v>IT05.55.0053</v>
          </cell>
          <cell r="B37089" t="str">
            <v>Tubo em ferro galvanizado, com costura, com diametro de 1", inclusive conexoes e emendas, exclusive abertura e fechamento de rasgo. Fornecimento e instalacao. m</v>
          </cell>
        </row>
        <row r="37090">
          <cell r="A37090" t="str">
            <v>IT05.55.0056</v>
          </cell>
          <cell r="B37090" t="str">
            <v>Tubo em ferro galvanizado, com costura, com diametro de 1 1/4", inclusive conexoes e emendas, exclusive abertura e fechamento de rasgo. Fornecimento e instalacao. m</v>
          </cell>
        </row>
        <row r="37091">
          <cell r="A37091" t="str">
            <v>IT05.55.0059</v>
          </cell>
          <cell r="B37091" t="str">
            <v>Tubo em ferro galvanizado, com costura, com diametro de 1 1/2", inclusive conexoes e emendas, exclusive abertura e fechamento de rasgo. Fornecimento e instalacao. m</v>
          </cell>
        </row>
        <row r="37092">
          <cell r="A37092" t="str">
            <v>IT05.55.0062</v>
          </cell>
          <cell r="B37092" t="str">
            <v>Tubo em ferro galvanizado, com costura, com diametro de 2", inclusive conexoes e emendas, exclusive abertura e fechamento de rasgo. Fornecimento e instalacao. m</v>
          </cell>
        </row>
        <row r="37093">
          <cell r="A37093" t="str">
            <v>IT05.55.0065</v>
          </cell>
          <cell r="B37093" t="str">
            <v>Tubo em ferro galvanizado, com costura, com diametro de 2 1/ 2", inclusive conexoes e emendas, exclusive abertura e fechamento de rasgo. Fornecimento e instalacao. m</v>
          </cell>
        </row>
        <row r="37094">
          <cell r="A37094" t="str">
            <v>IT05.55.0068</v>
          </cell>
          <cell r="B37094" t="str">
            <v>Tubo em ferro galvanizado, com costura, com diametro de 3", inclusive conexoes e emendas, exclusive abertura e fechamento de rasgo. Fornecimento e instalacao. m</v>
          </cell>
        </row>
        <row r="37095">
          <cell r="A37095" t="str">
            <v>IT05.55.0071</v>
          </cell>
          <cell r="B37095" t="str">
            <v xml:space="preserve">Tubo em ferro galvanizado, com costura, com diametro de 4", inclusive conexoes e emendas, exclusive abertura e fechamento de rasgo. Fornecimento e instalacao. m </v>
          </cell>
        </row>
        <row r="37096">
          <cell r="A37096" t="str">
            <v>IT05.55.0074</v>
          </cell>
          <cell r="B37096" t="str">
            <v>Tubo de aco galvanizado, com costura, com diametro de 2", DIN-2440. Fornecimento. m</v>
          </cell>
        </row>
        <row r="37097">
          <cell r="A37097" t="str">
            <v>IT05.55.0115</v>
          </cell>
          <cell r="B37097" t="str">
            <v>Tubo de aco galvanizado, com costura, com diametro de 2 1/ 2", DIN-2440. Fornecimento. m</v>
          </cell>
        </row>
        <row r="37098">
          <cell r="A37098" t="str">
            <v>IT05.55.0118</v>
          </cell>
          <cell r="B37098" t="str">
            <v>Tubo em ferro galvanizado, com costura eletronica, com diametro de 1/2", inclusive conexoes e emendas, exclusive abertura e fechamento de rasgo. Fornecimento e instalacao. m</v>
          </cell>
        </row>
        <row r="37099">
          <cell r="A37099" t="str">
            <v>IT05.60.0050</v>
          </cell>
          <cell r="B37099" t="str">
            <v>Tubo em ferro galvanizado, com costura eletronica, com diametro de 3/4", inclusive conexoes e emendas, exclusive abertura e fechamento manual de rasgo. Fornecimento e instalacao. m</v>
          </cell>
        </row>
        <row r="37100">
          <cell r="A37100" t="str">
            <v>IT05.60.0053</v>
          </cell>
          <cell r="B37100" t="str">
            <v>Tubo de ferro galvanizado, com costura eletronica, com diametro de 1", inclusive conexoes e emendas, exclusive abertura e fechamento manual de rasgo. Fornecimento e instalacao. m</v>
          </cell>
        </row>
        <row r="37101">
          <cell r="A37101" t="str">
            <v>IT05.60.0056</v>
          </cell>
          <cell r="B37101" t="str">
            <v>Tubo em ferro galvanizado, com costura eletronica, com diametro de 1 1/4", inclusive conexoes e emendas, exclusive abertura e fechamento de rasgo. Fornecimento e instalacao. m</v>
          </cell>
        </row>
        <row r="37102">
          <cell r="A37102" t="str">
            <v>IT05.60.0059</v>
          </cell>
          <cell r="B37102" t="str">
            <v>Tubo em ferro galvanizado, com costura eletronica, com diametro de 1 1/ 2", inclusive conexoes e emendas, exclusive abertura e fechamento manual de rasgo. Fornecimento e instalacao. m</v>
          </cell>
        </row>
        <row r="37103">
          <cell r="A37103" t="str">
            <v>IT05.60.0062</v>
          </cell>
          <cell r="B37103" t="str">
            <v>Tubo em ferro galvanizado, com costura eletronica, com diametro de 2", inclusive conexoes e emendas, exclusive abertura e fechamento de rasgo. Fornecimento e instalacao. m</v>
          </cell>
        </row>
        <row r="37104">
          <cell r="A37104" t="str">
            <v>IT05.60.0065</v>
          </cell>
          <cell r="B37104" t="str">
            <v>Tubo em ferro galvanizado, com costura eletronica, com diametro de 2 1/2", inclusive conexoes e emendas, exclusive abertura e fechamento de rasgo. Fornecimento e instalacao. m</v>
          </cell>
        </row>
        <row r="37105">
          <cell r="A37105" t="str">
            <v>IT05.60.0068</v>
          </cell>
          <cell r="B37105" t="str">
            <v>Tubo em ferro galvanizado, com costura eletronica, com diametro de 3", inclusive conexoes e emendas, exclusive abertura e fechamento de rasgo. Fornecimento e instalacao. m</v>
          </cell>
        </row>
        <row r="37106">
          <cell r="A37106" t="str">
            <v>IT05.60.0071</v>
          </cell>
          <cell r="B37106" t="str">
            <v xml:space="preserve">Tubo em ferro galvanizado, com costura eletronica, com diametro de 4", inclusive conexoes e emendas, exclusive abertura e fechamento de rasgo. Fornecimento e instalacao. m </v>
          </cell>
        </row>
        <row r="37107">
          <cell r="A37107" t="str">
            <v>IT05.60.0074</v>
          </cell>
          <cell r="B37107" t="str">
            <v>Flange padrao ANSI 16.5, classe 150 LBS, galvanizado, com rosca, diametro de 2", com revestimento interno e externo, inclusive parafusos e arruelas. Fornecimento e instalacao. un</v>
          </cell>
        </row>
        <row r="37108">
          <cell r="A37108" t="str">
            <v>IT05.65.0515</v>
          </cell>
          <cell r="B37108" t="str">
            <v xml:space="preserve">Flange padrao ANSI 16.5, classe 150 LBS, galvanizado com rosca, diametro de 3", com revestimento interno e externo, inclusive parafusos e arruelas. Fornecimento e instalacao. un </v>
          </cell>
        </row>
        <row r="37109">
          <cell r="A37109" t="str">
            <v>IT05.65.0518</v>
          </cell>
          <cell r="B37109" t="str">
            <v xml:space="preserve">Flange padrao ANSI 16.5, classe 150 LBS, galvanizado com rosca, diametro de 4", com revestimento interno e externo, inclusive parafusos e arruelas. Fornecimento e instalacao. un </v>
          </cell>
        </row>
        <row r="37110">
          <cell r="A37110" t="str">
            <v>IT05.65.0521</v>
          </cell>
          <cell r="B37110" t="str">
            <v xml:space="preserve">Flange de aco galvanizado, PB, classe 15 com rosca, diametro de 6". Fornecimento e instalacao. un </v>
          </cell>
        </row>
        <row r="37111">
          <cell r="A37111" t="str">
            <v>IT05.65.0562</v>
          </cell>
          <cell r="B37111" t="str">
            <v>Joelho de ferro galvanizado, 45o, diametro de 1". Fornecimento. un</v>
          </cell>
        </row>
        <row r="37112">
          <cell r="A37112" t="str">
            <v>IT05.65.0580</v>
          </cell>
          <cell r="B37112" t="str">
            <v>Joelho de ferro galvanizado, 90o, diametro de 1", classe 10. Fornecimento e instalacao. un</v>
          </cell>
        </row>
        <row r="37113">
          <cell r="A37113" t="str">
            <v>IT05.65.0600</v>
          </cell>
          <cell r="B37113" t="str">
            <v>Luva de aco galvanizado, de 25mm (1"). Fornecimento. u</v>
          </cell>
        </row>
        <row r="37114">
          <cell r="A37114" t="str">
            <v>IT05.65.0625</v>
          </cell>
          <cell r="B37114" t="str">
            <v>Luva de reducao em aco galvanizado, de (1 1/2"x3/4"), Tupy ou similar. Fornecimento. un</v>
          </cell>
        </row>
        <row r="37115">
          <cell r="A37115" t="str">
            <v>IT05.65.0631</v>
          </cell>
          <cell r="B37115" t="str">
            <v>Niple de aco galvanizado, duplo, 3/4", classe 10 Tupy ou similar. Fornecimento. u</v>
          </cell>
        </row>
        <row r="37116">
          <cell r="A37116" t="str">
            <v>IT05.65.0647</v>
          </cell>
          <cell r="B37116" t="str">
            <v>Niple de aco galvanizado, duplo, 3/4", classe 10. Fornecimento e instalacao. un</v>
          </cell>
        </row>
        <row r="37117">
          <cell r="A37117" t="str">
            <v>IT05.65.0650</v>
          </cell>
          <cell r="B37117" t="str">
            <v>Niple duplo de ferro galvanizado, diametro nominal de 3". Fornecimento e asssentamento. un</v>
          </cell>
        </row>
        <row r="37118">
          <cell r="A37118" t="str">
            <v>IT05.65.0660</v>
          </cell>
          <cell r="B37118" t="str">
            <v>Luva em PVC rigido soldavel, diametro nominal de 32mm, Tigre ou similar. Fornecimento. u</v>
          </cell>
        </row>
        <row r="37119">
          <cell r="A37119" t="str">
            <v>IT05.65.0680</v>
          </cell>
          <cell r="B37119" t="str">
            <v xml:space="preserve">Te de ferro galvanizado, diametro de 3", classe 10. Fornecimento e instalacao. un </v>
          </cell>
        </row>
        <row r="37120">
          <cell r="A37120" t="str">
            <v>IT05.65.0721</v>
          </cell>
          <cell r="B37120" t="str">
            <v>Te de reducao de aco galvanizado, diametro de (3/4"x1/2"). Fornecimento e instalacao. un</v>
          </cell>
        </row>
        <row r="37121">
          <cell r="A37121" t="str">
            <v>IT05.65.0750</v>
          </cell>
          <cell r="B37121" t="str">
            <v>Te de reducao de aco galvanizado, diametro de (1 1/4"x3/4"). Fornecimento e instalacao. un</v>
          </cell>
        </row>
        <row r="37122">
          <cell r="A37122" t="str">
            <v>IT05.65.0762</v>
          </cell>
          <cell r="B37122" t="str">
            <v>Uniao de ferro galvanizado, assento plano, 3/4", classe 10. Fornecimento e instalacao. un</v>
          </cell>
        </row>
        <row r="37123">
          <cell r="A37123" t="str">
            <v>IT05.65.0800</v>
          </cell>
          <cell r="B37123" t="str">
            <v>Coluna de ferro galvanizado de diametro 1 1/4", exclusive pecas de derivacao. m</v>
          </cell>
        </row>
        <row r="37124">
          <cell r="A37124" t="str">
            <v>IT05.70.0100</v>
          </cell>
          <cell r="B37124" t="str">
            <v>Coluna de ferro galvanizado de diametro 1 1/2", exclusive pecas de derivacao. m</v>
          </cell>
        </row>
        <row r="37125">
          <cell r="A37125" t="str">
            <v>IT05.70.0103</v>
          </cell>
          <cell r="B37125" t="str">
            <v xml:space="preserve">Coluna de ferro galvanizado de diametro 2", exclusive pecas de derivacao. </v>
          </cell>
        </row>
        <row r="37126">
          <cell r="A37126" t="str">
            <v>IT05.70.0106</v>
          </cell>
          <cell r="B37126" t="str">
            <v>Tubo de cobre, classe I, diametro de 15mm. Fornecimento. m</v>
          </cell>
        </row>
        <row r="37127">
          <cell r="A37127" t="str">
            <v>IT05.75.0050</v>
          </cell>
          <cell r="B37127" t="str">
            <v>Tubo de cobre, classe I, diametro de 22mm. Fornecimento. m</v>
          </cell>
        </row>
        <row r="37128">
          <cell r="A37128" t="str">
            <v>IT05.75.0053</v>
          </cell>
          <cell r="B37128" t="str">
            <v>Tubo de cobre, classe I, diametro de 28mm. Fornecimento. m</v>
          </cell>
        </row>
        <row r="37129">
          <cell r="A37129" t="str">
            <v>IT05.75.0056</v>
          </cell>
          <cell r="B37129" t="str">
            <v>Tubo de cobre, classe I, diametro de 42mm. Fornecimento. m</v>
          </cell>
        </row>
        <row r="37130">
          <cell r="A37130" t="str">
            <v>IT05.75.0062</v>
          </cell>
          <cell r="B37130" t="str">
            <v>Tubo de cobre, classe A, diametro de 22mm, exclusive conexoes, emendas abertura e fechamento do rasgo e isolamento. Fornecimento. m</v>
          </cell>
        </row>
        <row r="37131">
          <cell r="A37131" t="str">
            <v>IT05.75.0100</v>
          </cell>
          <cell r="B37131" t="str">
            <v>Corte e abertura de 2 roscas, por tarracha manual e instalacao de conexoes de PVC, com diametro de 3/4", exclusive a peca. un</v>
          </cell>
        </row>
        <row r="37132">
          <cell r="A37132" t="str">
            <v>IT05.95.0053</v>
          </cell>
          <cell r="B37132" t="str">
            <v>Corte e abertura de 2 roscas, por tarracha manual e instalacao de conexoes de ferro galvanizado, com diametro de 1/2"; exclusive a peca. u</v>
          </cell>
        </row>
        <row r="37133">
          <cell r="A37133" t="str">
            <v>IT05.95.0100</v>
          </cell>
          <cell r="B37133" t="str">
            <v>Corte e abertura de 2 roscas, por tarracha manual e instalacao de conexoes de ferro galvanizado, com diametro de 3/4"; exclusive a peca. un</v>
          </cell>
        </row>
        <row r="37134">
          <cell r="A37134" t="str">
            <v>IT05.95.0103</v>
          </cell>
          <cell r="B37134" t="str">
            <v>Corte e abertura de 2 roscas, por tarracha manual e instalacao de conexoes de ferro galvanizado, com diametro de 1"; exclusive a peca. un</v>
          </cell>
        </row>
        <row r="37135">
          <cell r="A37135" t="str">
            <v>IT05.95.0106</v>
          </cell>
          <cell r="B37135" t="str">
            <v>Corte e abertura de 2 roscas, por tarracha manual e instalacao de conexoes de ferro galvanizado, com diametro de 1 1/4"; exclusive a peca. un</v>
          </cell>
        </row>
        <row r="37136">
          <cell r="A37136" t="str">
            <v>IT05.95.0109</v>
          </cell>
          <cell r="B37136" t="str">
            <v>Corte e abertura de 2 roscas, por tarracha manual e instalacao de conexoes de ferro galvanizado, com diametro de 1 1/2"; exclusive a peca. un</v>
          </cell>
        </row>
        <row r="37137">
          <cell r="A37137" t="str">
            <v>IT05.95.0112</v>
          </cell>
          <cell r="B37137" t="str">
            <v>Corte e abertura de 2 roscas, por tarracha manual e instalacao de conexoes de ferro galvanizado, com diametro de 2"; exclusive a peca. un</v>
          </cell>
        </row>
        <row r="37138">
          <cell r="A37138" t="str">
            <v>IT05.95.0115</v>
          </cell>
          <cell r="B37138" t="str">
            <v>Corte e abertura de 2 roscas, por tarracha manual e instalacao de conexoes de ferro galvanizado, com diametro de 2 1/2"; exclusive a peca. un</v>
          </cell>
        </row>
        <row r="37139">
          <cell r="A37139" t="str">
            <v>IT05.95.0118</v>
          </cell>
          <cell r="B37139" t="str">
            <v>Corte e abertura de 2 roscas, por tarracha manual e instalacao de conexoes de ferro galvanizado, com diametro de 3"; exclusive a peca. un</v>
          </cell>
        </row>
        <row r="37140">
          <cell r="A37140" t="str">
            <v>IT05.95.0121</v>
          </cell>
          <cell r="B37140" t="str">
            <v>Corte e abertura de 2 roscas, por tarracha manual e instalacao de conexoes de ferro galvanizado, com diametro de 4"; exclusive a peca. un</v>
          </cell>
        </row>
        <row r="37141">
          <cell r="A37141" t="str">
            <v>IT05.95.0124</v>
          </cell>
          <cell r="B37141" t="str">
            <v>Bracadeira em aco inoxidavel de 1/2", regulavel. Fornecimento e instalacao. u</v>
          </cell>
        </row>
        <row r="37142">
          <cell r="A37142" t="str">
            <v>IT05.98.0050</v>
          </cell>
          <cell r="B37142" t="str">
            <v>Bracadeira em ferro de 1/2", regulavel. Fornecimento e instalacao. u</v>
          </cell>
        </row>
        <row r="37143">
          <cell r="A37143" t="str">
            <v>IT05.98.0100</v>
          </cell>
          <cell r="B37143" t="str">
            <v>Bracadeira de fixacao, tipo copo, estampada em chapa de ferro zincada, composta de canopla, parafusos e bracadeira propriamente dita, no diametro 2". Fornecimento e instalacao. u</v>
          </cell>
        </row>
        <row r="37144">
          <cell r="A37144" t="str">
            <v>IT05.98.0162</v>
          </cell>
          <cell r="B37144" t="str">
            <v>Fixacao suspensa de tubulacoes de diametros variaveis, atraves de fita metalica galvanizada, perfurada, tipo Walsiwa. un</v>
          </cell>
        </row>
        <row r="37145">
          <cell r="A37145" t="str">
            <v>IT05.98.0200</v>
          </cell>
          <cell r="B37145" t="str">
            <v>Suporte com 2 chumbadores, para fixacao tubulacoes no diametro interno de 2". Fornecimento e instalacao. un</v>
          </cell>
        </row>
        <row r="37146">
          <cell r="A37146" t="str">
            <v>IT05.98.0262</v>
          </cell>
          <cell r="B37146" t="str">
            <v>Suporte com 2 chumbadores, para fixacao de tubulacoes no diametro interno de 2 1/2" e 3". Fornecimento e instalacao. un</v>
          </cell>
        </row>
        <row r="37147">
          <cell r="A37147" t="str">
            <v>IT05.98.0265</v>
          </cell>
          <cell r="B37147" t="str">
            <v>Suporte com 2 chumbadores, para fixacao de tubulacoes no diametro interno de 4" e 6". Fornecimento e instalacao. un</v>
          </cell>
        </row>
        <row r="37148">
          <cell r="A37148" t="str">
            <v>IT05.98.0268</v>
          </cell>
          <cell r="B37148" t="str">
            <v xml:space="preserve">Caixa de incendio, de embutir padrao CBRJ, de aco, medindo (70x50x25)cm, compreendendo: 1 lance de 15m de mangueira de fibra de poliester puro revestida internamente com borracha vulcanizada no diametro 1 1/2", empatada e com registro. Fornecimento e instalacao.(desonerado) un </v>
          </cell>
        </row>
        <row r="37149">
          <cell r="A37149" t="str">
            <v>IT09.05.0050</v>
          </cell>
          <cell r="B37149" t="str">
            <v xml:space="preserve">Caixa de incendio, de embutir padrao CBRJ, de aco, medindo (70x50x25)cm, compreendendo: 2 lances de 15m de mangueira de fibra de poliester puro, revestida internamente com borracha vulcanizada no diametro 1 1/2", empatada e com registro. Fornecimento e instalacao.(desonerado) un </v>
          </cell>
        </row>
        <row r="37150">
          <cell r="A37150" t="str">
            <v>IT09.05.0100</v>
          </cell>
          <cell r="B37150" t="str">
            <v>Sprinkler, bico de 1/2". Fornecimento e instalacao.(desonerado) un</v>
          </cell>
        </row>
        <row r="37151">
          <cell r="A37151" t="str">
            <v>IT09.10.0050</v>
          </cell>
          <cell r="B37151" t="str">
            <v xml:space="preserve">Sprinkler - cruzeta galvanizada de 2 1/2". Fornecimento e instalacao.(desonerado) un </v>
          </cell>
        </row>
        <row r="37152">
          <cell r="A37152" t="str">
            <v>IT09.10.0100</v>
          </cell>
          <cell r="B37152" t="str">
            <v>Sprinkler - joelho de 45o de ferro galvanizado 2 1/2". Fornecimento e instalacao.(desonerado) un</v>
          </cell>
        </row>
        <row r="37153">
          <cell r="A37153" t="str">
            <v>IT09.10.0150</v>
          </cell>
          <cell r="B37153" t="str">
            <v>Sprinkler - reducao de ferro galvanizado (2 1/2"x2"). Fornecimento e instalacao.(desonerado)</v>
          </cell>
        </row>
        <row r="37154">
          <cell r="A37154" t="str">
            <v>IT09.10.0200</v>
          </cell>
          <cell r="B37154" t="str">
            <v xml:space="preserve">Distribuidor de agua em tubos de ferro galvanizado, rosca BS de 6", vedavel nas duas bordas com flanges de 6". Fornecimento e instalacao.(desonerado) </v>
          </cell>
        </row>
        <row r="37155">
          <cell r="A37155" t="str">
            <v>IT09.15.0050</v>
          </cell>
          <cell r="B37155" t="str">
            <v>Panela hidraulica para efeitos visuais em chafariz, em chapa galvanizada no 16 diametro de 1,20m, 50 bicos para jato solido, de ferro galvanizado de 1/2". Fornecimento e instalacao.(desonerado) un 2</v>
          </cell>
        </row>
        <row r="37156">
          <cell r="A37156" t="str">
            <v>IT09.15.0250</v>
          </cell>
          <cell r="B37156" t="str">
            <v>Panela hidraulica para efeitos visuais em chafariz, em chapa galvanizada no 16 diametro de 60cm, 44 bicos de jatos em ferro galvanizado de 1", 3/4" e 1/2", sendo 12 bicos com joelho de ferro galvanizado de 1/2" (jato solido horizontal) e 32 bicos de</v>
          </cell>
        </row>
        <row r="37157">
          <cell r="A37157" t="str">
            <v>IT09.15.0300</v>
          </cell>
          <cell r="B37157" t="str">
            <v xml:space="preserve">Sistema de filtragem composto de 2 telas galvanizadas para protecao de succao de bomba, inclusive cantoneiras e barras chatas de fixacao. Fornecimento e instalacao.(desonerado) m2 </v>
          </cell>
        </row>
        <row r="37158">
          <cell r="A37158" t="str">
            <v>IT09.15.0500</v>
          </cell>
          <cell r="B37158" t="str">
            <v>Hidrante de coluna completo, para linha de 100mm; inclusive pecas complementares ate o inicio da tubulacao horizontal e fornecimento do material para rejuntamento. Fornecimento e instalacao.(desonerado) un 4</v>
          </cell>
        </row>
        <row r="37159">
          <cell r="A37159" t="str">
            <v>IT09.20.0050</v>
          </cell>
          <cell r="B37159" t="str">
            <v>Fornecimento de hidrometro de 1/2".(desonerado) un</v>
          </cell>
        </row>
        <row r="37160">
          <cell r="A37160" t="str">
            <v>IT09.25.0050</v>
          </cell>
          <cell r="B37160" t="str">
            <v xml:space="preserve">Fornecimento de hidrometro de 3/4".(desonerado) un </v>
          </cell>
        </row>
        <row r="37161">
          <cell r="A37161" t="str">
            <v>IT09.25.0053</v>
          </cell>
          <cell r="B37161" t="str">
            <v xml:space="preserve">Fornecimento de hidrometro de 1".(desonerado) </v>
          </cell>
        </row>
        <row r="37162">
          <cell r="A37162" t="str">
            <v>IT09.25.0056</v>
          </cell>
          <cell r="B37162" t="str">
            <v>Abrigo para hidrometro de 1/2" ou 3/4" nas dimensoes de (70x25x50)cm, em alvenaria de tijolos, paredes de meia vez, revestidas com argamassa de cimento e saibro no traco de 0,0458333333333333 tampao de concreto armado de 6cm de espessura, fck=15MPa, porta de ferro n</v>
          </cell>
        </row>
        <row r="37163">
          <cell r="A37163" t="str">
            <v>IT09.25.0300</v>
          </cell>
          <cell r="B37163" t="str">
            <v>Abrigo para hidrometro de 1/2" ou 3/4" nas dimensoes de (80x40x50)cm, em alvenaria de tijolos, paredes de meia vez, revestidas com argamassa de cimento e saibro no traco de 0,0458333333333333 tampao de concreto armado de 6cm de espessura, fck=15MPa, porta de (70x40)cm em ch</v>
          </cell>
        </row>
        <row r="37164">
          <cell r="A37164" t="str">
            <v>IT09.25.0303</v>
          </cell>
          <cell r="B37164" t="str">
            <v>Abrigo para hidrometro de 1/2" ou 3/4" nas dimensoes de (80x40x50)cm, em alvenaria de tijolo macico de (7x10x20)cm, paredes de meia vez, revestidas com argamassa de cimento e areia no traco de 0,0444444444444444 tampao de concreto armado de 6cm de espessura, fck=15MPa, porta de</v>
          </cell>
        </row>
        <row r="37165">
          <cell r="A37165" t="str">
            <v>IT09.25.0306</v>
          </cell>
          <cell r="B37165" t="str">
            <v>Abrigo para hidrometro de 1" nas dimensoes de (90x30x50)cm, em alvenaria de tijolos, paredes de meia vez, revestidas com argamassa de cimento e saibro no traco de 0,0458333333333333 tampao de concreto armado de 6cm de espessura, fck=15MPa, porta de (70x40)cm em chapa de fe</v>
          </cell>
        </row>
        <row r="37166">
          <cell r="A37166" t="str">
            <v>IT09.25.0350</v>
          </cell>
          <cell r="B37166" t="str">
            <v>Abrigo para hidrometro de 1 1/2" nas dimensoes de (110x50x60)cm, em alvenaria de tijolos, paredes de meia vez, revestidas com argamassa de cimento e saibro no traco de 0,0458333333333333 tampao de concreto armado de 6cm de espessura, fck=15MPa, porta de (80x40)cm em chapa de</v>
          </cell>
        </row>
        <row r="37167">
          <cell r="A37167" t="str">
            <v>IT09.25.0400</v>
          </cell>
          <cell r="B37167" t="str">
            <v>Abrigo para bomba nas dimensoes de (70x50x50)cm, em alvenaria de tijolos, paredes de meia vez, revestidas com argamassa de cimento e saibro no traco de 0,0458333333333333 cobertura de concreto armado de 6cm de espessura, fck=15MPa, porta de (60x40)cm em chapa de ferro n</v>
          </cell>
        </row>
        <row r="37168">
          <cell r="A37168" t="str">
            <v>IT09.25.0450</v>
          </cell>
          <cell r="B37168" t="str">
            <v>Registro de gaveta, em bronze, com diametro de 1/2". Fornecimento e instalacao.(desonerado) un</v>
          </cell>
        </row>
        <row r="37169">
          <cell r="A37169" t="str">
            <v>IT09.30.0050</v>
          </cell>
          <cell r="B37169" t="str">
            <v>Registro de gaveta, em bronze, com diametro de 3/4". Fornecimento e instalacao.(desonerado) un</v>
          </cell>
        </row>
        <row r="37170">
          <cell r="A37170" t="str">
            <v>IT09.30.0053</v>
          </cell>
          <cell r="B37170" t="str">
            <v>Registro de gaveta, em bronze, com diametro de 1". Fornecimento e instalacao.(desonerado) un</v>
          </cell>
        </row>
        <row r="37171">
          <cell r="A37171" t="str">
            <v>IT09.30.0056</v>
          </cell>
          <cell r="B37171" t="str">
            <v>Registro de gaveta, em bronze, com diametro de 1 1/4". Fornecimento e instalacao.(desonerado) un</v>
          </cell>
        </row>
        <row r="37172">
          <cell r="A37172" t="str">
            <v>IT09.30.0059</v>
          </cell>
          <cell r="B37172" t="str">
            <v>Registro de gaveta, em bronze, com diametro de 1 1/2". Fornecimento e instalacao.(desonerado) un</v>
          </cell>
        </row>
        <row r="37173">
          <cell r="A37173" t="str">
            <v>IT09.30.0062</v>
          </cell>
          <cell r="B37173" t="str">
            <v>Registro de gaveta, em bronze, com diametro de 2". Fornecimento e instalacao.(desonerado) un</v>
          </cell>
        </row>
        <row r="37174">
          <cell r="A37174" t="str">
            <v>IT09.30.0065</v>
          </cell>
          <cell r="B37174" t="str">
            <v xml:space="preserve">Registro de gaveta, em bronze, com diametro de 2 1/2". Fornecimento e instalacao.(desonerado) un </v>
          </cell>
        </row>
        <row r="37175">
          <cell r="A37175" t="str">
            <v>IT09.30.0068</v>
          </cell>
          <cell r="B37175" t="str">
            <v xml:space="preserve">Registro de gaveta, em bronze, com diametro de 3". Fornecimento e instalacao.(desonerado) un </v>
          </cell>
        </row>
        <row r="37176">
          <cell r="A37176" t="str">
            <v>IT09.30.0071</v>
          </cell>
          <cell r="B37176" t="str">
            <v xml:space="preserve">Registro de gaveta, em bronze, com diametro de 4". Fornecimento e instalacao.(desonerado) un </v>
          </cell>
        </row>
        <row r="37177">
          <cell r="A37177" t="str">
            <v>IT09.30.0074</v>
          </cell>
          <cell r="B37177" t="str">
            <v>Registro de gaveta, em bronze, com diametro de 1 1/4", com acabamento. Fornecimento e instalacao.(desonerado) un</v>
          </cell>
        </row>
        <row r="37178">
          <cell r="A37178" t="str">
            <v>IT09.30.0109</v>
          </cell>
          <cell r="B37178" t="str">
            <v xml:space="preserve">Registro de gaveta, em bronze, com diametro de 1 1/2", com acabamento. Fornecimento e instalacao.(desonerado) un </v>
          </cell>
        </row>
        <row r="37179">
          <cell r="A37179" t="str">
            <v>IT09.30.0112</v>
          </cell>
          <cell r="B37179" t="str">
            <v>Registro de gaveta, diametro de 3/4", F.271, Niagara ou similar. Fornecimento e instalacao.(desonerado) un</v>
          </cell>
        </row>
        <row r="37180">
          <cell r="A37180" t="str">
            <v>IT09.30.0150</v>
          </cell>
          <cell r="B37180" t="str">
            <v>Registro de gaveta Niagara ou similar, F.271, diametro de 1". Fornecimento e instalacao.(desonerado) un</v>
          </cell>
        </row>
        <row r="37181">
          <cell r="A37181" t="str">
            <v>IT09.30.0153</v>
          </cell>
          <cell r="B37181" t="str">
            <v xml:space="preserve">Registro de gaveta Niagara ou similar, F.271, diametro de 2". Fornecimento e instalacao.(desonerado) un </v>
          </cell>
        </row>
        <row r="37182">
          <cell r="A37182" t="str">
            <v>IT09.30.0156</v>
          </cell>
          <cell r="B37182" t="str">
            <v xml:space="preserve">Registro de gaveta chato, em ferro fundido, com flanges internos em bronze, com diametro de 6" (150mm). Fornecimento e instalacao.(desonerado) un </v>
          </cell>
        </row>
        <row r="37183">
          <cell r="A37183" t="str">
            <v>IT09.30.0215</v>
          </cell>
          <cell r="B37183" t="str">
            <v>Valvula de esfera em bronze, com diametro de 3/4", referencia 1552 Deca ou similar. Fornecimentoe instalacao(desonerado) un</v>
          </cell>
        </row>
        <row r="37184">
          <cell r="A37184" t="str">
            <v>IT09.35.0050</v>
          </cell>
          <cell r="B37184" t="str">
            <v>Valvula de pe com crivo, em bronze, com diametro de 3/4". Fornecimento e instalacao.(desonerado) un</v>
          </cell>
        </row>
        <row r="37185">
          <cell r="A37185" t="str">
            <v>IT09.35.0303</v>
          </cell>
          <cell r="B37185" t="str">
            <v>Valvula de pe com crivo, em bronze, com diametro de 1". Fornecimento e instalacao.(desonerado) un</v>
          </cell>
        </row>
        <row r="37186">
          <cell r="A37186" t="str">
            <v>IT09.35.0306</v>
          </cell>
          <cell r="B37186" t="str">
            <v>Valvula de pe com crivo, em bronze, com diametro de 1 1/4". Fornecimento e instalacao.(desonerado) un</v>
          </cell>
        </row>
        <row r="37187">
          <cell r="A37187" t="str">
            <v>IT09.35.0309</v>
          </cell>
          <cell r="B37187" t="str">
            <v>Valvula de pe com crivo, em bronze, com diametro de 1 1/2". Fornecimento e instalacao.(desonerado) un</v>
          </cell>
        </row>
        <row r="37188">
          <cell r="A37188" t="str">
            <v>IT09.35.0312</v>
          </cell>
          <cell r="B37188" t="str">
            <v xml:space="preserve">Valvula de pe com crivo, em bronze, com diametro de 2". Fornecimento e instalacao.(desonerado) un </v>
          </cell>
        </row>
        <row r="37189">
          <cell r="A37189" t="str">
            <v>IT09.35.0315</v>
          </cell>
          <cell r="B37189" t="str">
            <v>Valvula de pe com crivo, em bronze, com diametro de 3". Fornecimento e instalacao.(desonerado) un</v>
          </cell>
        </row>
        <row r="37190">
          <cell r="A37190" t="str">
            <v>IT09.35.0321</v>
          </cell>
          <cell r="B37190" t="str">
            <v xml:space="preserve">Valvula de pe com crivo, em bronze, com diametro de 4". Fornecimento e instalacao.(desonerado) un </v>
          </cell>
        </row>
        <row r="37191">
          <cell r="A37191" t="str">
            <v>IT09.35.0324</v>
          </cell>
          <cell r="B37191" t="str">
            <v>Valvula de retencao horizontal em bronze, com diametro de 3/4". Fornecimento e instalacao.(desonerado) un</v>
          </cell>
        </row>
        <row r="37192">
          <cell r="A37192" t="str">
            <v>IT09.35.0503</v>
          </cell>
          <cell r="B37192" t="str">
            <v>Valvula de retencao horizontal em bronze, com diametro de 1". Fornecimento e instalacao.(desonerado) un</v>
          </cell>
        </row>
        <row r="37193">
          <cell r="A37193" t="str">
            <v>IT09.35.0506</v>
          </cell>
          <cell r="B37193" t="str">
            <v xml:space="preserve">Valvula de retencao horizontal em bronze, com diametro de 1 1/2". Fornecimento e instalacao.(desonerado) un </v>
          </cell>
        </row>
        <row r="37194">
          <cell r="A37194" t="str">
            <v>IT09.35.0512</v>
          </cell>
          <cell r="B37194" t="str">
            <v xml:space="preserve">Valvula de retencao horizontal em bronze, com diametro de 2". Fornecimento e instalacao.(desonerado) un </v>
          </cell>
        </row>
        <row r="37195">
          <cell r="A37195" t="str">
            <v>IT09.35.0515</v>
          </cell>
          <cell r="B37195" t="str">
            <v>Valvula de retencao horizontal, de ferro fundido, com anel de vedacao em bronze, flangeada, diametro nominal de 150mm. Fornecimento e instalacao.(desonerado) un 1</v>
          </cell>
        </row>
        <row r="37196">
          <cell r="A37196" t="str">
            <v>IT09.35.0550</v>
          </cell>
          <cell r="B37196" t="str">
            <v>Valvula de retencao vertical em bronze, com diametro de 3/4". Fornecimento e instalacao.(desonerado) un</v>
          </cell>
        </row>
        <row r="37197">
          <cell r="A37197" t="str">
            <v>IT09.35.0603</v>
          </cell>
          <cell r="B37197" t="str">
            <v>Valvula de retencao vertical em bronze, com diametro de 1". Fornecimento e instalacao.(desonerado) un</v>
          </cell>
        </row>
        <row r="37198">
          <cell r="A37198" t="str">
            <v>IT09.35.0606</v>
          </cell>
          <cell r="B37198" t="str">
            <v>Valvula de retencao vertical em bronze, com diametro de 1 1/4". Fornecimento e instalacao.(desonerado) un</v>
          </cell>
        </row>
        <row r="37199">
          <cell r="A37199" t="str">
            <v>IT09.35.0609</v>
          </cell>
          <cell r="B37199" t="str">
            <v>Valvula de retencao vertical em bronze, com diametro de 1 1/2". Fornecimento e instalacao.(desonerado) un</v>
          </cell>
        </row>
        <row r="37200">
          <cell r="A37200" t="str">
            <v>IT09.35.0612</v>
          </cell>
          <cell r="B37200" t="str">
            <v>Valvula de retencao vertical em bronze, com diametro de 2". Fornecimento e instalacao.(desonerado) un</v>
          </cell>
        </row>
        <row r="37201">
          <cell r="A37201" t="str">
            <v>IT09.35.0615</v>
          </cell>
          <cell r="B37201" t="str">
            <v xml:space="preserve">Valvula de retencao vertical em bronze, com diametro de 2 1/2". Fornecimento e instalacao.(desonerado) un </v>
          </cell>
        </row>
        <row r="37202">
          <cell r="A37202" t="str">
            <v>IT09.35.0618</v>
          </cell>
          <cell r="B37202" t="str">
            <v xml:space="preserve">Valvula de retencao vertical em bronze, com diametro de 3". Fornecimento e instalacao.(desonerado) un </v>
          </cell>
        </row>
        <row r="37203">
          <cell r="A37203" t="str">
            <v>IT09.35.0621</v>
          </cell>
          <cell r="B37203" t="str">
            <v xml:space="preserve">Valvula de retencao vertical em bronze, com diametro de 4". Fornecimento e instalacao.(desonerado) un </v>
          </cell>
        </row>
        <row r="37204">
          <cell r="A37204" t="str">
            <v>IT09.35.0624</v>
          </cell>
          <cell r="B37204" t="str">
            <v xml:space="preserve">Ligacao domiciliar de agua, compreendendo: colar de tomada, tubo, registro de esfera e caixa para registro.(desonerado) un </v>
          </cell>
        </row>
        <row r="37205">
          <cell r="A37205" t="str">
            <v>IT09.40.0050</v>
          </cell>
          <cell r="B37205" t="str">
            <v>Conjunto de materiais para cavalete de ramal predial de agua, padrao normal, tipo A de 1/2". Fornecimento.(desonerado) un</v>
          </cell>
        </row>
        <row r="37206">
          <cell r="A37206" t="str">
            <v>IT09.40.0053</v>
          </cell>
          <cell r="B37206" t="str">
            <v>Conjunto de materiais para cavalete de ramal predial de agua, padrao normal, tipo A 3/4". Fornecimento.(desonerado) un</v>
          </cell>
        </row>
        <row r="37207">
          <cell r="A37207" t="str">
            <v>IT09.40.0056</v>
          </cell>
          <cell r="B37207" t="str">
            <v>Conjunto de materiais para cavalete de ramal predial de agua, padrao normal, tipo A de 1". Fornecimento.(desonerado) un</v>
          </cell>
        </row>
        <row r="37208">
          <cell r="A37208" t="str">
            <v>IT09.40.0059</v>
          </cell>
          <cell r="B37208" t="str">
            <v xml:space="preserve">Conjunto de materiais para cavalete de ramal predial de agua, padrao normal, tipo A de 1 1/2". Fornecimento.(desonerado) un </v>
          </cell>
        </row>
        <row r="37209">
          <cell r="A37209" t="str">
            <v>IT09.40.0062</v>
          </cell>
          <cell r="B37209" t="str">
            <v>Abrigo para 2 botijoes de gas de 45Kg, exclusive ligacoes, nas dimensoes de (80x60x150)cm, em alvenaria de tijolos, paredes de meia vez, revestidas com argamassa de cimento e saibro no traco de 0,0458333333333333 com piso e cobertura em concreto armado fck=15MPa com espessura de 6cm.(deson</v>
          </cell>
        </row>
        <row r="37210">
          <cell r="A37210" t="str">
            <v>IT09.45.0050</v>
          </cell>
          <cell r="B37210" t="str">
            <v>Abrigo para 4 botijoes de gas de 45Kg, exclusive ligacoes, nas dimensoes de (140x60x150)cm, em alvenaria de tijolos, paredes de meia vez, revestidas com argamassa de cimento e saibro no traco de 0,0458333333333333 com piso e cobertura em concreto armado fck=15MPa, com espessura de 6cm.(deson</v>
          </cell>
        </row>
        <row r="37211">
          <cell r="A37211" t="str">
            <v>IT09.45.0100</v>
          </cell>
          <cell r="B37211" t="str">
            <v xml:space="preserve">Instalacao de aquecedor a gas encanado, exclusive fornecimento do aparelho, compreendendo: 8m de tubo de cobre, classe I de 22mm, conexoes e chamine de aluminio e veneziana. Instalacao e assentamento.(desonerado) un </v>
          </cell>
        </row>
        <row r="37212">
          <cell r="A37212" t="str">
            <v>IT09.50.0050</v>
          </cell>
          <cell r="B37212" t="str">
            <v>Instalacao de fogao a gas encanado, exclusive fornecimento do aparelho, compreendendo: 15m de tubo de cobre classe industrial, conexoes e valvula de esfera. Instalacao e assentamento.(desonerado) un 1</v>
          </cell>
        </row>
        <row r="37213">
          <cell r="A37213" t="str">
            <v>IT09.50.0100</v>
          </cell>
          <cell r="B37213" t="str">
            <v xml:space="preserve">Instalacao de fogao a gas de botijoes de 45 Kg (exclusive este), com 5m de tubo de ferro galvanizado sem costura de 1/2", conexoes, reguladores e demais pecas necessarias. Instalacao e assentamento.(desonerado) un </v>
          </cell>
        </row>
        <row r="37214">
          <cell r="A37214" t="str">
            <v>IT09.50.0150</v>
          </cell>
          <cell r="B37214" t="str">
            <v xml:space="preserve">Haste de prolongamento com quadrado e boca de chave em ferro trefilado, pintado com tinta betuminosa com diametro de 1 1/8" e comprimento de 100m para registros, valvulas e afins. Fornecimento e instalacao.(desonerado) un </v>
          </cell>
        </row>
        <row r="37215">
          <cell r="A37215" t="str">
            <v>IT09.99.0050</v>
          </cell>
          <cell r="B37215" t="str">
            <v xml:space="preserve">Caixa de incendio, de embutir padrao CBRJ, de aco, medindo (70x50x25)cm, compreendendo: 1 lance de 15m de mangueira de fibra de poliester puro revestida internamente com borracha vulcanizada no diametro 1 1/2", empatada e com registro. Fornecimento e instalacao. un </v>
          </cell>
        </row>
        <row r="37216">
          <cell r="A37216" t="str">
            <v>IT10.05.0050</v>
          </cell>
          <cell r="B37216" t="str">
            <v xml:space="preserve">Caixa de incendio, de embutir padrao CBRJ, de aco, medindo (70x50x25)cm, compreendendo: 2 lances de 15m de mangueira de fibra de poliester puro, revestida internamente com borracha vulcanizada no diametro 1 1/2", empatada e com registro. Fornecimento e instalacao. un </v>
          </cell>
        </row>
        <row r="37217">
          <cell r="A37217" t="str">
            <v>IT10.05.0100</v>
          </cell>
          <cell r="B37217" t="str">
            <v>Sprinkler, bico de 1/2". Fornecimento e instalacao. un</v>
          </cell>
        </row>
        <row r="37218">
          <cell r="A37218" t="str">
            <v>IT10.10.0050</v>
          </cell>
          <cell r="B37218" t="str">
            <v xml:space="preserve">Sprinkler - cruzeta galvanizada de 2 1/2". Fornecimento e instalacao. un </v>
          </cell>
        </row>
        <row r="37219">
          <cell r="A37219" t="str">
            <v>IT10.10.0100</v>
          </cell>
          <cell r="B37219" t="str">
            <v>Sprinkler - joelho de 45o de ferro galvanizado 2 1/2". Fornecimento e instalacao. un</v>
          </cell>
        </row>
        <row r="37220">
          <cell r="A37220" t="str">
            <v>IT10.10.0150</v>
          </cell>
          <cell r="B37220" t="str">
            <v>Sprinkler - reducao de ferro galvanizado (2 1/2"x2"). Fornecimento e instalacao. u</v>
          </cell>
        </row>
        <row r="37221">
          <cell r="A37221" t="str">
            <v>IT10.10.0200</v>
          </cell>
          <cell r="B37221" t="str">
            <v xml:space="preserve">Distribuidor de agua em tubos de ferro galvanizado, rosca BS de 6", vedavel nas duas bordas com flanges de 6". Fornecimento e instalacao. un </v>
          </cell>
        </row>
        <row r="37222">
          <cell r="A37222" t="str">
            <v>IT10.15.0050</v>
          </cell>
          <cell r="B37222" t="str">
            <v>Panela hidraulica para efeitos visuais em chafariz, em chapa galvanizada no 16 diametro de 1,20m, 50 bicos para jato solido, de ferro galvanizado de 1/2". Fornecimento e instalacao. un 2</v>
          </cell>
        </row>
        <row r="37223">
          <cell r="A37223" t="str">
            <v>IT10.15.0250</v>
          </cell>
          <cell r="B37223" t="str">
            <v>Panela hidraulica para efeitos visuais em chafariz, em chapa galvanizada no 16 diametro de 60cm, 44 bicos de jatos em ferro galvanizado de 1", 3/4" e 1/2", sendo 12 bicos com joelho de ferro galvanizado de 1/2" (jato solido horizontal) e 32 bicos de</v>
          </cell>
        </row>
        <row r="37224">
          <cell r="A37224" t="str">
            <v>IT10.15.0300</v>
          </cell>
          <cell r="B37224" t="str">
            <v xml:space="preserve">Sistema de filtragem composto de 2 telas galvanizadas para protecao de succao de bomba, inclusive cantoneiras e barras chatas de fixacao. Fornecimento e instalacao. m2 </v>
          </cell>
        </row>
        <row r="37225">
          <cell r="A37225" t="str">
            <v>IT10.15.0500</v>
          </cell>
          <cell r="B37225" t="str">
            <v>Hidrante de coluna completo, para linha de 100mm; inclusive pecas complementares ate o inicio da tubulacao horizontal e fornecimento do material para rejuntamento. Fornecimento e instalacao. un 4</v>
          </cell>
        </row>
        <row r="37226">
          <cell r="A37226" t="str">
            <v>IT10.20.0050</v>
          </cell>
          <cell r="B37226" t="str">
            <v>Fornecimento de hidrometro de 1/2". un</v>
          </cell>
        </row>
        <row r="37227">
          <cell r="A37227" t="str">
            <v>IT10.25.0050</v>
          </cell>
          <cell r="B37227" t="str">
            <v xml:space="preserve">Fornecimento de hidrometro de 3/4". un </v>
          </cell>
        </row>
        <row r="37228">
          <cell r="A37228" t="str">
            <v>IT10.25.0053</v>
          </cell>
          <cell r="B37228" t="str">
            <v xml:space="preserve">Fornecimento de hidrometro de 1". </v>
          </cell>
        </row>
        <row r="37229">
          <cell r="A37229" t="str">
            <v>IT10.25.0056</v>
          </cell>
          <cell r="B37229" t="str">
            <v>Abrigo para hidrometro de 1/2" ou 3/4" nas dimensoes de (70x25x50)cm, em alvenaria de tijolos, paredes de meia vez, revestidas com argamassa de cimento e saibro no traco de 0,0458333333333333 tampao de concreto armado de 6cm de espessura, fck=15MPa, porta de ferro n</v>
          </cell>
        </row>
        <row r="37230">
          <cell r="A37230" t="str">
            <v>IT10.25.0300</v>
          </cell>
          <cell r="B37230" t="str">
            <v>Abrigo para hidrometro de 1/2" ou 3/4" nas dimensoes de (80x40x50)cm, em alvenaria de tijolos, paredes de meia vez, revestidas com argamassa de cimento e saibro no traco de 0,0458333333333333 tampao de concreto armado de 6cm de espessura, fck=15MPa, porta de (70x40)cm em ch</v>
          </cell>
        </row>
        <row r="37231">
          <cell r="A37231" t="str">
            <v>IT10.25.0303</v>
          </cell>
          <cell r="B37231" t="str">
            <v>Abrigo para hidrometro de 1/2" ou 3/4" nas dimensoes de (80x40x50)cm, em alvenaria de tijolo macico de (7x10x20)cm, paredes de meia vez, revestidas com argamassa de cimento e areia no traco de 0,0444444444444444 tampao de concreto armado de 6cm de espessura, fck=15MPa, porta de</v>
          </cell>
        </row>
        <row r="37232">
          <cell r="A37232" t="str">
            <v>IT10.25.0306</v>
          </cell>
          <cell r="B37232" t="str">
            <v>Abrigo para hidrometro de 1" nas dimensoes de (90x30x50)cm, em alvenaria de tijolos, paredes de meia vez, revestidas com argamassa de cimento e saibro no traco de 0,0458333333333333 tampao de concreto armado de 6cm de espessura, fck=15MPa, porta de (70x40)cm em chapa de fe</v>
          </cell>
        </row>
        <row r="37233">
          <cell r="A37233" t="str">
            <v>IT10.25.0350</v>
          </cell>
          <cell r="B37233" t="str">
            <v>Abrigo para hidrometro de 1 1/2" nas dimensoes de (110x50x60)cm, em alvenaria de tijolos, paredes de meia vez, revestidas com argamassa de cimento e saibro no traco de 0,0458333333333333 tampao de concreto armado de 6cm de espessura, fck=15MPa, porta de (80x40)cm em chapa de</v>
          </cell>
        </row>
        <row r="37234">
          <cell r="A37234" t="str">
            <v>IT10.25.0400</v>
          </cell>
          <cell r="B37234" t="str">
            <v>Abrigo para bomba nas dimensoes de (70x50x50)cm, em alvenaria de tijolos, paredes de meia vez, revestidas com argamassa de cimento e saibro no traco de 0,0458333333333333 cobertura de concreto armado de 6cm de espessura, fck=15MPa, porta de (60x40)cm em chapa de ferro n</v>
          </cell>
        </row>
        <row r="37235">
          <cell r="A37235" t="str">
            <v>IT10.25.0450</v>
          </cell>
          <cell r="B37235" t="str">
            <v>Registro de gaveta, em bronze, com diametro de 1/2". Fornecimento e instalacao. un</v>
          </cell>
        </row>
        <row r="37236">
          <cell r="A37236" t="str">
            <v>IT10.30.0050</v>
          </cell>
          <cell r="B37236" t="str">
            <v>Registro de gaveta, em bronze, com diametro de 3/4". Fornecimento e instalacao. un</v>
          </cell>
        </row>
        <row r="37237">
          <cell r="A37237" t="str">
            <v>IT10.30.0053</v>
          </cell>
          <cell r="B37237" t="str">
            <v>Registro de gaveta, em bronze, com diametro de 1". Fornecimento e instalacao. un</v>
          </cell>
        </row>
        <row r="37238">
          <cell r="A37238" t="str">
            <v>IT10.30.0056</v>
          </cell>
          <cell r="B37238" t="str">
            <v>Registro de gaveta, em bronze, com diametro de 1 1/4". Fornecimento e instalacao. un</v>
          </cell>
        </row>
        <row r="37239">
          <cell r="A37239" t="str">
            <v>IT10.30.0059</v>
          </cell>
          <cell r="B37239" t="str">
            <v>Registro de gaveta, em bronze, com diametro de 1 1/2". Fornecimento e instalacao. un</v>
          </cell>
        </row>
        <row r="37240">
          <cell r="A37240" t="str">
            <v>IT10.30.0062</v>
          </cell>
          <cell r="B37240" t="str">
            <v>Registro de gaveta, em bronze, com diametro de 2". Fornecimento e instalacao. un</v>
          </cell>
        </row>
        <row r="37241">
          <cell r="A37241" t="str">
            <v>IT10.30.0065</v>
          </cell>
          <cell r="B37241" t="str">
            <v xml:space="preserve">Registro de gaveta, em bronze, com diametro de 2 1/2". Fornecimento e instalacao. un </v>
          </cell>
        </row>
        <row r="37242">
          <cell r="A37242" t="str">
            <v>IT10.30.0068</v>
          </cell>
          <cell r="B37242" t="str">
            <v>Registro de gaveta, em bronze, com diametro de 3". Fornecimento e instalacao. un</v>
          </cell>
        </row>
        <row r="37243">
          <cell r="A37243" t="str">
            <v>IT10.30.0071</v>
          </cell>
          <cell r="B37243" t="str">
            <v xml:space="preserve">Registro de gaveta, em bronze, com diametro de 4". Fornecimento e instalacao. un </v>
          </cell>
        </row>
        <row r="37244">
          <cell r="A37244" t="str">
            <v>IT10.30.0074</v>
          </cell>
          <cell r="B37244" t="str">
            <v xml:space="preserve">Registro de gaveta, em bronze, com diametro de 1 1/4", com acabamento. Fornecimento e instalacao. un </v>
          </cell>
        </row>
        <row r="37245">
          <cell r="A37245" t="str">
            <v>IT10.30.0109</v>
          </cell>
          <cell r="B37245" t="str">
            <v xml:space="preserve">Registro de gaveta, em bronze, com diametro de 1 1/2", com acabamento. Fornecimento e instalacao. un </v>
          </cell>
        </row>
        <row r="37246">
          <cell r="A37246" t="str">
            <v>IT10.30.0112</v>
          </cell>
          <cell r="B37246" t="str">
            <v>Registro de gaveta, diametro de 3/4", F.271, Niagara ou similar. Fornecimento e instalacao. un</v>
          </cell>
        </row>
        <row r="37247">
          <cell r="A37247" t="str">
            <v>IT10.30.0150</v>
          </cell>
          <cell r="B37247" t="str">
            <v>Registro de gaveta Niagara ou similar, F.271, diametro de 1". Fornecimento e instalacao. un</v>
          </cell>
        </row>
        <row r="37248">
          <cell r="A37248" t="str">
            <v>IT10.30.0153</v>
          </cell>
          <cell r="B37248" t="str">
            <v xml:space="preserve">Registro de gaveta Niagara ou similar, F.271, diametro de 2". Fornecimento e instalacao. un </v>
          </cell>
        </row>
        <row r="37249">
          <cell r="A37249" t="str">
            <v>IT10.30.0156</v>
          </cell>
          <cell r="B37249" t="str">
            <v xml:space="preserve">Registro de gaveta chato, em ferro fundido, com flanges internos em bronze, com diametro de 6" (150mm). Fornecimento e instalacao. un </v>
          </cell>
        </row>
        <row r="37250">
          <cell r="A37250" t="str">
            <v>IT10.30.0215</v>
          </cell>
          <cell r="B37250" t="str">
            <v>Valvula de esfera em bronze, com diametro de 3/4", referencia 1552 Deca ou similar. Fornecimentoe instalacao un</v>
          </cell>
        </row>
        <row r="37251">
          <cell r="A37251" t="str">
            <v>IT10.35.0050</v>
          </cell>
          <cell r="B37251" t="str">
            <v>Valvula de pe com crivo, em bronze, com diametro de 3/4". Fornecimento e instalacao. un</v>
          </cell>
        </row>
        <row r="37252">
          <cell r="A37252" t="str">
            <v>IT10.35.0303</v>
          </cell>
          <cell r="B37252" t="str">
            <v>Valvula de pe com crivo, em bronze, com diametro de 1". Fornecimento e instalacao. un</v>
          </cell>
        </row>
        <row r="37253">
          <cell r="A37253" t="str">
            <v>IT10.35.0306</v>
          </cell>
          <cell r="B37253" t="str">
            <v>Valvula de pe com crivo, em bronze, com diametro de 1 1/4". Fornecimento e instalacao. u</v>
          </cell>
        </row>
        <row r="37254">
          <cell r="A37254" t="str">
            <v>IT10.35.0309</v>
          </cell>
          <cell r="B37254" t="str">
            <v>Valvula de pe com crivo, em bronze, com diametro de 1 1/2". Fornecimento e instalacao. un</v>
          </cell>
        </row>
        <row r="37255">
          <cell r="A37255" t="str">
            <v>IT10.35.0312</v>
          </cell>
          <cell r="B37255" t="str">
            <v xml:space="preserve">Valvula de pe com crivo, em bronze, com diametro de 2". Fornecimento e instalacao. un </v>
          </cell>
        </row>
        <row r="37256">
          <cell r="A37256" t="str">
            <v>IT10.35.0315</v>
          </cell>
          <cell r="B37256" t="str">
            <v xml:space="preserve">Valvula de pe com crivo, em bronze, com diametro de 3". Fornecimento e instalacao. un </v>
          </cell>
        </row>
        <row r="37257">
          <cell r="A37257" t="str">
            <v>IT10.35.0321</v>
          </cell>
          <cell r="B37257" t="str">
            <v xml:space="preserve">Valvula de pe com crivo, em bronze, com diametro de 4". Fornecimento e instalacao. un </v>
          </cell>
        </row>
        <row r="37258">
          <cell r="A37258" t="str">
            <v>IT10.35.0324</v>
          </cell>
          <cell r="B37258" t="str">
            <v>Valvula de retencao horizontal em bronze, com diametro de 3/4". Fornecimento e instalacao. un</v>
          </cell>
        </row>
        <row r="37259">
          <cell r="A37259" t="str">
            <v>IT10.35.0503</v>
          </cell>
          <cell r="B37259" t="str">
            <v>Valvula de retencao horizontal em bronze, com diametro de 1". Fornecimento e instalacao. un</v>
          </cell>
        </row>
        <row r="37260">
          <cell r="A37260" t="str">
            <v>IT10.35.0506</v>
          </cell>
          <cell r="B37260" t="str">
            <v xml:space="preserve">Valvula de retencao horizontal em bronze, com diametro de 1 1/2". Fornecimento e instalacao. un </v>
          </cell>
        </row>
        <row r="37261">
          <cell r="A37261" t="str">
            <v>IT10.35.0512</v>
          </cell>
          <cell r="B37261" t="str">
            <v xml:space="preserve">Valvula de retencao horizontal em bronze, com diametro de 2". Fornecimento e instalacao. un </v>
          </cell>
        </row>
        <row r="37262">
          <cell r="A37262" t="str">
            <v>IT10.35.0515</v>
          </cell>
          <cell r="B37262" t="str">
            <v>Valvula de retencao horizontal, de ferro fundido, com anel de vedacao em bronze, flangeada, diametro nominal de 150mm. Fornecimento e instalacao. un 1</v>
          </cell>
        </row>
        <row r="37263">
          <cell r="A37263" t="str">
            <v>IT10.35.0550</v>
          </cell>
          <cell r="B37263" t="str">
            <v>Valvula de retencao vertical em bronze, com diametro de 3/4". Fornecimento e instalacao. un</v>
          </cell>
        </row>
        <row r="37264">
          <cell r="A37264" t="str">
            <v>IT10.35.0603</v>
          </cell>
          <cell r="B37264" t="str">
            <v>Valvula de retencao vertical em bronze, com diametro de 1". Fornecimento e instalacao. un</v>
          </cell>
        </row>
        <row r="37265">
          <cell r="A37265" t="str">
            <v>IT10.35.0606</v>
          </cell>
          <cell r="B37265" t="str">
            <v>Valvula de retencao vertical em bronze, com diametro de 1 1/4". Fornecimento e instalacao. un</v>
          </cell>
        </row>
        <row r="37266">
          <cell r="A37266" t="str">
            <v>IT10.35.0609</v>
          </cell>
          <cell r="B37266" t="str">
            <v>Valvula de retencao vertical em bronze, com diametro de 1 1/2". Fornecimento e instalacao. u</v>
          </cell>
        </row>
        <row r="37267">
          <cell r="A37267" t="str">
            <v>IT10.35.0612</v>
          </cell>
          <cell r="B37267" t="str">
            <v xml:space="preserve">Valvula de retencao vertical em bronze, com diametro de 2". Fornecimento e instalacao. un </v>
          </cell>
        </row>
        <row r="37268">
          <cell r="A37268" t="str">
            <v>IT10.35.0615</v>
          </cell>
          <cell r="B37268" t="str">
            <v xml:space="preserve">Valvula de retencao vertical em bronze, com diametro de 2 1/2". Fornecimento e instalacao. un </v>
          </cell>
        </row>
        <row r="37269">
          <cell r="A37269" t="str">
            <v>IT10.35.0618</v>
          </cell>
          <cell r="B37269" t="str">
            <v xml:space="preserve">Valvula de retencao vertical em bronze, com diametro de 3". Fornecimento e instalacao. un </v>
          </cell>
        </row>
        <row r="37270">
          <cell r="A37270" t="str">
            <v>IT10.35.0621</v>
          </cell>
          <cell r="B37270" t="str">
            <v xml:space="preserve">Valvula de retencao vertical em bronze, com diametro de 4". Fornecimento e instalacao. un </v>
          </cell>
        </row>
        <row r="37271">
          <cell r="A37271" t="str">
            <v>IT10.35.0624</v>
          </cell>
          <cell r="B37271" t="str">
            <v xml:space="preserve">Ligacao domiciliar de agua, compreendendo: colar de tomada, tubo, registro de esfera e caixa para registro. un </v>
          </cell>
        </row>
        <row r="37272">
          <cell r="A37272" t="str">
            <v>IT10.40.0050</v>
          </cell>
          <cell r="B37272" t="str">
            <v>Conjunto de materiais para cavalete de ramal predial de agua, padrao normal, tipo A de 1/2". Fornecimento. un</v>
          </cell>
        </row>
        <row r="37273">
          <cell r="A37273" t="str">
            <v>IT10.40.0053</v>
          </cell>
          <cell r="B37273" t="str">
            <v>Conjunto de materiais para cavalete de ramal predial de agua, padrao normal, tipo A 3/4". Fornecimento. un</v>
          </cell>
        </row>
        <row r="37274">
          <cell r="A37274" t="str">
            <v>IT10.40.0056</v>
          </cell>
          <cell r="B37274" t="str">
            <v>Conjunto de materiais para cavalete de ramal predial de agua, padrao normal, tipo A de 1". Fornecimento. un</v>
          </cell>
        </row>
        <row r="37275">
          <cell r="A37275" t="str">
            <v>IT10.40.0059</v>
          </cell>
          <cell r="B37275" t="str">
            <v xml:space="preserve">Conjunto de materiais para cavalete de ramal predial de agua, padrao normal, tipo A de 1 1/2". Fornecimento. un </v>
          </cell>
        </row>
        <row r="37276">
          <cell r="A37276" t="str">
            <v>IT10.40.0062</v>
          </cell>
          <cell r="B37276" t="str">
            <v>Abrigo para 2 botijoes de gas de 45Kg, exclusive ligacoes, nas dimensoes de (80x60x150)cm, em alvenaria de tijolos, paredes de meia vez, revestidas com argamassa de cimento e saibro no traco de 0,0458333333333333 com piso e cobertura em concreto armado fck=15MPa com espessura d</v>
          </cell>
        </row>
        <row r="37277">
          <cell r="A37277" t="str">
            <v>IT10.45.0050</v>
          </cell>
          <cell r="B37277" t="str">
            <v>Abrigo para 4 botijoes de gas de 45Kg, exclusive ligacoes, nas dimensoes de (140x60x150)cm, em alvenaria de tijolos, paredes de meia vez, revestidas com argamassa de cimento e saibro no traco de 0,0458333333333333 com piso e cobertura em concreto armado fck=15MPa, com espessura d</v>
          </cell>
        </row>
        <row r="37278">
          <cell r="A37278" t="str">
            <v>IT10.45.0100</v>
          </cell>
          <cell r="B37278" t="str">
            <v>Instalacao de aquecedor a gas encanado, exclusive fornecimento do aparelho, compreendendo: 8m de tubo de cobre, classe I de 22mm, conexoes e chamine de aluminio e veneziana. Instalacao e assentamento. un</v>
          </cell>
        </row>
        <row r="37279">
          <cell r="A37279" t="str">
            <v>IT10.50.0050</v>
          </cell>
          <cell r="B37279" t="str">
            <v xml:space="preserve">Instalacao de fogao a gas encanado, exclusive fornecimento do aparelho, compreendendo: 15m de tubo de cobre classe industrial, conexoes e valvula de esfera. Instalacao e assentamento. un </v>
          </cell>
        </row>
        <row r="37280">
          <cell r="A37280" t="str">
            <v>IT10.50.0100</v>
          </cell>
          <cell r="B37280" t="str">
            <v>Instalacao de fogao a gas de botijoes de 45 Kg (exclusive este), com 5m de tubo de ferro galvanizado sem costura de 1/2", conexoes, reguladores e demais pecas necessarias. Instalacao e assentamento. un</v>
          </cell>
        </row>
        <row r="37281">
          <cell r="A37281" t="str">
            <v>IT10.50.0150</v>
          </cell>
          <cell r="B37281" t="str">
            <v xml:space="preserve">Haste de prolongamento com quadrado e boca de chave em ferro trefilado, pintado com tinta betuminosa com diametro de 1 1/8" e comprimento de 100m para registros, valvulas e afins. Fornecimento e instalacao. un </v>
          </cell>
        </row>
        <row r="37282">
          <cell r="A37282" t="str">
            <v>IT10.99.0050</v>
          </cell>
          <cell r="B37282" t="str">
            <v>Ligacao a coluna de gordura do esgoto de pias em tubo de PVC rigido com diametro de 50mm, com conexoes. Fornecimento e instalacao.(desonerado) u</v>
          </cell>
        </row>
        <row r="37283">
          <cell r="A37283" t="str">
            <v>IT14.05.0050</v>
          </cell>
          <cell r="B37283" t="str">
            <v xml:space="preserve">Tubo de PVC rigido, soldavel, para esgoto, com diametro de 40mm, inclusive conexoes e emendas, exclusive abertura e fechamento de rasgo. Fornecimento e instalacao.(desonerado) </v>
          </cell>
        </row>
        <row r="37284">
          <cell r="A37284" t="str">
            <v>IT14.05.0100</v>
          </cell>
          <cell r="B37284" t="str">
            <v>Tubo de PVC rigido para esgoto, com diametro de 50mm. Fornecimento e instalacao.(desonerado) m</v>
          </cell>
        </row>
        <row r="37285">
          <cell r="A37285" t="str">
            <v>IT14.05.0103</v>
          </cell>
          <cell r="B37285" t="str">
            <v>Tubo de PVC rigido, soldavel, para esgoto e aguas pluviais, com diametro de 75mm, inclusive conexoes e emendas, exclusive abertura e fechamento de rasgo. Fornecimento e instalacao.(desonerado) m</v>
          </cell>
        </row>
        <row r="37286">
          <cell r="A37286" t="str">
            <v>IT14.05.0106</v>
          </cell>
          <cell r="B37286" t="str">
            <v>Tubo de PVC rigido de 100mm, soldavel, para esgoto e aguas pluviais, inclusive conexoes e emendas, exclusive abertura e fechamento de rasgo. Fornecimento e instalacao.(desonerado) m</v>
          </cell>
        </row>
        <row r="37287">
          <cell r="A37287" t="str">
            <v>IT14.05.0109</v>
          </cell>
          <cell r="B37287" t="str">
            <v>Tubo de PVC rigido de 150mm, soldavel, serie normal, para esgoto e aguas pluviais, inclusive conexoes e emendas, exclusive abertura e fechamento de rasgo. Fornecimento e instalacao.(desonerado) m</v>
          </cell>
        </row>
        <row r="37288">
          <cell r="A37288" t="str">
            <v>IT14.05.0112</v>
          </cell>
          <cell r="B37288" t="str">
            <v>Tubo de PVC rigido, soldavel, para esgoto e aguas pluviais, com diametro de 200mm, inclusive conexoes e emendas, exclusive abertura e fechamento de rasgo. Fornecimento e instalacao.(desonerado) m</v>
          </cell>
        </row>
        <row r="37289">
          <cell r="A37289" t="str">
            <v>IT14.05.0115</v>
          </cell>
          <cell r="B37289" t="str">
            <v>Tubo de PVC rigido, soldavel, com diametro de 250mm. Fornecimento.(desonerado) m</v>
          </cell>
        </row>
        <row r="37290">
          <cell r="A37290" t="str">
            <v>IT14.05.0156</v>
          </cell>
          <cell r="B37290" t="str">
            <v>Tubo de PVC rigido, soldavel, com diametro de 40mm. Fornecimento.(desonerado)</v>
          </cell>
        </row>
        <row r="37291">
          <cell r="A37291" t="str">
            <v>IT14.05.0159</v>
          </cell>
          <cell r="B37291" t="str">
            <v>Tubo de PVC rigido, soldavel, com diametro de 50mm. Fornecimento.(desonerado)</v>
          </cell>
        </row>
        <row r="37292">
          <cell r="A37292" t="str">
            <v>IT14.05.0162</v>
          </cell>
          <cell r="B37292" t="str">
            <v>Tubo de PVC rigido, soldavel, para esgoto e aguas pluviais, com diametro de 50mm, inclusive conexoes e emendas, exclusive abertura e fechamento de rasgo. Fornecimento e instalacao.(desonerado) m</v>
          </cell>
        </row>
        <row r="37293">
          <cell r="A37293" t="str">
            <v>IT14.05.0165</v>
          </cell>
          <cell r="B37293" t="str">
            <v>Anel de borracha para PVC, com diametro de 75mm. Fornecimento e instalacao.(desonerado) u</v>
          </cell>
        </row>
        <row r="37294">
          <cell r="A37294" t="str">
            <v>IT14.10.0050</v>
          </cell>
          <cell r="B37294" t="str">
            <v>Curva de 90o de PVC rigido, roscavel, de 2". Fornecimento e instalacao.(desonerado) un</v>
          </cell>
        </row>
        <row r="37295">
          <cell r="A37295" t="str">
            <v>IT14.10.0100</v>
          </cell>
          <cell r="B37295" t="str">
            <v>Curva curta de PVC rigido, 87o 30', serie R, diametro de 75mm. Fornecimento e instalacao.(desonerado) un</v>
          </cell>
        </row>
        <row r="37296">
          <cell r="A37296" t="str">
            <v>IT14.10.0150</v>
          </cell>
          <cell r="B37296" t="str">
            <v>Joelho de PVC rigido, serie R, 45o, ponta e bolsa, diametro de 75mm. Fornecimento e instalacao.(desonerado) un</v>
          </cell>
        </row>
        <row r="37297">
          <cell r="A37297" t="str">
            <v>IT14.10.0203</v>
          </cell>
          <cell r="B37297" t="str">
            <v>Joelho de PVC rigido, serie R, 45o, ponta e bolsa, diametro de 100mm. Fornecimento e instalacao.(desonerado) u</v>
          </cell>
        </row>
        <row r="37298">
          <cell r="A37298" t="str">
            <v>IT14.10.0206</v>
          </cell>
          <cell r="B37298" t="str">
            <v>Joelho de PVC rigido, 45o, serie R, ponta e bolsa, diametro de 150mm. Fornecimento e instalacao.(desonerado) u</v>
          </cell>
        </row>
        <row r="37299">
          <cell r="A37299" t="str">
            <v>IT14.10.0209</v>
          </cell>
          <cell r="B37299" t="str">
            <v>Joelho de PVC rigido, serie R, 90o, ponta e bolsa, diametro de 50mm. Fornecimento e instalacao.(desonerado) un</v>
          </cell>
        </row>
        <row r="37300">
          <cell r="A37300" t="str">
            <v>IT14.10.0250</v>
          </cell>
          <cell r="B37300" t="str">
            <v>Joelho de PVC rigido para esgoto, serie R, 90o, diametro de 75mm. Fornecimento e instalacao.(desonerado) un</v>
          </cell>
        </row>
        <row r="37301">
          <cell r="A37301" t="str">
            <v>IT14.10.0253</v>
          </cell>
          <cell r="B37301" t="str">
            <v>Joelho de PVC rigido, 90o, serie R, ponta e bolsa, diametro de 100mm. Fornecimento e instalacao.(desonerado) un</v>
          </cell>
        </row>
        <row r="37302">
          <cell r="A37302" t="str">
            <v>IT14.10.0256</v>
          </cell>
          <cell r="B37302" t="str">
            <v>Juncao simples de PVC rigido, serie R, diametro de 75mm. Fornecimento e instalacao.(desonerado) un</v>
          </cell>
        </row>
        <row r="37303">
          <cell r="A37303" t="str">
            <v>IT14.10.0303</v>
          </cell>
          <cell r="B37303" t="str">
            <v>Juncao simples de PVC rigido, serie R, diametro de 100mm. Fornecimento e instalacao.(desonerado) un</v>
          </cell>
        </row>
        <row r="37304">
          <cell r="A37304" t="str">
            <v>IT14.10.0306</v>
          </cell>
          <cell r="B37304" t="str">
            <v>Juncao simples de PVC rigido, serie R, diametro de 150mm. Fornecimento e instalacao.(desonerado) un</v>
          </cell>
        </row>
        <row r="37305">
          <cell r="A37305" t="str">
            <v>IT14.10.0309</v>
          </cell>
          <cell r="B37305" t="str">
            <v>Juncao simples de PVC rigido, serie R, diametro de (150x100)mm. Fornecimento e instalacao.(desonerado) un</v>
          </cell>
        </row>
        <row r="37306">
          <cell r="A37306" t="str">
            <v>IT14.10.0318</v>
          </cell>
          <cell r="B37306" t="str">
            <v>Juncao de 45o de PVC rigido, diametro de 40mm. Fornecimento e instalacao.(desonerado) un</v>
          </cell>
        </row>
        <row r="37307">
          <cell r="A37307" t="str">
            <v>IT14.10.0350</v>
          </cell>
          <cell r="B37307" t="str">
            <v>Luva dupla de PVC rigido para esgoto, de 50mm. Fornecimento e instalacao.(desonerado) un</v>
          </cell>
        </row>
        <row r="37308">
          <cell r="A37308" t="str">
            <v>IT14.10.0400</v>
          </cell>
          <cell r="B37308" t="str">
            <v>Luva dupla de PVC rigido para esgoto, de 75mm. Fornecimento e instalacao.(desonerado) un</v>
          </cell>
        </row>
        <row r="37309">
          <cell r="A37309" t="str">
            <v>IT14.10.0403</v>
          </cell>
          <cell r="B37309" t="str">
            <v>Luva dupla de PVC rigido para esgoto e aguas pluviais, com parede reforcada, serie R, de 100mm. Fornecimento e instalacao.(desonerado) u</v>
          </cell>
        </row>
        <row r="37310">
          <cell r="A37310" t="str">
            <v>IT14.10.0450</v>
          </cell>
          <cell r="B37310" t="str">
            <v>Te de inspecao de PVC rigido, serie R, diametro de 75mm. Fornecimento e instalacao.(desonerado) un</v>
          </cell>
        </row>
        <row r="37311">
          <cell r="A37311" t="str">
            <v>IT14.10.0500</v>
          </cell>
          <cell r="B37311" t="str">
            <v>Te sanitario de PVC rigido, serie R, diametro de 75mm. Fornecimento e instalacao.(desonerado) un</v>
          </cell>
        </row>
        <row r="37312">
          <cell r="A37312" t="str">
            <v>IT14.10.0556</v>
          </cell>
          <cell r="B37312" t="str">
            <v>Te sanitario de PVC rigido, serie R, diametro de 100mm. Fornecimento e instalacao.(desonerado) un</v>
          </cell>
        </row>
        <row r="37313">
          <cell r="A37313" t="str">
            <v>IT14.10.0559</v>
          </cell>
          <cell r="B37313" t="str">
            <v>Te sanitario, de PVC rigido, serie R, diametro de (50x75)mm. Fornecimento e instalacao.(desonerado) un</v>
          </cell>
        </row>
        <row r="37314">
          <cell r="A37314" t="str">
            <v>IT14.10.0600</v>
          </cell>
          <cell r="B37314" t="str">
            <v>Te sanitario de PVC rigido, serie R, diametro de (100x75)mm. Fornecimento e instalacao.(desonerado) un</v>
          </cell>
        </row>
        <row r="37315">
          <cell r="A37315" t="str">
            <v>IT14.10.0603</v>
          </cell>
          <cell r="B37315" t="str">
            <v>Bucha de reducao em ferro fundido, BRHL, diametro de (75x50)mm. Fornecimento e instalacao.(desonerado) un</v>
          </cell>
        </row>
        <row r="37316">
          <cell r="A37316" t="str">
            <v>IT14.20.0100</v>
          </cell>
          <cell r="B37316" t="str">
            <v xml:space="preserve">Curva de ferro fundido, 90o, com flanges, diametro de 150mm. Fornecimento e instalacao.(desonerado) un </v>
          </cell>
        </row>
        <row r="37317">
          <cell r="A37317" t="str">
            <v>IT14.20.0150</v>
          </cell>
          <cell r="B37317" t="str">
            <v>Extremidade de ferro fundido, com flange e junta elastica, diametro de 200mm. Fornecimento e instalacao.(desonerado) un</v>
          </cell>
        </row>
        <row r="37318">
          <cell r="A37318" t="str">
            <v>IT14.20.0200</v>
          </cell>
          <cell r="B37318" t="str">
            <v>Joelho de ferro fundido, 87o 30', J87HL, diametro de 100mm. Fornecimento e instalacao.(desonerado) un</v>
          </cell>
        </row>
        <row r="37319">
          <cell r="A37319" t="str">
            <v>IT14.20.0250</v>
          </cell>
          <cell r="B37319" t="str">
            <v>Luva de ferro fundido, bolsa bolsa, LBBHL, diametro de 100mm. Fornecimento e instalacao.(desonerado) un</v>
          </cell>
        </row>
        <row r="37320">
          <cell r="A37320" t="str">
            <v>IT14.20.0500</v>
          </cell>
          <cell r="B37320" t="str">
            <v>Tubo de queda de PVC rigido, de 75mm, inclusive te sanitario. Fornecimento e instalacao.(desonerado) m</v>
          </cell>
        </row>
        <row r="37321">
          <cell r="A37321" t="str">
            <v>IT14.25.0050</v>
          </cell>
          <cell r="B37321" t="str">
            <v>Tubo de queda de PVC rigido, de 100mm, inclusive te sanitario. Fornecimento e instalacao.(desonerado) m</v>
          </cell>
        </row>
        <row r="37322">
          <cell r="A37322" t="str">
            <v>IT14.25.0053</v>
          </cell>
          <cell r="B37322" t="str">
            <v xml:space="preserve">Tubo de queda de PVC rigido, serie normal, de 150mm, inclusive te sanitario. Fornecimento e instalacao.(desonerado) </v>
          </cell>
        </row>
        <row r="37323">
          <cell r="A37323" t="str">
            <v>IT14.25.0056</v>
          </cell>
          <cell r="B37323" t="str">
            <v>Tubo de ventilacao de PVC rigido de 75mm, inclusive te sanitario. Fornecimento e instalacao.(desonerado</v>
          </cell>
        </row>
        <row r="37324">
          <cell r="A37324" t="str">
            <v>IT14.25.0100</v>
          </cell>
          <cell r="B37324" t="str">
            <v>Tubo para ventilacao de PVC rigido, de 100mm, inclusive te sanitario. Fornecimento e instalacao.(desonerado) m</v>
          </cell>
        </row>
        <row r="37325">
          <cell r="A37325" t="str">
            <v>IT14.25.0103</v>
          </cell>
          <cell r="B37325" t="str">
            <v xml:space="preserve">Tubo de queda ferro fundido, diametro de 100mm, inclusive te sanitario. Fornecimento e instalacao.(desonerado) m </v>
          </cell>
        </row>
        <row r="37326">
          <cell r="A37326" t="str">
            <v>IT14.25.0150</v>
          </cell>
          <cell r="B37326" t="str">
            <v xml:space="preserve">Caixa de alvenaria de tijolo macico (7x10x20)cm, em paredes de meia vez, com dimensoes de (0,20x0,20x0,30)m, assentada com argamassa de cimento e areia no traco 0,0444444444444444 revestida internamente com a mesma argamassa, inclusive tampa de concreto simples.(desonerado) un </v>
          </cell>
        </row>
        <row r="37327">
          <cell r="A37327" t="str">
            <v>IT14.30.0050</v>
          </cell>
          <cell r="B37327" t="str">
            <v>Caixa de inspecao, de concreto pre-moldado, do tipo aprovado pela CEDAE, constando de circulo de fundo, 2 aneis superpostos, de 50mm de espessura e 600mm de diametro interno, sendo 1 anel inferior (entrada e saida), de 300mm e 1 de 75mm de altura, perfazendo</v>
          </cell>
        </row>
        <row r="37328">
          <cell r="A37328" t="str">
            <v>IT14.30.0100</v>
          </cell>
          <cell r="B37328" t="str">
            <v>Caixa de inspecao, de concreto pre-moldado, do tipo aprovado pela CEDAE, constando de circulo de fundo, 3 aneis superpostos, de 50mm de espessura e 600mm de diametro interno, sendo 1 anel inferior (entrada e saida) de 300mm, 1 de 150mm e 1 de 7</v>
          </cell>
        </row>
        <row r="37329">
          <cell r="A37329" t="str">
            <v>IT14.30.0103</v>
          </cell>
          <cell r="B37329" t="str">
            <v>Caixa de inspecao, de concreto pre-moldado, do tipo aprovado pela CEDAE, constando de circulo de fundo, 4 aneis superpostos, de 50mm de espessura e 600mm de diametro interno, sendo 1 anel inferior (entrada e saida) de 300mm, mais 1 de 300mm, 1 de 1</v>
          </cell>
        </row>
        <row r="37330">
          <cell r="A37330" t="str">
            <v>IT14.30.0106</v>
          </cell>
          <cell r="B37330" t="str">
            <v>Caixa de gordura simples (CGS) de concreto, conforme especificacao da CEDAE, inclusive tampa de concreto, escavacao e reaterro, exclusive retirada do material excedente. Fornecimento e instalacao.(desonerado) un</v>
          </cell>
        </row>
        <row r="37331">
          <cell r="A37331" t="str">
            <v>IT14.35.0050</v>
          </cell>
          <cell r="B37331" t="str">
            <v xml:space="preserve">Caixa de gordura dupla (CGD) de concreto, conforme especificacao da CEDAE, inclusive tampa de concreto, escavacao e reaterro, exclusive retirada do material excedente. Fornecimento e instalacao.(desonerado) un </v>
          </cell>
        </row>
        <row r="37332">
          <cell r="A37332" t="str">
            <v>IT14.35.0100</v>
          </cell>
          <cell r="B37332" t="str">
            <v>Caixa de gordura especial em concreto, conforme especificacoes da CEDAE, de (0,80x1,50x1,00)m, inclusive tampa de concreto, escavacao e reaterro, exclusive retirada do material excedente. Fornecimento e instalacao.(desonerado) un 1</v>
          </cell>
        </row>
        <row r="37333">
          <cell r="A37333" t="str">
            <v>IT14.35.0150</v>
          </cell>
          <cell r="B37333" t="str">
            <v>Caixa de gordura especial de alvenaria de tijolo macico, em paredes de 1 vez (0,20)m, para 350 pessoas, medindo (1x1,20x1)m, inclusive escavacao, reaterro e tampao de ferro fundido, exclusive retirada de material excedente. Fornecimento e instalacao.(desonerado) un 1</v>
          </cell>
        </row>
        <row r="37334">
          <cell r="A37334" t="str">
            <v>IT14.35.0153</v>
          </cell>
          <cell r="B37334" t="str">
            <v>Ralo sifonado de PVC rigido, cilindrico, altura regulavel, com diametro de 75mm e saida de 40mm. Fornecimento e instalacao.(desonerado) un</v>
          </cell>
        </row>
        <row r="37335">
          <cell r="A37335" t="str">
            <v>IT14.40.0050</v>
          </cell>
          <cell r="B37335" t="str">
            <v>Caixa sifonada de anel de concreto com diametro de 42cm e profundidade de 60cm, inclusive escavacao, reaterro, exclusive retirada do material excedente. Fornecimento e instalacao(desonerado) un</v>
          </cell>
        </row>
        <row r="37336">
          <cell r="A37336" t="str">
            <v>IT14.40.0100</v>
          </cell>
          <cell r="B37336" t="str">
            <v>Fossa septica, de camara submersa, tipo Inhoff de concreto pre-moldado, com capacidade para 5 contribuintes, inclusive escavacao e reaterro, exclusive retirada do material excedente. Fornecimento e instalacao.(desonerado) un 2</v>
          </cell>
        </row>
        <row r="37337">
          <cell r="A37337" t="str">
            <v>IT14.45.0050</v>
          </cell>
          <cell r="B37337" t="str">
            <v xml:space="preserve">Fossa septica, de camara submersa, tipo Inhoff de concreto pre-moldado, com capacidade para 10 contribuintes, inclusive escavacao e reaterro, exclusive retirada do material excedente. Fornecimento e instalacao.(desonerado) un </v>
          </cell>
        </row>
        <row r="37338">
          <cell r="A37338" t="str">
            <v>IT14.45.0100</v>
          </cell>
          <cell r="B37338" t="str">
            <v>Fossa septica, de camara submersa, tipo Inhoff de concreto pre-moldado, com capacidade para 50 contribuintes, inclusive escavacao e reaterro, exclusive retirada do material excedente. Fornecimento e instalacao.(desonerado) un 6</v>
          </cell>
        </row>
        <row r="37339">
          <cell r="A37339" t="str">
            <v>IT14.45.0150</v>
          </cell>
          <cell r="B37339" t="str">
            <v>Fossa septica, de camara submersa, tipo Inhoff de concreto pre-moldado, com capacidade para 100 contribuintes, inclusive escavacao e reaterro, exclusive retirada do material excedente. Fornecimento e instalacao.(desonerado) un 6</v>
          </cell>
        </row>
        <row r="37340">
          <cell r="A37340" t="str">
            <v>IT14.45.0200</v>
          </cell>
          <cell r="B37340" t="str">
            <v>Filtro anaerobico para 200 contribuintes, em concreto armado, inclusive escavacao e reaterro.(desonerado) un 12</v>
          </cell>
        </row>
        <row r="37341">
          <cell r="A37341" t="str">
            <v>IT14.50.0200</v>
          </cell>
          <cell r="B37341" t="str">
            <v>Sumidouro para 10 contribuintes ligado a fossa, exclusive fossas e manilhas. Fornecimento e instalacao.(desonerado) un 2</v>
          </cell>
        </row>
        <row r="37342">
          <cell r="A37342" t="str">
            <v>IT14.55.0050</v>
          </cell>
          <cell r="B37342" t="str">
            <v>Ligacao de agua e esgoto a rede publica de residencia.(desonerado) un 1</v>
          </cell>
        </row>
        <row r="37343">
          <cell r="A37343" t="str">
            <v>IT14.60.0050</v>
          </cell>
          <cell r="B37343" t="str">
            <v xml:space="preserve">Ligacao domiciliar em redes novas de esgoto sanitario, com diametro de 100mm, compreendendo juncao, tubo e caixa de inspecao de (0,30x0,37)m, exclusive escavacao e reaterro. Preco para 3m.(desonerado) un </v>
          </cell>
        </row>
        <row r="37344">
          <cell r="A37344" t="str">
            <v>IT14.60.0053</v>
          </cell>
          <cell r="B37344" t="str">
            <v xml:space="preserve">Ligacao domiciliar de esgoto sanitario, compreendendo de manilha ceramica vidrada e juncao ceramica com diametro de 100mm, caixa de inspecao de anel de concreto pre-moldado (0,30x0,37)m, com tampa e caixilho de ferro fundido.(desonerado) un </v>
          </cell>
        </row>
        <row r="37345">
          <cell r="A37345" t="str">
            <v>IT14.60.0056</v>
          </cell>
          <cell r="B37345" t="str">
            <v xml:space="preserve">Ligacao domiciliar de esgoto sanitario, compreendendo selim, tubo e caixa de inspecao de (0,30x0,37)m. Exclusive escavacao e reaterro.(desonerado) un </v>
          </cell>
        </row>
        <row r="37346">
          <cell r="A37346" t="str">
            <v>IT14.60.0059</v>
          </cell>
          <cell r="B37346" t="str">
            <v xml:space="preserve">Ligacao domiciliar de esgoto sanitario, compreendendo selim, tubo e caixa de inspecao de (0,40x0,37)m. Exclusive escavacao e reaterro.(desonerado) un </v>
          </cell>
        </row>
        <row r="37347">
          <cell r="A37347" t="str">
            <v>IT14.60.0062</v>
          </cell>
          <cell r="B37347" t="str">
            <v xml:space="preserve">Ligacao domiciliar de esgoto sanitario, compreendendo de manilha ceramica vidrada e juncao ceramica com diametro de 100mm, caixa de inspecao de anel de concreto pre-moldado (0,40x0,37)m, com tampa e caixilho de ferro fundido.(desonerado) un </v>
          </cell>
        </row>
        <row r="37348">
          <cell r="A37348" t="str">
            <v>IT14.60.0065</v>
          </cell>
          <cell r="B37348" t="str">
            <v xml:space="preserve">Ligacao de esgoto sanitario, em manilha de 100mm de diametro, incluindo escavacao, reaterro ate 1m; excluindo remocao e reposicao de pavimento. Preco para 10m.(desonerado) un </v>
          </cell>
        </row>
        <row r="37349">
          <cell r="A37349" t="str">
            <v>IT14.60.0100</v>
          </cell>
          <cell r="B37349" t="str">
            <v xml:space="preserve">Ligacao predial de esgoto em tubo de PVC rigido de 100mm, compreendendo caixa de inspecao, selim, curva de 45o, tubo e tampao de concreto; exclusive escavacao, reaterro, demolicao de pavimentos e transporte bota-fora. Fornecimento e instalacao.(desonerado) un </v>
          </cell>
        </row>
        <row r="37350">
          <cell r="A37350" t="str">
            <v>IT14.60.0103</v>
          </cell>
          <cell r="B37350" t="str">
            <v xml:space="preserve">Ligacao em tubulacao de PVC rigido, para esgoto, com 100mm de diametro, incluindo escavacao e reaterro ate 1m, excluindo remocao de pavimento. Preco para 10m.(desonerado) un </v>
          </cell>
        </row>
        <row r="37351">
          <cell r="A37351" t="str">
            <v>IT14.60.0106</v>
          </cell>
          <cell r="B37351" t="str">
            <v xml:space="preserve">Ligacao domiciliar em redes novas de esgoto sanitario, com diametro de 100mm, compreendendo juncao, tubo e caixa de inspecao de 0,60m de diametro e profundidade de 0,625m, exclusive escavacao e reaterro. Preco para 5m.(desonerado) un </v>
          </cell>
        </row>
        <row r="37352">
          <cell r="A37352" t="str">
            <v>IT14.60.0109</v>
          </cell>
          <cell r="B37352" t="str">
            <v xml:space="preserve">Ligacao de esgoto, em manilha ceramica de 150mm de diametro, incluindo escavacao, reaterro ate 1m, excluindo remocao e reposicao de pavimento. Preco para 10m.(desonerado) un </v>
          </cell>
        </row>
        <row r="37353">
          <cell r="A37353" t="str">
            <v>IT14.60.0150</v>
          </cell>
          <cell r="B37353" t="str">
            <v>Ligacao em tubulacao de PVC rigido, para esgoto, com 150mm de diametro, incluindo escavacao e reaterro ate 1m, excluindo remocao de pavimento. Preco para 10m.(desonerado) un 1</v>
          </cell>
        </row>
        <row r="37354">
          <cell r="A37354" t="str">
            <v>IT14.60.0153</v>
          </cell>
          <cell r="B37354" t="str">
            <v xml:space="preserve">Ligacao de esgoto, em manilha ceramica de 200mm de diametro, incluindo escavacao, reaterro ate 1m, excluindo remocao e reposicao de pavimento. Preco para 10m.(desonerado) un </v>
          </cell>
        </row>
        <row r="37355">
          <cell r="A37355" t="str">
            <v>IT14.60.0156</v>
          </cell>
          <cell r="B37355" t="str">
            <v xml:space="preserve">Ligacao de aguas pluviais ou servidas domiciliares a sarjeta.(desonerado) un </v>
          </cell>
        </row>
        <row r="37356">
          <cell r="A37356" t="str">
            <v>IT14.60.0500</v>
          </cell>
          <cell r="B37356" t="str">
            <v xml:space="preserve">Ligacao de aguas pluviais ou servidas domiciliares a vala.(desonerado) un </v>
          </cell>
        </row>
        <row r="37357">
          <cell r="A37357" t="str">
            <v>IT14.60.0550</v>
          </cell>
          <cell r="B37357" t="str">
            <v xml:space="preserve">Grade metalica em aco carbono, galvanizada, tipo PS-253-70, nas dimensoes de (1120x530)mm, sem recortes. Fornecimento e instalacao sobre cantoneiras de ferro existentes.(desonerado) un </v>
          </cell>
        </row>
        <row r="37358">
          <cell r="A37358" t="str">
            <v>IT14.65.0050</v>
          </cell>
          <cell r="B37358" t="str">
            <v xml:space="preserve">Grade metalica em aco carbono, galvanizada, tipo PS-253-70, nas dimensoes de (1120x570)mm, sem recortes. Fornecimento e instalacao sobre cantoneiras de ferro existentes.(desonerado) un </v>
          </cell>
        </row>
        <row r="37359">
          <cell r="A37359" t="str">
            <v>IT14.65.0053</v>
          </cell>
          <cell r="B37359" t="str">
            <v xml:space="preserve">Grade metalica em aco carbono, galvanizada, tipo PS-253-70, nas dimensoes de (1190x580)mm, sem recortes. Fornecimento e instalacao sobre cantoneiras de ferro existentes.(desonerado) un </v>
          </cell>
        </row>
        <row r="37360">
          <cell r="A37360" t="str">
            <v>IT14.65.0100</v>
          </cell>
          <cell r="B37360" t="str">
            <v xml:space="preserve">Grade metalica em aco carbono, galvanizada, tipo PS-253-70, nas dimensoes de (1195x530)mm, sem recortes. Fornecimento e instalacao sobre cantoneiras de ferro existentes.(desonerado) un </v>
          </cell>
        </row>
        <row r="37361">
          <cell r="A37361" t="str">
            <v>IT14.65.0150</v>
          </cell>
          <cell r="B37361" t="str">
            <v>Ligacao a coluna de gordura do esgoto de pias em tubo de PVC rigido com diametro de 50mm, com conexoes. Fornecimento e instalacao. un</v>
          </cell>
        </row>
        <row r="37362">
          <cell r="A37362" t="str">
            <v>IT15.05.0050</v>
          </cell>
          <cell r="B37362" t="str">
            <v>Tubo de PVC rigido, soldavel, para esgoto, com diametro de 40mm, inclusive conexoes e emendas, exclusive abertura e fechamento de rasgo. Fornecimento e instalacao. m</v>
          </cell>
        </row>
        <row r="37363">
          <cell r="A37363" t="str">
            <v>IT15.05.0100</v>
          </cell>
          <cell r="B37363" t="str">
            <v>Tubo de PVC rigido para esgoto, com diametro de 50mm. Fornecimento e instalacao. m</v>
          </cell>
        </row>
        <row r="37364">
          <cell r="A37364" t="str">
            <v>IT15.05.0103</v>
          </cell>
          <cell r="B37364" t="str">
            <v>Tubo de PVC rigido, soldavel, para esgoto e aguas pluviais, com diametro de 75mm, inclusive conexoes e emendas, exclusive abertura e fechamento de rasgo. Fornecimento e instalacao. m</v>
          </cell>
        </row>
        <row r="37365">
          <cell r="A37365" t="str">
            <v>IT15.05.0106</v>
          </cell>
          <cell r="B37365" t="str">
            <v>Tubo de PVC rigido de 100mm, soldavel, para esgoto e aguas pluviais, inclusive conexoes e emendas, exclusive abertura e fechamento de rasgo. Fornecimento e instalacao. m</v>
          </cell>
        </row>
        <row r="37366">
          <cell r="A37366" t="str">
            <v>IT15.05.0109</v>
          </cell>
          <cell r="B37366" t="str">
            <v>Tubo de PVC rigido de 150mm, soldavel, serie normal, para esgoto e aguas pluviais, inclusive conexoes e emendas, exclusive abertura e fechamento de rasgo. Fornecimento e instalacao</v>
          </cell>
        </row>
        <row r="37367">
          <cell r="A37367" t="str">
            <v>IT15.05.0112</v>
          </cell>
          <cell r="B37367" t="str">
            <v>Tubo de PVC rigido, soldavel, para esgoto e aguas pluviais, com diametro de 200mm, inclusive conexoes e emendas, exclusive abertura e fechamento de rasgo. Fornecimento e instalacao. m</v>
          </cell>
        </row>
        <row r="37368">
          <cell r="A37368" t="str">
            <v>IT15.05.0115</v>
          </cell>
          <cell r="B37368" t="str">
            <v>Tubo de PVC rigido, soldavel, com diametro de 250mm. Fornecimento. m</v>
          </cell>
        </row>
        <row r="37369">
          <cell r="A37369" t="str">
            <v>IT15.05.0156</v>
          </cell>
          <cell r="B37369" t="str">
            <v>Tubo de PVC rigido, soldavel, com diametro de 40mm. Fornecimento.</v>
          </cell>
        </row>
        <row r="37370">
          <cell r="A37370" t="str">
            <v>IT15.05.0159</v>
          </cell>
          <cell r="B37370" t="str">
            <v>Tubo de PVC rigido, soldavel, com diametro de 50mm. Fornecimento.</v>
          </cell>
        </row>
        <row r="37371">
          <cell r="A37371" t="str">
            <v>IT15.05.0162</v>
          </cell>
          <cell r="B37371" t="str">
            <v>Tubo de PVC rigido, soldavel, para esgoto e aguas pluviais, com diametro de 50mm, inclusive conexoes e emendas, exclusive abertura e fechamento de rasgo. Fornecimento e instalacao. m</v>
          </cell>
        </row>
        <row r="37372">
          <cell r="A37372" t="str">
            <v>IT15.05.0165</v>
          </cell>
          <cell r="B37372" t="str">
            <v>Anel de borracha para PVC, com diametro de 75mm. Fornecimento e instalacao. u</v>
          </cell>
        </row>
        <row r="37373">
          <cell r="A37373" t="str">
            <v>IT15.10.0050</v>
          </cell>
          <cell r="B37373" t="str">
            <v>Curva de 90o de PVC rigido, roscavel, de 2". Fornecimento e instalacao. un</v>
          </cell>
        </row>
        <row r="37374">
          <cell r="A37374" t="str">
            <v>IT15.10.0100</v>
          </cell>
          <cell r="B37374" t="str">
            <v>Curva curta de PVC rigido, 87o 30', serie R, diametro de 75mm. Fornecimento e instalacao. u</v>
          </cell>
        </row>
        <row r="37375">
          <cell r="A37375" t="str">
            <v>IT15.10.0150</v>
          </cell>
          <cell r="B37375" t="str">
            <v>Joelho de PVC rigido, serie R, 45o, ponta e bolsa, diametro de 75mm. Fornecimento e instalacao. un</v>
          </cell>
        </row>
        <row r="37376">
          <cell r="A37376" t="str">
            <v>IT15.10.0203</v>
          </cell>
          <cell r="B37376" t="str">
            <v>Joelho de PVC rigido, serie R, 45o, ponta e bolsa, diametro de 100mm. Fornecimento e instalacao. un</v>
          </cell>
        </row>
        <row r="37377">
          <cell r="A37377" t="str">
            <v>IT15.10.0206</v>
          </cell>
          <cell r="B37377" t="str">
            <v>Joelho de PVC rigido, 45o, serie R, ponta e bolsa, diametro de 150mm. Fornecimento e instalacao. un</v>
          </cell>
        </row>
        <row r="37378">
          <cell r="A37378" t="str">
            <v>IT15.10.0209</v>
          </cell>
          <cell r="B37378" t="str">
            <v>Joelho de PVC rigido, serie R, 90o, ponta e bolsa, diametro de 50mm. Fornecimento e instalacao. un</v>
          </cell>
        </row>
        <row r="37379">
          <cell r="A37379" t="str">
            <v>IT15.10.0250</v>
          </cell>
          <cell r="B37379" t="str">
            <v>Joelho de PVC rigido para esgoto, serie R, 90o, diametro de 75mm. Fornecimento e instalacao. un</v>
          </cell>
        </row>
        <row r="37380">
          <cell r="A37380" t="str">
            <v>IT15.10.0253</v>
          </cell>
          <cell r="B37380" t="str">
            <v>Joelho de PVC rigido, 90o, serie R, ponta e bolsa, diametro de 100mm. Fornecimento e instalacao. un</v>
          </cell>
        </row>
        <row r="37381">
          <cell r="A37381" t="str">
            <v>IT15.10.0256</v>
          </cell>
          <cell r="B37381" t="str">
            <v>Juncao simples de PVC rigido, serie R, diametro de 75mm. Fornecimento e instalacao. un</v>
          </cell>
        </row>
        <row r="37382">
          <cell r="A37382" t="str">
            <v>IT15.10.0303</v>
          </cell>
          <cell r="B37382" t="str">
            <v>Juncao simples de PVC rigido, serie R, diametro de 100mm. Fornecimento e instalacao. un</v>
          </cell>
        </row>
        <row r="37383">
          <cell r="A37383" t="str">
            <v>IT15.10.0306</v>
          </cell>
          <cell r="B37383" t="str">
            <v>Juncao simples de PVC rigido, serie R, diametro de 150mm. Fornecimento e instalacao. un</v>
          </cell>
        </row>
        <row r="37384">
          <cell r="A37384" t="str">
            <v>IT15.10.0309</v>
          </cell>
          <cell r="B37384" t="str">
            <v>Juncao simples de PVC rigido, serie R, diametro de (150x100)mm. Fornecimento e instalacao. u</v>
          </cell>
        </row>
        <row r="37385">
          <cell r="A37385" t="str">
            <v>IT15.10.0318</v>
          </cell>
          <cell r="B37385" t="str">
            <v>Juncao de 45o de PVC rigido, diametro de 40mm. Fornecimento e instalacao. u</v>
          </cell>
        </row>
        <row r="37386">
          <cell r="A37386" t="str">
            <v>IT15.10.0350</v>
          </cell>
          <cell r="B37386" t="str">
            <v>Luva dupla de PVC rigido para esgoto, de 50mm. Fornecimento e instalacao. un</v>
          </cell>
        </row>
        <row r="37387">
          <cell r="A37387" t="str">
            <v>IT15.10.0400</v>
          </cell>
          <cell r="B37387" t="str">
            <v>Luva dupla de PVC rigido para esgoto, de 75mm. Fornecimento e instalacao. un</v>
          </cell>
        </row>
        <row r="37388">
          <cell r="A37388" t="str">
            <v>IT15.10.0403</v>
          </cell>
          <cell r="B37388" t="str">
            <v>Luva dupla de PVC rigido para esgoto e aguas pluviais, com parede reforcada, serie R, de 100mm. Fornecimento e instalacao. un</v>
          </cell>
        </row>
        <row r="37389">
          <cell r="A37389" t="str">
            <v>IT15.10.0450</v>
          </cell>
          <cell r="B37389" t="str">
            <v>Te de inspecao de PVC rigido, serie R, diametro de 75mm. Fornecimento e instalacao. un</v>
          </cell>
        </row>
        <row r="37390">
          <cell r="A37390" t="str">
            <v>IT15.10.0500</v>
          </cell>
          <cell r="B37390" t="str">
            <v>Te sanitario de PVC rigido, serie R, diametro de 75mm. Fornecimento e instalacao. un</v>
          </cell>
        </row>
        <row r="37391">
          <cell r="A37391" t="str">
            <v>IT15.10.0556</v>
          </cell>
          <cell r="B37391" t="str">
            <v>Te sanitario de PVC rigido, serie R, diametro de 100mm. Fornecimento e instalacao. un</v>
          </cell>
        </row>
        <row r="37392">
          <cell r="A37392" t="str">
            <v>IT15.10.0559</v>
          </cell>
          <cell r="B37392" t="str">
            <v>Te sanitario, de PVC rigido, serie R, diametro de (50x75)mm. Fornecimento e instalacao. un</v>
          </cell>
        </row>
        <row r="37393">
          <cell r="A37393" t="str">
            <v>IT15.10.0600</v>
          </cell>
          <cell r="B37393" t="str">
            <v>Te sanitario de PVC rigido, serie R, diametro de (100x75)mm. Fornecimento e instalacao. un</v>
          </cell>
        </row>
        <row r="37394">
          <cell r="A37394" t="str">
            <v>IT15.10.0603</v>
          </cell>
          <cell r="B37394" t="str">
            <v>Bucha de reducao em ferro fundido, BRHL, diametro de (75x50)mm. Fornecimento e instalacao. un</v>
          </cell>
        </row>
        <row r="37395">
          <cell r="A37395" t="str">
            <v>IT15.20.0100</v>
          </cell>
          <cell r="B37395" t="str">
            <v xml:space="preserve">Curva de ferro fundido, 90o, com flanges, diametro de 150mm. Fornecimento e instalacao. un </v>
          </cell>
        </row>
        <row r="37396">
          <cell r="A37396" t="str">
            <v>IT15.20.0150</v>
          </cell>
          <cell r="B37396" t="str">
            <v xml:space="preserve">Extremidade de ferro fundido, com flange e junta elastica, diametro de 200mm. Fornecimento e instalacao. un </v>
          </cell>
        </row>
        <row r="37397">
          <cell r="A37397" t="str">
            <v>IT15.20.0200</v>
          </cell>
          <cell r="B37397" t="str">
            <v xml:space="preserve">Joelho de ferro fundido, 87o 30', J87HL, diametro de 100mm. Fornecimento e instalacao. un </v>
          </cell>
        </row>
        <row r="37398">
          <cell r="A37398" t="str">
            <v>IT15.20.0250</v>
          </cell>
          <cell r="B37398" t="str">
            <v xml:space="preserve">Luva de ferro fundido, bolsa bolsa, LBBHL, diametro de 100mm. Fornecimento e instalacao. un </v>
          </cell>
        </row>
        <row r="37399">
          <cell r="A37399" t="str">
            <v>IT15.20.0500</v>
          </cell>
          <cell r="B37399" t="str">
            <v xml:space="preserve">Tubo de queda de PVC rigido, de 75mm, inclusive te sanitario. Fornecimento e instalacao. </v>
          </cell>
        </row>
        <row r="37400">
          <cell r="A37400" t="str">
            <v>IT15.25.0050</v>
          </cell>
          <cell r="B37400" t="str">
            <v>Tubo de queda de PVC rigido, de 100mm, inclusive te sanitario. Fornecimento e instalacao. m</v>
          </cell>
        </row>
        <row r="37401">
          <cell r="A37401" t="str">
            <v>IT15.25.0053</v>
          </cell>
          <cell r="B37401" t="str">
            <v>Tubo de queda de PVC rigido, serie normal, de 150mm, inclusive te sanitario. Fornecimento e instalacao. m</v>
          </cell>
        </row>
        <row r="37402">
          <cell r="A37402" t="str">
            <v>IT15.25.0056</v>
          </cell>
          <cell r="B37402" t="str">
            <v xml:space="preserve">Tubo de ventilacao de PVC rigido de 75mm, inclusive te sanitario. Fornecimento e instalacao. </v>
          </cell>
        </row>
        <row r="37403">
          <cell r="A37403" t="str">
            <v>IT15.25.0100</v>
          </cell>
          <cell r="B37403" t="str">
            <v>Tubo para ventilacao de PVC rigido, de 100mm, inclusive te sanitario. Fornecimento e instalacao. m</v>
          </cell>
        </row>
        <row r="37404">
          <cell r="A37404" t="str">
            <v>IT15.25.0103</v>
          </cell>
          <cell r="B37404" t="str">
            <v xml:space="preserve">Tubo de queda ferro fundido, diametro de 100mm, inclusive te sanitario. Fornecimento e instalacao. m </v>
          </cell>
        </row>
        <row r="37405">
          <cell r="A37405" t="str">
            <v>IT15.25.0150</v>
          </cell>
          <cell r="B37405" t="str">
            <v xml:space="preserve">Caixa de alvenaria de tijolo macico (7x10x20)cm, em paredes de meia vez, com dimensoes de (0,20x0,20x0,30)m, assentada com argamassa de cimento e areia no traco 0,0444444444444444 revestida internamente com a mesma argamassa, inclusive tampa de concreto simples. un </v>
          </cell>
        </row>
        <row r="37406">
          <cell r="A37406" t="str">
            <v>IT15.30.0050</v>
          </cell>
          <cell r="B37406" t="str">
            <v>Caixa de inspecao, de concreto pre-moldado, do tipo aprovado pela CEDAE, constando de circulo de fundo, 2 aneis superpostos, de 50mm de espessura e 600mm de diametro interno, sendo 1 anel inferior (entrada e saida), de 300mm e 1 de 75mm de altura, perfazendo</v>
          </cell>
        </row>
        <row r="37407">
          <cell r="A37407" t="str">
            <v>IT15.30.0100</v>
          </cell>
          <cell r="B37407" t="str">
            <v>Caixa de inspecao, de concreto pre-moldado, do tipo aprovado pela CEDAE, constando de circulo de fundo, 3 aneis superpostos, de 50mm de espessura e 600mm de diametro interno, sendo 1 anel inferior (entrada e saida) de 300mm, 1 de 150mm e 1 de 7</v>
          </cell>
        </row>
        <row r="37408">
          <cell r="A37408" t="str">
            <v>IT15.30.0103</v>
          </cell>
          <cell r="B37408" t="str">
            <v>Caixa de inspecao, de concreto pre-moldado, do tipo aprovado pela CEDAE, constando de circulo de fundo, 4 aneis superpostos, de 50mm de espessura e 600mm de diametro interno, sendo 1 anel inferior (entrada e saida) de 300mm, mais 1 de 300mm, 1 de 1</v>
          </cell>
        </row>
        <row r="37409">
          <cell r="A37409" t="str">
            <v>IT15.30.0106</v>
          </cell>
          <cell r="B37409" t="str">
            <v xml:space="preserve">Caixa de gordura simples (CGS) de concreto, conforme especificacao da CEDAE, inclusive tampa de concreto, escavacao e reaterro, exclusive retirada do material excedente. Fornecimento e instalacao. un </v>
          </cell>
        </row>
        <row r="37410">
          <cell r="A37410" t="str">
            <v>IT15.35.0050</v>
          </cell>
          <cell r="B37410" t="str">
            <v xml:space="preserve">Caixa de gordura dupla (CGD) de concreto, conforme especificacao da CEDAE, inclusive tampa de concreto, escavacao e reaterro, exclusive retirada do material excedente. Fornecimento e instalacao. un </v>
          </cell>
        </row>
        <row r="37411">
          <cell r="A37411" t="str">
            <v>IT15.35.0100</v>
          </cell>
          <cell r="B37411" t="str">
            <v>Caixa de gordura especial em concreto, conforme especificacoes da CEDAE, de (0,80x1,50x1,00)m, inclusive tampa de concreto, escavacao e reaterro, exclusive retirada do material excedente. Fornecimento e instalacao. un 1</v>
          </cell>
        </row>
        <row r="37412">
          <cell r="A37412" t="str">
            <v>IT15.35.0150</v>
          </cell>
          <cell r="B37412" t="str">
            <v>Caixa de gordura especial de alvenaria de tijolo macico, em paredes de 1 vez (0,20)m, para 350 pessoas, medindo (1x1,20x1)m, inclusive escavacao, reaterro e tampao de ferro fundido, exclusive retirada de material excedente. Fornecimento e instalacao. un 2</v>
          </cell>
        </row>
        <row r="37413">
          <cell r="A37413" t="str">
            <v>IT15.35.0153</v>
          </cell>
          <cell r="B37413" t="str">
            <v>Ralo sifonado de PVC rigido, cilindrico, altura regulavel, com diametro de 75mm e saida de 40mm. Fornecimento e instalacao. un</v>
          </cell>
        </row>
        <row r="37414">
          <cell r="A37414" t="str">
            <v>IT15.40.0050</v>
          </cell>
          <cell r="B37414" t="str">
            <v>Caixa sifonada de anel de concreto com diametro de 42cm e profundidade de 60cm, inclusive escavacao, reaterro, exclusive retirada do material excedente. Fornecimento e instalacao un</v>
          </cell>
        </row>
        <row r="37415">
          <cell r="A37415" t="str">
            <v>IT15.40.0100</v>
          </cell>
          <cell r="B37415" t="str">
            <v>Fossa septica, de camara submersa, tipo Inhoff de concreto pre-moldado, com capacidade para 5 contribuintes, inclusive escavacao e reaterro, exclusive retirada do material excedente. Fornecimento e instalacao. un 2</v>
          </cell>
        </row>
        <row r="37416">
          <cell r="A37416" t="str">
            <v>IT15.45.0050</v>
          </cell>
          <cell r="B37416" t="str">
            <v>Fossa septica, de camara submersa, tipo Inhoff de concreto pre-moldado, com capacidade para 10 contribuintes, inclusive escavacao e reaterro, exclusive retirada do material excedente. Fornecimento e instalacao. un 2</v>
          </cell>
        </row>
        <row r="37417">
          <cell r="A37417" t="str">
            <v>IT15.45.0100</v>
          </cell>
          <cell r="B37417" t="str">
            <v>Fossa septica, de camara submersa, tipo Inhoff de concreto pre-moldado, com capacidade para 50 contribuintes, inclusive escavacao e reaterro, exclusive retirada do material excedente. Fornecimento e instalacao. un 7</v>
          </cell>
        </row>
        <row r="37418">
          <cell r="A37418" t="str">
            <v>IT15.45.0150</v>
          </cell>
          <cell r="B37418" t="str">
            <v>Fossa septica, de camara submersa, tipo Inhoff de concreto pre-moldado, com capacidade para 100 contribuintes, inclusive escavacao e reaterro, exclusive retirada do material excedente. Fornecimento e instalacao. un 7</v>
          </cell>
        </row>
        <row r="37419">
          <cell r="A37419" t="str">
            <v>IT15.45.0200</v>
          </cell>
          <cell r="B37419" t="str">
            <v>Filtro anaerobico para 200 contribuintes, em concreto armado, inclusive escavacao e reaterro. un 13</v>
          </cell>
        </row>
        <row r="37420">
          <cell r="A37420" t="str">
            <v>IT15.50.0200</v>
          </cell>
          <cell r="B37420" t="str">
            <v xml:space="preserve">Sumidouro para 10 contribuintes ligado a fossa, exclusive fossas e manilhas. Fornecimento e instalacao. un </v>
          </cell>
        </row>
        <row r="37421">
          <cell r="A37421" t="str">
            <v>IT15.55.0050</v>
          </cell>
          <cell r="B37421" t="str">
            <v>Ligacao de agua e esgoto a rede publica de residencia. un 1</v>
          </cell>
        </row>
        <row r="37422">
          <cell r="A37422" t="str">
            <v>IT15.60.0050</v>
          </cell>
          <cell r="B37422" t="str">
            <v xml:space="preserve">Ligacao domiciliar em redes novas de esgoto sanitario, com diametro de 100mm, compreendendo juncao, tubo e caixa de inspecao de (0,30x0,37)m, exclusive escavacao e reaterro. Preco para 3m. un </v>
          </cell>
        </row>
        <row r="37423">
          <cell r="A37423" t="str">
            <v>IT15.60.0053</v>
          </cell>
          <cell r="B37423" t="str">
            <v>Ligacao domiciliar de esgoto sanitario, compreendendo de manilha ceramica vidrada e juncao ceramica com diametro de 100mm, caixa de inspecao de anel de concreto pre-moldado (0,30x0,37)m, com tampa e caixilho de ferro fundido. un</v>
          </cell>
        </row>
        <row r="37424">
          <cell r="A37424" t="str">
            <v>IT15.60.0056</v>
          </cell>
          <cell r="B37424" t="str">
            <v xml:space="preserve">Ligacao domiciliar de esgoto sanitario, compreendendo selim, tubo e caixa de inspecao de (0,30x0,37)m. Exclusive escavacao e reaterro. un </v>
          </cell>
        </row>
        <row r="37425">
          <cell r="A37425" t="str">
            <v>IT15.60.0059</v>
          </cell>
          <cell r="B37425" t="str">
            <v>Ligacao domiciliar de esgoto sanitario, compreendendo selim, tubo e caixa de inspecao de (0,40x0,37)m. Exclusive escavacao e reaterro. un</v>
          </cell>
        </row>
        <row r="37426">
          <cell r="A37426" t="str">
            <v>IT15.60.0062</v>
          </cell>
          <cell r="B37426" t="str">
            <v xml:space="preserve">Ligacao domiciliar de esgoto sanitario, compreendendo de manilha ceramica vidrada e juncao ceramica com diametro de 100mm, caixa de inspecao de anel de concreto pre-moldado (0,40x0,37)m, com tampa e caixilho de ferro fundido. un </v>
          </cell>
        </row>
        <row r="37427">
          <cell r="A37427" t="str">
            <v>IT15.60.0065</v>
          </cell>
          <cell r="B37427" t="str">
            <v xml:space="preserve">Ligacao de esgoto sanitario, em manilha de 100mm de diametro, incluindo escavacao, reaterro ate 1m; excluindo remocao e reposicao de pavimento. Preco para 10m. un </v>
          </cell>
        </row>
        <row r="37428">
          <cell r="A37428" t="str">
            <v>IT15.60.0100</v>
          </cell>
          <cell r="B37428" t="str">
            <v xml:space="preserve">Ligacao predial de esgoto em tubo de PVC rigido de 100mm, compreendendo caixa de inspecao, selim, curva de 45o, tubo e tampao de concreto; exclusive escavacao, reaterro, demolicao de pavimentos e transporte bota-fora. Fornecimento e instalacao. un </v>
          </cell>
        </row>
        <row r="37429">
          <cell r="A37429" t="str">
            <v>IT15.60.0103</v>
          </cell>
          <cell r="B37429" t="str">
            <v xml:space="preserve">Ligacao em tubulacao de PVC rigido, para esgoto, com 100mm de diametro, incluindo escavacao e reaterro ate 1m, excluindo remocao de pavimento. Preco para 10m. un </v>
          </cell>
        </row>
        <row r="37430">
          <cell r="A37430" t="str">
            <v>IT15.60.0106</v>
          </cell>
          <cell r="B37430" t="str">
            <v xml:space="preserve">Ligacao domiciliar em redes novas de esgoto sanitario, com diametro de 100mm, compreendendo juncao, tubo e caixa de inspecao de 0,60m de diametro e profundidade de 0,625m, exclusive escavacao e reaterro. Preco para 5m. un </v>
          </cell>
        </row>
        <row r="37431">
          <cell r="A37431" t="str">
            <v>IT15.60.0109</v>
          </cell>
          <cell r="B37431" t="str">
            <v xml:space="preserve">Ligacao de esgoto, em manilha ceramica de 150mm de diametro, incluindo escavacao, reaterro ate 1m, excluindo remocao e reposicao de pavimento. Preco para 10m. un </v>
          </cell>
        </row>
        <row r="37432">
          <cell r="A37432" t="str">
            <v>IT15.60.0150</v>
          </cell>
          <cell r="B37432" t="str">
            <v>Ligacao em tubulacao de PVC rigido, para esgoto, com 150mm de diametro, incluindo escavacao e reaterro ate 1m, excluindo remocao de pavimento. Preco para 10m. un 1</v>
          </cell>
        </row>
        <row r="37433">
          <cell r="A37433" t="str">
            <v>IT15.60.0153</v>
          </cell>
          <cell r="B37433" t="str">
            <v>Ligacao de esgoto, em manilha ceramica de 200mm de diametro, incluindo escavacao, reaterro ate 1m, excluindo remocao e reposicao de pavimento. Preco para 10m. un 1</v>
          </cell>
        </row>
        <row r="37434">
          <cell r="A37434" t="str">
            <v>IT15.60.0156</v>
          </cell>
          <cell r="B37434" t="str">
            <v xml:space="preserve">Ligacao de aguas pluviais ou servidas domiciliares a sarjeta. un </v>
          </cell>
        </row>
        <row r="37435">
          <cell r="A37435" t="str">
            <v>IT15.60.0500</v>
          </cell>
          <cell r="B37435" t="str">
            <v xml:space="preserve">Ligacao de aguas pluviais ou servidas domiciliares a vala. un </v>
          </cell>
        </row>
        <row r="37436">
          <cell r="A37436" t="str">
            <v>IT15.60.0550</v>
          </cell>
          <cell r="B37436" t="str">
            <v xml:space="preserve">Grade metalica em aco carbono, galvanizada, tipo PS-253-70, nas dimensoes de (1120x530)mm, sem recortes. Fornecimento e instalacao sobre cantoneiras de ferro existentes. un </v>
          </cell>
        </row>
        <row r="37437">
          <cell r="A37437" t="str">
            <v>IT15.65.0050</v>
          </cell>
          <cell r="B37437" t="str">
            <v xml:space="preserve">Grade metalica em aco carbono, galvanizada, tipo PS-253-70, nas dimensoes de (1120x570)mm, sem recortes. Fornecimento e instalacao sobre cantoneiras de ferro existentes. un </v>
          </cell>
        </row>
        <row r="37438">
          <cell r="A37438" t="str">
            <v>IT15.65.0053</v>
          </cell>
          <cell r="B37438" t="str">
            <v xml:space="preserve">Grade metalica em aco carbono, galvanizada, tipo PS-253-70, nas dimensoes de (1190x580)mm, sem recortes. Fornecimento e instalacao sobre cantoneiras de ferro existentes. un </v>
          </cell>
        </row>
        <row r="37439">
          <cell r="A37439" t="str">
            <v>IT15.65.0100</v>
          </cell>
          <cell r="B37439" t="str">
            <v xml:space="preserve">Grade metalica em aco carbono, galvanizada, tipo PS-253-70, nas dimensoes de (1195x530)mm, sem recortes. Fornecimento e instalacao sobre cantoneiras de ferro existentes. un </v>
          </cell>
        </row>
        <row r="37440">
          <cell r="A37440" t="str">
            <v>IT15.65.0150</v>
          </cell>
          <cell r="B37440" t="str">
            <v xml:space="preserve">Caixa de descarga elevada (exclusive o fornecimento da caixa), compreendendo: 2m de tubo de PVC rigido de 3/4", 1,20m de tubo de PVC rigido de 40mm, conexoes e montagem. Instalacao e assentamento.(desonerado) un </v>
          </cell>
        </row>
        <row r="37441">
          <cell r="A37441" t="str">
            <v>IT19.05.0100</v>
          </cell>
          <cell r="B37441" t="str">
            <v>Chuveiro eletrico (exclusive fornecimento do aparelho e registros), incluindo instalacao eletrica, compreendendo: 30m de fio 4mm2 , 5m de tubo de PVC rigido de 3/4", ralo simples de PVC rigido com grelha, 2m de tubo de PVC rigido de 50mm e conexoes. Instalacao e assentamento.(deson</v>
          </cell>
        </row>
        <row r="37442">
          <cell r="A37442" t="str">
            <v>IT19.05.0150</v>
          </cell>
          <cell r="B37442" t="str">
            <v xml:space="preserve">Chuveiro, exclusive fornecimento do aparelho e registros, compreendendo: 5m de tubo de PVC rigido de 3/4", ralo simples de PVC rigido com grelha, 2m de tubo de PVC rigido de 50mm e conexoes. Instalacao e assentamento.(desonerado) un </v>
          </cell>
        </row>
        <row r="37443">
          <cell r="A37443" t="str">
            <v>IT19.05.0200</v>
          </cell>
          <cell r="B37443" t="str">
            <v>Instalacao e assentamento de 1 chuveiro em bateria, exclusive fornecimento do aparelho e registro, ate 4 chuveiros, compreendendo: 1,5m de tubo de PVC rigido de 1" e 1m de tubo de PVC rigido de 3/4", inclusive 1m de grelha de caneleta, em ferro fundid</v>
          </cell>
        </row>
        <row r="37444">
          <cell r="A37444" t="str">
            <v>IT19.05.0209</v>
          </cell>
          <cell r="B37444" t="str">
            <v xml:space="preserve">Duchinha manual para banheiro, exclusive fornecimento do aparelho. Instalacao e assentamento.(desonerado) un </v>
          </cell>
        </row>
        <row r="37445">
          <cell r="A37445" t="str">
            <v>IT19.05.0250</v>
          </cell>
          <cell r="B37445" t="str">
            <v>Execucao de uma junta elastica, em tubo de ferro fundido com diametro de 50mm, inclusive material da junta, exclusive tubo ou peca de conexao.(desonerado) un</v>
          </cell>
        </row>
        <row r="37446">
          <cell r="A37446" t="str">
            <v>IT19.05.0300</v>
          </cell>
          <cell r="B37446" t="str">
            <v xml:space="preserve">Filtro residencial (exclusive fornecimento do aparelho), compreendendo: 2m de tubo de PVC rigido de 3/4", conexoes e torneira. Instalacao e assentamento.(desonerado) un </v>
          </cell>
        </row>
        <row r="37447">
          <cell r="A37447" t="str">
            <v>IT19.05.0350</v>
          </cell>
          <cell r="B37447" t="str">
            <v xml:space="preserve">Filtro, exclusive fornecimento do aparelho, compreendendo: 2m de tubo de ferro galvanizado de 3/4", conexoes e torneira. Instalacao e assentamento.(desonerado) un </v>
          </cell>
        </row>
        <row r="37448">
          <cell r="A37448" t="str">
            <v>IT19.05.0353</v>
          </cell>
          <cell r="B37448" t="str">
            <v xml:space="preserve">Lavatorio de 1 torneira (exclusive o fornecimento do aparelho), compreendendo: 4m de tubo PVC rigido de 3/4", 3m de tubo PVC rigido de 40mm, e conexoes. Instalacao e assentamento.(desonerado) un </v>
          </cell>
        </row>
        <row r="37449">
          <cell r="A37449" t="str">
            <v>IT19.05.0400</v>
          </cell>
          <cell r="B37449" t="str">
            <v xml:space="preserve">Lavatorio de uma torneira, exclusive fornecimento do aparelho e isolamento, compreendendo: 4m de tubo de cobre recozido, sodas e conexoes. Instalacao e assentamento.(desonerado) un </v>
          </cell>
        </row>
        <row r="37450">
          <cell r="A37450" t="str">
            <v>IT19.05.0403</v>
          </cell>
          <cell r="B37450" t="str">
            <v xml:space="preserve">Lavatorio com 2 torneiras, inclusive tubo de PVC rigido e conexoes, exclusive o lavatorio e os metais. Instalacao e assentamento.(desonerado) un </v>
          </cell>
        </row>
        <row r="37451">
          <cell r="A37451" t="str">
            <v>IT19.05.0453</v>
          </cell>
          <cell r="B37451" t="str">
            <v xml:space="preserve">Lavatorio ou aparelho de instalacao semelhante, em bateria, exclusive o fornecimento do aparelho, compreendendo: 1m de tubo PVC rigido de 1", 0,6m de tubo PVC rigido de 3/4" com conexoes e esgotamento, PVC rigido de 50mm, ate o ralo. Instalacao e assentamento.(desonerado) un </v>
          </cell>
        </row>
        <row r="37452">
          <cell r="A37452" t="str">
            <v>IT19.05.0500</v>
          </cell>
          <cell r="B37452" t="str">
            <v>Pia com 1 cuba (exclusive fornecimento do aparelho), compreendendo: 6m de tubo de PVC rigido de 3/4", 3m tubo de PVC rigido de 50mm e conexoes. Instalacao e assentamento.(desonerado) un</v>
          </cell>
        </row>
        <row r="37453">
          <cell r="A37453" t="str">
            <v>IT19.05.0553</v>
          </cell>
          <cell r="B37453" t="str">
            <v xml:space="preserve">Pia com 2 cubas (exclusive fornecimento do aparelho), compreendendo: 6m de tubo de PVC rigido de 3/4", 3m de tubo de PVC rigido de 80mm e conexoes. Instalacao e assentamento.(desonerado) un </v>
          </cell>
        </row>
        <row r="37454">
          <cell r="A37454" t="str">
            <v>IT19.05.0600</v>
          </cell>
          <cell r="B37454" t="str">
            <v>Ligacao a coluna de esgoto de pias em tubo de PVC rigido de 50mm com conexoes.(desonerado) un</v>
          </cell>
        </row>
        <row r="37455">
          <cell r="A37455" t="str">
            <v>IT19.05.0650</v>
          </cell>
          <cell r="B37455" t="str">
            <v xml:space="preserve">Mictorio, exclusive fornecimento do aparelho, compreendendo: 3m de tubo de PVC rigido de 3/4", 2m de tubo de PVC rigido de 40mm e conexoes. Instalacao e assentamento.(desonerado) un </v>
          </cell>
        </row>
        <row r="37456">
          <cell r="A37456" t="str">
            <v>IT19.05.0750</v>
          </cell>
          <cell r="B37456" t="str">
            <v xml:space="preserve">Mictorio tipo calha, exclusive fornecimento do aparelho, compreendendo: 3m de tubo de PVC rigido de 3/4", 3m de tubo de PVC rigido de 50mm, conexoes, registro e valvula de saida. Instalacao e assentamento.(desonerado) un </v>
          </cell>
        </row>
        <row r="37457">
          <cell r="A37457" t="str">
            <v>IT19.05.0759</v>
          </cell>
          <cell r="B37457" t="str">
            <v>Ralo simples de PVC rigido, com grelha, compreendendo: efluente de 40mm em PVC rigido com 2m de extensao e ligacao ao ralo sifonado. Fornecimento e instalacao.(desonerado) un</v>
          </cell>
        </row>
        <row r="37458">
          <cell r="A37458" t="str">
            <v>IT19.05.0800</v>
          </cell>
          <cell r="B37458" t="str">
            <v>Ralo sifonado de PVC rigido, em pavimento terreo, com saida de 75mm, grelha redonda e porta grelha, compreendendo: 3m de tubo de PVC rigido de 75mm e ligacao ate a juncao de ventilacao. Fornecimento e instalacao.(desonerado) un</v>
          </cell>
        </row>
        <row r="37459">
          <cell r="A37459" t="str">
            <v>IT19.05.0850</v>
          </cell>
          <cell r="B37459" t="str">
            <v xml:space="preserve">Ralo sifonado de PVC rigido em pavimento elevado, com saida de 75mm, grelha redonda e porta-grelha, compreendendo: 3m de tubo de PVC rigido de 75mm e sua ligacao ao ramal de queda e ventilacao. Fornecimento e instalacao.(desonerado) un </v>
          </cell>
        </row>
        <row r="37460">
          <cell r="A37460" t="str">
            <v>IT19.05.0853</v>
          </cell>
          <cell r="B37460" t="str">
            <v>Ralo sifonado de PVC rigido, cilindrico, de altura regulavel, com diametro de 100mm e saida de 40mm. Fornecimento e instalacao.(desonerado) un</v>
          </cell>
        </row>
        <row r="37461">
          <cell r="A37461" t="str">
            <v>IT19.05.0860</v>
          </cell>
          <cell r="B37461" t="str">
            <v>Ralo de cobertura semi-esferico de ferro fundido, tipo abacaxi, com 3". Fornecimento e instalacao.(desonerado) un</v>
          </cell>
        </row>
        <row r="37462">
          <cell r="A37462" t="str">
            <v>IT19.05.0900</v>
          </cell>
          <cell r="B37462" t="str">
            <v>Ralo de cobertura semi-esferico de ferro fundido, tipo abacaxi, com 4". Fornecimento e instalacao.(desonerado) un</v>
          </cell>
        </row>
        <row r="37463">
          <cell r="A37463" t="str">
            <v>IT19.05.0903</v>
          </cell>
          <cell r="B37463" t="str">
            <v>Reparo de valvula de descarga. Fornecimento e substituicao.(desonerado) un</v>
          </cell>
        </row>
        <row r="37464">
          <cell r="A37464" t="str">
            <v>IT19.05.0950</v>
          </cell>
          <cell r="B37464" t="str">
            <v xml:space="preserve">Tanque de servico (exclusive o fornecimento do aparelho), compreendendo: 6m de tubo de PVC rigido de 3/4", 3m de tubo de PVC rigido de 50mm e conexoes. Instalacao e assentamento.(desonerado) un </v>
          </cell>
        </row>
        <row r="37465">
          <cell r="A37465" t="str">
            <v>IT19.05.1000</v>
          </cell>
          <cell r="B37465" t="str">
            <v>Valvula de descarga, em PVC rigido. Exclusive fornecimento da valvula. Instalacao e assentamento.(desonerado) un</v>
          </cell>
        </row>
        <row r="37466">
          <cell r="A37466" t="str">
            <v>IT19.05.1050</v>
          </cell>
          <cell r="B37466" t="str">
            <v>Vaso sanitario individual, em pavimento elevado (exclusive fornecimento do aparelho e valvula de descarga), compreendendo: 3m de tubo de PVC rigido de 1 1/2", com conexoes, ligacao com 1m de tubo de PVC rigido 100mm ao T sanitario (exclusive este) com conexoes; exclusive: ralo si</v>
          </cell>
        </row>
        <row r="37467">
          <cell r="A37467" t="str">
            <v>IT19.05.1106</v>
          </cell>
          <cell r="B37467" t="str">
            <v>Vaso sanitario individual, em pavimento terreo (exclusive o fornecimento do aparelho e valvula), compreendendo: 3m de tubo de PVC rigido de 1 1/2", com conexoes e efluente primario ate a caixa de inspecao, com 3m de tubo de PVC rigido 100mm, com conexoes. Instal</v>
          </cell>
        </row>
        <row r="37468">
          <cell r="A37468" t="str">
            <v>IT19.05.1109</v>
          </cell>
          <cell r="B37468" t="str">
            <v>Vaso sanitario, em pavimento terreo, parte de um conjunto de 2 ou mais vasos (exclusive o fornecimento do aparelho e valvula de descarga), compreendendo: 3m de tubo de PVC rigido de 1 1/2", com conexoes, inclusive efluente ate a caixa de inspecao, com</v>
          </cell>
        </row>
        <row r="37469">
          <cell r="A37469" t="str">
            <v>IT19.05.1153</v>
          </cell>
          <cell r="B37469" t="str">
            <v>Vaso sanitario em pavimento terreo, parte de um conjunto de 2 ou mais vasos, exclusive fornecimento do aparelho e caixa de descarga elevada, compreendendo: 2m de tubo de PVC rigido de 1/2", 1,20m de tubo de PVC rigido de 1 1/4", com conexoes, inclusive ef</v>
          </cell>
        </row>
        <row r="37470">
          <cell r="A37470" t="str">
            <v>IT19.05.1159</v>
          </cell>
          <cell r="B37470" t="str">
            <v>Vaso sanitario, em pavimento elevado, parte de um conjunto de 2 ou mais vasos (exclusive fornecimento dos aparelhos e valvulas de descarga), compreendendo: 3m de tubo de PVC rigido de 1 1/2", com conexoes, inclusive ligacao com 2m de tubo de PVC rigido 100</v>
          </cell>
        </row>
        <row r="37471">
          <cell r="A37471" t="str">
            <v>IT19.05.1162</v>
          </cell>
          <cell r="B37471" t="str">
            <v xml:space="preserve">Instalacao e assentamento de 1 chuveiro em bateria, exclusive fornecimento do aparelho e registro.(desonerado) un </v>
          </cell>
        </row>
        <row r="37472">
          <cell r="A37472" t="str">
            <v>IT19.10.0050</v>
          </cell>
          <cell r="B37472" t="str">
            <v xml:space="preserve">Caixa de descarga elevada (exclusive o fornecimento da caixa), compreendendo: 2m de tubo de PVC rigido de 3/4", 1,20m de tubo de PVC rigido de 40mm, conexoes e montagem. Instalacao e assentamento. un </v>
          </cell>
        </row>
        <row r="37473">
          <cell r="A37473" t="str">
            <v>IT20.05.0100</v>
          </cell>
          <cell r="B37473" t="str">
            <v>Chuveiro eletrico (exclusive fornecimento do aparelho e registros), incluindo instalacao eletrica, compreendendo: 30m de fio 4mm2 , 5m de tubo de PVC rigido de 3/4", ralo simples de PVC rigido com grelha, 2m de tubo de PVC rigido de 50mm e conexoes. Instalacao e assenta</v>
          </cell>
        </row>
        <row r="37474">
          <cell r="A37474" t="str">
            <v>IT20.05.0150</v>
          </cell>
          <cell r="B37474" t="str">
            <v>Chuveiro, exclusive fornecimento do aparelho e registros, compreendendo: 5m de tubo de PVC rigido de 3/4", ralo simples de PVC rigido com grelha, 2m de tubo de PVC rigido de 50mm e conexoes. Instalacao e assentamento. un</v>
          </cell>
        </row>
        <row r="37475">
          <cell r="A37475" t="str">
            <v>IT20.05.0200</v>
          </cell>
          <cell r="B37475" t="str">
            <v>Instalacao e assentamento de 1 chuveiro em bateria, exclusive fornecimento do aparelho e registro, ate 4 chuveiros, compreendendo: 1,5m de tubo de PVC rigido de 1" e 1m de tubo de PVC rigido de 3/4", inclusive 1m de grelha de caneleta, em ferro fundid</v>
          </cell>
        </row>
        <row r="37476">
          <cell r="A37476" t="str">
            <v>IT20.05.0209</v>
          </cell>
          <cell r="B37476" t="str">
            <v xml:space="preserve">Duchinha manual para banheiro, exclusive fornecimento do aparelho. Instalacao e assentamento. un </v>
          </cell>
        </row>
        <row r="37477">
          <cell r="A37477" t="str">
            <v>IT20.05.0250</v>
          </cell>
          <cell r="B37477" t="str">
            <v>Execucao de uma junta elastica, em tubo de ferro fundido com diametro de 50mm, inclusive material da junta, exclusive tubo ou peca de conexao. un</v>
          </cell>
        </row>
        <row r="37478">
          <cell r="A37478" t="str">
            <v>IT20.05.0300</v>
          </cell>
          <cell r="B37478" t="str">
            <v xml:space="preserve">Filtro residencial (exclusive fornecimento do aparelho), compreendendo: 2m de tubo de PVC rigido de 3/4", conexoes e torneira. Instalacao e assentamento. un </v>
          </cell>
        </row>
        <row r="37479">
          <cell r="A37479" t="str">
            <v>IT20.05.0350</v>
          </cell>
          <cell r="B37479" t="str">
            <v xml:space="preserve">Filtro, exclusive fornecimento do aparelho, compreendendo: 2m de tubo de ferro galvanizado de 3/4", conexoes e torneira. Instalacao e assentamento. un </v>
          </cell>
        </row>
        <row r="37480">
          <cell r="A37480" t="str">
            <v>IT20.05.0353</v>
          </cell>
          <cell r="B37480" t="str">
            <v xml:space="preserve">Lavatorio de 1 torneira (exclusive o fornecimento do aparelho), compreendendo: 4m de tubo PVC rigido de 3/4", 3m de tubo PVC rigido de 40mm, e conexoes. Instalacao e assentamento. un </v>
          </cell>
        </row>
        <row r="37481">
          <cell r="A37481" t="str">
            <v>IT20.05.0400</v>
          </cell>
          <cell r="B37481" t="str">
            <v xml:space="preserve">Lavatorio de uma torneira, exclusive fornecimento do aparelho e isolamento, compreendendo: 4m de tubo de cobre recozido, sodas e conexoes. Instalacao e assentamento. un </v>
          </cell>
        </row>
        <row r="37482">
          <cell r="A37482" t="str">
            <v>IT20.05.0403</v>
          </cell>
          <cell r="B37482" t="str">
            <v xml:space="preserve">Lavatorio com 2 torneiras, inclusive tubo de PVC rigido e conexoes, exclusive o lavatorio e os metais. Instalacao e assentamento. un </v>
          </cell>
        </row>
        <row r="37483">
          <cell r="A37483" t="str">
            <v>IT20.05.0453</v>
          </cell>
          <cell r="B37483" t="str">
            <v xml:space="preserve">Lavatorio ou aparelho de instalacao semelhante, em bateria, exclusive o fornecimento do aparelho, compreendendo: 1m de tubo PVC rigido de 1", 0,6m de tubo PVC rigido de 3/4" com conexoes e esgotamento, PVC rigido de 50mm, ate o ralo. Instalacao e assentamento. un </v>
          </cell>
        </row>
        <row r="37484">
          <cell r="A37484" t="str">
            <v>IT20.05.0500</v>
          </cell>
          <cell r="B37484" t="str">
            <v xml:space="preserve">Pia com 1 cuba (exclusive fornecimento do aparelho), compreendendo: 6m de tubo de PVC rigido de 3/4", 3m tubo de PVC rigido de 50mm e conexoes. Instalacao e assentamento. un </v>
          </cell>
        </row>
        <row r="37485">
          <cell r="A37485" t="str">
            <v>IT20.05.0553</v>
          </cell>
          <cell r="B37485" t="str">
            <v xml:space="preserve">Pia com 2 cubas (exclusive fornecimento do aparelho), compreendendo: 6m de tubo de PVC rigido de 3/4", 3m de tubo de PVC rigido de 80mm e conexoes. Instalacao e assentamento. un </v>
          </cell>
        </row>
        <row r="37486">
          <cell r="A37486" t="str">
            <v>IT20.05.0600</v>
          </cell>
          <cell r="B37486" t="str">
            <v>Ligacao a coluna de esgoto de pias em tubo de PVC rigido de 50mm com conexoes. u</v>
          </cell>
        </row>
        <row r="37487">
          <cell r="A37487" t="str">
            <v>IT20.05.0650</v>
          </cell>
          <cell r="B37487" t="str">
            <v xml:space="preserve">Mictorio, exclusive fornecimento do aparelho, compreendendo: 3m de tubo de PVC rigido de 3/4", 2m de tubo de PVC rigido de 40mm e conexoes. Instalacao e assentamento. un </v>
          </cell>
        </row>
        <row r="37488">
          <cell r="A37488" t="str">
            <v>IT20.05.0750</v>
          </cell>
          <cell r="B37488" t="str">
            <v xml:space="preserve">Mictorio tipo calha, exclusive fornecimento do aparelho, compreendendo: 3m de tubo de PVC rigido de 3/4", 3m de tubo de PVC rigido de 50mm, conexoes, registro e valvula de saida. Instalacao e assentamento. un </v>
          </cell>
        </row>
        <row r="37489">
          <cell r="A37489" t="str">
            <v>IT20.05.0759</v>
          </cell>
          <cell r="B37489" t="str">
            <v>Ralo simples de PVC rigido, com grelha, compreendendo: efluente de 40mm em PVC rigido com 2m de extensao e ligacao ao ralo sifonado. Fornecimento e instalacao. un</v>
          </cell>
        </row>
        <row r="37490">
          <cell r="A37490" t="str">
            <v>IT20.05.0800</v>
          </cell>
          <cell r="B37490" t="str">
            <v>Ralo sifonado de PVC rigido, em pavimento terreo, com saida de 75mm, grelha redonda e porta grelha, compreendendo: 3m de tubo de PVC rigido de 75mm e ligacao ate a juncao de ventilacao. Fornecimento e instalacao. un</v>
          </cell>
        </row>
        <row r="37491">
          <cell r="A37491" t="str">
            <v>IT20.05.0850</v>
          </cell>
          <cell r="B37491" t="str">
            <v xml:space="preserve">Ralo sifonado de PVC rigido em pavimento elevado, com saida de 75mm, grelha redonda e porta-grelha, compreendendo: 3m de tubo de PVC rigido de 75mm e sua ligacao ao ramal de queda e ventilacao. Fornecimento e instalacao. un </v>
          </cell>
        </row>
        <row r="37492">
          <cell r="A37492" t="str">
            <v>IT20.05.0853</v>
          </cell>
          <cell r="B37492" t="str">
            <v>Ralo sifonado de PVC rigido, cilindrico, de altura regulavel, com diametro de 100mm e saida de 40mm. Fornecimento e instalacao. un</v>
          </cell>
        </row>
        <row r="37493">
          <cell r="A37493" t="str">
            <v>IT20.05.0860</v>
          </cell>
          <cell r="B37493" t="str">
            <v>Ralo de cobertura semi-esferico de ferro fundido, tipo abacaxi, com 3". Fornecimento e instalacao. un</v>
          </cell>
        </row>
        <row r="37494">
          <cell r="A37494" t="str">
            <v>IT20.05.0900</v>
          </cell>
          <cell r="B37494" t="str">
            <v>Ralo de cobertura semi-esferico de ferro fundido, tipo abacaxi, com 4". Fornecimento e instalacao. un</v>
          </cell>
        </row>
        <row r="37495">
          <cell r="A37495" t="str">
            <v>IT20.05.0903</v>
          </cell>
          <cell r="B37495" t="str">
            <v>Reparo de valvula de descarga. Fornecimento e substituicao. un</v>
          </cell>
        </row>
        <row r="37496">
          <cell r="A37496" t="str">
            <v>IT20.05.0950</v>
          </cell>
          <cell r="B37496" t="str">
            <v>Tanque de servico (exclusive o fornecimento do aparelho), compreendendo: 6m de tubo de PVC rigido de 3/4", 3m de tubo de PVC rigido de 50mm e conexoes. Instalacao e assentamento. un</v>
          </cell>
        </row>
        <row r="37497">
          <cell r="A37497" t="str">
            <v>IT20.05.1000</v>
          </cell>
          <cell r="B37497" t="str">
            <v xml:space="preserve">Valvula de descarga, em PVC rigido. Exclusive fornecimento da valvula. Instalacao e assentamento. un </v>
          </cell>
        </row>
        <row r="37498">
          <cell r="A37498" t="str">
            <v>IT20.05.1050</v>
          </cell>
          <cell r="B37498" t="str">
            <v>Vaso sanitario individual, em pavimento elevado (exclusive fornecimento do aparelho e valvula de descarga), compreendendo: 3m de tubo de PVC rigido de 1 1/2", com conexoes, ligacao com 1m de tubo de PVC rigido 100mm ao T sanitario (exclusive este) com conexoes; exclusive: ralo si</v>
          </cell>
        </row>
        <row r="37499">
          <cell r="A37499" t="str">
            <v>IT20.05.1106</v>
          </cell>
          <cell r="B37499" t="str">
            <v>Vaso sanitario individual, em pavimento terreo (exclusive o fornecimento do aparelho e valvula), compreendendo: 3m de tubo de PVC rigido de 1 1/2", com conexoes e efluente primario ate a caixa de inspecao, com 3m de tubo de PVC rigido 100mm, com conexoes. Instal</v>
          </cell>
        </row>
        <row r="37500">
          <cell r="A37500" t="str">
            <v>IT20.05.1109</v>
          </cell>
          <cell r="B37500" t="str">
            <v>Vaso sanitario, em pavimento terreo, parte de um conjunto de 2 ou mais vasos (exclusive o fornecimento do aparelho e valvula de descarga), compreendendo: 3m de tubo de PVC rigido de 1 1/2", com conexoes, inclusive efluente ate a caixa de inspecao, com</v>
          </cell>
        </row>
        <row r="37501">
          <cell r="A37501" t="str">
            <v>IT20.05.1153</v>
          </cell>
          <cell r="B37501" t="str">
            <v>Vaso sanitario em pavimento terreo, parte de um conjunto de 2 ou mais vasos, exclusive fornecimento do aparelho e caixa de descarga elevada, compreendendo: 2m de tubo de PVC rigido de 1/2", 1,20m de tubo de PVC rigido de 1 1/4", com conexoes, inclusive ef</v>
          </cell>
        </row>
        <row r="37502">
          <cell r="A37502" t="str">
            <v>IT20.05.1159</v>
          </cell>
          <cell r="B37502" t="str">
            <v>Vaso sanitario, em pavimento elevado, parte de um conjunto de 2 ou mais vasos (exclusive fornecimento dos aparelhos e valvulas de descarga), compreendendo: 3m de tubo de PVC rigido de 1 1/2", com conexoes, inclusive ligacao com 2m de tubo de PVC rigido 100</v>
          </cell>
        </row>
        <row r="37503">
          <cell r="A37503" t="str">
            <v>IT20.05.1162</v>
          </cell>
          <cell r="B37503" t="str">
            <v xml:space="preserve">Instalacao e assentamento de 1 chuveiro em bateria, exclusive fornecimento do aparelho e registro. un </v>
          </cell>
        </row>
        <row r="37504">
          <cell r="A37504" t="str">
            <v>IT20.10.0050</v>
          </cell>
          <cell r="B37504" t="str">
            <v>Corte em alvenaria de tijolo, para instalacao de caixa de (0,25x0,25x0,12)m, inclusive arremates de recomposicao.(desonerado) u</v>
          </cell>
        </row>
        <row r="37505">
          <cell r="A37505" t="str">
            <v>IT24.02.0050</v>
          </cell>
          <cell r="B37505" t="str">
            <v>Corte em alvenaria de tijolo, para instalacao de caixa de (0,35x0,45x0,15)m, inclusive arremates de recomposicao.(desonerado) un</v>
          </cell>
        </row>
        <row r="37506">
          <cell r="A37506" t="str">
            <v>IT24.02.0100</v>
          </cell>
          <cell r="B37506" t="str">
            <v>Corte em alvenaria de tijolo, para instalacao de caixa de (0,50x1x0,15)m, inclusive arremates de recomposicao.(desonerado) un</v>
          </cell>
        </row>
        <row r="37507">
          <cell r="A37507" t="str">
            <v>IT24.02.0150</v>
          </cell>
          <cell r="B37507" t="str">
            <v>Corte em alvenaria de tijolo, para instalacao de caixa de (1x1x0,15)m, inclusive arremates de recomposicao.(desonerado) un</v>
          </cell>
        </row>
        <row r="37508">
          <cell r="A37508" t="str">
            <v>IT24.02.0200</v>
          </cell>
          <cell r="B37508" t="str">
            <v xml:space="preserve">Eletroduto de PVC rigido, diametro de 1/2", inclusive conexoes e emendas, exclusive abertura e fechamento de rasgo. Fornecimento e instalacao.(desonerado) </v>
          </cell>
        </row>
        <row r="37509">
          <cell r="A37509" t="str">
            <v>IT24.04.0050</v>
          </cell>
          <cell r="B37509" t="str">
            <v xml:space="preserve">Eletroduto de PVC rigido, diametro de 3/4", inclusive conexoes e emendas, exclusive abertura e fechamento de rasgo. Fornecimento e instalacao.(desonerado) </v>
          </cell>
        </row>
        <row r="37510">
          <cell r="A37510" t="str">
            <v>IT24.04.0053</v>
          </cell>
          <cell r="B37510" t="str">
            <v xml:space="preserve">Eletroduto de PVC rigido, diametro de 1", inclusive conexoes e emendas, exclusive abertura e fechamento de rasgo. Fornecimento e instalacao.(desonerado) </v>
          </cell>
        </row>
        <row r="37511">
          <cell r="A37511" t="str">
            <v>IT24.04.0056</v>
          </cell>
          <cell r="B37511" t="str">
            <v xml:space="preserve">Eletroduto de PVC rigido, diametro de 1 1/4", inclusive conexoes e emendas, exclusive abertura e fechamento de rasgo. Fornecimento e instalacao.(desonerado) </v>
          </cell>
        </row>
        <row r="37512">
          <cell r="A37512" t="str">
            <v>IT24.04.0059</v>
          </cell>
          <cell r="B37512" t="str">
            <v>Eletroduto de PVC rigido, diametro de 1 1/2", inclusive conexoes e emendas, exclusive abertura e fechamento de rasgo. Fornecimento e instalacao.(desonerado)</v>
          </cell>
        </row>
        <row r="37513">
          <cell r="A37513" t="str">
            <v>IT24.04.0062</v>
          </cell>
          <cell r="B37513" t="str">
            <v xml:space="preserve">Eletroduto de PVC rigido, diametro de 2", inclusive conexoes e emendas, exclusive abertura e fechamento de rasgo. Fornecimento e instalacao.(desonerado) </v>
          </cell>
        </row>
        <row r="37514">
          <cell r="A37514" t="str">
            <v>IT24.04.0065</v>
          </cell>
          <cell r="B37514" t="str">
            <v>Eletroduto de PVC rigido, diametro de 3", inclusive conexoes e emendas, exclusive abertura e fechamento de rasgo. Fornecimento e instalacao.(desonerado) m</v>
          </cell>
        </row>
        <row r="37515">
          <cell r="A37515" t="str">
            <v>IT24.04.0068</v>
          </cell>
          <cell r="B37515" t="str">
            <v>Eletroduto de PVC rigido, diametro de 4", inclusive conexoes e emendas, exclusive abertura e fechamento de rasgo. Fornecimento e instalacao.(desonerado) m</v>
          </cell>
        </row>
        <row r="37516">
          <cell r="A37516" t="str">
            <v>IT24.04.0071</v>
          </cell>
          <cell r="B37516" t="str">
            <v>Curva de 90o, para eletroduto de PVC rigido, roscavel, com diametro de 3/4". Fornecimento e instalacao.(desonerado) u</v>
          </cell>
        </row>
        <row r="37517">
          <cell r="A37517" t="str">
            <v>IT24.06.0053</v>
          </cell>
          <cell r="B37517" t="str">
            <v>Curva de 90o, para eletroduto de PVC rigido, roscavel, com diametro de 1". Fornecimento e instalacao.(desonerado) u</v>
          </cell>
        </row>
        <row r="37518">
          <cell r="A37518" t="str">
            <v>IT24.06.0056</v>
          </cell>
          <cell r="B37518" t="str">
            <v xml:space="preserve">Eletroduto de PVC aspiral corrugado, diametro de 1/2", inclusive conexoes e emendas. Fornecimento e instalacao.(desonerado) </v>
          </cell>
        </row>
        <row r="37519">
          <cell r="A37519" t="str">
            <v>IT24.08.0050</v>
          </cell>
          <cell r="B37519" t="str">
            <v xml:space="preserve">Eletroduto de PVC aspiral corrugado, diametro de 3/4", inclusive conexoes e emendas. Fornecimento e instalacao.(desonerado) </v>
          </cell>
        </row>
        <row r="37520">
          <cell r="A37520" t="str">
            <v>IT24.08.0053</v>
          </cell>
          <cell r="B37520" t="str">
            <v xml:space="preserve">Eletroduto de PVC aspiral corrugado, diametro de 1", inclusive conexoes e emendas. Fornecimento e instalacao.(desonerado) </v>
          </cell>
        </row>
        <row r="37521">
          <cell r="A37521" t="str">
            <v>IT24.08.0056</v>
          </cell>
          <cell r="B37521" t="str">
            <v xml:space="preserve">Eletroduto espiral flexivel de polietileno de alta densidade, tipo Kanalex ou similar, diametro de 32mm (1 1/4"), com arame-guia galvanizado revestido em PVC, inclusive emendas e tamponamento. Fornecimento.(desonerado) </v>
          </cell>
        </row>
        <row r="37522">
          <cell r="A37522" t="str">
            <v>IT24.10.0056</v>
          </cell>
          <cell r="B37522" t="str">
            <v xml:space="preserve">Eletroduto espiral flexivel em polietileno de alta densidade, tipo Kanalex ou similar, diametro de 50mm (2" ), com arame-guia galvanizado revestido em PVC, inclusive emendas e tamponamento. Fornecimento.(desonerado) </v>
          </cell>
        </row>
        <row r="37523">
          <cell r="A37523" t="str">
            <v>IT24.10.0062</v>
          </cell>
          <cell r="B37523" t="str">
            <v>Eletroduto espiral flexivel em polietileno de alta densidade, tipo Kanalex ou similar, diametro de 75mm (3" ), com arame-guia galvanizado revestido em PVC, inclusive emendas e tamponamento. Fornecimento.(desonerado)</v>
          </cell>
        </row>
        <row r="37524">
          <cell r="A37524" t="str">
            <v>IT24.10.0065</v>
          </cell>
          <cell r="B37524" t="str">
            <v>Eletroduto espiral flexivel de polietileno de alta densidade, tipo Kanalex ou similar, diametro de 100mm (4" ), com arame-guia galvanizado revestido em PVC, inclusive emendas e tamponamento. Fornecimento.(desonerado) m</v>
          </cell>
        </row>
        <row r="37525">
          <cell r="A37525" t="str">
            <v>IT24.10.0068</v>
          </cell>
          <cell r="B37525" t="str">
            <v>Eletroduto espiral flexivel de polietileno de alta densidade, tipo Kanalex ou similar, diametro de 125mm (5" ), com arame-guia galvanizado revestido em PVC, inclusive emendas e tamponamento. Fornecimento.(desonerado) m</v>
          </cell>
        </row>
        <row r="37526">
          <cell r="A37526" t="str">
            <v>IT24.10.0071</v>
          </cell>
          <cell r="B37526" t="str">
            <v xml:space="preserve">Linha de duto espiral flexivel de polietileno de alta densidade, tipo Kanalex ou similar, diametro de 32mm (1 1/4" ), com arame-guia galvanizado revestido em PVC, inclusive emendas e tamponamento, exclusive escavacao e reaterro.(desonerado) </v>
          </cell>
        </row>
        <row r="37527">
          <cell r="A37527" t="str">
            <v>IT24.10.0106</v>
          </cell>
          <cell r="B37527" t="str">
            <v>Linha de duto espiral flexivel em polietileno de alta densidade, tipo Kanalex ou similar, diametro de 50mm (2" ), lancado diretamente ao solo com com arame-guia galvanizado revestido em PVC, inclusive emendas e tamponamento, exclusive excavacao e reaterro.(desonerado) m</v>
          </cell>
        </row>
        <row r="37528">
          <cell r="A37528" t="str">
            <v>IT24.10.0112</v>
          </cell>
          <cell r="B37528" t="str">
            <v>Linha de duto espiral flexivel em polietileno de alta densidade, tipo Kanalex ou similar, diametro de 75mm (3" ), lancado diretamente ao solo com com arame-guia galvanizado revestido em PVC, inclusive emendas e tamponamento, exclusive excavacao e reaterro.(desonerado) m</v>
          </cell>
        </row>
        <row r="37529">
          <cell r="A37529" t="str">
            <v>IT24.10.0115</v>
          </cell>
          <cell r="B37529" t="str">
            <v>Linha de duto espiral flexivel de polietileno de alta densidade, tipo Kanalex ou similar, diametro de 100mm (4" ), com arame-guia galvanizado revestido em PVC, inclusive emendas e tamponamento, exclusive escavacao e reaterro.(desonerado) m</v>
          </cell>
        </row>
        <row r="37530">
          <cell r="A37530" t="str">
            <v>IT24.10.0118</v>
          </cell>
          <cell r="B37530" t="str">
            <v>Linha de duto espiral flexivel de polietileno de alta densidade, tipo Kanalex ou similar, diametro de 125mm (5" ), com arame-guia galvanizado revestido em PVC, inclusive emendas e tamponamento, exclusive escavacao e reaterro.(desonerado) m</v>
          </cell>
        </row>
        <row r="37531">
          <cell r="A37531" t="str">
            <v>IT24.10.0121</v>
          </cell>
          <cell r="B37531" t="str">
            <v>Linha dupla de duto espiral flexivel em polietileno de alta densidade, tipo Kanalex ou similar, diametro de 50mm (2" ), lancadi diretamente ao solo com com arame-guia galvanizado revestido em PVC, inclusive emendas e tamponamento, exclusive excavacao e reaterro.(desonerado) m</v>
          </cell>
        </row>
        <row r="37532">
          <cell r="A37532" t="str">
            <v>IT24.10.0156</v>
          </cell>
          <cell r="B37532" t="str">
            <v xml:space="preserve">Linha dupla de duto espiral flexivel em polietileno de alta densidade, tipo Kanalex ou similar, diametro de 75mm (3" ), lancadi diretamente ao solo com com arame-guia galvanizado revestido em PVC, inclusive emendas e tamponamento, exclusive excavacao e reaterro.(desonerado) </v>
          </cell>
        </row>
        <row r="37533">
          <cell r="A37533" t="str">
            <v>IT24.10.0159</v>
          </cell>
          <cell r="B37533" t="str">
            <v>Linha dupla de duto espiral flexivel de polietileno de alta densidade, tipo Kanalex ou similar, diametro de 100mm (4" ),lancado diretamente no solo com arame-guia galvanizado revestido em PVC, inclusive emendas e tamponamento, exclusive escavacao e reaterro.(desonerado) m</v>
          </cell>
        </row>
        <row r="37534">
          <cell r="A37534" t="str">
            <v>IT24.10.0162</v>
          </cell>
          <cell r="B37534" t="str">
            <v xml:space="preserve">Linha dupla de duto espiral flexivel de polietileno de alta densidade, tipo Kanalex ou similar, diametro de 125mm (5" ),lancado diretamente no solo com arame-guia galvanizado revestido em PVC, inclusive emendas e tamponamento, exclusive escavacao e reaterro.(desonerado) </v>
          </cell>
        </row>
        <row r="37535">
          <cell r="A37535" t="str">
            <v>IT24.10.0165</v>
          </cell>
          <cell r="B37535" t="str">
            <v>Construcao de linha simples de tubo de PVC rigido, serie R de 100mm, para protecao de condutores de sistema de telefonia, assentados e cobertos com camada de concreto simples, exclusive escavacao e reaterro.(desonerado) m</v>
          </cell>
        </row>
        <row r="37536">
          <cell r="A37536" t="str">
            <v>IT24.12.0050</v>
          </cell>
          <cell r="B37536" t="str">
            <v>Construcao de linha dupla de tubo de PVC rigido, serie R de 100mm, para protecao de condutores de sistema de telefonia, assentados e cobertos com camada de concreto simples, exclusive escavacao e reaterro.(desonerado) m</v>
          </cell>
        </row>
        <row r="37537">
          <cell r="A37537" t="str">
            <v>IT24.12.0100</v>
          </cell>
          <cell r="B37537" t="str">
            <v>Construcao de linha tripla de tubo de PVC rigido, serie R de 100mm, para protecao de condutores de sistema de telefonia, assentados e cobertos com camada de concreto simples, exclusive escavacao e reaterro.(desonerado) m</v>
          </cell>
        </row>
        <row r="37538">
          <cell r="A37538" t="str">
            <v>IT24.12.0150</v>
          </cell>
          <cell r="B37538" t="str">
            <v xml:space="preserve">Construcao de linha quadrupla de tubo de PVC rigido, serie R de 100mm, para protecao de condutores de sistema de telefonia, assentados e cobertos com camada de concreto simples, exclusive escavacao e reaterro.(desonerado) m </v>
          </cell>
        </row>
        <row r="37539">
          <cell r="A37539" t="str">
            <v>IT24.12.0200</v>
          </cell>
          <cell r="B37539" t="str">
            <v xml:space="preserve">Construcao de linha sextupla de tubo de PVC rigido, serie R de 100mm, para protecao de condutores de sistema de telefonia, assentados e cobertos com camada de concreto simples, exclusive escavacao e reaterro.(desonerado) m </v>
          </cell>
        </row>
        <row r="37540">
          <cell r="A37540" t="str">
            <v>IT24.12.0300</v>
          </cell>
          <cell r="B37540" t="str">
            <v xml:space="preserve">Canaleta em PVC tipo evolutiva DLP 80x35mm, em peca de 2,00m, com tampa flexivel e cotovelo 90o, fabricacao Pial Legrand ou similar. Fornecimento e instalacao.(desonerado) un </v>
          </cell>
        </row>
        <row r="37541">
          <cell r="A37541" t="str">
            <v>IT24.13.0200</v>
          </cell>
          <cell r="B37541" t="str">
            <v>Tomada 2P+T - 10A/250V padrao brasileiro, sistema X fabricacao Pial Legrand ou similar. Fornecimento e instalacao.(desonerado) un</v>
          </cell>
        </row>
        <row r="37542">
          <cell r="A37542" t="str">
            <v>IT24.13.0500</v>
          </cell>
          <cell r="B37542" t="str">
            <v>Tomada RJ11 2 fios, sistema X, fabricacao Pial Legrand ou similar. Fornecimento e instalacao.(desonerado) un</v>
          </cell>
        </row>
        <row r="37543">
          <cell r="A37543" t="str">
            <v>IT24.13.0700</v>
          </cell>
          <cell r="B37543" t="str">
            <v>Tomada padrao brasileiro 2P+T 10A/250V, em modulo Pialplus, com placa e suporte para mecanismo de 1 posto, para canaleta em PVC tipo evolutiva DLP 80x35mm, fabricacao Pial Legrand ou similar. Fornecimento e instalacao.(desonerado) un</v>
          </cell>
        </row>
        <row r="37544">
          <cell r="A37544" t="str">
            <v>IT24.13.1200</v>
          </cell>
          <cell r="B37544" t="str">
            <v>Tomada RJ11, em modulo Pialplus, com placa e suporte para mecanismo de 1 posto, para canaleta evolutiva 80x35mm, sistema DLP, fabricacao Pial Legrand ou similar. Fornecimento e instalacao.(desonerado) un</v>
          </cell>
        </row>
        <row r="37545">
          <cell r="A37545" t="str">
            <v>IT24.13.1300</v>
          </cell>
          <cell r="B37545" t="str">
            <v xml:space="preserve">Eletroduto de ferro galvanizado, diametro de 19mm (3/4"), inclusive conexoes e emendas, exclusive abertura de rasgo. Fornecimento e instalacao.(desonerado) </v>
          </cell>
        </row>
        <row r="37546">
          <cell r="A37546" t="str">
            <v>IT24.14.0053</v>
          </cell>
          <cell r="B37546" t="str">
            <v>Eletroduto de ferro galvanizado, diametro de 25mm (1"), inclusive conexoes e emendas, exclusive abertura e fechamento rasgo. Fornecimento e instalacao.(desonerado) m</v>
          </cell>
        </row>
        <row r="37547">
          <cell r="A37547" t="str">
            <v>IT24.14.0056</v>
          </cell>
          <cell r="B37547" t="str">
            <v>Eletroduto de ferro galvanizado, diametro de 40mm(1 1/2"), inclusive conexoes e emendas, exclusive abertura e fechamento rasgo. Fornecimento e instalacao.(desonerado) m</v>
          </cell>
        </row>
        <row r="37548">
          <cell r="A37548" t="str">
            <v>IT24.14.0059</v>
          </cell>
          <cell r="B37548" t="str">
            <v>Eletroduto de ferro galvanizado, diametro de 50mm (2"), inclusive conexoes e emendas, exclusive abertura e fechamento rasgo. Fornecimento e instalacao.(desonerado) m</v>
          </cell>
        </row>
        <row r="37549">
          <cell r="A37549" t="str">
            <v>IT24.14.0062</v>
          </cell>
          <cell r="B37549" t="str">
            <v>Eletroduto de ferro galvanizado, diametro de 50mm (2"), exclusive luvas, curvas, abertura e fechamento de rasgo. Fornecimento e instalacao.(desonerado) m</v>
          </cell>
        </row>
        <row r="37550">
          <cell r="A37550" t="str">
            <v>IT24.14.0065</v>
          </cell>
          <cell r="B37550" t="str">
            <v>Eletroduto de ferro galvanizado, diametro de 65mm(2 1/2"), inclusive conexoes e emendas, exclusive abertura e fechamento de rasgo. Fornecimento e instalacao.(desonerado) m</v>
          </cell>
        </row>
        <row r="37551">
          <cell r="A37551" t="str">
            <v>IT24.14.0068</v>
          </cell>
          <cell r="B37551" t="str">
            <v>Eletroduto de ferro galvanizado, diametro de 75mm (3"), exclusive luvas, curvas, abertura e fechamento rasgo. Fornecimento e instalacao.(desonerado) m</v>
          </cell>
        </row>
        <row r="37552">
          <cell r="A37552" t="str">
            <v>IT24.14.0071</v>
          </cell>
          <cell r="B37552" t="str">
            <v>Eletroduto de ferro galvanizado, diametro de 75mm (3"), inclusive conexoes e emendas, exclusive abertura e fechamento rasgo. Fornecimento e instalacao.(desonerado) m</v>
          </cell>
        </row>
        <row r="37553">
          <cell r="A37553" t="str">
            <v>IT24.14.0074</v>
          </cell>
          <cell r="B37553" t="str">
            <v>Eletroduto de ferro galvanizado, diametro de 100mm (4"), inclusive conexoes e emendas, exclusive abertura e fechamento rasgo. Fornecimento e instalacao.(desonerado) m</v>
          </cell>
        </row>
        <row r="37554">
          <cell r="A37554" t="str">
            <v>IT24.14.0077</v>
          </cell>
          <cell r="B37554" t="str">
            <v>Eletroduto tipo pesado, com diametro de 32mm(1 1/4"), inclusive conexoes e emendas, exclusive abertura e fechamento de rasgo. Fornecimento e instalacao.(desonerado) m</v>
          </cell>
        </row>
        <row r="37555">
          <cell r="A37555" t="str">
            <v>IT24.14.0109</v>
          </cell>
          <cell r="B37555" t="str">
            <v>Bucha redonda de ferro galvanizado, diametro de 50mm (2"), para o de 25mm (1"). Fornecimento e instalacao.(desonerado) un</v>
          </cell>
        </row>
        <row r="37556">
          <cell r="A37556" t="str">
            <v>IT24.16.0050</v>
          </cell>
          <cell r="B37556" t="str">
            <v>Curva longa de ferro galvanizado, diametro de 50mm (2"). Fornecimento e instalacao.(desonerado) un</v>
          </cell>
        </row>
        <row r="37557">
          <cell r="A37557" t="str">
            <v>IT24.16.0150</v>
          </cell>
          <cell r="B37557" t="str">
            <v>Eletrocalha perfurada, dobra C, medindo (200x75)mm. Fornecimento e instalacao.(desonerado) m</v>
          </cell>
        </row>
        <row r="37558">
          <cell r="A37558" t="str">
            <v>IT24.18.0050</v>
          </cell>
          <cell r="B37558" t="str">
            <v>Eletrocalha perfurada, dobra C, medindo (500x75)mm. Fornecimento e instalacao.(desonerado) m</v>
          </cell>
        </row>
        <row r="37559">
          <cell r="A37559" t="str">
            <v>IT24.18.0100</v>
          </cell>
          <cell r="B37559" t="str">
            <v>Eletrocalha perfurada U, medindo (100x100)mm, sem tampa. Fornecimento.(desonerado) m</v>
          </cell>
        </row>
        <row r="37560">
          <cell r="A37560" t="str">
            <v>IT24.18.0150</v>
          </cell>
          <cell r="B37560" t="str">
            <v>Eletrocalha perfurada U, medindo (300x150)mm, sem tampa. Fornecimento.(desonerado) m</v>
          </cell>
        </row>
        <row r="37561">
          <cell r="A37561" t="str">
            <v>IT24.18.0250</v>
          </cell>
          <cell r="B37561" t="str">
            <v>Conjunto de embutir Pial Silentoque, fosforescente, com placa, 1 tecla paralela e 1 tomada universal redonda. Fornecimento e instalacao.(desonerado) un</v>
          </cell>
        </row>
        <row r="37562">
          <cell r="A37562" t="str">
            <v>IT24.20.0050</v>
          </cell>
          <cell r="B37562" t="str">
            <v>Instalacao de ponto de luz equivalente a 2 varas de eletroduto de PVC rigido de 1/2", 12m de fio 2,5mm2, caixas, conexoes, luvas, curva e interruptor de embutir com placa fosforescente, linha Silentoque, da Pial ou similar, inclusive abertura e fechamento de rasgo em alvenaria.(deson</v>
          </cell>
        </row>
        <row r="37563">
          <cell r="A37563" t="str">
            <v>IT24.20.0100</v>
          </cell>
          <cell r="B37563" t="str">
            <v>Instalacao de ponto de luz equivalente a 2 varas de eletroduto pesado Apollo ou similar de 3/4", 12m de fio 2,5mm2, caixas, conexoes, luvas, curva e interruptor de embutir com placa fosforescente, linha Silentoque, da Pial ou similar, inclusive abertura e fechamento de ra</v>
          </cell>
        </row>
        <row r="37564">
          <cell r="A37564" t="str">
            <v>IT24.20.0103</v>
          </cell>
          <cell r="B37564" t="str">
            <v>Instalacao de ponto de luz equivalente a 2 varas de eletroduto de PVC rigido de 3/4", 12m de fio 2,5mm2, caixas, conexoes, luvas, curva e interruptor de embutir com placa fosforescente, linha Silentoque, da Pial ou similar, inclusive abertura e fechamento de rasgo em alvenaria.(deson</v>
          </cell>
        </row>
        <row r="37565">
          <cell r="A37565" t="str">
            <v>IT24.20.0106</v>
          </cell>
          <cell r="B37565" t="str">
            <v>Instalacao de ponto de luz aparente, sobre madeira, compreendendo: fita isolante, plafonier, receptaculo, parafusos e buchas de nylon, 12m de fio paralelo de 2,5mm2.(desonerado) un</v>
          </cell>
        </row>
        <row r="37566">
          <cell r="A37566" t="str">
            <v>IT24.20.0150</v>
          </cell>
          <cell r="B37566" t="str">
            <v>Instalacao de um conjunto de 2 pontos de luz equivalente a 5 varas de eletroduto de PVC rigido de 3/4", 33m de fio 2,5mm2, caixas, conexoes, luvas, curva e interruptor de embutir com placa fosforescente, linha Silentoque, da Pial ou similar, inclusive abertura e fech</v>
          </cell>
        </row>
        <row r="37567">
          <cell r="A37567" t="str">
            <v>IT24.20.0200</v>
          </cell>
          <cell r="B37567" t="str">
            <v>Instalacao de um conjunto de 3 pontos de luz equivalente a 6 varas de eletroduto rigido de PVC de 3/4", 50m de fio 2,5mm2, caixas, conexoes, luvas, curva e interruptor de embutir com placa fosforescente, linha Silentoque, da Pial ou similar, inclusive abertura e fech</v>
          </cell>
        </row>
        <row r="37568">
          <cell r="A37568" t="str">
            <v>IT24.20.0250</v>
          </cell>
          <cell r="B37568" t="str">
            <v>Instalacao de um conjunto de 4 pontos de luz equivalente a 7 varas de eletroduto pesado Apollo ou similar de 3/4", 50m de fio 2,5mm2, caixas, conexoes, luvas, curva e interruptor de embutir com placa fosforescente, linha Silentoque, da Pial ou similar, inclusive aber</v>
          </cell>
        </row>
        <row r="37569">
          <cell r="A37569" t="str">
            <v>IT24.20.0300</v>
          </cell>
          <cell r="B37569" t="str">
            <v>Instalacao de um conjunto de 4 pontos de luz equivalente a 7 varas de eletroduto de PVC rigido de 3/4", 50m de fio 2,5mm2, caixas, conexoes, luvas, curva e interruptor de embutir com placa fosforescente, linha Silentoque, da Pial ou similar, inclusive abertura e fech</v>
          </cell>
        </row>
        <row r="37570">
          <cell r="A37570" t="str">
            <v>IT24.20.0303</v>
          </cell>
          <cell r="B37570" t="str">
            <v xml:space="preserve">Instalacao de um conjunto de 5 pontos de luz com eletroduto de PVC rigido de 1/2", inclusive abertura e fechamento de rasgo em alvenaria.(desonerado) un </v>
          </cell>
        </row>
        <row r="37571">
          <cell r="A37571" t="str">
            <v>IT24.20.0350</v>
          </cell>
          <cell r="B37571" t="str">
            <v>Instalacao de um conjunto de 5 pontos de luz equivalente a 8 varas de eletroduto de PVC rigido de 3/4", 57m de fio 2,5mm2, caixas, conexoes, luvas, curva e interruptor de embutir com placa fosforescente, linha Silentoque, da Pial ou similar, inclusive abertura e fech</v>
          </cell>
        </row>
        <row r="37572">
          <cell r="A37572" t="str">
            <v>IT24.20.0353</v>
          </cell>
          <cell r="B37572" t="str">
            <v>Instalacao de um conjunto de 6 pontos de luz equivalente a 9 varas de eletroduto de PVC rigido de 3/4", 66m de fio 2,5mm2, caixas, conexoes, luvas, curva e interruptor de embutir com placa fosforescente, linha Silentoque, da Pial ou similar, inclusive abertura e fech</v>
          </cell>
        </row>
        <row r="37573">
          <cell r="A37573" t="str">
            <v>IT24.20.0400</v>
          </cell>
          <cell r="B37573" t="str">
            <v>Instalacao de um conjunto de 6 pontos de luz equivalente a 9 varas de eletroduto de PVC rigido de 1/2", 66m de fio 2,5mm2, caixas, conexoes, luvas, curva e interruptor de embutir com placa fosforescente, linha Silentoque, da Pial ou similar, inclusive abertura e fech</v>
          </cell>
        </row>
        <row r="37574">
          <cell r="A37574" t="str">
            <v>IT24.20.0403</v>
          </cell>
          <cell r="B37574" t="str">
            <v>Instalacao de um conjunto de 8 pontos de luz equivalente a 10 varas de eletroduto de PVC rigido de 3/4", 80m de fio 2,5mm2, caixas, conexoes, luvas, curva e interruptor de embutir com placa fosforescente, linha Silentoque, da Pial ou similar, inclusive abertura e fech</v>
          </cell>
        </row>
        <row r="37575">
          <cell r="A37575" t="str">
            <v>IT24.20.0450</v>
          </cell>
          <cell r="B37575" t="str">
            <v xml:space="preserve">Instalacao de ponto de campainha de alta potencia, compreendendo: 5 varas de eletroduto de 3/4", 50m de fio # 1,5mm2, botao e campainha sincronizada de 8".(desonerado) un </v>
          </cell>
        </row>
        <row r="37576">
          <cell r="A37576" t="str">
            <v>IT24.20.0501</v>
          </cell>
          <cell r="B37576" t="str">
            <v xml:space="preserve">Instalacao de ponto de campainha tipo cigarra, compreendendo: 3 varas de eletroduto de 3/4", 20m de fio # 1,5mm2, botao e cigarra.(desonerado) un </v>
          </cell>
        </row>
        <row r="37577">
          <cell r="A37577" t="str">
            <v>IT24.20.0504</v>
          </cell>
          <cell r="B37577" t="str">
            <v xml:space="preserve">Instalacao de ponto de forca ate 2 CV, equivalente a 2 varas de eletroduto pesado de 1/2", Apollo ou similar.(desonerado) un </v>
          </cell>
        </row>
        <row r="37578">
          <cell r="A37578" t="str">
            <v>IT24.22.0050</v>
          </cell>
          <cell r="B37578" t="str">
            <v xml:space="preserve">Instalacao de ponto de forca ate 2 CV, equivalente a 2 varas de eletroduto de PVC rigido de 1/2", 20m de fio de 2,5mm2, caixas e conexoes.(desonerado) un </v>
          </cell>
        </row>
        <row r="37579">
          <cell r="A37579" t="str">
            <v>IT24.22.0053</v>
          </cell>
          <cell r="B37579" t="str">
            <v xml:space="preserve">Instalacao de ponto de forca ate 4 CV, equivalente a 2 varas de eletroduto pesado de 3/4" Apollo ou similar.(desonerado) un </v>
          </cell>
        </row>
        <row r="37580">
          <cell r="A37580" t="str">
            <v>IT24.22.0100</v>
          </cell>
          <cell r="B37580" t="str">
            <v xml:space="preserve">Instalacao de ponto de forca ate 5 CV, equivalente a 2 varas de eletroduto pesado de 3/4" Apollo, 20m de fio 4mm2, caixas e conexoes.(desonerado) un </v>
          </cell>
        </row>
        <row r="37581">
          <cell r="A37581" t="str">
            <v>IT24.22.0150</v>
          </cell>
          <cell r="B37581" t="str">
            <v>Instalacao de ponto de forca ate 10 CV, equivalente a 2 varas de eletroduto pesado de 1" Apollo, 20m de fio 6mm2, caixas e conexoes.(desonerado) un</v>
          </cell>
        </row>
        <row r="37582">
          <cell r="A37582" t="str">
            <v>IT24.22.0500</v>
          </cell>
          <cell r="B37582" t="str">
            <v>Instalacao de ponto de forca ate 15 CV, equivalente a 2 varas de eletroduto de PVC rigido de 1 1/2".(desonerado) un</v>
          </cell>
        </row>
        <row r="37583">
          <cell r="A37583" t="str">
            <v>IT24.22.0550</v>
          </cell>
          <cell r="B37583" t="str">
            <v xml:space="preserve">Instalacao de ponto de telefone, compreendendo: 3 varas de eletroduto de 3/4", conexoes, caixas e guia de arame galvanizado no 16.(desonerado) un </v>
          </cell>
        </row>
        <row r="37584">
          <cell r="A37584" t="str">
            <v>IT24.24.0050</v>
          </cell>
          <cell r="B37584" t="str">
            <v>Instalacao de ponto de tomada com 1 vara em eletroduto de PVC, rigido 3/4", 10,5m de diametro 2,5mm2, inclusive abertura e fechamento de rasgo de alvenaria.(desonerado) un</v>
          </cell>
        </row>
        <row r="37585">
          <cell r="A37585" t="str">
            <v>IT24.26.0025</v>
          </cell>
          <cell r="B37585" t="str">
            <v>Instalacao de ponto de tomada equivalente a 2 varas de eletroduto de PVC rigido de 1/2", 19,5m de fio 2,5mm2, 1 caixa 4"X2", conexoes e tomada de embutir com placa fosforescente, linha Silentoque, da Pial ou similar, inclusive abertura e fechamento de rasgo em alvenaria.(deson</v>
          </cell>
        </row>
        <row r="37586">
          <cell r="A37586" t="str">
            <v>IT24.26.0050</v>
          </cell>
          <cell r="B37586" t="str">
            <v>Instalacao de ponto de tomada equivalente a 2 varas de eletroduto de PVC rigido de 3/4", 19m de fio 2,5mm2, 1caixa 4"X2", conexoes e tomada de embutir com placa fosforescente, linha Silentoque, da Pial ou similar, inclusive abertura e fechamento de rasgo em alvenaria.(desonera</v>
          </cell>
        </row>
        <row r="37587">
          <cell r="A37587" t="str">
            <v>IT24.26.0100</v>
          </cell>
          <cell r="B37587" t="str">
            <v>Instalacao de um conjunto de 2 tomadas equivalentes a 3 varas de eletroduto de PVC de 3/4", 28,5m de fio 2,5mm2, 2 caixas 4"X2", conexoes e tomadas de embutir com placa fosforescente, linha Silentoque, da Pial ou similar, inclusive abertura e fechamento de ra</v>
          </cell>
        </row>
        <row r="37588">
          <cell r="A37588" t="str">
            <v>IT24.26.0103</v>
          </cell>
          <cell r="B37588" t="str">
            <v>Instalacao de ponto de tomada equivalente a 2 varas de eletroduto pesado Apollo ou similar de 3/4", 19,5m de fio 2,5mm2, caixas, conexoes e tomada de embutir com placa fosforescente, linha Silentoque, da Pial ou similar, inclusive abertura e fechamento de rasgo em alvenaria.(desonera</v>
          </cell>
        </row>
        <row r="37589">
          <cell r="A37589" t="str">
            <v>IT24.26.0109</v>
          </cell>
          <cell r="B37589" t="str">
            <v>Fornecimento e instalacao de tomada fosforescente Universal, linha Silentoque, da Pial ou similar, externa, com placa.(desonerado) u</v>
          </cell>
        </row>
        <row r="37590">
          <cell r="A37590" t="str">
            <v>IT24.26.0112</v>
          </cell>
          <cell r="B37590" t="str">
            <v>Instalacao de tomada de embutir, referencia 54322 3P-20A, linha Silentoque, da Pial ou similar, com placa, inclusive fornecimento.(desonerado) un</v>
          </cell>
        </row>
        <row r="37591">
          <cell r="A37591" t="str">
            <v>IT24.26.0115</v>
          </cell>
          <cell r="B37591" t="str">
            <v xml:space="preserve">Instalacao para ponto de rede de computador equivalente a 2 varas de eletroduto de PVC rigido de 3/4", 6,5m de cabo para rede (KMP, 4 pares, 8 vias, categoria 5), conector RJ 45 inclusive abertura e fechamento de rasgo de alvenaria.(desonerado) un </v>
          </cell>
        </row>
        <row r="37592">
          <cell r="A37592" t="str">
            <v>IT24.26.0118</v>
          </cell>
          <cell r="B37592" t="str">
            <v>Instalacao de ponto de tomada de sobrepor, compreendendo: 12m de fio paralelo de 2,5mm2, bucha de nylon, parafusos e tomada de sobrepor.(desonerado) un</v>
          </cell>
        </row>
        <row r="37593">
          <cell r="A37593" t="str">
            <v>IT24.26.0150</v>
          </cell>
          <cell r="B37593" t="str">
            <v>Fornecimento e instalacao de tomada de piso simples 4"x2", 2 pinos mais terra (2p+t), universal, com corpo em aluminio fundido e tampa em latao polido (tipo unha), 25A/600V.(desonerado) un</v>
          </cell>
        </row>
        <row r="37594">
          <cell r="A37594" t="str">
            <v>IT24.26.0200</v>
          </cell>
          <cell r="B37594" t="str">
            <v>Instalacao de um conjunto de 3 tomadas equivalentes a 4 varas de eletroduto de PVC de 3/4", 25m de fio 2,5mm2, caixas, conexoes e tomadas de embutir com placa fosforescente, linha Silentoque, da Pial ou similar, inclusive abertura e fechamento de rasgo em alvenaria.(desonera</v>
          </cell>
        </row>
        <row r="37595">
          <cell r="A37595" t="str">
            <v>IT24.26.0250</v>
          </cell>
          <cell r="B37595" t="str">
            <v>Instalacao de um conjunto de 4 tomadas equivalentes a 5 varas de eletroduto de PVC de 3/4", 30m de fio 2,5mm2, caixas, conexoes e tomadas de embutir com placa fosforescente, linha Silentoque, da Pial ou similar, inclusive abertura e fechamento de rasgo em alvenaria.(desonera</v>
          </cell>
        </row>
        <row r="37596">
          <cell r="A37596" t="str">
            <v>IT24.26.0300</v>
          </cell>
          <cell r="B37596" t="str">
            <v xml:space="preserve">Instalacao de tomada trifasica para pino tipo faca de 20A/220V com 2 disjuntores de 30A montados em caixa de chapa de ferro estampada de (15x15)cm, inclusive abertura e fechamento do rasgo em alvenaria.(desonerado) un </v>
          </cell>
        </row>
        <row r="37597">
          <cell r="A37597" t="str">
            <v>IT24.26.0350</v>
          </cell>
          <cell r="B37597" t="str">
            <v>Instalacao de tomada tripolar Universal de embutir com placa 4"x2" em material termoplastico, 15A/250V, inclusive fornecimento, abertura e fechamento do rasgo em alvenaria. Fornecimento.(desonerado) un</v>
          </cell>
        </row>
        <row r="37598">
          <cell r="A37598" t="str">
            <v>IT24.26.0353</v>
          </cell>
          <cell r="B37598" t="str">
            <v>Plug, 3P20A-125/250V, referencia 54341 linha Seis, Pial ou similar, preto. Fornecimento e instalacao.(desonerado) un</v>
          </cell>
        </row>
        <row r="37599">
          <cell r="A37599" t="str">
            <v>IT24.26.0500</v>
          </cell>
          <cell r="B37599" t="str">
            <v>Instalacao de interruptor de embutir com 1 secao, linha Silentoque, da Pial ou similar, com placa em material termoplastico de 4"x2", inclusive fornecimento.(desonerado) un</v>
          </cell>
        </row>
        <row r="37600">
          <cell r="A37600" t="str">
            <v>IT24.28.0050</v>
          </cell>
          <cell r="B37600" t="str">
            <v>Instalacao de interruptor de embutir fosforescente, linha Silentoque, da Pial ou similar, com placa, 2 teclas paralelas, inclusive fornecimento.(desonerado) un</v>
          </cell>
        </row>
        <row r="37601">
          <cell r="A37601" t="str">
            <v>IT24.28.0053</v>
          </cell>
          <cell r="B37601" t="str">
            <v>Instalacao de interruptor de embutir fosforescente, linha Silentoque, da Pial ou similar, com placa, three way, inclusive fornecimento.(desonerado) un</v>
          </cell>
        </row>
        <row r="37602">
          <cell r="A37602" t="str">
            <v>IT24.28.0056</v>
          </cell>
          <cell r="B37602" t="str">
            <v>Instalacao de interruptor simples, referencia 1100 10A-250V, linha Silentoque, da Pial ou similar, com placa, inclusive fornecimento.(desonerado) u</v>
          </cell>
        </row>
        <row r="37603">
          <cell r="A37603" t="str">
            <v>IT24.28.0059</v>
          </cell>
          <cell r="B37603" t="str">
            <v>Instalacao de interruptor de sobrepor, compreendendo: 12m de fio paralelo de 2,5mm2, fita isolante, bucha de nylon, parafusos e interruptor de sobrepor.(desonerado) un</v>
          </cell>
        </row>
        <row r="37604">
          <cell r="A37604" t="str">
            <v>IT24.28.0100</v>
          </cell>
          <cell r="B37604" t="str">
            <v>Instalacao de 2 interruptores verticais em caixa estampada de 4"x4" com placa contendo 2 modulos verticais, inclusive fornecimento.(desonerado) un</v>
          </cell>
        </row>
        <row r="37605">
          <cell r="A37605" t="str">
            <v>IT24.28.0150</v>
          </cell>
          <cell r="B37605" t="str">
            <v>Instalacao de placa cega instalada em caixa de 4"x2", inclusive fornecimento.(desonerado) u</v>
          </cell>
        </row>
        <row r="37606">
          <cell r="A37606" t="str">
            <v>IT24.28.0200</v>
          </cell>
          <cell r="B37606" t="str">
            <v>Cabo de cobre rigido, com isolamento termoplastico, compreendendo: preparo, corte e enfiacao em eletrodutos em bitola de 1,5mm2 com tensao nominal de 450/750V. Fornecimento e instalacao.(desonerado)</v>
          </cell>
        </row>
        <row r="37607">
          <cell r="A37607" t="str">
            <v>IT24.32.0053</v>
          </cell>
          <cell r="B37607" t="str">
            <v>Cabo de cobre rigido, com isolamento termoplastico, compreendendo: preparo, corte e enfiacao em eletrodutos em bitola de 2,5mm2 com tensao nominal de 450/750V. Fornecimento e instalacao.(desonerad</v>
          </cell>
        </row>
        <row r="37608">
          <cell r="A37608" t="str">
            <v>IT24.32.0056</v>
          </cell>
          <cell r="B37608" t="str">
            <v xml:space="preserve">Cabo de cobre rigido, 750V, com isolamento termoplastico, compreendendo: preparo, corte e enfiacao em eletrodutos em bitola de 4mm2. Fornecimento e instalacao.(desonerado) </v>
          </cell>
        </row>
        <row r="37609">
          <cell r="A37609" t="str">
            <v>IT24.32.0059</v>
          </cell>
          <cell r="B37609" t="str">
            <v xml:space="preserve">Cabo de cobre rigido, com isolamento termoplastico, compreendendo: preparo, corte e enfiacao em eletrodutos em bitola de 6mm2. Fornecimento e instalacao.(desonerado) </v>
          </cell>
        </row>
        <row r="37610">
          <cell r="A37610" t="str">
            <v>IT24.32.0062</v>
          </cell>
          <cell r="B37610" t="str">
            <v xml:space="preserve">Cabo de cobre rigido, com isolamento termoplastico, compreendendo: preparo, corte e enfiacao em eletrodutos em bitola de 10mm2 com tensao nominal de 450/750V. Fornecimento e instalacao.(desonerado) </v>
          </cell>
        </row>
        <row r="37611">
          <cell r="A37611" t="str">
            <v>IT24.32.0065</v>
          </cell>
          <cell r="B37611" t="str">
            <v xml:space="preserve">Cabo de cobre rigido, com isolamento termoplastico, compreendendo: preparo, corte e enfiacao em eletrodutos em bitola de 16mm2 com tensao nominal de 450/750V. Fornecimento e instalacao.(desonerado) </v>
          </cell>
        </row>
        <row r="37612">
          <cell r="A37612" t="str">
            <v>IT24.32.0068</v>
          </cell>
          <cell r="B37612" t="str">
            <v>Cabo de cobre rigido, com isolamento termoplastico, compreendendo: preparo, corte e enfiacao em eletrodutos, na bitola de 25mm2. Fornecimento e instalacao.(desonerado) m</v>
          </cell>
        </row>
        <row r="37613">
          <cell r="A37613" t="str">
            <v>IT24.32.0074</v>
          </cell>
          <cell r="B37613" t="str">
            <v>Cabo de cobre rigido, com isolamento termoplastico, compreendendo: preparo, corte e enfiacao em eletrodutos em bitola de 50mm2 com tensao nominal de 450/750V. Fornecimento e instalacao.(desonerado) m</v>
          </cell>
        </row>
        <row r="37614">
          <cell r="A37614" t="str">
            <v>IT24.32.0080</v>
          </cell>
          <cell r="B37614" t="str">
            <v>Cabo de cobre rigido, com isolamento termoplastico, compreendendo: preparo, corte e enfiacao em eletrodutos, na bitola de 70mm2. Fornecimento e instalacao.(desonerado) m</v>
          </cell>
        </row>
        <row r="37615">
          <cell r="A37615" t="str">
            <v>IT24.32.0083</v>
          </cell>
          <cell r="B37615" t="str">
            <v xml:space="preserve">Cabo de cobre flexivel, 750V, secao de 3x1mm2, com condutores de cobre nu, coberto com camada isolante de PVC. Fornecimento e instalacao.(desonerado) </v>
          </cell>
        </row>
        <row r="37616">
          <cell r="A37616" t="str">
            <v>IT24.32.0503</v>
          </cell>
          <cell r="B37616" t="str">
            <v xml:space="preserve">Cabo de cobre rigido, com isolamento termoplastico, antichama, compreendendo: preparo, corte e enfiacao em eletrodutos, 600/1000V, na bitola de 1,5mm2. Fornecimento e instalacao.(desonerado) </v>
          </cell>
        </row>
        <row r="37617">
          <cell r="A37617" t="str">
            <v>IT24.34.0053</v>
          </cell>
          <cell r="B37617" t="str">
            <v xml:space="preserve">Cabo de cobre rigido, com isolamento termoplastico, antichama, compreendendo: preparo, corte e enfiacao em eletrodutos, 600/1000V, na bitola de 2,5mm2. Fornecimento e instalacao.(desonerado) </v>
          </cell>
        </row>
        <row r="37618">
          <cell r="A37618" t="str">
            <v>IT24.34.0059</v>
          </cell>
          <cell r="B37618" t="str">
            <v xml:space="preserve">Cabo de cobre rigido, com isolamento termoplastico, antichama, compreendendo: preparo, corte e enfiacao em eletrodutos, 600/1000V, na bitola de 10mm2. Fornecimento e instalacao.(desonerado) </v>
          </cell>
        </row>
        <row r="37619">
          <cell r="A37619" t="str">
            <v>IT24.34.0068</v>
          </cell>
          <cell r="B37619" t="str">
            <v>Cabo de cobre rigido, com isolamento termoplastico, antichama, compreendendo: preparo, corte e enfiacao em eletrodutos, 600/1000V, na bitola de 16mm2. Fornecimento e instalacao.(desonerado) m</v>
          </cell>
        </row>
        <row r="37620">
          <cell r="A37620" t="str">
            <v>IT24.34.0071</v>
          </cell>
          <cell r="B37620" t="str">
            <v>Cabo de cobre rigido, com isolamento termoplastico, antichama, compreendendo: preparo, corte e enfiacao em eletrodutos, 1Kv, na bitola de 35mm2. Fornecimento e instalacao.(desonerado) m</v>
          </cell>
        </row>
        <row r="37621">
          <cell r="A37621" t="str">
            <v>IT24.34.0077</v>
          </cell>
          <cell r="B37621" t="str">
            <v>Cabo de cobre rigido, com isolamento termoplastico, antichama, compreendendo: preparo, corte e enfiacao em eletrodutos, 600/1000V, na bitola de 50mm2. Fornecimento e instalacao.(desonerado) m</v>
          </cell>
        </row>
        <row r="37622">
          <cell r="A37622" t="str">
            <v>IT24.34.0080</v>
          </cell>
          <cell r="B37622" t="str">
            <v>Cabo de cobre rigido, com isolamento termoplastico, compreendendo: preparo, corte e enfiacao em eletrodutos em bitola de 95mm2. Fornecimento e instalacao.(desonerado) m</v>
          </cell>
        </row>
        <row r="37623">
          <cell r="A37623" t="str">
            <v>IT24.34.0086</v>
          </cell>
          <cell r="B37623" t="str">
            <v>Cabo de cobre rigido, com isolamento termoplastico, compreendendo: preparo, corte e enfiacao em eletrodutos em bitola de 120mm2. Fornecimento e instalacao.(desonerado) m</v>
          </cell>
        </row>
        <row r="37624">
          <cell r="A37624" t="str">
            <v>IT24.34.0089</v>
          </cell>
          <cell r="B37624" t="str">
            <v>Cabo de cobre rigido, com isolamento termoplastico, compreendendo: preparo, corte e enfiacao em eletrodutos em bitola de 150mm2. Fornecimento e instalacao.(desonerado) m</v>
          </cell>
        </row>
        <row r="37625">
          <cell r="A37625" t="str">
            <v>IT24.34.0092</v>
          </cell>
          <cell r="B37625" t="str">
            <v>Cabo de cobre rigido, com isolamento termoplastico, compreendendo: preparo, corte e enfiacao em eletrodutos em bitola de 185mm2. Fornecimento e instalacao.(desonerado) m</v>
          </cell>
        </row>
        <row r="37626">
          <cell r="A37626" t="str">
            <v>IT24.34.0095</v>
          </cell>
          <cell r="B37626" t="str">
            <v>Cabo de cobre rigido, com isolamento termoplastico, compreendendo: preparo, corte e enfiacao em eletrodutos em bitola de 240mm2. Fornecimento e instalacao.(desonerado) m</v>
          </cell>
        </row>
        <row r="37627">
          <cell r="A37627" t="str">
            <v>IT24.34.0098</v>
          </cell>
          <cell r="B37627" t="str">
            <v xml:space="preserve">Cabo de cobre rigido, com isolamento termoplastico, compreendendo: preparo, corte e enfiacao em eletrodutos em bitola de 300mm2. Fornecimento e instalacao.(desonerado) m </v>
          </cell>
        </row>
        <row r="37628">
          <cell r="A37628" t="str">
            <v>IT24.34.0101</v>
          </cell>
          <cell r="B37628" t="str">
            <v>Cabo de cobre rigido, secao de 3x25mm2, 0,6/1Kv, antichama, compreendendo preparo, corte e enfiacao em eletrodutos, Sintenax ou similar. Fornecimento e instalacao.(desonerado) m</v>
          </cell>
        </row>
        <row r="37629">
          <cell r="A37629" t="str">
            <v>IT24.34.0265</v>
          </cell>
          <cell r="B37629" t="str">
            <v>Cabo de cobre rigido, secao de 35mm2, 0,6/1Kv, isolado XLPE. Fornecimento.(desonerado) m</v>
          </cell>
        </row>
        <row r="37630">
          <cell r="A37630" t="str">
            <v>IT24.34.0321</v>
          </cell>
          <cell r="B37630" t="str">
            <v xml:space="preserve">Cabo de cobre rigido, 1Kv, com isolamento termoplastico, compreendendo: preparo, corte e enfiacao em eletrodutos em bitola de 4mm2. Fornecimento e instalacao.(desonerado) </v>
          </cell>
        </row>
        <row r="37631">
          <cell r="A37631" t="str">
            <v>IT24.34.0357</v>
          </cell>
          <cell r="B37631" t="str">
            <v xml:space="preserve">Cabo de cobre rigido, 1Kv, PVC/70oC, 4mm2. Fornecimento e instalacao.(desonerado) </v>
          </cell>
        </row>
        <row r="37632">
          <cell r="A37632" t="str">
            <v>IT24.34.0358</v>
          </cell>
          <cell r="B37632" t="str">
            <v xml:space="preserve">Cabo de cobre rigido, 1Kv, PVC/70oC, 6mm2. Fornecimento e instalacao.(desonerado) </v>
          </cell>
        </row>
        <row r="37633">
          <cell r="A37633" t="str">
            <v>IT24.34.0359</v>
          </cell>
          <cell r="B37633" t="str">
            <v xml:space="preserve">Cabo de cobre rigido, isolado, antichama, unipolar, 10mm2, 1000V, referencia Sintenax, Pirelli ou similar. Fornecimento e instalacao.(desonerado) </v>
          </cell>
        </row>
        <row r="37634">
          <cell r="A37634" t="str">
            <v>IT24.34.0361</v>
          </cell>
          <cell r="B37634" t="str">
            <v>Cabo de cobre rigido, isolado, antichama, unipolar, 16mm2, 1000V, referencia Sintenax, Pirelli ou similar. Fornecimento e instalacao.(desonerado) m</v>
          </cell>
        </row>
        <row r="37635">
          <cell r="A37635" t="str">
            <v>IT24.34.0364</v>
          </cell>
          <cell r="B37635" t="str">
            <v>Cabo de cobre rigido, 1Kv, PVC/70oC, 25mm2. Fornecimento e instalacao.(desonerado) m</v>
          </cell>
        </row>
        <row r="37636">
          <cell r="A37636" t="str">
            <v>IT24.34.0367</v>
          </cell>
          <cell r="B37636" t="str">
            <v>Cabo de cobre rigido, isolado, antichama, unipolar, 50mm2, 1000V, referencia Sintenax, Pirelli ou similar. Fornecimento e instalacao.(desonerado) m</v>
          </cell>
        </row>
        <row r="37637">
          <cell r="A37637" t="str">
            <v>IT24.34.0370</v>
          </cell>
          <cell r="B37637" t="str">
            <v>Cabo de cobre rigido, isolado, antichama, unipolar, 70mm2, 1000V, referencia Sintenax, Pirelli ou similar. Fornecimento e instalacao.(desonerado) m</v>
          </cell>
        </row>
        <row r="37638">
          <cell r="A37638" t="str">
            <v>IT24.34.0373</v>
          </cell>
          <cell r="B37638" t="str">
            <v xml:space="preserve">Cabo de cobre rigido, isolado, antichama, unipolar, 95mm2, 1000V, referencia Sintenax, Pirelli ou similar. Fornecimento e instalacao.(desonerado) </v>
          </cell>
        </row>
        <row r="37639">
          <cell r="A37639" t="str">
            <v>IT24.34.0376</v>
          </cell>
          <cell r="B37639" t="str">
            <v>Cabo de cobre rigido, isolado, antichama, unipolar, 120mm2, 1000V, referencia Sintenax, Pirelli ou similar. Fornecimento e instalacao.(desonerado) m</v>
          </cell>
        </row>
        <row r="37640">
          <cell r="A37640" t="str">
            <v>IT24.34.0379</v>
          </cell>
          <cell r="B37640" t="str">
            <v>Cabo de cobre rigido com isolamento Sintenax, classe 0,6/1Kv, secao de 150mm2. Fornecimento e instalacao.(desonerado) m</v>
          </cell>
        </row>
        <row r="37641">
          <cell r="A37641" t="str">
            <v>IT24.34.0382</v>
          </cell>
          <cell r="B37641" t="str">
            <v>Cabo de cobre rigido com isolamento Sintenax, classe 0,6/1Kv, secao de 240mm2. Fornecimento e instalacao.(desonerado) m</v>
          </cell>
        </row>
        <row r="37642">
          <cell r="A37642" t="str">
            <v>IT24.34.0388</v>
          </cell>
          <cell r="B37642" t="str">
            <v>Cabo de cobre isolado EPR, unipolar, 50mm2, 8,7/15Kv, referencia Epotrenax FX-3, Pirelli ou similar. Fornecimento e instalacao.(desonerado) m</v>
          </cell>
        </row>
        <row r="37643">
          <cell r="A37643" t="str">
            <v>IT24.36.0050</v>
          </cell>
          <cell r="B37643" t="str">
            <v xml:space="preserve">Cabo telefonico de cobre recozido estanhado, tipo CI, uso interno, 0,40mm2, 10 pares, para instalacoes internas primarias. Fornecimento e instalacao.(desonerado) </v>
          </cell>
        </row>
        <row r="37644">
          <cell r="A37644" t="str">
            <v>IT24.38.0059</v>
          </cell>
          <cell r="B37644" t="str">
            <v xml:space="preserve">Cabo telefonico de cobre recozido estanhado, tipo CI, uso interno, 0,40mm2, 20 pares, para instalacoes internas primarias. Fornecimento e instalacao.(desonerado) </v>
          </cell>
        </row>
        <row r="37645">
          <cell r="A37645" t="str">
            <v>IT24.38.0071</v>
          </cell>
          <cell r="B37645" t="str">
            <v xml:space="preserve">Cabo telefonico de cobre estanhado, tipo CCI, sem blindagem, 0,50mm2, 2 pares, para instalacoes internas secundarias. Fornecimento e instalacao.(desonerado) </v>
          </cell>
        </row>
        <row r="37646">
          <cell r="A37646" t="str">
            <v>IT24.38.0100</v>
          </cell>
          <cell r="B37646" t="str">
            <v xml:space="preserve">Cabo telefonico de cobre estanhado, tipo CCI, sem blindagem, 0,50mm2, 4 pares, para instalacoes internas secundarias. Fornecimento e instalacao.(desonerado) </v>
          </cell>
        </row>
        <row r="37647">
          <cell r="A37647" t="str">
            <v>IT24.38.0103</v>
          </cell>
          <cell r="B37647" t="str">
            <v xml:space="preserve">Cabo telefonico de cobre estanhado, tipo CCI, sem blindagem, 0,50mm2, 6 pares, para instalacoes internas secundarias. Fornecimento e instalacao.(desonerado) </v>
          </cell>
        </row>
        <row r="37648">
          <cell r="A37648" t="str">
            <v>IT24.38.0166</v>
          </cell>
          <cell r="B37648" t="str">
            <v xml:space="preserve">Fio telefonico tipo FE, bitola de 1mm2, para instalacoes areas. Fornecimento e instalacao.(desonerado) </v>
          </cell>
        </row>
        <row r="37649">
          <cell r="A37649" t="str">
            <v>IT24.38.0300</v>
          </cell>
          <cell r="B37649" t="str">
            <v>Cabo de cobre nu, secao de 6mm2. Fornecimento e instalacao (1kg = 18,87 metros).(desonerado) Kg</v>
          </cell>
        </row>
        <row r="37650">
          <cell r="A37650" t="str">
            <v>IT24.40.0062</v>
          </cell>
          <cell r="B37650" t="str">
            <v>Cabo de cobre nu, secao de 16mm2. Fornecimento e instalacao (1kg = 7,04 metros).(desonerado) Kg</v>
          </cell>
        </row>
        <row r="37651">
          <cell r="A37651" t="str">
            <v>IT24.40.0068</v>
          </cell>
          <cell r="B37651" t="str">
            <v>Cabo de cobre nu, secao de 25mm2. Fornecimento e instalacao (1kg = 4,51 metros).(desonerado) Kg</v>
          </cell>
        </row>
        <row r="37652">
          <cell r="A37652" t="str">
            <v>IT24.40.0071</v>
          </cell>
          <cell r="B37652" t="str">
            <v>Cabo de cobre nu, secao de 35mm2. Fornecimento e instalacao (1kg = 3,16 metros).(desonerado) Kg</v>
          </cell>
        </row>
        <row r="37653">
          <cell r="A37653" t="str">
            <v>IT24.40.0074</v>
          </cell>
          <cell r="B37653" t="str">
            <v>Cabo de cobre nu, secao de 50mm2. Fornecimento e instalacao (1kg = 2,27 metros).(desonerado) Kg</v>
          </cell>
        </row>
        <row r="37654">
          <cell r="A37654" t="str">
            <v>IT24.40.0077</v>
          </cell>
          <cell r="B37654" t="str">
            <v xml:space="preserve">Fio de cobre rigido, com isolamento termoplastico, antichama, compreendendo: preparo, corte e enfiacao em eletrodutos, na bitola de 1mm2. Fornecimento e instalacao.(desonerado) </v>
          </cell>
        </row>
        <row r="37655">
          <cell r="A37655" t="str">
            <v>IT24.42.0053</v>
          </cell>
          <cell r="B37655" t="str">
            <v xml:space="preserve">Fio de cobre rigido, com isolamento termoplastico, antichama, compreendendo: preparo, corte e enfiacao em eletrodutos, na bitola de 1,5mm2. Fornecimento e instalacao.(desonerado) </v>
          </cell>
        </row>
        <row r="37656">
          <cell r="A37656" t="str">
            <v>IT24.42.0056</v>
          </cell>
          <cell r="B37656" t="str">
            <v xml:space="preserve">Fio de cobre rigido, com isolamento termoplastico, antichama, compreendendo: preparo, corte e enfiacao em eletrodutos, na bitola de 2,5mm2. Fornecimento e instalacao.(desonerado) </v>
          </cell>
        </row>
        <row r="37657">
          <cell r="A37657" t="str">
            <v>IT24.42.0059</v>
          </cell>
          <cell r="B37657" t="str">
            <v xml:space="preserve">Fio de cobre rigido, com isolamento termoplastico, antichama, compreendendo: preparo, corte e enfiacao em eletrodutos, na bitola de 4mm2. Fornecimento e instalacao.(desonerado) </v>
          </cell>
        </row>
        <row r="37658">
          <cell r="A37658" t="str">
            <v>IT24.42.0062</v>
          </cell>
          <cell r="B37658" t="str">
            <v xml:space="preserve">Fio de cobre rigido, com isolamento termoplastico, antichama, compreendendo: preparo, corte e enfiacao em eletrodutos, na bitola de 6mm2. Fornecimento e instalacao.(desonerado) </v>
          </cell>
        </row>
        <row r="37659">
          <cell r="A37659" t="str">
            <v>IT24.42.0065</v>
          </cell>
          <cell r="B37659" t="str">
            <v xml:space="preserve">Fio de cobre rigido, com isolamento termoplastico, antichama, compreendendo: preparo, corte e enfiacao em eletrodutos, na bitola de 10mm2. Fornecimento e instalacao.(desonerado) </v>
          </cell>
        </row>
        <row r="37660">
          <cell r="A37660" t="str">
            <v>IT24.42.0068</v>
          </cell>
          <cell r="B37660" t="str">
            <v xml:space="preserve">Fio de cobre flexivel, paralelo, com isolamento termoplastico, 300V, na bitola de (2x1,5)mm2. Fornecimento e instalacao.(desonerado) </v>
          </cell>
        </row>
        <row r="37661">
          <cell r="A37661" t="str">
            <v>IT24.42.0106</v>
          </cell>
          <cell r="B37661" t="str">
            <v xml:space="preserve">Fio paralelo, com isolamento termoplastico, na bitola de (2x2,5)mm2. Fornecimento e instalacao.(desonerado) </v>
          </cell>
        </row>
        <row r="37662">
          <cell r="A37662" t="str">
            <v>IT24.42.0109</v>
          </cell>
          <cell r="B37662" t="str">
            <v xml:space="preserve">Fio de cobre flexivel, paralelo, com isolamento termoplastico, 300V, na bitola de (2x4)mm2. Fornecimento e instalacao.(desonerado) </v>
          </cell>
        </row>
        <row r="37663">
          <cell r="A37663" t="str">
            <v>IT24.42.0112</v>
          </cell>
          <cell r="B37663" t="str">
            <v xml:space="preserve">Fio de cobre nu, na bitola de 1mm2. Fornecimento e instalacao.(desonerado) </v>
          </cell>
        </row>
        <row r="37664">
          <cell r="A37664" t="str">
            <v>IT24.44.0053</v>
          </cell>
          <cell r="B37664" t="str">
            <v xml:space="preserve">Fio de cobre nu, na bitola de 1,5mm2. Fornecimento e instalacao.(desonerado) </v>
          </cell>
        </row>
        <row r="37665">
          <cell r="A37665" t="str">
            <v>IT24.44.0056</v>
          </cell>
          <cell r="B37665" t="str">
            <v xml:space="preserve">Fio de cobre nu, na bitola de 2,5mm2. Fornecimento e instalacao.(desonerado) </v>
          </cell>
        </row>
        <row r="37666">
          <cell r="A37666" t="str">
            <v>IT24.44.0059</v>
          </cell>
          <cell r="B37666" t="str">
            <v xml:space="preserve">Fio de cobre nu, na bitola de 4mm2. Fornecimento e instalacao.(desonerado) </v>
          </cell>
        </row>
        <row r="37667">
          <cell r="A37667" t="str">
            <v>IT24.44.0062</v>
          </cell>
          <cell r="B37667" t="str">
            <v xml:space="preserve">Fio de cobre nu, na bitola de 6mm2. Fornecimento e instalacao.(desonerado) </v>
          </cell>
        </row>
        <row r="37668">
          <cell r="A37668" t="str">
            <v>IT24.44.0065</v>
          </cell>
          <cell r="B37668" t="str">
            <v>Fio de cobre nu, na bitola de 10mm2. Fornecimento e instalacao.(desonerado)</v>
          </cell>
        </row>
        <row r="37669">
          <cell r="A37669" t="str">
            <v>IT24.44.0068</v>
          </cell>
          <cell r="B37669" t="str">
            <v>Fio de cobre nu, na bitola de 16mm2. Fornecimento e instalacao.(desonerado) m</v>
          </cell>
        </row>
        <row r="37670">
          <cell r="A37670" t="str">
            <v>IT24.44.0071</v>
          </cell>
          <cell r="B37670" t="str">
            <v>Caixa estampada de 2"x4", inclusive buchas e arruelas. Fornecimento e instalacao.(desonerado) u</v>
          </cell>
        </row>
        <row r="37671">
          <cell r="A37671" t="str">
            <v>IT24.46.0050</v>
          </cell>
          <cell r="B37671" t="str">
            <v>Caixa estampada de 3"x3", inclusive buchas e arruelas. Fornecimento e instalacao.(desonerado) u</v>
          </cell>
        </row>
        <row r="37672">
          <cell r="A37672" t="str">
            <v>IT24.46.0053</v>
          </cell>
          <cell r="B37672" t="str">
            <v>Caixa estampada de 4"x4", inclusive buchas e arruelas. Fornecimento e instalacao.(desonerado) u</v>
          </cell>
        </row>
        <row r="37673">
          <cell r="A37673" t="str">
            <v>IT24.46.0056</v>
          </cell>
          <cell r="B37673" t="str">
            <v>Caixa de passagem em aco estampado, de 4"x2", exclusive abertura e fechamento do rasgo. Fornecimento e instalacao.(desonerado) u</v>
          </cell>
        </row>
        <row r="37674">
          <cell r="A37674" t="str">
            <v>IT24.46.0100</v>
          </cell>
          <cell r="B37674" t="str">
            <v>Caixa de passagem em aco estampado, de 4"x4", exclusive abertura e fechamento do rasgo. Fornecimento e instalacao.(desonerado) u</v>
          </cell>
        </row>
        <row r="37675">
          <cell r="A37675" t="str">
            <v>IT24.46.0103</v>
          </cell>
          <cell r="B37675" t="str">
            <v>Caixa de passagem em chapa com tampa aparafusada de (20x20x10)cm. Fornecimento e instalacao.(desonerado) un</v>
          </cell>
        </row>
        <row r="37676">
          <cell r="A37676" t="str">
            <v>IT24.46.0106</v>
          </cell>
          <cell r="B37676" t="str">
            <v>Caixa de passagem para telefone, conforme especificacao da Telebras, nas dimensoes (20x20x12)cm. Fornecimento e instalacao.(desonerado) un</v>
          </cell>
        </row>
        <row r="37677">
          <cell r="A37677" t="str">
            <v>IT24.46.0109</v>
          </cell>
          <cell r="B37677" t="str">
            <v>Caixa de passagem para telefone, conforme especificacao da Telebras, nas dimensoes (40x40x12)cm. Fornecimento e instalacao.(desonerado) un</v>
          </cell>
        </row>
        <row r="37678">
          <cell r="A37678" t="str">
            <v>IT24.46.0112</v>
          </cell>
          <cell r="B37678" t="str">
            <v xml:space="preserve">Caixa de passagem para telefone, conforme especificacao da Telebras, nas dimensoes (60x60x12)cm. Fornecimento e instalacao.(desonerado) un </v>
          </cell>
        </row>
        <row r="37679">
          <cell r="A37679" t="str">
            <v>IT24.46.0115</v>
          </cell>
          <cell r="B37679" t="str">
            <v xml:space="preserve">Caixa de passagem para telefone, conforme especificacao da Telebras, nas dimensoes (80x80x12)cm. Fornecimento e instalacao.(desonerado) un </v>
          </cell>
        </row>
        <row r="37680">
          <cell r="A37680" t="str">
            <v>IT24.46.0118</v>
          </cell>
          <cell r="B37680" t="str">
            <v>Caixa de passagem para telefone, conforme especificacao da Telebras, nas dimensoes (120x120x12)cm. Fornecimento e instalacao.(desonerado) un</v>
          </cell>
        </row>
        <row r="37681">
          <cell r="A37681" t="str">
            <v>IT24.46.0121</v>
          </cell>
          <cell r="B37681" t="str">
            <v xml:space="preserve">Caixa de passagem para telefone, conforme especificacao da Telebras, nas dimensoes (150x150x12)cm. Fornecimento e instalacao.(desonerado) un </v>
          </cell>
        </row>
        <row r="37682">
          <cell r="A37682" t="str">
            <v>IT24.46.0124</v>
          </cell>
          <cell r="B37682" t="str">
            <v xml:space="preserve">Caixa de passagem em alvenaria, dimensoes de (60x60x60)cm, com tampao de ferro. Construcao.(desonerado) un </v>
          </cell>
        </row>
        <row r="37683">
          <cell r="A37683" t="str">
            <v>IT24.46.0150</v>
          </cell>
          <cell r="B37683" t="str">
            <v xml:space="preserve">Caixa de passagem em alvenaria, dimensoes de (80x80x80)cm, com tampao de ferro. Construcao.(desonerado) un </v>
          </cell>
        </row>
        <row r="37684">
          <cell r="A37684" t="str">
            <v>IT24.46.0153</v>
          </cell>
          <cell r="B37684" t="str">
            <v>Reparo em caixa de passagem de energia eletrica de alvenaria de (60x60)cm, com troca de tampa de concreto, com espessuras de 6cm.(desonerado) m2</v>
          </cell>
        </row>
        <row r="37685">
          <cell r="A37685" t="str">
            <v>IT24.46.0200</v>
          </cell>
          <cell r="B37685" t="str">
            <v>Caixa de ligacao de aluminio silicio, tipo Condulete ou similar, no formato B com diametro de 1", fornecimento e instalacao.(desonerado) un</v>
          </cell>
        </row>
        <row r="37686">
          <cell r="A37686" t="str">
            <v>IT24.46.0400</v>
          </cell>
          <cell r="B37686" t="str">
            <v>Caixa de ligacao de aluminio silicio, tipo Condulete ou similar, no formato C com diametro de 1", fornecimento e instalacao.(desonerado) un</v>
          </cell>
        </row>
        <row r="37687">
          <cell r="A37687" t="str">
            <v>IT24.46.0403</v>
          </cell>
          <cell r="B37687" t="str">
            <v>Caixa de ligacao de aluminio silicio, tipo Condulete ou similar, no formato E com diametro de 1",fornecimento e instalacao.(desonerado) un</v>
          </cell>
        </row>
        <row r="37688">
          <cell r="A37688" t="str">
            <v>IT24.46.0406</v>
          </cell>
          <cell r="B37688" t="str">
            <v>Caixa de ligacao de aluminio silicio, tipo Condulete ou similar, no formato LB com diametro de 1", fornecimento e instalacao.(desonerado) un</v>
          </cell>
        </row>
        <row r="37689">
          <cell r="A37689" t="str">
            <v>IT24.46.0409</v>
          </cell>
          <cell r="B37689" t="str">
            <v>Caixa de ligacao de aluminio silicio, tipo Condulete ou similar, no formato LL com diametro de 1", fornecimento e instalacao.(desonerado) un</v>
          </cell>
        </row>
        <row r="37690">
          <cell r="A37690" t="str">
            <v>IT24.46.0412</v>
          </cell>
          <cell r="B37690" t="str">
            <v>Caixa de ligacao de aluminio silicio, tipo Condulete ou similar, no formato T com diametro de 1", fornecimento e instalacao.(desonerado) un</v>
          </cell>
        </row>
        <row r="37691">
          <cell r="A37691" t="str">
            <v>IT24.46.0415</v>
          </cell>
          <cell r="B37691" t="str">
            <v>Caixa de ligacao de aluminio silicio, tipo Condulets ou similar, no formato X com diametro de 1",fornecimento e instalacao.(desonerado) un</v>
          </cell>
        </row>
        <row r="37692">
          <cell r="A37692" t="str">
            <v>IT24.46.0418</v>
          </cell>
          <cell r="B37692" t="str">
            <v>Quadro de distribuicao de energia para disjuntores termo-magneticos unipolares, de embutir, com porta e barramento neutro, para instalacao de ate 3 disjuntores, sem dispositivo para chave geral. Fornecimento e instalacao.(desonerado) un</v>
          </cell>
        </row>
        <row r="37693">
          <cell r="A37693" t="str">
            <v>IT24.48.0050</v>
          </cell>
          <cell r="B37693" t="str">
            <v>Centro de distribuicao da Dutoplast ou similar, modelo externo, com previsao para instalacao de 6 disjuntores. Fornecimento e instalacao.(desonerado) un</v>
          </cell>
        </row>
        <row r="37694">
          <cell r="A37694" t="str">
            <v>IT24.48.0100</v>
          </cell>
          <cell r="B37694" t="str">
            <v>Quadro de distribuicao de energia para disjuntores termo-magneticos unipolares, de embutir, com porta, para instalacao de ate 6 disjuntores, sem dispositivo para chave geral. Fornecimento e instalacao.(desonerado) u</v>
          </cell>
        </row>
        <row r="37695">
          <cell r="A37695" t="str">
            <v>IT24.48.0106</v>
          </cell>
          <cell r="B37695" t="str">
            <v xml:space="preserve">Quadro de distribuicao de energia, para disjuntores termo-magneticos unipolares, de embutir, com porta e barramento neutro, para instalacao de ate 12 disjuntores, sem dispositivo para chave geral. Fornecimento e instalacao.(desonerado) un </v>
          </cell>
        </row>
        <row r="37696">
          <cell r="A37696" t="str">
            <v>IT24.48.0150</v>
          </cell>
          <cell r="B37696" t="str">
            <v xml:space="preserve">Quadro de distribuicao de energia, trifasico, para 12 circuitos. Fornecimento e instalacao.(desonerado) un </v>
          </cell>
        </row>
        <row r="37697">
          <cell r="A37697" t="str">
            <v>IT24.48.0156</v>
          </cell>
          <cell r="B37697" t="str">
            <v xml:space="preserve">Quadro de distribuicao de energia, para disjuntores termo-magneticos unipolares, de embutir, com porta e barramento neutro e trifasicos, para instalacao de ate 18 disjuntores, com dispositivo para chave geral. Fornecimento e instalacao.(desonerado) un </v>
          </cell>
        </row>
        <row r="37698">
          <cell r="A37698" t="str">
            <v>IT24.48.0200</v>
          </cell>
          <cell r="B37698" t="str">
            <v xml:space="preserve">Quadro de distribuicao de energia para disjuntores termo-magneticos unipolares, de embutir, com porta e barramento neutro e trifasico, para instalacao de ate 24 disjuntores, com dispositivo para chave geral. Fornecimento e instalacao.(desonerado) un </v>
          </cell>
        </row>
        <row r="37699">
          <cell r="A37699" t="str">
            <v>IT24.48.0250</v>
          </cell>
          <cell r="B37699" t="str">
            <v xml:space="preserve">Quadro de distribuicao de energia para disjuntores termo-magneticos unipolares, de embutir, com porta e barramento neutro e trifasico, para instalacao de ate 32 disjuntores, com dispositivo para chave geral. Fornecimento e instalacao.(desonerado) un </v>
          </cell>
        </row>
        <row r="37700">
          <cell r="A37700" t="str">
            <v>IT24.48.0300</v>
          </cell>
          <cell r="B37700" t="str">
            <v xml:space="preserve">Quadro de distribuicao de energia para disjuntores termo-magneticos unipolares, de embutir, com porta e barramento neutro e trifasico, para instalacao de ate 40 disjuntores, com dispositivo para chave geral. Fornecimento e instalacao.(desonerado) un </v>
          </cell>
        </row>
        <row r="37701">
          <cell r="A37701" t="str">
            <v>IT24.48.0350</v>
          </cell>
          <cell r="B37701" t="str">
            <v>Quadro de distribuicao de energia para disjuntores termo-magneticos unipolares, de embutir, com porta e barramento neutro e trifasico, para instalacao de ate 50 disjuntores, com dispositivo para chave geral. Fornecimento e instalacao.(desonerado) un 1</v>
          </cell>
        </row>
        <row r="37702">
          <cell r="A37702" t="str">
            <v>IT24.48.0400</v>
          </cell>
          <cell r="B37702" t="str">
            <v>Base de armario Ardsal 10/14. Fornecimento.(desonerado) un 1</v>
          </cell>
        </row>
        <row r="37703">
          <cell r="A37703" t="str">
            <v>IT24.48.0500</v>
          </cell>
          <cell r="B37703" t="str">
            <v>Quadro monobloco em chapa de aco com 1,5mm de espessura, medindo (1200x600x300)mm, referencia EE-362 ou similar. Fornecimento e instalacao.(desonerado) un 1</v>
          </cell>
        </row>
        <row r="37704">
          <cell r="A37704" t="str">
            <v>IT24.48.0550</v>
          </cell>
          <cell r="B37704" t="str">
            <v>Quadro de partida e comando para grupo gerador fixo existente com potencia de 145Kva. Fornecimento e instalacao(desonerado) un 15</v>
          </cell>
        </row>
        <row r="37705">
          <cell r="A37705" t="str">
            <v>IT24.48.0600</v>
          </cell>
          <cell r="B37705" t="str">
            <v>Disjuntor, unipolar, do tipo Quicklag de 10A a 30A. Fornecimento e instalacao.(desonerado) un</v>
          </cell>
        </row>
        <row r="37706">
          <cell r="A37706" t="str">
            <v>IT24.50.0050</v>
          </cell>
          <cell r="B37706" t="str">
            <v>Disjuntor, unipolar, do tipo Quicklag de 35A. Fornecimento e instalacao.(desonerado) un</v>
          </cell>
        </row>
        <row r="37707">
          <cell r="A37707" t="str">
            <v>IT24.50.0053</v>
          </cell>
          <cell r="B37707" t="str">
            <v>Disjuntor termomagnetico em caixa moldada, unipolar de 70A. Fornecimento e instalacao.(desonerado) un</v>
          </cell>
        </row>
        <row r="37708">
          <cell r="A37708" t="str">
            <v>IT24.50.0150</v>
          </cell>
          <cell r="B37708" t="str">
            <v>Disjuntor, tripolar, tipo C, de 10A a 50A, Eletromar ou similar. Fornecimento e instalacao.(desonerado) un</v>
          </cell>
        </row>
        <row r="37709">
          <cell r="A37709" t="str">
            <v>IT24.50.0200</v>
          </cell>
          <cell r="B37709" t="str">
            <v>Disjuntor, tripolar de 40A. Fornecimento e instalacao.(desonerado) un</v>
          </cell>
        </row>
        <row r="37710">
          <cell r="A37710" t="str">
            <v>IT24.50.0203</v>
          </cell>
          <cell r="B37710" t="str">
            <v>Disjuntor, tripolar de 50A. Fornecimento e instalacao.(desonerado) un</v>
          </cell>
        </row>
        <row r="37711">
          <cell r="A37711" t="str">
            <v>IT24.50.0206</v>
          </cell>
          <cell r="B37711" t="str">
            <v>Disjuntor, tripolar, tipo C, de 60A a 100A, Eletromar ou similar. Fornecimento e instalacao.(desonerado) un</v>
          </cell>
        </row>
        <row r="37712">
          <cell r="A37712" t="str">
            <v>IT24.50.0212</v>
          </cell>
          <cell r="B37712" t="str">
            <v xml:space="preserve">Disjuntor, tripolar de 125A. Fornecimento e instalacao.(desonerado) un </v>
          </cell>
        </row>
        <row r="37713">
          <cell r="A37713" t="str">
            <v>IT24.50.0220</v>
          </cell>
          <cell r="B37713" t="str">
            <v>Disjuntor, tripolar, tipo DA, 250A a 400A, Eletromar ou similar. Fornecimento e instalacao.(desonerado) un 2</v>
          </cell>
        </row>
        <row r="37714">
          <cell r="A37714" t="str">
            <v>IT24.50.0300</v>
          </cell>
          <cell r="B37714" t="str">
            <v>Disjuntor tripolar de media tensao a gas SF6, tipo HAD-170616, 630A/17,5Kv, 16KA, com rele antipumping, ate 24Kv, TC PR511, contatos auxiliares 5NA+5NF e bloqueio Kirk simples, com terminais de conexao para versao fixa, mecanismo de operacao manual, contador de operacoes, sinalizacao de mola carregada/ descar</v>
          </cell>
        </row>
        <row r="37715">
          <cell r="A37715" t="str">
            <v>IT24.50.0350</v>
          </cell>
          <cell r="B37715" t="str">
            <v xml:space="preserve">Disjuntor termomagnetico, tripolar de 200A, 25KA, referencia XE225NC, Terasaki ou similar. Fornecimento e instalacao.(desonerado) un </v>
          </cell>
        </row>
        <row r="37716">
          <cell r="A37716" t="str">
            <v>IT24.50.0400</v>
          </cell>
          <cell r="B37716" t="str">
            <v xml:space="preserve">Disjuntor termomagnetico, tripolar de 100A, 35/50KA, referencia XS100NS, Terasaki ou similar. Fornecimento e instalacao.(desonerado) un </v>
          </cell>
        </row>
        <row r="37717">
          <cell r="A37717" t="str">
            <v>IT24.50.0450</v>
          </cell>
          <cell r="B37717" t="str">
            <v xml:space="preserve">Disjuntor termomagnetico, tripolar de 125A, 35/50KA, referencia XS225NS, Terasaki ou similar. Fornecimento e instalacao.(desonerado) un </v>
          </cell>
        </row>
        <row r="37718">
          <cell r="A37718" t="str">
            <v>IT24.50.0453</v>
          </cell>
          <cell r="B37718" t="str">
            <v>Disjuntor termomagnetico, tripolar de 225A, 35/50KA, referencia XS225NS, Terasaki ou similar. Fornecimento e instalacao.(desonerado) un 1</v>
          </cell>
        </row>
        <row r="37719">
          <cell r="A37719" t="str">
            <v>IT24.50.0459</v>
          </cell>
          <cell r="B37719" t="str">
            <v>Disjuntor termomagnetico, tripolar de 400A, 35KA, referencia XE600NS, Terasaki ou similar. Fornecimento e instalacao.(desonerado) un 2</v>
          </cell>
        </row>
        <row r="37720">
          <cell r="A37720" t="str">
            <v>IT24.50.0468</v>
          </cell>
          <cell r="B37720" t="str">
            <v>Disjuntor de volume reduzido de oleo tripolar, classe 15Kv, corrente nominal de 800A/500MVA, com os acessorios: carregador de mola motorizado, reles de abertura e fechamento, bloqueio mecanico Kirk. Fornecimento e instalacao.(desonerado) un 49</v>
          </cell>
        </row>
        <row r="37721">
          <cell r="A37721" t="str">
            <v>IT24.50.0550</v>
          </cell>
          <cell r="B37721" t="str">
            <v xml:space="preserve">Chave blindada, tripolar de 250V de 100A, Continental ou similar. Fornecimento e instalacao.(desonerado) un </v>
          </cell>
        </row>
        <row r="37722">
          <cell r="A37722" t="str">
            <v>IT24.52.0062</v>
          </cell>
          <cell r="B37722" t="str">
            <v xml:space="preserve">Chave blindada, tripolar de 250V de 200A, Continental ou similar. Fornecimento e instalacao.(desonerado) un </v>
          </cell>
        </row>
        <row r="37723">
          <cell r="A37723" t="str">
            <v>IT24.52.0074</v>
          </cell>
          <cell r="B37723" t="str">
            <v>Chave blindada, tripolar de 250V de 400A, Continental ou similar. Fornecimento e instalacao.(desonerado) un 1</v>
          </cell>
        </row>
        <row r="37724">
          <cell r="A37724" t="str">
            <v>IT24.52.0086</v>
          </cell>
          <cell r="B37724" t="str">
            <v>Chave comutadora de 250A modelo 3Kw -1 314 Siemens ou similar. Fornecimento e instalacao.(desonerado) un 2</v>
          </cell>
        </row>
        <row r="37725">
          <cell r="A37725" t="str">
            <v>IT24.52.0100</v>
          </cell>
          <cell r="B37725" t="str">
            <v>Chave comutadora de 630A modelo 3Kw -1 627 Siemens ou similar. Fornecimento e instalacao.(desonerado) un 4</v>
          </cell>
        </row>
        <row r="37726">
          <cell r="A37726" t="str">
            <v>IT24.52.0109</v>
          </cell>
          <cell r="B37726" t="str">
            <v>Chave comutadora com botao XB2 BD21 ou similar. Fornecimento e instalacao.(desonerado) u</v>
          </cell>
        </row>
        <row r="37727">
          <cell r="A37727" t="str">
            <v>IT24.52.0150</v>
          </cell>
          <cell r="B37727" t="str">
            <v xml:space="preserve">Chave Pacco interruptora referencia P63 1/3hs CN 63A. Fornecimento e instalacao.(desonerado) un </v>
          </cell>
        </row>
        <row r="37728">
          <cell r="A37728" t="str">
            <v>IT24.52.0200</v>
          </cell>
          <cell r="B37728" t="str">
            <v xml:space="preserve">Chave Pacco interruptora referencia P100 1/3hs CN 100A. Fornecimento e instalacao.(desonerado) un </v>
          </cell>
        </row>
        <row r="37729">
          <cell r="A37729" t="str">
            <v>IT24.52.0209</v>
          </cell>
          <cell r="B37729" t="str">
            <v>Chave faca, base ardosia, 250V, com porta fusiveis, tripolar de 30A . Fornecimento e instalacao.(desonerado) un</v>
          </cell>
        </row>
        <row r="37730">
          <cell r="A37730" t="str">
            <v>IT24.52.0253</v>
          </cell>
          <cell r="B37730" t="str">
            <v xml:space="preserve">Chave faca blindada, completa, 80A, modelo 3NP4, da Siemens ou similar. Fornecimento e instalacao.(desonerado) un </v>
          </cell>
        </row>
        <row r="37731">
          <cell r="A37731" t="str">
            <v>IT24.52.0259</v>
          </cell>
          <cell r="B37731" t="str">
            <v xml:space="preserve">Chave faca, base ardosia, 250V, com porta fusiveis, tripolar de 100A. Fornecimento e instalacao.(desonerado) un </v>
          </cell>
        </row>
        <row r="37732">
          <cell r="A37732" t="str">
            <v>IT24.52.0262</v>
          </cell>
          <cell r="B37732" t="str">
            <v xml:space="preserve">Chave faca, base ardosia, 250V, com porta fusiveis, tripolar de 400A. Fornecimento e instalacao.(desonerado) un </v>
          </cell>
        </row>
        <row r="37733">
          <cell r="A37733" t="str">
            <v>IT24.52.0274</v>
          </cell>
          <cell r="B37733" t="str">
            <v>Chave blindada tripolar, SCHAK de 400A ou similar. Fornecimento e instalacao.(desonerado) un 1</v>
          </cell>
        </row>
        <row r="37734">
          <cell r="A37734" t="str">
            <v>IT24.52.0290</v>
          </cell>
          <cell r="B37734" t="str">
            <v>Chave tipo faca aberta, reforcada de reversao, base de marmore 250V, bipolar, de 30A. Fornecimento e instalacao.(desonerado) un</v>
          </cell>
        </row>
        <row r="37735">
          <cell r="A37735" t="str">
            <v>IT24.52.0306</v>
          </cell>
          <cell r="B37735" t="str">
            <v>Chave tipo faca aberta, reforcada de reversao, base de marmore 250V, bipolar de 60A. Fornecimento e instalacao.(desonerado) un</v>
          </cell>
        </row>
        <row r="37736">
          <cell r="A37736" t="str">
            <v>IT24.52.0315</v>
          </cell>
          <cell r="B37736" t="str">
            <v>Chave tipo faca aberta, reforcada de reversao, base de marmore 250V, tripolar de 60A. Fornecimento e instalacao.(desonerado) un</v>
          </cell>
        </row>
        <row r="37737">
          <cell r="A37737" t="str">
            <v>IT24.52.0350</v>
          </cell>
          <cell r="B37737" t="str">
            <v xml:space="preserve">Chave guarda motor, trifasica, ate 3CV, 220V, compreendendo chave magnetica SA-10 com rele termico e botoeira liga/desliga, Eletromar ou similar. Fornecimento e instalacao.(desonerado) un </v>
          </cell>
        </row>
        <row r="37738">
          <cell r="A37738" t="str">
            <v>IT24.52.0403</v>
          </cell>
          <cell r="B37738" t="str">
            <v xml:space="preserve">Chave guarda motor, trifasica, ate 5CV, 220V, compreendendo chave magnetico SA-16 com rele termico e botoeira liga/desliga, Eletromar ou similar. Fornecimento e instalacao.(desonerado) un </v>
          </cell>
        </row>
        <row r="37739">
          <cell r="A37739" t="str">
            <v>IT24.52.0409</v>
          </cell>
          <cell r="B37739" t="str">
            <v>Chave guarda motor, trifasica, ate 7,5/10CV, 220V, compreendendo chave magnetica SA-32 com rele termico e botoeira liga/desliga, Eletromar ou similar. Fornecimento e instalacao.(desonerado) un</v>
          </cell>
        </row>
        <row r="37740">
          <cell r="A37740" t="str">
            <v>IT24.52.0412</v>
          </cell>
          <cell r="B37740" t="str">
            <v>Chave boia, automatica, de mercurio, unipolar. Fornecimento e instalacao.(desonerado) u</v>
          </cell>
        </row>
        <row r="37741">
          <cell r="A37741" t="str">
            <v>IT24.52.0600</v>
          </cell>
          <cell r="B37741" t="str">
            <v>Fusivel cartucho de 15A a 30A, 250V. Fornecimento e instalacao.(desonerado) u</v>
          </cell>
        </row>
        <row r="37742">
          <cell r="A37742" t="str">
            <v>IT24.54.0050</v>
          </cell>
          <cell r="B37742" t="str">
            <v>Fusivel cartucho de 35A a 60A, 250V. Fornecimento e instalacao.(desonerado) u</v>
          </cell>
        </row>
        <row r="37743">
          <cell r="A37743" t="str">
            <v>IT24.54.0100</v>
          </cell>
          <cell r="B37743" t="str">
            <v>Fuzivel Diazed, de 2A, com base, tampa, anel e parafuso de ajuste, Siemens ou similar. Fornecimento e instalacao.(desonerado) un</v>
          </cell>
        </row>
        <row r="37744">
          <cell r="A37744" t="str">
            <v>IT24.54.0300</v>
          </cell>
          <cell r="B37744" t="str">
            <v>Fuzivel Diazed, de 10A, com base, tampa, anel e parafuso de ajuste, Siemens ou similar. Fornecimento e instalacao.(desonerado) un</v>
          </cell>
        </row>
        <row r="37745">
          <cell r="A37745" t="str">
            <v>IT24.54.0350</v>
          </cell>
          <cell r="B37745" t="str">
            <v>Fuzivel Diazed, de 16A, com base, tampa, anel e parafuso de ajuste, Siemens ou similar. Fornecimento e instalacao.(desonerado) un</v>
          </cell>
        </row>
        <row r="37746">
          <cell r="A37746" t="str">
            <v>IT24.54.0400</v>
          </cell>
          <cell r="B37746" t="str">
            <v>Fuzivel Diazed, de 30A, com base, tampa, anel e parafuso de ajuste, Siemens ou similar. Fornecimento e instalacao.(desonerado) un</v>
          </cell>
        </row>
        <row r="37747">
          <cell r="A37747" t="str">
            <v>IT24.54.0450</v>
          </cell>
          <cell r="B37747" t="str">
            <v>Fuzivel Diazed, de 63A, com base, tampa, anel e parafuso de ajuste, Siemens ou similar. Fornecimento e instalacao.(desonerado) un</v>
          </cell>
        </row>
        <row r="37748">
          <cell r="A37748" t="str">
            <v>IT24.54.0500</v>
          </cell>
          <cell r="B37748" t="str">
            <v>Fuzivel Diazed, de 100A, com base, tampa, anel e parafuso de ajuste, Siemens ou similar. Fornecimento e instalacao.(desonerado) un</v>
          </cell>
        </row>
        <row r="37749">
          <cell r="A37749" t="str">
            <v>IT24.54.0550</v>
          </cell>
          <cell r="B37749" t="str">
            <v>Fusivel NH, tamanho 0 corrente nominal de 80A. Fornecimento e instalacao.(desonerado) u</v>
          </cell>
        </row>
        <row r="37750">
          <cell r="A37750" t="str">
            <v>IT24.54.0600</v>
          </cell>
          <cell r="B37750" t="str">
            <v>Fusiveis NH, tamanho 1 corrente nominal de 36 a 200A , 500V. Fornecimento e instalacao.(desonerado) un</v>
          </cell>
        </row>
        <row r="37751">
          <cell r="A37751" t="str">
            <v>IT24.54.0650</v>
          </cell>
          <cell r="B37751" t="str">
            <v>Fusiveis NH, tamanho 1 corrente nominal de 224 a 250A , 500V. Fornecimento e instalacao.(desonerado) un</v>
          </cell>
        </row>
        <row r="37752">
          <cell r="A37752" t="str">
            <v>IT24.54.0700</v>
          </cell>
          <cell r="B37752" t="str">
            <v>Capacitor trifasico de 10Kv, 220V, 60Hz. Fornecimento e instalacao.(desonerado) un 1</v>
          </cell>
        </row>
        <row r="37753">
          <cell r="A37753" t="str">
            <v>IT24.56.0050</v>
          </cell>
          <cell r="B37753" t="str">
            <v>Capacitor trifasico de 15Kv, 220V, 60Hz. Fornecimento e instalacao.(desonerado) un 1</v>
          </cell>
        </row>
        <row r="37754">
          <cell r="A37754" t="str">
            <v>IT24.56.0200</v>
          </cell>
          <cell r="B37754" t="str">
            <v xml:space="preserve">Contactor magnetico, com bobina de 220V/60Hz, modelo 3TB-40, Siemens ou similar. Fornecimento e instalacao.(desonerado) un </v>
          </cell>
        </row>
        <row r="37755">
          <cell r="A37755" t="str">
            <v>IT24.58.0050</v>
          </cell>
          <cell r="B37755" t="str">
            <v xml:space="preserve">Contactor magnetico, com bobina de 220V/60Hz, modelo 3TB-43, Siemens ou similar. Fornecimento e instalacao.(desonerado) un </v>
          </cell>
        </row>
        <row r="37756">
          <cell r="A37756" t="str">
            <v>IT24.58.0100</v>
          </cell>
          <cell r="B37756" t="str">
            <v xml:space="preserve">Contactor magnetico, com bobina de 32A, 220V/60Hz, modelo 3TB-44, Siemens ou similar. Fornecimento e instalacao.(desonerado) un </v>
          </cell>
        </row>
        <row r="37757">
          <cell r="A37757" t="str">
            <v>IT24.58.0150</v>
          </cell>
          <cell r="B37757" t="str">
            <v xml:space="preserve">Contactor magnetico, com bobina de 220V/60Hz, modelo 3TB-46, Siemens ou similar. Fornecimento e instalacao.(desonerado) un </v>
          </cell>
        </row>
        <row r="37758">
          <cell r="A37758" t="str">
            <v>IT24.58.0200</v>
          </cell>
          <cell r="B37758" t="str">
            <v xml:space="preserve">Contactor magnetico, com bobina de 63A, 220V/60Hz, modelo 3TB-47, Siemens ou similar. Fornecimento e instalacao.(desonerado) un </v>
          </cell>
        </row>
        <row r="37759">
          <cell r="A37759" t="str">
            <v>IT24.58.0250</v>
          </cell>
          <cell r="B37759" t="str">
            <v xml:space="preserve">Contactor magnetico, com bobina de 220V/60Hz, modelo 3TB-48, Siemens ou similar. Fornecimento e instalacao.(desonerado) un </v>
          </cell>
        </row>
        <row r="37760">
          <cell r="A37760" t="str">
            <v>IT24.58.0300</v>
          </cell>
          <cell r="B37760" t="str">
            <v xml:space="preserve">Contactor magnetico, com bobina de 220V/60Hz, modelo 3RT10 17-1AN11, Siemens ou similar. Fornecimento e instalacao.(desonerado) un </v>
          </cell>
        </row>
        <row r="37761">
          <cell r="A37761" t="str">
            <v>IT24.58.0320</v>
          </cell>
          <cell r="B37761" t="str">
            <v xml:space="preserve">Contactor magnetico, com bobina de 220V/60Hz, modelo 3RT10 25-1AN10, Siemens ou similar. Fornecimento e instalacao.(desonerado) un </v>
          </cell>
        </row>
        <row r="37762">
          <cell r="A37762" t="str">
            <v>IT24.58.0326</v>
          </cell>
          <cell r="B37762" t="str">
            <v>Contactor magnetico, com bobina de 110A, 220V/60Hz, modelo 3TB-50, Siemens ou similar. Fornecimento e instalacao.(desonerado) un 1</v>
          </cell>
        </row>
        <row r="37763">
          <cell r="A37763" t="str">
            <v>IT24.58.0350</v>
          </cell>
          <cell r="B37763" t="str">
            <v xml:space="preserve">Contactor magnetico, com bobina de 220V/60Hz, modelo LC1 D-0910 ou similar. Fornecimento e instalacao.(desonerado) un </v>
          </cell>
        </row>
        <row r="37764">
          <cell r="A37764" t="str">
            <v>IT24.58.0400</v>
          </cell>
          <cell r="B37764" t="str">
            <v xml:space="preserve">Contactor magnetico, com bobina de 220V/60Hz, modelo LC1 D-2510 ou similar. Fornecimento e instalacao.(desonerado) un </v>
          </cell>
        </row>
        <row r="37765">
          <cell r="A37765" t="str">
            <v>IT24.58.0450</v>
          </cell>
          <cell r="B37765" t="str">
            <v xml:space="preserve">Contactor magnetico, com bobina de 220V/60Hz, modelo LC1 D-5011 ou similar. Fornecimento e instalacao.(desonerado) un </v>
          </cell>
        </row>
        <row r="37766">
          <cell r="A37766" t="str">
            <v>IT24.58.0500</v>
          </cell>
          <cell r="B37766" t="str">
            <v xml:space="preserve">Contactor magnetico, com bobina de 220V/60Hz, modelo LC1 D-4011 ou similar. Fornecimento e instalacao.(desonerado) un </v>
          </cell>
        </row>
        <row r="37767">
          <cell r="A37767" t="str">
            <v>IT24.58.0550</v>
          </cell>
          <cell r="B37767" t="str">
            <v xml:space="preserve">Contactor magnetico, com bobina de 220V/60Hz, modelo CA2 DN40 ou similar. Fornecimento e instalacao.(desonerado) un </v>
          </cell>
        </row>
        <row r="37768">
          <cell r="A37768" t="str">
            <v>IT24.58.0600</v>
          </cell>
          <cell r="B37768" t="str">
            <v>Contactor magnetico, modelo E-111 Rafix, Siemens ou similar. Fornecimento e instalacao.(desonerado) un</v>
          </cell>
        </row>
        <row r="37769">
          <cell r="A37769" t="str">
            <v>IT24.58.0650</v>
          </cell>
          <cell r="B37769" t="str">
            <v>Conector de parafusos fendido KS-17, Burndy ou similar. Fornecimento e instalacao.(desonerado) u</v>
          </cell>
        </row>
        <row r="37770">
          <cell r="A37770" t="str">
            <v>IT24.60.0250</v>
          </cell>
          <cell r="B37770" t="str">
            <v>Terminal mecanico de cabo de 16mm2. Fornecimento e instalacao.(desonerado) u</v>
          </cell>
        </row>
        <row r="37771">
          <cell r="A37771" t="str">
            <v>IT24.60.0356</v>
          </cell>
          <cell r="B37771" t="str">
            <v>Terminal mecanico de cabo de 25mm2. Fornecimento e instalacao.(desonerado) u</v>
          </cell>
        </row>
        <row r="37772">
          <cell r="A37772" t="str">
            <v>IT24.60.0359</v>
          </cell>
          <cell r="B37772" t="str">
            <v>Terminal mecanico de cabo de 150mm2. Fornecimento e instalacao.(desonerado) u</v>
          </cell>
        </row>
        <row r="37773">
          <cell r="A37773" t="str">
            <v>IT24.60.0371</v>
          </cell>
          <cell r="B37773" t="str">
            <v>Terminal mecanico de cabo de 240mm2. Fornecimento e instalacao.(desonerado) m</v>
          </cell>
        </row>
        <row r="37774">
          <cell r="A37774" t="str">
            <v>IT24.60.0387</v>
          </cell>
          <cell r="B37774" t="str">
            <v>Terminal mecanico de cabo de 500mm2. Fornecimento e instalacao.(desonerado) un</v>
          </cell>
        </row>
        <row r="37775">
          <cell r="A37775" t="str">
            <v>IT24.60.0450</v>
          </cell>
          <cell r="B37775" t="str">
            <v>Reator de partida convencional 220V/60Hz, para lampada PLC 18W. Fornecimento.(desonerado) u</v>
          </cell>
        </row>
        <row r="37776">
          <cell r="A37776" t="str">
            <v>IT24.62.0050</v>
          </cell>
          <cell r="B37776" t="str">
            <v>Reator simples, partida convencional 220V/60Hz, baixo fator de potencia, para lampada fluorescente (PL) compacta de 26W. Fornecimento.(desonerado) un</v>
          </cell>
        </row>
        <row r="37777">
          <cell r="A37777" t="str">
            <v>IT24.62.0053</v>
          </cell>
          <cell r="B37777" t="str">
            <v>Reator de partida convencional, fator de potencia natural, para lampada fluorescente de 1x40W. Fornecimento e instalacao.(desonerado) un</v>
          </cell>
        </row>
        <row r="37778">
          <cell r="A37778" t="str">
            <v>IT24.62.0062</v>
          </cell>
          <cell r="B37778" t="str">
            <v>Reator para lampadas fluorescentes de 2x20W, partida rapida. Fornecimento e instalacao.(desonerado) u</v>
          </cell>
        </row>
        <row r="37779">
          <cell r="A37779" t="str">
            <v>IT24.62.0100</v>
          </cell>
          <cell r="B37779" t="str">
            <v>Reator para lampada fluorescente de 1x40W, partida rapida. Fornecimento e instalacao.(desonerado) un</v>
          </cell>
        </row>
        <row r="37780">
          <cell r="A37780" t="str">
            <v>IT24.62.0150</v>
          </cell>
          <cell r="B37780" t="str">
            <v>Reator para lampadas fluorescentes de 2x40W, partida rapida. Fornecimento e instalacao.(desonerado) un</v>
          </cell>
        </row>
        <row r="37781">
          <cell r="A37781" t="str">
            <v>IT24.62.0153</v>
          </cell>
          <cell r="B37781" t="str">
            <v>Reator eletronico para 2 lampadas florescentes tubulares de 16w, tensao de entrada de 110V, partida instantanea, fator de potencia minimo 0,98, perdas inferiores a 0,08 do conjunto, distorcao harmonica inferior a 15%, fator de fluxo luminoso igual ou superior a 90%, vida util min</v>
          </cell>
        </row>
        <row r="37782">
          <cell r="A37782" t="str">
            <v>IT24.62.0200</v>
          </cell>
          <cell r="B37782" t="str">
            <v>Reator eletronico para 2 lampadas florescentes tubulares de 32w, tensao de entrada de 110V, partida instantanea, fator de potencia minimo 0,98, perdas inferiores a 0,08 do conjunto, distorcao harmonica inferior a 15%, fator de fluxo luminoso igual ou superior a 90%, vida util min</v>
          </cell>
        </row>
        <row r="37783">
          <cell r="A37783" t="str">
            <v>IT24.62.0250</v>
          </cell>
          <cell r="B37783" t="str">
            <v>Reator eletronico para 2 lampadas fluorescentes tubulares de 36W, tensao de entrada de 220V, partida instantanea, fator de potencia minimo 0,98, perdas inferiores a 0,08 do conjunto, distorcao harmonica inferior a 15%, fator de fluxo luminoso igual ou superior a 90%, vida util min</v>
          </cell>
        </row>
        <row r="37784">
          <cell r="A37784" t="str">
            <v>IT24.62.0300</v>
          </cell>
          <cell r="B37784" t="str">
            <v>Reator para lampada a vapor metalico de 150W, tensao 220V, fator de potencia minimo 0,88, com ignitor e capacitor incorporados, perda maxima igual a 0,1 do conjunto, vida util minima de 20.000h, Osram RQI 150 Ig 400 ou similar. Fornecimento e instalacao.(desonerado) u</v>
          </cell>
        </row>
        <row r="37785">
          <cell r="A37785" t="str">
            <v>IT24.62.0350</v>
          </cell>
          <cell r="B37785" t="str">
            <v>Reator fabricado com chapa de aco protegida por uma camada anticorrosiva e acabamento em esmalte, tendo ignitor incorporado para funcionar em 60Hz e 220V em rede, para acendimento de lampada multi vapor metalico de 70W. Fornecimento e instalacao.(desonerado) un</v>
          </cell>
        </row>
        <row r="37786">
          <cell r="A37786" t="str">
            <v>IT24.62.0400</v>
          </cell>
          <cell r="B37786" t="str">
            <v xml:space="preserve">Rele termico de 2,5 A a 4 A, modelo 30U 5000 Siemens ou similar. Fornecimento e instalacao.(desonerado) un </v>
          </cell>
        </row>
        <row r="37787">
          <cell r="A37787" t="str">
            <v>IT24.64.0050</v>
          </cell>
          <cell r="B37787" t="str">
            <v xml:space="preserve">Rele bimetalico de 25 A a 36 A, modelo 3UA 54 Siemens ou similar. Fornecimento e instalacao.(desonerado) un </v>
          </cell>
        </row>
        <row r="37788">
          <cell r="A37788" t="str">
            <v>IT24.64.0059</v>
          </cell>
          <cell r="B37788" t="str">
            <v>Rele bimetalico de 90 A a 120 A, modelo 3UA 62 Siemens ou similar. Fornecimento e instalacao.(desonerado) un 2</v>
          </cell>
        </row>
        <row r="37789">
          <cell r="A37789" t="str">
            <v>IT24.64.0068</v>
          </cell>
          <cell r="B37789" t="str">
            <v xml:space="preserve">Rele termico de 4 A a 6 A, modelo LR1 D12316 ou similar. Fornecimento e instalacao.(desonerado) un </v>
          </cell>
        </row>
        <row r="37790">
          <cell r="A37790" t="str">
            <v>IT24.64.0100</v>
          </cell>
          <cell r="B37790" t="str">
            <v>Rele termico de 4 A a 6 A, modelo 3UA 50 ou similar. Fornecimento e instalacao.(desonerado) un</v>
          </cell>
        </row>
        <row r="37791">
          <cell r="A37791" t="str">
            <v>IT24.64.0103</v>
          </cell>
          <cell r="B37791" t="str">
            <v xml:space="preserve">Rele termico de 10 A a 15 A. Fornecimento e instalacao.(desonerado) un </v>
          </cell>
        </row>
        <row r="37792">
          <cell r="A37792" t="str">
            <v>IT24.64.0106</v>
          </cell>
          <cell r="B37792" t="str">
            <v xml:space="preserve">Rele termico de 16 A a 25 A. Fornecimento e instalacao.(desonerado) un </v>
          </cell>
        </row>
        <row r="37793">
          <cell r="A37793" t="str">
            <v>IT24.64.0109</v>
          </cell>
          <cell r="B37793" t="str">
            <v xml:space="preserve">Rele termico de 38 A a 50 A, modelo LR1 6 3357 ou similar. Fornecimento e instalacao.(desonerado) un </v>
          </cell>
        </row>
        <row r="37794">
          <cell r="A37794" t="str">
            <v>IT24.64.0118</v>
          </cell>
          <cell r="B37794" t="str">
            <v xml:space="preserve">Rele de falta de fase, 220V/60Hz. Fornecimento e instalacao.(desonerado) un </v>
          </cell>
        </row>
        <row r="37795">
          <cell r="A37795" t="str">
            <v>IT24.64.0150</v>
          </cell>
          <cell r="B37795" t="str">
            <v>Rele de tempo, modelo 7PU 60 Siemens ou similar. Fornecimento e instalacao.(desonerado) un</v>
          </cell>
        </row>
        <row r="37796">
          <cell r="A37796" t="str">
            <v>IT24.64.0200</v>
          </cell>
          <cell r="B37796" t="str">
            <v xml:space="preserve">Fornecimento e instalacao de armacao secundaria ou Rex, para 3 linhas, completa.(desonerado) un </v>
          </cell>
        </row>
        <row r="37797">
          <cell r="A37797" t="str">
            <v>IT24.66.0050</v>
          </cell>
          <cell r="B37797" t="str">
            <v>Cabine especial de energia, padrao LIGHT, com montagem e instalacao de equipamentos e dispositivos eletricos de comando de manobra e aterramento, incluindo circuitos, quadro para instalacao de medidor tipo M-3, caixa para transformador de corrente TR-5 e caixa terminal TR-5, base e fusiveis de 630A.(deson</v>
          </cell>
        </row>
        <row r="37798">
          <cell r="A37798" t="str">
            <v>IT24.66.0150</v>
          </cell>
          <cell r="B37798" t="str">
            <v>Cubiculo de medicao, padrao LIGHT, para alta tensao. Fornecimento e instalacao.(desonerado) un 3</v>
          </cell>
        </row>
        <row r="37799">
          <cell r="A37799" t="str">
            <v>IT24.66.0153</v>
          </cell>
          <cell r="B37799" t="str">
            <v>Cubiculo tipo Metal-Clad, 17,5Kva, 2500A, referencia versao 1 ABB-SACE. Fornecimento e instalacao.(desonerado) un 108</v>
          </cell>
        </row>
        <row r="37800">
          <cell r="A37800" t="str">
            <v>IT24.66.0162</v>
          </cell>
          <cell r="B37800" t="str">
            <v>Entrada de servico (PC), padrao LIGHT, para medicao trifasica entre 82,5 e 98,8Kva, quadro para instalacao de medidor tipo M-3, com disjuntor 3x250A, caixa para transformadores de corrente tipo TR-5 e caixa terminal T-5, com base fusivel de 600A, fusiveis de 500A, obras civis, fornec</v>
          </cell>
        </row>
        <row r="37801">
          <cell r="A37801" t="str">
            <v>IT24.66.0300</v>
          </cell>
          <cell r="B37801" t="str">
            <v>Subestacao simplificada, padrao Light, com transformador trifasico de 225Kva, 13,8V/220-127V, 2 postes de concreto armado com secao circular com 11m e carga nominal de 600Kg, inclusive todos os materiais necessarios, exclusive cabine de medicao. Fornecimento e montagem.(desonerado) un 18</v>
          </cell>
        </row>
        <row r="37802">
          <cell r="A37802" t="str">
            <v>IT24.66.0500</v>
          </cell>
          <cell r="B37802" t="str">
            <v xml:space="preserve">Seccionador tripolar, acionamento simultaneo, comando por punho, 15Kv-400A. Fornecimento e instalacao.(desonerado) un </v>
          </cell>
        </row>
        <row r="37803">
          <cell r="A37803" t="str">
            <v>IT24.68.0050</v>
          </cell>
          <cell r="B37803" t="str">
            <v xml:space="preserve">Seccionador tripolar, com fusiveis, acionamento simultaneo, comando por punho, 15Kv-400A. Fornecimento e instalacao.(desonerado) un </v>
          </cell>
        </row>
        <row r="37804">
          <cell r="A37804" t="str">
            <v>IT24.68.0100</v>
          </cell>
          <cell r="B37804" t="str">
            <v>Seccionador tripolar, com fusiveis, acionamento simultaneo, comando por vara de manobra, 15Kv-400A. Fornecimento e instalacao.(desonerado) un 1</v>
          </cell>
        </row>
        <row r="37805">
          <cell r="A37805" t="str">
            <v>IT24.68.0150</v>
          </cell>
          <cell r="B37805" t="str">
            <v xml:space="preserve">Seccionador tripolar, acionamento simultaneo, comando por vara de manobra, 15Kv-400A. Fornecimento e instalacao.(desonerado) un </v>
          </cell>
        </row>
        <row r="37806">
          <cell r="A37806" t="str">
            <v>IT24.68.0200</v>
          </cell>
          <cell r="B37806" t="str">
            <v>Chave seccionada, tripolar, abertura sem carga, comando manual em grupo, instalacao abrigada, com chave de bloqueio mecanico tipo kirk, 400A/17,5Kv, referencia NTL2-17,5, ABB-SACE ou similar. Fornecimento e instalacao.(desonerado) un 1</v>
          </cell>
        </row>
        <row r="37807">
          <cell r="A37807" t="str">
            <v>IT24.68.0250</v>
          </cell>
          <cell r="B37807" t="str">
            <v>Chave seccionada, tripolar, abertura com carga, comando manual em grupo, instalacao abrigada, com chave de bloqueio mecanico tipo kirk, 630A/17,5Kv e porta fusiveis HH, referencia NAL-17,5, ABB-SACE ou similar. Fornecimento e instalacao.(desonerado) un</v>
          </cell>
        </row>
        <row r="37808">
          <cell r="A37808" t="str">
            <v>IT24.68.0300</v>
          </cell>
          <cell r="B37808" t="str">
            <v>Fonte de Emergencia, No Break, trifasico, potencia de 50Kva, on-line, tensao de entrada e saida de 220V, banco de baterias seladas em gabinete para autonomia a plena carga de 10 a 25 minutos, modelo serie 300 Liebert ou similar. Fornecimento.(desonerado) un</v>
          </cell>
        </row>
        <row r="37809">
          <cell r="A37809" t="str">
            <v>IT24.70.0050</v>
          </cell>
          <cell r="B37809" t="str">
            <v xml:space="preserve">Haste para aterramento, de cobre, de 5/8", com 3m de comprimento. Fornecimento e instalacao.(desonerado) un </v>
          </cell>
        </row>
        <row r="37810">
          <cell r="A37810" t="str">
            <v>IT24.70.0100</v>
          </cell>
          <cell r="B37810" t="str">
            <v>Haste para aterramento, tipo Copperweld, de 5/8" (16mm), com 2,40m de comprimento, referencia PK-065, Paraklin ou similar. Fornecimento e instalacao.(desonerado) un</v>
          </cell>
        </row>
        <row r="37811">
          <cell r="A37811" t="str">
            <v>IT24.70.0103</v>
          </cell>
          <cell r="B37811" t="str">
            <v>Para-raio de distribuicao em corpo polimerico de ZNO, para 15Kv/10Ka. Fornecimento e instalacao.(desonerado) un</v>
          </cell>
        </row>
        <row r="37812">
          <cell r="A37812" t="str">
            <v>IT24.70.0150</v>
          </cell>
          <cell r="B37812" t="str">
            <v>Sistema de aterramento especifico para sala radiologica, com 3 hastes em cobre com diametro de 3/4", equidistantes de 1500mm umas das outras, inclusive caixa de inspecao, gel, conectores e cabos de transmissao de 70mm2, em distancia de 10 a 20m.(desonerado) un 2</v>
          </cell>
        </row>
        <row r="37813">
          <cell r="A37813" t="str">
            <v>IT24.70.0350</v>
          </cell>
          <cell r="B37813" t="str">
            <v>Transformador de corrente, classe 15Kv, para sistema de protecao, relacao 100/5A. Fornecimento e instalacao.(desonerado) un 2</v>
          </cell>
        </row>
        <row r="37814">
          <cell r="A37814" t="str">
            <v>IT24.72.0050</v>
          </cell>
          <cell r="B37814" t="str">
            <v>Transformador de potencia a oleo mineral, uso interno, classe 15Kv, tensao primaria de 13,8Kv, tensao secundaria de 220/127V, potencia de 300Kva, com acessorios. Fornecimento e instalacao.(desonerado) un 19</v>
          </cell>
        </row>
        <row r="37815">
          <cell r="A37815" t="str">
            <v>IT24.72.0097</v>
          </cell>
          <cell r="B37815" t="str">
            <v>Transformador de potencia a oleo mineral, uso interno, classe 15Kv, tensao primaria de 13,8Kv, tensao secundaria de 220/127V, potencia de 500Kva, com acessorios. Fornecimento e instalacao.(desonerado) un 35</v>
          </cell>
        </row>
        <row r="37816">
          <cell r="A37816" t="str">
            <v>IT24.72.0100</v>
          </cell>
          <cell r="B37816" t="str">
            <v>Transformador de potencia a oleo mineral, uso interno, classe 15Kv, tensao primaria de 13,8Kv, tensao secundaria de 220/127V, potencia de 750Kva, com acessorios. Fornecimento e instalacao.(desonerado) un 36</v>
          </cell>
        </row>
        <row r="37817">
          <cell r="A37817" t="str">
            <v>IT24.72.0103</v>
          </cell>
          <cell r="B37817" t="str">
            <v>Transformador de potencia a oleo mineral, uso interno, classe 15Kv, tensao primaria de 13,8Kv, tensao secundaria de 220/127V, potencia de 1000Kva, com acessorios. Fornecimento e instalacao.(desonerado) un 46</v>
          </cell>
        </row>
        <row r="37818">
          <cell r="A37818" t="str">
            <v>IT24.72.0106</v>
          </cell>
          <cell r="B37818" t="str">
            <v>Transformador de potencia a oleo mineral, uso interno, classe 15Kv, tensao primaria de 13,8Kv, tensao secundaria de 220/127V, potencia de 1500Kva, com acessorios. Fornecimento e instalacao.(desonerado) un 60</v>
          </cell>
        </row>
        <row r="37819">
          <cell r="A37819" t="str">
            <v>IT24.72.0109</v>
          </cell>
          <cell r="B37819" t="str">
            <v>Transformador de potencia a oleo mineral, uso interno, classe 15Kv, tensao primaria de 13,8Kv, tensao secundaria de 220/127V, potencia de 2000Kva, com acessorios. Fornecimento e instalacao.(desonerado) un 76</v>
          </cell>
        </row>
        <row r="37820">
          <cell r="A37820" t="str">
            <v>IT24.72.0112</v>
          </cell>
          <cell r="B37820" t="str">
            <v>Transformador de potencia a oleo mineral, uso interno, classe 15Kv, tensao primaria de 13,8Kv, tensao secundaria de 220/127V, potencia de 2750Kva, com acessorios. Fornecimento e instalacao.(desonerado) un 111</v>
          </cell>
        </row>
        <row r="37821">
          <cell r="A37821" t="str">
            <v>IT24.72.0115</v>
          </cell>
          <cell r="B37821" t="str">
            <v>Transformador de distribuicao trifasico, de 30Kva, tensao primaria de 13,2Kv, tensao secundaria de 127/220V. Fornecimento e instalacao.(desonerado) un 4</v>
          </cell>
        </row>
        <row r="37822">
          <cell r="A37822" t="str">
            <v>IT24.72.0150</v>
          </cell>
          <cell r="B37822" t="str">
            <v>Transformador de distribuicao trifasico, de 112,5Kva, 60Hz. Fornecimento e instalacao.(desonerado) un 10</v>
          </cell>
        </row>
        <row r="37823">
          <cell r="A37823" t="str">
            <v>IT24.72.0500</v>
          </cell>
          <cell r="B37823" t="str">
            <v>Transformador de potencia a seco, uso interno, classe 15Kv, tensao primaria de 13,8Kv, tensao secundaria de 220/127V, potencia de 300Kva, com acessorios. Fornecimento e instalacao.(desonerado) un 26</v>
          </cell>
        </row>
        <row r="37824">
          <cell r="A37824" t="str">
            <v>IT24.72.0503</v>
          </cell>
          <cell r="B37824" t="str">
            <v>Transformador de potencia a seco, uso interno, classe 15Kv, tensao primaria de 13,8Kv, tensao secundaria de 220/127V, potencia de 500Kva, com acessorios. Fornecimento e instalacao.(desonerado) un 37</v>
          </cell>
        </row>
        <row r="37825">
          <cell r="A37825" t="str">
            <v>IT24.72.0506</v>
          </cell>
          <cell r="B37825" t="str">
            <v>Transformador de potencia a seco, uso interno, classe 15Kv, tensao primaria de 13,8Kv, tensao secundaria de 220/127V, potencia de 750Kva, com acessorios. Fornecimento e instalacao.(desonerado) un 46</v>
          </cell>
        </row>
        <row r="37826">
          <cell r="A37826" t="str">
            <v>IT24.72.0509</v>
          </cell>
          <cell r="B37826" t="str">
            <v>Transformador de potencia a seco, uso interno, classe 15Kv, tensao primaria de 13,8Kv, tensao secundaria de 220/127V, potencia de 1000Kva, com acessorios. Fornecimento e instalacao.(desonerado) un 65</v>
          </cell>
        </row>
        <row r="37827">
          <cell r="A37827" t="str">
            <v>IT24.72.0512</v>
          </cell>
          <cell r="B37827" t="str">
            <v>Transformador de potencia a seco, uso interno, classe 15Kv, tensao primaria de 13,8Kv, tensao secundaria de 220/127V, potencia de 1500Kva, com acessorios. Fornecimento e instalacao.(desonerado) un 63</v>
          </cell>
        </row>
        <row r="37828">
          <cell r="A37828" t="str">
            <v>IT24.72.0515</v>
          </cell>
          <cell r="B37828" t="str">
            <v>Bracadeira para fixacao de eletroduto de ferro galvanizado, diametro de 19mm (3/4"). Fornecimento e instalacao.(desonerado) u</v>
          </cell>
        </row>
        <row r="37829">
          <cell r="A37829" t="str">
            <v>IT24.74.0050</v>
          </cell>
          <cell r="B37829" t="str">
            <v>Bracadeira para fixacao de eletroduto de ferro galvanizado, diametro de 25mm (1"). Fornecimento e instalacao.(desonerado) u</v>
          </cell>
        </row>
        <row r="37830">
          <cell r="A37830" t="str">
            <v>IT24.74.0059</v>
          </cell>
          <cell r="B37830" t="str">
            <v>Bracadeira para fixacao de eletroduto de ferro galvanizado, diametro de 40mm (1 1/2"). Fornecimento e instalacao.(desonerado) u</v>
          </cell>
        </row>
        <row r="37831">
          <cell r="A37831" t="str">
            <v>IT24.74.0062</v>
          </cell>
          <cell r="B37831" t="str">
            <v>Bracadeira para fixacao de eletroduto de ferro galvanizado, diametro de 50mm (2"). Fornecimento e instalacao.(desonerado) u</v>
          </cell>
        </row>
        <row r="37832">
          <cell r="A37832" t="str">
            <v>IT24.74.0065</v>
          </cell>
          <cell r="B37832" t="str">
            <v>Bracadeira para fixacao de eletroduto de ferro galvanizado, diametro de 75mm (3"). Fornecimento e instalacao.(desonerado) u</v>
          </cell>
        </row>
        <row r="37833">
          <cell r="A37833" t="str">
            <v>IT24.74.0071</v>
          </cell>
          <cell r="B37833" t="str">
            <v xml:space="preserve">Amperimetro (96x96)mm com escala de 0A a 500A. Fornecimento e instalacao.(desonerado) un </v>
          </cell>
        </row>
        <row r="37834">
          <cell r="A37834" t="str">
            <v>IT24.99.0050</v>
          </cell>
          <cell r="B37834" t="str">
            <v>Base de ferro retangular, para caixa subterranea, modelo QC-43, padrao Telerj. Fornecimento.(desonerado)</v>
          </cell>
        </row>
        <row r="37835">
          <cell r="A37835" t="str">
            <v>IT24.99.0100</v>
          </cell>
          <cell r="B37835" t="str">
            <v xml:space="preserve">Tampa de ferro retangular, medindo (1,07x0,52)m, para caixa subterranea, modelo QC-43, padrao Telerj. Fornecimento.(desonerado) </v>
          </cell>
        </row>
        <row r="37836">
          <cell r="A37836" t="str">
            <v>IT24.99.0103</v>
          </cell>
          <cell r="B37836" t="str">
            <v>Botao de comando Rafix, modelo K3 - 1 Siemens ou similar. Fornecimento e instalacao.(desonerado) un</v>
          </cell>
        </row>
        <row r="37837">
          <cell r="A37837" t="str">
            <v>IT24.99.0150</v>
          </cell>
          <cell r="B37837" t="str">
            <v xml:space="preserve">Instalacao de cabo em eletroduto com diametro de 1" ate 3", exclusive fornecimento do eletroduto e cabos.(desonerado) </v>
          </cell>
        </row>
        <row r="37838">
          <cell r="A37838" t="str">
            <v>IT24.99.0250</v>
          </cell>
          <cell r="B37838" t="str">
            <v>Kit emenda para cabos classe 0,6/1,0Kv. Fornecimento e instalacao.(desonerado) un</v>
          </cell>
        </row>
        <row r="37839">
          <cell r="A37839" t="str">
            <v>IT24.99.0300</v>
          </cell>
          <cell r="B37839" t="str">
            <v xml:space="preserve">Sinaleira para entrada/saida de veiculos, completa (com lampadas e cigarra), lentes na cor ambar ou vermelha. Fornecimento e instalacao.(desonerado) un </v>
          </cell>
        </row>
        <row r="37840">
          <cell r="A37840" t="str">
            <v>IT24.99.0301</v>
          </cell>
          <cell r="B37840" t="str">
            <v xml:space="preserve">Temporizador LA2-D22 para bomba de 30CV. Fornecimento e instalacao.(desonerado) un </v>
          </cell>
        </row>
        <row r="37841">
          <cell r="A37841" t="str">
            <v>IT24.99.0400</v>
          </cell>
          <cell r="B37841" t="str">
            <v xml:space="preserve">Timer Switch com acionamento liga/desliga ate 7 opcoes de horario por 24 horas, operando em 120V ou 220V. Fornecimento e instalacao.(desonerado) un </v>
          </cell>
        </row>
        <row r="37842">
          <cell r="A37842" t="str">
            <v>IT24.99.0450</v>
          </cell>
          <cell r="B37842" t="str">
            <v xml:space="preserve">Voltimetro (96x96)mm com escala de 0A a 250V. Fornecimento e instalacao.(desonerado) un </v>
          </cell>
        </row>
        <row r="37843">
          <cell r="A37843" t="str">
            <v>IT24.99.0500</v>
          </cell>
          <cell r="B37843" t="str">
            <v>Corte em alvenaria de tijolo, para instalacao de caixa de (0,25x0,25x0,12)m, inclusive arremates de recomposicao. u</v>
          </cell>
        </row>
        <row r="37844">
          <cell r="A37844" t="str">
            <v>IT25.02.0050</v>
          </cell>
          <cell r="B37844" t="str">
            <v>Corte em alvenaria de tijolo, para instalacao de caixa de (0,35x0,45x0,15)m, inclusive arremates de recomposicao. un</v>
          </cell>
        </row>
        <row r="37845">
          <cell r="A37845" t="str">
            <v>IT25.02.0100</v>
          </cell>
          <cell r="B37845" t="str">
            <v>Corte em alvenaria de tijolo, para instalacao de caixa de (0,50x1x0,15)m, inclusive arremates de recomposicao. un</v>
          </cell>
        </row>
        <row r="37846">
          <cell r="A37846" t="str">
            <v>IT25.02.0150</v>
          </cell>
          <cell r="B37846" t="str">
            <v>Corte em alvenaria de tijolo, para instalacao de caixa de (1x1x0,15)m, inclusive arremates de recomposicao. un</v>
          </cell>
        </row>
        <row r="37847">
          <cell r="A37847" t="str">
            <v>IT25.02.0200</v>
          </cell>
          <cell r="B37847" t="str">
            <v xml:space="preserve">Eletroduto de PVC rigido, diametro de 1/2", inclusive conexoes e emendas, exclusive abertura e fechamento de rasgo. Fornecimento e instalacao. </v>
          </cell>
        </row>
        <row r="37848">
          <cell r="A37848" t="str">
            <v>IT25.04.0050</v>
          </cell>
          <cell r="B37848" t="str">
            <v xml:space="preserve">Eletroduto de PVC rigido, diametro de 3/4", inclusive conexoes e emendas, exclusive abertura e fechamento de rasgo. Fornecimento e instalacao. </v>
          </cell>
        </row>
        <row r="37849">
          <cell r="A37849" t="str">
            <v>IT25.04.0053</v>
          </cell>
          <cell r="B37849" t="str">
            <v xml:space="preserve">Eletroduto de PVC rigido, diametro de 1", inclusive conexoes e emendas, exclusive abertura e fechamento de rasgo. Fornecimento e instalacao. </v>
          </cell>
        </row>
        <row r="37850">
          <cell r="A37850" t="str">
            <v>IT25.04.0056</v>
          </cell>
          <cell r="B37850" t="str">
            <v xml:space="preserve">Eletroduto de PVC rigido, diametro de 1 1/4", inclusive conexoes e emendas, exclusive abertura e fechamento de rasgo. Fornecimento e instalacao. </v>
          </cell>
        </row>
        <row r="37851">
          <cell r="A37851" t="str">
            <v>IT25.04.0059</v>
          </cell>
          <cell r="B37851" t="str">
            <v xml:space="preserve">Eletroduto de PVC rigido, diametro de 1 1/2", inclusive conexoes e emendas, exclusive abertura e fechamento de rasgo. Fornecimento e instalacao. </v>
          </cell>
        </row>
        <row r="37852">
          <cell r="A37852" t="str">
            <v>IT25.04.0062</v>
          </cell>
          <cell r="B37852" t="str">
            <v xml:space="preserve">Eletroduto de PVC rigido, diametro de 2", inclusive conexoes e emendas, exclusive abertura e fechamento de rasgo. Fornecimento e instalacao. </v>
          </cell>
        </row>
        <row r="37853">
          <cell r="A37853" t="str">
            <v>IT25.04.0065</v>
          </cell>
          <cell r="B37853" t="str">
            <v>Eletroduto de PVC rigido, diametro de 3", inclusive conexoes e emendas, exclusive abertura e fechamento de rasgo. Fornecimento e instalacao. m</v>
          </cell>
        </row>
        <row r="37854">
          <cell r="A37854" t="str">
            <v>IT25.04.0068</v>
          </cell>
          <cell r="B37854" t="str">
            <v>Eletroduto de PVC rigido, diametro de 4", inclusive conexoes e emendas, exclusive abertura e fechamento de rasgo. Fornecimento e instalacao. m</v>
          </cell>
        </row>
        <row r="37855">
          <cell r="A37855" t="str">
            <v>IT25.04.0071</v>
          </cell>
          <cell r="B37855" t="str">
            <v>Curva de 90o, para eletroduto de PVC rigido, roscavel, com diametro de 3/4". Fornecimento e instalacao. u</v>
          </cell>
        </row>
        <row r="37856">
          <cell r="A37856" t="str">
            <v>IT25.06.0053</v>
          </cell>
          <cell r="B37856" t="str">
            <v>Curva de 90o, para eletroduto de PVC rigido, roscavel, com diametro de 1". Fornecimento e instalacao. u</v>
          </cell>
        </row>
        <row r="37857">
          <cell r="A37857" t="str">
            <v>IT25.06.0056</v>
          </cell>
          <cell r="B37857" t="str">
            <v xml:space="preserve">Eletroduto de PVC aspiral corrugado, diametro de 1/2", inclusive conexoes e emendas. Fornecimento e instalacao. </v>
          </cell>
        </row>
        <row r="37858">
          <cell r="A37858" t="str">
            <v>IT25.08.0050</v>
          </cell>
          <cell r="B37858" t="str">
            <v>Eletroduto de PVC aspiral corrugado, diametro de 3/4", inclusive conexoes e emendas. Fornecimento e instalacao.</v>
          </cell>
        </row>
        <row r="37859">
          <cell r="A37859" t="str">
            <v>IT25.08.0053</v>
          </cell>
          <cell r="B37859" t="str">
            <v xml:space="preserve">Eletroduto de PVC aspiral corrugado, diametro de 1", inclusive conexoes e emendas. Fornecimento e instalacao. </v>
          </cell>
        </row>
        <row r="37860">
          <cell r="A37860" t="str">
            <v>IT25.08.0056</v>
          </cell>
          <cell r="B37860" t="str">
            <v xml:space="preserve">Eletroduto espiral flexivel de polietileno de alta densidade, tipo Kanalex ou similar, diametro de 32mm (1 1/4"), com arame-guia galvanizado revestido em PVC, inclusive emendas e tamponamento. Fornecimento. </v>
          </cell>
        </row>
        <row r="37861">
          <cell r="A37861" t="str">
            <v>IT25.10.0056</v>
          </cell>
          <cell r="B37861" t="str">
            <v xml:space="preserve">Eletroduto espiral flexivel em polietileno de alta densidade, tipo Kanalex ou similar, diametro de 50mm (2" ), com arame-guia galvanizado revestido em PVC, inclusive emendas e tamponamento. Fornecimento. </v>
          </cell>
        </row>
        <row r="37862">
          <cell r="A37862" t="str">
            <v>IT25.10.0062</v>
          </cell>
          <cell r="B37862" t="str">
            <v>Eletroduto espiral flexivel em polietileno de alta densidade, tipo Kanalex ou similar, diametro de 75mm (3" ), com arame-guia galvanizado revestido em PVC, inclusive emendas e tamponamento. Fornecimento.</v>
          </cell>
        </row>
        <row r="37863">
          <cell r="A37863" t="str">
            <v>IT25.10.0065</v>
          </cell>
          <cell r="B37863" t="str">
            <v>Eletroduto espiral flexivel de polietileno de alta densidade, tipo Kanalex ou similar, diametro de 100mm (4" ), com arame-guia galvanizado revestido em PVC, inclusive emendas e tamponamento. Fornecimento. m</v>
          </cell>
        </row>
        <row r="37864">
          <cell r="A37864" t="str">
            <v>IT25.10.0068</v>
          </cell>
          <cell r="B37864" t="str">
            <v>Eletroduto espiral flexivel de polietileno de alta densidade, tipo Kanalex ou similar, diametro de 125mm (5" ), com arame-guia galvanizado revestido em PVC, inclusive emendas e tamponamento. Fornecimento. m</v>
          </cell>
        </row>
        <row r="37865">
          <cell r="A37865" t="str">
            <v>IT25.10.0071</v>
          </cell>
          <cell r="B37865" t="str">
            <v>Linha de duto espiral flexivel de polietileno de alta densidade, tipo Kanalex ou similar, diametro de 32mm (1 1/4" ), com arame-guia galvanizado revestido em PVC, inclusive emendas e tamponamento, exclusive escavacao e reaterro. m</v>
          </cell>
        </row>
        <row r="37866">
          <cell r="A37866" t="str">
            <v>IT25.10.0106</v>
          </cell>
          <cell r="B37866" t="str">
            <v xml:space="preserve">Linha de duto espiral flexivel em polietileno de alta densidade, tipo Kanalex ou similar, diametro de 50mm (2" ), lancado diretamente ao solo com com arame-guia galvanizado revestido em PVC, inclusive emendas e tamponamento, exclusive excavacao e reaterro. </v>
          </cell>
        </row>
        <row r="37867">
          <cell r="A37867" t="str">
            <v>IT25.10.0112</v>
          </cell>
          <cell r="B37867" t="str">
            <v>Linha de duto espiral flexivel em polietileno de alta densidade, tipo Kanalex ou similar, diametro de 75mm (3" ), lancado diretamente ao solo com com arame-guia galvanizado revestido em PVC, inclusive emendas e tamponamento, exclusive excavacao e reaterro. m</v>
          </cell>
        </row>
        <row r="37868">
          <cell r="A37868" t="str">
            <v>IT25.10.0115</v>
          </cell>
          <cell r="B37868" t="str">
            <v>Linha de duto espiral flexivel de polietileno de alta densidade, tipo Kanalex ou similar, diametro de 100mm (4" ), com arame-guia galvanizado revestido em PVC, inclusive emendas e tamponamento, exclusive escavacao e reaterro. m</v>
          </cell>
        </row>
        <row r="37869">
          <cell r="A37869" t="str">
            <v>IT25.10.0118</v>
          </cell>
          <cell r="B37869" t="str">
            <v>Linha de duto espiral flexivel de polietileno de alta densidade, tipo Kanalex ou similar, diametro de 125mm (5" ), com arame-guia galvanizado revestido em PVC, inclusive emendas e tamponamento, exclusive escavacao e reaterro. m</v>
          </cell>
        </row>
        <row r="37870">
          <cell r="A37870" t="str">
            <v>IT25.10.0121</v>
          </cell>
          <cell r="B37870" t="str">
            <v>Linha dupla de duto espiral flexivel em polietileno de alta densidade, tipo Kanalex ou similar, diametro de 50mm (2" ), lancadi diretamente ao solo com com arame-guia galvanizado revestido em PVC, inclusive emendas e tamponamento, exclusive excavacao e reaterro. m</v>
          </cell>
        </row>
        <row r="37871">
          <cell r="A37871" t="str">
            <v>IT25.10.0156</v>
          </cell>
          <cell r="B37871" t="str">
            <v>Linha dupla de duto espiral flexivel em polietileno de alta densidade, tipo Kanalex ou similar, diametro de 75mm (3" ), lancadi diretamente ao solo com com arame-guia galvanizado revestido em PVC, inclusive emendas e tamponamento, exclusive excavacao e reaterro. m</v>
          </cell>
        </row>
        <row r="37872">
          <cell r="A37872" t="str">
            <v>IT25.10.0159</v>
          </cell>
          <cell r="B37872" t="str">
            <v>Linha dupla de duto espiral flexivel de polietileno de alta densidade, tipo Kanalex ou similar, diametro de 100mm (4" ),lancado diretamente no solo com arame-guia galvanizado revestido em PVC, inclusive emendas e tamponamento, exclusive escavacao e reaterro. m</v>
          </cell>
        </row>
        <row r="37873">
          <cell r="A37873" t="str">
            <v>IT25.10.0162</v>
          </cell>
          <cell r="B37873" t="str">
            <v>Linha dupla de duto espiral flexivel de polietileno de alta densidade, tipo Kanalex ou similar, diametro de 125mm (5" ),lancado diretamente no solo com arame-guia galvanizado revestido em PVC, inclusive emendas e tamponamento, exclusive escavacao e reaterro. m</v>
          </cell>
        </row>
        <row r="37874">
          <cell r="A37874" t="str">
            <v>IT25.10.0165</v>
          </cell>
          <cell r="B37874" t="str">
            <v>Construcao de linha simples de tubo de PVC rigido, serie R de 100mm, para protecao de condutores de sistema de telefonia, assentados e cobertos com camada de concreto simples, exclusive escavacao e reaterro. m</v>
          </cell>
        </row>
        <row r="37875">
          <cell r="A37875" t="str">
            <v>IT25.12.0050</v>
          </cell>
          <cell r="B37875" t="str">
            <v>Construcao de linha dupla de tubo de PVC rigido, serie R de 100mm, para protecao de condutores de sistema de telefonia, assentados e cobertos com camada de concreto simples, exclusive escavacao e reaterro. m</v>
          </cell>
        </row>
        <row r="37876">
          <cell r="A37876" t="str">
            <v>IT25.12.0100</v>
          </cell>
          <cell r="B37876" t="str">
            <v>Construcao de linha tripla de tubo de PVC rigido, serie R de 100mm, para protecao de condutores de sistema de telefonia, assentados e cobertos com camada de concreto simples, exclusive escavacao e reaterro. m</v>
          </cell>
        </row>
        <row r="37877">
          <cell r="A37877" t="str">
            <v>IT25.12.0150</v>
          </cell>
          <cell r="B37877" t="str">
            <v xml:space="preserve">Construcao de linha quadrupla de tubo de PVC rigido, serie R de 100mm, para protecao de condutores de sistema de telefonia, assentados e cobertos com camada de concreto simples, exclusive escavacao e reaterro. m </v>
          </cell>
        </row>
        <row r="37878">
          <cell r="A37878" t="str">
            <v>IT25.12.0200</v>
          </cell>
          <cell r="B37878" t="str">
            <v xml:space="preserve">Construcao de linha sextupla de tubo de PVC rigido, serie R de 100mm, para protecao de condutores de sistema de telefonia, assentados e cobertos com camada de concreto simples, exclusive escavacao e reaterro. m </v>
          </cell>
        </row>
        <row r="37879">
          <cell r="A37879" t="str">
            <v>IT25.12.0300</v>
          </cell>
          <cell r="B37879" t="str">
            <v xml:space="preserve">Canaleta em PVC tipo evolutiva DLP 80x35mm, em peca de 2,00m, com tampa flexivel e cotovelo 90o, fabricacao Pial Legrand ou similar. Fornecimento e instalacao. un </v>
          </cell>
        </row>
        <row r="37880">
          <cell r="A37880" t="str">
            <v>IT25.13.0200</v>
          </cell>
          <cell r="B37880" t="str">
            <v>Tomada 2P+T - 10A/250V padrao brasileiro, sistema X fabricacao Pial Legrand ou similar. Fornecimento e instalacao. un</v>
          </cell>
        </row>
        <row r="37881">
          <cell r="A37881" t="str">
            <v>IT25.13.0500</v>
          </cell>
          <cell r="B37881" t="str">
            <v>Tomada RJ11 2 fios, sistema X, fabricacao Pial Legrand ou similar. Fornecimento e instalacao. un</v>
          </cell>
        </row>
        <row r="37882">
          <cell r="A37882" t="str">
            <v>IT25.13.0700</v>
          </cell>
          <cell r="B37882" t="str">
            <v>Tomada padrao brasileiro 2P+T 10A/250V, em modulo Pialplus, com placa e suporte para mecanismo de 1 posto, para canaleta em PVC tipo evolutiva DLP 80x35mm, fabricacao Pial Legrand ou similar. Fornecimento e instalacao. un</v>
          </cell>
        </row>
        <row r="37883">
          <cell r="A37883" t="str">
            <v>IT25.13.1200</v>
          </cell>
          <cell r="B37883" t="str">
            <v>Tomada RJ11, em modulo Pialplus, com placa e suporte para mecanismo de 1 posto, para canaleta evolutiva 80x35mm, sistema DLP, fabricacao Pial Legrand ou similar. Fornecimento e instalacao. un</v>
          </cell>
        </row>
        <row r="37884">
          <cell r="A37884" t="str">
            <v>IT25.13.1300</v>
          </cell>
          <cell r="B37884" t="str">
            <v>Eletroduto de ferro galvanizado, diametro de 19mm (3/4"), inclusive conexoes e emendas, exclusive abertura de rasgo. Fornecimento e instalacao. m</v>
          </cell>
        </row>
        <row r="37885">
          <cell r="A37885" t="str">
            <v>IT25.14.0053</v>
          </cell>
          <cell r="B37885" t="str">
            <v>Eletroduto de ferro galvanizado, diametro de 25mm (1"), inclusive conexoes e emendas, exclusive abertura e fechamento rasgo. Fornecimento e instalacao. m</v>
          </cell>
        </row>
        <row r="37886">
          <cell r="A37886" t="str">
            <v>IT25.14.0056</v>
          </cell>
          <cell r="B37886" t="str">
            <v>Eletroduto de ferro galvanizado, diametro de 40mm(1 1/2"), inclusive conexoes e emendas, exclusive abertura e fechamento rasgo. Fornecimento e instalacao. m</v>
          </cell>
        </row>
        <row r="37887">
          <cell r="A37887" t="str">
            <v>IT25.14.0059</v>
          </cell>
          <cell r="B37887" t="str">
            <v>Eletroduto de ferro galvanizado, diametro de 50mm (2"), inclusive conexoes e emendas, exclusive abertura e fechamento rasgo. Fornecimento e instalacao. m</v>
          </cell>
        </row>
        <row r="37888">
          <cell r="A37888" t="str">
            <v>IT25.14.0062</v>
          </cell>
          <cell r="B37888" t="str">
            <v>Eletroduto de ferro galvanizado, diametro de 50mm (2"), exclusive luvas, curvas, abertura e fechamento de rasgo. Fornecimento e instalacao. m</v>
          </cell>
        </row>
        <row r="37889">
          <cell r="A37889" t="str">
            <v>IT25.14.0065</v>
          </cell>
          <cell r="B37889" t="str">
            <v>Eletroduto de ferro galvanizado, diametro de 65mm(2 1/2"), inclusive conexoes e emendas, exclusive abertura e fechamento de rasgo. Fornecimento e instalacao. m</v>
          </cell>
        </row>
        <row r="37890">
          <cell r="A37890" t="str">
            <v>IT25.14.0068</v>
          </cell>
          <cell r="B37890" t="str">
            <v>Eletroduto de ferro galvanizado, diametro de 75mm (3"), exclusive luvas, curvas, abertura e fechamento rasgo. Fornecimento e instalacao. m</v>
          </cell>
        </row>
        <row r="37891">
          <cell r="A37891" t="str">
            <v>IT25.14.0071</v>
          </cell>
          <cell r="B37891" t="str">
            <v>Eletroduto de ferro galvanizado, diametro de 75mm (3"), inclusive conexoes e emendas, exclusive abertura e fechamento rasgo. Fornecimento e instalacao. m</v>
          </cell>
        </row>
        <row r="37892">
          <cell r="A37892" t="str">
            <v>IT25.14.0074</v>
          </cell>
          <cell r="B37892" t="str">
            <v>Eletroduto de ferro galvanizado, diametro de 100mm (4"), inclusive conexoes e emendas, exclusive abertura e fechamento rasgo. Fornecimento e instalacao. m</v>
          </cell>
        </row>
        <row r="37893">
          <cell r="A37893" t="str">
            <v>IT25.14.0077</v>
          </cell>
          <cell r="B37893" t="str">
            <v>Eletroduto tipo pesado, com diametro de 32mm(1 1/4"), inclusive conexoes e emendas, exclusive abertura e fechamento de rasgo. Fornecimento e instalacao. m</v>
          </cell>
        </row>
        <row r="37894">
          <cell r="A37894" t="str">
            <v>IT25.14.0109</v>
          </cell>
          <cell r="B37894" t="str">
            <v>Bucha redonda de ferro galvanizado, diametro de 50mm (2"), para o de 25mm (1"). Fornecimento e instalacao. un</v>
          </cell>
        </row>
        <row r="37895">
          <cell r="A37895" t="str">
            <v>IT25.16.0050</v>
          </cell>
          <cell r="B37895" t="str">
            <v>Curva longa de ferro galvanizado, diametro de 50mm (2"). Fornecimento e instalacao. un</v>
          </cell>
        </row>
        <row r="37896">
          <cell r="A37896" t="str">
            <v>IT25.16.0150</v>
          </cell>
          <cell r="B37896" t="str">
            <v>Eletrocalha perfurada, dobra C, medindo (200x75)mm. Fornecimento e instalacao. m</v>
          </cell>
        </row>
        <row r="37897">
          <cell r="A37897" t="str">
            <v>IT25.18.0050</v>
          </cell>
          <cell r="B37897" t="str">
            <v>Eletrocalha perfurada, dobra C, medindo (500x75)mm. Fornecimento e instalacao. m</v>
          </cell>
        </row>
        <row r="37898">
          <cell r="A37898" t="str">
            <v>IT25.18.0100</v>
          </cell>
          <cell r="B37898" t="str">
            <v>Eletrocalha perfurada U, medindo (100x100)mm, sem tampa. Fornecimento. m</v>
          </cell>
        </row>
        <row r="37899">
          <cell r="A37899" t="str">
            <v>IT25.18.0150</v>
          </cell>
          <cell r="B37899" t="str">
            <v>Eletrocalha perfurada U, medindo (300x150)mm, sem tampa. Fornecimento. m</v>
          </cell>
        </row>
        <row r="37900">
          <cell r="A37900" t="str">
            <v>IT25.18.0250</v>
          </cell>
          <cell r="B37900" t="str">
            <v>Conjunto de embutir Pial Silentoque, fosforescente, com placa, 1 tecla paralela e 1 tomada universal redonda. Fornecimento e instalacao. un</v>
          </cell>
        </row>
        <row r="37901">
          <cell r="A37901" t="str">
            <v>IT25.20.0050</v>
          </cell>
          <cell r="B37901" t="str">
            <v>Instalacao de ponto de luz equivalente a 2 varas de eletroduto de PVC rigido de 1/2", 12m de fio 2,5mm2, caixas, conexoes, luvas, curva e interruptor de embutir com placa fosforescente, linha Silentoque, da Pial ou similar, inclusive abertura e fechamento de rasgo em alve</v>
          </cell>
        </row>
        <row r="37902">
          <cell r="A37902" t="str">
            <v>IT25.20.0100</v>
          </cell>
          <cell r="B37902" t="str">
            <v>Instalacao de ponto de luz equivalente a 2 varas de eletroduto pesado Apollo ou similar de 3/4", 12m de fio 2,5mm2, caixas, conexoes, luvas, curva e interruptor de embutir com placa fosforescente, linha Silentoque, da Pial ou similar, inclusive abertura e fechamento de ra</v>
          </cell>
        </row>
        <row r="37903">
          <cell r="A37903" t="str">
            <v>IT25.20.0103</v>
          </cell>
          <cell r="B37903" t="str">
            <v>Instalacao de ponto de luz equivalente a 2 varas de eletroduto de PVC rigido de 3/4", 12m de fio 2,5mm2, caixas, conexoes, luvas, curva e interruptor de embutir com placa fosforescente, linha Silentoque, da Pial ou similar, inclusive abertura e fechamento de rasgo em alve</v>
          </cell>
        </row>
        <row r="37904">
          <cell r="A37904" t="str">
            <v>IT25.20.0106</v>
          </cell>
          <cell r="B37904" t="str">
            <v>Instalacao de ponto de luz aparente, sobre madeira, compreendendo: fita isolante, plafonier, receptaculo, parafusos e buchas de nylon, 12m de fio paralelo de 2,5mm2. un</v>
          </cell>
        </row>
        <row r="37905">
          <cell r="A37905" t="str">
            <v>IT25.20.0150</v>
          </cell>
          <cell r="B37905" t="str">
            <v>Instalacao de um conjunto de 2 pontos de luz equivalente a 5 varas de eletroduto de PVC rigido de 3/4", 33m de fio 2,5mm2, caixas, conexoes, luvas, curva e interruptor de embutir com placa fosforescente, linha Silentoque, da Pial ou similar, inclusive abertura e fech</v>
          </cell>
        </row>
        <row r="37906">
          <cell r="A37906" t="str">
            <v>IT25.20.0200</v>
          </cell>
          <cell r="B37906" t="str">
            <v>Instalacao de um conjunto de 3 pontos de luz equivalente a 6 varas de eletroduto rigido de PVC de 3/4", 50m de fio 2,5mm2, caixas, conexoes, luvas, curva e interruptor de embutir com placa fosforescente, linha Silentoque, da Pial ou similar, inclusive abertura e fech</v>
          </cell>
        </row>
        <row r="37907">
          <cell r="A37907" t="str">
            <v>IT25.20.0250</v>
          </cell>
          <cell r="B37907" t="str">
            <v>Instalacao de um conjunto de 4 pontos de luz equivalente a 7 varas de eletroduto pesado Apollo ou similar de 3/4", 50m de fio 2,5mm2, caixas, conexoes, luvas, curva e interruptor de embutir com placa fosforescente, linha Silentoque, da Pial ou similar, inclusive aber</v>
          </cell>
        </row>
        <row r="37908">
          <cell r="A37908" t="str">
            <v>IT25.20.0300</v>
          </cell>
          <cell r="B37908" t="str">
            <v>Instalacao de um conjunto de 4 pontos de luz equivalente a 7 varas de eletroduto de PVC rigido de 3/4", 50m de fio 2,5mm2, caixas, conexoes, luvas, curva e interruptor de embutir com placa fosforescente, linha Silentoque, da Pial ou similar, inclusive abertura e fech</v>
          </cell>
        </row>
        <row r="37909">
          <cell r="A37909" t="str">
            <v>IT25.20.0303</v>
          </cell>
          <cell r="B37909" t="str">
            <v xml:space="preserve">Instalacao de um conjunto de 5 pontos de luz com eletroduto de PVC rigido de 1/2", inclusive abertura e fechamento de rasgo em alvenaria. un </v>
          </cell>
        </row>
        <row r="37910">
          <cell r="A37910" t="str">
            <v>IT25.20.0350</v>
          </cell>
          <cell r="B37910" t="str">
            <v>Instalacao de um conjunto de 5 pontos de luz equivalente a 8 varas de eletroduto de PVC rigido de 3/4", 57m de fio 2,5mm2, caixas, conexoes, luvas, curva e interruptor de embutir com placa fosforescente, linha Silentoque, da Pial ou similar, inclusive abertura e fech</v>
          </cell>
        </row>
        <row r="37911">
          <cell r="A37911" t="str">
            <v>IT25.20.0353</v>
          </cell>
          <cell r="B37911" t="str">
            <v>Instalacao de um conjunto de 6 pontos de luz equivalente a 9 varas de eletroduto de PVC rigido de 3/4", 66m de fio 2,5mm2, caixas, conexoes, luvas, curva e interruptor de embutir com placa fosforescente, linha Silentoque, da Pial ou similar, inclusive abertura e fech</v>
          </cell>
        </row>
        <row r="37912">
          <cell r="A37912" t="str">
            <v>IT25.20.0400</v>
          </cell>
          <cell r="B37912" t="str">
            <v>Instalacao de um conjunto de 6 pontos de luz equivalente a 9 varas de eletroduto de PVC rigido de 1/2", 66m de fio 2,5mm2, caixas, conexoes, luvas, curva e interruptor de embutir com placa fosforescente, linha Silentoque, da Pial ou similar, inclusive abertura e fech</v>
          </cell>
        </row>
        <row r="37913">
          <cell r="A37913" t="str">
            <v>IT25.20.0403</v>
          </cell>
          <cell r="B37913" t="str">
            <v>Instalacao de um conjunto de 8 pontos de luz equivalente a 10 varas de eletroduto de PVC rigido de 3/4", 80m de fio 2,5mm2, caixas, conexoes, luvas, curva e interruptor de embutir com placa fosforescente, linha Silentoque, da Pial ou similar, inclusive abertura e fech</v>
          </cell>
        </row>
        <row r="37914">
          <cell r="A37914" t="str">
            <v>IT25.20.0450</v>
          </cell>
          <cell r="B37914" t="str">
            <v xml:space="preserve">Instalacao de ponto de campainha de alta potencia, compreendendo: 5 varas de eletroduto de 3/4", 50m de fio # 1,5mm2, botao e campainha sincronizada de 8". un </v>
          </cell>
        </row>
        <row r="37915">
          <cell r="A37915" t="str">
            <v>IT25.20.0501</v>
          </cell>
          <cell r="B37915" t="str">
            <v xml:space="preserve">Instalacao de ponto de campainha tipo cigarra, compreendendo: 3 varas de eletroduto de 3/4", 20m de fio # 1,5mm2, botao e cigarra. un </v>
          </cell>
        </row>
        <row r="37916">
          <cell r="A37916" t="str">
            <v>IT25.20.0504</v>
          </cell>
          <cell r="B37916" t="str">
            <v xml:space="preserve">Instalacao de ponto de forca ate 2 CV, equivalente a 2 varas de eletroduto pesado de 1/2", Apollo ou similar. un </v>
          </cell>
        </row>
        <row r="37917">
          <cell r="A37917" t="str">
            <v>IT25.22.0050</v>
          </cell>
          <cell r="B37917" t="str">
            <v xml:space="preserve">Instalacao de ponto de forca ate 2 CV, equivalente a 2 varas de eletroduto de PVC rigido de 1/2", 20m de fio de 2,5mm2, caixas e conexoes. un </v>
          </cell>
        </row>
        <row r="37918">
          <cell r="A37918" t="str">
            <v>IT25.22.0053</v>
          </cell>
          <cell r="B37918" t="str">
            <v xml:space="preserve">Instalacao de ponto de forca ate 4 CV, equivalente a 2 varas de eletroduto pesado de 3/4" Apollo ou similar. un </v>
          </cell>
        </row>
        <row r="37919">
          <cell r="A37919" t="str">
            <v>IT25.22.0100</v>
          </cell>
          <cell r="B37919" t="str">
            <v xml:space="preserve">Instalacao de ponto de forca ate 5 CV, equivalente a 2 varas de eletroduto pesado de 3/4" Apollo, 20m de fio 4mm2, caixas e conexoes. un </v>
          </cell>
        </row>
        <row r="37920">
          <cell r="A37920" t="str">
            <v>IT25.22.0150</v>
          </cell>
          <cell r="B37920" t="str">
            <v xml:space="preserve">Instalacao de ponto de forca ate 10 CV, equivalente a 2 varas de eletroduto pesado de 1" Apollo, 20m de fio 6mm2, caixas e conexoes. un </v>
          </cell>
        </row>
        <row r="37921">
          <cell r="A37921" t="str">
            <v>IT25.22.0500</v>
          </cell>
          <cell r="B37921" t="str">
            <v xml:space="preserve">Instalacao de ponto de forca ate 15 CV, equivalente a 2 varas de eletroduto de PVC rigido de 1 1/2". un </v>
          </cell>
        </row>
        <row r="37922">
          <cell r="A37922" t="str">
            <v>IT25.22.0550</v>
          </cell>
          <cell r="B37922" t="str">
            <v xml:space="preserve">Instalacao de ponto de telefone, compreendendo: 3 varas de eletroduto de 3/4", conexoes, caixas e guia de arame galvanizado no 16. un </v>
          </cell>
        </row>
        <row r="37923">
          <cell r="A37923" t="str">
            <v>IT25.24.0050</v>
          </cell>
          <cell r="B37923" t="str">
            <v xml:space="preserve">Instalacao de ponto de tomada com 1 vara em eletroduto de PVC, rigido 3/4", 10,5m de diametro 2,5mm2, inclusive abertura e fechamento de rasgo de alvenaria. un </v>
          </cell>
        </row>
        <row r="37924">
          <cell r="A37924" t="str">
            <v>IT25.26.0025</v>
          </cell>
          <cell r="B37924" t="str">
            <v>Instalacao de ponto de tomada equivalente a 2 varas de eletroduto de PVC rigido de 1/2", 19,5m de fio 2,5mm2, 1 caixa 4"X2", conexoes e tomada de embutir com placa fosforescente, linha Silentoque, da Pial ou similar, inclusive abertura e fechamento de rasgo em alve</v>
          </cell>
        </row>
        <row r="37925">
          <cell r="A37925" t="str">
            <v>IT25.26.0050</v>
          </cell>
          <cell r="B37925" t="str">
            <v>Instalacao de ponto de tomada equivalente a 2 varas de eletroduto de PVC rigido de 3/4", 19m de fio 2,5mm2, 1caixa 4"X2", conexoes e tomada de embutir com placa fosforescente, linha Silentoque, da Pial ou similar, inclusive abertura e fechamento de rasgo em alvenar</v>
          </cell>
        </row>
        <row r="37926">
          <cell r="A37926" t="str">
            <v>IT25.26.0100</v>
          </cell>
          <cell r="B37926" t="str">
            <v>Instalacao de um conjunto de 2 tomadas equivalentes a 3 varas de eletroduto de PVC de 3/4", 28,5m de fio 2,5mm2, 2 caixas 4"X2", conexoes e tomadas de embutir com placa fosforescente, linha Silentoque, da Pial ou similar, inclusive abertura e fechamento de ra</v>
          </cell>
        </row>
        <row r="37927">
          <cell r="A37927" t="str">
            <v>IT25.26.0103</v>
          </cell>
          <cell r="B37927" t="str">
            <v>Instalacao de ponto de tomada equivalente a 2 varas de eletroduto pesado Apollo ou similar de 3/4", 19,5m de fio 2,5mm2, caixas, conexoes e tomada de embutir com placa fosforescente, linha Silentoque, da Pial ou similar, inclusive abertura e fechamento de rasgo em alvenar</v>
          </cell>
        </row>
        <row r="37928">
          <cell r="A37928" t="str">
            <v>IT25.26.0109</v>
          </cell>
          <cell r="B37928" t="str">
            <v>Fornecimento e instalacao de tomada fosforescente Universal, linha Silentoque, da Pial ou similar, externa, com placa. u</v>
          </cell>
        </row>
        <row r="37929">
          <cell r="A37929" t="str">
            <v>IT25.26.0112</v>
          </cell>
          <cell r="B37929" t="str">
            <v>Instalacao de tomada de embutir, referencia 54322 3P-20A, linha Silentoque, da Pial ou similar, com placa, inclusive fornecimento. un</v>
          </cell>
        </row>
        <row r="37930">
          <cell r="A37930" t="str">
            <v>IT25.26.0115</v>
          </cell>
          <cell r="B37930" t="str">
            <v xml:space="preserve">Instalacao para ponto de rede de computador equivalente a 2 varas de eletroduto de PVC rigido de 3/4", 6,5m de cabo para rede (KMP, 4 pares, 8 vias, categoria 5), conector RJ 45 inclusive abertura e fechamento de rasgo de alvenaria. un </v>
          </cell>
        </row>
        <row r="37931">
          <cell r="A37931" t="str">
            <v>IT25.26.0118</v>
          </cell>
          <cell r="B37931" t="str">
            <v>Instalacao de ponto de tomada de sobrepor, compreendendo: 12m de fio paralelo de 2,5mm2, bucha de nylon, parafusos e tomada de sobrepor. un</v>
          </cell>
        </row>
        <row r="37932">
          <cell r="A37932" t="str">
            <v>IT25.26.0150</v>
          </cell>
          <cell r="B37932" t="str">
            <v>Fornecimento e instalacao de tomada de piso simples 4"x2", 2 pinos mais terra (2p+t), universal, com corpo em aluminio fundido e tampa em latao polido (tipo unha), 25A/600V. un</v>
          </cell>
        </row>
        <row r="37933">
          <cell r="A37933" t="str">
            <v>IT25.26.0200</v>
          </cell>
          <cell r="B37933" t="str">
            <v>Instalacao de um conjunto de 3 tomadas equivalentes a 4 varas de eletroduto de PVC de 3/4", 25m de fio 2,5mm2, caixas, conexoes e tomadas de embutir com placa fosforescente, linha Silentoque, da Pial ou similar, inclusive abertura e fechamento de rasgo em alvenar</v>
          </cell>
        </row>
        <row r="37934">
          <cell r="A37934" t="str">
            <v>IT25.26.0250</v>
          </cell>
          <cell r="B37934" t="str">
            <v>Instalacao de um conjunto de 4 tomadas equivalentes a 5 varas de eletroduto de PVC de 3/4", 30m de fio 2,5mm2, caixas, conexoes e tomadas de embutir com placa fosforescente, linha Silentoque, da Pial ou similar, inclusive abertura e fechamento de rasgo em alvenar</v>
          </cell>
        </row>
        <row r="37935">
          <cell r="A37935" t="str">
            <v>IT25.26.0300</v>
          </cell>
          <cell r="B37935" t="str">
            <v xml:space="preserve">Instalacao de tomada trifasica para pino tipo faca de 20A/220V com 2 disjuntores de 30A montados em caixa de chapa de ferro estampada de (15x15)cm, inclusive abertura e fechamento do rasgo em alvenaria. </v>
          </cell>
        </row>
        <row r="37936">
          <cell r="A37936" t="str">
            <v>IT25.26.0350</v>
          </cell>
          <cell r="B37936" t="str">
            <v>Instalacao de tomada tripolar Universal de embutir com placa 4"x2" em material termoplastico, 15A/250V, inclusive fornecimento, abertura e fechamento do rasgo em alvenaria. Fornecimento. un</v>
          </cell>
        </row>
        <row r="37937">
          <cell r="A37937" t="str">
            <v>IT25.26.0353</v>
          </cell>
          <cell r="B37937" t="str">
            <v>Plug, 3P20A-125/250V, referencia 54341 linha Seis, Pial ou similar, preto. Fornecimento e instalacao. un</v>
          </cell>
        </row>
        <row r="37938">
          <cell r="A37938" t="str">
            <v>IT25.26.0500</v>
          </cell>
          <cell r="B37938" t="str">
            <v>Instalacao de interruptor de embutir com 1 secao, linha Silentoque, da Pial ou similar, com placa em material termoplastico de 4"x2", inclusive fornecimento. un</v>
          </cell>
        </row>
        <row r="37939">
          <cell r="A37939" t="str">
            <v>IT25.28.0050</v>
          </cell>
          <cell r="B37939" t="str">
            <v>Instalacao de interruptor de embutir fosforescente, linha Silentoque, da Pial ou similar, com placa, 2 teclas paralelas, inclusive fornecimento. un</v>
          </cell>
        </row>
        <row r="37940">
          <cell r="A37940" t="str">
            <v>IT25.28.0053</v>
          </cell>
          <cell r="B37940" t="str">
            <v>Instalacao de interruptor de embutir fosforescente, linha Silentoque, da Pial ou similar, com placa, three way, inclusive fornecimento. un</v>
          </cell>
        </row>
        <row r="37941">
          <cell r="A37941" t="str">
            <v>IT25.28.0056</v>
          </cell>
          <cell r="B37941" t="str">
            <v xml:space="preserve">Instalacao de interruptor simples, referencia 1100 10A-250V, linha Silentoque, da Pial ou similar, com placa, inclusive fornecimento. </v>
          </cell>
        </row>
        <row r="37942">
          <cell r="A37942" t="str">
            <v>IT25.28.0059</v>
          </cell>
          <cell r="B37942" t="str">
            <v>Instalacao de interruptor de sobrepor, compreendendo: 12m de fio paralelo de 2,5mm2, fita isolante, bucha de nylon, parafusos e interruptor de sobrepor. un</v>
          </cell>
        </row>
        <row r="37943">
          <cell r="A37943" t="str">
            <v>IT25.28.0100</v>
          </cell>
          <cell r="B37943" t="str">
            <v>Instalacao de 2 interruptores verticais em caixa estampada de 4"x4" com placa contendo 2 modulos verticais, inclusive fornecimento. un</v>
          </cell>
        </row>
        <row r="37944">
          <cell r="A37944" t="str">
            <v>IT25.28.0150</v>
          </cell>
          <cell r="B37944" t="str">
            <v>Instalacao de placa cega instalada em caixa de 4"x2", inclusive fornecimento. u</v>
          </cell>
        </row>
        <row r="37945">
          <cell r="A37945" t="str">
            <v>IT25.28.0200</v>
          </cell>
          <cell r="B37945" t="str">
            <v xml:space="preserve">Cabo de cobre rigido, com isolamento termoplastico, compreendendo: preparo, corte e enfiacao em eletrodutos em bitola de 1,5mm2 com tensao nominal de 450/750V. Fornecimento e instalacao. </v>
          </cell>
        </row>
        <row r="37946">
          <cell r="A37946" t="str">
            <v>IT25.32.0053</v>
          </cell>
          <cell r="B37946" t="str">
            <v xml:space="preserve">Cabo de cobre rigido, com isolamento termoplastico, compreendendo: preparo, corte e enfiacao em eletrodutos em bitola de 2,5mm2 com tensao nominal de 450/750V. Fornecimento e instalacao. </v>
          </cell>
        </row>
        <row r="37947">
          <cell r="A37947" t="str">
            <v>IT25.32.0056</v>
          </cell>
          <cell r="B37947" t="str">
            <v xml:space="preserve">Cabo de cobre rigido, 750V, com isolamento termoplastico, compreendendo: preparo, corte e enfiacao em eletrodutos em bitola de 4mm2. Fornecimento e instalacao. </v>
          </cell>
        </row>
        <row r="37948">
          <cell r="A37948" t="str">
            <v>IT25.32.0059</v>
          </cell>
          <cell r="B37948" t="str">
            <v xml:space="preserve">Cabo de cobre rigido, com isolamento termoplastico, compreendendo: preparo, corte e enfiacao em eletrodutos em bitola de 6mm2. Fornecimento e instalacao. </v>
          </cell>
        </row>
        <row r="37949">
          <cell r="A37949" t="str">
            <v>IT25.32.0062</v>
          </cell>
          <cell r="B37949" t="str">
            <v xml:space="preserve">Cabo de cobre rigido, com isolamento termoplastico, compreendendo: preparo, corte e enfiacao em eletrodutos em bitola de 10mm2 com tensao nominal de 450/750V. Fornecimento e instalacao. </v>
          </cell>
        </row>
        <row r="37950">
          <cell r="A37950" t="str">
            <v>IT25.32.0065</v>
          </cell>
          <cell r="B37950" t="str">
            <v xml:space="preserve">Cabo de cobre rigido, com isolamento termoplastico, compreendendo: preparo, corte e enfiacao em eletrodutos em bitola de 16mm2 com tensao nominal de 450/750V. Fornecimento e instalacao. </v>
          </cell>
        </row>
        <row r="37951">
          <cell r="A37951" t="str">
            <v>IT25.32.0068</v>
          </cell>
          <cell r="B37951" t="str">
            <v>Cabo de cobre rigido, com isolamento termoplastico, compreendendo: preparo, corte e enfiacao em eletrodutos, na bitola de 25mm2. Fornecimento e instalacao. m</v>
          </cell>
        </row>
        <row r="37952">
          <cell r="A37952" t="str">
            <v>IT25.32.0074</v>
          </cell>
          <cell r="B37952" t="str">
            <v>Cabo de cobre rigido, com isolamento termoplastico, compreendendo: preparo, corte e enfiacao em eletrodutos em bitola de 50mm2 com tensao nominal de 450/750V. Fornecimento e instalacao. m</v>
          </cell>
        </row>
        <row r="37953">
          <cell r="A37953" t="str">
            <v>IT25.32.0080</v>
          </cell>
          <cell r="B37953" t="str">
            <v>Cabo de cobre rigido, com isolamento termoplastico, compreendendo: preparo, corte e enfiacao em eletrodutos, na bitola de 70mm2. Fornecimento e instalacao. m</v>
          </cell>
        </row>
        <row r="37954">
          <cell r="A37954" t="str">
            <v>IT25.32.0083</v>
          </cell>
          <cell r="B37954" t="str">
            <v xml:space="preserve">Cabo de cobre flexivel, 750V, secao de 3x1mm2, com condutores de cobre nu, coberto com camada isolante de PVC. Fornecimento e instalacao. </v>
          </cell>
        </row>
        <row r="37955">
          <cell r="A37955" t="str">
            <v>IT25.32.0503</v>
          </cell>
          <cell r="B37955" t="str">
            <v xml:space="preserve">Cabo de cobre rigido, com isolamento termoplastico, antichama, compreendendo: preparo, corte e enfiacao em eletrodutos, 600/1000V, na bitola de 1,5mm2. Fornecimento e instalacao. </v>
          </cell>
        </row>
        <row r="37956">
          <cell r="A37956" t="str">
            <v>IT25.34.0053</v>
          </cell>
          <cell r="B37956" t="str">
            <v xml:space="preserve">Cabo de cobre rigido, com isolamento termoplastico, antichama, compreendendo: preparo, corte e enfiacao em eletrodutos, 600/1000V, na bitola de 2,5mm2. Fornecimento e instalacao. </v>
          </cell>
        </row>
        <row r="37957">
          <cell r="A37957" t="str">
            <v>IT25.34.0059</v>
          </cell>
          <cell r="B37957" t="str">
            <v xml:space="preserve">Cabo de cobre rigido, com isolamento termoplastico, antichama, compreendendo: preparo, corte e enfiacao em eletrodutos, 600/1000V, na bitola de 10mm2. Fornecimento e instalacao. </v>
          </cell>
        </row>
        <row r="37958">
          <cell r="A37958" t="str">
            <v>IT25.34.0068</v>
          </cell>
          <cell r="B37958" t="str">
            <v>Cabo de cobre rigido, com isolamento termoplastico, antichama, compreendendo: preparo, corte e enfiacao em eletrodutos, 600/1000V, na bitola de 16mm2. Fornecimento e instalacao. m</v>
          </cell>
        </row>
        <row r="37959">
          <cell r="A37959" t="str">
            <v>IT25.34.0071</v>
          </cell>
          <cell r="B37959" t="str">
            <v>Cabo de cobre rigido, com isolamento termoplastico, antichama, compreendendo: preparo, corte e enfiacao em eletrodutos, 1Kv, na bitola de 35mm2. Fornecimento e instalacao. m</v>
          </cell>
        </row>
        <row r="37960">
          <cell r="A37960" t="str">
            <v>IT25.34.0077</v>
          </cell>
          <cell r="B37960" t="str">
            <v>Cabo de cobre rigido, com isolamento termoplastico, antichama, compreendendo: preparo, corte e enfiacao em eletrodutos, 600/1000V, na bitola de 50mm2. Fornecimento e instalacao. m</v>
          </cell>
        </row>
        <row r="37961">
          <cell r="A37961" t="str">
            <v>IT25.34.0080</v>
          </cell>
          <cell r="B37961" t="str">
            <v>Cabo de cobre rigido, com isolamento termoplastico, compreendendo: preparo, corte e enfiacao em eletrodutos em bitola de 95mm2. Fornecimento e instalacao. m</v>
          </cell>
        </row>
        <row r="37962">
          <cell r="A37962" t="str">
            <v>IT25.34.0086</v>
          </cell>
          <cell r="B37962" t="str">
            <v>Cabo de cobre rigido, com isolamento termoplastico, compreendendo: preparo, corte e enfiacao em eletrodutos em bitola de 120mm2. Fornecimento e instalacao. m</v>
          </cell>
        </row>
        <row r="37963">
          <cell r="A37963" t="str">
            <v>IT25.34.0089</v>
          </cell>
          <cell r="B37963" t="str">
            <v>Cabo de cobre rigido, com isolamento termoplastico, compreendendo: preparo, corte e enfiacao em eletrodutos em bitola de 150mm2. Fornecimento e instalacao. m</v>
          </cell>
        </row>
        <row r="37964">
          <cell r="A37964" t="str">
            <v>IT25.34.0092</v>
          </cell>
          <cell r="B37964" t="str">
            <v>Cabo de cobre rigido, com isolamento termoplastico, compreendendo: preparo, corte e enfiacao em eletrodutos em bitola de 185mm2. Fornecimento e instalacao. m</v>
          </cell>
        </row>
        <row r="37965">
          <cell r="A37965" t="str">
            <v>IT25.34.0095</v>
          </cell>
          <cell r="B37965" t="str">
            <v>Cabo de cobre rigido, com isolamento termoplastico, compreendendo: preparo, corte e enfiacao em eletrodutos em bitola de 240mm2. Fornecimento e instalacao. m</v>
          </cell>
        </row>
        <row r="37966">
          <cell r="A37966" t="str">
            <v>IT25.34.0098</v>
          </cell>
          <cell r="B37966" t="str">
            <v xml:space="preserve">Cabo de cobre rigido, com isolamento termoplastico, compreendendo: preparo, corte e enfiacao em eletrodutos em bitola de 300mm2. Fornecimento e instalacao. m </v>
          </cell>
        </row>
        <row r="37967">
          <cell r="A37967" t="str">
            <v>IT25.34.0101</v>
          </cell>
          <cell r="B37967" t="str">
            <v>Cabo de cobre rigido, secao de 3x25mm2, 0,6/1Kv, antichama, compreendendo preparo, corte e enfiacao em eletrodutos, Sintenax ou similar. Fornecimento e instalacao. m</v>
          </cell>
        </row>
        <row r="37968">
          <cell r="A37968" t="str">
            <v>IT25.34.0265</v>
          </cell>
          <cell r="B37968" t="str">
            <v>Cabo de cobre rigido, secao de 35mm2, 0,6/1Kv, isolado XLPE. Fornecimento. m</v>
          </cell>
        </row>
        <row r="37969">
          <cell r="A37969" t="str">
            <v>IT25.34.0321</v>
          </cell>
          <cell r="B37969" t="str">
            <v xml:space="preserve">Cabo de cobre rigido, 1Kv, com isolamento termoplastico, compreendendo: preparo, corte e enfiacao em eletrodutos em bitola de 4mm2. Fornecimento e instalacao. </v>
          </cell>
        </row>
        <row r="37970">
          <cell r="A37970" t="str">
            <v>IT25.34.0357</v>
          </cell>
          <cell r="B37970" t="str">
            <v xml:space="preserve">Cabo de cobre rigido, 1Kv, PVC/70oC, 4mm2. Fornecimento e instalacao. </v>
          </cell>
        </row>
        <row r="37971">
          <cell r="A37971" t="str">
            <v>IT25.34.0358</v>
          </cell>
          <cell r="B37971" t="str">
            <v xml:space="preserve">Cabo de cobre rigido, 1Kv, PVC/70oC, 6mm2. Fornecimento e instalacao. </v>
          </cell>
        </row>
        <row r="37972">
          <cell r="A37972" t="str">
            <v>IT25.34.0359</v>
          </cell>
          <cell r="B37972" t="str">
            <v xml:space="preserve">Cabo de cobre rigido, isolado, antichama, unipolar, 10mm2, 1000V, referencia Sintenax, Pirelli ou similar. Fornecimento e instalacao. </v>
          </cell>
        </row>
        <row r="37973">
          <cell r="A37973" t="str">
            <v>IT25.34.0361</v>
          </cell>
          <cell r="B37973" t="str">
            <v>Cabo de cobre rigido, isolado, antichama, unipolar, 16mm2, 1000V, referencia Sintenax, Pirelli ou similar. Fornecimento e instalacao. m</v>
          </cell>
        </row>
        <row r="37974">
          <cell r="A37974" t="str">
            <v>IT25.34.0364</v>
          </cell>
          <cell r="B37974" t="str">
            <v>Cabo de cobre rigido, 1Kv, PVC/70oC, 25mm2. Fornecimento e instalacao. m</v>
          </cell>
        </row>
        <row r="37975">
          <cell r="A37975" t="str">
            <v>IT25.34.0367</v>
          </cell>
          <cell r="B37975" t="str">
            <v>Cabo de cobre rigido, isolado, antichama, unipolar, 50mm2, 1000V, referencia Sintenax, Pirelli ou similar. Fornecimento e instalacao. m</v>
          </cell>
        </row>
        <row r="37976">
          <cell r="A37976" t="str">
            <v>IT25.34.0370</v>
          </cell>
          <cell r="B37976" t="str">
            <v>Cabo de cobre rigido, isolado, antichama, unipolar, 70mm2, 1000V, referencia Sintenax, Pirelli ou similar. Fornecimento e instalacao. m</v>
          </cell>
        </row>
        <row r="37977">
          <cell r="A37977" t="str">
            <v>IT25.34.0373</v>
          </cell>
          <cell r="B37977" t="str">
            <v>Cabo de cobre rigido, isolado, antichama, unipolar, 95mm2, 1000V, referencia Sintenax, Pirelli ou similar. Fornecimento e instalacao. m</v>
          </cell>
        </row>
        <row r="37978">
          <cell r="A37978" t="str">
            <v>IT25.34.0376</v>
          </cell>
          <cell r="B37978" t="str">
            <v>Cabo de cobre rigido, isolado, antichama, unipolar, 120mm2, 1000V, referencia Sintenax, Pirelli ou similar. Fornecimento e instalacao. m</v>
          </cell>
        </row>
        <row r="37979">
          <cell r="A37979" t="str">
            <v>IT25.34.0379</v>
          </cell>
          <cell r="B37979" t="str">
            <v>Cabo de cobre rigido com isolamento Sintenax, classe 0,6/1Kv, secao de 150mm2. Fornecimento e instalacao. m</v>
          </cell>
        </row>
        <row r="37980">
          <cell r="A37980" t="str">
            <v>IT25.34.0382</v>
          </cell>
          <cell r="B37980" t="str">
            <v xml:space="preserve">Cabo de cobre rigido com isolamento Sintenax, classe 0,6/1Kv, secao de 240mm2. Fornecimento e instalacao. m </v>
          </cell>
        </row>
        <row r="37981">
          <cell r="A37981" t="str">
            <v>IT25.34.0388</v>
          </cell>
          <cell r="B37981" t="str">
            <v xml:space="preserve">Cabo de cobre isolado EPR, unipolar, 50mm2, 8,7/15Kv, referencia Epotrenax FX-3, Pirelli ou similar. Fornecimento e instalacao. </v>
          </cell>
        </row>
        <row r="37982">
          <cell r="A37982" t="str">
            <v>IT25.36.0050</v>
          </cell>
          <cell r="B37982" t="str">
            <v xml:space="preserve">Cabo telefonico de cobre recozido estanhado, tipo CI, uso interno, 0,40mm2, 10 pares, para instalacoes internas primarias. Fornecimento e instalacao. </v>
          </cell>
        </row>
        <row r="37983">
          <cell r="A37983" t="str">
            <v>IT25.38.0059</v>
          </cell>
          <cell r="B37983" t="str">
            <v xml:space="preserve">Cabo telefonico de cobre recozido estanhado, tipo CI, uso interno, 0,40mm2, 20 pares, para instalacoes internas primarias. Fornecimento e instalacao. </v>
          </cell>
        </row>
        <row r="37984">
          <cell r="A37984" t="str">
            <v>IT25.38.0071</v>
          </cell>
          <cell r="B37984" t="str">
            <v xml:space="preserve">Cabo telefonico de cobre estanhado, tipo CCI, sem blindagem, 0,50mm2, 2 pares, para instalacoes internas secundarias. Fornecimento e instalacao. </v>
          </cell>
        </row>
        <row r="37985">
          <cell r="A37985" t="str">
            <v>IT25.38.0100</v>
          </cell>
          <cell r="B37985" t="str">
            <v xml:space="preserve">Cabo telefonico de cobre estanhado, tipo CCI, sem blindagem, 0,50mm2, 4 pares, para instalacoes internas secundarias. Fornecimento e instalacao. </v>
          </cell>
        </row>
        <row r="37986">
          <cell r="A37986" t="str">
            <v>IT25.38.0103</v>
          </cell>
          <cell r="B37986" t="str">
            <v xml:space="preserve">Cabo telefonico de cobre estanhado, tipo CCI, sem blindagem, 0,50mm2, 6 pares, para instalacoes internas secundarias. Fornecimento e instalacao. </v>
          </cell>
        </row>
        <row r="37987">
          <cell r="A37987" t="str">
            <v>IT25.38.0166</v>
          </cell>
          <cell r="B37987" t="str">
            <v>Fio telefonico tipo FE, bitola de 1mm2, para instalacoes areas. Fornecimento e instalacao. m</v>
          </cell>
        </row>
        <row r="37988">
          <cell r="A37988" t="str">
            <v>IT25.38.0300</v>
          </cell>
          <cell r="B37988" t="str">
            <v>Cabo de cobre nu, secao de 6mm2. Fornecimento e instalacao (1kg = 18,87 metros). Kg</v>
          </cell>
        </row>
        <row r="37989">
          <cell r="A37989" t="str">
            <v>IT25.40.0062</v>
          </cell>
          <cell r="B37989" t="str">
            <v>Cabo de cobre nu, secao de 16mm2. Fornecimento e instalacao (1kg = 7,04 metros). Kg</v>
          </cell>
        </row>
        <row r="37990">
          <cell r="A37990" t="str">
            <v>IT25.40.0068</v>
          </cell>
          <cell r="B37990" t="str">
            <v>Cabo de cobre nu, secao de 25mm2. Fornecimento e instalacao (1kg = 4,51 metros). Kg</v>
          </cell>
        </row>
        <row r="37991">
          <cell r="A37991" t="str">
            <v>IT25.40.0071</v>
          </cell>
          <cell r="B37991" t="str">
            <v>Cabo de cobre nu, secao de 35mm2. Fornecimento e instalacao (1kg = 3,16 metros). Kg</v>
          </cell>
        </row>
        <row r="37992">
          <cell r="A37992" t="str">
            <v>IT25.40.0074</v>
          </cell>
          <cell r="B37992" t="str">
            <v>Cabo de cobre nu, secao de 50mm2. Fornecimento e instalacao (1kg = 2,27 metros).</v>
          </cell>
        </row>
        <row r="37993">
          <cell r="A37993" t="str">
            <v>IT25.40.0077</v>
          </cell>
          <cell r="B37993" t="str">
            <v xml:space="preserve">Fio de cobre rigido, com isolamento termoplastico, antichama, compreendendo: preparo, corte e enfiacao em eletrodutos, na bitola de 1mm2. Fornecimento e instalacao. </v>
          </cell>
        </row>
        <row r="37994">
          <cell r="A37994" t="str">
            <v>IT25.42.0053</v>
          </cell>
          <cell r="B37994" t="str">
            <v xml:space="preserve">Fio de cobre rigido, com isolamento termoplastico, antichama, compreendendo: preparo, corte e enfiacao em eletrodutos, na bitola de 1,5mm2. Fornecimento e instalacao. </v>
          </cell>
        </row>
        <row r="37995">
          <cell r="A37995" t="str">
            <v>IT25.42.0056</v>
          </cell>
          <cell r="B37995" t="str">
            <v xml:space="preserve">Fio de cobre rigido, com isolamento termoplastico, antichama, compreendendo: preparo, corte e enfiacao em eletrodutos, na bitola de 2,5mm2. Fornecimento e instalacao. </v>
          </cell>
        </row>
        <row r="37996">
          <cell r="A37996" t="str">
            <v>IT25.42.0059</v>
          </cell>
          <cell r="B37996" t="str">
            <v xml:space="preserve">Fio de cobre rigido, com isolamento termoplastico, antichama, compreendendo: preparo, corte e enfiacao em eletrodutos, na bitola de 4mm2. Fornecimento e instalacao. </v>
          </cell>
        </row>
        <row r="37997">
          <cell r="A37997" t="str">
            <v>IT25.42.0062</v>
          </cell>
          <cell r="B37997" t="str">
            <v xml:space="preserve">Fio de cobre rigido, com isolamento termoplastico, antichama, compreendendo: preparo, corte e enfiacao em eletrodutos, na bitola de 6mm2. Fornecimento e instalacao. </v>
          </cell>
        </row>
        <row r="37998">
          <cell r="A37998" t="str">
            <v>IT25.42.0065</v>
          </cell>
          <cell r="B37998" t="str">
            <v xml:space="preserve">Fio de cobre rigido, com isolamento termoplastico, antichama, compreendendo: preparo, corte e enfiacao em eletrodutos, na bitola de 10mm2. Fornecimento e instalacao. </v>
          </cell>
        </row>
        <row r="37999">
          <cell r="A37999" t="str">
            <v>IT25.42.0068</v>
          </cell>
          <cell r="B37999" t="str">
            <v xml:space="preserve">Fio de cobre flexivel, paralelo, com isolamento termoplastico, 300V, na bitola de (2x1,5)mm2. Fornecimento e instalacao. </v>
          </cell>
        </row>
        <row r="38000">
          <cell r="A38000" t="str">
            <v>IT25.42.0106</v>
          </cell>
          <cell r="B38000" t="str">
            <v xml:space="preserve">Fio paralelo, com isolamento termoplastico, na bitola de (2x2,5)mm2. Fornecimento e instalacao. </v>
          </cell>
        </row>
        <row r="38001">
          <cell r="A38001" t="str">
            <v>IT25.42.0109</v>
          </cell>
          <cell r="B38001" t="str">
            <v xml:space="preserve">Fio de cobre flexivel, paralelo, com isolamento termoplastico, 300V, na bitola de (2x4)mm2. Fornecimento e instalacao. </v>
          </cell>
        </row>
        <row r="38002">
          <cell r="A38002" t="str">
            <v>IT25.42.0112</v>
          </cell>
          <cell r="B38002" t="str">
            <v xml:space="preserve">Fio de cobre nu, na bitola de 1mm2. Fornecimento e instalacao. </v>
          </cell>
        </row>
        <row r="38003">
          <cell r="A38003" t="str">
            <v>IT25.44.0053</v>
          </cell>
          <cell r="B38003" t="str">
            <v xml:space="preserve">Fio de cobre nu, na bitola de 1,5mm2. Fornecimento e instalacao. </v>
          </cell>
        </row>
        <row r="38004">
          <cell r="A38004" t="str">
            <v>IT25.44.0056</v>
          </cell>
          <cell r="B38004" t="str">
            <v xml:space="preserve">Fio de cobre nu, na bitola de 2,5mm2. Fornecimento e instalacao. </v>
          </cell>
        </row>
        <row r="38005">
          <cell r="A38005" t="str">
            <v>IT25.44.0059</v>
          </cell>
          <cell r="B38005" t="str">
            <v xml:space="preserve">Fio de cobre nu, na bitola de 4mm2. Fornecimento e instalacao. </v>
          </cell>
        </row>
        <row r="38006">
          <cell r="A38006" t="str">
            <v>IT25.44.0062</v>
          </cell>
          <cell r="B38006" t="str">
            <v xml:space="preserve">Fio de cobre nu, na bitola de 6mm2. Fornecimento e instalacao. </v>
          </cell>
        </row>
        <row r="38007">
          <cell r="A38007" t="str">
            <v>IT25.44.0065</v>
          </cell>
          <cell r="B38007" t="str">
            <v>Fio de cobre nu, na bitola de 10mm2. Fornecimento e instalacao.</v>
          </cell>
        </row>
        <row r="38008">
          <cell r="A38008" t="str">
            <v>IT25.44.0068</v>
          </cell>
          <cell r="B38008" t="str">
            <v>Fio de cobre nu, na bitola de 16mm2. Fornecimento e instalacao. m</v>
          </cell>
        </row>
        <row r="38009">
          <cell r="A38009" t="str">
            <v>IT25.44.0071</v>
          </cell>
          <cell r="B38009" t="str">
            <v>Caixa estampada de 2"x4", inclusive buchas e arruelas. Fornecimento e instalacao. un</v>
          </cell>
        </row>
        <row r="38010">
          <cell r="A38010" t="str">
            <v>IT25.46.0050</v>
          </cell>
          <cell r="B38010" t="str">
            <v>Caixa estampada de 3"x3", inclusive buchas e arruelas. Fornecimento e instalacao. u</v>
          </cell>
        </row>
        <row r="38011">
          <cell r="A38011" t="str">
            <v>IT25.46.0053</v>
          </cell>
          <cell r="B38011" t="str">
            <v>Caixa estampada de 4"x4", inclusive buchas e arruelas. Fornecimento e instalacao. un</v>
          </cell>
        </row>
        <row r="38012">
          <cell r="A38012" t="str">
            <v>IT25.46.0056</v>
          </cell>
          <cell r="B38012" t="str">
            <v>Caixa de passagem em aco estampado, de 4"x2", exclusive abertura e fechamento do rasgo. Fornecimento e instalacao</v>
          </cell>
        </row>
        <row r="38013">
          <cell r="A38013" t="str">
            <v>IT25.46.0100</v>
          </cell>
          <cell r="B38013" t="str">
            <v>Caixa de passagem em aco estampado, de 4"x4", exclusive abertura e fechamento do rasgo. Fornecimento e instalacao. u</v>
          </cell>
        </row>
        <row r="38014">
          <cell r="A38014" t="str">
            <v>IT25.46.0103</v>
          </cell>
          <cell r="B38014" t="str">
            <v>Caixa de passagem em chapa com tampa aparafusada de (20x20x10)cm. Fornecimento e instalacao. un</v>
          </cell>
        </row>
        <row r="38015">
          <cell r="A38015" t="str">
            <v>IT25.46.0106</v>
          </cell>
          <cell r="B38015" t="str">
            <v>Caixa de passagem para telefone, conforme especificacao da Telebras, nas dimensoes (20x20x12)cm. Fornecimento e instalacao. un</v>
          </cell>
        </row>
        <row r="38016">
          <cell r="A38016" t="str">
            <v>IT25.46.0109</v>
          </cell>
          <cell r="B38016" t="str">
            <v>Caixa de passagem para telefone, conforme especificacao da Telebras, nas dimensoes (40x40x12)cm. Fornecimento e instalacao. un</v>
          </cell>
        </row>
        <row r="38017">
          <cell r="A38017" t="str">
            <v>IT25.46.0112</v>
          </cell>
          <cell r="B38017" t="str">
            <v>Caixa de passagem para telefone, conforme especificacao da Telebras, nas dimensoes (60x60x12)cm. Fornecimento e instalacao. un</v>
          </cell>
        </row>
        <row r="38018">
          <cell r="A38018" t="str">
            <v>IT25.46.0115</v>
          </cell>
          <cell r="B38018" t="str">
            <v xml:space="preserve">Caixa de passagem para telefone, conforme especificacao da Telebras, nas dimensoes (80x80x12)cm. Fornecimento e instalacao. un </v>
          </cell>
        </row>
        <row r="38019">
          <cell r="A38019" t="str">
            <v>IT25.46.0118</v>
          </cell>
          <cell r="B38019" t="str">
            <v xml:space="preserve">Caixa de passagem para telefone, conforme especificacao da Telebras, nas dimensoes (120x120x12)cm. Fornecimento e instalacao. un </v>
          </cell>
        </row>
        <row r="38020">
          <cell r="A38020" t="str">
            <v>IT25.46.0121</v>
          </cell>
          <cell r="B38020" t="str">
            <v xml:space="preserve">Caixa de passagem para telefone, conforme especificacao da Telebras, nas dimensoes (150x150x12)cm. Fornecimento e instalacao. un </v>
          </cell>
        </row>
        <row r="38021">
          <cell r="A38021" t="str">
            <v>IT25.46.0124</v>
          </cell>
          <cell r="B38021" t="str">
            <v xml:space="preserve">Caixa de passagem em alvenaria, dimensoes de (60x60x60)cm, com tampao de ferro. Construcao. un </v>
          </cell>
        </row>
        <row r="38022">
          <cell r="A38022" t="str">
            <v>IT25.46.0150</v>
          </cell>
          <cell r="B38022" t="str">
            <v>Caixa de passagem em alvenaria, dimensoes de (80x80x80)cm, com tampao de ferro. Construcao. un</v>
          </cell>
        </row>
        <row r="38023">
          <cell r="A38023" t="str">
            <v>IT25.46.0153</v>
          </cell>
          <cell r="B38023" t="str">
            <v>Reparo em caixa de passagem de energia eletrica de alvenaria de (60x60)cm, com troca de tampa de concreto, com espessuras de 6cm. m2</v>
          </cell>
        </row>
        <row r="38024">
          <cell r="A38024" t="str">
            <v>IT25.46.0200</v>
          </cell>
          <cell r="B38024" t="str">
            <v>Caixa de ligacao de aluminio silicio, tipo Condulete ou similar, no formato B com diametro de 1", fornecimento e instalacao. un</v>
          </cell>
        </row>
        <row r="38025">
          <cell r="A38025" t="str">
            <v>IT25.46.0400</v>
          </cell>
          <cell r="B38025" t="str">
            <v>Caixa de ligacao de aluminio silicio, tipo Condulete ou similar, no formato C com diametro de 1", fornecimento e instalacao. un</v>
          </cell>
        </row>
        <row r="38026">
          <cell r="A38026" t="str">
            <v>IT25.46.0403</v>
          </cell>
          <cell r="B38026" t="str">
            <v>Caixa de ligacao de aluminio silicio, tipo Condulete ou similar, no formato E com diametro de 1",fornecimento e instalacao. un</v>
          </cell>
        </row>
        <row r="38027">
          <cell r="A38027" t="str">
            <v>IT25.46.0406</v>
          </cell>
          <cell r="B38027" t="str">
            <v>Caixa de ligacao de aluminio silicio, tipo Condulete ou similar, no formato LB com diametro de 1", fornecimento e instalacao. un</v>
          </cell>
        </row>
        <row r="38028">
          <cell r="A38028" t="str">
            <v>IT25.46.0409</v>
          </cell>
          <cell r="B38028" t="str">
            <v>Caixa de ligacao de aluminio silicio, tipo Condulete ou similar, no formato LL com diametro de 1", fornecimento e instalacao. un</v>
          </cell>
        </row>
        <row r="38029">
          <cell r="A38029" t="str">
            <v>IT25.46.0412</v>
          </cell>
          <cell r="B38029" t="str">
            <v>Caixa de ligacao de aluminio silicio, tipo Condulete ou similar, no formato T com diametro de 1", fornecimento e instalacao. un</v>
          </cell>
        </row>
        <row r="38030">
          <cell r="A38030" t="str">
            <v>IT25.46.0415</v>
          </cell>
          <cell r="B38030" t="str">
            <v>Caixa de ligacao de aluminio silicio, tipo Condulets ou similar, no formato X com diametro de 1",fornecimento e instalacao. un</v>
          </cell>
        </row>
        <row r="38031">
          <cell r="A38031" t="str">
            <v>IT25.46.0418</v>
          </cell>
          <cell r="B38031" t="str">
            <v>Quadro de distribuicao de energia para disjuntores termo-magneticos unipolares, de embutir, com porta e barramento neutro, para instalacao de ate 3 disjuntores, sem dispositivo para chave geral. Fornecimento e instalacao. un</v>
          </cell>
        </row>
        <row r="38032">
          <cell r="A38032" t="str">
            <v>IT25.48.0050</v>
          </cell>
          <cell r="B38032" t="str">
            <v>Centro de distribuicao da Dutoplast ou similar, modelo externo, com previsao para instalacao de 6 disjuntores. Fornecimento e instalacao. un</v>
          </cell>
        </row>
        <row r="38033">
          <cell r="A38033" t="str">
            <v>IT25.48.0100</v>
          </cell>
          <cell r="B38033" t="str">
            <v>Quadro de distribuicao de energia para disjuntores termo-magneticos unipolares, de embutir, com porta, para instalacao de ate 6 disjuntores, sem dispositivo para chave geral. Fornecimento e instalacao. un</v>
          </cell>
        </row>
        <row r="38034">
          <cell r="A38034" t="str">
            <v>IT25.48.0106</v>
          </cell>
          <cell r="B38034" t="str">
            <v xml:space="preserve">Quadro de distribuicao de energia, para disjuntores termo-magneticos unipolares, de embutir, com porta e barramento neutro, para instalacao de ate 12 disjuntores, sem dispositivo para chave geral. Fornecimento e instalacao. un </v>
          </cell>
        </row>
        <row r="38035">
          <cell r="A38035" t="str">
            <v>IT25.48.0150</v>
          </cell>
          <cell r="B38035" t="str">
            <v xml:space="preserve">Quadro de distribuicao de energia, trifasico, para 12 circuitos. Fornecimento e instalacao. un </v>
          </cell>
        </row>
        <row r="38036">
          <cell r="A38036" t="str">
            <v>IT25.48.0156</v>
          </cell>
          <cell r="B38036" t="str">
            <v>Quadro de distribuicao de energia, para disjuntores termo-magneticos unipolares, de embutir, com porta e barramento neutro e trifasicos, para instalacao de ate 18 disjuntores, com dispositivo para chave geral. Fornecimento e instalacao. un</v>
          </cell>
        </row>
        <row r="38037">
          <cell r="A38037" t="str">
            <v>IT25.48.0200</v>
          </cell>
          <cell r="B38037" t="str">
            <v xml:space="preserve">Quadro de distribuicao de energia para disjuntores termo-magneticos unipolares, de embutir, com porta e barramento neutro e trifasico, para instalacao de ate 24 disjuntores, com dispositivo para chave geral. Fornecimento e instalacao. un </v>
          </cell>
        </row>
        <row r="38038">
          <cell r="A38038" t="str">
            <v>IT25.48.0250</v>
          </cell>
          <cell r="B38038" t="str">
            <v xml:space="preserve">Quadro de distribuicao de energia para disjuntores termo-magneticos unipolares, de embutir, com porta e barramento neutro e trifasico, para instalacao de ate 32 disjuntores, com dispositivo para chave geral. Fornecimento e instalacao. un </v>
          </cell>
        </row>
        <row r="38039">
          <cell r="A38039" t="str">
            <v>IT25.48.0300</v>
          </cell>
          <cell r="B38039" t="str">
            <v xml:space="preserve">Quadro de distribuicao de energia para disjuntores termo-magneticos unipolares, de embutir, com porta e barramento neutro e trifasico, para instalacao de ate 40 disjuntores, com dispositivo para chave geral. Fornecimento e instalacao. un </v>
          </cell>
        </row>
        <row r="38040">
          <cell r="A38040" t="str">
            <v>IT25.48.0350</v>
          </cell>
          <cell r="B38040" t="str">
            <v xml:space="preserve">Quadro de distribuicao de energia para disjuntores termo-magneticos unipolares, de embutir, com porta e barramento neutro e trifasico, para instalacao de ate 50 disjuntores, com dispositivo para chave geral. Fornecimento e instalacao. un </v>
          </cell>
        </row>
        <row r="38041">
          <cell r="A38041" t="str">
            <v>IT25.48.0400</v>
          </cell>
          <cell r="B38041" t="str">
            <v>Base de armario Ardsal 10/14. Fornecimento. un 1</v>
          </cell>
        </row>
        <row r="38042">
          <cell r="A38042" t="str">
            <v>IT25.48.0500</v>
          </cell>
          <cell r="B38042" t="str">
            <v>Quadro monobloco em chapa de aco com 1,5mm de espessura, medindo (1200x600x300)mm, referencia EE-362 ou similar. Fornecimento e instalacao. un 1</v>
          </cell>
        </row>
        <row r="38043">
          <cell r="A38043" t="str">
            <v>IT25.48.0550</v>
          </cell>
          <cell r="B38043" t="str">
            <v>Quadro de partida e comando para grupo gerador fixo existente com potencia de 145Kva. Fornecimento e instalacao un 15</v>
          </cell>
        </row>
        <row r="38044">
          <cell r="A38044" t="str">
            <v>IT25.48.0600</v>
          </cell>
          <cell r="B38044" t="str">
            <v>Disjuntor, unipolar, do tipo Quicklag de 10A a 30A. Fornecimento e instalacao. un</v>
          </cell>
        </row>
        <row r="38045">
          <cell r="A38045" t="str">
            <v>IT25.50.0050</v>
          </cell>
          <cell r="B38045" t="str">
            <v>Disjuntor, unipolar, do tipo Quicklag de 35A. Fornecimento e instalacao. un</v>
          </cell>
        </row>
        <row r="38046">
          <cell r="A38046" t="str">
            <v>IT25.50.0053</v>
          </cell>
          <cell r="B38046" t="str">
            <v>Disjuntor termomagnetico em caixa moldada, unipolar de 70A. Fornecimento e instalacao. u</v>
          </cell>
        </row>
        <row r="38047">
          <cell r="A38047" t="str">
            <v>IT25.50.0150</v>
          </cell>
          <cell r="B38047" t="str">
            <v>Disjuntor, tripolar, tipo C, de 10A a 50A, Eletromar ou similar. Fornecimento e instalacao. un</v>
          </cell>
        </row>
        <row r="38048">
          <cell r="A38048" t="str">
            <v>IT25.50.0200</v>
          </cell>
          <cell r="B38048" t="str">
            <v>Disjuntor, tripolar de 40A. Fornecimento e instalacao. un</v>
          </cell>
        </row>
        <row r="38049">
          <cell r="A38049" t="str">
            <v>IT25.50.0203</v>
          </cell>
          <cell r="B38049" t="str">
            <v>Disjuntor, tripolar de 50A. Fornecimento e instalacao. un</v>
          </cell>
        </row>
        <row r="38050">
          <cell r="A38050" t="str">
            <v>IT25.50.0206</v>
          </cell>
          <cell r="B38050" t="str">
            <v>Disjuntor, tripolar, tipo C, de 60A a 100A, Eletromar ou similar. Fornecimento e instalacao. un</v>
          </cell>
        </row>
        <row r="38051">
          <cell r="A38051" t="str">
            <v>IT25.50.0212</v>
          </cell>
          <cell r="B38051" t="str">
            <v xml:space="preserve">Disjuntor, tripolar de 125A. Fornecimento e instalacao. un </v>
          </cell>
        </row>
        <row r="38052">
          <cell r="A38052" t="str">
            <v>IT25.50.0220</v>
          </cell>
          <cell r="B38052" t="str">
            <v>Disjuntor, tripolar, tipo DA, 250A a 400A, Eletromar ou similar. Fornecimento e instalacao. un 2</v>
          </cell>
        </row>
        <row r="38053">
          <cell r="A38053" t="str">
            <v>IT25.50.0300</v>
          </cell>
          <cell r="B38053" t="str">
            <v>Disjuntor tripolar de media tensao a gas SF6, tipo HAD-170616, 630A/17,5Kv, 16KA, com rele antipumping, ate 24Kv, TC PR511, contatos auxiliares 5NA+5NF e bloqueio Kirk simples, com terminais de conexao para versao fixa, mecanismo de operacao manual, contador de operacoes, sinalizacao de mola carregada/ descar</v>
          </cell>
        </row>
        <row r="38054">
          <cell r="A38054" t="str">
            <v>IT25.50.0350</v>
          </cell>
          <cell r="B38054" t="str">
            <v xml:space="preserve">Disjuntor termomagnetico, tripolar de 200A, 25KA, referencia XE225NC, Terasaki ou similar. Fornecimento e instalacao. un </v>
          </cell>
        </row>
        <row r="38055">
          <cell r="A38055" t="str">
            <v>IT25.50.0400</v>
          </cell>
          <cell r="B38055" t="str">
            <v xml:space="preserve">Disjuntor termomagnetico, tripolar de 100A, 35/50KA, referencia XS100NS, Terasaki ou similar. Fornecimento e instalacao. un </v>
          </cell>
        </row>
        <row r="38056">
          <cell r="A38056" t="str">
            <v>IT25.50.0450</v>
          </cell>
          <cell r="B38056" t="str">
            <v xml:space="preserve">Disjuntor termomagnetico, tripolar de 125A, 35/50KA, referencia XS225NS, Terasaki ou similar. Fornecimento e instalacao. un </v>
          </cell>
        </row>
        <row r="38057">
          <cell r="A38057" t="str">
            <v>IT25.50.0453</v>
          </cell>
          <cell r="B38057" t="str">
            <v>Disjuntor termomagnetico, tripolar de 225A, 35/50KA, referencia XS225NS, Terasaki ou similar. Fornecimento e instalacao. un 1</v>
          </cell>
        </row>
        <row r="38058">
          <cell r="A38058" t="str">
            <v>IT25.50.0459</v>
          </cell>
          <cell r="B38058" t="str">
            <v>Disjuntor termomagnetico, tripolar de 400A, 35KA, referencia XE600NS, Terasaki ou similar. Fornecimento e instalacao. un 2</v>
          </cell>
        </row>
        <row r="38059">
          <cell r="A38059" t="str">
            <v>IT25.50.0468</v>
          </cell>
          <cell r="B38059" t="str">
            <v>Disjuntor de volume reduzido de oleo tripolar, classe 15Kv, corrente nominal de 800A/500MVA, com os acessorios: carregador de mola motorizado, reles de abertura e fechamento, bloqueio mecanico Kirk. Fornecimento e instalacao. un 49</v>
          </cell>
        </row>
        <row r="38060">
          <cell r="A38060" t="str">
            <v>IT25.50.0550</v>
          </cell>
          <cell r="B38060" t="str">
            <v xml:space="preserve">Chave blindada, tripolar de 250V de 100A, Continental ou similar. Fornecimento e instalacao. un </v>
          </cell>
        </row>
        <row r="38061">
          <cell r="A38061" t="str">
            <v>IT25.52.0062</v>
          </cell>
          <cell r="B38061" t="str">
            <v xml:space="preserve">Chave blindada, tripolar de 250V de 200A, Continental ou similar. Fornecimento e instalacao. un </v>
          </cell>
        </row>
        <row r="38062">
          <cell r="A38062" t="str">
            <v>IT25.52.0074</v>
          </cell>
          <cell r="B38062" t="str">
            <v>Chave blindada, tripolar de 250V de 400A, Continental ou similar. Fornecimento e instalacao. un 1</v>
          </cell>
        </row>
        <row r="38063">
          <cell r="A38063" t="str">
            <v>IT25.52.0086</v>
          </cell>
          <cell r="B38063" t="str">
            <v>Chave comutadora de 250A modelo 3Kw -1 314 Siemens ou similar. Fornecimento e instalacao. un 2</v>
          </cell>
        </row>
        <row r="38064">
          <cell r="A38064" t="str">
            <v>IT25.52.0100</v>
          </cell>
          <cell r="B38064" t="str">
            <v>Chave comutadora de 630A modelo 3Kw -1 627 Siemens ou similar. Fornecimento e instalacao. un 4</v>
          </cell>
        </row>
        <row r="38065">
          <cell r="A38065" t="str">
            <v>IT25.52.0109</v>
          </cell>
          <cell r="B38065" t="str">
            <v>Chave comutadora com botao XB2 BD21 ou similar. Fornecimento e instalacao. un</v>
          </cell>
        </row>
        <row r="38066">
          <cell r="A38066" t="str">
            <v>IT25.52.0150</v>
          </cell>
          <cell r="B38066" t="str">
            <v xml:space="preserve">Chave Pacco interruptora referencia P63 1/3hs CN 63A. Fornecimento e instalacao. un </v>
          </cell>
        </row>
        <row r="38067">
          <cell r="A38067" t="str">
            <v>IT25.52.0200</v>
          </cell>
          <cell r="B38067" t="str">
            <v>Chave Pacco interruptora referencia P100 1/3hs CN 100A. Fornecimento e instalacao. un</v>
          </cell>
        </row>
        <row r="38068">
          <cell r="A38068" t="str">
            <v>IT25.52.0209</v>
          </cell>
          <cell r="B38068" t="str">
            <v>Chave faca, base ardosia, 250V, com porta fusiveis, tripolar de 30A . Fornecimento e instalacao. un</v>
          </cell>
        </row>
        <row r="38069">
          <cell r="A38069" t="str">
            <v>IT25.52.0253</v>
          </cell>
          <cell r="B38069" t="str">
            <v xml:space="preserve">Chave faca blindada, completa, 80A, modelo 3NP4, da Siemens ou similar. Fornecimento e instalacao. un </v>
          </cell>
        </row>
        <row r="38070">
          <cell r="A38070" t="str">
            <v>IT25.52.0259</v>
          </cell>
          <cell r="B38070" t="str">
            <v xml:space="preserve">Chave faca, base ardosia, 250V, com porta fusiveis, tripolar de 100A. Fornecimento e instalacao. un </v>
          </cell>
        </row>
        <row r="38071">
          <cell r="A38071" t="str">
            <v>IT25.52.0262</v>
          </cell>
          <cell r="B38071" t="str">
            <v xml:space="preserve">Chave faca, base ardosia, 250V, com porta fusiveis, tripolar de 400A. Fornecimento e instalacao. un </v>
          </cell>
        </row>
        <row r="38072">
          <cell r="A38072" t="str">
            <v>IT25.52.0274</v>
          </cell>
          <cell r="B38072" t="str">
            <v>Chave blindada tripolar, SCHAK de 400A ou similar. Fornecimento e instalacao. un 1</v>
          </cell>
        </row>
        <row r="38073">
          <cell r="A38073" t="str">
            <v>IT25.52.0290</v>
          </cell>
          <cell r="B38073" t="str">
            <v>Chave tipo faca aberta, reforcada de reversao, base de marmore 250V, bipolar, de 30A. Fornecimento e instalacao. un</v>
          </cell>
        </row>
        <row r="38074">
          <cell r="A38074" t="str">
            <v>IT25.52.0306</v>
          </cell>
          <cell r="B38074" t="str">
            <v>Chave tipo faca aberta, reforcada de reversao, base de marmore 250V, bipolar de 60A. Fornecimento e instalacao. un</v>
          </cell>
        </row>
        <row r="38075">
          <cell r="A38075" t="str">
            <v>IT25.52.0315</v>
          </cell>
          <cell r="B38075" t="str">
            <v>Chave tipo faca aberta, reforcada de reversao, base de marmore 250V, tripolar de 60A. Fornecimento e instalacao. un</v>
          </cell>
        </row>
        <row r="38076">
          <cell r="A38076" t="str">
            <v>IT25.52.0350</v>
          </cell>
          <cell r="B38076" t="str">
            <v xml:space="preserve">Chave guarda motor, trifasica, ate 3CV, 220V, compreendendo chave magnetica SA-10 com rele termico e botoeira liga/desliga, Eletromar ou similar. Fornecimento e instalacao. un </v>
          </cell>
        </row>
        <row r="38077">
          <cell r="A38077" t="str">
            <v>IT25.52.0403</v>
          </cell>
          <cell r="B38077" t="str">
            <v xml:space="preserve">Chave guarda motor, trifasica, ate 5CV, 220V, compreendendo chave magnetico SA-16 com rele termico e botoeira liga/desliga, Eletromar ou similar. Fornecimento e instalacao. un </v>
          </cell>
        </row>
        <row r="38078">
          <cell r="A38078" t="str">
            <v>IT25.52.0409</v>
          </cell>
          <cell r="B38078" t="str">
            <v xml:space="preserve">Chave guarda motor, trifasica, ate 7,5/10CV, 220V, compreendendo chave magnetica SA-32 com rele termico e botoeira liga/desliga, Eletromar ou similar. Fornecimento e instalacao. un </v>
          </cell>
        </row>
        <row r="38079">
          <cell r="A38079" t="str">
            <v>IT25.52.0412</v>
          </cell>
          <cell r="B38079" t="str">
            <v xml:space="preserve">Chave boia, automatica, de mercurio, unipolar. Fornecimento e instalacao. un </v>
          </cell>
        </row>
        <row r="38080">
          <cell r="A38080" t="str">
            <v>IT25.52.0600</v>
          </cell>
          <cell r="B38080" t="str">
            <v>Fusivel cartucho de 15A a 30A, 250V. Fornecimento e instalacao. u</v>
          </cell>
        </row>
        <row r="38081">
          <cell r="A38081" t="str">
            <v>IT25.54.0050</v>
          </cell>
          <cell r="B38081" t="str">
            <v>Fusivel cartucho de 35A a 60A, 250V. Fornecimento e instalacao. u</v>
          </cell>
        </row>
        <row r="38082">
          <cell r="A38082" t="str">
            <v>IT25.54.0100</v>
          </cell>
          <cell r="B38082" t="str">
            <v>Fuzivel Diazed, de 2A, com base, tampa, anel e parafuso de ajuste, Siemens ou similar. Fornecimento e instalacao. un</v>
          </cell>
        </row>
        <row r="38083">
          <cell r="A38083" t="str">
            <v>IT25.54.0300</v>
          </cell>
          <cell r="B38083" t="str">
            <v>Fuzivel Diazed, de 10A, com base, tampa, anel e parafuso de ajuste, Siemens ou similar. Fornecimento e instalacao. un</v>
          </cell>
        </row>
        <row r="38084">
          <cell r="A38084" t="str">
            <v>IT25.54.0350</v>
          </cell>
          <cell r="B38084" t="str">
            <v>Fuzivel Diazed, de 16A, com base, tampa, anel e parafuso de ajuste, Siemens ou similar. Fornecimento e instalacao. un</v>
          </cell>
        </row>
        <row r="38085">
          <cell r="A38085" t="str">
            <v>IT25.54.0400</v>
          </cell>
          <cell r="B38085" t="str">
            <v>Fuzivel Diazed, de 30A, com base, tampa, anel e parafuso de ajuste, Siemens ou similar. Fornecimento e instalacao. un</v>
          </cell>
        </row>
        <row r="38086">
          <cell r="A38086" t="str">
            <v>IT25.54.0450</v>
          </cell>
          <cell r="B38086" t="str">
            <v>Fuzivel Diazed, de 63A, com base, tampa, anel e parafuso de ajuste, Siemens ou similar. Fornecimento e instalacao. un</v>
          </cell>
        </row>
        <row r="38087">
          <cell r="A38087" t="str">
            <v>IT25.54.0500</v>
          </cell>
          <cell r="B38087" t="str">
            <v>Fuzivel Diazed, de 100A, com base, tampa, anel e parafuso de ajuste, Siemens ou similar. Fornecimento e instalacao. un</v>
          </cell>
        </row>
        <row r="38088">
          <cell r="A38088" t="str">
            <v>IT25.54.0550</v>
          </cell>
          <cell r="B38088" t="str">
            <v>Fusivel NH, tamanho 0 corrente nominal de 80A. Fornecimento e instalacao. un</v>
          </cell>
        </row>
        <row r="38089">
          <cell r="A38089" t="str">
            <v>IT25.54.0600</v>
          </cell>
          <cell r="B38089" t="str">
            <v>Fusiveis NH, tamanho 1 corrente nominal de 36 a 200A , 500V. Fornecimento e instalacao. un</v>
          </cell>
        </row>
        <row r="38090">
          <cell r="A38090" t="str">
            <v>IT25.54.0650</v>
          </cell>
          <cell r="B38090" t="str">
            <v>Fusiveis NH, tamanho 1 corrente nominal de 224 a 250A , 500V. Fornecimento e instalacao. un</v>
          </cell>
        </row>
        <row r="38091">
          <cell r="A38091" t="str">
            <v>IT25.54.0700</v>
          </cell>
          <cell r="B38091" t="str">
            <v>Capacitor trifasico de 10Kv, 220V, 60Hz. Fornecimento e instalacao. un 1</v>
          </cell>
        </row>
        <row r="38092">
          <cell r="A38092" t="str">
            <v>IT25.56.0050</v>
          </cell>
          <cell r="B38092" t="str">
            <v>Capacitor trifasico de 15Kv, 220V, 60Hz. Fornecimento e instalacao. un 1</v>
          </cell>
        </row>
        <row r="38093">
          <cell r="A38093" t="str">
            <v>IT25.56.0200</v>
          </cell>
          <cell r="B38093" t="str">
            <v xml:space="preserve">Contactor magnetico, com bobina de 220V/60Hz, modelo 3TB-40, Siemens ou similar. Fornecimento e instalacao. un </v>
          </cell>
        </row>
        <row r="38094">
          <cell r="A38094" t="str">
            <v>IT25.58.0050</v>
          </cell>
          <cell r="B38094" t="str">
            <v xml:space="preserve">Contactor magnetico, com bobina de 220V/60Hz, modelo 3TB-43, Siemens ou similar. Fornecimento e instalacao. un </v>
          </cell>
        </row>
        <row r="38095">
          <cell r="A38095" t="str">
            <v>IT25.58.0100</v>
          </cell>
          <cell r="B38095" t="str">
            <v xml:space="preserve">Contactor magnetico, com bobina de 32A, 220V/60Hz, modelo 3TB-44, Siemens ou similar. Fornecimento e instalacao. un </v>
          </cell>
        </row>
        <row r="38096">
          <cell r="A38096" t="str">
            <v>IT25.58.0150</v>
          </cell>
          <cell r="B38096" t="str">
            <v xml:space="preserve">Contactor magnetico, com bobina de 220V/60Hz, modelo 3TB-46, Siemens ou similar. Fornecimento e instalacao. un </v>
          </cell>
        </row>
        <row r="38097">
          <cell r="A38097" t="str">
            <v>IT25.58.0200</v>
          </cell>
          <cell r="B38097" t="str">
            <v xml:space="preserve">Contactor magnetico, com bobina de 63A, 220V/60Hz, modelo 3TB-47, Siemens ou similar. Fornecimento e instalacao. un </v>
          </cell>
        </row>
        <row r="38098">
          <cell r="A38098" t="str">
            <v>IT25.58.0250</v>
          </cell>
          <cell r="B38098" t="str">
            <v xml:space="preserve">Contactor magnetico, com bobina de 220V/60Hz, modelo 3TB-48, Siemens ou similar. Fornecimento e instalacao. un </v>
          </cell>
        </row>
        <row r="38099">
          <cell r="A38099" t="str">
            <v>IT25.58.0300</v>
          </cell>
          <cell r="B38099" t="str">
            <v xml:space="preserve">Contactor magnetico, com bobina de 220V/60Hz, modelo 3RT10 17-1AN11, Siemens ou similar. Fornecimento e instalacao. un </v>
          </cell>
        </row>
        <row r="38100">
          <cell r="A38100" t="str">
            <v>IT25.58.0320</v>
          </cell>
          <cell r="B38100" t="str">
            <v xml:space="preserve">Contactor magnetico, com bobina de 220V/60Hz, modelo 3RT10 25-1AN10, Siemens ou similar. Fornecimento e instalacao. un </v>
          </cell>
        </row>
        <row r="38101">
          <cell r="A38101" t="str">
            <v>IT25.58.0326</v>
          </cell>
          <cell r="B38101" t="str">
            <v>Contactor magnetico, com bobina de 110A, 220V/60Hz, modelo 3TB-50, Siemens ou similar. Fornecimento e instalacao. un 1</v>
          </cell>
        </row>
        <row r="38102">
          <cell r="A38102" t="str">
            <v>IT25.58.0350</v>
          </cell>
          <cell r="B38102" t="str">
            <v>Contactor magnetico, com bobina de 220V/60Hz, modelo LC1 D-0910 ou similar. Fornecimento e instalacao. un</v>
          </cell>
        </row>
        <row r="38103">
          <cell r="A38103" t="str">
            <v>IT25.58.0400</v>
          </cell>
          <cell r="B38103" t="str">
            <v xml:space="preserve">Contactor magnetico, com bobina de 220V/60Hz, modelo LC1 D-2510 ou similar. Fornecimento e instalacao. un </v>
          </cell>
        </row>
        <row r="38104">
          <cell r="A38104" t="str">
            <v>IT25.58.0450</v>
          </cell>
          <cell r="B38104" t="str">
            <v xml:space="preserve">Contactor magnetico, com bobina de 220V/60Hz, modelo LC1 D-5011 ou similar. Fornecimento e instalacao. un </v>
          </cell>
        </row>
        <row r="38105">
          <cell r="A38105" t="str">
            <v>IT25.58.0500</v>
          </cell>
          <cell r="B38105" t="str">
            <v xml:space="preserve">Contactor magnetico, com bobina de 220V/60Hz, modelo LC1 D-4011 ou similar. Fornecimento e instalacao. un </v>
          </cell>
        </row>
        <row r="38106">
          <cell r="A38106" t="str">
            <v>IT25.58.0550</v>
          </cell>
          <cell r="B38106" t="str">
            <v>Contactor magnetico, com bobina de 220V/60Hz, modelo CA2 DN40 ou similar. Fornecimento e instalacao. un</v>
          </cell>
        </row>
        <row r="38107">
          <cell r="A38107" t="str">
            <v>IT25.58.0600</v>
          </cell>
          <cell r="B38107" t="str">
            <v>Contactor magnetico, modelo E-111 Rafix, Siemens ou similar. Fornecimento e instalacao. un</v>
          </cell>
        </row>
        <row r="38108">
          <cell r="A38108" t="str">
            <v>IT25.58.0650</v>
          </cell>
          <cell r="B38108" t="str">
            <v>Conector de parafusos fendido KS-17, Burndy ou similar. Fornecimento e instalacao. u</v>
          </cell>
        </row>
        <row r="38109">
          <cell r="A38109" t="str">
            <v>IT25.60.0250</v>
          </cell>
          <cell r="B38109" t="str">
            <v>Terminal mecanico de cabo de 16mm2. Fornecimento e instalacao. u</v>
          </cell>
        </row>
        <row r="38110">
          <cell r="A38110" t="str">
            <v>IT25.60.0356</v>
          </cell>
          <cell r="B38110" t="str">
            <v>Terminal mecanico de cabo de 25mm2. Fornecimento e instalacao. u</v>
          </cell>
        </row>
        <row r="38111">
          <cell r="A38111" t="str">
            <v>IT25.60.0359</v>
          </cell>
          <cell r="B38111" t="str">
            <v>Terminal mecanico de cabo de 150mm2. Fornecimento e instalacao. un</v>
          </cell>
        </row>
        <row r="38112">
          <cell r="A38112" t="str">
            <v>IT25.60.0371</v>
          </cell>
          <cell r="B38112" t="str">
            <v>Terminal mecanico de cabo de 240mm2. Fornecimento e instalacao. m</v>
          </cell>
        </row>
        <row r="38113">
          <cell r="A38113" t="str">
            <v>IT25.60.0387</v>
          </cell>
          <cell r="B38113" t="str">
            <v>Terminal mecanico de cabo de 500mm2. Fornecimento e instalacao. un</v>
          </cell>
        </row>
        <row r="38114">
          <cell r="A38114" t="str">
            <v>IT25.60.0450</v>
          </cell>
          <cell r="B38114" t="str">
            <v>Reator de partida convencional 220V/60Hz, para lampada PLC 18W. Fornecimento. u</v>
          </cell>
        </row>
        <row r="38115">
          <cell r="A38115" t="str">
            <v>IT25.62.0050</v>
          </cell>
          <cell r="B38115" t="str">
            <v>Reator simples, partida convencional 220V/60Hz, baixo fator de potencia, para lampada fluorescente (PL) compacta de 26W. Fornecimento. un</v>
          </cell>
        </row>
        <row r="38116">
          <cell r="A38116" t="str">
            <v>IT25.62.0053</v>
          </cell>
          <cell r="B38116" t="str">
            <v>Reator de partida convencional, fator de potencia natural, para lampada fluorescente de 1x40W. Fornecimento e instalacao. un</v>
          </cell>
        </row>
        <row r="38117">
          <cell r="A38117" t="str">
            <v>IT25.62.0062</v>
          </cell>
          <cell r="B38117" t="str">
            <v>Reator para lampadas fluorescentes de 2x20W, partida rapida. Fornecimento e instalacao. un</v>
          </cell>
        </row>
        <row r="38118">
          <cell r="A38118" t="str">
            <v>IT25.62.0100</v>
          </cell>
          <cell r="B38118" t="str">
            <v>Reator para lampada fluorescente de 1x40W, partida rapida. Fornecimento e instalacao. un</v>
          </cell>
        </row>
        <row r="38119">
          <cell r="A38119" t="str">
            <v>IT25.62.0150</v>
          </cell>
          <cell r="B38119" t="str">
            <v>Reator para lampadas fluorescentes de 2x40W, partida rapida. Fornecimento e instalacao. un</v>
          </cell>
        </row>
        <row r="38120">
          <cell r="A38120" t="str">
            <v>IT25.62.0153</v>
          </cell>
          <cell r="B38120" t="str">
            <v>Reator eletronico para 2 lampadas florescentes tubulares de 16w, tensao de entrada de 110V, partida instantanea, fator de potencia minimo 0,98, perdas inferiores a 0,08 do conjunto, distorcao harmonica inferior a 15%, fator de fluxo luminoso igual ou superior a 90%, vida util min</v>
          </cell>
        </row>
        <row r="38121">
          <cell r="A38121" t="str">
            <v>IT25.62.0200</v>
          </cell>
          <cell r="B38121" t="str">
            <v>Reator eletronico para 2 lampadas florescentes tubulares de 32w, tensao de entrada de 110V, partida instantanea, fator de potencia minimo 0,98, perdas inferiores a 0,08 do conjunto, distorcao harmonica inferior a 15%, fator de fluxo luminoso igual ou superior a 90%, vida util min</v>
          </cell>
        </row>
        <row r="38122">
          <cell r="A38122" t="str">
            <v>IT25.62.0250</v>
          </cell>
          <cell r="B38122" t="str">
            <v>Reator eletronico para 2 lampadas fluorescentes tubulares de 36W, tensao de entrada de 220V, partida instantanea, fator de potencia minimo 0,98, perdas inferiores a 0,08 do conjunto, distorcao harmonica inferior a 15%, fator de fluxo luminoso igual ou superior a 90%, vida util min</v>
          </cell>
        </row>
        <row r="38123">
          <cell r="A38123" t="str">
            <v>IT25.62.0300</v>
          </cell>
          <cell r="B38123" t="str">
            <v>Reator para lampada a vapor metalico de 150W, tensao 220V, fator de potencia minimo 0,88, com ignitor e capacitor incorporados, perda maxima igual a 0,1 do conjunto, vida util minima de 20.000h, Osram RQI 150 Ig 400 ou similar. Fornecimento e instalacao. un</v>
          </cell>
        </row>
        <row r="38124">
          <cell r="A38124" t="str">
            <v>IT25.62.0350</v>
          </cell>
          <cell r="B38124" t="str">
            <v>Reator fabricado com chapa de aco protegida por uma camada anticorrosiva e acabamento em esmalte, tendo ignitor incorporado para funcionar em 60Hz e 220V em rede, para acendimento de lampada multi vapor metalico de 70W. Fornecimento e instalacao. un</v>
          </cell>
        </row>
        <row r="38125">
          <cell r="A38125" t="str">
            <v>IT25.62.0400</v>
          </cell>
          <cell r="B38125" t="str">
            <v xml:space="preserve">Rele termico de 2,5 A a 4 A, modelo 30U 5000 Siemens ou similar. Fornecimento e instalacao. un </v>
          </cell>
        </row>
        <row r="38126">
          <cell r="A38126" t="str">
            <v>IT25.64.0050</v>
          </cell>
          <cell r="B38126" t="str">
            <v xml:space="preserve">Rele bimetalico de 25 A a 36 A, modelo 3UA 54 Siemens ou similar. Fornecimento e instalacao. un </v>
          </cell>
        </row>
        <row r="38127">
          <cell r="A38127" t="str">
            <v>IT25.64.0059</v>
          </cell>
          <cell r="B38127" t="str">
            <v>Rele bimetalico de 90 A a 120 A, modelo 3UA 62 Siemens ou similar. Fornecimento e instalacao. un 2</v>
          </cell>
        </row>
        <row r="38128">
          <cell r="A38128" t="str">
            <v>IT25.64.0068</v>
          </cell>
          <cell r="B38128" t="str">
            <v>Rele termico de 4 A a 6 A, modelo LR1 D12316 ou similar. Fornecimento e instalacao. un</v>
          </cell>
        </row>
        <row r="38129">
          <cell r="A38129" t="str">
            <v>IT25.64.0100</v>
          </cell>
          <cell r="B38129" t="str">
            <v>Rele termico de 4 A a 6 A, modelo 3UA 50 ou similar. Fornecimento e instalacao. u</v>
          </cell>
        </row>
        <row r="38130">
          <cell r="A38130" t="str">
            <v>IT25.64.0103</v>
          </cell>
          <cell r="B38130" t="str">
            <v xml:space="preserve">Rele termico de 10 A a 15 A. Fornecimento e instalacao. un </v>
          </cell>
        </row>
        <row r="38131">
          <cell r="A38131" t="str">
            <v>IT25.64.0106</v>
          </cell>
          <cell r="B38131" t="str">
            <v xml:space="preserve">Rele termico de 16 A a 25 A. Fornecimento e instalacao. un </v>
          </cell>
        </row>
        <row r="38132">
          <cell r="A38132" t="str">
            <v>IT25.64.0109</v>
          </cell>
          <cell r="B38132" t="str">
            <v xml:space="preserve">Rele termico de 38 A a 50 A, modelo LR1 6 3357 ou similar. Fornecimento e instalacao. un </v>
          </cell>
        </row>
        <row r="38133">
          <cell r="A38133" t="str">
            <v>IT25.64.0118</v>
          </cell>
          <cell r="B38133" t="str">
            <v xml:space="preserve">Rele de falta de fase, 220V/60Hz. Fornecimento e instalacao. un </v>
          </cell>
        </row>
        <row r="38134">
          <cell r="A38134" t="str">
            <v>IT25.64.0150</v>
          </cell>
          <cell r="B38134" t="str">
            <v>Rele de tempo, modelo 7PU 60 Siemens ou similar. Fornecimento e instalacao. un</v>
          </cell>
        </row>
        <row r="38135">
          <cell r="A38135" t="str">
            <v>IT25.64.0200</v>
          </cell>
          <cell r="B38135" t="str">
            <v xml:space="preserve">Fornecimento e instalacao de armacao secundaria ou Rex, para 3 linhas, completa. un </v>
          </cell>
        </row>
        <row r="38136">
          <cell r="A38136" t="str">
            <v>IT25.66.0050</v>
          </cell>
          <cell r="B38136" t="str">
            <v>Cabine especial de energia, padrao LIGHT, com montagem e instalacao de equipamentos e dispositivos eletricos de comando de manobra e aterramento, incluindo circuitos, quadro para instalacao de medidor tipo M-3, caixa para transformador de corrente TR-5 e caixa terminal TR-5, base e fusiveis de</v>
          </cell>
        </row>
        <row r="38137">
          <cell r="A38137" t="str">
            <v>IT25.66.0150</v>
          </cell>
          <cell r="B38137" t="str">
            <v>Cubiculo de medicao, padrao LIGHT, para alta tensao. Fornecimento e instalacao. un 3</v>
          </cell>
        </row>
        <row r="38138">
          <cell r="A38138" t="str">
            <v>IT25.66.0153</v>
          </cell>
          <cell r="B38138" t="str">
            <v>Cubiculo tipo Metal-Clad, 17,5Kva, 2500A, referencia versao 1 ABB-SACE. Fornecimento e instalacao. un 108</v>
          </cell>
        </row>
        <row r="38139">
          <cell r="A38139" t="str">
            <v>IT25.66.0162</v>
          </cell>
          <cell r="B38139" t="str">
            <v>Entrada de servico (PC), padrao LIGHT, para medicao trifasica entre 82,5 e 98,8Kva, quadro para instalacao de medidor tipo M-3, com disjuntor 3x250A, caixa para transformadores de corrente tipo TR-5 e caixa terminal T-5, com base fusivel de 600A, fusiveis de 500A, obras civis, fornec</v>
          </cell>
        </row>
        <row r="38140">
          <cell r="A38140" t="str">
            <v>IT25.66.0300</v>
          </cell>
          <cell r="B38140" t="str">
            <v>Subestacao simplificada, padrao Light, com transformador trifasico de 225Kva, 13,8V/220-127V, 2 postes de concreto armado com secao circular com 11m e carga nominal de 600Kg, inclusive todos os materiais necessarios, exclusive cabine de medicao. Fornecimento e montagem. un 18</v>
          </cell>
        </row>
        <row r="38141">
          <cell r="A38141" t="str">
            <v>IT25.66.0500</v>
          </cell>
          <cell r="B38141" t="str">
            <v xml:space="preserve">Seccionador tripolar, acionamento simultaneo, comando por punho, 15Kv-400A. Fornecimento e instalacao. un </v>
          </cell>
        </row>
        <row r="38142">
          <cell r="A38142" t="str">
            <v>IT25.68.0050</v>
          </cell>
          <cell r="B38142" t="str">
            <v xml:space="preserve">Seccionador tripolar, com fusiveis, acionamento simultaneo, comando por punho, 15Kv-400A. Fornecimento e instalacao. un </v>
          </cell>
        </row>
        <row r="38143">
          <cell r="A38143" t="str">
            <v>IT25.68.0100</v>
          </cell>
          <cell r="B38143" t="str">
            <v>Seccionador tripolar, com fusiveis, acionamento simultaneo, comando por vara de manobra, 15Kv-400A. Fornecimento e instalacao. un 1</v>
          </cell>
        </row>
        <row r="38144">
          <cell r="A38144" t="str">
            <v>IT25.68.0150</v>
          </cell>
          <cell r="B38144" t="str">
            <v xml:space="preserve">Seccionador tripolar, acionamento simultaneo, comando por vara de manobra, 15Kv-400A. Fornecimento e instalacao. un </v>
          </cell>
        </row>
        <row r="38145">
          <cell r="A38145" t="str">
            <v>IT25.68.0200</v>
          </cell>
          <cell r="B38145" t="str">
            <v>Chave seccionada, tripolar, abertura sem carga, comando manual em grupo, instalacao abrigada, com chave de bloqueio mecanico tipo kirk, 400A/17,5Kv, referencia NTL2-17,5, ABB-SACE ou similar. Fornecimento e instalacao. un 1</v>
          </cell>
        </row>
        <row r="38146">
          <cell r="A38146" t="str">
            <v>IT25.68.0250</v>
          </cell>
          <cell r="B38146" t="str">
            <v>Chave seccionada, tripolar, abertura com carga, comando manual em grupo, instalacao abrigada, com chave de bloqueio mecanico tipo kirk, 630A/17,5Kv e porta fusiveis HH, referencia NAL-17,5, ABB-SACE ou similar. Fornecimento e instalacao. un 11</v>
          </cell>
        </row>
        <row r="38147">
          <cell r="A38147" t="str">
            <v>IT25.68.0300</v>
          </cell>
          <cell r="B38147" t="str">
            <v>Fonte de Emergencia, No Break, trifasico, potencia de 50Kva, on-line, tensao de entrada e saida de 220V, banco de baterias seladas em gabinete para autonomia a plena carga de 10 a 25 minutos, modelo serie 300 Liebert ou similar. Fornecimento. un</v>
          </cell>
        </row>
        <row r="38148">
          <cell r="A38148" t="str">
            <v>IT25.70.0050</v>
          </cell>
          <cell r="B38148" t="str">
            <v xml:space="preserve">Haste para aterramento, de cobre, de 5/8", com 3m de comprimento. Fornecimento e instalacao. un </v>
          </cell>
        </row>
        <row r="38149">
          <cell r="A38149" t="str">
            <v>IT25.70.0100</v>
          </cell>
          <cell r="B38149" t="str">
            <v xml:space="preserve">Haste para aterramento, tipo Copperweld, de 5/8" (16mm), com 2,40m de comprimento, referencia PK-065, Paraklin ou similar. Fornecimento e instalacao. un </v>
          </cell>
        </row>
        <row r="38150">
          <cell r="A38150" t="str">
            <v>IT25.70.0103</v>
          </cell>
          <cell r="B38150" t="str">
            <v xml:space="preserve">Para-raio de distribuicao em corpo polimerico de ZNO, para 15Kv/10Ka. Fornecimento e instalacao. un </v>
          </cell>
        </row>
        <row r="38151">
          <cell r="A38151" t="str">
            <v>IT25.70.0150</v>
          </cell>
          <cell r="B38151" t="str">
            <v>Sistema de aterramento especifico para sala radiologica, com 3 hastes em cobre com diametro de 3/4", equidistantes de 1500mm umas das outras, inclusive caixa de inspecao, gel, conectores e cabos de transmissao de 70mm2, em distancia de 10 a 20m. un 2</v>
          </cell>
        </row>
        <row r="38152">
          <cell r="A38152" t="str">
            <v>IT25.70.0350</v>
          </cell>
          <cell r="B38152" t="str">
            <v xml:space="preserve">Transformador de corrente, classe 15Kv, para sistema de protecao, relacao 100/5A. Fornecimento e instalacao. un </v>
          </cell>
        </row>
        <row r="38153">
          <cell r="A38153" t="str">
            <v>IT25.72.0050</v>
          </cell>
          <cell r="B38153" t="str">
            <v>Transformador de potencia a oleo mineral, uso interno, classe 15Kv, tensao primaria de 13,8Kv, tensao secundaria de 220/127V, potencia de 300Kva, com acessorios. Fornecimento e instalacao. un 1</v>
          </cell>
        </row>
        <row r="38154">
          <cell r="A38154" t="str">
            <v>IT25.72.0097</v>
          </cell>
          <cell r="B38154" t="str">
            <v>Transformador de potencia a oleo mineral, uso interno, classe 15Kv, tensao primaria de 13,8Kv, tensao secundaria de 220/127V, potencia de 500Kva, com acessorios. Fornecimento e instalacao. un 3</v>
          </cell>
        </row>
        <row r="38155">
          <cell r="A38155" t="str">
            <v>IT25.72.0100</v>
          </cell>
          <cell r="B38155" t="str">
            <v>Transformador de potencia a oleo mineral, uso interno, classe 15Kv, tensao primaria de 13,8Kv, tensao secundaria de 220/127V, potencia de 750Kva, com acessorios. Fornecimento e instalacao. un 3</v>
          </cell>
        </row>
        <row r="38156">
          <cell r="A38156" t="str">
            <v>IT25.72.0103</v>
          </cell>
          <cell r="B38156" t="str">
            <v>Transformador de potencia a oleo mineral, uso interno, classe 15Kv, tensao primaria de 13,8Kv, tensao secundaria de 220/127V, potencia de 1000Kva, com acessorios. Fornecimento e instalacao. un 4</v>
          </cell>
        </row>
        <row r="38157">
          <cell r="A38157" t="str">
            <v>IT25.72.0106</v>
          </cell>
          <cell r="B38157" t="str">
            <v>Transformador de potencia a oleo mineral, uso interno, classe 15Kv, tensao primaria de 13,8Kv, tensao secundaria de 220/127V, potencia de 1500Kva, com acessorios. Fornecimento e instalacao. un 60</v>
          </cell>
        </row>
        <row r="38158">
          <cell r="A38158" t="str">
            <v>IT25.72.0109</v>
          </cell>
          <cell r="B38158" t="str">
            <v>Transformador de potencia a oleo mineral, uso interno, classe 15Kv, tensao primaria de 13,8Kv, tensao secundaria de 220/127V, potencia de 2000Kva, com acessorios. Fornecimento e instalacao. un 7</v>
          </cell>
        </row>
        <row r="38159">
          <cell r="A38159" t="str">
            <v>IT25.72.0112</v>
          </cell>
          <cell r="B38159" t="str">
            <v>Transformador de potencia a oleo mineral, uso interno, classe 15Kv, tensao primaria de 13,8Kv, tensao secundaria de 220/127V, potencia de 2750Kva, com acessorios. Fornecimento e instalacao. un 111</v>
          </cell>
        </row>
        <row r="38160">
          <cell r="A38160" t="str">
            <v>IT25.72.0115</v>
          </cell>
          <cell r="B38160" t="str">
            <v>Transformador de distribuicao trifasico, de 30Kva, tensao primaria de 13,2Kv, tensao secundaria de 127/220V. Fornecimento e instalacao. un 4</v>
          </cell>
        </row>
        <row r="38161">
          <cell r="A38161" t="str">
            <v>IT25.72.0150</v>
          </cell>
          <cell r="B38161" t="str">
            <v>Transformador de distribuicao trifasico, de 112,5Kva, 60Hz. Fornecimento e instalacao. un 10</v>
          </cell>
        </row>
        <row r="38162">
          <cell r="A38162" t="str">
            <v>IT25.72.0500</v>
          </cell>
          <cell r="B38162" t="str">
            <v>Transformador de potencia a seco, uso interno, classe 15Kv, tensao primaria de 13,8Kv, tensao secundaria de 220/127V, potencia de 300Kva, com acessorios. Fornecimento e instalacao. un 2</v>
          </cell>
        </row>
        <row r="38163">
          <cell r="A38163" t="str">
            <v>IT25.72.0503</v>
          </cell>
          <cell r="B38163" t="str">
            <v>Transformador de potencia a seco, uso interno, classe 15Kv, tensao primaria de 13,8Kv, tensao secundaria de 220/127V, potencia de 500Kva, com acessorios. Fornecimento e instalacao. un 3</v>
          </cell>
        </row>
        <row r="38164">
          <cell r="A38164" t="str">
            <v>IT25.72.0506</v>
          </cell>
          <cell r="B38164" t="str">
            <v>Transformador de potencia a seco, uso interno, classe 15Kv, tensao primaria de 13,8Kv, tensao secundaria de 220/127V, potencia de 750Kva, com acessorios. Fornecimento e instalacao. un 4</v>
          </cell>
        </row>
        <row r="38165">
          <cell r="A38165" t="str">
            <v>IT25.72.0509</v>
          </cell>
          <cell r="B38165" t="str">
            <v>Transformador de potencia a seco, uso interno, classe 15Kv, tensao primaria de 13,8Kv, tensao secundaria de 220/127V, potencia de 1000Kva, com acessorios. Fornecimento e instalacao. un 6</v>
          </cell>
        </row>
        <row r="38166">
          <cell r="A38166" t="str">
            <v>IT25.72.0512</v>
          </cell>
          <cell r="B38166" t="str">
            <v>Transformador de potencia a seco, uso interno, classe 15Kv, tensao primaria de 13,8Kv, tensao secundaria de 220/127V, potencia de 1500Kva, com acessorios. Fornecimento e instalacao. un 6</v>
          </cell>
        </row>
        <row r="38167">
          <cell r="A38167" t="str">
            <v>IT25.72.0515</v>
          </cell>
          <cell r="B38167" t="str">
            <v xml:space="preserve">Bracadeira para fixacao de eletroduto de ferro galvanizado, diametro de 19mm (3/4"). Fornecimento e instalacao. </v>
          </cell>
        </row>
        <row r="38168">
          <cell r="A38168" t="str">
            <v>IT25.74.0050</v>
          </cell>
          <cell r="B38168" t="str">
            <v>Bracadeira para fixacao de eletroduto de ferro galvanizado, diametro de 25mm (1"). Fornecimento e instalacao. u</v>
          </cell>
        </row>
        <row r="38169">
          <cell r="A38169" t="str">
            <v>IT25.74.0059</v>
          </cell>
          <cell r="B38169" t="str">
            <v>Bracadeira para fixacao de eletroduto de ferro galvanizado, diametro de 40mm (1 1/2"). Fornecimento e instalacao. u</v>
          </cell>
        </row>
        <row r="38170">
          <cell r="A38170" t="str">
            <v>IT25.74.0062</v>
          </cell>
          <cell r="B38170" t="str">
            <v>Bracadeira para fixacao de eletroduto de ferro galvanizado, diametro de 50mm (2"). Fornecimento e instalacao. u</v>
          </cell>
        </row>
        <row r="38171">
          <cell r="A38171" t="str">
            <v>IT25.74.0065</v>
          </cell>
          <cell r="B38171" t="str">
            <v>Bracadeira para fixacao de eletroduto de ferro galvanizado, diametro de 75mm (3"). Fornecimento e instalacao. u</v>
          </cell>
        </row>
        <row r="38172">
          <cell r="A38172" t="str">
            <v>IT25.74.0071</v>
          </cell>
          <cell r="B38172" t="str">
            <v xml:space="preserve">Amperimetro (96x96)mm com escala de 0A a 500A. Fornecimento e instalacao. un </v>
          </cell>
        </row>
        <row r="38173">
          <cell r="A38173" t="str">
            <v>IT25.99.0050</v>
          </cell>
          <cell r="B38173" t="str">
            <v>Base de ferro retangular, para caixa subterranea, modelo QC-43, padrao Telerj. Fornecimento.</v>
          </cell>
        </row>
        <row r="38174">
          <cell r="A38174" t="str">
            <v>IT25.99.0100</v>
          </cell>
          <cell r="B38174" t="str">
            <v xml:space="preserve">Tampa de ferro retangular, medindo (1,07x0,52)m, para caixa subterranea, modelo QC-43, padrao Telerj. Fornecimento. </v>
          </cell>
        </row>
        <row r="38175">
          <cell r="A38175" t="str">
            <v>IT25.99.0103</v>
          </cell>
          <cell r="B38175" t="str">
            <v>Botao de comando Rafix, modelo K3 - 1 Siemens ou similar. Fornecimento e instalacao. un</v>
          </cell>
        </row>
        <row r="38176">
          <cell r="A38176" t="str">
            <v>IT25.99.0150</v>
          </cell>
          <cell r="B38176" t="str">
            <v xml:space="preserve">Instalacao de cabo em eletroduto com diametro de 1" ate 3", exclusive fornecimento do eletroduto e cabos. </v>
          </cell>
        </row>
        <row r="38177">
          <cell r="A38177" t="str">
            <v>IT25.99.0250</v>
          </cell>
          <cell r="B38177" t="str">
            <v>Kit emenda para cabos classe 0,6/1,0Kv. Fornecimento e instalacao. un</v>
          </cell>
        </row>
        <row r="38178">
          <cell r="A38178" t="str">
            <v>IT25.99.0300</v>
          </cell>
          <cell r="B38178" t="str">
            <v xml:space="preserve">Sinaleira para entrada/saida de veiculos, completa (com lampadas e cigarra), lentes na cor ambar ou vermelha. Fornecimento e instalacao. un </v>
          </cell>
        </row>
        <row r="38179">
          <cell r="A38179" t="str">
            <v>IT25.99.0301</v>
          </cell>
          <cell r="B38179" t="str">
            <v xml:space="preserve">Temporizador LA2-D22 para bomba de 30CV. Fornecimento e instalacao. un </v>
          </cell>
        </row>
        <row r="38180">
          <cell r="A38180" t="str">
            <v>IT25.99.0400</v>
          </cell>
          <cell r="B38180" t="str">
            <v xml:space="preserve">Timer Switch com acionamento liga/desliga ate 7 opcoes de horario por 24 horas, operando em 120V ou 220V. Fornecimento e instalacao. un </v>
          </cell>
        </row>
        <row r="38181">
          <cell r="A38181" t="str">
            <v>IT25.99.0450</v>
          </cell>
          <cell r="B38181" t="str">
            <v>Voltimetro (96x96)mm com escala de 0A a 250V. Fornecimento e instalacao. un</v>
          </cell>
        </row>
        <row r="38182">
          <cell r="A38182" t="str">
            <v>IT25.99.0500</v>
          </cell>
          <cell r="B38182" t="str">
            <v xml:space="preserve">Arandela completa com receptaculo para lampada incandescente de referencia 1670 da Lorenzetti ou similar. Fornecimento e instalacao.(desonerado) un </v>
          </cell>
        </row>
        <row r="38183">
          <cell r="A38183" t="str">
            <v>IT29.05.0050</v>
          </cell>
          <cell r="B38183" t="str">
            <v xml:space="preserve">Arandela em aluminio fundido com grade de protecao e vidro temperado para lampada incandescente de 100W, tipo RPI 3017 G da Raphael Paci ou similar. Fornecimento e instalacao.(desonerado) un </v>
          </cell>
        </row>
        <row r="38184">
          <cell r="A38184" t="str">
            <v>IT29.05.0100</v>
          </cell>
          <cell r="B38184" t="str">
            <v xml:space="preserve">Arandela de parede para lampada incandescente ate 100W tipo A-005 da Lumini ou similar. Fornecimento e instalacao.(desonerado) un </v>
          </cell>
        </row>
        <row r="38185">
          <cell r="A38185" t="str">
            <v>IT29.05.0150</v>
          </cell>
          <cell r="B38185" t="str">
            <v xml:space="preserve">Arandela oval em aluminio fundido com grade de protecao e vidro temperado para lampada incandescente de 60W tipo RPI-3016/P da Raphael Paci ou similar. Fornecimento e instalacao.(desonerado) un </v>
          </cell>
        </row>
        <row r="38186">
          <cell r="A38186" t="str">
            <v>IT29.05.0200</v>
          </cell>
          <cell r="B38186" t="str">
            <v xml:space="preserve">Arandela oval em aluminio fundido com grade de protecao e vidro temperado para lampada incandescente de 60W tipo RPI-3017/P da Raphael Paci ou similar. Fornecimento e instalacao.(desonerado) un </v>
          </cell>
        </row>
        <row r="38187">
          <cell r="A38187" t="str">
            <v>IT29.05.0203</v>
          </cell>
          <cell r="B38187" t="str">
            <v xml:space="preserve">Arandela oval em aluminio fundido com grade de protecao e vidro temperado para lampada incandescente de 100W tipo RPI-3017/P da Raphael Paci ou similar. Fornecimento e instalacao.(desonerado) un </v>
          </cell>
        </row>
        <row r="38188">
          <cell r="A38188" t="str">
            <v>IT29.05.0250</v>
          </cell>
          <cell r="B38188" t="str">
            <v xml:space="preserve">Arandela oval em aluminio fundido com grade de protecao e vidro temperado para lampada incandescente de 100W tipo RPI-3016/G da Raphael Paci ou similar. Fornecimento e instalacao.(desonerado) un </v>
          </cell>
        </row>
        <row r="38189">
          <cell r="A38189" t="str">
            <v>IT29.05.0253</v>
          </cell>
          <cell r="B38189" t="str">
            <v>Globo esferico, plafonier repuxado de aluminio com difusor em base de vidro de 4"x6". Fornecimento e instalacao.(desonerado) un</v>
          </cell>
        </row>
        <row r="38190">
          <cell r="A38190" t="str">
            <v>IT29.05.0300</v>
          </cell>
          <cell r="B38190" t="str">
            <v>Globo de vidro fosco, plafonier tipo drops para lampada incandescente de 100W tipo C-2019M da Projeto ou similar. Fornecimento e instalacao.(desonerado) u</v>
          </cell>
        </row>
        <row r="38191">
          <cell r="A38191" t="str">
            <v>IT29.05.0312</v>
          </cell>
          <cell r="B38191" t="str">
            <v xml:space="preserve">Luminaria fabricacao, completa, inclusive lampada incandescente de 100W, modelo UD 540/1, Unilux ou similar. Fornecimento e instalacao.(desonerado) un </v>
          </cell>
        </row>
        <row r="38192">
          <cell r="A38192" t="str">
            <v>IT29.05.0400</v>
          </cell>
          <cell r="B38192" t="str">
            <v xml:space="preserve">Plafonier em aluminio pintado para 1 lampada vapor metalico de 70W, tipo C-2208 da Projeto ou similar. Fornecimento e instalacao.(desonerado) un </v>
          </cell>
        </row>
        <row r="38193">
          <cell r="A38193" t="str">
            <v>IT29.05.0501</v>
          </cell>
          <cell r="B38193" t="str">
            <v>Plafonier repuxado de aluminio, com receptaculo de louca. Fornecimento e instalacao.(desonerado) un</v>
          </cell>
        </row>
        <row r="38194">
          <cell r="A38194" t="str">
            <v>IT29.05.0550</v>
          </cell>
          <cell r="B38194" t="str">
            <v>Receptaculo de louca para lampada. Fornecimento e instalacao.(desonerado) u</v>
          </cell>
        </row>
        <row r="38195">
          <cell r="A38195" t="str">
            <v>IT29.05.0600</v>
          </cell>
          <cell r="B38195" t="str">
            <v>Spot embutido para lampada de 60W. Fornecimento.(desonerado) u</v>
          </cell>
        </row>
        <row r="38196">
          <cell r="A38196" t="str">
            <v>IT29.05.0650</v>
          </cell>
          <cell r="B38196" t="str">
            <v xml:space="preserve">Luminaria de embutir para iluminacao comercial ou residencial de interiores, para 1 lampada com porta-lampada E-27, equipada com 1 lampada fluorescente compacta PLE 23W em 220V com reator incorporado. Fornecimento e instalacao.(desonerado) un </v>
          </cell>
        </row>
        <row r="38197">
          <cell r="A38197" t="str">
            <v>IT29.10.0050</v>
          </cell>
          <cell r="B38197" t="str">
            <v xml:space="preserve">Luminaria de embutir para iluminacao comercial de interiores, para 2 lampadas fluorescentes possuindo aletas anti-ofuscantes, equipada com lampadas de 32W e reator eletronico em 220V. Fornecimento e instalacao.(desonerado) un </v>
          </cell>
        </row>
        <row r="38198">
          <cell r="A38198" t="str">
            <v>IT29.10.0100</v>
          </cell>
          <cell r="B38198" t="str">
            <v>Luminaria de embutir, modelo C-2169, fabricacao Lustres Projeto ou similar, equipada com 1 lampada dicroica de 50W e transformador para 12V. Fornecimento.(desonerado) un</v>
          </cell>
        </row>
        <row r="38199">
          <cell r="A38199" t="str">
            <v>IT29.10.0150</v>
          </cell>
          <cell r="B38199" t="str">
            <v>Luminaria de embutir, equipada com 1 lampada incandescente de 150W/220V, modelo C-2107/G, Lustres Projeto ou similar. Fornecimento.(desonerado) un</v>
          </cell>
        </row>
        <row r="38200">
          <cell r="A38200" t="str">
            <v>IT29.10.0200</v>
          </cell>
          <cell r="B38200" t="str">
            <v xml:space="preserve">Luminaria de embutir para lampada de vapor metalico de 400W tipo E-2020/400 da Lumini ou similar. Fornecimento e instalacao.(desonerado) un </v>
          </cell>
        </row>
        <row r="38201">
          <cell r="A38201" t="str">
            <v>IT29.10.0500</v>
          </cell>
          <cell r="B38201" t="str">
            <v>Luminaria de sobrepor, fixada em laje ou forro, tipo calha, chanfrada ou prismatica, com lampadas aparentes, esmaltada, completa, equipada com starters, reatores simples de partida convencional e lampada fluorescente (1x20W). Fornecimento e instalacao.(desonerado) un</v>
          </cell>
        </row>
        <row r="38202">
          <cell r="A38202" t="str">
            <v>IT29.15.0050</v>
          </cell>
          <cell r="B38202" t="str">
            <v>Luminaria de sobrepor, fixada em laje ou forro, tipo calha, chanfrada ou prismatica, com lampadas aparentes, esmaltadas, completa, equipada com reatores de partida rapida e lampadas fluorescentes (2x20W). Fornecimento e instalacao.(desonerado) un</v>
          </cell>
        </row>
        <row r="38203">
          <cell r="A38203" t="str">
            <v>IT29.15.0053</v>
          </cell>
          <cell r="B38203" t="str">
            <v>Luminaria de sobrepor, fixada em laje ou forro, tipo calha, chanfrada ou prismatica, com lampadas aparentes, esmaltada, completa, equipada com starters, reatores simples de partida convencional e lampadas fluorescentes (2x20W). Fornecimento e instalacao.(desonerado) u</v>
          </cell>
        </row>
        <row r="38204">
          <cell r="A38204" t="str">
            <v>IT29.15.0056</v>
          </cell>
          <cell r="B38204" t="str">
            <v xml:space="preserve">Luminaria de sobrepor, fixada em laje ou forro, tipo calha, chanfrada ou prismatica, com lampadas aparentes, esmaltada, completa, equipada com starters, reatores simples de partida convencional e lampadas fluorescentes (4x20W). Fornecimento e instalacao.(desonerado) un </v>
          </cell>
        </row>
        <row r="38205">
          <cell r="A38205" t="str">
            <v>IT29.15.0062</v>
          </cell>
          <cell r="B38205" t="str">
            <v>Luminaria de sobrepor para iluminacao comercial ou industrial de interiores, para 2 lampadas fluorescentes, corpo em chapa de aco com pintura eletrostatica, cabeceiras em plastico e refletor fixado na lateral do corpo com pintura eletrostatica, equipada com 2 lampadas fluorescentes de 32W e reator eletr</v>
          </cell>
        </row>
        <row r="38206">
          <cell r="A38206" t="str">
            <v>IT29.15.0100</v>
          </cell>
          <cell r="B38206" t="str">
            <v xml:space="preserve">Luminaria de sobrepor para iluminacao comercial de interiores, para 2 lampadas fluorescentes possuindo aletas anti-ofuscantes, equipada com lampadas de 32W e reator eletronico em 220V. Fornecimento e instalacao.(desonerado) un </v>
          </cell>
        </row>
        <row r="38207">
          <cell r="A38207" t="str">
            <v>IT29.15.0103</v>
          </cell>
          <cell r="B38207" t="str">
            <v>Luminaria de alto rendimento para lampada fluorescente tubular, (2x32W), montagem sobreposta, corpo em chapa de aco com pintura eletrostatica, alojamento para reator na cabeca da luminaria, dotado de refletores em aluminio anodizado de alta pureza, rendimento minimo de 81%, Itaim 332 2x32 ou similar. Fornec</v>
          </cell>
        </row>
        <row r="38208">
          <cell r="A38208" t="str">
            <v>IT29.15.0109</v>
          </cell>
          <cell r="B38208" t="str">
            <v>Calha chanfrada de sobrepor, fixada em laje ou forro, em chapa de aco fosfatizada, esmaltada em estufa a 150oC, para lampadas fluorescente de (2x40W), exclusive reatores, starters e lampadas. Fornecimento e instalacao.(desonerado) un</v>
          </cell>
        </row>
        <row r="38209">
          <cell r="A38209" t="str">
            <v>IT29.15.0200</v>
          </cell>
          <cell r="B38209" t="str">
            <v>Luminaria de sobrepor, fixada em laje ou forro, tipo calha, chanfrada ou prismatica, com lampadas aparentes, esmaltada, completa, equipada com reatores de partida rapida e lampadas fluorescentes (2x40W). Fornecimento e instalacao.(desonerado) un</v>
          </cell>
        </row>
        <row r="38210">
          <cell r="A38210" t="str">
            <v>IT29.15.0203</v>
          </cell>
          <cell r="B38210" t="str">
            <v xml:space="preserve">Luminaria de sobrepor, fixada em laje ou forro, tipo calha, chanfrada ou prismatica, com lampadas aparentes, esmaltada, completa, equipada com starters, reatores simples de partida convencional e lampadas fluorescentes (2x40W). Fornecimento e instalacao.(desonerado) un </v>
          </cell>
        </row>
        <row r="38211">
          <cell r="A38211" t="str">
            <v>IT29.15.0206</v>
          </cell>
          <cell r="B38211" t="str">
            <v xml:space="preserve">Luminaria elevada MM-100, A1/M, para circuito paralelo ou similar, com refrator prismatico em borosilicato, na cor amarela, com lampada incandescente em 40W/220V, com filamento reforcado. Fornecimento.(desonerado) un </v>
          </cell>
        </row>
        <row r="38212">
          <cell r="A38212" t="str">
            <v>IT29.15.0209</v>
          </cell>
          <cell r="B38212" t="str">
            <v xml:space="preserve">Luminaria de sobrepor/embutir, equipada com 2 lampadas fluorescentes de 40W, modelo C-2155, Lustres Projeto ou similar. Fornecimento.(desonerado) un </v>
          </cell>
        </row>
        <row r="38213">
          <cell r="A38213" t="str">
            <v>IT29.15.0212</v>
          </cell>
          <cell r="B38213" t="str">
            <v xml:space="preserve">Luminaria de sobrepor, fixada em laje ou forro, tipo calha, chanfrada ou prismatica, com lampadas aparentes, esmaltada, completa, equipada com reatores de partida rapida e lampadas fluorescentes (3x40W). Fornecimento e instalacao.(desonerado) un </v>
          </cell>
        </row>
        <row r="38214">
          <cell r="A38214" t="str">
            <v>IT29.15.0250</v>
          </cell>
          <cell r="B38214" t="str">
            <v xml:space="preserve">Luminaria de sobrepor, fixada em laje ou forro, tipo calha, chanfrada ou prismatica, com lampadas aparentes, esmaltada, completa, equipada com reatores de partida rapida e lampadas fluorescentes (4x40W). Fornecimento e instalacao.(desonerado) un </v>
          </cell>
        </row>
        <row r="38215">
          <cell r="A38215" t="str">
            <v>IT29.15.0253</v>
          </cell>
          <cell r="B38215" t="str">
            <v xml:space="preserve">Luminaria de sobrepor, fixada em laje ou forro, tipo calha chanfrada ou prismatica em lampadas aparentes, esmaltadas, completa, equipada com starters, reatores simples de partida convencional e lampadas fluorescentes (3x40W). Fornecimento e instalacao.(desonerado) un </v>
          </cell>
        </row>
        <row r="38216">
          <cell r="A38216" t="str">
            <v>IT29.15.0256</v>
          </cell>
          <cell r="B38216" t="str">
            <v>Luminaria de sobrepor, fixada em laje ou forro, tipo calha chanfrada ou prismatica em lampadas aparentes, esmaltadas, completa, equipada com starters, reatores simples de partida convencional e lampadas fluorescentes (4x40W). Fornecimento e instalacao.(desonerado) un</v>
          </cell>
        </row>
        <row r="38217">
          <cell r="A38217" t="str">
            <v>IT29.15.0259</v>
          </cell>
          <cell r="B38217" t="str">
            <v xml:space="preserve">Luminaria hermetica de embutir, com difusor em vidro cristal plano temperado e pintura eletrostatica na cor branca, (2x40W), fixadas com tirantes ja existentes na luminaria. Fornecimento e instalacao.(desonerado) un </v>
          </cell>
        </row>
        <row r="38218">
          <cell r="A38218" t="str">
            <v>IT29.15.0300</v>
          </cell>
          <cell r="B38218" t="str">
            <v>Luminaria, vedada de sobrepor, corpo e refletor em chapa de aco tratada e pintura eletrostatica na cor branca, moldura basculante em fechos rapidos e vidro protetor transparente temperado com instalacao direta na laje e propria para ambientes sujeitos a po e a umidade, nao infla</v>
          </cell>
        </row>
        <row r="38219">
          <cell r="A38219" t="str">
            <v>IT29.15.0303</v>
          </cell>
          <cell r="B38219" t="str">
            <v xml:space="preserve">Luminaria hermetica de embutir, com difusor em vidro cristal plano temperado e pintura eletrostatica na cor branca, (4x40W), fixadas com tirantes ja existentes na luminaria. Fornecimento e instalacao.(desonerado) un </v>
          </cell>
        </row>
        <row r="38220">
          <cell r="A38220" t="str">
            <v>IT29.15.0306</v>
          </cell>
          <cell r="B38220" t="str">
            <v xml:space="preserve">Luminaria fabricacao Unilux ou similar, modelo ULD 50/12V, completa, inclusive lampada dicroica e canopla. Fornecimento e instalacao.(desonerado) un </v>
          </cell>
        </row>
        <row r="38221">
          <cell r="A38221" t="str">
            <v>IT29.15.0353</v>
          </cell>
          <cell r="B38221" t="str">
            <v>Luminaria de sobrepor/arandela, modelo F-5011, fabricacao Lustres Projeto ou similar, equipada com 1 lampada incandescente de 100W. Fornecimento.(desonerado) un</v>
          </cell>
        </row>
        <row r="38222">
          <cell r="A38222" t="str">
            <v>IT29.15.0403</v>
          </cell>
          <cell r="B38222" t="str">
            <v>Luminaria de sobrepor, modelo C-2044/M, fabricacao Lustres Projeto ou similar, equipada com 1 lampada incandescente de 100W. Fornecimento.(desonerado) u</v>
          </cell>
        </row>
        <row r="38223">
          <cell r="A38223" t="str">
            <v>IT29.15.0409</v>
          </cell>
          <cell r="B38223" t="str">
            <v xml:space="preserve">Luminaria fabricacao Relumi ou similar, modelo D1290, fechada, corpo e grade de protecao em liga de aluminio fundido com lampada incandescente de 100W. Fornecimento e instalacao.(desonerado) un </v>
          </cell>
        </row>
        <row r="38224">
          <cell r="A38224" t="str">
            <v>IT29.15.0450</v>
          </cell>
          <cell r="B38224" t="str">
            <v xml:space="preserve">Luminaria a prova de explosao, fabricacao Lumen ou similar, modelo NLPE-751/3. Fornecimento e instalacao.(desonerado) un </v>
          </cell>
        </row>
        <row r="38225">
          <cell r="A38225" t="str">
            <v>IT29.15.0500</v>
          </cell>
          <cell r="B38225" t="str">
            <v xml:space="preserve">Luminaria para quadra de esportes, com lampada mista de vapor de mercurio 250W, reator de partida rapida e alto fator de potencia, com grade protetora, modelo T-39/3 completa, Peterco ou similar. Fornecimento e instalacao.(desonerado) un </v>
          </cell>
        </row>
        <row r="38226">
          <cell r="A38226" t="str">
            <v>IT29.15.0550</v>
          </cell>
          <cell r="B38226" t="str">
            <v>Luminaria para lampada a vapor metalico, com alojamento para reator, ignitor e capacitor, montagem aparente sobreposta, corpo em chapa de aco carbono com pintura eletrostatica, rendimento minimo de 70%, Lumicenter RSMV 150 ou similar. Fornecimento e instalacao.(desonerado) un</v>
          </cell>
        </row>
        <row r="38227">
          <cell r="A38227" t="str">
            <v>IT29.15.0600</v>
          </cell>
          <cell r="B38227" t="str">
            <v>Projetor para iluminacao interna, de embutir, fechado para lampada de vapor metalico de 70W ou 150W, com corpo em chapa de aco pintada com tinta Epoxi, contendo vidro temperado resistente as temperaturas de operacao. Fornecimento e instalacao.(desonerado) u</v>
          </cell>
        </row>
        <row r="38228">
          <cell r="A38228" t="str">
            <v>IT29.20.0050</v>
          </cell>
          <cell r="B38228" t="str">
            <v xml:space="preserve">Projetor para iluminacao de quadras, patios ou fachadas, para lampada Standard ate 500W, ou mista ate 250W, modelo LE-512, Lumen Eletrometalurgica ou similar. Fornecimento e instalacao.(desonerado) un </v>
          </cell>
        </row>
        <row r="38229">
          <cell r="A38229" t="str">
            <v>IT29.20.0100</v>
          </cell>
          <cell r="B38229" t="str">
            <v>Projetor subaquatico, de 120mm de diametro; 110mm de altura, base GU5,3, com lampada halogena dicroica de 50W e 127/220V, modelo PD-50. Fornecimento.(desonerado) un</v>
          </cell>
        </row>
        <row r="38230">
          <cell r="A38230" t="str">
            <v>IT29.20.0300</v>
          </cell>
          <cell r="B38230" t="str">
            <v>Projetor subaquatico, de 190mm de diametro; 190mm de altura, base E-27, com lampada incandescente de 150/200W e 127/220V, modelo PI-200. Fornecimento.(desonerado) u</v>
          </cell>
        </row>
        <row r="38231">
          <cell r="A38231" t="str">
            <v>IT29.20.0350</v>
          </cell>
          <cell r="B38231" t="str">
            <v>Projetor subaquatico, de 220mm de diametro; 270mm de altura, base E-27, com lampada mista de 160W/220V, modelo PM-160. Fornecimento.(desonerado) u</v>
          </cell>
        </row>
        <row r="38232">
          <cell r="A38232" t="str">
            <v>IT29.20.0400</v>
          </cell>
          <cell r="B38232" t="str">
            <v>Projetor subaquatico, de 220mm de diametro; 270mm de altura, base E-27, com lampada mista de 250W/220V, modelo PM-250. Fornecimento.(desonerado) u</v>
          </cell>
        </row>
        <row r="38233">
          <cell r="A38233" t="str">
            <v>IT29.20.0450</v>
          </cell>
          <cell r="B38233" t="str">
            <v>Projetor subaquatico, de 260mm de diametro; 120mm de altura, base R7S, com lampada halogena 300W e 127/220V, modelo PH-300. Fornecimento.(desonerado) u</v>
          </cell>
        </row>
        <row r="38234">
          <cell r="A38234" t="str">
            <v>IT29.20.0500</v>
          </cell>
          <cell r="B38234" t="str">
            <v>Projetor subaquatico, de 260mm de diametro; 120mm de altura, base R7S, com lampada halogena 500W e 127/220V, modelo PH-500. Fornecimento.(desonerado) u</v>
          </cell>
        </row>
        <row r="38235">
          <cell r="A38235" t="str">
            <v>IT29.20.0550</v>
          </cell>
          <cell r="B38235" t="str">
            <v>Projetor subaquatico, de 290mm de diametro; 360mm de altura, base E-40, com lampada mista de 500W/220V, modelo PM-500. Fornecimento.(desonerado) u</v>
          </cell>
        </row>
        <row r="38236">
          <cell r="A38236" t="str">
            <v>IT29.20.0553</v>
          </cell>
          <cell r="B38236" t="str">
            <v xml:space="preserve">Refletor, incluindo lampada halogena de 300W, referencia PT-87, Wetzel ou similar. Fornecimento e instalacao.(desonerado) un </v>
          </cell>
        </row>
        <row r="38237">
          <cell r="A38237" t="str">
            <v>IT29.20.0600</v>
          </cell>
          <cell r="B38237" t="str">
            <v>Refletor, incluindo lampada halogena de 300W, referencia F-5050, Projetos ou similar. Fornecimento e instalacao.(desonerado) un</v>
          </cell>
        </row>
        <row r="38238">
          <cell r="A38238" t="str">
            <v>IT29.20.0609</v>
          </cell>
          <cell r="B38238" t="str">
            <v>Lampada incandescente de 60W. Fornecimento e instalacao.(desonerado) u</v>
          </cell>
        </row>
        <row r="38239">
          <cell r="A38239" t="str">
            <v>IT29.25.0059</v>
          </cell>
          <cell r="B38239" t="str">
            <v>Lampada incandescente de 100W. Fornecimento e instalacao.(desonerado) u</v>
          </cell>
        </row>
        <row r="38240">
          <cell r="A38240" t="str">
            <v>IT29.25.0062</v>
          </cell>
          <cell r="B38240" t="str">
            <v>Lampada incandescente de 200W, 220V. Fornecimento e instalacao.(desonerado) u</v>
          </cell>
        </row>
        <row r="38241">
          <cell r="A38241" t="str">
            <v>IT29.25.0068</v>
          </cell>
          <cell r="B38241" t="str">
            <v>Lampada incandescente de 300W, 220V. Fornecimento e instalacao.(desonerado) un</v>
          </cell>
        </row>
        <row r="38242">
          <cell r="A38242" t="str">
            <v>IT29.25.0071</v>
          </cell>
          <cell r="B38242" t="str">
            <v>Lampada dicroica de 75W, 110/130V, com 38o de abertura. Fornecimento e colcacao.(desonerado) un</v>
          </cell>
        </row>
        <row r="38243">
          <cell r="A38243" t="str">
            <v>IT29.25.0162</v>
          </cell>
          <cell r="B38243" t="str">
            <v>Lampada fluorescente compacta eletronica de 15W, com reator incorporado, fluxo luminoso minimo 900 lumens, cor 41 base E27, vida util minima 10.000h, OSRAM Dulux EL 15W/41 ou similar. Fornecimento e instalacao.(desonerado) un</v>
          </cell>
        </row>
        <row r="38244">
          <cell r="A38244" t="str">
            <v>IT29.30.0050</v>
          </cell>
          <cell r="B38244" t="str">
            <v>Lampada fluorescente tubular de 16W, fluxo luminoso minimo 1200 lumens, cor 840 indice de reproducao de cores 85 base G13, vida util minima 7500h, OSRAM Energy Saver L16/21-840 ou similar. Fornecimento e instalacao.(desonerado) un</v>
          </cell>
        </row>
        <row r="38245">
          <cell r="A38245" t="str">
            <v>IT29.30.0053</v>
          </cell>
          <cell r="B38245" t="str">
            <v>Lampada fluorescente de 20W. Fornecimento e instalacao.(desonerado) u</v>
          </cell>
        </row>
        <row r="38246">
          <cell r="A38246" t="str">
            <v>IT29.30.0056</v>
          </cell>
          <cell r="B38246" t="str">
            <v>Lampada fluorescente compacta eletronica de 23W, com reator incorporado, fluxo luminoso minimo 1500 lumens, cor 41 base E27, vida util minima 10.000h, OSRAM Dulux EL 23W/41 ou similar. Fornecimento e instalacao.(desonerado) u</v>
          </cell>
        </row>
        <row r="38247">
          <cell r="A38247" t="str">
            <v>IT29.30.0059</v>
          </cell>
          <cell r="B38247" t="str">
            <v>Lampada fluorescente tubular de 32W, fluxo luminoso minimo 1200 lumens, cor 840 indice de reproducao de cores 85 base G13, vida util minima 7500h, OSRAM Energy Saver L16/21-840 ou similar. Fornecimento e instalacao.(desonerado) u</v>
          </cell>
        </row>
        <row r="38248">
          <cell r="A38248" t="str">
            <v>IT29.30.0062</v>
          </cell>
          <cell r="B38248" t="str">
            <v>Lampada fluorescente de 40W. Fornecimento e instalacao.(desonerado) u</v>
          </cell>
        </row>
        <row r="38249">
          <cell r="A38249" t="str">
            <v>IT29.30.0065</v>
          </cell>
          <cell r="B38249" t="str">
            <v>Lampada fluorescente tubular, fluxo luminoso minimo 3350lm, cor 840 indice de reproducao de cores 85 base G13, vida util minima de 7500h, potencia de 36W. Fornecimento e instalacao.(desonerado) un</v>
          </cell>
        </row>
        <row r="38250">
          <cell r="A38250" t="str">
            <v>IT29.30.0068</v>
          </cell>
          <cell r="B38250" t="str">
            <v xml:space="preserve">Lampada multivapor metalico (MVM) de 70W, com duplo contato, bulbo externo de quartzo e um tubo de descarga de quartzo, temperatura de cor na ordem de 3000oK. Fornecimento e instalacao.(desonerado) un </v>
          </cell>
        </row>
        <row r="38251">
          <cell r="A38251" t="str">
            <v>IT29.35.0056</v>
          </cell>
          <cell r="B38251" t="str">
            <v xml:space="preserve">Lampada a vapor metalico, tubular, de 150W, fluxo luminoso minimo 1200 lumens, temperatura de cor 3000K, indice de reproducao de cores 80 base G12, vida util minima 10.000h, OSRAM Powerstar HQI-T 150 WDL ou similar. Fornecimento e instalacao.(desonerado) un </v>
          </cell>
        </row>
        <row r="38252">
          <cell r="A38252" t="str">
            <v>IT29.35.0068</v>
          </cell>
          <cell r="B38252" t="str">
            <v>Lampada de vapor de sodio de 220Vx250W, bulbo ovoide. Fornecimento e instalacao.(desonerado) un</v>
          </cell>
        </row>
        <row r="38253">
          <cell r="A38253" t="str">
            <v>IT29.40.0050</v>
          </cell>
          <cell r="B38253" t="str">
            <v>Lampada halogena de 300W, tipo lapiseira ou palito. Fornecimento e instalacao.(desonerado) un</v>
          </cell>
        </row>
        <row r="38254">
          <cell r="A38254" t="str">
            <v>IT29.45.0300</v>
          </cell>
          <cell r="B38254" t="str">
            <v xml:space="preserve">Arandela completa com receptaculo para lampada incandescente de referencia 1670 da Lorenzetti ou similar. Fornecimento e instalacao. un </v>
          </cell>
        </row>
        <row r="38255">
          <cell r="A38255" t="str">
            <v>IT30.05.0050</v>
          </cell>
          <cell r="B38255" t="str">
            <v xml:space="preserve">Arandela em aluminio fundido com grade de protecao e vidro temperado para lampada incandescente de 100W, tipo RPI 3017 G da Raphael Paci ou similar. Fornecimento e instalacao. un </v>
          </cell>
        </row>
        <row r="38256">
          <cell r="A38256" t="str">
            <v>IT30.05.0100</v>
          </cell>
          <cell r="B38256" t="str">
            <v xml:space="preserve">Arandela de parede para lampada incandescente ate 100W tipo A-005 da Lumini ou similar. Fornecimento e instalacao. un </v>
          </cell>
        </row>
        <row r="38257">
          <cell r="A38257" t="str">
            <v>IT30.05.0150</v>
          </cell>
          <cell r="B38257" t="str">
            <v xml:space="preserve">Arandela oval em aluminio fundido com grade de protecao e vidro temperado para lampada incandescente de 60W tipo RPI-3016/P da Raphael Paci ou similar. Fornecimento e instalacao. un </v>
          </cell>
        </row>
        <row r="38258">
          <cell r="A38258" t="str">
            <v>IT30.05.0200</v>
          </cell>
          <cell r="B38258" t="str">
            <v xml:space="preserve">Arandela oval em aluminio fundido com grade de protecao e vidro temperado para lampada incandescente de 60W tipo RPI-3017/P da Raphael Paci ou similar. Fornecimento e instalacao. un </v>
          </cell>
        </row>
        <row r="38259">
          <cell r="A38259" t="str">
            <v>IT30.05.0203</v>
          </cell>
          <cell r="B38259" t="str">
            <v xml:space="preserve">Arandela oval em aluminio fundido com grade de protecao e vidro temperado para lampada incandescente de 100W tipo RPI-3017/P da Raphael Paci ou similar. Fornecimento e instalacao. un </v>
          </cell>
        </row>
        <row r="38260">
          <cell r="A38260" t="str">
            <v>IT30.05.0250</v>
          </cell>
          <cell r="B38260" t="str">
            <v xml:space="preserve">Arandela oval em aluminio fundido com grade de protecao e vidro temperado para lampada incandescente de 100W tipo RPI-3016/G da Raphael Paci ou similar. Fornecimento e instalacao. un </v>
          </cell>
        </row>
        <row r="38261">
          <cell r="A38261" t="str">
            <v>IT30.05.0253</v>
          </cell>
          <cell r="B38261" t="str">
            <v>Globo esferico, plafonier repuxado de aluminio com difusor em base de vidro de 4"x6". Fornecimento e instalacao. un</v>
          </cell>
        </row>
        <row r="38262">
          <cell r="A38262" t="str">
            <v>IT30.05.0300</v>
          </cell>
          <cell r="B38262" t="str">
            <v>Globo de vidro fosco, plafonier tipo drops para lampada incandescente de 100W tipo C-2019M da Projeto ou similar. Fornecimento e instalacao. un</v>
          </cell>
        </row>
        <row r="38263">
          <cell r="A38263" t="str">
            <v>IT30.05.0312</v>
          </cell>
          <cell r="B38263" t="str">
            <v xml:space="preserve">Luminaria fabricacao, completa, inclusive lampada incandescente de 100W, modelo UD 540/1, Unilux ou similar. Fornecimento e instalacao. un </v>
          </cell>
        </row>
        <row r="38264">
          <cell r="A38264" t="str">
            <v>IT30.05.0400</v>
          </cell>
          <cell r="B38264" t="str">
            <v xml:space="preserve">Plafonier em aluminio pintado para 1 lampada vapor metalico de 70W, tipo C-2208 da Projeto ou similar. Fornecimento e instalacao. un </v>
          </cell>
        </row>
        <row r="38265">
          <cell r="A38265" t="str">
            <v>IT30.05.0501</v>
          </cell>
          <cell r="B38265" t="str">
            <v>Plafonier repuxado de aluminio, com receptaculo de louca. Fornecimento e instalacao. un</v>
          </cell>
        </row>
        <row r="38266">
          <cell r="A38266" t="str">
            <v>IT30.05.0550</v>
          </cell>
          <cell r="B38266" t="str">
            <v>Receptaculo de louca para lampada. Fornecimento e instalacao. u</v>
          </cell>
        </row>
        <row r="38267">
          <cell r="A38267" t="str">
            <v>IT30.05.0600</v>
          </cell>
          <cell r="B38267" t="str">
            <v>Spot embutido para lampada de 60W. Fornecimento. u</v>
          </cell>
        </row>
        <row r="38268">
          <cell r="A38268" t="str">
            <v>IT30.05.0650</v>
          </cell>
          <cell r="B38268" t="str">
            <v xml:space="preserve">Luminaria de embutir para iluminacao comercial ou residencial de interiores, para 1 lampada com porta-lampada E-27, equipada com 1 lampada fluorescente compacta PLE 23W em 220V com reator incorporado. Fornecimento e instalacao. un </v>
          </cell>
        </row>
        <row r="38269">
          <cell r="A38269" t="str">
            <v>IT30.10.0050</v>
          </cell>
          <cell r="B38269" t="str">
            <v xml:space="preserve">Luminaria de embutir para iluminacao comercial de interiores, para 2 lampadas fluorescentes possuindo aletas anti-ofuscantes, equipada com lampadas de 32W e reator eletronico em 220V. Fornecimento e instalacao. un </v>
          </cell>
        </row>
        <row r="38270">
          <cell r="A38270" t="str">
            <v>IT30.10.0100</v>
          </cell>
          <cell r="B38270" t="str">
            <v>Luminaria de embutir, modelo C-2169, fabricacao Lustres Projeto ou similar, equipada com 1 lampada dicroica de 50W e transformador para 12V. Fornecimento. un</v>
          </cell>
        </row>
        <row r="38271">
          <cell r="A38271" t="str">
            <v>IT30.10.0150</v>
          </cell>
          <cell r="B38271" t="str">
            <v>Luminaria de embutir, equipada com 1 lampada incandescente de 150W/220V, modelo C-2107/G, Lustres Projeto ou similar. Fornecimento. un</v>
          </cell>
        </row>
        <row r="38272">
          <cell r="A38272" t="str">
            <v>IT30.10.0200</v>
          </cell>
          <cell r="B38272" t="str">
            <v>Luminaria de embutir para lampada de vapor metalico de 400W tipo E-2020/400 da Lumini ou similar. Fornecimento e instalacao. un</v>
          </cell>
        </row>
        <row r="38273">
          <cell r="A38273" t="str">
            <v>IT30.10.0500</v>
          </cell>
          <cell r="B38273" t="str">
            <v>Luminaria de sobrepor, fixada em laje ou forro, tipo calha, chanfrada ou prismatica, com lampadas aparentes, esmaltada, completa, equipada com starters, reatores simples de partida convencional e lampada fluorescente (1x20W). Fornecimento e instalacao. un</v>
          </cell>
        </row>
        <row r="38274">
          <cell r="A38274" t="str">
            <v>IT30.15.0050</v>
          </cell>
          <cell r="B38274" t="str">
            <v xml:space="preserve">Luminaria de sobrepor, fixada em laje ou forro, tipo calha, chanfrada ou prismatica, com lampadas aparentes, esmaltadas, completa, equipada com reatores de partida rapida e lampadas fluorescentes (2x20W). Fornecimento e instalacao. un </v>
          </cell>
        </row>
        <row r="38275">
          <cell r="A38275" t="str">
            <v>IT30.15.0053</v>
          </cell>
          <cell r="B38275" t="str">
            <v>Luminaria de sobrepor, fixada em laje ou forro, tipo calha, chanfrada ou prismatica, com lampadas aparentes, esmaltada, completa, equipada com starters, reatores simples de partida convencional e lampadas fluorescentes (2x20W). Fornecimento e instalacao. un</v>
          </cell>
        </row>
        <row r="38276">
          <cell r="A38276" t="str">
            <v>IT30.15.0056</v>
          </cell>
          <cell r="B38276" t="str">
            <v xml:space="preserve">Luminaria de sobrepor, fixada em laje ou forro, tipo calha, chanfrada ou prismatica, com lampadas aparentes, esmaltada, completa, equipada com starters, reatores simples de partida convencional e lampadas fluorescentes (4x20W). Fornecimento e instalacao. un </v>
          </cell>
        </row>
        <row r="38277">
          <cell r="A38277" t="str">
            <v>IT30.15.0062</v>
          </cell>
          <cell r="B38277" t="str">
            <v>Luminaria de sobrepor para iluminacao comercial ou industrial de interiores, para 2 lampadas fluorescentes, corpo em chapa de aco com pintura eletrostatica, cabeceiras em plastico e refletor fixado na lateral do corpo com pintura eletrostatica, equipada com 2 lampadas fluorescentes de 32W e reator eletr</v>
          </cell>
        </row>
        <row r="38278">
          <cell r="A38278" t="str">
            <v>IT30.15.0100</v>
          </cell>
          <cell r="B38278" t="str">
            <v xml:space="preserve">Luminaria de sobrepor para iluminacao comercial de interiores, para 2 lampadas fluorescentes possuindo aletas anti-ofuscantes, equipada com lampadas de 32W e reator eletronico em 220V. Fornecimento e instalacao. un </v>
          </cell>
        </row>
        <row r="38279">
          <cell r="A38279" t="str">
            <v>IT30.15.0103</v>
          </cell>
          <cell r="B38279" t="str">
            <v>Luminaria de alto rendimento para lampada fluorescente tubular, (2x32W), montagem sobreposta, corpo em chapa de aco com pintura eletrostatica, alojamento para reator na cabeca da luminaria, dotado de refletores em aluminio anodizado de alta pureza, rendimento minimo de 81%, Itaim 332 2x32 ou similar. Fornec</v>
          </cell>
        </row>
        <row r="38280">
          <cell r="A38280" t="str">
            <v>IT30.15.0109</v>
          </cell>
          <cell r="B38280" t="str">
            <v>Calha chanfrada de sobrepor, fixada em laje ou forro, em chapa de aco fosfatizada, esmaltada em estufa a 150oC, para lampadas fluorescente de (2x40W), exclusive reatores, starters e lampadas. Fornecimento e instalacao. un</v>
          </cell>
        </row>
        <row r="38281">
          <cell r="A38281" t="str">
            <v>IT30.15.0200</v>
          </cell>
          <cell r="B38281" t="str">
            <v xml:space="preserve">Luminaria de sobrepor, fixada em laje ou forro, tipo calha, chanfrada ou prismatica, com lampadas aparentes, esmaltada, completa, equipada com reatores de partida rapida e lampadas fluorescentes (2x40W). Fornecimento e instalacao. un </v>
          </cell>
        </row>
        <row r="38282">
          <cell r="A38282" t="str">
            <v>IT30.15.0203</v>
          </cell>
          <cell r="B38282" t="str">
            <v xml:space="preserve">Luminaria de sobrepor, fixada em laje ou forro, tipo calha, chanfrada ou prismatica, com lampadas aparentes, esmaltada, completa, equipada com starters, reatores simples de partida convencional e lampadas fluorescentes (2x40W). Fornecimento e instalacao. un </v>
          </cell>
        </row>
        <row r="38283">
          <cell r="A38283" t="str">
            <v>IT30.15.0206</v>
          </cell>
          <cell r="B38283" t="str">
            <v xml:space="preserve">Luminaria elevada MM-100, A1/M, para circuito paralelo ou similar, com refrator prismatico em borosilicato, na cor amarela, com lampada incandescente em 40W/220V, com filamento reforcado. Fornecimento. un </v>
          </cell>
        </row>
        <row r="38284">
          <cell r="A38284" t="str">
            <v>IT30.15.0209</v>
          </cell>
          <cell r="B38284" t="str">
            <v xml:space="preserve">Luminaria de sobrepor/embutir, equipada com 2 lampadas fluorescentes de 40W, modelo C-2155, Lustres Projeto ou similar. Fornecimento. un </v>
          </cell>
        </row>
        <row r="38285">
          <cell r="A38285" t="str">
            <v>IT30.15.0212</v>
          </cell>
          <cell r="B38285" t="str">
            <v xml:space="preserve">Luminaria de sobrepor, fixada em laje ou forro, tipo calha, chanfrada ou prismatica, com lampadas aparentes, esmaltada, completa, equipada com reatores de partida rapida e lampadas fluorescentes (3x40W). Fornecimento e instalacao. un </v>
          </cell>
        </row>
        <row r="38286">
          <cell r="A38286" t="str">
            <v>IT30.15.0250</v>
          </cell>
          <cell r="B38286" t="str">
            <v xml:space="preserve">Luminaria de sobrepor, fixada em laje ou forro, tipo calha, chanfrada ou prismatica, com lampadas aparentes, esmaltada, completa, equipada com reatores de partida rapida e lampadas fluorescentes (4x40W). Fornecimento e instalacao. un </v>
          </cell>
        </row>
        <row r="38287">
          <cell r="A38287" t="str">
            <v>IT30.15.0253</v>
          </cell>
          <cell r="B38287" t="str">
            <v xml:space="preserve">Luminaria de sobrepor, fixada em laje ou forro, tipo calha chanfrada ou prismatica em lampadas aparentes, esmaltadas, completa, equipada com starters, reatores simples de partida convencional e lampadas fluorescentes (3x40W). Fornecimento e instalacao. un </v>
          </cell>
        </row>
        <row r="38288">
          <cell r="A38288" t="str">
            <v>IT30.15.0256</v>
          </cell>
          <cell r="B38288" t="str">
            <v xml:space="preserve">Luminaria de sobrepor, fixada em laje ou forro, tipo calha chanfrada ou prismatica em lampadas aparentes, esmaltadas, completa, equipada com starters, reatores simples de partida convencional e lampadas fluorescentes (4x40W). Fornecimento e instalacao. un </v>
          </cell>
        </row>
        <row r="38289">
          <cell r="A38289" t="str">
            <v>IT30.15.0259</v>
          </cell>
          <cell r="B38289" t="str">
            <v xml:space="preserve">Luminaria hermetica de embutir, com difusor em vidro cristal plano temperado e pintura eletrostatica na cor branca, (2x40W), fixadas com tirantes ja existentes na luminaria. Fornecimento e instalacao. un </v>
          </cell>
        </row>
        <row r="38290">
          <cell r="A38290" t="str">
            <v>IT30.15.0300</v>
          </cell>
          <cell r="B38290" t="str">
            <v>Luminaria, vedada de sobrepor, corpo e refletor em chapa de aco tratada e pintura eletrostatica na cor branca, moldura basculante em fechos rapidos e vidro protetor transparente temperado com instalacao direta na laje e propria para ambientes sujeitos a po e a umidade, nao infla</v>
          </cell>
        </row>
        <row r="38291">
          <cell r="A38291" t="str">
            <v>IT30.15.0303</v>
          </cell>
          <cell r="B38291" t="str">
            <v xml:space="preserve">Luminaria hermetica de embutir, com difusor em vidro cristal plano temperado e pintura eletrostatica na cor branca, (4x40W), fixadas com tirantes ja existentes na luminaria. Fornecimento e instalacao. un </v>
          </cell>
        </row>
        <row r="38292">
          <cell r="A38292" t="str">
            <v>IT30.15.0306</v>
          </cell>
          <cell r="B38292" t="str">
            <v xml:space="preserve">Luminaria fabricacao Unilux ou similar, modelo ULD 50/12V, completa, inclusive lampada dicroica e canopla. Fornecimento e instalacao. un </v>
          </cell>
        </row>
        <row r="38293">
          <cell r="A38293" t="str">
            <v>IT30.15.0353</v>
          </cell>
          <cell r="B38293" t="str">
            <v>Luminaria de sobrepor/arandela, modelo F-5011, fabricacao Lustres Projeto ou similar, equipada com 1 lampada incandescente de 100W. Fornecimento. un</v>
          </cell>
        </row>
        <row r="38294">
          <cell r="A38294" t="str">
            <v>IT30.15.0403</v>
          </cell>
          <cell r="B38294" t="str">
            <v>Luminaria de sobrepor, modelo C-2044/M, fabricacao Lustres Projeto ou similar, equipada com 1 lampada incandescente de 100W. Fornecimento. u</v>
          </cell>
        </row>
        <row r="38295">
          <cell r="A38295" t="str">
            <v>IT30.15.0409</v>
          </cell>
          <cell r="B38295" t="str">
            <v xml:space="preserve">Luminaria fabricacao Relumi ou similar, modelo D1290, fechada, corpo e grade de protecao em liga de aluminio fundido com lampada incandescente de 100W. Fornecimento e instalacao. un </v>
          </cell>
        </row>
        <row r="38296">
          <cell r="A38296" t="str">
            <v>IT30.15.0450</v>
          </cell>
          <cell r="B38296" t="str">
            <v xml:space="preserve">Luminaria a prova de explosao, fabricacao Lumen ou similar, modelo NLPE-751/3. Fornecimento e instalacao. un </v>
          </cell>
        </row>
        <row r="38297">
          <cell r="A38297" t="str">
            <v>IT30.15.0500</v>
          </cell>
          <cell r="B38297" t="str">
            <v xml:space="preserve">Luminaria para quadra de esportes, com lampada mista de vapor de mercurio 250W, reator de partida rapida e alto fator de potencia, com grade protetora, modelo T-39/3 completa, Peterco ou similar. Fornecimento e instalacao. un </v>
          </cell>
        </row>
        <row r="38298">
          <cell r="A38298" t="str">
            <v>IT30.15.0550</v>
          </cell>
          <cell r="B38298" t="str">
            <v xml:space="preserve">Luminaria para lampada a vapor metalico, com alojamento para reator, ignitor e capacitor, montagem aparente sobreposta, corpo em chapa de aco carbono com pintura eletrostatica, rendimento minimo de 70%, Lumicenter RSMV 150 ou similar. Fornecimento e instalacao. un </v>
          </cell>
        </row>
        <row r="38299">
          <cell r="A38299" t="str">
            <v>IT30.15.0600</v>
          </cell>
          <cell r="B38299" t="str">
            <v>Projetor para iluminacao interna, de embutir, fechado para lampada de vapor metalico de 70W ou 150W, com corpo em chapa de aco pintada com tinta Epoxi, contendo vidro temperado resistente as temperaturas de operacao. Fornecimento e instalacao. un</v>
          </cell>
        </row>
        <row r="38300">
          <cell r="A38300" t="str">
            <v>IT30.20.0050</v>
          </cell>
          <cell r="B38300" t="str">
            <v xml:space="preserve">Projetor para iluminacao de quadras, patios ou fachadas, para lampada Standard ate 500W, ou mista ate 250W, modelo LE-512, Lumen Eletrometalurgica ou similar. Fornecimento e instalacao. un </v>
          </cell>
        </row>
        <row r="38301">
          <cell r="A38301" t="str">
            <v>IT30.20.0100</v>
          </cell>
          <cell r="B38301" t="str">
            <v>Projetor subaquatico, de 120mm de diametro; 110mm de altura, base GU5,3, com lampada halogena dicroica de 50W e 127/220V, modelo PD-50. Fornecimento. un</v>
          </cell>
        </row>
        <row r="38302">
          <cell r="A38302" t="str">
            <v>IT30.20.0300</v>
          </cell>
          <cell r="B38302" t="str">
            <v>Projetor subaquatico, de 190mm de diametro; 190mm de altura, base E-27, com lampada incandescente de 150/200W e 127/220V, modelo PI-200. Fornecimento. u</v>
          </cell>
        </row>
        <row r="38303">
          <cell r="A38303" t="str">
            <v>IT30.20.0350</v>
          </cell>
          <cell r="B38303" t="str">
            <v>Projetor subaquatico, de 220mm de diametro; 270mm de altura, base E-27, com lampada mista de 160W/220V, modelo PM-160. Fornecimento. u</v>
          </cell>
        </row>
        <row r="38304">
          <cell r="A38304" t="str">
            <v>IT30.20.0400</v>
          </cell>
          <cell r="B38304" t="str">
            <v>Projetor subaquatico, de 220mm de diametro; 270mm de altura, base E-27, com lampada mista de 250W/220V, modelo PM-250. Fornecimento. u</v>
          </cell>
        </row>
        <row r="38305">
          <cell r="A38305" t="str">
            <v>IT30.20.0450</v>
          </cell>
          <cell r="B38305" t="str">
            <v>Projetor subaquatico, de 260mm de diametro; 120mm de altura, base R7S, com lampada halogena 300W e 127/220V, modelo PH-300. Fornecimento. u</v>
          </cell>
        </row>
        <row r="38306">
          <cell r="A38306" t="str">
            <v>IT30.20.0500</v>
          </cell>
          <cell r="B38306" t="str">
            <v>Projetor subaquatico, de 260mm de diametro; 120mm de altura, base R7S, com lampada halogena 500W e 127/220V, modelo PH-500. Fornecimento. u</v>
          </cell>
        </row>
        <row r="38307">
          <cell r="A38307" t="str">
            <v>IT30.20.0550</v>
          </cell>
          <cell r="B38307" t="str">
            <v>Projetor subaquatico, de 290mm de diametro; 360mm de altura, base E-40, com lampada mista de 500W/220V, modelo PM-500. Fornecimento. u</v>
          </cell>
        </row>
        <row r="38308">
          <cell r="A38308" t="str">
            <v>IT30.20.0553</v>
          </cell>
          <cell r="B38308" t="str">
            <v xml:space="preserve">Refletor, incluindo lampada halogena de 300W, referencia PT-87, Wetzel ou similar. Fornecimento e instalacao. un </v>
          </cell>
        </row>
        <row r="38309">
          <cell r="A38309" t="str">
            <v>IT30.20.0600</v>
          </cell>
          <cell r="B38309" t="str">
            <v>Refletor, incluindo lampada halogena de 300W, referencia F-5050, Projetos ou similar. Fornecimento e instalacao. un</v>
          </cell>
        </row>
        <row r="38310">
          <cell r="A38310" t="str">
            <v>IT30.20.0609</v>
          </cell>
          <cell r="B38310" t="str">
            <v>Lampada incandescente de 60W. Fornecimento e instalacao. u</v>
          </cell>
        </row>
        <row r="38311">
          <cell r="A38311" t="str">
            <v>IT30.25.0059</v>
          </cell>
          <cell r="B38311" t="str">
            <v>Lampada incandescente de 100W. Fornecimento e instalacao. u</v>
          </cell>
        </row>
        <row r="38312">
          <cell r="A38312" t="str">
            <v>IT30.25.0062</v>
          </cell>
          <cell r="B38312" t="str">
            <v>Lampada incandescente de 200W, 220V. Fornecimento e instalacao. u</v>
          </cell>
        </row>
        <row r="38313">
          <cell r="A38313" t="str">
            <v>IT30.25.0068</v>
          </cell>
          <cell r="B38313" t="str">
            <v>Lampada incandescente de 300W, 220V. Fornecimento e instalacao. un</v>
          </cell>
        </row>
        <row r="38314">
          <cell r="A38314" t="str">
            <v>IT30.25.0071</v>
          </cell>
          <cell r="B38314" t="str">
            <v>Lampada dicroica de 75W, 110/130V, com 38o de abertura. Fornecimento e colcacao. un</v>
          </cell>
        </row>
        <row r="38315">
          <cell r="A38315" t="str">
            <v>IT30.25.0162</v>
          </cell>
          <cell r="B38315" t="str">
            <v>Lampada fluorescente compacta eletronica de 15W, com reator incorporado, fluxo luminoso minimo 900 lumens, cor 41 base E27, vida util minima 10.000h, OSRAM Dulux EL 15W/41 ou similar. Fornecimento e instalacao. un</v>
          </cell>
        </row>
        <row r="38316">
          <cell r="A38316" t="str">
            <v>IT30.30.0050</v>
          </cell>
          <cell r="B38316" t="str">
            <v>Lampada fluorescente tubular de 16W, fluxo luminoso minimo 1200 lumens, cor 840 indice de reproducao de cores 85 base G13, vida util minima 7500h, OSRAM Energy Saver L16/21-840 ou similar. Fornecimento e instalacao. un</v>
          </cell>
        </row>
        <row r="38317">
          <cell r="A38317" t="str">
            <v>IT30.30.0053</v>
          </cell>
          <cell r="B38317" t="str">
            <v>Lampada fluorescente de 20W. Fornecimento e instalacao. u</v>
          </cell>
        </row>
        <row r="38318">
          <cell r="A38318" t="str">
            <v>IT30.30.0056</v>
          </cell>
          <cell r="B38318" t="str">
            <v>Lampada fluorescente compacta eletronica de 23W, com reator incorporado, fluxo luminoso minimo 1500 lumens, cor 41 base E27, vida util minima 10.000h, OSRAM Dulux EL 23W/41 ou similar. Fornecimento e instalacao. un</v>
          </cell>
        </row>
        <row r="38319">
          <cell r="A38319" t="str">
            <v>IT30.30.0059</v>
          </cell>
          <cell r="B38319" t="str">
            <v>Lampada fluorescente tubular de 32W, fluxo luminoso minimo 1200 lumens, cor 840 indice de reproducao de cores 85 base G13, vida util minima 7500h, OSRAM Energy Saver L16/21-840 ou similar. Fornecimento e instalacao. u</v>
          </cell>
        </row>
        <row r="38320">
          <cell r="A38320" t="str">
            <v>IT30.30.0062</v>
          </cell>
          <cell r="B38320" t="str">
            <v>Lampada fluorescente de 40W. Fornecimento e instalacao. u</v>
          </cell>
        </row>
        <row r="38321">
          <cell r="A38321" t="str">
            <v>IT30.30.0065</v>
          </cell>
          <cell r="B38321" t="str">
            <v>Lampada fluorescente tubular, fluxo luminoso minimo 3350lm, cor 840 indice de reproducao de cores 85 base G13, vida util minima de 7500h, potencia de 36W. Fornecimento e instalacao. un</v>
          </cell>
        </row>
        <row r="38322">
          <cell r="A38322" t="str">
            <v>IT30.30.0068</v>
          </cell>
          <cell r="B38322" t="str">
            <v xml:space="preserve">Lampada multivapor metalico (MVM) de 70W, com duplo contato, bulbo externo de quartzo e um tubo de descarga de quartzo, temperatura de cor na ordem de 3000oK. Fornecimento e instalacao. un </v>
          </cell>
        </row>
        <row r="38323">
          <cell r="A38323" t="str">
            <v>IT30.35.0056</v>
          </cell>
          <cell r="B38323" t="str">
            <v xml:space="preserve">Lampada a vapor metalico, tubular, de 150W, fluxo luminoso minimo 1200 lumens, temperatura de cor 3000K, indice de reproducao de cores 80 base G12, vida util minima 10.000h, OSRAM Powerstar HQI-T 150 WDL ou similar. Fornecimento e instalacao. un </v>
          </cell>
        </row>
        <row r="38324">
          <cell r="A38324" t="str">
            <v>IT30.35.0068</v>
          </cell>
          <cell r="B38324" t="str">
            <v>Lampada de vapor de sodio de 220Vx250W, bulbo ovoide. Fornecimento e instalacao. un</v>
          </cell>
        </row>
        <row r="38325">
          <cell r="A38325" t="str">
            <v>IT30.40.0050</v>
          </cell>
          <cell r="B38325" t="str">
            <v>Lampada halogena de 300W, tipo lapiseira ou palito. Fornecimento e instalacao. un</v>
          </cell>
        </row>
        <row r="38326">
          <cell r="A38326" t="str">
            <v>IT30.45.0300</v>
          </cell>
          <cell r="B38326" t="str">
            <v xml:space="preserve">Luminaria articulada para cabeceira de leito hospitalar, com 1 lampada incandescente de 60W/110V. Fornecimento e instalacao.(desonerado) un </v>
          </cell>
        </row>
        <row r="38327">
          <cell r="A38327" t="str">
            <v>IT34.05.0050</v>
          </cell>
          <cell r="B38327" t="str">
            <v>Painel de cabeceira de leito hospitalar, segundo portaria 1884 da ANVISA/MS e norma ABNT NBR 12188 comprimento 1,00m e altura de 0,30m, composta de: 1 saida para oxigenio, 1 saida para ar comprimido, 1 saida para vacuo, padroes ABNT, 4 tomadas eletricas de 1</v>
          </cell>
        </row>
        <row r="38328">
          <cell r="A38328" t="str">
            <v>IT34.10.0050</v>
          </cell>
          <cell r="B38328" t="str">
            <v>Painel de cabeceira de leito hospitalar, segundo portaria ANVISA/MS e norma ABNT NBR 12188 comprimento de 1,45m e altura de 0,30m, composta de: 2 saidas para oxigenio, 2 saidas para ar comprimido, 2 saidas para vacuo, padroes ABNT, 11 tomadas eletricas de 110V, 2 t</v>
          </cell>
        </row>
        <row r="38329">
          <cell r="A38329" t="str">
            <v>IT34.10.0100</v>
          </cell>
          <cell r="B38329" t="str">
            <v xml:space="preserve">Luminaria articulada para cabeceira de leito hospitalar, com 1 lampada incandescente de 60W/110V. Fornecimento e instalacao. un </v>
          </cell>
        </row>
        <row r="38330">
          <cell r="A38330" t="str">
            <v>IT35.05.0050</v>
          </cell>
          <cell r="B38330" t="str">
            <v>Painel de cabeceira de leito hospitalar, segundo portaria 1884 da ANVISA/MS e norma ABNT NBR 12188 comprimento 1,00m e altura de 0,30m, composta de: 1 saida para oxigenio, 1 saida para ar comprimido, 1 saida para vacuo, padroes ABNT, 4 tomadas eletricas de 1</v>
          </cell>
        </row>
        <row r="38331">
          <cell r="A38331" t="str">
            <v>IT35.10.0050</v>
          </cell>
          <cell r="B38331" t="str">
            <v>Painel de cabeceira de leito hospitalar, segundo portaria ANVISA/MS e norma ABNT NBR 12188 comprimento de 1,45m e altura de 0,30m, composta de: 2 saidas para oxigenio, 2 saidas para ar comprimido, 2 saidas para vacuo, padroes ABNT, 11 tomadas eletricas de 110V, 2 t</v>
          </cell>
        </row>
        <row r="38332">
          <cell r="A38332" t="str">
            <v>IT35.10.0100</v>
          </cell>
          <cell r="B38332" t="str">
            <v xml:space="preserve">Conjunto flutuante de succao / recalque de 1" para AAC, para instalacao no interior dos reservatorios de AAC, composto de mangueira plastica flexivel nao dobravel e ponteira em metal. Fornecimento.(desonerado) </v>
          </cell>
        </row>
        <row r="38333">
          <cell r="A38333" t="str">
            <v>IT39.05.0050</v>
          </cell>
          <cell r="B38333" t="str">
            <v xml:space="preserve">Conjunto flutuante de succao / recalque de 2" para AAC, para instalacao no interior dos reservatorios de AAC, composto de mangueira plastica flexivel nao dobravel e ponteira em metal. Fornecimento.(desonerado) </v>
          </cell>
        </row>
        <row r="38334">
          <cell r="A38334" t="str">
            <v>IT39.05.0100</v>
          </cell>
          <cell r="B38334" t="str">
            <v xml:space="preserve">Extravasor, sifao/ladrao, de 100mm, para excesso de agua, retirada de impurezas da superficie e manutencao do nivel maximo determinado para os reservatorios de AAC. Bloqueia cheiros da galeria pluvial e dificulta entrada de pragas. Fornecimento.(desonerado) </v>
          </cell>
        </row>
        <row r="38335">
          <cell r="A38335" t="str">
            <v>IT39.05.0150</v>
          </cell>
          <cell r="B38335" t="str">
            <v xml:space="preserve">Extravasor, sifao/ladrao, de 200mm, para excesso de agua, retirada de impurezas da superficie e manutencao do nivel maximo determinado para os reservatorios de AAC. Bloqueia cheiros da galeria pluvial e dificulta entrada de pragas. Fornecimento.(desonerado) </v>
          </cell>
        </row>
        <row r="38336">
          <cell r="A38336" t="str">
            <v>IT39.05.0200</v>
          </cell>
          <cell r="B38336" t="str">
            <v>Extravasor, sifao/ladrao, de 400mm, para excesso de agua, retirada de impurezas da superficie e manutencao do nivel maximo determinado para os reservatorios de AAC. Bloqueia cheiros da galeria pluvial e dificulta entrada de pragas. Fornecimento.(desonerado) un 3</v>
          </cell>
        </row>
        <row r="38337">
          <cell r="A38337" t="str">
            <v>IT39.05.0250</v>
          </cell>
          <cell r="B38337" t="str">
            <v>Filtro para aproveitamento de agua de chuva (AAC) auto-limpante para areas ate 200m2, composto por caixa fabricada em polietileno e o elemento filtrante de inox. Retencao e descarga de solidos superiores a 0,26mm. Duas entradas de AP de 100mm, saidas de descarte e agua fi</v>
          </cell>
        </row>
        <row r="38338">
          <cell r="A38338" t="str">
            <v>IT39.05.0500</v>
          </cell>
          <cell r="B38338" t="str">
            <v>Filtro para aproveitamento de agua de chuva (AAC) auto-limpante para areas ate 1500 m2. Elemento filtrante de inox. Retencao e descarga de solidos superiores a 0,55mm. Duas entradas de AP de 250mm, saidas de agua filtrada de 200mm, dimensionamento do descarte estabelecido em projeto. Ins</v>
          </cell>
        </row>
        <row r="38339">
          <cell r="A38339" t="str">
            <v>IT39.05.0550</v>
          </cell>
          <cell r="B38339" t="str">
            <v>Freio hidraulico de 100mm para enchimento dos reservatorios de AAC, atraves de fluxo ascendente. Fornecimento.(desonerado)</v>
          </cell>
        </row>
        <row r="38340">
          <cell r="A38340" t="str">
            <v>IT39.05.1000</v>
          </cell>
          <cell r="B38340" t="str">
            <v xml:space="preserve">Freio hidraulico de 200mm para enchimento dos reservatorios de AAC, atraves de fluxo ascendente. Fornecimento.(desonerado) </v>
          </cell>
        </row>
        <row r="38341">
          <cell r="A38341" t="str">
            <v>IT39.05.1050</v>
          </cell>
          <cell r="B38341" t="str">
            <v>Freio hidraulico de 400mm para enchimento dos reservatorios de AAC, atraves de fluxo ascendente. Fornecimento.(desonerado) u</v>
          </cell>
        </row>
        <row r="38342">
          <cell r="A38342" t="str">
            <v>IT39.05.1100</v>
          </cell>
          <cell r="B38342" t="str">
            <v xml:space="preserve">Conjunto flutuante de succao / recalque de 1" para AAC, para instalacao no interior dos reservatorios de AAC, composto de mangueira plastica flexivel nao dobravel e ponteira em metal. Fornecimento. </v>
          </cell>
        </row>
        <row r="38343">
          <cell r="A38343" t="str">
            <v>IT40.05.0050</v>
          </cell>
          <cell r="B38343" t="str">
            <v xml:space="preserve">Conjunto flutuante de succao / recalque de 2" para AAC, para instalacao no interior dos reservatorios de AAC, composto de mangueira plastica flexivel nao dobravel e ponteira em metal. Fornecimento. </v>
          </cell>
        </row>
        <row r="38344">
          <cell r="A38344" t="str">
            <v>IT40.05.0100</v>
          </cell>
          <cell r="B38344" t="str">
            <v xml:space="preserve">Extravasor, sifao/ladrao, de 100mm, para excesso de agua, retirada de impurezas da superficie e manutencao do nivel maximo determinado para os reservatorios de AAC. Bloqueia cheiros da galeria pluvial e dificulta entrada de pragas. Fornecimento. </v>
          </cell>
        </row>
        <row r="38345">
          <cell r="A38345" t="str">
            <v>IT40.05.0150</v>
          </cell>
          <cell r="B38345" t="str">
            <v xml:space="preserve">Extravasor, sifao/ladrao, de 200mm, para excesso de agua, retirada de impurezas da superficie e manutencao do nivel maximo determinado para os reservatorios de AAC. Bloqueia cheiros da galeria pluvial e dificulta entrada de pragas. Fornecimento. </v>
          </cell>
        </row>
        <row r="38346">
          <cell r="A38346" t="str">
            <v>IT40.05.0200</v>
          </cell>
          <cell r="B38346" t="str">
            <v>Extravasor, sifao/ladrao, de 400mm, para excesso de agua, retirada de impurezas da superficie e manutencao do nivel maximo determinado para os reservatorios de AAC. Bloqueia cheiros da galeria pluvial e dificulta entrada de pragas. Fornecimento. un 3</v>
          </cell>
        </row>
        <row r="38347">
          <cell r="A38347" t="str">
            <v>IT40.05.0250</v>
          </cell>
          <cell r="B38347" t="str">
            <v>Filtro para aproveitamento de agua de chuva (AAC) auto-limpante para areas ate 200m2, composto por caixa fabricada em polietileno e o elemento filtrante de inox. Retencao e descarga de solidos superiores a 0,26mm. Duas entradas de AP de 100mm, saidas de descarte e agua fi</v>
          </cell>
        </row>
        <row r="38348">
          <cell r="A38348" t="str">
            <v>IT40.05.0500</v>
          </cell>
          <cell r="B38348" t="str">
            <v>Filtro para aproveitamento de agua de chuva (AAC) auto-limpante para areas ate 1500 m2. Elemento filtrante de inox. Retencao e descarga de solidos superiores a 0,55mm. Duas entradas de AP de 250mm, saidas de agua filtrada de 200mm, dimensionamento do descarte estabelecido em projeto. Ins</v>
          </cell>
        </row>
        <row r="38349">
          <cell r="A38349" t="str">
            <v>IT40.05.0550</v>
          </cell>
          <cell r="B38349" t="str">
            <v>Freio hidraulico de 100mm para enchimento dos reservatorios de AAC, atraves de fluxo ascendente. Fornecimento.</v>
          </cell>
        </row>
        <row r="38350">
          <cell r="A38350" t="str">
            <v>IT40.05.1000</v>
          </cell>
          <cell r="B38350" t="str">
            <v xml:space="preserve">Freio hidraulico de 200mm para enchimento dos reservatorios de AAC, atraves de fluxo ascendente. Fornecimento. </v>
          </cell>
        </row>
        <row r="38351">
          <cell r="A38351" t="str">
            <v>IT40.05.1050</v>
          </cell>
          <cell r="B38351" t="str">
            <v>Freio hidraulico de 400mm para enchimento dos reservatorios de AAC, atraves de fluxo ascendente. Fornecimento. u</v>
          </cell>
        </row>
        <row r="38352">
          <cell r="A38352" t="str">
            <v>IT40.05.1100</v>
          </cell>
          <cell r="B38352" t="str">
            <v>Aerador mecanico superficial de 3 CV, de fluxo descendente, alta rotacao, fornecimento e instalacao.(desonerado) un 8</v>
          </cell>
        </row>
        <row r="38353">
          <cell r="A38353" t="str">
            <v>IT49.05.0050</v>
          </cell>
          <cell r="B38353" t="str">
            <v>Aerador mecanico superficial de 15 CV, de fluxo descendente, alta rotacao, fornecimento e instalacao.(desonerado) un 14</v>
          </cell>
        </row>
        <row r="38354">
          <cell r="A38354" t="str">
            <v>IT49.05.0100</v>
          </cell>
          <cell r="B38354" t="str">
            <v>Aerador mecanico superficial de 25 CV, de fluxo descendente, alta rotacao, fornecimento e instalacao.(desonerado) un 18</v>
          </cell>
        </row>
        <row r="38355">
          <cell r="A38355" t="str">
            <v>IT49.05.0150</v>
          </cell>
          <cell r="B38355" t="str">
            <v>Aerador mecanico superficial de 30 CV, de fluxo descendente, alta rotacao, fornecimento e instalacao.(desonerado) un 18</v>
          </cell>
        </row>
        <row r="38356">
          <cell r="A38356" t="str">
            <v>IT49.05.0200</v>
          </cell>
          <cell r="B38356" t="str">
            <v>Aerador mecanico superficial de 3 CV, de fluxo descendente, alta rotacao, fornecimento e instalacao. un 8</v>
          </cell>
        </row>
        <row r="38357">
          <cell r="A38357" t="str">
            <v>IT50.05.0050</v>
          </cell>
          <cell r="B38357" t="str">
            <v>Aerador mecanico superficial de 15 CV, de fluxo descendente, alta rotacao, fornecimento e instalacao. un 14</v>
          </cell>
        </row>
        <row r="38358">
          <cell r="A38358" t="str">
            <v>IT50.05.0100</v>
          </cell>
          <cell r="B38358" t="str">
            <v>Aerador mecanico superficial de 25 CV, de fluxo descendente, alta rotacao, fornecimento e instalacao. un 18</v>
          </cell>
        </row>
        <row r="38359">
          <cell r="A38359" t="str">
            <v>IT50.05.0150</v>
          </cell>
          <cell r="B38359" t="str">
            <v>Aerador mecanico superficial de 30 CV, de fluxo descendente, alta rotacao, fornecimento e instalacao. un 18</v>
          </cell>
        </row>
        <row r="38360">
          <cell r="A38360" t="str">
            <v>IT50.05.0200</v>
          </cell>
          <cell r="B38360" t="str">
            <v xml:space="preserve">Ajudante de instalacao e manutencao de equipamentos (Ar Condicionado central Self / Exp. direta, Caldeira, Gerador, Subestacao e Elevador), inclusive encargos sociais e insalubridade.(desonerado) </v>
          </cell>
        </row>
        <row r="38361">
          <cell r="A38361" t="str">
            <v>MP14.05.0050</v>
          </cell>
          <cell r="B38361" t="str">
            <v>Eletricista de instalacao e manutencao de equipamentos (Ar Condicionado central Self / Exp. direta, Caldeira, Gerador, Subestacao e Elevador), inclusive encargos sociais e periculosidade.(desonerado) h</v>
          </cell>
        </row>
        <row r="38362">
          <cell r="A38362" t="str">
            <v>MP14.05.0150</v>
          </cell>
          <cell r="B38362" t="str">
            <v>Encarregado de instalacao e manutencao de equipamentos (Ar Condicionado central Self / Exp. direta, Caldeira, Gerador, Subestacao e Elevador), inclusive encargos sociais e insalubridade.(desonerado) h</v>
          </cell>
        </row>
        <row r="38363">
          <cell r="A38363" t="str">
            <v>MP14.05.0200</v>
          </cell>
          <cell r="B38363" t="str">
            <v>Engenheiro mecanico ou eletricista de instalacao e manutencao de equipamentos (Ar Condicionado central Self / Exp. direta, Caldeira, Gerador, Subestacao e Elevador), inclusive encargos sociais e insalubridade.(desonerado) h</v>
          </cell>
        </row>
        <row r="38364">
          <cell r="A38364" t="str">
            <v>MP14.05.0250</v>
          </cell>
          <cell r="B38364" t="str">
            <v>Mecanico de instalacao e manutencao de equipamentos (Ar Condicionado central Self / Exp. direta, Caldeira, Gerador, Subestacao e Elevador), inclusive encargos sociais e periculosidade.(desonerado) h</v>
          </cell>
        </row>
        <row r="38365">
          <cell r="A38365" t="str">
            <v>MP14.05.0300</v>
          </cell>
          <cell r="B38365" t="str">
            <v>Meio oficial de instalacao e manutencao de equipamentos (Ar Condicionado central Self / Exp. direta, Caldeira, Gerador, Subestacao e Elevador), inclusive encargos sociais e insalubridade.(desonerado) h</v>
          </cell>
        </row>
        <row r="38366">
          <cell r="A38366" t="str">
            <v>MP14.05.0400</v>
          </cell>
          <cell r="B38366" t="str">
            <v>Operador de equipamentos (Ar Condicionado central Self / Exp. direta, Caldeira, Gerador, Subestacao e Elevador), inclusive encargos sociais e insalubridade.(desonerado) h</v>
          </cell>
        </row>
        <row r="38367">
          <cell r="A38367" t="str">
            <v>MP14.05.0600</v>
          </cell>
          <cell r="B38367" t="str">
            <v>Servicos de manutencao preventiva de sistema de refrigeracao, constando de fornecimento de todos os materiais necessarios para sua execucao, incluindo substituicao e/ou recuperacao dos elementos que compoe o sistema. Executando substituicao e/ou recuperacao de: serpentinas, trocador shell and tube, compressor, valvulas 3 vias, valvu</v>
          </cell>
        </row>
        <row r="38368">
          <cell r="A38368" t="str">
            <v>MP14.10.0050</v>
          </cell>
          <cell r="B38368" t="str">
            <v>Tratamento quimico da agua dos sistemas de ar condicionado central, inclusive coleta e relatorio de amostra para controle (incluindo bacias das torres e tanques de expansao).(desonerado) cj.mes 1</v>
          </cell>
        </row>
        <row r="38369">
          <cell r="A38369" t="str">
            <v>MP14.10.0100</v>
          </cell>
          <cell r="B38369" t="str">
            <v>Execucao de limpeza, higienizacao e descontaminacao de rede de dutos dos sistemas de ar condicionado, conforme Portaria 3523 do Ministerio da Saude e Norma Tecnica RE-09, bem como posteriores, incluindo relatorio tecnico.(desonerado) m</v>
          </cell>
        </row>
        <row r="38370">
          <cell r="A38370" t="str">
            <v>MP14.10.0200</v>
          </cell>
          <cell r="B38370" t="str">
            <v>Analise microbiologica do ar interior de ambiente climatizado em unidade hospitalar, inclusive coleta de amostra e laudo fisico-quimico e microbiologico, conforme Resolucao RE no 9 de 37637 da ANVISA.(desonerado) un</v>
          </cell>
        </row>
        <row r="38371">
          <cell r="A38371" t="str">
            <v>MP14.10.0300</v>
          </cell>
          <cell r="B38371" t="str">
            <v>Ajudante de instalacao e manutencao de equipamentos (Ar Condicionado central Self / Exp. direta, Caldeira, Gerador, Subestacao e Elevador), inclusive encargos sociais e insalubridade. h</v>
          </cell>
        </row>
        <row r="38372">
          <cell r="A38372" t="str">
            <v>MP15.05.0050</v>
          </cell>
          <cell r="B38372" t="str">
            <v>Eletricista de instalacao e manutencao de equipamentos (Ar Condicionado central Self / Exp. direta, Caldeira, Gerador, Subestacao e Elevador), inclusive encargos sociais e periculosidade. h</v>
          </cell>
        </row>
        <row r="38373">
          <cell r="A38373" t="str">
            <v>MP15.05.0150</v>
          </cell>
          <cell r="B38373" t="str">
            <v>Encarregado de instalacao e manutencao de equipamentos (Ar Condicionado central Self / Exp. direta, Caldeira, Gerador, Subestacao e Elevador), inclusive encargos sociais e insalubridade. h</v>
          </cell>
        </row>
        <row r="38374">
          <cell r="A38374" t="str">
            <v>MP15.05.0200</v>
          </cell>
          <cell r="B38374" t="str">
            <v>Engenheiro mecanico ou eletricista de instalacao e manutencao de equipamentos (Ar Condicionado central Self / Exp. direta, Caldeira, Gerador, Subestacao e Elevador), inclusive encargos sociais e insalubridade. h</v>
          </cell>
        </row>
        <row r="38375">
          <cell r="A38375" t="str">
            <v>MP15.05.0250</v>
          </cell>
          <cell r="B38375" t="str">
            <v>Mecanico de instalacao e manutencao de equipamentos (Ar Condicionado central Self / Exp. direta, Caldeira, Gerador, Subestacao e Elevador), inclusive encargos sociais e periculosidade. h</v>
          </cell>
        </row>
        <row r="38376">
          <cell r="A38376" t="str">
            <v>MP15.05.0300</v>
          </cell>
          <cell r="B38376" t="str">
            <v>Meio oficial de instalacao e manutencao de equipamentos (Ar Condicionado central Self / Exp. direta, Caldeira, Gerador, Subestacao e Elevador), inclusive encargos sociais e insalubridade. h</v>
          </cell>
        </row>
        <row r="38377">
          <cell r="A38377" t="str">
            <v>MP15.05.0400</v>
          </cell>
          <cell r="B38377" t="str">
            <v>Operador de equipamentos (Ar Condicionado central Self / Exp. direta, Caldeira, Gerador, Subestacao e Elevador), inclusive encargos sociais e insalubridade. h</v>
          </cell>
        </row>
        <row r="38378">
          <cell r="A38378" t="str">
            <v>MP15.05.0600</v>
          </cell>
          <cell r="B38378" t="str">
            <v>Servicos de manutencao preventiva de sistema de refrigeracao, constando de fornecimento de todos os materiais necessarios para sua execucao, incluindo substituicao e/ou recuperacao dos elementos que compoe o sistema. Executando substituicao e/ou recuperacao de: serpentinas, trocador shell and tube, compressor, valvulas 3 vias, valvu</v>
          </cell>
        </row>
        <row r="38379">
          <cell r="A38379" t="str">
            <v>MP15.10.0050</v>
          </cell>
          <cell r="B38379" t="str">
            <v>Tratamento quimico da agua dos sistemas de ar condicionado central, inclusive coleta e relatorio de amostra para controle (incluindo bacias das torres e tanques de expansao). cj.mes 1</v>
          </cell>
        </row>
        <row r="38380">
          <cell r="A38380" t="str">
            <v>MP15.10.0100</v>
          </cell>
          <cell r="B38380" t="str">
            <v>Execucao de limpeza, higienizacao e descontaminacao de rede de dutos dos sistemas de ar condicionado, conforme Portaria 3523 do Ministerio da Saude e Norma Tecnica RE-09, bem como posteriores, incluindo relatorio tecnico. m</v>
          </cell>
        </row>
        <row r="38381">
          <cell r="A38381" t="str">
            <v>MP15.10.0200</v>
          </cell>
          <cell r="B38381" t="str">
            <v>Analise microbiologica do ar interior de ambiente climatizado em unidade hospitalar, inclusive coleta de amostra e laudo fisico-quimico e microbiologico, conforme Resolucao RE no 9 de 37637 da ANVISA. un</v>
          </cell>
        </row>
        <row r="38382">
          <cell r="A38382" t="str">
            <v>MP15.10.0300</v>
          </cell>
          <cell r="B38382" t="str">
            <v>Equipe de servicos atuando corretivamente em chafarizes para retirada, desobstrucao e recolocacao de bicos, exclusive transporte.(desonerado) h</v>
          </cell>
        </row>
        <row r="38383">
          <cell r="A38383" t="str">
            <v>MP19.05.0050</v>
          </cell>
          <cell r="B38383" t="str">
            <v>Equipe de servicos atuando corretivamente em chafarizes para retirada de pecas hidraulicas e/ou eletricas, exclusive transporte.(desonerado) h</v>
          </cell>
        </row>
        <row r="38384">
          <cell r="A38384" t="str">
            <v>MP19.05.0100</v>
          </cell>
          <cell r="B38384" t="str">
            <v>Equipe de servicos atuando na manutencao preventiva de sistema de chafarizes, realizando testes e verificacoes periodicas com reparos dos defeitos encontrados, exclusive fornecimento de pecas e transporte.(desonerado) h</v>
          </cell>
        </row>
        <row r="38385">
          <cell r="A38385" t="str">
            <v>MP19.05.0150</v>
          </cell>
          <cell r="B38385" t="str">
            <v>Equipe de servicos atuando corretivamente em chafarizes para retirada, desobstrucao e recolocacao de bicos, exclusive transporte. h</v>
          </cell>
        </row>
        <row r="38386">
          <cell r="A38386" t="str">
            <v>MP20.05.0050</v>
          </cell>
          <cell r="B38386" t="str">
            <v xml:space="preserve">Equipe de servicos atuando corretivamente em chafarizes para retirada de pecas hidraulicas e/ou eletricas, exclusive transporte. h </v>
          </cell>
        </row>
        <row r="38387">
          <cell r="A38387" t="str">
            <v>MP20.05.0100</v>
          </cell>
          <cell r="B38387" t="str">
            <v xml:space="preserve">Equipe de servicos atuando na manutencao preventiva de sistema de chafarizes, realizando testes e verificacoes periodicas com reparos dos defeitos encontrados, exclusive fornecimento de pecas e transporte. h </v>
          </cell>
        </row>
        <row r="38388">
          <cell r="A38388" t="str">
            <v>MP20.05.0150</v>
          </cell>
          <cell r="B38388" t="str">
            <v>Servico de calibragem de dispositivos de controle (balancas, termometros, tacometros, pressostatos, etc.) de Usinas de Asfalto, exclusive pecas.(desonerado) un</v>
          </cell>
        </row>
        <row r="38389">
          <cell r="A38389" t="str">
            <v>MP49.20.0300</v>
          </cell>
          <cell r="B38389" t="str">
            <v>Servico de manutencao e regulagem de queimadores a gas de secadores e geradores de calor de Usinas de Asfalto, exclusive pecas.(desonerado) un 1</v>
          </cell>
        </row>
        <row r="38390">
          <cell r="A38390" t="str">
            <v>MP49.20.0350</v>
          </cell>
          <cell r="B38390" t="str">
            <v xml:space="preserve">Servico de usinagem de pecas para Usinas de Asfalto, exclusive materiais.(desonerado) un </v>
          </cell>
        </row>
        <row r="38391">
          <cell r="A38391" t="str">
            <v>MP49.20.0400</v>
          </cell>
          <cell r="B38391" t="str">
            <v xml:space="preserve">Servico de calibragem de dispositivos de controle (balancas, termometros, tacometros, pressostatos, etc.) de Usinas de Asfalto, exclusive pecas. un </v>
          </cell>
        </row>
        <row r="38392">
          <cell r="A38392" t="str">
            <v>MP50.20.0300</v>
          </cell>
          <cell r="B38392" t="str">
            <v>Servico de manutencao e regulagem de queimadores a gas de secadores e geradores de calor de Usinas de Asfalto, exclusive pecas. un 1</v>
          </cell>
        </row>
        <row r="38393">
          <cell r="A38393" t="str">
            <v>MP50.20.0350</v>
          </cell>
          <cell r="B38393" t="str">
            <v xml:space="preserve">Servico de usinagem de pecas para Usinas de Asfalto, exclusive materiais. un </v>
          </cell>
        </row>
        <row r="38394">
          <cell r="A38394" t="str">
            <v>MP50.20.0400</v>
          </cell>
          <cell r="B38394" t="str">
            <v>Escavacao manual de vala em material de 1a categoria (areia, argila ou picarra), ate 1,50m, exclusive escoramento e esgotamento.(desonerado) m3</v>
          </cell>
        </row>
        <row r="38395">
          <cell r="A38395" t="str">
            <v>MT04.05.0050</v>
          </cell>
          <cell r="B38395" t="str">
            <v>Escavacao manual de vala em material de 1a categoria (areia, argila ou picarra), acima de 1,50m ate 3m de profundidade, exclusive escoramento e esgotamento.(desonerado) m3</v>
          </cell>
        </row>
        <row r="38396">
          <cell r="A38396" t="str">
            <v>MT04.05.0100</v>
          </cell>
          <cell r="B38396" t="str">
            <v>Escavacao manual de vala em material de 1a categoria (areia, argila ou picarra), acima de 3m ate 4,50m de profundidade, exclusive escoramento e esgotamento.(desonerado) m3</v>
          </cell>
        </row>
        <row r="38397">
          <cell r="A38397" t="str">
            <v>MT04.05.0150</v>
          </cell>
          <cell r="B38397" t="str">
            <v>Escavacao manual de vala em material de 1a categoria (areia, argila ou picarra), acima de 4,50m ate 6m de profundidade, exclusive escoramento e esgotamento.(desonerado) m3</v>
          </cell>
        </row>
        <row r="38398">
          <cell r="A38398" t="str">
            <v>MT04.05.0200</v>
          </cell>
          <cell r="B38398" t="str">
            <v>Desmonte manual em material de 2a categoria (moledo ou rocha decomposta).(desonerado) m3</v>
          </cell>
        </row>
        <row r="38399">
          <cell r="A38399" t="str">
            <v>MT04.10.0050</v>
          </cell>
          <cell r="B38399" t="str">
            <v>Escavacao manual de vala a frio em material de 2a categoria (moledo ou rocha decomposta) ate 1,50m de profundidade, exclusive escoramento e esgotamento.(desonerado) m3</v>
          </cell>
        </row>
        <row r="38400">
          <cell r="A38400" t="str">
            <v>MT04.10.0100</v>
          </cell>
          <cell r="B38400" t="str">
            <v>Escavacao manual de vala a frio em material de 2a categoria (moledo ou rocha decomposta) de 1,50m e 3m de profundidade, exclusive escoramento e esgotamento.(desonerado) m3</v>
          </cell>
        </row>
        <row r="38401">
          <cell r="A38401" t="str">
            <v>MT04.10.0150</v>
          </cell>
          <cell r="B38401" t="str">
            <v>Marroamento de material de 2a categoria (rocha decomposta), com volume maximo de 0,064m3, para reducao a pedra-de-mao, referindo-se o preco ao material solto, depois de marroado.(desonerado) m3</v>
          </cell>
        </row>
        <row r="38402">
          <cell r="A38402" t="str">
            <v>MT04.10.0200</v>
          </cell>
          <cell r="B38402" t="str">
            <v>Escavacao manual de cova em area de manguezal, com 1,00m de profundidade e 0,15 de diametro.(desonerado) u</v>
          </cell>
        </row>
        <row r="38403">
          <cell r="A38403" t="str">
            <v>MT04.15.0015</v>
          </cell>
          <cell r="B38403" t="str">
            <v>Escavacao manual de vala em lodo, ate 1,50m de profundidade, exclusive escoramento e esgotamento.(desonerado) m</v>
          </cell>
        </row>
        <row r="38404">
          <cell r="A38404" t="str">
            <v>MT04.15.0050</v>
          </cell>
          <cell r="B38404" t="str">
            <v xml:space="preserve">Escavacao e reaterro de vala, em material de 1a categoria, para ligacao de agua potavel.(desonerado) </v>
          </cell>
        </row>
        <row r="38405">
          <cell r="A38405" t="str">
            <v>MT04.20.0050</v>
          </cell>
          <cell r="B38405" t="str">
            <v xml:space="preserve">Escavacao e reaterro de vala, em material de 1a categoria, para ligacao predial de esgoto sanitario.(desonerado) </v>
          </cell>
        </row>
        <row r="38406">
          <cell r="A38406" t="str">
            <v>MT04.20.0100</v>
          </cell>
          <cell r="B38406" t="str">
            <v>Desmonte manual de bloco de material de 3a categoria (rocha viva), inclusive reducao a pedra-de-mao.(desonerado) m3</v>
          </cell>
        </row>
        <row r="38407">
          <cell r="A38407" t="str">
            <v>MT04.25.0050</v>
          </cell>
          <cell r="B38407" t="str">
            <v>Escavacao manual em material de 1a categoria, a ceu aberto, ate 0,50m de profundidade com remocao ate 1 dam.(desonerado) m3</v>
          </cell>
        </row>
        <row r="38408">
          <cell r="A38408" t="str">
            <v>MT04.30.0050</v>
          </cell>
          <cell r="B38408" t="str">
            <v>Escavacao manual em material de 1a categoria, a ceu aberto, para profundidades maiores que 0,50m, com remocao ate 10m (1dam).(desonerado) m3</v>
          </cell>
        </row>
        <row r="38409">
          <cell r="A38409" t="str">
            <v>MT04.30.0100</v>
          </cell>
          <cell r="B38409" t="str">
            <v>Escoramento simples, aberto, de vala de pouca profundidade, inclusive fornecimento dos materiais (pecas de madeira serrada - 1" x 12" e 3" x 6").(desonerado) m2</v>
          </cell>
        </row>
        <row r="38410">
          <cell r="A38410" t="str">
            <v>MT04.35.0050</v>
          </cell>
          <cell r="B38410" t="str">
            <v>Escoramento simples, fechado, de vala de pouca profundidade, inclusive fornecimento dos materiais (pecas de madeira serrada - 1 x 12" e 3" x 6").(desonerado) m2</v>
          </cell>
        </row>
        <row r="38411">
          <cell r="A38411" t="str">
            <v>MT04.35.0100</v>
          </cell>
          <cell r="B38411" t="str">
            <v>Cerca protetora de borda de vala, construida com montantes de (7,5 x 7,5)cm de madeira serrada, com 1,50m de comprimento, ficando 0,50m enterrado, com intervalo de 2m e 2 tabuas de madeira serrada de (2,5 x 30)cm e (2,5 x 20)cm, horizontais, com 0,</v>
          </cell>
        </row>
        <row r="38412">
          <cell r="A38412" t="str">
            <v>MT04.40.0050</v>
          </cell>
          <cell r="B38412" t="str">
            <v>Cerca protetora de borda de vala, construida com montantes de madeira serrada de (7,5 x 7,5)cm, com 1,50m de comprimento, ficando 0,50m enterrado, com intervalo de 5m e 3 linhas de fita plastica zebrada, horizontais, com 0,30m de separacao, com reaproveitamento da madeira</v>
          </cell>
        </row>
        <row r="38413">
          <cell r="A38413" t="str">
            <v>MT04.40.0100</v>
          </cell>
          <cell r="B38413" t="str">
            <v xml:space="preserve">Cerca protetora de borda de vala, construida com montantes de madeira serrada de (7,5 x 7,5)cm, com 1,50m de comprimento, ficando 0,50m enterrado, com intervalo de 6m e 1 linha de fita plastica zebrada, horizontal, com aproveitamento de 3 vezes da madeira.(desonerado) </v>
          </cell>
        </row>
        <row r="38414">
          <cell r="A38414" t="str">
            <v>MT04.40.0150</v>
          </cell>
          <cell r="B38414" t="str">
            <v>Retirada e recolocacao de cerca protetora de borda de vala, construida com montantes de (3"x3") de Pinho de 3a, com 1,50m de comprimento, com intervalo de 2m e 2 tabuas de (1"x12") e (1"x9"), horizontais, com 0,40m de separacao, exceto materiais.(desonerado)</v>
          </cell>
        </row>
        <row r="38415">
          <cell r="A38415" t="str">
            <v>MT04.40.0200</v>
          </cell>
          <cell r="B38415" t="str">
            <v xml:space="preserve">Retirada e recolocacao de cerca protetora de vala, construida com montantes de (3"x3") de Pinho de 3a, com 1,50m de comprimento, com intervalo de 6m e 1 linha de fita plastica zebrada, horizontal, exceto materiais.(desonerado) </v>
          </cell>
        </row>
        <row r="38416">
          <cell r="A38416" t="str">
            <v>MT04.40.0250</v>
          </cell>
          <cell r="B38416" t="str">
            <v xml:space="preserve">Desmonte a fogo de bloco de material de 3a categoria (rocha viva), com volume de 1m3 a 50m3, sendo a ar comprimido tanto a perfuracao como a reducao a pedra-de-mao, e a explosao pelo sistema de iniciacao nao eletrico.(desonerado) m3 </v>
          </cell>
        </row>
        <row r="38417">
          <cell r="A38417" t="str">
            <v>MT04.45.0050</v>
          </cell>
          <cell r="B38417" t="str">
            <v>Desmonte a fogo de bloco de material de 2a categoria (moledo ou rocha em decomposicao), com volume de 1m3 a 50m3, sendo a ar comprimido tanto a perfuracao como a reducao a pedra-de-mao, e a explosao pelo sistema de iniciacao nao eletrico, e a r</v>
          </cell>
        </row>
        <row r="38418">
          <cell r="A38418" t="str">
            <v>MT04.45.0100</v>
          </cell>
          <cell r="B38418" t="str">
            <v>Escavacao de rocha ou material de 3a categoria, com utilizacao de fogo cuidadoso (Smootuing blasting), a ceu aberto, em area urbana.(desonerado) m3</v>
          </cell>
        </row>
        <row r="38419">
          <cell r="A38419" t="str">
            <v>MT04.45.0150</v>
          </cell>
          <cell r="B38419" t="str">
            <v>Escavacao manual de vala em material de 1a categoria (areia, argila ou picarra), ate 1,50m, exclusive escoramento e esgotamento. m3</v>
          </cell>
        </row>
        <row r="38420">
          <cell r="A38420" t="str">
            <v>MT05.05.0050</v>
          </cell>
          <cell r="B38420" t="str">
            <v>Escavacao manual de vala em material de 1a categoria (areia, argila ou picarra), acima de 1,50m ate 3m de profundidade, exclusive escoramento e esgotamento. m3</v>
          </cell>
        </row>
        <row r="38421">
          <cell r="A38421" t="str">
            <v>MT05.05.0100</v>
          </cell>
          <cell r="B38421" t="str">
            <v>Escavacao manual de vala em material de 1a categoria (areia, argila ou picarra), acima de 3m ate 4,50m de profundidade, exclusive escoramento e esgotamento. m3</v>
          </cell>
        </row>
        <row r="38422">
          <cell r="A38422" t="str">
            <v>MT05.05.0150</v>
          </cell>
          <cell r="B38422" t="str">
            <v xml:space="preserve">Escavacao manual de vala em material de 1a categoria (areia, argila ou picarra), acima de 4,50m ate 6m de profundidade, exclusive escoramento e esgotamento. m3 </v>
          </cell>
        </row>
        <row r="38423">
          <cell r="A38423" t="str">
            <v>MT05.05.0200</v>
          </cell>
          <cell r="B38423" t="str">
            <v>Desmonte manual em material de 2a categoria (moledo ou rocha decomposta). m3</v>
          </cell>
        </row>
        <row r="38424">
          <cell r="A38424" t="str">
            <v>MT05.10.0050</v>
          </cell>
          <cell r="B38424" t="str">
            <v>Escavacao manual de vala a frio em material de 2a categoria (moledo ou rocha decomposta) ate 1,50m de profundidade, exclusive escoramento e esgotamento. m3</v>
          </cell>
        </row>
        <row r="38425">
          <cell r="A38425" t="str">
            <v>MT05.10.0100</v>
          </cell>
          <cell r="B38425" t="str">
            <v>Escavacao manual de vala a frio em material de 2a categoria (moledo ou rocha decomposta) de 1,50m e 3m de profundidade, exclusive escoramento e esgotamento. m3</v>
          </cell>
        </row>
        <row r="38426">
          <cell r="A38426" t="str">
            <v>MT05.10.0150</v>
          </cell>
          <cell r="B38426" t="str">
            <v>Marroamento de material de 2a categoria (rocha decomposta), com volume maximo de 0,064m3, para reducao a pedra-de-mao, referindo-se o preco ao material solto, depois de marroado. m3</v>
          </cell>
        </row>
        <row r="38427">
          <cell r="A38427" t="str">
            <v>MT05.10.0200</v>
          </cell>
          <cell r="B38427" t="str">
            <v xml:space="preserve">Escavacao manual de cova em area de manguezal, com 1,00m de profundidade e 0,15 de diametro. </v>
          </cell>
        </row>
        <row r="38428">
          <cell r="A38428" t="str">
            <v>MT05.15.0015</v>
          </cell>
          <cell r="B38428" t="str">
            <v>Escavacao manual de vala em lodo, ate 1,50m de profundidade, exclusive escoramento e esgotamento. m3</v>
          </cell>
        </row>
        <row r="38429">
          <cell r="A38429" t="str">
            <v>MT05.15.0050</v>
          </cell>
          <cell r="B38429" t="str">
            <v xml:space="preserve">Escavacao e reaterro de vala, em material de 1a categoria, para ligacao de agua potavel. </v>
          </cell>
        </row>
        <row r="38430">
          <cell r="A38430" t="str">
            <v>MT05.20.0050</v>
          </cell>
          <cell r="B38430" t="str">
            <v>Escavacao e reaterro de vala, em material de 1a categoria, para ligacao predial de esgoto sanitario. m</v>
          </cell>
        </row>
        <row r="38431">
          <cell r="A38431" t="str">
            <v>MT05.20.0100</v>
          </cell>
          <cell r="B38431" t="str">
            <v>Desmonte manual de bloco de material de 3a categoria (rocha viva), inclusive reducao a pedra-de-mao. m3</v>
          </cell>
        </row>
        <row r="38432">
          <cell r="A38432" t="str">
            <v>MT05.25.0050</v>
          </cell>
          <cell r="B38432" t="str">
            <v>Escavacao manual em material de 1a categoria, a ceu aberto, ate 0,50m de profundidade com remocao ate 1 dam. m</v>
          </cell>
        </row>
        <row r="38433">
          <cell r="A38433" t="str">
            <v>MT05.30.0050</v>
          </cell>
          <cell r="B38433" t="str">
            <v>Escavacao manual em material de 1a categoria, a ceu aberto, para profundidades maiores que 0,50m, com remocao ate 10m (1dam). m3</v>
          </cell>
        </row>
        <row r="38434">
          <cell r="A38434" t="str">
            <v>MT05.30.0100</v>
          </cell>
          <cell r="B38434" t="str">
            <v>Escoramento simples, aberto, de vala de pouca profundidade, inclusive fornecimento dos materiais (pecas de madeira serrada - 1" x 12" e 3" x 6"). m2</v>
          </cell>
        </row>
        <row r="38435">
          <cell r="A38435" t="str">
            <v>MT05.35.0050</v>
          </cell>
          <cell r="B38435" t="str">
            <v>Escoramento simples, fechado, de vala de pouca profundidade, inclusive fornecimento dos materiais (pecas de madeira serrada - 1 x 12" e 3" x 6"). m2</v>
          </cell>
        </row>
        <row r="38436">
          <cell r="A38436" t="str">
            <v>MT05.35.0100</v>
          </cell>
          <cell r="B38436" t="str">
            <v>Cerca protetora de borda de vala, construida com montantes de (7,5 x 7,5)cm de madeira serrada, com 1,50m de comprimento, ficando 0,50m enterrado, com intervalo de 2m e 2 tabuas de madeira serrada de (2,5 x 30)cm e (2,5 x 20)cm, horizontais, com 0,</v>
          </cell>
        </row>
        <row r="38437">
          <cell r="A38437" t="str">
            <v>MT05.40.0050</v>
          </cell>
          <cell r="B38437" t="str">
            <v>Cerca protetora de borda de vala, construida com montantes de madeira serrada de (7,5 x 7,5)cm, com 1,50m de comprimento, ficando 0,50m enterrado, com intervalo de 5m e 3 linhas de fita plastica zebrada, horizontais, com 0,30m de separacao, com reaproveitamento da madeira</v>
          </cell>
        </row>
        <row r="38438">
          <cell r="A38438" t="str">
            <v>MT05.40.0100</v>
          </cell>
          <cell r="B38438" t="str">
            <v xml:space="preserve">Cerca protetora de borda de vala, construida com montantes de madeira serrada de (7,5 x 7,5)cm, com 1,50m de comprimento, ficando 0,50m enterrado, com intervalo de 6m e 1 linha de fita plastica zebrada, horizontal, com aproveitamento de 3 vezes da madeira. </v>
          </cell>
        </row>
        <row r="38439">
          <cell r="A38439" t="str">
            <v>MT05.40.0150</v>
          </cell>
          <cell r="B38439" t="str">
            <v>Retirada e recolocacao de cerca protetora de borda de vala, construida com montantes de (3"x3") de Pinho de 3a, com 1,50m de comprimento, com intervalo de 2m e 2 tabuas de (1"x12") e (1"x9"), horizontais, com 0,40m de separacao, exceto materiais. m</v>
          </cell>
        </row>
        <row r="38440">
          <cell r="A38440" t="str">
            <v>MT05.40.0200</v>
          </cell>
          <cell r="B38440" t="str">
            <v xml:space="preserve">Retirada e recolocacao de cerca protetora de vala, construida com montantes de (3"x3") de Pinho de 3a, com 1,50m de comprimento, com intervalo de 6m e 1 linha de fita plastica zebrada, horizontal, exceto materiais. </v>
          </cell>
        </row>
        <row r="38441">
          <cell r="A38441" t="str">
            <v>MT05.40.0250</v>
          </cell>
          <cell r="B38441" t="str">
            <v xml:space="preserve">Desmonte a fogo de bloco de material de 3a categoria (rocha viva), com volume de 1m3 a 50m3, sendo a ar comprimido tanto a perfuracao como a reducao a pedra-de-mao, e a explosao pelo sistema de iniciacao nao eletrico. m3 </v>
          </cell>
        </row>
        <row r="38442">
          <cell r="A38442" t="str">
            <v>MT05.45.0050</v>
          </cell>
          <cell r="B38442" t="str">
            <v>Desmonte a fogo de bloco de material de 2a categoria (moledo ou rocha em decomposicao), com volume de 1m3 a 50m3, sendo a ar comprimido tanto a perfuracao como a reducao a pedra-de-mao, e a explosao pelo sistema de iniciacao nao eletrico, e a r</v>
          </cell>
        </row>
        <row r="38443">
          <cell r="A38443" t="str">
            <v>MT05.45.0100</v>
          </cell>
          <cell r="B38443" t="str">
            <v>Escavacao de rocha ou material de 3a categoria, com utilizacao de fogo cuidadoso (Smootuing blasting), a ceu aberto, em area urbana. m3</v>
          </cell>
        </row>
        <row r="38444">
          <cell r="A38444" t="str">
            <v>MT05.45.0150</v>
          </cell>
          <cell r="B38444" t="str">
            <v>Escavacao mecanica, em material de 1a categoria (areia, argila ou picarra), utilizando Retro-Escavadeira.(desonerado) m</v>
          </cell>
        </row>
        <row r="38445">
          <cell r="A38445" t="str">
            <v>MT09.05.0050</v>
          </cell>
          <cell r="B38445" t="str">
            <v>Escavacao mecanica, em material de 1a categoria (areia, argila ou picarra), utilizando Escavadeira Hidraulica de 0,78m3.(desonerado) m</v>
          </cell>
        </row>
        <row r="38446">
          <cell r="A38446" t="str">
            <v>MT09.10.0050</v>
          </cell>
          <cell r="B38446" t="str">
            <v>Escavacao mecanica em material mole, com escavadeira sobre esteiras tipo clam-shell, dentro da calha do rio, com alto grau de depreciacao e desgaste mecanico, com presenca de lamina d'agua, sobre estrado de madeira apoiada no fundo do rio, onde o acesso pelas margens e inexis</v>
          </cell>
        </row>
        <row r="38447">
          <cell r="A38447" t="str">
            <v>MT09.10.0100</v>
          </cell>
          <cell r="B38447" t="str">
            <v>Escavacao mecanica com trator tipo D-6R, em material de 1a categoria, com transporte a 20m.(desonerado) m</v>
          </cell>
        </row>
        <row r="38448">
          <cell r="A38448" t="str">
            <v>MT09.15.0050</v>
          </cell>
          <cell r="B38448" t="str">
            <v>Dragagem de leito de rio ou canal, em material mole, utilizando escavadeira sobre esteiras, versao Drag-Line, com capacidade de 0,78m3.(desonerado) m</v>
          </cell>
        </row>
        <row r="38449">
          <cell r="A38449" t="str">
            <v>MT09.20.0100</v>
          </cell>
          <cell r="B38449" t="str">
            <v>Dragagem de leito de rio ou canal, em material mole, utilizando escavadeira sobre esteiras, versao Clam-Shell, com capacidade de 0,78m3.(desonerado) m</v>
          </cell>
        </row>
        <row r="38450">
          <cell r="A38450" t="str">
            <v>MT09.20.0150</v>
          </cell>
          <cell r="B38450" t="str">
            <v xml:space="preserve">Desmonte de bloco de material de 2a categoria, sem utilizacao de explosivos, com rompedor a ar comprimido.(desonerado) m3 </v>
          </cell>
        </row>
        <row r="38451">
          <cell r="A38451" t="str">
            <v>MT09.25.0050</v>
          </cell>
          <cell r="B38451" t="str">
            <v xml:space="preserve">Desmonte de bloco de material de 3a categoria (rocha viva), com equipamento de ar comprimido, sem a utilizacao de explosivos, com volume ate 1m3, inclusive reducao a pedra-de-mao com o mesmo equipamento.(desonerado) m3 </v>
          </cell>
        </row>
        <row r="38452">
          <cell r="A38452" t="str">
            <v>MT09.25.0100</v>
          </cell>
          <cell r="B38452" t="str">
            <v>Escavacao em material de 2a categoria (moledo ou rocha muito decomposta), com equipamento de ar comprimido, sem utilizacao de explosivos, em taludes ou valas com largura minima de 3m ate 1,50m profundidade, exclusive escoramento e limpeza.(desonerado) m3</v>
          </cell>
        </row>
        <row r="38453">
          <cell r="A38453" t="str">
            <v>MT09.25.0150</v>
          </cell>
          <cell r="B38453" t="str">
            <v xml:space="preserve">Escavacao em material de 2a categoria (rocha decomposta), sem uso de explosivos, utilizando equipamento de ar comprimido. O preco se refere a taludes ou valas com largura minima de 3m ate 1,50m de profundidade, exclusive escoramento e limpeza.(desonerado) m3 </v>
          </cell>
        </row>
        <row r="38454">
          <cell r="A38454" t="str">
            <v>MT09.25.0200</v>
          </cell>
          <cell r="B38454" t="str">
            <v>Escavacao em material de 3a categoria (rocha viva), sem uso de explosivos, utilizando equipamento de ar comprimido e serracao com brocas, seguida de encunhamento. O preco se refere a taludes com largura minima de 1,50m ate 3m, inclusive limpeza com trator carregadeira e retro escava</v>
          </cell>
        </row>
        <row r="38455">
          <cell r="A38455" t="str">
            <v>MT09.25.0250</v>
          </cell>
          <cell r="B38455" t="str">
            <v xml:space="preserve">Escavacao em material de 3a categoria (rocha viva), sem uso de explosivos, utilizando equipamento de ar comprimido e serracao com brocas, seguida de encunhamento. O preco se refere a taludes com largura minima de 3m, inclusive limpeza manual.(desonerado) m3 </v>
          </cell>
        </row>
        <row r="38456">
          <cell r="A38456" t="str">
            <v>MT09.25.0300</v>
          </cell>
          <cell r="B38456" t="str">
            <v xml:space="preserve">Escavacao em material de 3a categoria (rocha sa fraturada), sem uso de explosivos, utilizando equipamento de ar comprimido e encunhamento generalizado. O preco se refere a taludes ou valas com largura minima de 3m ate 1,50m de profundidade, exclusive escoramento e limpeza.(desonerado) m3 </v>
          </cell>
        </row>
        <row r="38457">
          <cell r="A38457" t="str">
            <v>MT09.25.0350</v>
          </cell>
          <cell r="B38457" t="str">
            <v>Escavacao mecanica, em material de 1a categoria (areia, argila ou picarra), utilizando Retro-Escavadeira. m</v>
          </cell>
        </row>
        <row r="38458">
          <cell r="A38458" t="str">
            <v>MT10.05.0050</v>
          </cell>
          <cell r="B38458" t="str">
            <v>Escavacao mecanica, em material de 1a categoria (areia, argila ou picarra), utilizando Escavadeira Hidraulica de 0,78m3. m</v>
          </cell>
        </row>
        <row r="38459">
          <cell r="A38459" t="str">
            <v>MT10.10.0050</v>
          </cell>
          <cell r="B38459" t="str">
            <v>Escavacao mecanica em material mole, com escavadeira sobre esteiras tipo clam-shell, dentro da calha do rio, com alto grau de depreciacao e desgaste mecanico, com presenca de lamina d'agua, sobre estrado de madeira apoiada no fundo do rio, onde o acesso pelas margens e inexis</v>
          </cell>
        </row>
        <row r="38460">
          <cell r="A38460" t="str">
            <v>MT10.10.0100</v>
          </cell>
          <cell r="B38460" t="str">
            <v xml:space="preserve">Escavacao mecanica com trator tipo D-6R, em material de 1a categoria, com transporte a 20m. </v>
          </cell>
        </row>
        <row r="38461">
          <cell r="A38461" t="str">
            <v>MT10.15.0050</v>
          </cell>
          <cell r="B38461" t="str">
            <v>Dragagem de leito de rio ou canal, em material mole, utilizando escavadeira sobre esteiras, versao Drag-Line, com capacidade de 0,78m3. m</v>
          </cell>
        </row>
        <row r="38462">
          <cell r="A38462" t="str">
            <v>MT10.20.0100</v>
          </cell>
          <cell r="B38462" t="str">
            <v>Dragagem de leito de rio ou canal, em material mole, utilizando escavadeira sobre esteiras, versao Clam-Shell, com capacidade de 0,78m3. m</v>
          </cell>
        </row>
        <row r="38463">
          <cell r="A38463" t="str">
            <v>MT10.20.0150</v>
          </cell>
          <cell r="B38463" t="str">
            <v xml:space="preserve">Desmonte de bloco de material de 2a categoria, sem utilizacao de explosivos, com rompedor a ar comprimido. m3 </v>
          </cell>
        </row>
        <row r="38464">
          <cell r="A38464" t="str">
            <v>MT10.25.0050</v>
          </cell>
          <cell r="B38464" t="str">
            <v xml:space="preserve">Desmonte de bloco de material de 3a categoria (rocha viva), com equipamento de ar comprimido, sem a utilizacao de explosivos, com volume ate 1m3, inclusive reducao a pedra-de-mao com o mesmo equipamento. m3 </v>
          </cell>
        </row>
        <row r="38465">
          <cell r="A38465" t="str">
            <v>MT10.25.0100</v>
          </cell>
          <cell r="B38465" t="str">
            <v xml:space="preserve">Escavacao em material de 2a categoria (moledo ou rocha muito decomposta), com equipamento de ar comprimido, sem utilizacao de explosivos, em taludes ou valas com largura minima de 3m ate 1,50m profundidade, exclusive escoramento e limpeza. m3 </v>
          </cell>
        </row>
        <row r="38466">
          <cell r="A38466" t="str">
            <v>MT10.25.0150</v>
          </cell>
          <cell r="B38466" t="str">
            <v xml:space="preserve">Escavacao em material de 2a categoria (rocha decomposta), sem uso de explosivos, utilizando equipamento de ar comprimido. O preco se refere a taludes ou valas com largura minima de 3m ate 1,50m de profundidade, exclusive escoramento e limpeza. m3 </v>
          </cell>
        </row>
        <row r="38467">
          <cell r="A38467" t="str">
            <v>MT10.25.0200</v>
          </cell>
          <cell r="B38467" t="str">
            <v>Escavacao em material de 3a categoria (rocha viva), sem uso de explosivos, utilizando equipamento de ar comprimido e serracao com brocas, seguida de encunhamento. O preco se refere a taludes com largura minima de 1,50m ate 3m, inclusive limpeza com trator carregadeira e retro escava</v>
          </cell>
        </row>
        <row r="38468">
          <cell r="A38468" t="str">
            <v>MT10.25.0250</v>
          </cell>
          <cell r="B38468" t="str">
            <v xml:space="preserve">Escavacao em material de 3a categoria (rocha viva), sem uso de explosivos, utilizando equipamento de ar comprimido e serracao com brocas, seguida de encunhamento. O preco se refere a taludes com largura minima de 3m, inclusive limpeza manual. m3 </v>
          </cell>
        </row>
        <row r="38469">
          <cell r="A38469" t="str">
            <v>MT10.25.0300</v>
          </cell>
          <cell r="B38469" t="str">
            <v>Escavacao em material de 3a categoria (rocha sa fraturada), sem uso de explosivos, utilizando equipamento de ar comprimido e encunhamento generalizado. O preco se refere a taludes ou valas com largura minima de 3m ate 1,50m de profundidade, exclusive escoramento e limpeza. m3</v>
          </cell>
        </row>
        <row r="38470">
          <cell r="A38470" t="str">
            <v>MT10.25.0350</v>
          </cell>
          <cell r="B38470" t="str">
            <v>Aterro com material de 1a categoria, compactado manualmente em camadas de 20cm, incluindo 2 tiros de pa, inclusive espalhamento e rega, exclusive material e transporte.(desonerado) m3</v>
          </cell>
        </row>
        <row r="38471">
          <cell r="A38471" t="str">
            <v>MT14.05.0050</v>
          </cell>
          <cell r="B38471" t="str">
            <v>Compactacao de aterro em camadas de 15cm, com maco.(desonerado) m3</v>
          </cell>
        </row>
        <row r="38472">
          <cell r="A38472" t="str">
            <v>MT14.05.0100</v>
          </cell>
          <cell r="B38472" t="str">
            <v>Compactacao de aterro em camadas de 20cm, com maco.(desonerado) m3</v>
          </cell>
        </row>
        <row r="38473">
          <cell r="A38473" t="str">
            <v>MT14.05.0150</v>
          </cell>
          <cell r="B38473" t="str">
            <v>Compactacao de material de 1a categoria, inclusive descarga de Caminhao Basculante, movimentacao a 1 tiro de pa, espalhamento e compactacao manual em camadas de 30cm de material apiloado, exclusive material.(desonerado) m3</v>
          </cell>
        </row>
        <row r="38474">
          <cell r="A38474" t="str">
            <v>MT14.05.0200</v>
          </cell>
          <cell r="B38474" t="str">
            <v>Reaterro de vala, compactado a maco, em camadas de 30cm de espessura maxima, com material de boa qualidade.(desonerado) m</v>
          </cell>
        </row>
        <row r="38475">
          <cell r="A38475" t="str">
            <v>MT14.05.0250</v>
          </cell>
          <cell r="B38475" t="str">
            <v>Reaterro de vala, com po-de-pedra, compactado manualmente, inclusive fornecimento do material.(desonerado) m</v>
          </cell>
        </row>
        <row r="38476">
          <cell r="A38476" t="str">
            <v>MT14.05.0300</v>
          </cell>
          <cell r="B38476" t="str">
            <v>Aterro com material de 1a categoria, espalhado com motoniveladora, em camadas de 20cm de material adensado, regado por Caminhao Tanque e compactado a 0,95 com Rolo Pe de Carneiro, auto propelido, intervindo 2 serventes, exclusive o fornecimento do material.(desonerado) m</v>
          </cell>
        </row>
        <row r="38477">
          <cell r="A38477" t="str">
            <v>MT14.10.0050</v>
          </cell>
          <cell r="B38477" t="str">
            <v>Aterro com material de 1a categoria, espalhado com retro-escavadeira, em camadas de 20cm, utilizando rolo compactador, com intervencao de 2 serventes, inclusive rega, exclusive fornecimento do material.(desonerado) m</v>
          </cell>
        </row>
        <row r="38478">
          <cell r="A38478" t="str">
            <v>MT14.10.0075</v>
          </cell>
          <cell r="B38478" t="str">
            <v>Aterro de vala com trator carregadeira e retro-escavadeira, com material de boa qualidade, em camadas de 20cm, utilizando Vibro Compactador Portatil e operador, com intervencao de 2 serventes, exclusive o fornecimento do material.(desonerado) m</v>
          </cell>
        </row>
        <row r="38479">
          <cell r="A38479" t="str">
            <v>MT14.10.0100</v>
          </cell>
          <cell r="B38479" t="str">
            <v>Preparo de solo ate 30cm de profundidade, compreedendo escavacao e acerto manuais e compactacao mecanica com remocao ate 20m.(desonerado) m</v>
          </cell>
        </row>
        <row r="38480">
          <cell r="A38480" t="str">
            <v>MT14.15.0050</v>
          </cell>
          <cell r="B38480" t="str">
            <v>Aterro com material de 1a categoria, compactado manualmente em camadas de 20cm, incluindo 2 tiros de pa, inclusive espalhamento e rega, exclusive material e transporte. m3</v>
          </cell>
        </row>
        <row r="38481">
          <cell r="A38481" t="str">
            <v>MT15.05.0050</v>
          </cell>
          <cell r="B38481" t="str">
            <v>Compactacao de aterro em camadas de 15cm, com maco. m3</v>
          </cell>
        </row>
        <row r="38482">
          <cell r="A38482" t="str">
            <v>MT15.05.0100</v>
          </cell>
          <cell r="B38482" t="str">
            <v>Compactacao de aterro em camadas de 20cm, com maco. m3</v>
          </cell>
        </row>
        <row r="38483">
          <cell r="A38483" t="str">
            <v>MT15.05.0150</v>
          </cell>
          <cell r="B38483" t="str">
            <v>Compactacao de material de 1a categoria, inclusive descarga de Caminhao Basculante, movimentacao a 1 tiro de pa, espalhamento e compactacao manual em camadas de 30cm de material apiloado, exclusive material. m3</v>
          </cell>
        </row>
        <row r="38484">
          <cell r="A38484" t="str">
            <v>MT15.05.0200</v>
          </cell>
          <cell r="B38484" t="str">
            <v>Reaterro de vala, compactado a maco, em camadas de 30cm de espessura maxima, com material de boa qualidade. m3</v>
          </cell>
        </row>
        <row r="38485">
          <cell r="A38485" t="str">
            <v>MT15.05.0250</v>
          </cell>
          <cell r="B38485" t="str">
            <v>Reaterro de vala, com po-de-pedra, compactado manualmente, inclusive fornecimento do material. m3</v>
          </cell>
        </row>
        <row r="38486">
          <cell r="A38486" t="str">
            <v>MT15.05.0300</v>
          </cell>
          <cell r="B38486" t="str">
            <v>Aterro com material de 1a categoria, espalhado com motoniveladora, em camadas de 20cm de material adensado, regado por Caminhao Tanque e compactado a 0,95 com Rolo Pe de Carneiro, auto propelido, intervindo 2 serventes, exclusive o fornecimento do material. m</v>
          </cell>
        </row>
        <row r="38487">
          <cell r="A38487" t="str">
            <v>MT15.10.0050</v>
          </cell>
          <cell r="B38487" t="str">
            <v xml:space="preserve">Aterro com material de 1a categoria, espalhado com retro-escavadeira, em camadas de 20cm, utilizando rolo compactador, com intervencao de 2 serventes, inclusive rega, exclusive fornecimento do material. </v>
          </cell>
        </row>
        <row r="38488">
          <cell r="A38488" t="str">
            <v>MT15.10.0075</v>
          </cell>
          <cell r="B38488" t="str">
            <v>Aterro de vala com trator carregadeira e retro-escavadeira, com material de boa qualidade, em camadas de 20cm, utilizando Vibro Compactador Portatil e operador, com intervencao de 2 serventes, exclusive o fornecimento do material. m</v>
          </cell>
        </row>
        <row r="38489">
          <cell r="A38489" t="str">
            <v>MT15.10.0100</v>
          </cell>
          <cell r="B38489" t="str">
            <v>Preparo de solo ate 30cm de profundidade, compreedendo escavacao e acerto manuais e compactacao mecanica com remocao ate 20m. m2</v>
          </cell>
        </row>
        <row r="38490">
          <cell r="A38490" t="str">
            <v>MT15.15.0050</v>
          </cell>
          <cell r="B38490" t="str">
            <v>Espalhamento de material de 1a categoria com motoniveladora, exclusive o fornecimento do material.(desonerado) m</v>
          </cell>
        </row>
        <row r="38491">
          <cell r="A38491" t="str">
            <v>MT19.05.0050</v>
          </cell>
          <cell r="B38491" t="str">
            <v>Espalhamento de material de 1a categoria com motoniveladora, exclusive o fornecimento do material. m</v>
          </cell>
        </row>
        <row r="38492">
          <cell r="A38492" t="str">
            <v>MT20.05.0050</v>
          </cell>
          <cell r="B38492" t="str">
            <v>Especies vegetais com altura de (0,40 a 1,50)m, tipo Gardenia Jasminoides (Jasmim do Cabo), Alpinia Purpurata (Gengibre Vermelho), Cordyline Terminalis (Dracena Vermelha), Dieffenbachia Amoema (Comigo Ninguem Pode) ou similar e considerando 4 mudas por m2. Fornecimento.(desonerado)</v>
          </cell>
        </row>
        <row r="38493">
          <cell r="A38493" t="str">
            <v>PJ04.05.0410</v>
          </cell>
          <cell r="B38493" t="str">
            <v>Especies vegetais com altura de (0,60 a 1,50)m, tipo Calliandra Tweedii (Esponjinha Vermelha), Hibiscus Rosa-Sinensis (Hibisco Argentino), Malvaviscus Arboreus (Hibisco Colibri) ou similar e considerando 4 mudas por m2. Fornecimento.(desonerado)</v>
          </cell>
        </row>
        <row r="38494">
          <cell r="A38494" t="str">
            <v>PJ04.05.0420</v>
          </cell>
          <cell r="B38494" t="str">
            <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Fornecimento.(deson</v>
          </cell>
        </row>
        <row r="38495">
          <cell r="A38495" t="str">
            <v>PJ04.05.0520</v>
          </cell>
          <cell r="B38495" t="str">
            <v>Especies vegetais com altura de (0,40 a 1,50)m, tipo Arundina Bambusifolia (Orquidea Bambu), Jatropha Podagrica (Batata do Inferno), Strelitzia Reginae (Flor Ave do Paraiso), Heliconia Angusta (Falsa Ave do Paraiso) ou similar e considerando 8 mudas por m2. Fornecimento.(desonerado)</v>
          </cell>
        </row>
        <row r="38496">
          <cell r="A38496" t="str">
            <v>PJ04.05.0530</v>
          </cell>
          <cell r="B38496" t="str">
            <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v>
          </cell>
        </row>
        <row r="38497">
          <cell r="A38497" t="str">
            <v>PJ04.05.0610</v>
          </cell>
          <cell r="B38497" t="str">
            <v>Especies vegetais com altura de (0,20 a 0,80)m, tipo Heliconia Psittacorum (Heliconia Papagaio), Xanthosoma Lindeni (Xantia), Calathea Zebrina (Calatea Zebra), Jasminum Sambac (Bogari) ou similar e considerando 12 mudas por m2. Fornecimento.(desonerado) m</v>
          </cell>
        </row>
        <row r="38498">
          <cell r="A38498" t="str">
            <v>PJ04.05.0630</v>
          </cell>
          <cell r="B38498" t="str">
            <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Fornecimento.(desonera</v>
          </cell>
        </row>
        <row r="38499">
          <cell r="A38499" t="str">
            <v>PJ04.05.0710</v>
          </cell>
          <cell r="B38499" t="str">
            <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Fornecimento.(deson</v>
          </cell>
        </row>
        <row r="38500">
          <cell r="A38500" t="str">
            <v>PJ04.05.0720</v>
          </cell>
          <cell r="B38500" t="str">
            <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v>
          </cell>
        </row>
        <row r="38501">
          <cell r="A38501" t="str">
            <v>PJ04.05.0800</v>
          </cell>
          <cell r="B38501" t="str">
            <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v>
          </cell>
        </row>
        <row r="38502">
          <cell r="A38502" t="str">
            <v>PJ04.05.0820</v>
          </cell>
          <cell r="B38502" t="str">
            <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v>
          </cell>
        </row>
        <row r="38503">
          <cell r="A38503" t="str">
            <v>PJ04.05.0830</v>
          </cell>
          <cell r="B38503" t="str">
            <v>Especies vegetais com altura de (0,15 a 0,30)m, tipo Ophiopogon jaburan (Barba - de - Serpente), Kalanchoe Blossfeldiana (Calancoe), Maranta Bicolor (Caete) ou similar e considerando 25 mudas por m2. Fornecimento.(desonerado)</v>
          </cell>
        </row>
        <row r="38504">
          <cell r="A38504" t="str">
            <v>PJ04.05.0860</v>
          </cell>
          <cell r="B38504" t="str">
            <v>Plantio de plantas de cobertura, conforme Projeto FPJ.(desonerado) u</v>
          </cell>
        </row>
        <row r="38505">
          <cell r="A38505" t="str">
            <v>PJ04.10.0050</v>
          </cell>
          <cell r="B38505" t="str">
            <v>Plantio de cobertura vegetal, considerando 4 mudas por m2.(desonerado) m</v>
          </cell>
        </row>
        <row r="38506">
          <cell r="A38506" t="str">
            <v>PJ04.10.0052</v>
          </cell>
          <cell r="B38506" t="str">
            <v>Plantio de cobertura vegetal, considerando 8 mudas por m2.(desonerado) m</v>
          </cell>
        </row>
        <row r="38507">
          <cell r="A38507" t="str">
            <v>PJ04.10.0053</v>
          </cell>
          <cell r="B38507" t="str">
            <v>Plantio de cobertura vegetal, considerando 12 mudas por m2.(desonerado) m</v>
          </cell>
        </row>
        <row r="38508">
          <cell r="A38508" t="str">
            <v>PJ04.10.0056</v>
          </cell>
          <cell r="B38508" t="str">
            <v>Plantio de cobertura vegetal, considerando 16 mudas por m2.(desonerado) m</v>
          </cell>
        </row>
        <row r="38509">
          <cell r="A38509" t="str">
            <v>PJ04.10.0059</v>
          </cell>
          <cell r="B38509" t="str">
            <v>Plantio de cobertura vegetal, considerando 25 mudas por m2.(desonerado) m</v>
          </cell>
        </row>
        <row r="38510">
          <cell r="A38510" t="str">
            <v>PJ04.10.0065</v>
          </cell>
          <cell r="B38510" t="str">
            <v>Plantio de grama em placas, tipo Sao Carlos, Batatais ou Larga, inclusive o fornecimento da grama, terra preta, preparo de terreno e calagem.(desonerado) m2</v>
          </cell>
        </row>
        <row r="38511">
          <cell r="A38511" t="str">
            <v>PJ04.10.0100</v>
          </cell>
          <cell r="B38511" t="str">
            <v>Plantio de grama, incluindo preparo do terreno com 10cm de saibro e 5cm de terra estrumada, exclusive fornecimento da grama.(desonerado) m2</v>
          </cell>
        </row>
        <row r="38512">
          <cell r="A38512" t="str">
            <v>PJ04.10.0106</v>
          </cell>
          <cell r="B38512" t="str">
            <v>Plantio de grama, tipo Stenotaphrum Secundatum Variacao Variegatum, inclusive transporte e fornecimento.(desonerado) m2</v>
          </cell>
        </row>
        <row r="38513">
          <cell r="A38513" t="str">
            <v>PJ04.10.0109</v>
          </cell>
          <cell r="B38513" t="str">
            <v>Plantio de grama, tipo Zoizia Japonica, inclusive fornecimento.(desonerado) m2</v>
          </cell>
        </row>
        <row r="38514">
          <cell r="A38514" t="str">
            <v>PJ04.10.0112</v>
          </cell>
          <cell r="B38514" t="str">
            <v>Plantio de grama em placas, tipo Sao Carlos, Batatais ou Larga, inclusive compra e arrancamento no local de origem, carga, transporte, descarga e preparo do terreno, para recomposicao de areas gramadas eventualmente danificadas.(desonerado) m</v>
          </cell>
        </row>
        <row r="38515">
          <cell r="A38515" t="str">
            <v>PJ04.10.0150</v>
          </cell>
          <cell r="B38515" t="str">
            <v>Biomanta vegetal para quantidades de ate 500,00m2, incluindo coveamento, plantio de sementes de especies nativas da regiao, insumos para adubacao e irrigacao. Fornecimento e colocacao.(desonerado) m2</v>
          </cell>
        </row>
        <row r="38516">
          <cell r="A38516" t="str">
            <v>PJ04.10.0500</v>
          </cell>
          <cell r="B38516" t="str">
            <v>Biomanta vegetal para quantidades de 501,00m2 a 1.000,00m2, incluindo coveamento, plantio de sementes de especies nativas da regiao, insumos para adubacao e irrigacao. Fornecimento e colocacao.(desonerado) m2</v>
          </cell>
        </row>
        <row r="38517">
          <cell r="A38517" t="str">
            <v>PJ04.10.0550</v>
          </cell>
          <cell r="B38517" t="str">
            <v>Biomanta vegetal para quantidades superiores a 1.000,00m2, incluindo coveamento, plantio de sementes de especies nativas da regiao, insumos para adubacao e irrigacao. Fornecimento e colocacao.(desonerado) m2</v>
          </cell>
        </row>
        <row r="38518">
          <cell r="A38518" t="str">
            <v>PJ04.10.0600</v>
          </cell>
          <cell r="B38518" t="str">
            <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v>
          </cell>
        </row>
        <row r="38519">
          <cell r="A38519" t="str">
            <v>PJ04.20.0050</v>
          </cell>
          <cell r="B38519" t="str">
            <v>Piso de grama sintetica, em rolo, com fios de 50mm de altura, na cor verde, demarcacao de linhas com grama na cor branca, sistema de amortecimento composto com as seguintes caracteristicas minimas: Camada de areia especial com 1cm de espessura (20 Kg/m2) e granu</v>
          </cell>
        </row>
        <row r="38520">
          <cell r="A38520" t="str">
            <v>PJ04.20.0055</v>
          </cell>
          <cell r="B38520" t="str">
            <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
          </cell>
        </row>
        <row r="38521">
          <cell r="A38521" t="str">
            <v>PJ04.20.0100</v>
          </cell>
          <cell r="B38521" t="str">
            <v>Piso de grama sintetica, em rolo, com fios de 50mm de altura, na cor verde, demarcacao de linhas com grama na cor branca, sistema de amortecimento composto com as seguintes caracteristicas minimas: Camada de areia especial com 1cm de espessura (20 Kg/m2) e granu</v>
          </cell>
        </row>
        <row r="38522">
          <cell r="A38522" t="str">
            <v>PJ04.20.0105</v>
          </cell>
          <cell r="B38522" t="str">
            <v xml:space="preserve">Remocao de grama sintetica, inclusive carga, descarga e transporte a 30 Km.(desonerado) </v>
          </cell>
        </row>
        <row r="38523">
          <cell r="A38523" t="str">
            <v>PJ04.20.0500</v>
          </cell>
          <cell r="B38523" t="str">
            <v>Especies vegetais com altura de (0,40 a 1,50)m, tipo Gardenia Jasminoides (Jasmim do Cabo), Alpinia Purpurata (Gengibre Vermelho), Cordyline Terminalis (Dracena Vermelha), Dieffenbachia Amoema (Comigo Ninguem Pode) ou similar e considerando 4 mudas por m2. Fornecimento.</v>
          </cell>
        </row>
        <row r="38524">
          <cell r="A38524" t="str">
            <v>PJ05.05.0410</v>
          </cell>
          <cell r="B38524" t="str">
            <v>Especies vegetais com altura de (0,60 a 1,50)m, tipo Calliandra Tweedii (Esponjinha Vermelha), Hibiscus Rosa-Sinensis (Hibisco Argentino), Malvaviscus Arboreus (Hibisco Colibri) ou similar e considerando 4 mudas por m2. Fornecimento.</v>
          </cell>
        </row>
        <row r="38525">
          <cell r="A38525" t="str">
            <v>PJ05.05.0420</v>
          </cell>
          <cell r="B38525" t="str">
            <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v>
          </cell>
        </row>
        <row r="38526">
          <cell r="A38526" t="str">
            <v>PJ05.05.0520</v>
          </cell>
          <cell r="B38526" t="str">
            <v>Especies vegetais com altura de (0,40 a 1,50)m, tipo Arundina Bambusifolia (Orquidea Bambu), Jatropha Podagrica (Batata do Inferno), Strelitzia Reginae (Flor Ave do Paraiso), Heliconia Angusta (Falsa Ave do Paraiso) ou similar e considerando 8 mudas por m2. Fornecimento.</v>
          </cell>
        </row>
        <row r="38527">
          <cell r="A38527" t="str">
            <v>PJ05.05.0530</v>
          </cell>
          <cell r="B38527" t="str">
            <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v>
          </cell>
        </row>
        <row r="38528">
          <cell r="A38528" t="str">
            <v>PJ05.05.0610</v>
          </cell>
          <cell r="B38528" t="str">
            <v>Especies vegetais com altura de (0,20 a 0,80)m, tipo Heliconia Psittacorum (Heliconia Papagaio), Xanthosoma Lindeni (Xantia), Calathea Zebrina (Calatea Zebra), Jasminum Sambac (Bogari) ou similar e considerando 12 mudas por m2. Fornecimento. m</v>
          </cell>
        </row>
        <row r="38529">
          <cell r="A38529" t="str">
            <v>PJ05.05.0630</v>
          </cell>
          <cell r="B38529" t="str">
            <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v>
          </cell>
        </row>
        <row r="38530">
          <cell r="A38530" t="str">
            <v>PJ05.05.0710</v>
          </cell>
          <cell r="B38530" t="str">
            <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v>
          </cell>
        </row>
        <row r="38531">
          <cell r="A38531" t="str">
            <v>PJ05.05.0720</v>
          </cell>
          <cell r="B38531" t="str">
            <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v>
          </cell>
        </row>
        <row r="38532">
          <cell r="A38532" t="str">
            <v>PJ05.05.0800</v>
          </cell>
          <cell r="B38532" t="str">
            <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v>
          </cell>
        </row>
        <row r="38533">
          <cell r="A38533" t="str">
            <v>PJ05.05.0820</v>
          </cell>
          <cell r="B38533" t="str">
            <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v>
          </cell>
        </row>
        <row r="38534">
          <cell r="A38534" t="str">
            <v>PJ05.05.0830</v>
          </cell>
          <cell r="B38534" t="str">
            <v>Especies vegetais com altura de (0,15 a 0,30)m, tipo Ophiopogon jaburan (Barba - de - Serpente), Kalanchoe Blossfeldiana (Calancoe), Maranta Bicolor (Caete) ou similar e considerando 25 mudas por m2. Fornecimento.</v>
          </cell>
        </row>
        <row r="38535">
          <cell r="A38535" t="str">
            <v>PJ05.05.0860</v>
          </cell>
          <cell r="B38535" t="str">
            <v>Plantio de plantas de cobertura, conforme Projeto FPJ. u</v>
          </cell>
        </row>
        <row r="38536">
          <cell r="A38536" t="str">
            <v>PJ05.10.0050</v>
          </cell>
          <cell r="B38536" t="str">
            <v>Plantio de cobertura vegetal, considerando 4 mudas por m2. m</v>
          </cell>
        </row>
        <row r="38537">
          <cell r="A38537" t="str">
            <v>PJ05.10.0052</v>
          </cell>
          <cell r="B38537" t="str">
            <v>Plantio de cobertura vegetal, considerando 8 mudas por m2. m</v>
          </cell>
        </row>
        <row r="38538">
          <cell r="A38538" t="str">
            <v>PJ05.10.0053</v>
          </cell>
          <cell r="B38538" t="str">
            <v>Plantio de cobertura vegetal, considerando 12 mudas por m2. m</v>
          </cell>
        </row>
        <row r="38539">
          <cell r="A38539" t="str">
            <v>PJ05.10.0056</v>
          </cell>
          <cell r="B38539" t="str">
            <v>Plantio de cobertura vegetal, considerando 16 mudas por m2. m</v>
          </cell>
        </row>
        <row r="38540">
          <cell r="A38540" t="str">
            <v>PJ05.10.0059</v>
          </cell>
          <cell r="B38540" t="str">
            <v>Plantio de cobertura vegetal, considerando 25 mudas por m2. m</v>
          </cell>
        </row>
        <row r="38541">
          <cell r="A38541" t="str">
            <v>PJ05.10.0065</v>
          </cell>
          <cell r="B38541" t="str">
            <v>Plantio de grama em placas, tipo Sao Carlos, Batatais ou Larga, inclusive o fornecimento da grama e preparo de terreno. m2</v>
          </cell>
        </row>
        <row r="38542">
          <cell r="A38542" t="str">
            <v>PJ05.10.0100</v>
          </cell>
          <cell r="B38542" t="str">
            <v>Especies vegetais com altura de (0,40 a 1,50)m, tipo Gardenia Jasminoides (Jasmim do Cabo), Alpinia Purpurata (Gengibre Vermelho), Cordyline Terminalis (Dracena Vermelha), Dieffenbachia Amoema (Comigo Ninguem Pode) ou similar e considerando 4 mudas por m2. Fornecimento.(desonerado)</v>
          </cell>
        </row>
        <row r="38543">
          <cell r="A38543" t="str">
            <v>PJ04.05.0410</v>
          </cell>
          <cell r="B38543" t="str">
            <v>Especies vegetais com altura de (0,60 a 1,50)m, tipo Calliandra Tweedii (Esponjinha Vermelha), Hibiscus Rosa-Sinensis (Hibisco Argentino), Malvaviscus Arboreus (Hibisco Colibri) ou similar e considerando 4 mudas por m2. Fornecimento.(desonerado)</v>
          </cell>
        </row>
        <row r="38544">
          <cell r="A38544" t="str">
            <v>PJ04.05.0420</v>
          </cell>
          <cell r="B38544" t="str">
            <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Fornecimento.(deson</v>
          </cell>
        </row>
        <row r="38545">
          <cell r="A38545" t="str">
            <v>PJ04.05.0520</v>
          </cell>
          <cell r="B38545" t="str">
            <v>Especies vegetais com altura de (0,40 a 1,50)m, tipo Arundina Bambusifolia (Orquidea Bambu), Jatropha Podagrica (Batata do Inferno), Strelitzia Reginae (Flor Ave do Paraiso), Heliconia Angusta (Falsa Ave do Paraiso) ou similar e considerando 8 mudas por m2. Fornecimento.(desonerado)</v>
          </cell>
        </row>
        <row r="38546">
          <cell r="A38546" t="str">
            <v>PJ04.05.0530</v>
          </cell>
          <cell r="B38546" t="str">
            <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v>
          </cell>
        </row>
        <row r="38547">
          <cell r="A38547" t="str">
            <v>PJ04.05.0610</v>
          </cell>
          <cell r="B38547" t="str">
            <v>Especies vegetais com altura de (0,20 a 0,80)m, tipo Heliconia Psittacorum (Heliconia Papagaio), Xanthosoma Lindeni (Xantia), Calathea Zebrina (Calatea Zebra), Jasminum Sambac (Bogari) ou similar e considerando 12 mudas por m2. Fornecimento.(desonerado) m</v>
          </cell>
        </row>
        <row r="38548">
          <cell r="A38548" t="str">
            <v>PJ04.05.0630</v>
          </cell>
          <cell r="B38548" t="str">
            <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Fornecimento.(desonera</v>
          </cell>
        </row>
        <row r="38549">
          <cell r="A38549" t="str">
            <v>PJ04.05.0710</v>
          </cell>
          <cell r="B38549" t="str">
            <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Fornecimento.(deson</v>
          </cell>
        </row>
        <row r="38550">
          <cell r="A38550" t="str">
            <v>PJ04.05.0720</v>
          </cell>
          <cell r="B38550" t="str">
            <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v>
          </cell>
        </row>
        <row r="38551">
          <cell r="A38551" t="str">
            <v>PJ04.05.0800</v>
          </cell>
          <cell r="B38551" t="str">
            <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v>
          </cell>
        </row>
        <row r="38552">
          <cell r="A38552" t="str">
            <v>PJ04.05.0820</v>
          </cell>
          <cell r="B38552" t="str">
            <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v>
          </cell>
        </row>
        <row r="38553">
          <cell r="A38553" t="str">
            <v>PJ04.05.0830</v>
          </cell>
          <cell r="B38553" t="str">
            <v>Especies vegetais com altura de (0,15 a 0,30)m, tipo Ophiopogon jaburan (Barba - de - Serpente), Kalanchoe Blossfeldiana (Calancoe), Maranta Bicolor (Caete) ou similar e considerando 25 mudas por m2. Fornecimento.(desonerado)</v>
          </cell>
        </row>
        <row r="38554">
          <cell r="A38554" t="str">
            <v>PJ04.05.0860</v>
          </cell>
          <cell r="B38554" t="str">
            <v>Plantio de plantas de cobertura, conforme Projeto FPJ.(desonerado) u</v>
          </cell>
        </row>
        <row r="38555">
          <cell r="A38555" t="str">
            <v>PJ04.10.0050</v>
          </cell>
          <cell r="B38555" t="str">
            <v>Plantio de cobertura vegetal, considerando 4 mudas por m2.(desonerado) m</v>
          </cell>
        </row>
        <row r="38556">
          <cell r="A38556" t="str">
            <v>PJ04.10.0052</v>
          </cell>
          <cell r="B38556" t="str">
            <v>Plantio de cobertura vegetal, considerando 8 mudas por m2.(desonerado) m</v>
          </cell>
        </row>
        <row r="38557">
          <cell r="A38557" t="str">
            <v>PJ04.10.0053</v>
          </cell>
          <cell r="B38557" t="str">
            <v>Plantio de cobertura vegetal, considerando 12 mudas por m2.(desonerado) m</v>
          </cell>
        </row>
        <row r="38558">
          <cell r="A38558" t="str">
            <v>PJ04.10.0056</v>
          </cell>
          <cell r="B38558" t="str">
            <v>Plantio de cobertura vegetal, considerando 16 mudas por m2.(desonerado) m</v>
          </cell>
        </row>
        <row r="38559">
          <cell r="A38559" t="str">
            <v>PJ04.10.0059</v>
          </cell>
          <cell r="B38559" t="str">
            <v>Plantio de cobertura vegetal, considerando 25 mudas por m2.(desonerado) m</v>
          </cell>
        </row>
        <row r="38560">
          <cell r="A38560" t="str">
            <v>PJ04.10.0065</v>
          </cell>
          <cell r="B38560" t="str">
            <v>Plantio de grama em placas, tipo Sao Carlos, Batatais ou Larga, inclusive o fornecimento da grama, terra preta, preparo de terreno e calagem.(desonerado) m2</v>
          </cell>
        </row>
        <row r="38561">
          <cell r="A38561" t="str">
            <v>PJ04.10.0100</v>
          </cell>
          <cell r="B38561" t="str">
            <v>Plantio de grama, incluindo preparo do terreno com 10cm de saibro e 5cm de terra estrumada, exclusive fornecimento da grama.(desonerado) m2</v>
          </cell>
        </row>
        <row r="38562">
          <cell r="A38562" t="str">
            <v>PJ04.10.0106</v>
          </cell>
          <cell r="B38562" t="str">
            <v>Plantio de grama, tipo Stenotaphrum Secundatum Variacao Variegatum, inclusive transporte e fornecimento.(desonerado) m2</v>
          </cell>
        </row>
        <row r="38563">
          <cell r="A38563" t="str">
            <v>PJ04.10.0109</v>
          </cell>
          <cell r="B38563" t="str">
            <v>Plantio de grama, tipo Zoizia Japonica, inclusive fornecimento.(desonerado) m2</v>
          </cell>
        </row>
        <row r="38564">
          <cell r="A38564" t="str">
            <v>PJ04.10.0112</v>
          </cell>
          <cell r="B38564" t="str">
            <v>Plantio de grama em placas, tipo Sao Carlos, Batatais ou Larga, inclusive compra e arrancamento no local de origem, carga, transporte, descarga e preparo do terreno, para recomposicao de areas gramadas eventualmente danificadas.(desonerado) m</v>
          </cell>
        </row>
        <row r="38565">
          <cell r="A38565" t="str">
            <v>PJ04.10.0150</v>
          </cell>
          <cell r="B38565" t="str">
            <v>Biomanta vegetal para quantidades de ate 500,00m2, incluindo coveamento, plantio de sementes de especies nativas da regiao, insumos para adubacao e irrigacao. Fornecimento e colocacao.(desonerado) m2</v>
          </cell>
        </row>
        <row r="38566">
          <cell r="A38566" t="str">
            <v>PJ04.10.0500</v>
          </cell>
          <cell r="B38566" t="str">
            <v>Biomanta vegetal para quantidades de 501,00m2 a 1.000,00m2, incluindo coveamento, plantio de sementes de especies nativas da regiao, insumos para adubacao e irrigacao. Fornecimento e colocacao.(desonerado) m2</v>
          </cell>
        </row>
        <row r="38567">
          <cell r="A38567" t="str">
            <v>PJ04.10.0550</v>
          </cell>
          <cell r="B38567" t="str">
            <v>Biomanta vegetal para quantidades superiores a 1.000,00m2, incluindo coveamento, plantio de sementes de especies nativas da regiao, insumos para adubacao e irrigacao. Fornecimento e colocacao.(desonerado) m2</v>
          </cell>
        </row>
        <row r="38568">
          <cell r="A38568" t="str">
            <v>PJ04.10.0600</v>
          </cell>
          <cell r="B38568" t="str">
            <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v>
          </cell>
        </row>
        <row r="38569">
          <cell r="A38569" t="str">
            <v>PJ04.20.0050</v>
          </cell>
          <cell r="B38569" t="str">
            <v>Piso de grama sintetica, em rolo, com fios de 50mm de altura, na cor verde, demarcacao de linhas com grama na cor branca, sistema de amortecimento composto com as seguintes caracteristicas minimas: Camada de areia especial com 1cm de espessura (20 Kg/m2) e granu</v>
          </cell>
        </row>
        <row r="38570">
          <cell r="A38570" t="str">
            <v>PJ04.20.0055</v>
          </cell>
          <cell r="B38570" t="str">
            <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
          </cell>
        </row>
        <row r="38571">
          <cell r="A38571" t="str">
            <v>PJ04.20.0100</v>
          </cell>
          <cell r="B38571" t="str">
            <v>Piso de grama sintetica, em rolo, com fios de 50mm de altura, na cor verde, demarcacao de linhas com grama na cor branca, sistema de amortecimento composto com as seguintes caracteristicas minimas: Camada de areia especial com 1cm de espessura (20 Kg/m2) e granu</v>
          </cell>
        </row>
        <row r="38572">
          <cell r="A38572" t="str">
            <v>PJ04.20.0105</v>
          </cell>
          <cell r="B38572" t="str">
            <v xml:space="preserve">Remocao de grama sintetica, inclusive carga, descarga e transporte a 30 Km.(desonerado) </v>
          </cell>
        </row>
        <row r="38573">
          <cell r="A38573" t="str">
            <v>PJ04.20.0500</v>
          </cell>
          <cell r="B38573" t="str">
            <v>Especies vegetais com altura de (0,40 a 1,50)m, tipo Gardenia Jasminoides (Jasmim do Cabo), Alpinia Purpurata (Gengibre Vermelho), Cordyline Terminalis (Dracena Vermelha), Dieffenbachia Amoema (Comigo Ninguem Pode) ou similar e considerando 4 mudas por m2. Fornecimento.</v>
          </cell>
        </row>
        <row r="38574">
          <cell r="A38574" t="str">
            <v>PJ05.05.0410</v>
          </cell>
          <cell r="B38574" t="str">
            <v>Especies vegetais com altura de (0,60 a 1,50)m, tipo Calliandra Tweedii (Esponjinha Vermelha), Hibiscus Rosa-Sinensis (Hibisco Argentino), Malvaviscus Arboreus (Hibisco Colibri) ou similar e considerando 4 mudas por m2. Fornecimento.</v>
          </cell>
        </row>
        <row r="38575">
          <cell r="A38575" t="str">
            <v>PJ05.05.0420</v>
          </cell>
          <cell r="B38575" t="str">
            <v>Especies vegetais com altura de (0,25 a 1,00)m, tipo Sanchezia Nobilis (Sanquesia), Allamanda SP (Alamanda), Anthurium Andraeanum (Anturio de Flor), Alocasia Cucullata (Inhame Chines), Crinum Asiaticum (Crino Branco), Panbanus Veitchi (Pandano Veitchi), Spathoglottis Plicata (Orquidea Violeta) ou similar e considerando 8 mudas por m2. Forneci</v>
          </cell>
        </row>
        <row r="38576">
          <cell r="A38576" t="str">
            <v>PJ05.05.0520</v>
          </cell>
          <cell r="B38576" t="str">
            <v>Especies vegetais com altura de (0,40 a 1,50)m, tipo Arundina Bambusifolia (Orquidea Bambu), Jatropha Podagrica (Batata do Inferno), Strelitzia Reginae (Flor Ave do Paraiso), Heliconia Angusta (Falsa Ave do Paraiso) ou similar e considerando 8 mudas por m2. Fornecimento.</v>
          </cell>
        </row>
        <row r="38577">
          <cell r="A38577" t="str">
            <v>PJ05.05.0530</v>
          </cell>
          <cell r="B38577" t="str">
            <v>Especies vegetais com altura de (0,10 a 0,40)m, tipo Jasminum Nitidum (Jasmim Estrela), Barleria Cristata (Caetizinho), Canna Denudata (Cana da India), Canna x Generallis (Cana-Indica, Biri), Curculigo Capitulata (Curculigo), Dichorisandra Thyrsiflora (Gengibre Azul), Ixora SP (Ixora Ana), Kalanchoe Gastonis-Bonnieri (Planta da Vida), Maranta Arundinacea (Ara</v>
          </cell>
        </row>
        <row r="38578">
          <cell r="A38578" t="str">
            <v>PJ05.05.0610</v>
          </cell>
          <cell r="B38578" t="str">
            <v>Especies vegetais com altura de (0,20 a 0,80)m, tipo Heliconia Psittacorum (Heliconia Papagaio), Xanthosoma Lindeni (Xantia), Calathea Zebrina (Calatea Zebra), Jasminum Sambac (Bogari) ou similar e considerando 12 mudas por m2. Fornecimento. m</v>
          </cell>
        </row>
        <row r="38579">
          <cell r="A38579" t="str">
            <v>PJ05.05.0630</v>
          </cell>
          <cell r="B38579" t="str">
            <v>Especies vegetais com altura de (0,15 a 0,40)m, tipo Pachystachys Lutea (Camarao Amarelo), Asparagus Densiflorus Sprengeri (Aspasgo/Bambuzinho), Justica Brandegeana / Beloperone Guttata (Camarao Vermelho), Penta Laceolata (Penta), Strobilanthes Dyerianus (Escudo Persa), Nephrolepis Exaltata (Samambaia Crespa) ou similar e considerando 16 mudas por m2. Fornecimen</v>
          </cell>
        </row>
        <row r="38580">
          <cell r="A38580" t="str">
            <v>PJ05.05.0710</v>
          </cell>
          <cell r="B38580" t="str">
            <v>Especies vegetais com altura de (0,20 a 0,40)m, tipo Ctenanthe Setosa (Maranta Cinza), Calathea Makoyana (Maranta Pavao), Belamcanda Chinensis (Flor Leopardo), Miscanthus Sinensis (Capim Zebra), Nephrolepis Pectinata (Samambaia Paulista), Sansevieira Trifasciata Laurentii (Espada de Sao Jorge) ou similar e considerando 16 mudas por m2. Forneci</v>
          </cell>
        </row>
        <row r="38581">
          <cell r="A38581" t="str">
            <v>PJ05.05.0720</v>
          </cell>
          <cell r="B38581" t="str">
            <v>Especies vegetais com altura de (0,10 a 0,20)m, tipo Cuphea Gracilis (Erica), Acalypha Reptans (Rabo de Gato / Mini Acalifa), Arachis Repens (Grama Amendoim), Asystasia Gangetica ou Coromandedeliana (Asistasia), Bulbeline Frutescens ou Caulescens (Bulbine), Chlorophytum Comosum Variegatum (Clorofito), Duranta Repens (Pingo de Ouro / Violet</v>
          </cell>
        </row>
        <row r="38582">
          <cell r="A38582" t="str">
            <v>PJ05.05.0800</v>
          </cell>
          <cell r="B38582" t="str">
            <v>Especies vegetais com altura de (0,10 a 0,30)m, tipo Lantana Camara (Cambara), Ajuga Reptans (Ajuga), barleria Repens (Barleria-Vermelha), Catharanthuns Roseus (Vinca), Coreopsis Lanceolata (Margaridinha Amarela), Euphorbia Millii (Coroa-de-Cristo Pequena), Iresine Herbstii (Orelha-de-Macaco), Lantana Sellowiana (Lantana), Lantana Undulata (Lantana Branca), Plectranthus Nummlarius (Dolar), Portulaca Grandiflora (Onze-H</v>
          </cell>
        </row>
        <row r="38583">
          <cell r="A38583" t="str">
            <v>PJ05.05.0820</v>
          </cell>
          <cell r="B38583" t="str">
            <v>Especies vegetais com altura de (0,10 a 0,20)m, tipo Hemerocallis Flava (Hemerocacalis, Lirio), Begonia Cucullata ou Semperflorens (Azedinha do Brejo), Coreopsis Grandiflora (Camomila), Episcia Cupreata (Violeta Vermelha), Fittonia Verschaffeltii (Planta Mosaico), Impatiens Waleriana (Maria-Sem-Vergonha), Maranta Leuconeura (Barriga de Sapo), Petunia Hybrida (Petunia), Tagetes Patula (Cravo-Fra</v>
          </cell>
        </row>
        <row r="38584">
          <cell r="A38584" t="str">
            <v>PJ05.05.0830</v>
          </cell>
          <cell r="B38584" t="str">
            <v>Especies vegetais com altura de (0,15 a 0,30)m, tipo Ophiopogon jaburan (Barba - de - Serpente), Kalanchoe Blossfeldiana (Calancoe), Maranta Bicolor (Caete) ou similar e considerando 25 mudas por m2. Fornecimento.</v>
          </cell>
        </row>
        <row r="38585">
          <cell r="A38585" t="str">
            <v>PJ05.05.0860</v>
          </cell>
          <cell r="B38585" t="str">
            <v>Plantio de plantas de cobertura, conforme Projeto FPJ. u</v>
          </cell>
        </row>
        <row r="38586">
          <cell r="A38586" t="str">
            <v>PJ05.10.0050</v>
          </cell>
          <cell r="B38586" t="str">
            <v>Plantio de cobertura vegetal, considerando 4 mudas por m2. m</v>
          </cell>
        </row>
        <row r="38587">
          <cell r="A38587" t="str">
            <v>PJ05.10.0052</v>
          </cell>
          <cell r="B38587" t="str">
            <v>Plantio de cobertura vegetal, considerando 8 mudas por m2. m</v>
          </cell>
        </row>
        <row r="38588">
          <cell r="A38588" t="str">
            <v>PJ05.10.0053</v>
          </cell>
          <cell r="B38588" t="str">
            <v>Plantio de cobertura vegetal, considerando 12 mudas por m2. m</v>
          </cell>
        </row>
        <row r="38589">
          <cell r="A38589" t="str">
            <v>PJ05.10.0056</v>
          </cell>
          <cell r="B38589" t="str">
            <v>Plantio de cobertura vegetal, considerando 16 mudas por m2. m</v>
          </cell>
        </row>
        <row r="38590">
          <cell r="A38590" t="str">
            <v>PJ05.10.0059</v>
          </cell>
          <cell r="B38590" t="str">
            <v>Plantio de cobertura vegetal, considerando 25 mudas por m2. m</v>
          </cell>
        </row>
        <row r="38591">
          <cell r="A38591" t="str">
            <v>PJ05.10.0065</v>
          </cell>
          <cell r="B38591" t="str">
            <v>Plantio de grama em placas, tipo Sao Carlos, Batatais ou Larga, inclusive o fornecimento da grama e preparo de terreno. m2</v>
          </cell>
        </row>
        <row r="38592">
          <cell r="A38592" t="str">
            <v>PJ05.10.0100</v>
          </cell>
          <cell r="B38592" t="str">
            <v>Plantio de grama, incluindo preparo do terreno com 10cm de saibro e 5cm de terra estrumada, exclusive fornecimento da grama. m2</v>
          </cell>
        </row>
        <row r="38593">
          <cell r="A38593" t="str">
            <v>PJ05.10.0106</v>
          </cell>
          <cell r="B38593" t="str">
            <v>Plantio de grama, tipo Stenotaphrum Secundatum Variacao Variegatum, inclusive transporte e fornecimento. m2</v>
          </cell>
        </row>
        <row r="38594">
          <cell r="A38594" t="str">
            <v>PJ05.10.0109</v>
          </cell>
          <cell r="B38594" t="str">
            <v>Plantio de grama, tipo Zoizia Japonica, inclusive fornecimento. m2</v>
          </cell>
        </row>
        <row r="38595">
          <cell r="A38595" t="str">
            <v>PJ05.10.0112</v>
          </cell>
          <cell r="B38595" t="str">
            <v>Plantio de grama em placas, tipo Sao Carlos, Batatais ou Larga, inclusive compra e arrancamento no local de origem, carga, transporte, descarga e preparo do terreno, para recomposicao de areas gramadas eventualmente danificadas. m2</v>
          </cell>
        </row>
        <row r="38596">
          <cell r="A38596" t="str">
            <v>PJ05.10.0150</v>
          </cell>
          <cell r="B38596" t="str">
            <v>Biomanta vegetal para quantidades de ate 500,00m2, incluindo coveamento, plantio de sementes de especies nativas da regiao, insumos para adubacao e irrigacao. Fornecimento e colocacao. m2</v>
          </cell>
        </row>
        <row r="38597">
          <cell r="A38597" t="str">
            <v>PJ05.10.0500</v>
          </cell>
          <cell r="B38597" t="str">
            <v>Biomanta vegetal para quantidades de 501,00m2 a 1.000,00m2, incluindo coveamento, plantio de sementes de especies nativas da regiao, insumos para adubacao e irrigacao. Fornecimento e colocacao. m2</v>
          </cell>
        </row>
        <row r="38598">
          <cell r="A38598" t="str">
            <v>PJ05.10.0550</v>
          </cell>
          <cell r="B38598" t="str">
            <v>Biomanta vegetal para quantidades superiores a 1.000,00m2, incluindo coveamento, plantio de sementes de especies nativas da regiao, insumos para adubacao e irrigacao. Fornecimento e colocacao. m2</v>
          </cell>
        </row>
        <row r="38599">
          <cell r="A38599" t="str">
            <v>PJ05.10.0600</v>
          </cell>
          <cell r="B38599" t="str">
            <v>Grama sintetica Europeia, em rolos, com fios de 28mm de comprimento, Flexigrass FLP PP 28mm ou similar, na cor verde, inclusive mao-de-obra especializada para execucao de servicos, fornecimento e instalacao de faixas de grama sintetica branca para as demarcacoes do campo, regularizacao com areia ad</v>
          </cell>
        </row>
        <row r="38600">
          <cell r="A38600" t="str">
            <v>PJ05.20.0050</v>
          </cell>
          <cell r="B38600" t="str">
            <v>Piso de grama sintetica, em rolo, com fios de 50mm de altura, na cor verde, demarcacao de linhas com grama na cor branca, sistema de amortecimento composto com as seguintes caracteristicas minimas: Camada de areia especial com 1cm de espessura (20 Kg/m2) e granu</v>
          </cell>
        </row>
        <row r="38601">
          <cell r="A38601" t="str">
            <v>PJ05.20.0055</v>
          </cell>
          <cell r="B38601" t="str">
            <v>Grama sintetica europeia auto-drenante em rolos para campo de futebol e afins, composto de base primaria em rafia de PP (polipropileno) adicionada de reforco dimensional tipo cabelo de anjo revestidos por baixo com camada de latex preto de alta resistencia e microporos para drenagem de aguas plu</v>
          </cell>
        </row>
        <row r="38602">
          <cell r="A38602" t="str">
            <v>PJ05.20.0100</v>
          </cell>
          <cell r="B38602" t="str">
            <v>Piso de grama sintetica, em rolo, com fios de 50mm de altura, na cor verde, demarcacao de linhas com grama na cor branca, sistema de amortecimento composto com as seguintes caracteristicas minimas: Camada de areia especial com 1cm de espessura (20 Kg/m2) e granu</v>
          </cell>
        </row>
        <row r="38603">
          <cell r="A38603" t="str">
            <v>PJ05.20.0105</v>
          </cell>
          <cell r="B38603" t="str">
            <v>Remocao de grama sintetica, inclusive carga, descarga e transporte a 30 Km. m</v>
          </cell>
        </row>
        <row r="38604">
          <cell r="A38604" t="str">
            <v>PJ05.20.0500</v>
          </cell>
          <cell r="B38604" t="str">
            <v>Amarrio de mudas de arvore ao tutor, com fitilho plastico, exclusive este.(desonerado) u</v>
          </cell>
        </row>
        <row r="38605">
          <cell r="A38605" t="str">
            <v>PJ09.05.0050</v>
          </cell>
          <cell r="B38605" t="str">
            <v>Plantio de arbusto para jardim, conforme Projeto FPJ.(desonerado) u</v>
          </cell>
        </row>
        <row r="38606">
          <cell r="A38606" t="str">
            <v>PJ09.05.0100</v>
          </cell>
          <cell r="B38606" t="str">
            <v>Mudas com 50cm a 70cm de altura, plantio em encosta, exclusive tutor, inclusive abertura da cova.(desonerado) u</v>
          </cell>
        </row>
        <row r="38607">
          <cell r="A38607" t="str">
            <v>PJ09.05.0150</v>
          </cell>
          <cell r="B38607" t="str">
            <v>Plantio de arvore de 2,50m de altura, de qualquer especie, em logradouro publico, inclusive transporte, abertura de cova de (80 x 80 x 80)cm, terra estrumada, estaca de madeira (tutor), amarrio com fitilho e retirada do material excedente, exclusive o fornecimento da arvore, tento, dem</v>
          </cell>
        </row>
        <row r="38608">
          <cell r="A38608" t="str">
            <v>PJ09.05.0201</v>
          </cell>
          <cell r="B38608" t="str">
            <v>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v>
          </cell>
        </row>
        <row r="38609">
          <cell r="A38609" t="str">
            <v>PJ09.30.0100</v>
          </cell>
          <cell r="B38609" t="str">
            <v>Especies vegetais com altura de (0,40 a 2,00)m, tipo Arbusto Philodendron Bipinnatifidum (Banana de Macaco), Agave Americana (Pita Azul), Agave Americana Marginata (Agave), Codiaeum variegatum (Croton), Colocasia Esculenta (Inhame Branco), Cordia Lutea (Cordia Amarela), Dracaena Fragans (Coqueiro de Venus, Pau D'Agua), Ligustrum Sinensi (Ligustro Ch</v>
          </cell>
        </row>
        <row r="38610">
          <cell r="A38610" t="str">
            <v>PJ09.30.0300</v>
          </cell>
          <cell r="B38610" t="str">
            <v>Especies vegetais nativas com CAP (Circunferencia na Altura do Peito) variando entre 0,10m e 0,15m e altura entre 2,50m e 3,00m. Fornecimento.(desonerado)</v>
          </cell>
        </row>
        <row r="38611">
          <cell r="A38611" t="str">
            <v>PJ09.50.0500</v>
          </cell>
          <cell r="B38611" t="str">
            <v>Especies vegetais nativas com CAP (Circunferencia na Altura do Peito) variando entre 0,15m e 0,20m e altura entre 3,00m e 3,50m. Fornecimento.(desonerado)</v>
          </cell>
        </row>
        <row r="38612">
          <cell r="A38612" t="str">
            <v>PJ09.50.0550</v>
          </cell>
          <cell r="B38612" t="str">
            <v xml:space="preserve">Especies vegetais nativas com CAP (Circunferencia na Altura do Peito) variando entre 0,20m e 0,25m e altura entre 3,50m e 4,00m. Fornecimento.(desonerado) </v>
          </cell>
        </row>
        <row r="38613">
          <cell r="A38613" t="str">
            <v>PJ09.50.0600</v>
          </cell>
          <cell r="B38613" t="str">
            <v>Especies vegetais com altura de (0,60 a 1,00)m, tipo Palmeira Phoenix Roebelenii (Tamareira Ana), Coccothrinax SP (Leque-Prateada), Elaeis Guineensis (Dendezeiro), Gaussia Maya (Palmeira Maia) ou similar. Fornecimento.(desonerado)</v>
          </cell>
        </row>
        <row r="38614">
          <cell r="A38614" t="str">
            <v>PJ09.60.0100</v>
          </cell>
          <cell r="B38614" t="str">
            <v>Especies vegetais com altura de (2,50 a 3,50)m, tipo Palmeira Syagrus Romanzoffiana (Baba-de-Boi / Geriva), Aiphanes Caryotifolia (Palmeira Spine), Livistonia Chinensis (Leque da China / Falsa Latania), Rhapis Excelsa (Palmeira Rafia), Roystonea Oleracea (Palmeira Real) ou similar. Fornecimento.(desonerado)</v>
          </cell>
        </row>
        <row r="38615">
          <cell r="A38615" t="str">
            <v>PJ09.60.0151</v>
          </cell>
          <cell r="B38615" t="str">
            <v xml:space="preserve">Especies vegetais com altura de (6,00 a 7,00)m Tipo Palmeira Syagrus Romanzoffiana (Baba-de-Boi / Geriva); Aiphanes Caryotifolia (Palmeira Spine); Livistonia Chinensis (Leque da China / Falsa Latania); Roystonea Oleracea (Palmeira Real) ou similar. Fornecimento.(desonerado) </v>
          </cell>
        </row>
        <row r="38616">
          <cell r="A38616" t="str">
            <v>PJ09.60.0152</v>
          </cell>
          <cell r="B38616" t="str">
            <v>Amarrio de mudas de arvore ao tutor, com fitilho plastico, exclusive este. u</v>
          </cell>
        </row>
        <row r="38617">
          <cell r="A38617" t="str">
            <v>PJ10.05.0050</v>
          </cell>
          <cell r="B38617" t="str">
            <v>Plantio de arbusto para jardim, conforme Projeto FPJ. u</v>
          </cell>
        </row>
        <row r="38618">
          <cell r="A38618" t="str">
            <v>PJ10.05.0100</v>
          </cell>
          <cell r="B38618" t="str">
            <v>Mudas com 50cm a 70cm de altura, plantio em encosta, exclusive tutor, inclusive abertura da cova. u</v>
          </cell>
        </row>
        <row r="38619">
          <cell r="A38619" t="str">
            <v>PJ10.05.0150</v>
          </cell>
          <cell r="B38619" t="str">
            <v>Plantio de arvore de 2,50m de altura, de qualquer especie, em logradouro publico, inclusive transporte, abertura de cova de (80 x 80 x 80)cm, terra estrumada, estaca de madeira (tutor), amarrio com fitilho e retirada do material excedente, exclusive o fornecimento da arvore, tento, dem</v>
          </cell>
        </row>
        <row r="38620">
          <cell r="A38620" t="str">
            <v>PJ10.05.0201</v>
          </cell>
          <cell r="B38620" t="str">
            <v>Especies vegetais com altura de (0,30 a 2,00)m, tipo Arbusto Dracaena Marginata (Dracena de Madagascar), Agave Attenuata (Agave Dragao), Agave Angustifolia (Piteira do Caribe), Arbusto Clusia Rosea (Clusia), CortadoriaSelloana (Pluma, Capim dos Pampas), Dracaena Arborea (Dracena), Eugenia Sprengelii (Murta), Euphorbia Cotinifolia (Caracasana), Philodendron Gloriosum (Filo</v>
          </cell>
        </row>
        <row r="38621">
          <cell r="A38621" t="str">
            <v>PJ10.30.0100</v>
          </cell>
          <cell r="B38621" t="str">
            <v>Especies vegetais com altura de (0,40 a 2,00)m, tipo Arbusto Philodendron Bipinnatifidum (Banana de Macaco), Agave Americana (Pita Azul), Agave Americana Marginata (Agave), Codiaeum variegatum (Croton), Colocasia Esculenta (Inhame Branco), Cordia Lutea (Cordia Amarela), Dracaena Fragans (Coqueiro de Venus, Pau D'Agua), Ligustrum Sinensi (Ligustro Ch</v>
          </cell>
        </row>
        <row r="38622">
          <cell r="A38622" t="str">
            <v>PJ10.30.0300</v>
          </cell>
          <cell r="B38622" t="str">
            <v>Especies vegetais nativas com CAP (Circunferencia na Altura do Peito) variando entre 0,10m e 0,15m e altura entre 2,50m e 3,00m. Fornecimento.</v>
          </cell>
        </row>
        <row r="38623">
          <cell r="A38623" t="str">
            <v>PJ10.50.0500</v>
          </cell>
          <cell r="B38623" t="str">
            <v>Especies vegetais nativas com CAP (Circunferencia na Altura do Peito) variando entre 0,15m e 0,20m e altura entre 3,00m e 3,50m. Fornecimento.</v>
          </cell>
        </row>
        <row r="38624">
          <cell r="A38624" t="str">
            <v>PJ10.50.0550</v>
          </cell>
          <cell r="B38624" t="str">
            <v xml:space="preserve">Especies vegetais nativas com CAP (Circunferencia na Altura do Peito) variando entre 0,20m e 0,25m e altura entre 3,50m e 4,00m. Fornecimento. </v>
          </cell>
        </row>
        <row r="38625">
          <cell r="A38625" t="str">
            <v>PJ10.50.0600</v>
          </cell>
          <cell r="B38625" t="str">
            <v>Especies vegetais com altura de (0,60 a 1,00)m, tipo Palmeira Phoenix Roebelenii (Tamareira Ana), Coccothrinax SP (Leque-Prateada), Elaeis Guineensis (Dendezeiro), Gaussia Maya (Palmeira Maia) ou similar. Fornecimento.</v>
          </cell>
        </row>
        <row r="38626">
          <cell r="A38626" t="str">
            <v>PJ10.60.0100</v>
          </cell>
          <cell r="B38626" t="str">
            <v>Especies vegetais com altura de (2,50 a 3,50)m, tipo Palmeira Syagrus Romanzoffiana (Baba-de-Boi / Geriva), Aiphanes Caryotifolia (Palmeira Spine), Livistonia Chinensis (Leque da China / Falsa Latania), Rhapis Excelsa (Palmeira Rafia), Roystonea Oleracea (Palmeira Real) ou similar. Fornecimento.</v>
          </cell>
        </row>
        <row r="38627">
          <cell r="A38627" t="str">
            <v>PJ10.60.0151</v>
          </cell>
          <cell r="B38627" t="str">
            <v xml:space="preserve">Especies vegetais com altura de (6,00 a 7,00)m Tipo Palmeira Syagrus Romanzoffiana (Baba-de-Boi / Geriva); Aiphanes Caryotifolia (Palmeira Spine); Livistonia Chinensis (Leque da China / Falsa Latania); Roystonea Oleracea (Palmeira Real) ou similar. Fornecimento. </v>
          </cell>
        </row>
        <row r="38628">
          <cell r="A38628" t="str">
            <v>PJ10.60.0152</v>
          </cell>
          <cell r="B38628" t="str">
            <v>Cerca protetora de jardim, formando arcos com 46cm de diametro em aco redondo liso de 1/2", superpostos de 10cm, soldados em barra de (1 1/2"x3/8"), com montantes do mesmo material, distanciados de 75cm, chumbados em blocos de concreto, inclusive escavacao, reaterro, carga, descarga e trans</v>
          </cell>
        </row>
        <row r="38629">
          <cell r="A38629" t="str">
            <v>PJ14.05.0040</v>
          </cell>
          <cell r="B38629" t="str">
            <v>Cerca protetora de jardim com 18cm de altura, em barra chata de aco ASTM 588 de (3" x 1/4"), com montantes do mesmo material, distanciados de 1,00m, chumbados em bloco de concreto, inclusive escavacao, reaterro, carga, descarga e transporte.(desonerado) m</v>
          </cell>
        </row>
        <row r="38630">
          <cell r="A38630" t="str">
            <v>PJ14.05.0044</v>
          </cell>
          <cell r="B38630" t="str">
            <v>Cerca protetora de jardim, tipo capelinha, em modulos de 1,20m. Fornecimento e colocacao.(desonerado) un</v>
          </cell>
        </row>
        <row r="38631">
          <cell r="A38631" t="str">
            <v>PJ14.05.0050</v>
          </cell>
          <cell r="B38631" t="str">
            <v>Cerca protetora para jardim, em tela em chapa de metal expandido, malha de (8"x3"), chapa de 3/16", inclusive pintura. Fornecimento e colocacao.(desonerado) m2</v>
          </cell>
        </row>
        <row r="38632">
          <cell r="A38632" t="str">
            <v>PJ14.05.0053</v>
          </cell>
          <cell r="B38632" t="str">
            <v>Cerca protetora de jardim com 30cm de altura, em tela em chapa de metal expandido, malha de (8"x3"), chapa de 3/16", soldada em tubo de aco galvanizado com diametro interno de 2", chumbados em blocos de concreto a cada 80cm, inclusive escavacao, reaterro, carga, des</v>
          </cell>
        </row>
        <row r="38633">
          <cell r="A38633" t="str">
            <v>PJ14.05.0059</v>
          </cell>
          <cell r="B38633" t="str">
            <v>Guarda-corpo em toras de madeira de reflorestamento e entrelacado com corda sizal. Fornecimento e colocacao.(desonerado) un</v>
          </cell>
        </row>
        <row r="38634">
          <cell r="A38634" t="str">
            <v>PJ14.05.0100</v>
          </cell>
          <cell r="B38634" t="str">
            <v>Limitador de grama em PVC reciclado - Linha Borda. Fornecimento e colocacao.(desonerado)</v>
          </cell>
        </row>
        <row r="38635">
          <cell r="A38635" t="str">
            <v>PJ14.05.0110</v>
          </cell>
          <cell r="B38635" t="str">
            <v>Limitador de grama em PVC reciclado - Linha Plana. Fornecimento e colocacao.(desonerado)</v>
          </cell>
        </row>
        <row r="38636">
          <cell r="A38636" t="str">
            <v>PJ14.05.0113</v>
          </cell>
          <cell r="B38636" t="str">
            <v>Moirao em madeira de reflorestamento, para sustentacao de retentores em area de manguezal, com secao de diametro de 0,15cm, altura livre media de 2,00m, enterrado a 1,00m de profundidade, incluindo escavacao manual de cova. Fornecimento e colocacao.(desonerado) un</v>
          </cell>
        </row>
        <row r="38637">
          <cell r="A38637" t="str">
            <v>PJ14.05.0125</v>
          </cell>
          <cell r="B38637" t="str">
            <v>Protetor de arvore em ferro de 3/8", circular com diametro de 30cm, altura de 2m, base em concreto, engastado no solo de 50cm, inclusive pintura a oleo. Fornecimento e colocacao.(desonerado) u</v>
          </cell>
        </row>
        <row r="38638">
          <cell r="A38638" t="str">
            <v>PJ14.05.0150</v>
          </cell>
          <cell r="B38638" t="str">
            <v>Protetor de arvore em ferro de 3/8", circular com diametro de 40cm, altura de 2m, base em concreto, engastado no solo de 50cm, inclusive pintura a oleo. Fornecimento e colocacao.(desonerado) un</v>
          </cell>
        </row>
        <row r="38639">
          <cell r="A38639" t="str">
            <v>PJ14.05.0153</v>
          </cell>
          <cell r="B38639" t="str">
            <v>Protetor (gola) de arvore em ferro fundido nodular, nas dimensoes de (1,00x1,00x0,60)m. Fornecimento.(desonerado) un</v>
          </cell>
        </row>
        <row r="38640">
          <cell r="A38640" t="str">
            <v>PJ14.05.0160</v>
          </cell>
          <cell r="B38640" t="str">
            <v xml:space="preserve">Protetor (gola) de arvore em ferro fundido nodular, nas dimensoes de (1,28x1,28x0,90)m. Fornecimento.(desonerado) un </v>
          </cell>
        </row>
        <row r="38641">
          <cell r="A38641" t="str">
            <v>PJ14.05.0166</v>
          </cell>
          <cell r="B38641" t="str">
            <v>Protetor de canteiro em tubos de aco galvanizado (externa e internamente), com (1,20x0,30)m, formado por 2 tubos de 3" e espessura de parede de 1/8" na vertical e 1 tubo de 1 1/2" na horizontal, fixados por encaixe, com tratamento anticorrosivo e pintura. Fornecim</v>
          </cell>
        </row>
        <row r="38642">
          <cell r="A38642" t="str">
            <v>PJ14.05.0200</v>
          </cell>
          <cell r="B38642" t="str">
            <v>Retentor flutuante para protecao de manguezal. Confeccao e instalacao.(desonerado) m</v>
          </cell>
        </row>
        <row r="38643">
          <cell r="A38643" t="str">
            <v>PJ14.05.0700</v>
          </cell>
          <cell r="B38643" t="str">
            <v>Tela de arame galvanizado no 14 com malha losangular de 1/2". Fornecimento.(desonerado) m2</v>
          </cell>
        </row>
        <row r="38644">
          <cell r="A38644" t="str">
            <v>PJ14.10.0030</v>
          </cell>
          <cell r="B38644" t="str">
            <v>Tela de arame galvanizado no 12 com malha losangular de 1". Fornecimento.(desonerado) m</v>
          </cell>
        </row>
        <row r="38645">
          <cell r="A38645" t="str">
            <v>PJ14.10.0050</v>
          </cell>
          <cell r="B38645" t="str">
            <v>Tela de arame galvanizado no 8 com malha losangular de 1 1/2". Fornecimento.(desonerado) m2</v>
          </cell>
        </row>
        <row r="38646">
          <cell r="A38646" t="str">
            <v>PJ14.10.0100</v>
          </cell>
          <cell r="B38646" t="str">
            <v>Tela de arame galvanizado no 8 com malha losangular de 1 1/2", soldada em quadro de ferro. Colocacao.(desonerado) m2</v>
          </cell>
        </row>
        <row r="38647">
          <cell r="A38647" t="str">
            <v>PJ14.10.0103</v>
          </cell>
          <cell r="B38647" t="str">
            <v xml:space="preserve">Tela de arame galvanizado no 8 com malha quadrada (fios ondulados) de (2 x 2)cm. Fornecimento.(desonerado) m2 </v>
          </cell>
        </row>
        <row r="38648">
          <cell r="A38648" t="str">
            <v>PJ14.10.0150</v>
          </cell>
          <cell r="B38648" t="str">
            <v>Tela de arame galvanizado no 12 com malha losangular de 5cm. Fornecimento.(desonerado) m2</v>
          </cell>
        </row>
        <row r="38649">
          <cell r="A38649" t="str">
            <v>PJ14.10.0200</v>
          </cell>
          <cell r="B38649" t="str">
            <v>Tela de arame galvanizado no 12 com malha losangular de 5cm, fixada com arame galvanizado no 12 a armacao tubular de ferro galvanizado (exclusive esta). Fornecimento e colocacao.(desonerado) m</v>
          </cell>
        </row>
        <row r="38650">
          <cell r="A38650" t="str">
            <v>PJ14.10.0203</v>
          </cell>
          <cell r="B38650" t="str">
            <v>Tela de arame galvanizado no 12 revestido de PVC, com malha losangular de 5cm, fixada com arame galvanizado no 12 a armacao tubular de ferro galvanizado (exclusive esta). Fornecimento e colocacao.(desonerado) m2</v>
          </cell>
        </row>
        <row r="38651">
          <cell r="A38651" t="str">
            <v>PJ14.10.0500</v>
          </cell>
          <cell r="B38651" t="str">
            <v>Tela em polietileno de alta densidade, 1 virgem, com malha de (5x5)cm, com resistencia a tracao de 500Kgf. Fornecimento e colocacao.(desonerado) m2</v>
          </cell>
        </row>
        <row r="38652">
          <cell r="A38652" t="str">
            <v>PJ14.10.0900</v>
          </cell>
          <cell r="B38652" t="str">
            <v>Alambrado com ate 2m de altura, com tela de arame galvanizado no 12 malha quadrada de 1", formando quadros contornados de cantoneira de (3/4"x3/4"x1/8"), fixados em montantes de tubos galvanizados (externa e internamente) de 2" e espessura de parede de 1/8" com carapucas de fech</v>
          </cell>
        </row>
        <row r="38653">
          <cell r="A38653" t="str">
            <v>PJ14.15.0050</v>
          </cell>
          <cell r="B38653" t="str">
            <v>Alambrado com 3,0m de altura, em tela de arame galvanizado no 12 malha losango de 5cm, fixada em tubos de ferro galvanizado (externa e internamente) de diametro interno de 2" e espessura de parede de 1/8", em modulos de (3,00x1,50)m, chumbados em blocos de con</v>
          </cell>
        </row>
        <row r="38654">
          <cell r="A38654" t="str">
            <v>PJ14.15.0100</v>
          </cell>
          <cell r="B38654" t="str">
            <v>Alambrado com 3,0m de altura, em tela de arame galvanizado no 12 malha losango de 5cm, fixada em tubos de ferro galvanizado (externa e internamente) com diametro interno de 2 1/2" e espessura de parede de 1/8", em modulos de (3,00x1,50)m, chumbados em blo</v>
          </cell>
        </row>
        <row r="38655">
          <cell r="A38655" t="str">
            <v>PJ14.15.0101</v>
          </cell>
          <cell r="B38655" t="str">
            <v xml:space="preserve">Alambrado com 3,0m de altura, em tela de arame galvanizado no 12 malha losango de 5cm, fixada em tubos de ferro galvanizado (externa e internamente) com diametro interno de 3" e espessura de parede de 1/8", sem costura, em modulos de (3,00x1,50)m, chumbados em </v>
          </cell>
        </row>
        <row r="38656">
          <cell r="A38656" t="str">
            <v>PJ14.15.0102</v>
          </cell>
          <cell r="B38656" t="str">
            <v>Alambrado com 4,5m de altura, em tela de arame galvanizado no 12 malha losango de 5cm, fixada em tubos de ferro galvanizado (externa e internamente) com diametro interno de 2" e espessura de parede de 1/8", em modulos de (3,00x1,50)m, chumbados em blocos de con</v>
          </cell>
        </row>
        <row r="38657">
          <cell r="A38657" t="str">
            <v>PJ14.15.0103</v>
          </cell>
          <cell r="B38657" t="str">
            <v>Alambrado com 4,5m de altura, em tela de arame galvanizado no 12 malha losango de 5cm, fixada em tubos de ferro galvanizado (externa e internamente) com diametro interno de 2 1/2" e espessura de parede de 1/8", sem costura, em modulos de (3,00x1,50)m, chumba</v>
          </cell>
        </row>
        <row r="38658">
          <cell r="A38658" t="str">
            <v>PJ14.15.0104</v>
          </cell>
          <cell r="B38658" t="str">
            <v xml:space="preserve">Alambrado com 4,5m de altura, em tela de arame galvanizado no 12 malha losango de 5cm, fixada em tubos de ferro galvanizado (externa e internamente) com diametro interno de 3" e espessura de parede de 1/8", sem costura, em modulos de (3,00x1,50)m, chumbados em </v>
          </cell>
        </row>
        <row r="38659">
          <cell r="A38659" t="str">
            <v>PJ14.15.0105</v>
          </cell>
          <cell r="B38659" t="str">
            <v>Alambrado em tela de arame galvanizado no 12 malha losango de 5cm, fixada em tubos de ferro galvanizado (externa e internamente) de 2" e espessura de parede de 1/8", chumbados em blocos de concreto, inclusive escavacao, reaterro, transporte, carga, descarga e pintura dos tubo</v>
          </cell>
        </row>
        <row r="38660">
          <cell r="A38660" t="str">
            <v>PJ14.15.0106</v>
          </cell>
          <cell r="B38660" t="str">
            <v>Alambrado com 6m de altura, em tela galvanizada no12, malha losango de 5cm, fixada em tubos de ferro galvanizado (externa e internamente) com diametro interno de 2" e espessura de parede de 1/8", em modulos de (3x1,50)m, chumbados em blocos de concreto, inclusive escavacao, rea</v>
          </cell>
        </row>
        <row r="38661">
          <cell r="A38661" t="str">
            <v>PJ14.15.0109</v>
          </cell>
          <cell r="B38661" t="str">
            <v>Alambrado com 6m de altura, em tela galvanizada no 12 malha losango de 5cm, fixada em tubos de ferro galvanizado (externa e internamente) com diametro interno de 2 1/2" e espessura de parede de 1/8", sem costura, em modulos de (3x1,50)m, chumbados em blo</v>
          </cell>
        </row>
        <row r="38662">
          <cell r="A38662" t="str">
            <v>PJ14.15.0110</v>
          </cell>
          <cell r="B38662" t="str">
            <v>Alambrado com 6m de altura, em tela galvanizada no12, malha losango de 5cm, fixada em tubos de ferro galvanizado (externa e internamente) com diametro interno de 2" e espessura de parede de 1/8", com costura, em modulos de (3x1,50)m, chumbados em blocos de concreto, inc</v>
          </cell>
        </row>
        <row r="38663">
          <cell r="A38663" t="str">
            <v>PJ14.15.0112</v>
          </cell>
          <cell r="B38663" t="str">
            <v>Alambrado com 6m de altura, em tela galvanizada no 12 malha losango de 5cm, fixada em tubos de ferro galvanizado (externa e internamente) com diametro interno de 3" e espessura de parede de 1/8", sem costura, em modulos de (3x1,50)m, chumbados em blocos de con</v>
          </cell>
        </row>
        <row r="38664">
          <cell r="A38664" t="str">
            <v>PJ14.15.0113</v>
          </cell>
          <cell r="B38664" t="str">
            <v>Alambrado com 7,5m de altura, em tela galvanizada no12, malha losango de 5cm, fixada em tubos de ferro galvanizado (externa e internamente) com diametro interno de 2" e espessura de parede de 1/8", em modulos de (2x1,50)m, chumbados em blocos de concreto, inclusive escavacao, rea</v>
          </cell>
        </row>
        <row r="38665">
          <cell r="A38665" t="str">
            <v>PJ14.15.0115</v>
          </cell>
          <cell r="B38665" t="str">
            <v xml:space="preserve">Alambrado com 7,5m de altura, em tela galvanizada no 12 malha losango de 5cm, fixada em tubos de ferro galvanizado (externa e internamente) sem com diametro interno de 2 1/2" e espessura de parede de 1/8", sem costura, em modulos de (2x1,50)m, chumbados em </v>
          </cell>
        </row>
        <row r="38666">
          <cell r="A38666" t="str">
            <v>PJ14.15.0116</v>
          </cell>
          <cell r="B38666" t="str">
            <v>Alambrado com 7,5m de altura, em tela galvanizada no 12 malha losango de 5cm, fixada em tubos de ferro galvanizado (externa e internamente) com diametro interno de 3" e espessura de parede de 1/8", em modulos de (2x1,50)m, chumbados em blocos de concreto, inclusive esca</v>
          </cell>
        </row>
        <row r="38667">
          <cell r="A38667" t="str">
            <v>PJ14.15.0117</v>
          </cell>
          <cell r="B38667" t="str">
            <v>Alambrado tela de arame galvanizado no 14 malha losango de 6cm de lado, presa a armacao de tubos galvanizados (externa e internamente), com elementos horizontais e verticais, sendo estes fixados em bloco de concreto de (0,30x0,30x0,60)m, fck=15MPa, espacados de 3m com altura total de</v>
          </cell>
        </row>
        <row r="38668">
          <cell r="A38668" t="str">
            <v>PJ14.15.0118</v>
          </cell>
          <cell r="B38668" t="str">
            <v>Alambrado em tela de arame plastificado no 12 malha losango de 5cm, fixada em tubos de ferro galvanizado (externa e internamente) de 2" e espessura de parede de 1/8", espacados de 2m, chumbados em blocos de concreto com fck=15Mpa, medindo (0,30x0,30x1,00)m, tela presa em</v>
          </cell>
        </row>
        <row r="38669">
          <cell r="A38669" t="str">
            <v>PJ14.15.0150</v>
          </cell>
          <cell r="B38669" t="str">
            <v>Alambrado campo de esporte, volei ou basquete, com 1m de altura, em tubo galvanizado (externa e internamente) de 2" e espessura de parede de 1/8" horizontal e montantes do mesmo material espacados a cada 2m e chumbados no solo, exclusive a base de fundacao. Fornec</v>
          </cell>
        </row>
        <row r="38670">
          <cell r="A38670" t="str">
            <v>PJ14.15.0200</v>
          </cell>
          <cell r="B38670" t="str">
            <v>Alambrado para campo de esporte, constando de poste de tubo de ferro galvanizado (externa e internamente), espacados de 2m, com diametro de 2" e espessura de parede de 1/8", e altura de 3m livres sobre o solo, fixados em prisma de concreto com Fck=15MPa, m</v>
          </cell>
        </row>
        <row r="38671">
          <cell r="A38671" t="str">
            <v>PJ14.15.0203</v>
          </cell>
          <cell r="B38671" t="str">
            <v>Alambrado para campo de esporte, constando de postes de tubo de ferro galvanizado (externa e internamente), espacados de 2m, com diametro de 2" e espessura de parede de 1/8", e altura de 3m livres sobre o solo, fixados em prismas de concreto com fck=18MPa, m</v>
          </cell>
        </row>
        <row r="38672">
          <cell r="A38672" t="str">
            <v>PJ14.15.0206</v>
          </cell>
          <cell r="B38672" t="str">
            <v xml:space="preserve">Alambrado para cabeceira de campo de esporte, executado com postes de tubo de ferro galvanizado (externa e internamente) de 2" e espessura de parede de 1/8", com altura livre de 5,30m, ficando 0,70m enterrados em prismas de concreto de 18MPa, medindo (0,30x0,30x0,75)m, estando os </v>
          </cell>
        </row>
        <row r="38673">
          <cell r="A38673" t="str">
            <v>PJ14.15.0250</v>
          </cell>
          <cell r="B38673" t="str">
            <v>Contraventamento de alambrado com tubos de ferro galvanizado (externa e internamente), com diametro interno de 2" e espessura de parede de 1/8". Fornecimento e colocacao.(desonerado) m</v>
          </cell>
        </row>
        <row r="38674">
          <cell r="A38674" t="str">
            <v>PJ14.15.0300</v>
          </cell>
          <cell r="B38674" t="str">
            <v>Contraventamento de alambrado com tubos de ferro galvanizado (externa e internamente), com diametro interno de 2" e espessura de parede de 1/8", com costura. Fornecimento e colocacao.(desonerado) m</v>
          </cell>
        </row>
        <row r="38675">
          <cell r="A38675" t="str">
            <v>PJ14.15.0303</v>
          </cell>
          <cell r="B38675" t="str">
            <v>Contraventamento de alambrado com tubos de ferro galvanizado (externa e internamente), com diametro interno de 2 1/2" e espessura de parede de 1/8", sem costura. Fornecimento e colocacao.(desonerado) m</v>
          </cell>
        </row>
        <row r="38676">
          <cell r="A38676" t="str">
            <v>PJ14.15.0400</v>
          </cell>
          <cell r="B38676" t="str">
            <v xml:space="preserve">Contraventamento de alambrado com tubos de ferro galvanizado (externa e internamente), com diametro interno de 3" e espessura de parede de 1/8", sem costura. Fornecimento e colocacao.(desonerado) m </v>
          </cell>
        </row>
        <row r="38677">
          <cell r="A38677" t="str">
            <v>PJ14.15.0500</v>
          </cell>
          <cell r="B38677" t="str">
            <v>Reuperacao do apoio de alambrado em quadra polivalente com pavimento rigido, considerando-se a substituicao de 30 cm de tubo de ferro galvanizado de 2" na base, pintura, demolicao e recomposicao de pavimento rigido.(desonerado) u</v>
          </cell>
        </row>
        <row r="38678">
          <cell r="A38678" t="str">
            <v>PJ14.15.1500</v>
          </cell>
          <cell r="B38678" t="str">
            <v>Reuperacao do apoio de alambrado em campo de saibro, considerando-se a substituicao de 50 cm de tubo de ferro galvanizado de 2" na base, pintura, escavacao, demolicao e confeccao de bloco de concreto.(desonerado) un</v>
          </cell>
        </row>
        <row r="38679">
          <cell r="A38679" t="str">
            <v>PJ14.15.1600</v>
          </cell>
          <cell r="B38679" t="str">
            <v>Cerca protetora de jardim, formando arcos com 46cm de diametro em aco redondo liso de 1/2", superpostos de 10cm, soldados em barra de (1 1/2"x3/8"), com montantes do mesmo material, distanciados de 75cm, chumbados em blocos de concreto, inclusive escavacao, reaterro, carga, descarga e trans</v>
          </cell>
        </row>
        <row r="38680">
          <cell r="A38680" t="str">
            <v>PJ15.05.0040</v>
          </cell>
          <cell r="B38680" t="str">
            <v>Cerca protetora de jardim com 18cm de altura, em barra chata de aco ASTM 588 de (3" x 1/4"), com montantes do mesmo material, distanciados de 1,00m, chumbados em bloco de concreto, inclusive escavacao, reaterro, carga, descarga e transporte. m</v>
          </cell>
        </row>
        <row r="38681">
          <cell r="A38681" t="str">
            <v>PJ15.05.0044</v>
          </cell>
          <cell r="B38681" t="str">
            <v>Cerca protetora de jardim, tipo capelinha, em modulos de 1,20m. Fornecimento e colocacao. un</v>
          </cell>
        </row>
        <row r="38682">
          <cell r="A38682" t="str">
            <v>PJ15.05.0050</v>
          </cell>
          <cell r="B38682" t="str">
            <v xml:space="preserve">Cerca protetora para jardim, em tela em chapa de metal expandido, malha de (8"x3"), chapa de 3/16", inclusive pintura. Fornecimento e colocacao. m2 </v>
          </cell>
        </row>
        <row r="38683">
          <cell r="A38683" t="str">
            <v>PJ15.05.0053</v>
          </cell>
          <cell r="B38683" t="str">
            <v>Cerca protetora de jardim com 30cm de altura, em tela em chapa de metal expandido, malha de (8"x3"), chapa de 3/16", soldada em tubo de aco galvanizado com diametro interno de 2", chumbados em blocos de concreto a cada 80cm, inclusive escavacao, reaterro, carga, des</v>
          </cell>
        </row>
        <row r="38684">
          <cell r="A38684" t="str">
            <v>PJ15.05.0059</v>
          </cell>
          <cell r="B38684" t="str">
            <v>Guarda-corpo em toras de madeira de reflorestamento e entrelacado com corda sizal. Fornecimento e colocacao. un</v>
          </cell>
        </row>
        <row r="38685">
          <cell r="A38685" t="str">
            <v>PJ15.05.0100</v>
          </cell>
          <cell r="B38685" t="str">
            <v xml:space="preserve">Limitador de grama em PVC reciclado - Linha Borda. Fornecimento e colocacao. </v>
          </cell>
        </row>
        <row r="38686">
          <cell r="A38686" t="str">
            <v>PJ15.05.0110</v>
          </cell>
          <cell r="B38686" t="str">
            <v xml:space="preserve">Limitador de grama em PVC reciclado - Linha Plana. Fornecimento e colocacao. </v>
          </cell>
        </row>
        <row r="38687">
          <cell r="A38687" t="str">
            <v>PJ15.05.0113</v>
          </cell>
          <cell r="B38687" t="str">
            <v>Moirao em madeira de reflorestamento, para sustentacao de retentores em area de manguezal, com secao de diametro de 0,15cm, altura livre media de 2,00m, enterrado a 1,00m de profundidade, incluindo escavacao manual de cova. Fornecimento e colocacao. un</v>
          </cell>
        </row>
        <row r="38688">
          <cell r="A38688" t="str">
            <v>PJ15.05.0125</v>
          </cell>
          <cell r="B38688" t="str">
            <v>Protetor de arvore em ferro de 3/8", circular com diametro de 30cm, altura de 2m, base em concreto, engastado no solo de 50cm, inclusive pintura a oleo. Fornecimento e colocacao. u</v>
          </cell>
        </row>
        <row r="38689">
          <cell r="A38689" t="str">
            <v>PJ15.05.0150</v>
          </cell>
          <cell r="B38689" t="str">
            <v>Protetor de arvore em ferro de 3/8", circular com diametro de 40cm, altura de 2m, base em concreto, engastado no solo de 50cm, inclusive pintura a oleo. Fornecimento e colocacao. un</v>
          </cell>
        </row>
        <row r="38690">
          <cell r="A38690" t="str">
            <v>PJ15.05.0153</v>
          </cell>
          <cell r="B38690" t="str">
            <v>Protetor (gola) de arvore em ferro fundido nodular, nas dimensoes de (1,00x1,00x0,60)m. Fornecimento. un</v>
          </cell>
        </row>
        <row r="38691">
          <cell r="A38691" t="str">
            <v>PJ15.05.0160</v>
          </cell>
          <cell r="B38691" t="str">
            <v xml:space="preserve">Protetor (gola) de arvore em ferro fundido nodular, nas dimensoes de (1,28x1,28x0,90)m. Fornecimento. un </v>
          </cell>
        </row>
        <row r="38692">
          <cell r="A38692" t="str">
            <v>PJ15.05.0166</v>
          </cell>
          <cell r="B38692" t="str">
            <v>Protetor de canteiro em tubos de aco galvanizado (externa e internamente), com (1,20x0,30)m, formado por 2 tubos de 3" e espessura de parede de 1/8" na vertical e 1 tubo de 1 1/2" na horizontal, fixados por encaixe, com tratamento anticorrosivo e pintura. Fornecim</v>
          </cell>
        </row>
        <row r="38693">
          <cell r="A38693" t="str">
            <v>PJ15.05.0200</v>
          </cell>
          <cell r="B38693" t="str">
            <v>Retentor flutuante para protecao de manguezal. Confeccao e instalacao. m</v>
          </cell>
        </row>
        <row r="38694">
          <cell r="A38694" t="str">
            <v>PJ15.05.0700</v>
          </cell>
          <cell r="B38694" t="str">
            <v>Tela de arame galvanizado no 14 com malha losangular de 1/2". Fornecimento. m2</v>
          </cell>
        </row>
        <row r="38695">
          <cell r="A38695" t="str">
            <v>PJ15.10.0030</v>
          </cell>
          <cell r="B38695" t="str">
            <v>Tela de arame galvanizado no 12 com malha losangular de 1". Fornecimento. m</v>
          </cell>
        </row>
        <row r="38696">
          <cell r="A38696" t="str">
            <v>PJ15.10.0050</v>
          </cell>
          <cell r="B38696" t="str">
            <v>Tela de arame galvanizado no 8 com malha losangular de 1 1/2". Fornecimento. m2</v>
          </cell>
        </row>
        <row r="38697">
          <cell r="A38697" t="str">
            <v>PJ15.10.0100</v>
          </cell>
          <cell r="B38697" t="str">
            <v>Tela de arame galvanizado no 8 com malha losangular de 1 1/2", soldada em quadro de ferro. Colocacao. m2</v>
          </cell>
        </row>
        <row r="38698">
          <cell r="A38698" t="str">
            <v>PJ15.10.0103</v>
          </cell>
          <cell r="B38698" t="str">
            <v xml:space="preserve">Tela de arame galvanizado no 8 com malha quadrada (fios ondulados) de (2 x 2)cm. Fornecimento. m2 </v>
          </cell>
        </row>
        <row r="38699">
          <cell r="A38699" t="str">
            <v>PJ15.10.0150</v>
          </cell>
          <cell r="B38699" t="str">
            <v>Tela de arame galvanizado no 12 com malha losangular de 5cm. Fornecimento. m2</v>
          </cell>
        </row>
        <row r="38700">
          <cell r="A38700" t="str">
            <v>PJ15.10.0200</v>
          </cell>
          <cell r="B38700" t="str">
            <v>Tela de arame galvanizado no 12 com malha losangular de 5cm, fixada com arame galvanizado no 12 a armacao tubular de ferro galvanizado (exclusive esta). Fornecimento e colocacao. m2</v>
          </cell>
        </row>
        <row r="38701">
          <cell r="A38701" t="str">
            <v>PJ15.10.0203</v>
          </cell>
          <cell r="B38701" t="str">
            <v>Tela de arame galvanizado no 12 revestido de PVC, com malha losangular de 5cm, fixada com arame galvanizado no 12 a armacao tubular de ferro galvanizado (exclusive esta). Fornecimento e colocacao. m2</v>
          </cell>
        </row>
        <row r="38702">
          <cell r="A38702" t="str">
            <v>PJ15.10.0500</v>
          </cell>
          <cell r="B38702" t="str">
            <v>Tela em polietileno de alta densidade, 1 virgem, com malha de (5x5)cm, com resistencia a tracao de 500Kgf. Fornecimento e colocacao.</v>
          </cell>
        </row>
        <row r="38703">
          <cell r="A38703" t="str">
            <v>PJ15.10.0900</v>
          </cell>
          <cell r="B38703" t="str">
            <v>Alambrado com ate 2m de altura, com tela de arame galvanizado no 12 malha quadrada de 1", formando quadros contornados de cantoneira de (3/4"x3/4"x1/8"), fixados em montantes de tubos galvanizados (externa e internamente) de 2" e espessura de parede de 1/8" com carapucas de fech</v>
          </cell>
        </row>
        <row r="38704">
          <cell r="A38704" t="str">
            <v>PJ15.15.0050</v>
          </cell>
          <cell r="B38704" t="str">
            <v>Alambrado com 3,0m de altura, em tela de arame galvanizado no 12 malha losango de 5cm, fixada em tubos de ferro galvanizado (externa e internamente) de diametro interno de 2" e espessura de parede de 1/8", em modulos de (3,00x1,50)m, chumbados em blocos de con</v>
          </cell>
        </row>
        <row r="38705">
          <cell r="A38705" t="str">
            <v>PJ15.15.0100</v>
          </cell>
          <cell r="B38705" t="str">
            <v>Alambrado com 3,0m de altura, em tela de arame galvanizado no 12 malha losango de 5cm, fixada em tubos de ferro galvanizado (externa e internamente) com diametro interno de 2 1/2" e espessura de parede de 1/8", em modulos de (3,00x1,50)m, chumbados em blo</v>
          </cell>
        </row>
        <row r="38706">
          <cell r="A38706" t="str">
            <v>PJ15.15.0101</v>
          </cell>
          <cell r="B38706" t="str">
            <v xml:space="preserve">Alambrado com 3,0m de altura, em tela de arame galvanizado no 12 malha losango de 5cm, fixada em tubos de ferro galvanizado (externa e internamente) com diametro interno de 3" e espessura de parede de 1/8", sem costura, em modulos de (3,00x1,50)m, chumbados em </v>
          </cell>
        </row>
        <row r="38707">
          <cell r="A38707" t="str">
            <v>PJ15.15.0102</v>
          </cell>
          <cell r="B38707" t="str">
            <v>Alambrado com 4,5m de altura, em tela de arame galvanizado no 12 malha losango de 5cm, fixada em tubos de ferro galvanizado (externa e internamente) com diametro interno de 2" e espessura de parede de 1/8", em modulos de (3,00x1,50)m, chumbados em blocos de con</v>
          </cell>
        </row>
        <row r="38708">
          <cell r="A38708" t="str">
            <v>PJ15.15.0103</v>
          </cell>
          <cell r="B38708" t="str">
            <v>Alambrado com 4,5m de altura, em tela de arame galvanizado no 12 malha losango de 5cm, fixada em tubos de ferro galvanizado (externa e internamente) com diametro interno de 2 1/2" e espessura de parede de 1/8", sem costura, em modulos de (3,00x1,50)m, chumba</v>
          </cell>
        </row>
        <row r="38709">
          <cell r="A38709" t="str">
            <v>PJ15.15.0104</v>
          </cell>
          <cell r="B38709" t="str">
            <v xml:space="preserve">Alambrado com 4,5m de altura, em tela de arame galvanizado no 12 malha losango de 5cm, fixada em tubos de ferro galvanizado (externa e internamente) com diametro interno de 3" e espessura de parede de 1/8", sem costura, em modulos de (3,00x1,50)m, chumbados em </v>
          </cell>
        </row>
        <row r="38710">
          <cell r="A38710" t="str">
            <v>PJ15.15.0105</v>
          </cell>
          <cell r="B38710" t="str">
            <v>Alambrado em tela de arame galvanizado no 12 malha losango de 5cm, fixada em tubos de ferro galvanizado (externa e internamente) de 2" e espessura de parede de 1/8", chumbados em blocos de concreto, inclusive escavacao, reaterro, transporte, carga, descarga e pintura dos tubo</v>
          </cell>
        </row>
        <row r="38711">
          <cell r="A38711" t="str">
            <v>PJ15.15.0106</v>
          </cell>
          <cell r="B38711" t="str">
            <v>Alambrado com 6m de altura, em tela galvanizada no12, malha losango de 5cm, fixada em tubos de ferro galvanizado (externa e internamente) com diametro interno de 2" e espessura de parede de 1/8", em modulos de (3x1,50)m, chumbados em blocos de concreto, inclusive escavacao, rea</v>
          </cell>
        </row>
        <row r="38712">
          <cell r="A38712" t="str">
            <v>PJ15.15.0109</v>
          </cell>
          <cell r="B38712" t="str">
            <v>Alambrado com 6m de altura, em tela galvanizada no 12 malha losango de 5cm, fixada em tubos de ferro galvanizado (externa e internamente) com diametro interno de 2 1/2" e espessura de parede de 1/8", sem costura, em modulos de (3x1,50)m, chumbados em blo</v>
          </cell>
        </row>
        <row r="38713">
          <cell r="A38713" t="str">
            <v>PJ15.15.0110</v>
          </cell>
          <cell r="B38713" t="str">
            <v>Alambrado com 6m de altura, em tela galvanizada no12, malha losango de 5cm, fixada em tubos de ferro galvanizado (externa e internamente) com diametro interno de 2" e espessura de parede de 1/8", com costura, em modulos de (3x1,50)m, chumbados em blocos de concreto, inc</v>
          </cell>
        </row>
        <row r="38714">
          <cell r="A38714" t="str">
            <v>PJ15.15.0112</v>
          </cell>
          <cell r="B38714" t="str">
            <v>Alambrado com 6m de altura, em tela galvanizada no 12 malha losango de 5cm, fixada em tubos de ferro galvanizado (externa e internamente) com diametro interno de 3" e espessura de parede de 1/8", sem costura, em modulos de (3x1,50)m, chumbados em blocos de con</v>
          </cell>
        </row>
        <row r="38715">
          <cell r="A38715" t="str">
            <v>PJ15.15.0113</v>
          </cell>
          <cell r="B38715" t="str">
            <v>Alambrado com 7,5m de altura, em tela galvanizada no12, malha losango de 5cm, fixada em tubos de ferro galvanizado (externa e internamente) com diametro interno de 2" e espessura de parede de 1/8", em modulos de (2x1,50)m, chumbados em blocos de concreto, inclusive escavacao, rea</v>
          </cell>
        </row>
        <row r="38716">
          <cell r="A38716" t="str">
            <v>PJ15.15.0115</v>
          </cell>
          <cell r="B38716" t="str">
            <v xml:space="preserve">Alambrado com 7,5m de altura, em tela galvanizada no 12 malha losango de 5cm, fixada em tubos de ferro galvanizado (externa e internamente) sem com diametro interno de 2 1/2" e espessura de parede de 1/8", sem costura, em modulos de (2x1,50)m, chumbados em </v>
          </cell>
        </row>
        <row r="38717">
          <cell r="A38717" t="str">
            <v>PJ15.15.0116</v>
          </cell>
          <cell r="B38717" t="str">
            <v>Alambrado com 7,5m de altura, em tela galvanizada no 12 malha losango de 5cm, fixada em tubos de ferro galvanizado (externa e internamente) com diametro interno de 3" e espessura de parede de 1/8", em modulos de (2x1,50)m, chumbados em blocos de concreto, inclusive esca</v>
          </cell>
        </row>
        <row r="38718">
          <cell r="A38718" t="str">
            <v>PJ15.15.0117</v>
          </cell>
          <cell r="B38718" t="str">
            <v>Alambrado tela de arame galvanizado no 14 malha losango de 6cm de lado, presa a armacao de tubos galvanizados (externa e internamente), com elementos horizontais e verticais, sendo estes fixados em bloco de concreto de (0,30x0,30x0,60)m, fck=15MPa, espacados de 3m com altura total de</v>
          </cell>
        </row>
        <row r="38719">
          <cell r="A38719" t="str">
            <v>PJ15.15.0118</v>
          </cell>
          <cell r="B38719" t="str">
            <v>Alambrado em tela de arame plastificado no 12 malha losango de 5cm, fixada em tubos de ferro galvanizado (externa e internamente) de 2" e espessura de parede de 1/8", espacados de 2m, chumbados em blocos de concreto com fck=15Mpa, medindo (0,30x0,30x1,00)m, tela presa em</v>
          </cell>
        </row>
        <row r="38720">
          <cell r="A38720" t="str">
            <v>PJ15.15.0150</v>
          </cell>
          <cell r="B38720" t="str">
            <v>Alambrado campo de esporte, volei ou basquete, com 1m de altura, em tubo galvanizado (externa e internamente) de 2" e espessura de parede de 1/8" horizontal e montantes do mesmo material espacados a cada 2m e chumbados no solo, exclusive a base de fundacao. Fornec</v>
          </cell>
        </row>
        <row r="38721">
          <cell r="A38721" t="str">
            <v>PJ15.15.0200</v>
          </cell>
          <cell r="B38721" t="str">
            <v>Alambrado para campo de esporte, constando de poste de tubo de ferro galvanizado (externa e internamente), espacados de 2m, com diametro de 2" e espessura de parede de 1/8", e altura de 3m livres sobre o solo, fixados em prisma de concreto com Fck=15MPa, m</v>
          </cell>
        </row>
        <row r="38722">
          <cell r="A38722" t="str">
            <v>PJ15.15.0203</v>
          </cell>
          <cell r="B38722" t="str">
            <v>Alambrado para campo de esporte, constando de postes de tubo de ferro galvanizado (externa e internamente), espacados de 2m, com diametro de 2" e espessura de parede de 1/8", e altura de 3m livres sobre o solo, fixados em prismas de concreto com fck=18MPa, m</v>
          </cell>
        </row>
        <row r="38723">
          <cell r="A38723" t="str">
            <v>PJ15.15.0206</v>
          </cell>
          <cell r="B38723" t="str">
            <v xml:space="preserve">Alambrado para cabeceira de campo de esporte, executado com postes de tubo de ferro galvanizado (externa e internamente) de 2" e espessura de parede de 1/8", com altura livre de 5,30m, ficando 0,70m enterrados em prismas de concreto de 18MPa, medindo (0,30x0,30x0,75)m, estando os </v>
          </cell>
        </row>
        <row r="38724">
          <cell r="A38724" t="str">
            <v>PJ15.15.0250</v>
          </cell>
          <cell r="B38724" t="str">
            <v>Contraventamento de alambrado com tubos de ferro galvanizado (externa e internamente), com diametro interno de 2" e espessura de parede de 1/8". Fornecimento e colocacao. m</v>
          </cell>
        </row>
        <row r="38725">
          <cell r="A38725" t="str">
            <v>PJ15.15.0300</v>
          </cell>
          <cell r="B38725" t="str">
            <v>Contraventamento de alambrado com tubos de ferro galvanizado (externa e internamente), com diametro interno de 2" e espessura de parede de 1/8", com costura. Fornecimento e colocacao. m</v>
          </cell>
        </row>
        <row r="38726">
          <cell r="A38726" t="str">
            <v>PJ15.15.0303</v>
          </cell>
          <cell r="B38726" t="str">
            <v>Contraventamento de alambrado com tubos de ferro galvanizado (externa e internamente), com diametro interno de 2 1/2" e espessura de parede de 1/8", sem costura. Fornecimento e colocacao. m</v>
          </cell>
        </row>
        <row r="38727">
          <cell r="A38727" t="str">
            <v>PJ15.15.0400</v>
          </cell>
          <cell r="B38727" t="str">
            <v xml:space="preserve">Contraventamento de alambrado com tubos de ferro galvanizado (externa e internamente), com diametro interno de 3" e espessura de parede de 1/8", sem costura. Fornecimento e colocacao. m </v>
          </cell>
        </row>
        <row r="38728">
          <cell r="A38728" t="str">
            <v>PJ15.15.0500</v>
          </cell>
          <cell r="B38728" t="str">
            <v>Reuperacao do apoio de alambrado em quadra polivalente com pavimento rigido, considerando-se a substituicao de 30 cm de tubo de ferro galvanizado de 2" na base, pintura, demolicao e recomposicao de pavimento rigido. un</v>
          </cell>
        </row>
        <row r="38729">
          <cell r="A38729" t="str">
            <v>PJ15.15.1500</v>
          </cell>
          <cell r="B38729" t="str">
            <v>Reuperacao do apoio de alambrado em campo de saibro, considerando-se a substituicao de 50 cm de tubo de ferro galvanizado de 2" na base, pintura, escavacao, demolicao e confeccao de bloco de concreto. u</v>
          </cell>
        </row>
        <row r="38730">
          <cell r="A38730" t="str">
            <v>PJ15.15.1600</v>
          </cell>
          <cell r="B38730" t="str">
            <v xml:space="preserve">Adubo organico (esterco de gado). Fornecimento.(desonerado) </v>
          </cell>
        </row>
        <row r="38731">
          <cell r="A38731" t="str">
            <v>PJ19.05.0050</v>
          </cell>
          <cell r="B38731" t="str">
            <v>Adubacao quimica com formula completa (NPK-04-14-08), em gramados (1 vez por ano).(desonerado) ha 1</v>
          </cell>
        </row>
        <row r="38732">
          <cell r="A38732" t="str">
            <v>PJ19.05.0053</v>
          </cell>
          <cell r="B38732" t="str">
            <v xml:space="preserve">Terra estrumada, inclusive carga, transporte e descarga. Fornecimento.(desonerado) </v>
          </cell>
        </row>
        <row r="38733">
          <cell r="A38733" t="str">
            <v>PJ19.05.0060</v>
          </cell>
          <cell r="B38733" t="str">
            <v>Terra tipo capa de morro, inclusive carga, descarga e transporte. Fornecimento.(desonerado)</v>
          </cell>
        </row>
        <row r="38734">
          <cell r="A38734" t="str">
            <v>PJ19.05.0070</v>
          </cell>
          <cell r="B38734" t="str">
            <v xml:space="preserve">Aparo manual, com enxadao ou tesoura, de beiral de gramado.(desonerado) </v>
          </cell>
        </row>
        <row r="38735">
          <cell r="A38735" t="str">
            <v>PJ19.05.0100</v>
          </cell>
          <cell r="B38735" t="str">
            <v>Aparo manual de capim, com tesoura, ao redor de mudas vegetais.(desonerado) m</v>
          </cell>
        </row>
        <row r="38736">
          <cell r="A38736" t="str">
            <v>PJ19.05.0103</v>
          </cell>
          <cell r="B38736" t="str">
            <v>Arrancamento de ervas daninhas pela raiz, em area gramada.(desonerado) m</v>
          </cell>
        </row>
        <row r="38737">
          <cell r="A38737" t="str">
            <v>PJ19.05.0150</v>
          </cell>
          <cell r="B38737" t="str">
            <v xml:space="preserve">Aterro com terra preta simples, para execucao de gramados.(desonerado) m3 </v>
          </cell>
        </row>
        <row r="38738">
          <cell r="A38738" t="str">
            <v>PJ19.05.0200</v>
          </cell>
          <cell r="B38738" t="str">
            <v xml:space="preserve">Calagem de gramados (1 vez por ano).(desonerado) ha </v>
          </cell>
        </row>
        <row r="38739">
          <cell r="A38739" t="str">
            <v>PJ19.05.0250</v>
          </cell>
          <cell r="B38739" t="str">
            <v>Capina de ervas, gramineas, etc, em area de brita.(desonerado) m</v>
          </cell>
        </row>
        <row r="38740">
          <cell r="A38740" t="str">
            <v>PJ19.05.0300</v>
          </cell>
          <cell r="B38740" t="str">
            <v>Capina de ervas, gramineas e etc., em superficie ensaibrada.(desonerado) m</v>
          </cell>
        </row>
        <row r="38741">
          <cell r="A38741" t="str">
            <v>PJ19.05.0303</v>
          </cell>
          <cell r="B38741" t="str">
            <v>Capina de conservacao em superficie ensaibrada, gramada, etc.(desonerado) m</v>
          </cell>
        </row>
        <row r="38742">
          <cell r="A38742" t="str">
            <v>PJ19.05.0306</v>
          </cell>
          <cell r="B38742" t="str">
            <v>Capina para construcao de trilhas e aceiros, sobre material de 1a categoria, a ceu aberto, ate a profundidade de 0,10m.(desonerado) m</v>
          </cell>
        </row>
        <row r="38743">
          <cell r="A38743" t="str">
            <v>PJ19.05.0309</v>
          </cell>
          <cell r="B38743" t="str">
            <v>Capina manual, remocao e selecao de mudas de essencias florestais, custo valido para cada 100 unidades, com altura de 14cm, largura de 10cm.(desonerado) u</v>
          </cell>
        </row>
        <row r="38744">
          <cell r="A38744" t="str">
            <v>PJ19.05.0350</v>
          </cell>
          <cell r="B38744" t="str">
            <v>Capina manual, remocao e selecao de mudas de essencias florestais, custo valido para cada 100 unidades, com altura de 20cm e largura de 13cm.(desonerado) u</v>
          </cell>
        </row>
        <row r="38745">
          <cell r="A38745" t="str">
            <v>PJ19.05.0353</v>
          </cell>
          <cell r="B38745" t="str">
            <v>Capina manual, remocao e selecao de mudas de essencias florestais, custo valido para cada 100 unidades, com altura de 30cm e largura de 15cm.(desonerado) u</v>
          </cell>
        </row>
        <row r="38746">
          <cell r="A38746" t="str">
            <v>PJ19.05.0356</v>
          </cell>
          <cell r="B38746" t="str">
            <v>Capina manual, remocao e selecao de mudas de essencias florestais, custo valido para cada 100 unidades, com altura de 35cm e largura de 25cm.(desonerado) u</v>
          </cell>
        </row>
        <row r="38747">
          <cell r="A38747" t="str">
            <v>PJ19.05.0359</v>
          </cell>
          <cell r="B38747" t="str">
            <v>Cesto de tela para retirada de lixo, confeccionado em aco e sombrit, modelo COMLURB. Fornecimento.(desonerado) un</v>
          </cell>
        </row>
        <row r="38748">
          <cell r="A38748" t="str">
            <v>PJ19.05.0375</v>
          </cell>
          <cell r="B38748" t="str">
            <v>Corte de grama com maquinas motorizadas, inclusive varredura e recolhimento de residuos.(desonerado) ha 1</v>
          </cell>
        </row>
        <row r="38749">
          <cell r="A38749" t="str">
            <v>PJ19.05.0380</v>
          </cell>
          <cell r="B38749" t="str">
            <v xml:space="preserve">Combate de formigas, com aplicacao de formicida, em encosta.(desonerado) ha </v>
          </cell>
        </row>
        <row r="38750">
          <cell r="A38750" t="str">
            <v>PJ19.05.0390</v>
          </cell>
          <cell r="B38750" t="str">
            <v>Catacao manual de papeis em superficie gramada.(desonerado) ha</v>
          </cell>
        </row>
        <row r="38751">
          <cell r="A38751" t="str">
            <v>PJ19.05.0400</v>
          </cell>
          <cell r="B38751" t="str">
            <v>Irrigacao de gramado e/ou canteiro com Caminhao Pipa, exclusive o fornecimento da agua.(desonerado) m</v>
          </cell>
        </row>
        <row r="38752">
          <cell r="A38752" t="str">
            <v>PJ19.05.0450</v>
          </cell>
          <cell r="B38752" t="str">
            <v>Irrigacao de gramado e/ou canteiros com Caminhao Pipa, inclusive fornecimento da agua.(desonerado) m</v>
          </cell>
        </row>
        <row r="38753">
          <cell r="A38753" t="str">
            <v>PJ19.05.0451</v>
          </cell>
          <cell r="B38753" t="str">
            <v>Irrigacao de arvore e/ou palmeira com Caminhao Pipa, exclusive o fornecimento da agua.(desonerado) u</v>
          </cell>
        </row>
        <row r="38754">
          <cell r="A38754" t="str">
            <v>PJ19.05.0453</v>
          </cell>
          <cell r="B38754" t="str">
            <v>Irrigacao de arvore e/ou palmeira com Caminhao Pipa, inclusive fornecimento da agua.(desonerado) u</v>
          </cell>
        </row>
        <row r="38755">
          <cell r="A38755" t="str">
            <v>PJ19.05.0454</v>
          </cell>
          <cell r="B38755" t="str">
            <v>Limpeza de superficie e fundo de lagos e bacias de chafarizes e entornos, sem esvaziamento, exclusive transporte.(desonerado) h</v>
          </cell>
        </row>
        <row r="38756">
          <cell r="A38756" t="str">
            <v>PJ19.05.0497</v>
          </cell>
          <cell r="B38756" t="str">
            <v>Limpeza, apos esvaziamento, de fundo de lago e/ou canal.(desonerado) m</v>
          </cell>
        </row>
        <row r="38757">
          <cell r="A38757" t="str">
            <v>PJ19.05.0500</v>
          </cell>
          <cell r="B38757" t="str">
            <v>Limpeza de caixa de ralo em praca e/ou parque.(desonerado) un</v>
          </cell>
        </row>
        <row r="38758">
          <cell r="A38758" t="str">
            <v>PJ19.05.0503</v>
          </cell>
          <cell r="B38758" t="str">
            <v xml:space="preserve">Limpeza de folhas e papeis flutuando em lago e/ou canal.(desonerado) ha </v>
          </cell>
        </row>
        <row r="38759">
          <cell r="A38759" t="str">
            <v>PJ19.05.0506</v>
          </cell>
          <cell r="B38759" t="str">
            <v>Manutencao e recomposicao de areas ajardinadas, corte de folhas e ramos secos, retirada de parasitas, limpeza e replantio de arbustos.(desonerado) m</v>
          </cell>
        </row>
        <row r="38760">
          <cell r="A38760" t="str">
            <v>PJ19.05.0550</v>
          </cell>
          <cell r="B38760" t="str">
            <v>Nivelamento e compactacao de areas ensaibradas.(desonerado) ha 2</v>
          </cell>
        </row>
        <row r="38761">
          <cell r="A38761" t="str">
            <v>PJ19.05.0600</v>
          </cell>
          <cell r="B38761" t="str">
            <v>Rega de jardim ou gramado, com esguicho, usando agua local canalizada.(desonerado) dam</v>
          </cell>
        </row>
        <row r="38762">
          <cell r="A38762" t="str">
            <v>PJ19.05.0650</v>
          </cell>
          <cell r="B38762" t="str">
            <v>Retirada de gramineas em piso de pedra portuguesa, utilizando rocadeira costal.(desonerado) m</v>
          </cell>
        </row>
        <row r="38763">
          <cell r="A38763" t="str">
            <v>PJ19.05.0700</v>
          </cell>
          <cell r="B38763" t="str">
            <v>Retirada de cobertura vegetal de piso de junta seca.(desonerado) m</v>
          </cell>
        </row>
        <row r="38764">
          <cell r="A38764" t="str">
            <v>PJ19.05.0703</v>
          </cell>
          <cell r="B38764" t="str">
            <v>Retirada de material proveniente de poda de varredura ou de limpeza diversas, a ser feita em caminhao com no minimo 4m3 de capacidade, compreendendo carga, descarga e transporte ate 30Km de distancia.(desonerado) m3</v>
          </cell>
        </row>
        <row r="38765">
          <cell r="A38765" t="str">
            <v>PJ19.05.0750</v>
          </cell>
          <cell r="B38765" t="str">
            <v>Retirada de peixes de lagos e bacias de chafarizes, exclusive transporte.(desonerado) h</v>
          </cell>
        </row>
        <row r="38766">
          <cell r="A38766" t="str">
            <v>PJ19.05.0780</v>
          </cell>
          <cell r="B38766" t="str">
            <v>Retirada de protetor de arvore, inclusive carga, descarga e transporte.(desonerado) un</v>
          </cell>
        </row>
        <row r="38767">
          <cell r="A38767" t="str">
            <v>PJ19.05.0800</v>
          </cell>
          <cell r="B38767" t="str">
            <v>Retirada de galhos secos e de parasitas em arvores.(desonerado) un</v>
          </cell>
        </row>
        <row r="38768">
          <cell r="A38768" t="str">
            <v>PJ19.05.0850</v>
          </cell>
          <cell r="B38768" t="str">
            <v>Revolvimento de solo ate 20cm de profundidade.(desonerado) m</v>
          </cell>
        </row>
        <row r="38769">
          <cell r="A38769" t="str">
            <v>PJ19.05.0870</v>
          </cell>
          <cell r="B38769" t="str">
            <v>Varredura de folhas, papeis, etc, em area de brita.(desonerado) m</v>
          </cell>
        </row>
        <row r="38770">
          <cell r="A38770" t="str">
            <v>PJ19.05.0900</v>
          </cell>
          <cell r="B38770" t="str">
            <v>Varredura de folhas, papeis e etc., em area ensaibrada.(desonerado) ha</v>
          </cell>
        </row>
        <row r="38771">
          <cell r="A38771" t="str">
            <v>PJ19.05.0903</v>
          </cell>
          <cell r="B38771" t="str">
            <v xml:space="preserve">Varredura de folhas, papeis e etc., em area gramada.(desonerado) ha </v>
          </cell>
        </row>
        <row r="38772">
          <cell r="A38772" t="str">
            <v>PJ19.05.0906</v>
          </cell>
          <cell r="B38772" t="str">
            <v xml:space="preserve">Varredura de folhas, papeis e etc., em area pavimentada.(desonerado) ha </v>
          </cell>
        </row>
        <row r="38773">
          <cell r="A38773" t="str">
            <v>PJ19.05.0909</v>
          </cell>
          <cell r="B38773" t="str">
            <v xml:space="preserve">Arrancamento e replantio de arvore adulta, entre 3m e 5m de altura e ate 20cm de diametro, inclusive escavacao e rega durante 15 dias, exclusive transporte.(desonerado) un </v>
          </cell>
        </row>
        <row r="38774">
          <cell r="A38774" t="str">
            <v>PJ19.10.0050</v>
          </cell>
          <cell r="B38774" t="str">
            <v xml:space="preserve">Destocamento de arvores de medio porte ate 60cm DAP e raizes profundas, com auxilio mecanico, inclusive carga, descarga e transporte do material resultante ate 30Km.(desonerado) un </v>
          </cell>
        </row>
        <row r="38775">
          <cell r="A38775" t="str">
            <v>PJ19.10.0100</v>
          </cell>
          <cell r="B38775" t="str">
            <v xml:space="preserve">Destocamento de arvores de grande porte acima de 61cm DAP e raizes profundas, com auxilio mecanico, inclusive carga, descarga e transporte do material resultante ate 30Km.(desonerado) un </v>
          </cell>
        </row>
        <row r="38776">
          <cell r="A38776" t="str">
            <v>PJ19.10.0103</v>
          </cell>
          <cell r="B38776" t="str">
            <v>Poda leve em arvores de pequeno e medio porte, compreendendo o emprego de Caminhao Carroceria Fixa de 7,5t, moto serra, escada, cordas, serrotes, machadinhas, incluindo carga, descarga e transporte de material resultante ate 30Km (volume em torno de 1m3) e equipe minima compost</v>
          </cell>
        </row>
        <row r="38777">
          <cell r="A38777" t="str">
            <v>PJ19.10.0150</v>
          </cell>
          <cell r="B38777" t="str">
            <v>Poda leve em arvores de grande porte, compreendendo o emprego de Caminhao Carroceria Fixa de 7,5t, elevador equipado com cacamba atingindo a altura de mais ou menos de 18m, moto serra, escada, cordas, serrotes, machadinhas, incluindo carga, descarga e transporte de material resultante at</v>
          </cell>
        </row>
        <row r="38778">
          <cell r="A38778" t="str">
            <v>PJ19.10.0153</v>
          </cell>
          <cell r="B38778" t="str">
            <v>Poda de conducao de muda de arvore ate 3m de altura, inclusive carga, descarga e transporte do material resultante.(desonerado) u</v>
          </cell>
        </row>
        <row r="38779">
          <cell r="A38779" t="str">
            <v>PJ19.10.0156</v>
          </cell>
          <cell r="B38779" t="str">
            <v>Poda em arvores de medio e grande porte, compreendendo o emprego de Caminhao Carroceria Fixa de 7,5t, elevador equipado com cacamba atingindo a altura de mais ou menos de 18m, moto serra, escada, cordas, serrotes, machadinhas, incluindo carga, descarga e transporte de material resultan</v>
          </cell>
        </row>
        <row r="38780">
          <cell r="A38780" t="str">
            <v>PJ19.10.0200</v>
          </cell>
          <cell r="B38780" t="str">
            <v>Poda em arvores de medio e grande porte, compreendendo o emprego de Caminhao Carroceria Fixa de 7,5t, elevador equipado com cacamba atingindo a altura de mais ou menos de 18m, moto serra, escada, cordas, serrotes, machadinhas, incluindo carga, descarga e transporte de material resultan</v>
          </cell>
        </row>
        <row r="38781">
          <cell r="A38781" t="str">
            <v>PJ19.10.0203</v>
          </cell>
          <cell r="B38781" t="str">
            <v xml:space="preserve">Poda de arvore de medio porte para remocao de arvores, compreendendo o emprego de Caminhao Carroceria Fixa de 7,5t, elevador equipado com cacamba atingindo altura media de 15m, moto serra, escada, corda, serrote, machados, equipamento de seguranca, compreendendo somatorio de volume ate 4m3.(desonerado) un </v>
          </cell>
        </row>
        <row r="38782">
          <cell r="A38782" t="str">
            <v>PJ19.10.0250</v>
          </cell>
          <cell r="B38782" t="str">
            <v>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8m3.(desonerado) un 1</v>
          </cell>
        </row>
        <row r="38783">
          <cell r="A38783" t="str">
            <v>PJ19.10.0253</v>
          </cell>
          <cell r="B38783" t="str">
            <v>Remocao de arvore de medio porte, compreendendo a poda com o emprego de Caminhao de Carroceria Fixa, elevador equipado com cacamba atingindo altura media de 15m, moto serra, escada, corda, serrote, machados, sinalizacao de desvio de trafego de veiculos, pedestres, equipamento de seguranca, compreendendo som</v>
          </cell>
        </row>
        <row r="38784">
          <cell r="A38784" t="str">
            <v>PJ19.10.0300</v>
          </cell>
          <cell r="B38784" t="str">
            <v>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v>
          </cell>
        </row>
        <row r="38785">
          <cell r="A38785" t="str">
            <v>PJ19.10.0306</v>
          </cell>
          <cell r="B38785" t="str">
            <v>Remocao manual de raizes de arvores, incluindo abertura de cava com 30 cm de profundidade media, reaterro, sinalizacao de desvio de trafego de veiculos, pedestres, equipamento de seguranca, carga, descarga e transporte do material resultante ate 30 Km.(desonerado) m3</v>
          </cell>
        </row>
        <row r="38786">
          <cell r="A38786" t="str">
            <v>PJ19.10.0500</v>
          </cell>
          <cell r="B38786" t="str">
            <v xml:space="preserve">Adubo organico (esterco de gado). Fornecimento. </v>
          </cell>
        </row>
        <row r="38787">
          <cell r="A38787" t="str">
            <v>PJ20.05.0050</v>
          </cell>
          <cell r="B38787" t="str">
            <v>Adubacao quimica com formula completa (NPK-04-14-08), em gramados (1 vez por ano). ha 1</v>
          </cell>
        </row>
        <row r="38788">
          <cell r="A38788" t="str">
            <v>PJ20.05.0053</v>
          </cell>
          <cell r="B38788" t="str">
            <v xml:space="preserve">Terra estrumada, inclusive carga, transporte e descarga. Fornecimento. </v>
          </cell>
        </row>
        <row r="38789">
          <cell r="A38789" t="str">
            <v>PJ20.05.0060</v>
          </cell>
          <cell r="B38789" t="str">
            <v>Terra tipo capa de morro, inclusive carga, descarga e transporte. Fornecimento.</v>
          </cell>
        </row>
        <row r="38790">
          <cell r="A38790" t="str">
            <v>PJ20.05.0070</v>
          </cell>
          <cell r="B38790" t="str">
            <v xml:space="preserve">Aparo manual, com enxadao ou tesoura, de beiral de gramado. </v>
          </cell>
        </row>
        <row r="38791">
          <cell r="A38791" t="str">
            <v>PJ20.05.0100</v>
          </cell>
          <cell r="B38791" t="str">
            <v>Aparo manual de capim, com tesoura, ao redor de mudas vegetais. m</v>
          </cell>
        </row>
        <row r="38792">
          <cell r="A38792" t="str">
            <v>PJ20.05.0103</v>
          </cell>
          <cell r="B38792" t="str">
            <v>Arrancamento de ervas daninhas pela raiz, em area gramada. m</v>
          </cell>
        </row>
        <row r="38793">
          <cell r="A38793" t="str">
            <v>PJ20.05.0150</v>
          </cell>
          <cell r="B38793" t="str">
            <v xml:space="preserve">Aterro com terra preta simples, para execucao de gramados. m3 </v>
          </cell>
        </row>
        <row r="38794">
          <cell r="A38794" t="str">
            <v>PJ20.05.0200</v>
          </cell>
          <cell r="B38794" t="str">
            <v xml:space="preserve">Calagem de gramados (1 vez por ano). ha </v>
          </cell>
        </row>
        <row r="38795">
          <cell r="A38795" t="str">
            <v>PJ20.05.0250</v>
          </cell>
          <cell r="B38795" t="str">
            <v>Capina de ervas, gramineas, etc, em area de brita. m</v>
          </cell>
        </row>
        <row r="38796">
          <cell r="A38796" t="str">
            <v>PJ20.05.0300</v>
          </cell>
          <cell r="B38796" t="str">
            <v>Capina de ervas, gramineas e etc., em superficie ensaibrada. m</v>
          </cell>
        </row>
        <row r="38797">
          <cell r="A38797" t="str">
            <v>PJ20.05.0303</v>
          </cell>
          <cell r="B38797" t="str">
            <v>Capina de conservacao em superficie ensaibrada, gramada, etc. m</v>
          </cell>
        </row>
        <row r="38798">
          <cell r="A38798" t="str">
            <v>PJ20.05.0306</v>
          </cell>
          <cell r="B38798" t="str">
            <v xml:space="preserve">Capina para construcao de trilhas e aceiros, sobre material de 1a categoria, a ceu aberto, ate a profundidade de 0,10m. </v>
          </cell>
        </row>
        <row r="38799">
          <cell r="A38799" t="str">
            <v>PJ20.05.0309</v>
          </cell>
          <cell r="B38799" t="str">
            <v>Capina manual, remocao e selecao de mudas de essencias florestais, custo valido para cada 100 unidades, com altura de 14cm, largura de 10cm. u</v>
          </cell>
        </row>
        <row r="38800">
          <cell r="A38800" t="str">
            <v>PJ20.05.0350</v>
          </cell>
          <cell r="B38800" t="str">
            <v>Capina manual, remocao e selecao de mudas de essencias florestais, custo valido para cada 100 unidades, com altura de 20cm e largura de 13cm. u</v>
          </cell>
        </row>
        <row r="38801">
          <cell r="A38801" t="str">
            <v>PJ20.05.0353</v>
          </cell>
          <cell r="B38801" t="str">
            <v xml:space="preserve">Capina manual, remocao e selecao de mudas de essencias florestais, custo valido para cada 100 unidades, com altura de 30cm e largura de 15cm. </v>
          </cell>
        </row>
        <row r="38802">
          <cell r="A38802" t="str">
            <v>PJ20.05.0356</v>
          </cell>
          <cell r="B38802" t="str">
            <v>Capina manual, remocao e selecao de mudas de essencias florestais, custo valido para cada 100 unidades, com altura de 35cm e largura de 25cm. u</v>
          </cell>
        </row>
        <row r="38803">
          <cell r="A38803" t="str">
            <v>PJ20.05.0359</v>
          </cell>
          <cell r="B38803" t="str">
            <v>Cesto de tela para retirada de lixo, confeccionado em aco e sombrit, modelo COMLURB. Fornecimento. u</v>
          </cell>
        </row>
        <row r="38804">
          <cell r="A38804" t="str">
            <v>PJ20.05.0375</v>
          </cell>
          <cell r="B38804" t="str">
            <v>Corte de grama com maquinas motorizadas, inclusive varredura e recolhimento de residuos. ha 1</v>
          </cell>
        </row>
        <row r="38805">
          <cell r="A38805" t="str">
            <v>PJ20.05.0380</v>
          </cell>
          <cell r="B38805" t="str">
            <v xml:space="preserve">Combate de formigas, com aplicacao de formicida, em encosta. ha </v>
          </cell>
        </row>
        <row r="38806">
          <cell r="A38806" t="str">
            <v>PJ20.05.0390</v>
          </cell>
          <cell r="B38806" t="str">
            <v>Catacao manual de papeis em superficie gramada. ha</v>
          </cell>
        </row>
        <row r="38807">
          <cell r="A38807" t="str">
            <v>PJ20.05.0400</v>
          </cell>
          <cell r="B38807" t="str">
            <v>Irrigacao de gramado e/ou canteiro com Caminhao Pipa, exclusive o fornecimento da agua. m</v>
          </cell>
        </row>
        <row r="38808">
          <cell r="A38808" t="str">
            <v>PJ20.05.0450</v>
          </cell>
          <cell r="B38808" t="str">
            <v>Irrigacao de gramado e/ou canteiros com Caminhao Pipa, inclusive fornecimento da agua. m</v>
          </cell>
        </row>
        <row r="38809">
          <cell r="A38809" t="str">
            <v>PJ20.05.0451</v>
          </cell>
          <cell r="B38809" t="str">
            <v>Irrigacao de arvore e/ou palmeira com Caminhao Pipa, exclusive o fornecimento da agua. u</v>
          </cell>
        </row>
        <row r="38810">
          <cell r="A38810" t="str">
            <v>PJ20.05.0453</v>
          </cell>
          <cell r="B38810" t="str">
            <v>Irrigacao de arvore e/ou palmeira com Caminhao Pipa, inclusive fornecimento da agua. u</v>
          </cell>
        </row>
        <row r="38811">
          <cell r="A38811" t="str">
            <v>PJ20.05.0454</v>
          </cell>
          <cell r="B38811" t="str">
            <v>Limpeza de superficie e fundo de lagos e bacias de chafarizes e entornos, sem esvaziamento, exclusive transporte. h</v>
          </cell>
        </row>
        <row r="38812">
          <cell r="A38812" t="str">
            <v>PJ20.05.0497</v>
          </cell>
          <cell r="B38812" t="str">
            <v>Limpeza, apos esvaziamento, de fundo de lago e/ou canal. m</v>
          </cell>
        </row>
        <row r="38813">
          <cell r="A38813" t="str">
            <v>PJ20.05.0500</v>
          </cell>
          <cell r="B38813" t="str">
            <v>Limpeza de caixa de ralo em praca e/ou parque. un</v>
          </cell>
        </row>
        <row r="38814">
          <cell r="A38814" t="str">
            <v>PJ20.05.0503</v>
          </cell>
          <cell r="B38814" t="str">
            <v xml:space="preserve">Limpeza de folhas e papeis flutuando em lago e/ou canal. ha </v>
          </cell>
        </row>
        <row r="38815">
          <cell r="A38815" t="str">
            <v>PJ20.05.0506</v>
          </cell>
          <cell r="B38815" t="str">
            <v>Manutencao e recomposicao de areas ajardinadas, corte de folhas e ramos secos, retirada de parasitas, limpeza e replantio de arbustos. m</v>
          </cell>
        </row>
        <row r="38816">
          <cell r="A38816" t="str">
            <v>PJ20.05.0550</v>
          </cell>
          <cell r="B38816" t="str">
            <v>Nivelamento e compactacao de areas ensaibradas. ha 2</v>
          </cell>
        </row>
        <row r="38817">
          <cell r="A38817" t="str">
            <v>PJ20.05.0600</v>
          </cell>
          <cell r="B38817" t="str">
            <v>Rega de jardim ou gramado, com esguicho, usando agua local canalizada. da</v>
          </cell>
        </row>
        <row r="38818">
          <cell r="A38818" t="str">
            <v>PJ20.05.0650</v>
          </cell>
          <cell r="B38818" t="str">
            <v>Retirada de gramineas em piso de pedra portuguesa, utilizando rocadeira costal. m</v>
          </cell>
        </row>
        <row r="38819">
          <cell r="A38819" t="str">
            <v>PJ20.05.0700</v>
          </cell>
          <cell r="B38819" t="str">
            <v>Retirada de cobertura vegetal de piso de junta seca. m</v>
          </cell>
        </row>
        <row r="38820">
          <cell r="A38820" t="str">
            <v>PJ20.05.0703</v>
          </cell>
          <cell r="B38820" t="str">
            <v>Retirada de material proveniente de poda de varredura ou de limpeza diversas, a ser feita em caminhao com no minimo 4m3 de capacidade, compreendendo carga, descarga e transporte ate 30Km de distancia. m3</v>
          </cell>
        </row>
        <row r="38821">
          <cell r="A38821" t="str">
            <v>PJ20.05.0750</v>
          </cell>
          <cell r="B38821" t="str">
            <v xml:space="preserve">Retirada de peixes de lagos e bacias de chafarizes, exclusive transporte. h </v>
          </cell>
        </row>
        <row r="38822">
          <cell r="A38822" t="str">
            <v>PJ20.05.0780</v>
          </cell>
          <cell r="B38822" t="str">
            <v>Retirada de protetor de arvore, inclusive carga, descarga e transporte. un</v>
          </cell>
        </row>
        <row r="38823">
          <cell r="A38823" t="str">
            <v>PJ20.05.0800</v>
          </cell>
          <cell r="B38823" t="str">
            <v>Retirada de galhos secos e de parasitas em arvores. un</v>
          </cell>
        </row>
        <row r="38824">
          <cell r="A38824" t="str">
            <v>PJ20.05.0850</v>
          </cell>
          <cell r="B38824" t="str">
            <v>Revolvimento de solo ate 20cm de profundidade. m</v>
          </cell>
        </row>
        <row r="38825">
          <cell r="A38825" t="str">
            <v>PJ20.05.0870</v>
          </cell>
          <cell r="B38825" t="str">
            <v>Varredura de folhas, papeis, etc, em area de brita. m</v>
          </cell>
        </row>
        <row r="38826">
          <cell r="A38826" t="str">
            <v>PJ20.05.0900</v>
          </cell>
          <cell r="B38826" t="str">
            <v xml:space="preserve">Varredura de folhas, papeis e etc., em area ensaibrada. ha </v>
          </cell>
        </row>
        <row r="38827">
          <cell r="A38827" t="str">
            <v>PJ20.05.0903</v>
          </cell>
          <cell r="B38827" t="str">
            <v xml:space="preserve">Varredura de folhas, papeis e etc., em area gramada. ha </v>
          </cell>
        </row>
        <row r="38828">
          <cell r="A38828" t="str">
            <v>PJ20.05.0906</v>
          </cell>
          <cell r="B38828" t="str">
            <v xml:space="preserve">Varredura de folhas, papeis e etc., em area pavimentada. ha </v>
          </cell>
        </row>
        <row r="38829">
          <cell r="A38829" t="str">
            <v>PJ20.05.0909</v>
          </cell>
          <cell r="B38829" t="str">
            <v xml:space="preserve">Arrancamento e replantio de arvore adulta, entre 3m e 5m de altura e ate 20cm de diametro, inclusive escavacao e rega durante 15 dias, exclusive transporte. un </v>
          </cell>
        </row>
        <row r="38830">
          <cell r="A38830" t="str">
            <v>PJ20.10.0050</v>
          </cell>
          <cell r="B38830" t="str">
            <v xml:space="preserve">Destocamento de arvores de medio porte ate 60cm DAP e raizes profundas, com auxilio mecanico, inclusive carga, descarga e transporte do material resultante ate 30Km. un </v>
          </cell>
        </row>
        <row r="38831">
          <cell r="A38831" t="str">
            <v>PJ20.10.0100</v>
          </cell>
          <cell r="B38831" t="str">
            <v>Destocamento de arvores de grande porte acima de 61cm DAP e raizes profundas, com auxilio mecanico, inclusive carga, descarga e transporte do material resultante ate 30Km. un 1</v>
          </cell>
        </row>
        <row r="38832">
          <cell r="A38832" t="str">
            <v>PJ20.10.0103</v>
          </cell>
          <cell r="B38832" t="str">
            <v>Poda leve em arvores de pequeno e medio porte, compreendendo o emprego de Caminhao Carroceria Fixa de 7,5t, moto serra, escada, cordas, serrotes, machadinhas, incluindo carga, descarga e transporte de material resultante ate 30Km (volume em torno de 1m3) e equipe minima compost</v>
          </cell>
        </row>
        <row r="38833">
          <cell r="A38833" t="str">
            <v>PJ20.10.0150</v>
          </cell>
          <cell r="B38833" t="str">
            <v>Poda leve em arvores de grande porte, compreendendo o emprego de Caminhao Carroceria Fixa de 7,5t, elevador equipado com cacamba atingindo a altura de mais ou menos de 18m, moto serra, escada, cordas, serrotes, machadinhas, incluindo carga, descarga e transporte de material resultante at</v>
          </cell>
        </row>
        <row r="38834">
          <cell r="A38834" t="str">
            <v>PJ20.10.0153</v>
          </cell>
          <cell r="B38834" t="str">
            <v>Poda de conducao de muda de arvore ate 3m de altura, inclusive carga, descarga e transporte do material resultante. u</v>
          </cell>
        </row>
        <row r="38835">
          <cell r="A38835" t="str">
            <v>PJ20.10.0156</v>
          </cell>
          <cell r="B38835" t="str">
            <v>Poda em arvores de medio e grande porte, compreendendo o emprego de Caminhao Carroceria Fixa de 7,5t, elevador equipado com cacamba atingindo a altura de mais ou menos de 18m, moto serra, escada, cordas, serrotes, machadinhas, incluindo carga, descarga e transporte de material resultan</v>
          </cell>
        </row>
        <row r="38836">
          <cell r="A38836" t="str">
            <v>PJ20.10.0200</v>
          </cell>
          <cell r="B38836" t="str">
            <v>Poda em arvores de medio e grande porte, compreendendo o emprego de Caminhao Carroceria Fixa de 7,5t, elevador equipado com cacamba atingindo a altura de mais ou menos de 18m, moto serra, escada, cordas, serrotes, machadinhas, incluindo carga, descarga e transporte de material resultan</v>
          </cell>
        </row>
        <row r="38837">
          <cell r="A38837" t="str">
            <v>PJ20.10.0203</v>
          </cell>
          <cell r="B38837" t="str">
            <v xml:space="preserve">Poda de arvore de medio porte para remocao de arvores, compreendendo o emprego de Caminhao Carroceria Fixa de 7,5t, elevador equipado com cacamba atingindo altura media de 15m, moto serra, escada, corda, serrote, machados, equipamento de seguranca, compreendendo somatorio de volume ate 4m3. un </v>
          </cell>
        </row>
        <row r="38838">
          <cell r="A38838" t="str">
            <v>PJ20.10.0250</v>
          </cell>
          <cell r="B38838" t="str">
            <v>Poda de arvore de grande porte para remocao de arvores, compreendendo o emprego de Caminhao Carroceria Fixa de 7,5t, elevador equipado com cacamba atingindo altura media de 15m, moto serra, escada, corda, serrote, machados, equipamento de seguranca, compreendendo somatorio de volume ate 8m3. un 1</v>
          </cell>
        </row>
        <row r="38839">
          <cell r="A38839" t="str">
            <v>PJ20.10.0253</v>
          </cell>
          <cell r="B38839" t="str">
            <v>Remocao de arvore de medio porte, compreendendo a poda com o emprego de Caminhao de Carroceria Fixa, elevador equipado com cacamba atingindo altura media de 15m, moto serra, escada, corda, serrote, machados, sinalizacao de desvio de trafego de veiculos, pedestres, equipamento de seguranca, compreendendo som</v>
          </cell>
        </row>
        <row r="38840">
          <cell r="A38840" t="str">
            <v>PJ20.10.0300</v>
          </cell>
          <cell r="B38840" t="str">
            <v>Remocao de arvore de grande porte, compreendendo a poda com o emprego de Caminhao de Carroceria Fixa, elevador equipado com cacamba atingindo altura media de 15m, moto serra, escada, corda, serrote, machados, sinalizacao de desvio de trafego de veiculos, pedestres, equipamento de seguranca, compreendendo som</v>
          </cell>
        </row>
        <row r="38841">
          <cell r="A38841" t="str">
            <v>PJ20.10.0306</v>
          </cell>
          <cell r="B38841" t="str">
            <v>Remocao manual de raizes de arvores, incluindo abertura de cava com 30 cm de profundidade media, reaterro, sinalizacao de desvio de trafego de veiculos, pedestres, equipamento de seguranca, carga, descarga e transporte do material resultante ate 30 Km. m3</v>
          </cell>
        </row>
        <row r="38842">
          <cell r="A38842" t="str">
            <v>PJ20.10.0500</v>
          </cell>
          <cell r="B38842" t="str">
            <v xml:space="preserve">Banco em concreto armado, sem encosto, medindo (225x50x50)cm, modelo B7 da Neorex ou similar. Fornecimento.(desonerado) un </v>
          </cell>
        </row>
        <row r="38843">
          <cell r="A38843" t="str">
            <v>PJ24.05.0050</v>
          </cell>
          <cell r="B38843" t="str">
            <v xml:space="preserve">Banco de concreto aparente, com 45cm de largura e 10cm de espessura, sobre 2 apoios do mesmo material, com seccao de (10x30)cm.(desonerado) m </v>
          </cell>
        </row>
        <row r="38844">
          <cell r="A38844" t="str">
            <v>PJ24.05.0053</v>
          </cell>
          <cell r="B38844" t="str">
            <v>Banco continuo em concreto armado, aparente, assento com 50cm de largura e 15cm de espessura, sobre apoios do mesmo material, com secao de (15 x 30)cm, inclusive lixamento, pintura com verniz acrilico, escavacao e reaterro.(desonerado) m</v>
          </cell>
        </row>
        <row r="38845">
          <cell r="A38845" t="str">
            <v>PJ24.05.0054</v>
          </cell>
          <cell r="B38845" t="str">
            <v xml:space="preserve">Banco de concreto aparente, medindo 2x0,40x0,20m, fixados sobre apoio do mesmo material, secao de 10x30cm, inclusive carga, descarga e transporte, conforme projeto FPJ. Fornecimento e colocacao.(desonerado) un </v>
          </cell>
        </row>
        <row r="38846">
          <cell r="A38846" t="str">
            <v>PJ24.05.0056</v>
          </cell>
          <cell r="B38846" t="str">
            <v>Bancos para jardim com 14 reguas de madeira aparelhada, seccao de (5,5 x 3,75)cm e comprimento de 2m, presas com parafusos de porca nos pes de ferro fundido, estes com 14Kg, barra de ferro ao centro do assentamento, inclusive espigao de fixacao, 4 ba</v>
          </cell>
        </row>
        <row r="38847">
          <cell r="A38847" t="str">
            <v>PJ24.05.0103</v>
          </cell>
          <cell r="B38847" t="str">
            <v xml:space="preserve">Banco rustico, referencia M-25, conforme o modelo Pactaplayground ou similar. Fornecimento e colocacao.(desonerado) un </v>
          </cell>
        </row>
        <row r="38848">
          <cell r="A38848" t="str">
            <v>PJ24.05.0106</v>
          </cell>
          <cell r="B38848" t="str">
            <v xml:space="preserve">Banco com 14 reguas de madeira aparelhada seccao de (5,5 x 3,75) cm e comprimento de 1 m, presas com parafusos e porcas em tubo de aco galvanizado de 4" de diametro, nas dimensoes de 1 m de largura, 70 cm de altura e </v>
          </cell>
        </row>
        <row r="38849">
          <cell r="A38849" t="str">
            <v>PJ24.05.0110</v>
          </cell>
          <cell r="B38849" t="str">
            <v xml:space="preserve">Banco padrao Rio Cidade Leblon com assento em ripas de macaranduba envernizadas, presas por cabo de aco. Suporte em barras de aco galvanizada dobradas, na cor prata. Fornecimento e instalacao.(desonerado) un </v>
          </cell>
        </row>
        <row r="38850">
          <cell r="A38850" t="str">
            <v>PJ24.05.0120</v>
          </cell>
          <cell r="B38850" t="str">
            <v xml:space="preserve">Mesa de jogos com 4 bancos, tampo de mesa em marmorite armado, na cor natural, tendo no centro tabuleiro de xadrez em marmorite nas cores branca e preta, pes (mesa e bancos) de concreto armado, conforme projeto FPJ. Fornecimento e colocacao.(desonerado) un </v>
          </cell>
        </row>
        <row r="38851">
          <cell r="A38851" t="str">
            <v>PJ24.05.0153</v>
          </cell>
          <cell r="B38851" t="str">
            <v xml:space="preserve">Prancha em madeira aparelhada para bancos de jardins, com secao de (15x4,5)cm e comprimento de 2,20m, presa com parafusos e porcas nos pes de ferro e pintura na cor a ser indicada. Fornecimento e colocacao.(desonerado) un </v>
          </cell>
        </row>
        <row r="38852">
          <cell r="A38852" t="str">
            <v>PJ24.05.0200</v>
          </cell>
          <cell r="B38852" t="str">
            <v>Regua madeira aparelhada para bancos de jardins, com seccao de (5,5 x 3,75)cm e comprimento de 2m, presas com parafusos de porcas nos pes de ferro fundido e pintura na cor a ser indicada. Fornecimento e colocacao.(desonerado) un</v>
          </cell>
        </row>
        <row r="38853">
          <cell r="A38853" t="str">
            <v>PJ24.05.0250</v>
          </cell>
          <cell r="B38853" t="str">
            <v>Regua de madeira aparelhada para bancos de jardins, com seccao de (3x1,5)cm e comprimento de 1m, presas com parafusos de porcas nos pes de ferro e envernizada na cor a ser indicada. Fornecimento e colocacao.(desonerado) un</v>
          </cell>
        </row>
        <row r="38854">
          <cell r="A38854" t="str">
            <v>PJ24.05.0253</v>
          </cell>
          <cell r="B38854" t="str">
            <v xml:space="preserve">Amarelinha em blocos de concreto pre-moldadas com aplicacao de letras e numeros coloridos em baixo relevo. Fornecimento e aplicacao.(desonerado) un </v>
          </cell>
        </row>
        <row r="38855">
          <cell r="A38855" t="str">
            <v>PJ24.10.0050</v>
          </cell>
          <cell r="B38855" t="str">
            <v>Arco simples em tubos de ferro galvanizado (externa e internamente) de 1" e 2" e espessura de parede de 1/8", chumbados em blocos de concreto, com pintura de base Galvite ou similar e 2 demaos de acabamento, conforme projeto FPJ. Fornecimento e colocacao.(desonerado) un 1</v>
          </cell>
        </row>
        <row r="38856">
          <cell r="A38856" t="str">
            <v>PJ24.10.0060</v>
          </cell>
          <cell r="B38856" t="str">
            <v>Barra simples para ginastica, em tubos de ferro galvanizado (externa e internamente) de 1 1/2" e 4" e espessura de parede de 1/8", chumbados em blocos de concreto com pintura de base Galvite ou similar e 2 demaos de acabamento, conforme projeto FPJ. Fornecim</v>
          </cell>
        </row>
        <row r="38857">
          <cell r="A38857" t="str">
            <v>PJ24.10.0100</v>
          </cell>
          <cell r="B38857" t="str">
            <v>Barra dupla para ginastica em tubo de ferro galvanizado (externa e internamente) de 1" e espessura de parede de 1/8" horizontais e montantes de 4", chumbados em blocos de concreto, com pintura de base Galvite ou similar e 2 demaos de acabamento, conforme projet</v>
          </cell>
        </row>
        <row r="38858">
          <cell r="A38858" t="str">
            <v>PJ24.10.0103</v>
          </cell>
          <cell r="B38858" t="str">
            <v xml:space="preserve">Barra paralelas para ginastica, em tubos de ferro galvanizado (externa e internamente) de 2" e espessura de parede de 1/8", chumbados em blocos de concreto com pintura de base Galvite ou similar e 2 demaos de acabamento, conforme projeto FPJ. Fornecimento e colocacao.(desonerado) un </v>
          </cell>
        </row>
        <row r="38859">
          <cell r="A38859" t="str">
            <v>PJ24.10.0109</v>
          </cell>
          <cell r="B38859" t="str">
            <v>Balanco multiuso em estrutura de ferro galvanizado (externa e internamente) de 2 1/2", 2" e 1" e espessura de parede de 1/8", composto de 2 balancos simples com assento de madeira aparelhada, 1 escada dupla, 1 barra simples e 1 balanco para cadeira de</v>
          </cell>
        </row>
        <row r="38860">
          <cell r="A38860" t="str">
            <v>PJ24.10.0125</v>
          </cell>
          <cell r="B38860" t="str">
            <v>Balanco de 0/4 anos composto com 2 cadeiras, presas em correntes galvanizadas, fixadas por meio de bracadeiras, em travessao de tubo de ferro galvanizado (externa e internamente) de 2 1/2" e espessura de parede de 1/8", suspensas em cavaletes de tubo de ferro galvaniz</v>
          </cell>
        </row>
        <row r="38861">
          <cell r="A38861" t="str">
            <v>PJ24.10.0147</v>
          </cell>
          <cell r="B38861" t="str">
            <v>Balanco de 43013 anos composto com 2 cadeiras, presas em correntes galvanizadas, fixadas por meio de bracadeiras, em travessao de tubo de ferro galvanizado (externa e internamente) de 2 1/2" e espessura de parede de 1/8", suspensas em cavaletes de tubo de ferro galvaniz</v>
          </cell>
        </row>
        <row r="38862">
          <cell r="A38862" t="str">
            <v>PJ24.10.0152</v>
          </cell>
          <cell r="B38862" t="str">
            <v xml:space="preserve">Cadeira de balanco completa, com correntes, bracadeiras, rolamentos, parafusos, barras, etc., inclusive desmontagem da danificada, pintura e transporte, conforme projeto FPJ. Fornecimento e colocacao.(desonerado) un </v>
          </cell>
        </row>
        <row r="38863">
          <cell r="A38863" t="str">
            <v>PJ24.10.0156</v>
          </cell>
          <cell r="B38863" t="str">
            <v xml:space="preserve">Bola ao aro em tubo de ferro galvanizado (externa e internamente) de 3", 2" e 3/4" e espessura de parede de 1/8", pintura com uma demao de galvite e duas demaos de esmalte sintetico, conforme projeto FPJ. Fornecimento e colocacao.(desonerado) un </v>
          </cell>
        </row>
        <row r="38864">
          <cell r="A38864" t="str">
            <v>PJ24.10.0225</v>
          </cell>
          <cell r="B38864" t="str">
            <v xml:space="preserve">Escada em arvore, referencia M-07, conforme o modelo Pactaplayground ou similar. Fornecimento e colocacao.(desonerado) un </v>
          </cell>
        </row>
        <row r="38865">
          <cell r="A38865" t="str">
            <v>PJ24.10.0506</v>
          </cell>
          <cell r="B38865" t="str">
            <v>Escorrega de 0/4 anos com altura de 1,17m em madeira aparelhada e tubos de ferro galvanizado (externa e internamente) de 3/4" e 2" e espessura de parede de 1/8", conforme projeto FPJ, com pintura de base Galvite ou similar, 2 demaos de acabamento. Fornecim</v>
          </cell>
        </row>
        <row r="38866">
          <cell r="A38866" t="str">
            <v>PJ24.10.0540</v>
          </cell>
          <cell r="B38866" t="str">
            <v>Escorrega de 43013 anos com altura de 1,57m em madeira aparelhada e tubos de ferro galvanizado (externa e internamente) de 3/4" e 2" e espessura de parede de 1/8", conforme projeto FPJ, com pintura de base galvite ou similar, 2 demaos de acabamento. Fornecim</v>
          </cell>
        </row>
        <row r="38867">
          <cell r="A38867" t="str">
            <v>PJ24.10.0547</v>
          </cell>
          <cell r="B38867" t="str">
            <v xml:space="preserve">Escada de escorrega completa, inclusive patamar, conforme projeto FPJ, com pintura, transporte e desmontagem da danificada. Fornecimento e colocacao.(desonerado) un </v>
          </cell>
        </row>
        <row r="38868">
          <cell r="A38868" t="str">
            <v>PJ24.10.0553</v>
          </cell>
          <cell r="B38868" t="str">
            <v>Gangorra de 0/4 anos com 2 pranchas de madeira aparelhada, estas fixadas em tubo de ferro galvanizado (externa e internamente) de 2" e espessura de parede de 1/8", com pintura de base Galvite ou similar e 2 demaos de acabamento, conforme modelo FPJ. Fornecim</v>
          </cell>
        </row>
        <row r="38869">
          <cell r="A38869" t="str">
            <v>PJ24.10.0654</v>
          </cell>
          <cell r="B38869" t="str">
            <v xml:space="preserve">Gangorra de 43013 anos com 2 pranchas de madeira aparelhada, estas fixadas em tubo de ferro galvanizado (externa e internamente) de 2" e 2 1/2" e espessura de parede de 1/8", com pintura de base Galvite ou similar e 2 demaos de acabamento, conforme </v>
          </cell>
        </row>
        <row r="38870">
          <cell r="A38870" t="str">
            <v>PJ24.10.0655</v>
          </cell>
          <cell r="B38870" t="str">
            <v>Gaiola ginica (trepa-trepa) em tubos de ferro galvanizado (externa e internamente) de 1" horizontais e verticais de 1 1/2" e espessura de parede de 1/8", chumbados em blocos de concreto e com pintura de base Galvite ou similar e 2 demaos de acabamento, conforme p</v>
          </cell>
        </row>
        <row r="38871">
          <cell r="A38871" t="str">
            <v>PJ24.10.0700</v>
          </cell>
          <cell r="B38871" t="str">
            <v xml:space="preserve">Grampos de protecao para calcada em tubos de ferro galvanizado (externa e internamente) de 2" e espessura de parede de 1/8", chumbados em blocos de concreto, inclusive demolicao e recomposicao da calcada e transporte do material excedente, com pintura de base alquidica e 2 </v>
          </cell>
        </row>
        <row r="38872">
          <cell r="A38872" t="str">
            <v>PJ24.10.0750</v>
          </cell>
          <cell r="B38872" t="str">
            <v xml:space="preserve">Grampos de protecao para calcada em tubos de ferro galvanizado (externa e internamente) de 2" e espessura de parede de 1/8", chumbados em blocos de concreto, inclusive demolicao e recomposicao da calcada e transporte do material excedente, com pintura de base alquidica e 2 </v>
          </cell>
        </row>
        <row r="38873">
          <cell r="A38873" t="str">
            <v>PJ24.10.0753</v>
          </cell>
          <cell r="B38873" t="str">
            <v xml:space="preserve">Prancha de gangorra completa, inclusive patamar, conforme projeto FPJ, com pintura, transporte e desmontagem da danificada. Fornecimento e colocacao.(desonerado) un </v>
          </cell>
        </row>
        <row r="38874">
          <cell r="A38874" t="str">
            <v>PJ24.10.0850</v>
          </cell>
          <cell r="B38874" t="str">
            <v xml:space="preserve">Prancha rema-rema de madeira aparelhada, conforme projeto FPJ, completa com ferragens, bracadeiras, rolamentos, etc., pintura e transporte com desmontagem da danificada. Fornecimento e colocacao.(desonerado) un </v>
          </cell>
        </row>
        <row r="38875">
          <cell r="A38875" t="str">
            <v>PJ24.10.0900</v>
          </cell>
          <cell r="B38875" t="str">
            <v xml:space="preserve">Prancha para abdominal, em madeira aparelhada e estrutura tubular (externa e internamente) de 2" e espessura de parede de 1/8", fixada em blocos de concreto, com pintura de base Galvite ou similar, 2 demaos de acabamento, conforme projeto FPJ. Fornecimento e colocacao.(desonerado) un </v>
          </cell>
        </row>
        <row r="38876">
          <cell r="A38876" t="str">
            <v>PJ24.10.1000</v>
          </cell>
          <cell r="B38876" t="str">
            <v>Alongador com tres alturas conjugado, em tubo de aco carbono, pintura no processo eletrostatico - Academia da Terceira Idade. Fornecimento e instalacao.(desonerado) un 2</v>
          </cell>
        </row>
        <row r="38877">
          <cell r="A38877" t="str">
            <v>PJ24.13.0300</v>
          </cell>
          <cell r="B38877" t="str">
            <v>Esqui triplo conjugado, em tubo de aco arbono, pintura no processo eletrostatico - Academia da Terceira Idade. Fornecimento e instalacao.(desonerado) un 5</v>
          </cell>
        </row>
        <row r="38878">
          <cell r="A38878" t="str">
            <v>PJ24.13.0400</v>
          </cell>
          <cell r="B38878" t="str">
            <v>Multi-exercitador conjugado com seis funcoes distintas, em tubo de aco arbono, pintura no processo eletrostatico - Academia da Terceira Idade. Fornecimento e instalacao.(desonerado) un 4</v>
          </cell>
        </row>
        <row r="38879">
          <cell r="A38879" t="str">
            <v>PJ24.13.0500</v>
          </cell>
          <cell r="B38879" t="str">
            <v>Remada sentada, em tubo de aco arbono, pintura no processo eletrostatico - Academia da Terceira Idade. Fornecimento e instalacao.(desonerado) un 2</v>
          </cell>
        </row>
        <row r="38880">
          <cell r="A38880" t="str">
            <v>PJ24.13.0600</v>
          </cell>
          <cell r="B38880" t="str">
            <v>Rotacao diagonal dupla, aparelho triplo conjugado, em tubo de aco arbono, pintura no processo eletrostatico - Academia da Terceira Idade. Fornecimento e instalacao.(desonerado) un 3</v>
          </cell>
        </row>
        <row r="38881">
          <cell r="A38881" t="str">
            <v>PJ24.13.0700</v>
          </cell>
          <cell r="B38881" t="str">
            <v>Rotacao vertical, aparelho triplo conjugado, em tubo de aco arbono, pintura no processo eletrostatico - Academia da Terceira Idade. Fornecimento e instalacao.(desonerado) un 4</v>
          </cell>
        </row>
        <row r="38882">
          <cell r="A38882" t="str">
            <v>PJ24.13.0800</v>
          </cell>
          <cell r="B38882" t="str">
            <v>Placa orientativa, em tubo de aco arbono, pintura no processo eletrostatico - Academia da Terceira Idade. Fornecimento e instalacao.(desonerado) un 2</v>
          </cell>
        </row>
        <row r="38883">
          <cell r="A38883" t="str">
            <v>PJ24.13.0900</v>
          </cell>
          <cell r="B38883" t="str">
            <v>Pressao de pernas triplo conjugado, em tubo de aco arbono, pintura no processo eletrostatico - Academia da Terceira Idade. Fornecimento e instalacao.(desonerado) un 3</v>
          </cell>
        </row>
        <row r="38884">
          <cell r="A38884" t="str">
            <v>PJ24.13.1000</v>
          </cell>
          <cell r="B38884" t="str">
            <v>Simulador de caminhada, triplo conjugado, em tubo de aco arbono, pintura no processo eletrostatico - Academia da Terceira Idade. Fornecimento e instalacao.(desonerado) un 5</v>
          </cell>
        </row>
        <row r="38885">
          <cell r="A38885" t="str">
            <v>PJ24.13.1100</v>
          </cell>
          <cell r="B38885" t="str">
            <v>Surf duplo conjugado, em tubo de aco arbono, pintura no processo eletrostatico - Academia da Terceira Idade. Fornecimento e instalacao.(desonerado) un 2</v>
          </cell>
        </row>
        <row r="38886">
          <cell r="A38886" t="str">
            <v>PJ24.13.1200</v>
          </cell>
          <cell r="B38886" t="str">
            <v>Baliza de futebol, tamanho oficial, em tubos de ferro galvanizado (externa e internamente) de 4" e espessura de parede de 1/8", com pintura de base Galvite ou similar e 2 demaos de acabamento. Fornecimento e colocacao.(desonerado) un 1</v>
          </cell>
        </row>
        <row r="38887">
          <cell r="A38887" t="str">
            <v>PJ24.15.0050</v>
          </cell>
          <cell r="B38887" t="str">
            <v>Baliza de futebol de salao em tubo de ferro galvanizado (externa e internamente) de 4" e espessura de parede de 1/8", pintura de base Galvite ou similar e 2 demaos de acabamento, conforme projeto FPJ. Fornecimento e colocacao.(desonerado) un 1</v>
          </cell>
        </row>
        <row r="38888">
          <cell r="A38888" t="str">
            <v>PJ24.15.0053</v>
          </cell>
          <cell r="B38888" t="str">
            <v>Estrutura para basquete, metalica, fixa, com avanco livre de 1,30m, com tabelas de compensado naval, aros e redes. Fornecimento e colocacao, exclusive furacao do piso.(desonerado) par 1</v>
          </cell>
        </row>
        <row r="38889">
          <cell r="A38889" t="str">
            <v>PJ24.15.0150</v>
          </cell>
          <cell r="B38889" t="str">
            <v>Rede de nylon para futebol de salao. Fornecimento.(desonerado) pa</v>
          </cell>
        </row>
        <row r="38890">
          <cell r="A38890" t="str">
            <v>PJ24.15.0200</v>
          </cell>
          <cell r="B38890" t="str">
            <v xml:space="preserve">Baliza de volei em tubos de ferro galvanizado (externa e internamente) de 3" e espessura de parede de 1/8", com pintura de base Galvite ou similar e 2 demaos de acabamento. Fornecimento e colocacao.(desonerado) par </v>
          </cell>
        </row>
        <row r="38891">
          <cell r="A38891" t="str">
            <v>PJ24.15.0204</v>
          </cell>
          <cell r="B38891" t="str">
            <v>Rede de volei oficial com cabo de aco. Fornecimento.(desonerado) un</v>
          </cell>
        </row>
        <row r="38892">
          <cell r="A38892" t="str">
            <v>PJ24.15.0206</v>
          </cell>
          <cell r="B38892" t="str">
            <v xml:space="preserve">Tabela de basquete em compensado naval, tamanho oficial com aro e rede. Fornecimento e colocacao.(desonerado) par </v>
          </cell>
        </row>
        <row r="38893">
          <cell r="A38893" t="str">
            <v>PJ24.15.0250</v>
          </cell>
          <cell r="B38893" t="str">
            <v>Trave desmontavel para futebol de salao em tubo de ferro galvanizado (externa e internamente) e espessura de parede de 1/8" e buchas. Fornecimento.(desonerado) pa</v>
          </cell>
        </row>
        <row r="38894">
          <cell r="A38894" t="str">
            <v>PJ24.15.0300</v>
          </cell>
          <cell r="B38894" t="str">
            <v>Bicicletario em tudo de ferro galvanizado (externa e internamente) com diametro e 1 1/2", espessura da parede de 3,35mm, dobrado a frio em 2 angulos de 90o, chumbado em dois blocos de concreto fck=13,5MPa com dimensoes de (0,30x0,30x0,25)m, inclusive demolicao e recomposicao de calcada, re</v>
          </cell>
        </row>
        <row r="38895">
          <cell r="A38895" t="str">
            <v>PJ24.20.0040</v>
          </cell>
          <cell r="B38895" t="str">
            <v>Bicicletario em tubo de ferro galvanizado (externa e internamente) com diametro de 1 1/4" e espessura de parede de 1/8", espessura da parede de 2,65mm, dobrado a frio em dois angulos de 90o e um angulo de 180o, chumbado em bloco de concreto FCK=13,5M</v>
          </cell>
        </row>
        <row r="38896">
          <cell r="A38896" t="str">
            <v>PJ24.20.0059</v>
          </cell>
          <cell r="B38896" t="str">
            <v>Bicicletario em tubo de ferro galvanizado (externa e internamente) com diametro de 1 1/2" e espessura de parede de 1/8", espessura da parede de 2,65mm, dobrado a frio em dois angulos de 90o e um angulo de 180o, chumbado em bloco de concreto FCK=13,5M</v>
          </cell>
        </row>
        <row r="38897">
          <cell r="A38897" t="str">
            <v>PJ24.20.0061</v>
          </cell>
          <cell r="B38897" t="str">
            <v>Bicicletario em tudo de ferro galvanizado (externa e internamente) com diametro e 1 1/2", espessura da parede de 3,35mm, dobrado a frio em um angulos de 180o, chumbado em dois bloco de concreto FCK=13,5Mpa com dimensoes de (0,75x0,30x0,25)m, com gola de protecao, inclusive demol</v>
          </cell>
        </row>
        <row r="38898">
          <cell r="A38898" t="str">
            <v>PJ24.20.0070</v>
          </cell>
          <cell r="B38898" t="str">
            <v>Bicicletario em chapa galvanizada no 14 e tubos galvanizados (externa e internamente) de 1 1/2" e espessura de parede de 1/8", com 6 vagas, conforme projeto SMAC. Fornecimento e colocacao.(desonerado) mod 1</v>
          </cell>
        </row>
        <row r="38899">
          <cell r="A38899" t="str">
            <v>PJ24.20.0600</v>
          </cell>
          <cell r="B38899" t="str">
            <v xml:space="preserve">Balizador modelo Copacabana, cilindrico, liso, pre-fabricado em concreto FCK=18MPa, com reforco interno de malha de vergalhao curvado de 1/2", embutido no piso, com 40cm de diametro e altura de 46,50cm. Fornecimento e colocacao.(desonerado) un </v>
          </cell>
        </row>
        <row r="38900">
          <cell r="A38900" t="str">
            <v>PJ24.25.0050</v>
          </cell>
          <cell r="B38900" t="str">
            <v xml:space="preserve">Balizador tipo 'Rio Cidade Olegario Maciel' com 830 mm de altura em tubo galvanizado com diametro de 3", com 3 a 3,2 mm de espessura com peso minimo de 12 kg. Tampa torneada fixada com pino prisioneiro. Acabamento em pintura eletrostatica em toda </v>
          </cell>
        </row>
        <row r="38901">
          <cell r="A38901" t="str">
            <v>PJ24.25.0060</v>
          </cell>
          <cell r="B38901" t="str">
            <v xml:space="preserve">Frade de concreto com fck=11 MPa, para protecao de calcada, apicoado e pintado a verniz, inclusive escavacao e reaterro, exclusive transporte. Fornecimento e colocacao.(desonerado) un </v>
          </cell>
        </row>
        <row r="38902">
          <cell r="A38902" t="str">
            <v>PJ24.25.0100</v>
          </cell>
          <cell r="B38902" t="str">
            <v>Frade de concreto com Fck=11 MPa, para protecao de calcada, liso. inclusive escavacao e reaterro, exclusive transporte. Fornecimento e colocacao.(desonerado) un</v>
          </cell>
        </row>
        <row r="38903">
          <cell r="A38903" t="str">
            <v>PJ24.25.0103</v>
          </cell>
          <cell r="B38903" t="str">
            <v xml:space="preserve">Frade esfera em concreto, 30cm de diametro, com Fck=25 MPa, para protecao de calcadas, inclusive furacao, exclusive transporte. Fornecimento e colocacao.(desonerado) un </v>
          </cell>
        </row>
        <row r="38904">
          <cell r="A38904" t="str">
            <v>PJ24.25.0104</v>
          </cell>
          <cell r="B38904" t="str">
            <v xml:space="preserve">Frade metalico, em ferro fundido, modelo ciclovia, inclusive escavacao, chumbamento com concreto FCK = 15 Mpa, pintura em esmalte sintetico e retirada do material excedente, exclusive demolicao e recomposicao de passeio. Fornecimento e colocacao.(desonerado) un </v>
          </cell>
        </row>
        <row r="38905">
          <cell r="A38905" t="str">
            <v>PJ24.25.0106</v>
          </cell>
          <cell r="B38905" t="str">
            <v>Apoio e corrimao tubulares em brinquedos de eucalipto, substituicao das pecas considerando retirada e colocacao de pecas novas pintadas.(desonerado) m</v>
          </cell>
        </row>
        <row r="38906">
          <cell r="A38906" t="str">
            <v>PJ24.30.0050</v>
          </cell>
          <cell r="B38906" t="str">
            <v xml:space="preserve">Balanco (com um lugar): troca do travessao de sustentacao, com retirada da viga danificada e remontagem do brinquedo de madeira de reflorestamento.(desonerado) cj </v>
          </cell>
        </row>
        <row r="38907">
          <cell r="A38907" t="str">
            <v>PJ24.30.0100</v>
          </cell>
          <cell r="B38907" t="str">
            <v>Balanco com assento de pneu suspenso por cordas de nylon n.o 0,5 com troca de pneu e vazamento do mesmo para escoamento, troca das cordas e retirada do acessorio danificado, incluindo remontagem do brinquedo de eucalipto.(desonerado) cj</v>
          </cell>
        </row>
        <row r="38908">
          <cell r="A38908" t="str">
            <v>PJ24.30.0103</v>
          </cell>
          <cell r="B38908" t="str">
            <v>Balanco com assento em madeira suspenso por correntes: troca de assento, das correntes e retirada do acessorio danificado, com remontagem do brinquedo de madeira de reflorestamento.(desonerado) cj</v>
          </cell>
        </row>
        <row r="38909">
          <cell r="A38909" t="str">
            <v>PJ24.30.0106</v>
          </cell>
          <cell r="B38909" t="str">
            <v>Casinhas: substituicao de telhado, compreendendo retirada do telhado danificado em meio tronco e colocacao de novo telhado completo, com a remontagem do brinquedo de madeira de reflorestamento.(desonerado) cj 1</v>
          </cell>
        </row>
        <row r="38910">
          <cell r="A38910" t="str">
            <v>PJ24.30.0150</v>
          </cell>
          <cell r="B38910" t="str">
            <v>Casinhas: substituicao total do assoalho em troncos de madeira de reflorestamento, meia cana ou rolicos, por outro completo em meia cana, considerando-se retirada e remontagem do brinquedo de madeira de reflorestamento.(desonerado) cj 1</v>
          </cell>
        </row>
        <row r="38911">
          <cell r="A38911" t="str">
            <v>PJ24.30.0153</v>
          </cell>
          <cell r="B38911" t="str">
            <v xml:space="preserve">Casinhas: substituicao de 1(uma) peca de assoalho danificado, compreendendo retirado do meio tronco e colocacao de um novo, com a remontagem do brinquedo de madeira de reflorestamento.(desonerado) un </v>
          </cell>
        </row>
        <row r="38912">
          <cell r="A38912" t="str">
            <v>PJ24.30.0156</v>
          </cell>
          <cell r="B38912" t="str">
            <v xml:space="preserve">Casinhas: substituicao das vigas de sustentacao de assoalhos em toras de madeira de reflorestamenteo, considerando-se retirada das vigas e colocacao de novas, com a remontagem do brinquedo.(desonerado) cj </v>
          </cell>
        </row>
        <row r="38913">
          <cell r="A38913" t="str">
            <v>PJ24.30.0159</v>
          </cell>
          <cell r="B38913" t="str">
            <v xml:space="preserve">Casinhas: substituicao de 1 (uma) viga de sustentacao de assoalho em toras de madeira de reflorestamento, considerando-se a retirada da viga e colocacao de nova, com a remontagem do brinquedo.(desonerado) un </v>
          </cell>
        </row>
        <row r="38914">
          <cell r="A38914" t="str">
            <v>PJ24.30.0162</v>
          </cell>
          <cell r="B38914" t="str">
            <v>Cercas de madeira de reflorestamento em laterais de casinhas e/ou patamares dos brinquedos de madeira de reflorestamento: substituicao de troncos de madeira de reflorestamento auto clavada com diametro de 6 a 8cm, considerando-se a retirada do danificado e instalacao de novos troncos (quatro por l</v>
          </cell>
        </row>
        <row r="38915">
          <cell r="A38915" t="str">
            <v>PJ24.30.0200</v>
          </cell>
          <cell r="B38915" t="str">
            <v xml:space="preserve">Cordas dos brinquedos de eucalipto: substituicao de corda dos brinquedos onde estas estiverem danificadas, compreendendo a retirada do danificado e colocacao de cordas novas.(desonerado) </v>
          </cell>
        </row>
        <row r="38916">
          <cell r="A38916" t="str">
            <v>PJ24.30.0250</v>
          </cell>
          <cell r="B38916" t="str">
            <v xml:space="preserve">Escada horizontal: substituicao da parte superior do brinquedo de madeira de reflorestamento por outra completa.(desonerado) cj </v>
          </cell>
        </row>
        <row r="38917">
          <cell r="A38917" t="str">
            <v>PJ24.30.0300</v>
          </cell>
          <cell r="B38917" t="str">
            <v>Escada horizontal: substituicao de uma coluna de sustentacao do brinquedo de madeira de reflorestamento por nova, considerando-se retirada e remontagem.(desonerado) un</v>
          </cell>
        </row>
        <row r="38918">
          <cell r="A38918" t="str">
            <v>PJ24.30.0303</v>
          </cell>
          <cell r="B38918" t="str">
            <v xml:space="preserve">Escada de acesso ao escarregador: troca de corrimao, retirada do danificado e remontagem com pintura do brinquedo de eucalipto.(desonerado) cj </v>
          </cell>
        </row>
        <row r="38919">
          <cell r="A38919" t="str">
            <v>PJ24.30.0306</v>
          </cell>
          <cell r="B38919" t="str">
            <v>Escada de acesso ao escorregador: troca da escada, corrimao e retirada da peca danificada e remontagem do brinquedo de madeira de reflorestamento.(desonerado) cj</v>
          </cell>
        </row>
        <row r="38920">
          <cell r="A38920" t="str">
            <v>PJ24.30.0309</v>
          </cell>
          <cell r="B38920" t="str">
            <v xml:space="preserve">Escadas de acesso aos patamares ou casinhas de eucalipto: substituicao de cordas e pecas danificadas nos brinquedos de eucalipto por novas.(desonerado) </v>
          </cell>
        </row>
        <row r="38921">
          <cell r="A38921" t="str">
            <v>PJ24.30.0312</v>
          </cell>
          <cell r="B38921" t="str">
            <v xml:space="preserve">Escadas de acesso aos patamares ou casinhas de eucalipto: substituicao de tubos e pecas danificadas nos brinquedos de eucalipto por novos.(desonerado) cj </v>
          </cell>
        </row>
        <row r="38922">
          <cell r="A38922" t="str">
            <v>PJ24.30.0315</v>
          </cell>
          <cell r="B38922" t="str">
            <v>Estrutura em troncos de madeira de reflorestamento: substituicao de tronco, retirada e remontagem.(desonerado)</v>
          </cell>
        </row>
        <row r="38923">
          <cell r="A38923" t="str">
            <v>PJ24.30.0350</v>
          </cell>
          <cell r="B38923" t="str">
            <v>Gangorra simples: retirada e remontagem do eixo principal de sustentacao do brinquedo de eucalipto.(desonerado) un</v>
          </cell>
        </row>
        <row r="38924">
          <cell r="A38924" t="str">
            <v>PJ24.30.0400</v>
          </cell>
          <cell r="B38924" t="str">
            <v>Gangorra simples: retirada e reinstalacao dos apoios de mao do brinquedo de eucalipto.(desonerado) cj</v>
          </cell>
        </row>
        <row r="38925">
          <cell r="A38925" t="str">
            <v>PJ24.30.0403</v>
          </cell>
          <cell r="B38925" t="str">
            <v xml:space="preserve">Gangorra simples: retirada e remontagem do tronco principal de madeira de reflorestamento, do eixo principal e dos apoios de mao.(desonerado) cj </v>
          </cell>
        </row>
        <row r="38926">
          <cell r="A38926" t="str">
            <v>PJ24.30.0406</v>
          </cell>
          <cell r="B38926" t="str">
            <v xml:space="preserve">Jangadas: Substituicao de pneus em equipamentos onde estes estejam fixados ao mesmo por parafusos, considerando retirada do pneu e remontagem do brinquedo de eucalipto.(desonerado) un </v>
          </cell>
        </row>
        <row r="38927">
          <cell r="A38927" t="str">
            <v>PJ24.30.0450</v>
          </cell>
          <cell r="B38927" t="str">
            <v>Peca em tubo de ferro galvanizado de 3/4": retirada da peca danificada e instalacao de peca nova com ou sem curvatura, inclusive pintura.(desonerado) m</v>
          </cell>
        </row>
        <row r="38928">
          <cell r="A38928" t="str">
            <v>PJ24.30.0500</v>
          </cell>
          <cell r="B38928" t="str">
            <v>Ponte pensil: troca de cabo de aco das pontes dos brinquedos de eucalipto, considerando-se retirada e reposicao de cabo de aco.(desonerado) un</v>
          </cell>
        </row>
        <row r="38929">
          <cell r="A38929" t="str">
            <v>PJ24.30.0550</v>
          </cell>
          <cell r="B38929" t="str">
            <v xml:space="preserve">Ponte pensil: troca das correntes de troncos das pontes dos brinquedos de eucalipto, considerando-se a retirada das correntes danificadas e colocacao de novas correntes.(desonerado) cj </v>
          </cell>
        </row>
        <row r="38930">
          <cell r="A38930" t="str">
            <v>PJ24.30.0553</v>
          </cell>
          <cell r="B38930" t="str">
            <v>Ponte pensil: substituicao do guarda corpo de tronco da ponte de madeira de reflorestamento, compreendendo a retirada do danificado e colocacao de guarda corpo novo.(desonerado) m</v>
          </cell>
        </row>
        <row r="38931">
          <cell r="A38931" t="str">
            <v>PJ24.30.0556</v>
          </cell>
          <cell r="B38931" t="str">
            <v>Ponte pensil: substituicao do guarda corpo de corda do brinquedo de eucalipto, compreendo a retirada do danificado e colocacao de cordas novas.(desonerado) m</v>
          </cell>
        </row>
        <row r="38932">
          <cell r="A38932" t="str">
            <v>PJ24.30.0559</v>
          </cell>
          <cell r="B38932" t="str">
            <v>Ponte pensil: substituicao do guarda corpo de correntes do brinquedo de eucalipto, compreendendo a retirada do danificado e colocacao de correntes novas.(desonerado) un</v>
          </cell>
        </row>
        <row r="38933">
          <cell r="A38933" t="str">
            <v>PJ24.30.0562</v>
          </cell>
          <cell r="B38933" t="str">
            <v xml:space="preserve">Ponte pensil: substituicao de tronco de madeira de reflorestamento que compoe o piso da ponte do brinquedo de madeira de reflorestamento, compreendendo a retirada do danificado e colocacao de novo tronco.(desonerado) </v>
          </cell>
        </row>
        <row r="38934">
          <cell r="A38934" t="str">
            <v>PJ24.30.0565</v>
          </cell>
          <cell r="B38934" t="str">
            <v xml:space="preserve">Prancha do escorregador: troca do esqueleto de sustentacao do leito do escorregador com retirada do danificado e remontagem do brinquedo de eucalipto.(desonerado) un </v>
          </cell>
        </row>
        <row r="38935">
          <cell r="A38935" t="str">
            <v>PJ24.30.0606</v>
          </cell>
          <cell r="B38935" t="str">
            <v>Travessao de sustentacao em madeira de reflorestamento dos balancos (com tres lugares): troca da peca, retirada e remontagem do brinquedo de madeira de reflorestamento.(desonerado) un</v>
          </cell>
        </row>
        <row r="38936">
          <cell r="A38936" t="str">
            <v>PJ24.30.0650</v>
          </cell>
          <cell r="B38936" t="str">
            <v xml:space="preserve">Travessao de sustentacao em madeira de reflorestamento dos balancos (com dois lugares): troca da peca, retirada e remontagem do brinquedo de madeira de reflorestamento.(desonerado) un </v>
          </cell>
        </row>
        <row r="38937">
          <cell r="A38937" t="str">
            <v>PJ24.30.0653</v>
          </cell>
          <cell r="B38937" t="str">
            <v xml:space="preserve">Tubo de ferro galvanizado de 1", tipo cano bombeiro, para servir de escorregador nos brinquedos de eucalipto, compreendendo retirada do danificado, substituicao por novo considerando a pintura.(desonerado) cj </v>
          </cell>
        </row>
        <row r="38938">
          <cell r="A38938" t="str">
            <v>PJ24.30.0700</v>
          </cell>
          <cell r="B38938" t="str">
            <v xml:space="preserve">Banco em concreto armado, sem encosto, medindo (225x50x50)cm, modelo B7 da Neorex ou similar. Fornecimento. un </v>
          </cell>
        </row>
        <row r="38939">
          <cell r="A38939" t="str">
            <v>PJ25.05.0050</v>
          </cell>
          <cell r="B38939" t="str">
            <v xml:space="preserve">Banco de concreto aparente, com 45cm de largura e 10cm de espessura, sobre 2 apoios do mesmo material, com seccao de (10x30)cm. m </v>
          </cell>
        </row>
        <row r="38940">
          <cell r="A38940" t="str">
            <v>PJ25.05.0053</v>
          </cell>
          <cell r="B38940" t="str">
            <v xml:space="preserve">Banco continuo em concreto armado, aparente, assento com 50cm de largura e 15cm de espessura, sobre apoios do mesmo material, com secao de (15 x 30)cm, inclusive lixamento, pintura com verniz acrilico, escavacao e reaterro. m </v>
          </cell>
        </row>
        <row r="38941">
          <cell r="A38941" t="str">
            <v>PJ25.05.0054</v>
          </cell>
          <cell r="B38941" t="str">
            <v xml:space="preserve">Banco de concreto aparente, medindo 2x0,40x0,20m, fixados sobre apoio do mesmo material, secao de 10x30cm, inclusive carga, descarga e transporte, conforme projeto FPJ. Fornecimento e colocacao. un </v>
          </cell>
        </row>
        <row r="38942">
          <cell r="A38942" t="str">
            <v>PJ25.05.0056</v>
          </cell>
          <cell r="B38942" t="str">
            <v>Bancos para jardim com 14 reguas de madeira aparelhada, seccao de (5,5 x 3,75)cm e comprimento de 2m, presas com parafusos de porca nos pes de ferro fundido, estes com 14Kg, barra de ferro ao centro do assentamento, inclusive espigao de fixacao, 4 ba</v>
          </cell>
        </row>
        <row r="38943">
          <cell r="A38943" t="str">
            <v>PJ25.05.0103</v>
          </cell>
          <cell r="B38943" t="str">
            <v xml:space="preserve">Banco rustico, referencia M-25, conforme o modelo Pactaplayground ou similar. Fornecimento e colocacao. un </v>
          </cell>
        </row>
        <row r="38944">
          <cell r="A38944" t="str">
            <v>PJ25.05.0106</v>
          </cell>
          <cell r="B38944" t="str">
            <v xml:space="preserve">Banco com 14 reguas de madeira aparelhada seccao de (5,5 x 3,75) cm e comprimento de 1 m, presas com parafusos e porcas em tubo de aco galvanizado de 4" de diametro, nas dimensoes de 1 m de largura, 70 cm de altura e </v>
          </cell>
        </row>
        <row r="38945">
          <cell r="A38945" t="str">
            <v>PJ25.05.0110</v>
          </cell>
          <cell r="B38945" t="str">
            <v xml:space="preserve">Banco padrao Rio Cidade Leblon com assento em ripas de macaranduba envernizadas, presas por cabo de aco. Suporte em barras de aco galvanizada dobradas, na cor prata. Fornecimento e instalacao. un </v>
          </cell>
        </row>
        <row r="38946">
          <cell r="A38946" t="str">
            <v>PJ25.05.0120</v>
          </cell>
          <cell r="B38946" t="str">
            <v>Mesa de jogos com 4 bancos, tampo de mesa em marmorite armado, na cor natural, tendo no centro tabuleiro de xadrez em marmorite nas cores branca e preta, pes (mesa e bancos) de concreto armado, conforme projeto FPJ. Fornecimento e colocacao. un 1</v>
          </cell>
        </row>
        <row r="38947">
          <cell r="A38947" t="str">
            <v>PJ25.05.0153</v>
          </cell>
          <cell r="B38947" t="str">
            <v xml:space="preserve">Prancha em madeira aparelhada para bancos de jardins, com secao de (15x4,5)cm e comprimento de 2,20m, presa com parafusos e porcas nos pes de ferro e pintura na cor a ser indicada. Fornecimento e colocacao. un </v>
          </cell>
        </row>
        <row r="38948">
          <cell r="A38948" t="str">
            <v>PJ25.05.0200</v>
          </cell>
          <cell r="B38948" t="str">
            <v>Regua madeira aparelhada para bancos de jardins, com seccao de (5,5 x 3,75)cm e comprimento de 2m, presas com parafusos de porcas nos pes de ferro fundido e pintura na cor a ser indicada. Fornecimento e colocacao. un</v>
          </cell>
        </row>
        <row r="38949">
          <cell r="A38949" t="str">
            <v>PJ25.05.0250</v>
          </cell>
          <cell r="B38949" t="str">
            <v>Regua de madeira aparelhada para bancos de jardins, com seccao de (3x1,5)cm e comprimento de 1m, presas com parafusos de porcas nos pes de ferro e envernizada na cor a ser indicada. Fornecimento e colocacao. un</v>
          </cell>
        </row>
        <row r="38950">
          <cell r="A38950" t="str">
            <v>PJ25.05.0253</v>
          </cell>
          <cell r="B38950" t="str">
            <v>Amarelinha em blocos de concreto pre-moldadas com aplicacao de letras e numeros coloridos em baixo relevo. Fornecimento e aplicacao. un</v>
          </cell>
        </row>
        <row r="38951">
          <cell r="A38951" t="str">
            <v>PJ25.10.0050</v>
          </cell>
          <cell r="B38951" t="str">
            <v>Arco simples em tubos de ferro galvanizado (externa e internamente) de 1" e 2" e espessura de parede de 1/8", chumbados em blocos de concreto, com pintura de base Galvite ou similar e 2 demaos de acabamento, conforme projeto FPJ. Fornecimento e colocacao. un 1</v>
          </cell>
        </row>
        <row r="38952">
          <cell r="A38952" t="str">
            <v>PJ25.10.0060</v>
          </cell>
          <cell r="B38952" t="str">
            <v>Barra simples para ginastica, em tubos de ferro galvanizado (externa e internamente) de 1 1/2" e 4" e espessura de parede de 1/8", chumbados em blocos de concreto com pintura de base Galvite ou similar e 2 demaos de acabamento, conforme projeto FPJ. Fornecim</v>
          </cell>
        </row>
        <row r="38953">
          <cell r="A38953" t="str">
            <v>PJ25.10.0100</v>
          </cell>
          <cell r="B38953" t="str">
            <v>Barra dupla para ginastica em tubo de ferro galvanizado (externa e internamente) de 1" e espessura de parede de 1/8" horizontais e montantes de 4", chumbados em blocos de concreto, com pintura de base Galvite ou similar e 2 demaos de acabamento, conforme projet</v>
          </cell>
        </row>
        <row r="38954">
          <cell r="A38954" t="str">
            <v>PJ25.10.0103</v>
          </cell>
          <cell r="B38954" t="str">
            <v xml:space="preserve">Barra paralelas para ginastica, em tubos de ferro galvanizado (externa e internamente) de 2" e espessura de parede de 1/8", chumbados em blocos de concreto com pintura de base Galvite ou similar e 2 demaos de acabamento, conforme projeto FPJ. Fornecimento e colocacao. un </v>
          </cell>
        </row>
        <row r="38955">
          <cell r="A38955" t="str">
            <v>PJ25.10.0109</v>
          </cell>
          <cell r="B38955" t="str">
            <v>Balanco multiuso em estrutura de ferro galvanizado (externa e internamente) de 2 1/2", 2" e 1" e espessura de parede de 1/8", composto de 2 balancos simples com assento de madeira aparelhada, 1 escada dupla, 1 barra simples e 1 balanco para cadeira de</v>
          </cell>
        </row>
        <row r="38956">
          <cell r="A38956" t="str">
            <v>PJ25.10.0125</v>
          </cell>
          <cell r="B38956" t="str">
            <v>Balanco de 0/4 anos composto com 2 cadeiras, presas em correntes galvanizadas, fixadas por meio de bracadeiras, em travessao de tubo de ferro galvanizado (externa e internamente) de 2 1/2" e espessura de parede de 1/8", suspensas em cavaletes de tubo de ferro galvaniz</v>
          </cell>
        </row>
        <row r="38957">
          <cell r="A38957" t="str">
            <v>PJ25.10.0147</v>
          </cell>
          <cell r="B38957" t="str">
            <v>Balanco de 43013 anos composto com 2 cadeiras, presas em correntes galvanizadas, fixadas por meio de bracadeiras, em travessao de tubo de ferro galvanizado (externa e internamente) de 2 1/2" e espessura de parede de 1/8", suspensas em cavaletes de tubo de ferro galvaniz</v>
          </cell>
        </row>
        <row r="38958">
          <cell r="A38958" t="str">
            <v>PJ25.10.0152</v>
          </cell>
          <cell r="B38958" t="str">
            <v xml:space="preserve">Cadeira de balanco completa, com correntes, bracadeiras, rolamentos, parafusos, barras, etc., inclusive desmontagem da danificada, pintura e transporte, conforme projeto FPJ. Fornecimento e colocacao. un </v>
          </cell>
        </row>
        <row r="38959">
          <cell r="A38959" t="str">
            <v>PJ25.10.0156</v>
          </cell>
          <cell r="B38959" t="str">
            <v xml:space="preserve">Bola ao aro em tubo de ferro galvanizado (externa e internamente) de 3", 2" e 3/4" e espessura de parede de 1/8", pintura com uma demao de galvite e duas demaos de esmalte sintetico, conforme projeto FPJ. Fornecimento e colocacao. un </v>
          </cell>
        </row>
        <row r="38960">
          <cell r="A38960" t="str">
            <v>PJ25.10.0225</v>
          </cell>
          <cell r="B38960" t="str">
            <v xml:space="preserve">Escada em arvore, referencia M-07, conforme o modelo Pactaplayground ou similar. Fornecimento e colocacao. un </v>
          </cell>
        </row>
        <row r="38961">
          <cell r="A38961" t="str">
            <v>PJ25.10.0506</v>
          </cell>
          <cell r="B38961" t="str">
            <v>Escorrega de 0/4 anos com altura de 1,17m em madeira aparelhada e tubos de ferro galvanizado (externa e internamente) de 3/4" e 2" e espessura de parede de 1/8", conforme projeto FPJ, com pintura de base Galvite ou similar, 2 demaos de acabamento. Fornecim</v>
          </cell>
        </row>
        <row r="38962">
          <cell r="A38962" t="str">
            <v>PJ25.10.0540</v>
          </cell>
          <cell r="B38962" t="str">
            <v>Escorrega de 43013 anos com altura de 1,57m em madeira aparelhada e tubos de ferro galvanizado (externa e internamente) de 3/4" e 2" e espessura de parede de 1/8", conforme projeto FPJ, com pintura de base galvite ou similar, 2 demaos de acabamento. Fornecim</v>
          </cell>
        </row>
        <row r="38963">
          <cell r="A38963" t="str">
            <v>PJ25.10.0547</v>
          </cell>
          <cell r="B38963" t="str">
            <v xml:space="preserve">Escada de escorrega completa, inclusive patamar, conforme projeto FPJ, com pintura, transporte e desmontagem da danificada. Fornecimento e colocacao. un </v>
          </cell>
        </row>
        <row r="38964">
          <cell r="A38964" t="str">
            <v>PJ25.10.0553</v>
          </cell>
          <cell r="B38964" t="str">
            <v>Gangorra de 0/4 anos com 2 pranchas de madeira aparelhada, estas fixadas em tubo de ferro galvanizado (externa e internamente) de 2" e espessura de parede de 1/8", com pintura de base Galvite ou similar e 2 demaos de acabamento, conforme modelo FPJ. Fornecim</v>
          </cell>
        </row>
        <row r="38965">
          <cell r="A38965" t="str">
            <v>PJ25.10.0654</v>
          </cell>
          <cell r="B38965" t="str">
            <v xml:space="preserve">Gangorra de 43013 anos com 2 pranchas de madeira aparelhada, estas fixadas em tubo de ferro galvanizado (externa e internamente) de 2" e 2 1/2" e espessura de parede de 1/8", com pintura de base Galvite ou similar e 2 demaos de acabamento, conforme </v>
          </cell>
        </row>
        <row r="38966">
          <cell r="A38966" t="str">
            <v>PJ25.10.0655</v>
          </cell>
          <cell r="B38966" t="str">
            <v>Gaiola ginica (trepa-trepa) em tubos de ferro galvanizado (externa e internamente) de 1" horizontais e verticais de 1 1/2" e espessura de parede de 1/8", chumbados em blocos de concreto e com pintura de base Galvite ou similar e 2 demaos de acabamento, conforme p</v>
          </cell>
        </row>
        <row r="38967">
          <cell r="A38967" t="str">
            <v>PJ25.10.0700</v>
          </cell>
          <cell r="B38967" t="str">
            <v xml:space="preserve">Grampos de protecao para calcada em tubos de ferro galvanizado (externa e internamente) de 2" e espessura de parede de 1/8", chumbados em blocos de concreto, inclusive demolicao e recomposicao da calcada e transporte do material excedente, com pintura de base alquidica e 2 </v>
          </cell>
        </row>
        <row r="38968">
          <cell r="A38968" t="str">
            <v>PJ25.10.0750</v>
          </cell>
          <cell r="B38968" t="str">
            <v xml:space="preserve">Grampos de protecao para calcada em tubos de ferro galvanizado (externa e internamente) de 2" e espessura de parede de 1/8", chumbados em blocos de concreto, inclusive demolicao e recomposicao da calcada e transporte do material excedente, com pintura de base alquidica e 2 </v>
          </cell>
        </row>
        <row r="38969">
          <cell r="A38969" t="str">
            <v>PJ25.10.0753</v>
          </cell>
          <cell r="B38969" t="str">
            <v xml:space="preserve">Prancha de gangorra completa, inclusive patamar, conforme projeto FPJ, com pintura, transporte e desmontagem da danificada. Fornecimento e colocacao. un </v>
          </cell>
        </row>
        <row r="38970">
          <cell r="A38970" t="str">
            <v>PJ25.10.0850</v>
          </cell>
          <cell r="B38970" t="str">
            <v xml:space="preserve">Prancha rema-rema de madeira aparelhada, conforme projeto FPJ, completa com ferragens, bracadeiras, rolamentos, etc., pintura e transporte com desmontagem da danificada. Fornecimento e colocacao. un </v>
          </cell>
        </row>
        <row r="38971">
          <cell r="A38971" t="str">
            <v>PJ25.10.0900</v>
          </cell>
          <cell r="B38971" t="str">
            <v xml:space="preserve">Prancha para abdominal, em madeira aparelhada e estrutura tubular (externa e internamente) de 2" e espessura de parede de 1/8", fixada em blocos de concreto, com pintura de base Galvite ou similar, 2 demaos de acabamento, conforme projeto FPJ. Fornecimento e colocacao. un </v>
          </cell>
        </row>
        <row r="38972">
          <cell r="A38972" t="str">
            <v>PJ25.10.1000</v>
          </cell>
          <cell r="B38972" t="str">
            <v>Alongador com tres alturas conjugado, em tubo de aco carbono, pintura no processo eletrostatico - Academia da Terceira Idade. Fornecimento e instalacao. un 2</v>
          </cell>
        </row>
        <row r="38973">
          <cell r="A38973" t="str">
            <v>PJ25.13.0300</v>
          </cell>
          <cell r="B38973" t="str">
            <v>Esqui triplo conjugado, em tubo de aco arbono, pintura no processo eletrostatico - Academia da Terceira Idade. Fornecimento e instalacao. un 5</v>
          </cell>
        </row>
        <row r="38974">
          <cell r="A38974" t="str">
            <v>PJ25.13.0400</v>
          </cell>
          <cell r="B38974" t="str">
            <v>Multi-exercitador conjugado com seis funcoes distintas, em tubo de aco arbono, pintura no processo eletrostatico - Academia da Terceira Idade. Fornecimento e instalacao. un 4</v>
          </cell>
        </row>
        <row r="38975">
          <cell r="A38975" t="str">
            <v>PJ25.13.0500</v>
          </cell>
          <cell r="B38975" t="str">
            <v>Remada sentada, em tubo de aco arbono, pintura no processo eletrostatico - Academia da Terceira Idade. Fornecimento e instalacao. un 2</v>
          </cell>
        </row>
        <row r="38976">
          <cell r="A38976" t="str">
            <v>PJ25.13.0600</v>
          </cell>
          <cell r="B38976" t="str">
            <v>Rotacao diagonal dupla, aparelho triplo conjugado, em tubo de aco arbono, pintura no processo eletrostatico - Academia da Terceira Idade. Fornecimento e instalacao. un 3</v>
          </cell>
        </row>
        <row r="38977">
          <cell r="A38977" t="str">
            <v>PJ25.13.0700</v>
          </cell>
          <cell r="B38977" t="str">
            <v>Rotacao vertical, aparelho triplo conjugado, em tubo de aco arbono, pintura no processo eletrostatico - Academia da Terceira Idade. Fornecimento e instalacao. un 4</v>
          </cell>
        </row>
        <row r="38978">
          <cell r="A38978" t="str">
            <v>PJ25.13.0800</v>
          </cell>
          <cell r="B38978" t="str">
            <v>Placa orientativa, em tubo de aco arbono, pintura no processo eletrostatico - Academia da Terceira Idade. Fornecimento e instalacao. un 2</v>
          </cell>
        </row>
        <row r="38979">
          <cell r="A38979" t="str">
            <v>PJ25.13.0900</v>
          </cell>
          <cell r="B38979" t="str">
            <v>Pressao de pernas triplo conjugado, em tubo de aco arbono, pintura no processo eletrostatico - Academia da Terceira Idade. Fornecimento e instalacao. un 3</v>
          </cell>
        </row>
        <row r="38980">
          <cell r="A38980" t="str">
            <v>PJ25.13.1000</v>
          </cell>
          <cell r="B38980" t="str">
            <v>Simulador de caminhada, triplo conjugado, em tubo de aco arbono, pintura no processo eletrostatico - Academia da Terceira Idade. Fornecimento e instalacao. un 5</v>
          </cell>
        </row>
        <row r="38981">
          <cell r="A38981" t="str">
            <v>PJ25.13.1100</v>
          </cell>
          <cell r="B38981" t="str">
            <v>Surf duplo conjugado, em tubo de aco arbono, pintura no processo eletrostatico - Academia da Terceira Idade. Fornecimento e instalacao. un 2</v>
          </cell>
        </row>
        <row r="38982">
          <cell r="A38982" t="str">
            <v>PJ25.13.1200</v>
          </cell>
          <cell r="B38982" t="str">
            <v>Baliza de futebol, tamanho oficial, em tubos de ferro galvanizado (externa e internamente) de 4" e espessura de parede de 1/8", com pintura de base Galvite ou similar e 2 demaos de acabamento. Fornecimento e colocacao. un 1</v>
          </cell>
        </row>
        <row r="38983">
          <cell r="A38983" t="str">
            <v>PJ25.15.0050</v>
          </cell>
          <cell r="B38983" t="str">
            <v>Baliza de futebol de salao em tubo de ferro galvanizado (externa e internamente) de 4" e espessura de parede de 1/8", pintura de base Galvite ou similar e 2 demaos de acabamento, conforme projeto FPJ. Fornecimento e colocacao. un 1</v>
          </cell>
        </row>
        <row r="38984">
          <cell r="A38984" t="str">
            <v>PJ25.15.0053</v>
          </cell>
          <cell r="B38984" t="str">
            <v>Estrutura para basquete, metalica, fixa, com avanco livre de 1,30m, com tabelas de compensado naval, aros e redes. Fornecimento e colocacao, exclusive furacao do piso. par 1</v>
          </cell>
        </row>
        <row r="38985">
          <cell r="A38985" t="str">
            <v>PJ25.15.0150</v>
          </cell>
          <cell r="B38985" t="str">
            <v>Rede de nylon para futebol de salao. Fornecimento. pa</v>
          </cell>
        </row>
        <row r="38986">
          <cell r="A38986" t="str">
            <v>PJ25.15.0200</v>
          </cell>
          <cell r="B38986" t="str">
            <v xml:space="preserve">Baliza de volei em tubos de ferro galvanizado (externa e internamente) de 3" e espessura de parede de 1/8", com pintura de base Galvite ou similar e 2 demaos de acabamento. Fornecimento e colocacao. par </v>
          </cell>
        </row>
        <row r="38987">
          <cell r="A38987" t="str">
            <v>PJ25.15.0204</v>
          </cell>
          <cell r="B38987" t="str">
            <v>Rede de volei oficial com cabo de aco. Fornecimento. un</v>
          </cell>
        </row>
        <row r="38988">
          <cell r="A38988" t="str">
            <v>PJ25.15.0206</v>
          </cell>
          <cell r="B38988" t="str">
            <v xml:space="preserve">Tabela de basquete em compensado naval, tamanho oficial com aro e rede. Fornecimento e colocacao. par </v>
          </cell>
        </row>
        <row r="38989">
          <cell r="A38989" t="str">
            <v>PJ25.15.0250</v>
          </cell>
          <cell r="B38989" t="str">
            <v>Trave desmontavel para futebol de salao em tubo de ferro galvanizado (externa e internamente) e espessura de parede de 1/8" e buchas. Fornecimento. pa</v>
          </cell>
        </row>
        <row r="38990">
          <cell r="A38990" t="str">
            <v>PJ25.15.0300</v>
          </cell>
          <cell r="B38990" t="str">
            <v>Bicicletario em tudo de ferro galvanizado (externa e internamente) com diametro e 1 1/2", espessura da parede de 3,35mm, dobrado a frio em 2 angulos de 90o, chumbado em dois blocos de concreto fck=13,5MPa com dimensoes de (0,30x0,30x0,25)m, inclusive demolicao e recomposicao de calcada, re</v>
          </cell>
        </row>
        <row r="38991">
          <cell r="A38991" t="str">
            <v>PJ25.20.0040</v>
          </cell>
          <cell r="B38991" t="str">
            <v>Bicicletario em tubo de ferro galvanizado (externa e internamente) com diametro de 1 1/4" e espessura de parede de 1/8", espessura da parede de 2,65mm, dobrado a frio em dois angulos de 90o e um angulo de 180o, chumbado em bloco de concreto FCK=13,5M</v>
          </cell>
        </row>
        <row r="38992">
          <cell r="A38992" t="str">
            <v>PJ25.20.0059</v>
          </cell>
          <cell r="B38992" t="str">
            <v>Bicicletario em tubo de ferro galvanizado (externa e internamente) com diametro de 1 1/2" e espessura de parede de 1/8", espessura da parede de 2,65mm, dobrado a frio em dois angulos de 90o e um angulo de 180o, chumbado em bloco de concreto FCK=13,5M</v>
          </cell>
        </row>
        <row r="38993">
          <cell r="A38993" t="str">
            <v>PJ25.20.0061</v>
          </cell>
          <cell r="B38993" t="str">
            <v>Bicicletario em tudo de ferro galvanizado (externa e internamente) com diametro e 1 1/2", espessura da parede de 3,35mm, dobrado a frio em um angulos de 180o, chumbado em dois bloco de concreto FCK=13,5Mpa com dimensoes de (0,75x0,30x0,25)m, com gola de protecao, inclusive demol</v>
          </cell>
        </row>
        <row r="38994">
          <cell r="A38994" t="str">
            <v>PJ25.20.0070</v>
          </cell>
          <cell r="B38994" t="str">
            <v>Bicicletario em chapa galvanizada no 14 e tubos galvanizados (externa e internamente) de 1 1/2" e espessura de parede de 1/8", com 6 vagas, conforme projeto SMAC. Fornecimento e colocacao. mod 1</v>
          </cell>
        </row>
        <row r="38995">
          <cell r="A38995" t="str">
            <v>PJ25.20.0600</v>
          </cell>
          <cell r="B38995" t="str">
            <v xml:space="preserve">Balizador modelo Copacabana, cilindrico, liso, pre-fabricado em concreto FCK=18MPa, com reforco interno de malha de vergalhao curvado de 1/2", embutido no piso, com 40cm de diametro e altura de 46,50cm. Fornecimento e colocacao. un </v>
          </cell>
        </row>
        <row r="38996">
          <cell r="A38996" t="str">
            <v>PJ25.25.0050</v>
          </cell>
          <cell r="B38996" t="str">
            <v xml:space="preserve">Balizador tipo 'Rio Cidade Olegario Maciel' com 830 mm de altura em tubo galvanizado com diametro de 3", com 3 a 3,2 mm de espessura com peso minimo de 12 kg. Tampa torneada fixada com pino prisioneiro. Acabamento em pintura eletrostatica em toda </v>
          </cell>
        </row>
        <row r="38997">
          <cell r="A38997" t="str">
            <v>PJ25.25.0060</v>
          </cell>
          <cell r="B38997" t="str">
            <v xml:space="preserve">Frade de concreto com fck=11 MPa, para protecao de calcada, apicoado e pintado a verniz, inclusive escavacao e reaterro, exclusive transporte. Fornecimento e colocacao. un </v>
          </cell>
        </row>
        <row r="38998">
          <cell r="A38998" t="str">
            <v>PJ25.25.0100</v>
          </cell>
          <cell r="B38998" t="str">
            <v>Frade de concreto com Fck=11 MPa, para protecao de calcada, liso. inclusive escavacao e reaterro, exclusive transporte. Fornecimento e colocacao. un</v>
          </cell>
        </row>
        <row r="38999">
          <cell r="A38999" t="str">
            <v>PJ25.25.0103</v>
          </cell>
          <cell r="B38999" t="str">
            <v xml:space="preserve">Frade esfera em concreto, 30cm de diametro, com Fck=25 MPa, para protecao de calcadas, inclusive furacao, exclusive transporte. Fornecimento e colocacao. un </v>
          </cell>
        </row>
        <row r="39000">
          <cell r="A39000" t="str">
            <v>PJ25.25.0104</v>
          </cell>
          <cell r="B39000" t="str">
            <v xml:space="preserve">Frade metalico, em ferro fundido, modelo ciclovia, inclusive escavacao, chumbamento com concreto FCK = 15 Mpa, pintura em esmalte sintetico e retirada do material excedente, exclusive demolicao e recomposicao de passeio. Fornecimento e colocacao. un </v>
          </cell>
        </row>
        <row r="39001">
          <cell r="A39001" t="str">
            <v>PJ25.25.0106</v>
          </cell>
          <cell r="B39001" t="str">
            <v>Apoio e corrimao tubulares em brinquedos de eucalipto, substituicao das pecas considerando retirada e colocacao de pecas novas pintadas. m</v>
          </cell>
        </row>
        <row r="39002">
          <cell r="A39002" t="str">
            <v>PJ25.30.0050</v>
          </cell>
          <cell r="B39002" t="str">
            <v xml:space="preserve">Balanco (com um lugar): troca do travessao de sustentacao, com retirada da viga danificada e remontagem do brinquedo de madeira de reflorestamento. cj </v>
          </cell>
        </row>
        <row r="39003">
          <cell r="A39003" t="str">
            <v>PJ25.30.0100</v>
          </cell>
          <cell r="B39003" t="str">
            <v>Balanco com assento de pneu suspenso por cordas de nylon n.o 0,5 com troca de pneu e vazamento do mesmo para escoamento, troca das cordas e retirada do acessorio danificado, incluindo remontagem do brinquedo de eucalipto. cj</v>
          </cell>
        </row>
        <row r="39004">
          <cell r="A39004" t="str">
            <v>PJ25.30.0103</v>
          </cell>
          <cell r="B39004" t="str">
            <v xml:space="preserve">Balanco com assento em madeira suspenso por correntes: troca de assento, das correntes e retirada do acessorio danificado, com remontagem do brinquedo de madeira de reflorestamento. cj </v>
          </cell>
        </row>
        <row r="39005">
          <cell r="A39005" t="str">
            <v>PJ25.30.0106</v>
          </cell>
          <cell r="B39005" t="str">
            <v>Casinhas: substituicao de telhado, compreendendo retirada do telhado danificado em meio tronco e colocacao de novo telhado completo, com a remontagem do brinquedo de madeira de reflorestamento. cj 1</v>
          </cell>
        </row>
        <row r="39006">
          <cell r="A39006" t="str">
            <v>PJ25.30.0150</v>
          </cell>
          <cell r="B39006" t="str">
            <v>Casinhas: substituicao total do assoalho em troncos de madeira de reflorestamento, meia cana ou rolicos, por outro completo em meia cana, considerando-se retirada e remontagem do brinquedo de madeira de reflorestamento. cj 1</v>
          </cell>
        </row>
        <row r="39007">
          <cell r="A39007" t="str">
            <v>PJ25.30.0153</v>
          </cell>
          <cell r="B39007" t="str">
            <v xml:space="preserve">Casinhas: substituicao de 1(uma) peca de assoalho danificado, compreendendo retirado do meio tronco e colocacao de um novo, com a remontagem do brinquedo de madeira de reflorestamento. un </v>
          </cell>
        </row>
        <row r="39008">
          <cell r="A39008" t="str">
            <v>PJ25.30.0156</v>
          </cell>
          <cell r="B39008" t="str">
            <v>Casinhas: substituicao das vigas de sustentacao de assoalhos em toras de madeira de reflorestamenteo, considerando-se retirada das vigas e colocacao de novas, com a remontagem do brinquedo. cj 1</v>
          </cell>
        </row>
        <row r="39009">
          <cell r="A39009" t="str">
            <v>PJ25.30.0159</v>
          </cell>
          <cell r="B39009" t="str">
            <v xml:space="preserve">Casinhas: substituicao de 1 (uma) viga de sustentacao de assoalho em toras de madeira de reflorestamento, considerando-se a retirada da viga e colocacao de nova, com a remontagem do brinquedo. un </v>
          </cell>
        </row>
        <row r="39010">
          <cell r="A39010" t="str">
            <v>PJ25.30.0162</v>
          </cell>
          <cell r="B39010" t="str">
            <v>Cercas de madeira de reflorestamento em laterais de casinhas e/ou patamares dos brinquedos de madeira de reflorestamento: substituicao de troncos de madeira de reflorestamento auto clavada com diametro de 6 a 8cm, considerando-se a retirada do danificado e instalacao de novos troncos (quatro por l</v>
          </cell>
        </row>
        <row r="39011">
          <cell r="A39011" t="str">
            <v>PJ25.30.0200</v>
          </cell>
          <cell r="B39011" t="str">
            <v>Cordas dos brinquedos de eucalipto: substituicao de corda dos brinquedos onde estas estiverem danificadas, compreendendo a retirada do danificado e colocacao de cordas novas. m</v>
          </cell>
        </row>
        <row r="39012">
          <cell r="A39012" t="str">
            <v>PJ25.30.0250</v>
          </cell>
          <cell r="B39012" t="str">
            <v xml:space="preserve">Escada horizontal: substituicao da parte superior do brinquedo de madeira de reflorestamento por outra completa. cj </v>
          </cell>
        </row>
        <row r="39013">
          <cell r="A39013" t="str">
            <v>PJ25.30.0300</v>
          </cell>
          <cell r="B39013" t="str">
            <v>Escada horizontal: substituicao de uma coluna de sustentacao do brinquedo de madeira de reflorestamento por nova, considerando-se retirada e remontagem. un</v>
          </cell>
        </row>
        <row r="39014">
          <cell r="A39014" t="str">
            <v>PJ25.30.0303</v>
          </cell>
          <cell r="B39014" t="str">
            <v xml:space="preserve">Escada de acesso ao escarregador: troca de corrimao, retirada do danificado e remontagem com pintura do brinquedo de eucalipto. cj </v>
          </cell>
        </row>
        <row r="39015">
          <cell r="A39015" t="str">
            <v>PJ25.30.0306</v>
          </cell>
          <cell r="B39015" t="str">
            <v xml:space="preserve">Escada de acesso ao escorregador: troca da escada, corrimao e retirada da peca danificada e remontagem do brinquedo de madeira de reflorestamento. cj </v>
          </cell>
        </row>
        <row r="39016">
          <cell r="A39016" t="str">
            <v>PJ25.30.0309</v>
          </cell>
          <cell r="B39016" t="str">
            <v>Escadas de acesso aos patamares ou casinhas de eucalipto: substituicao de cordas e pecas danificadas nos brinquedos de eucalipto por novas. cj</v>
          </cell>
        </row>
        <row r="39017">
          <cell r="A39017" t="str">
            <v>PJ25.30.0312</v>
          </cell>
          <cell r="B39017" t="str">
            <v xml:space="preserve">Escadas de acesso aos patamares ou casinhas de eucalipto: substituicao de tubos e pecas danificadas nos brinquedos de eucalipto por novos. cj </v>
          </cell>
        </row>
        <row r="39018">
          <cell r="A39018" t="str">
            <v>PJ25.30.0315</v>
          </cell>
          <cell r="B39018" t="str">
            <v xml:space="preserve">Estrutura em troncos de madeira de reflorestamento: substituicao de tronco, retirada e remontagem. m </v>
          </cell>
        </row>
        <row r="39019">
          <cell r="A39019" t="str">
            <v>PJ25.30.0350</v>
          </cell>
          <cell r="B39019" t="str">
            <v>Gangorra simples: retirada e remontagem do eixo principal de sustentacao do brinquedo de eucalipto. un</v>
          </cell>
        </row>
        <row r="39020">
          <cell r="A39020" t="str">
            <v>PJ25.30.0400</v>
          </cell>
          <cell r="B39020" t="str">
            <v>Gangorra simples: retirada e reinstalacao dos apoios de mao do brinquedo de eucalipto. cj</v>
          </cell>
        </row>
        <row r="39021">
          <cell r="A39021" t="str">
            <v>PJ25.30.0403</v>
          </cell>
          <cell r="B39021" t="str">
            <v xml:space="preserve">Gangorra simples: retirada e remontagem do tronco principal de madeira de reflorestamento, do eixo principal e dos apoios de mao. cj </v>
          </cell>
        </row>
        <row r="39022">
          <cell r="A39022" t="str">
            <v>PJ25.30.0406</v>
          </cell>
          <cell r="B39022" t="str">
            <v xml:space="preserve">Jangadas: Substituicao de pneus em equipamentos onde estes estejam fixados ao mesmo por parafusos, considerando retirada do pneu e remontagem do brinquedo de eucalipto. un </v>
          </cell>
        </row>
        <row r="39023">
          <cell r="A39023" t="str">
            <v>PJ25.30.0450</v>
          </cell>
          <cell r="B39023" t="str">
            <v>Peca em tubo de ferro galvanizado de 3/4": retirada da peca danificada e instalacao de peca nova com ou sem curvatura, inclusive pintura. m</v>
          </cell>
        </row>
        <row r="39024">
          <cell r="A39024" t="str">
            <v>PJ25.30.0500</v>
          </cell>
          <cell r="B39024" t="str">
            <v xml:space="preserve">Ponte pensil: troca de cabo de aco das pontes dos brinquedos de eucalipto, considerando-se retirada e reposicao de cabo de aco. un </v>
          </cell>
        </row>
        <row r="39025">
          <cell r="A39025" t="str">
            <v>PJ25.30.0550</v>
          </cell>
          <cell r="B39025" t="str">
            <v xml:space="preserve">Ponte pensil: troca das correntes de troncos das pontes dos brinquedos de eucalipto, considerando-se a retirada das correntes danificadas e colocacao de novas correntes. cj </v>
          </cell>
        </row>
        <row r="39026">
          <cell r="A39026" t="str">
            <v>PJ25.30.0553</v>
          </cell>
          <cell r="B39026" t="str">
            <v>Ponte pensil: substituicao do guarda corpo de tronco da ponte de madeira de reflorestamento, compreendendo a retirada do danificado e colocacao de guarda corpo novo. m</v>
          </cell>
        </row>
        <row r="39027">
          <cell r="A39027" t="str">
            <v>PJ25.30.0556</v>
          </cell>
          <cell r="B39027" t="str">
            <v>Ponte pensil: substituicao do guarda corpo de corda do brinquedo de eucalipto, compreendo a retirada do danificado e colocacao de cordas novas. m</v>
          </cell>
        </row>
        <row r="39028">
          <cell r="A39028" t="str">
            <v>PJ25.30.0559</v>
          </cell>
          <cell r="B39028" t="str">
            <v>Ponte pensil: substituicao do guarda corpo de correntes do brinquedo de eucalipto, compreendendo a retirada do danificado e colocacao de correntes novas. un</v>
          </cell>
        </row>
        <row r="39029">
          <cell r="A39029" t="str">
            <v>PJ25.30.0562</v>
          </cell>
          <cell r="B39029" t="str">
            <v>Ponte pensil: substituicao de tronco de madeira de reflorestamento que compoe o piso da ponte do brinquedo de madeira de reflorestamento, compreendendo a retirada do danificado e colocacao de novo tronco. m</v>
          </cell>
        </row>
        <row r="39030">
          <cell r="A39030" t="str">
            <v>PJ25.30.0565</v>
          </cell>
          <cell r="B39030" t="str">
            <v xml:space="preserve">Prancha do escorregador: troca do esqueleto de sustentacao do leito do escorregador com retirada do danificado e remontagem do brinquedo de eucalipto. un </v>
          </cell>
        </row>
        <row r="39031">
          <cell r="A39031" t="str">
            <v>PJ25.30.0606</v>
          </cell>
          <cell r="B39031" t="str">
            <v xml:space="preserve">Travessao de sustentacao em madeira de reflorestamento dos balancos (com tres lugares): troca da peca, retirada e remontagem do brinquedo de madeira de reflorestamento. un </v>
          </cell>
        </row>
        <row r="39032">
          <cell r="A39032" t="str">
            <v>PJ25.30.0650</v>
          </cell>
          <cell r="B39032" t="str">
            <v xml:space="preserve">Travessao de sustentacao em madeira de reflorestamento dos balancos (com dois lugares): troca da peca, retirada e remontagem do brinquedo de madeira de reflorestamento. un </v>
          </cell>
        </row>
        <row r="39033">
          <cell r="A39033" t="str">
            <v>PJ25.30.0653</v>
          </cell>
          <cell r="B39033" t="str">
            <v>Tubo de ferro galvanizado de 1", tipo cano bombeiro, para servir de escorregador nos brinquedos de eucalipto, compreendendo retirada do danificado, substituicao por novo considerando a pintura. cj</v>
          </cell>
        </row>
        <row r="39034">
          <cell r="A39034" t="str">
            <v>PJ25.30.0700</v>
          </cell>
          <cell r="B39034" t="str">
            <v>Encanteiramento de sacos plasticos para producao de mudas de essencias florestais. Cada 100 unidades.(desonerado) un</v>
          </cell>
        </row>
        <row r="39035">
          <cell r="A39035" t="str">
            <v>PJ29.05.0050</v>
          </cell>
          <cell r="B39035" t="str">
            <v>Encanteiramento dos sacos plasticos para producao de mudas de essencias florestais, com altura de 14cm, largura de 10cm. Custo valido para cada 100 unidades.(desonerado) u</v>
          </cell>
        </row>
        <row r="39036">
          <cell r="A39036" t="str">
            <v>PJ29.05.0053</v>
          </cell>
          <cell r="B39036" t="str">
            <v>Encanteiramento de vaso plastico flexivel de 85 litros com muda arborea.(desonerado) u</v>
          </cell>
        </row>
        <row r="39037">
          <cell r="A39037" t="str">
            <v>PJ29.05.0075</v>
          </cell>
          <cell r="B39037" t="str">
            <v>Enchimento de sacos plasticos para mudas de essencias florestais. Para 100 unidades.(desonerado) un</v>
          </cell>
        </row>
        <row r="39038">
          <cell r="A39038" t="str">
            <v>PJ29.05.0100</v>
          </cell>
          <cell r="B39038" t="str">
            <v>Enchimento de sacos plasticos para producao de mudas de essencias florestais, com costura e perfurados, inclusive fornecimento, custo valido para cada 100 unidades, com dimensoes de (10x15)cmx0,10mm.(desonerado) u</v>
          </cell>
        </row>
        <row r="39039">
          <cell r="A39039" t="str">
            <v>PJ29.05.0103</v>
          </cell>
          <cell r="B39039" t="str">
            <v>Enchimento de sacos plasticos para producao de mudas de essencias florestais, com costura e perfurados, na cor preta, inclusive fornecimento, custo valido para cada 100 unidades, com dimensoes de (13x14)cmx0,15mm.(desonerado) un</v>
          </cell>
        </row>
        <row r="39040">
          <cell r="A39040" t="str">
            <v>PJ29.05.0106</v>
          </cell>
          <cell r="B39040" t="str">
            <v>Enchimento de sacos plasticos para producao de mudas de essencias florestais, com costura e perfurados, na cor preta, inclusive fornecimento, custo valido para cada 100 unidades, com dimensoes de (14x18)cmx0,15mm.(desonerado) un</v>
          </cell>
        </row>
        <row r="39041">
          <cell r="A39041" t="str">
            <v>PJ29.05.0109</v>
          </cell>
          <cell r="B39041" t="str">
            <v>Enchimento de sacos plasticos para producao de mudas de essencias florestais, com costura e perfurados, inclusive fornecimento, custo valido para cada 100 unidades, com dimensoes de (14x20)cmx0,15mm.(desonerado) un</v>
          </cell>
        </row>
        <row r="39042">
          <cell r="A39042" t="str">
            <v>PJ29.05.0112</v>
          </cell>
          <cell r="B39042" t="str">
            <v>Enchimento de sacos plasticos para producao de mudas de essencias florestais, com costura e perfurados, inclusive fornecimento, custo valido para cada 100 unidades, com dimensoes de (17x30)cmx0,15mm.(desonerado) un</v>
          </cell>
        </row>
        <row r="39043">
          <cell r="A39043" t="str">
            <v>PJ29.05.0115</v>
          </cell>
          <cell r="B39043" t="str">
            <v>Enchimento de sacos plasticos para producao de mudas de essencias florestais, com costura e perfurados, na cor preta, inclusive fornecimento, custo valido para cada 100 unidades, com dimensoes de (22x27)cmx0,15mm.(desonerado) un</v>
          </cell>
        </row>
        <row r="39044">
          <cell r="A39044" t="str">
            <v>PJ29.05.0118</v>
          </cell>
          <cell r="B39044" t="str">
            <v xml:space="preserve">Enchimento de sacos plasticos para producao de mudas de essencias florestais, com costura e perfurados, inclusive fornecimento, custo valido para cada 100 unidades, com dimensoes de (25x35)cmx0,22mm.(desonerado) un </v>
          </cell>
        </row>
        <row r="39045">
          <cell r="A39045" t="str">
            <v>PJ29.05.0121</v>
          </cell>
          <cell r="B39045" t="str">
            <v>Encanteiramento dos sacos plasticos para producao de mudas de essencias florestais, custo valido para cada 100 unidades, com altura de 20 cm, largura de 13cm.(desonerado) u</v>
          </cell>
        </row>
        <row r="39046">
          <cell r="A39046" t="str">
            <v>PJ29.05.0150</v>
          </cell>
          <cell r="B39046" t="str">
            <v>Encanteiramento dos sacos plasticos para producao de mudas de essencias florestais, custo valido para cada 100 unidades, com altura de 30 cm, largura de 15cm.(desonerado) u</v>
          </cell>
        </row>
        <row r="39047">
          <cell r="A39047" t="str">
            <v>PJ29.05.0153</v>
          </cell>
          <cell r="B39047" t="str">
            <v>Encanteiramento dos sacos plasticos para producao de mudas de essencias florestais, custo valido para cada 100 unidades, medindo 35cm de altura e 25cm de largura.(desonerado) un</v>
          </cell>
        </row>
        <row r="39048">
          <cell r="A39048" t="str">
            <v>PJ29.05.0156</v>
          </cell>
          <cell r="B39048" t="str">
            <v>Preparo de substrato para servicos executados em horto.(desonerado) m3</v>
          </cell>
        </row>
        <row r="39049">
          <cell r="A39049" t="str">
            <v>PJ29.05.0200</v>
          </cell>
          <cell r="B39049" t="str">
            <v xml:space="preserve">Preparo de estacas para producao de mudas de essencias florestais, custo valido para cada 100 unidades.(desonerado) </v>
          </cell>
        </row>
        <row r="39050">
          <cell r="A39050" t="str">
            <v>PJ29.05.0250</v>
          </cell>
          <cell r="B39050" t="str">
            <v>Reenvasamento de muda arborea em vaso plastico flexivel de 85 litros.(desonerado) u</v>
          </cell>
        </row>
        <row r="39051">
          <cell r="A39051" t="str">
            <v>PJ29.05.0275</v>
          </cell>
          <cell r="B39051" t="str">
            <v>Repicagem e desbaste de mudas de essencias florestais. Cada 100 unidades.(desonerado) u</v>
          </cell>
        </row>
        <row r="39052">
          <cell r="A39052" t="str">
            <v>PJ29.05.0300</v>
          </cell>
          <cell r="B39052" t="str">
            <v>Saco plastico para producao de mudas na medida de (15x25)cmx0,15mm. Fornecimento.(desonerado) K</v>
          </cell>
        </row>
        <row r="39053">
          <cell r="A39053" t="str">
            <v>PJ29.05.0350</v>
          </cell>
          <cell r="B39053" t="str">
            <v>Saco plastico para producao de mudas na medida de (20x30)cmx0,20mm. Fornecimento.(desonerado) K</v>
          </cell>
        </row>
        <row r="39054">
          <cell r="A39054" t="str">
            <v>PJ29.05.0353</v>
          </cell>
          <cell r="B39054" t="str">
            <v>Saco plastico para producao de mudas na medida de (28x35)cmx0,22mm. Fornecimento.(desonerado) K</v>
          </cell>
        </row>
        <row r="39055">
          <cell r="A39055" t="str">
            <v>PJ29.05.0356</v>
          </cell>
          <cell r="B39055" t="str">
            <v>Vaso plastico tronco conico flexivel de 85 litros para producao de mudas arboreas com altura de 48 cm, diametro superior de 54 cm e diametro inferior de 43,5 cm. Fornecimento.(desonerado) un</v>
          </cell>
        </row>
        <row r="39056">
          <cell r="A39056" t="str">
            <v>PJ29.05.1000</v>
          </cell>
          <cell r="B39056" t="str">
            <v>Encanteiramento de sacos plasticos para producao de mudas de essencias florestais. Cada 100 unidades. un</v>
          </cell>
        </row>
        <row r="39057">
          <cell r="A39057" t="str">
            <v>PJ30.05.0050</v>
          </cell>
          <cell r="B39057" t="str">
            <v>Encanteiramento dos sacos plasticos para producao de mudas de essencias florestais, com altura de 14cm, largura de 10cm. Custo valido para cada 100 unidades. u</v>
          </cell>
        </row>
        <row r="39058">
          <cell r="A39058" t="str">
            <v>PJ30.05.0053</v>
          </cell>
          <cell r="B39058" t="str">
            <v>Encanteiramento de vaso plastico flexivel de 85 litros com muda arborea. u</v>
          </cell>
        </row>
        <row r="39059">
          <cell r="A39059" t="str">
            <v>PJ30.05.0075</v>
          </cell>
          <cell r="B39059" t="str">
            <v>Enchimento de sacos plasticos para mudas de essencias florestais. Para 100 unidades. un</v>
          </cell>
        </row>
        <row r="39060">
          <cell r="A39060" t="str">
            <v>PJ30.05.0100</v>
          </cell>
          <cell r="B39060" t="str">
            <v>Enchimento de sacos plasticos para producao de mudas de essencias florestais, com costura e perfurados, inclusive fornecimento, custo valido para cada 100 unidades, com dimensoes de (10x15)cmx0,10mm. u</v>
          </cell>
        </row>
        <row r="39061">
          <cell r="A39061" t="str">
            <v>PJ30.05.0103</v>
          </cell>
          <cell r="B39061" t="str">
            <v>Enchimento de sacos plasticos para producao de mudas de essencias florestais, com costura e perfurados, na cor preta, inclusive fornecimento, custo valido para cada 100 unidades, com dimensoes de (13x14)cmx0,15mm. un</v>
          </cell>
        </row>
        <row r="39062">
          <cell r="A39062" t="str">
            <v>PJ30.05.0106</v>
          </cell>
          <cell r="B39062" t="str">
            <v>Enchimento de sacos plasticos para producao de mudas de essencias florestais, com costura e perfurados, na cor preta, inclusive fornecimento, custo valido para cada 100 unidades, com dimensoes de (14x18)cmx0,15mm. un</v>
          </cell>
        </row>
        <row r="39063">
          <cell r="A39063" t="str">
            <v>PJ30.05.0109</v>
          </cell>
          <cell r="B39063" t="str">
            <v>Enchimento de sacos plasticos para producao de mudas de essencias florestais, com costura e perfurados, inclusive fornecimento, custo valido para cada 100 unidades, com dimensoes de (14x20)cmx0,15mm. u</v>
          </cell>
        </row>
        <row r="39064">
          <cell r="A39064" t="str">
            <v>PJ30.05.0112</v>
          </cell>
          <cell r="B39064" t="str">
            <v>Enchimento de sacos plasticos para producao de mudas de essencias florestais, com costura e perfurados, inclusive fornecimento, custo valido para cada 100 unidades, com dimensoes de (17x30)cmx0,15mm. un</v>
          </cell>
        </row>
        <row r="39065">
          <cell r="A39065" t="str">
            <v>PJ30.05.0115</v>
          </cell>
          <cell r="B39065" t="str">
            <v>Enchimento de sacos plasticos para producao de mudas de essencias florestais, com costura e perfurados, na cor preta, inclusive fornecimento, custo valido para cada 100 unidades, com dimensoes de (22x27)cmx0,15mm. un</v>
          </cell>
        </row>
        <row r="39066">
          <cell r="A39066" t="str">
            <v>PJ30.05.0118</v>
          </cell>
          <cell r="B39066" t="str">
            <v xml:space="preserve">Enchimento de sacos plasticos para producao de mudas de essencias florestais, com costura e perfurados, inclusive fornecimento, custo valido para cada 100 unidades, com dimensoes de (25x35)cmx0,22mm. un </v>
          </cell>
        </row>
        <row r="39067">
          <cell r="A39067" t="str">
            <v>PJ30.05.0121</v>
          </cell>
          <cell r="B39067" t="str">
            <v xml:space="preserve">Encanteiramento dos sacos plasticos para producao de mudas de essencias florestais, custo valido para cada 100 unidades, com altura de 20 cm, largura de 13cm. </v>
          </cell>
        </row>
        <row r="39068">
          <cell r="A39068" t="str">
            <v>PJ30.05.0150</v>
          </cell>
          <cell r="B39068" t="str">
            <v>Encanteiramento dos sacos plasticos para producao de mudas de essencias florestais, custo valido para cada 100 unidades, com altura de 30 cm, largura de 15cm. u</v>
          </cell>
        </row>
        <row r="39069">
          <cell r="A39069" t="str">
            <v>PJ30.05.0153</v>
          </cell>
          <cell r="B39069" t="str">
            <v>Encanteiramento dos sacos plasticos para producao de mudas de essencias florestais, custo valido para cada 100 unidades, medindo 35cm de altura e 25cm de largura. un</v>
          </cell>
        </row>
        <row r="39070">
          <cell r="A39070" t="str">
            <v>PJ30.05.0156</v>
          </cell>
          <cell r="B39070" t="str">
            <v>Preparo de substrato para servicos executados em horto. m3</v>
          </cell>
        </row>
        <row r="39071">
          <cell r="A39071" t="str">
            <v>PJ30.05.0200</v>
          </cell>
          <cell r="B39071" t="str">
            <v>Preparo de estacas para producao de mudas de essencias florestais, custo valido para cada 100 unidades. u</v>
          </cell>
        </row>
        <row r="39072">
          <cell r="A39072" t="str">
            <v>PJ30.05.0250</v>
          </cell>
          <cell r="B39072" t="str">
            <v>Reenvasamento de muda arborea em vaso plastico flexivel de 85 litros. u</v>
          </cell>
        </row>
        <row r="39073">
          <cell r="A39073" t="str">
            <v>PJ30.05.0275</v>
          </cell>
          <cell r="B39073" t="str">
            <v>Repicagem e desbaste de mudas de essencias florestais. Cada 100 unidades. u</v>
          </cell>
        </row>
        <row r="39074">
          <cell r="A39074" t="str">
            <v>PJ30.05.0300</v>
          </cell>
          <cell r="B39074" t="str">
            <v>Saco plastico para producao de mudas na medida de (15x25)cmx0,15mm. Fornecimento. K</v>
          </cell>
        </row>
        <row r="39075">
          <cell r="A39075" t="str">
            <v>PJ30.05.0350</v>
          </cell>
          <cell r="B39075" t="str">
            <v>Saco plastico para producao de mudas na medida de (20x30)cmx0,20mm. Fornecimento. K</v>
          </cell>
        </row>
        <row r="39076">
          <cell r="A39076" t="str">
            <v>PJ30.05.0353</v>
          </cell>
          <cell r="B39076" t="str">
            <v>Saco plastico para producao de mudas na medida de (28x35)cmx0,22mm. Fornecimento. K</v>
          </cell>
        </row>
        <row r="39077">
          <cell r="A39077" t="str">
            <v>PJ30.05.0356</v>
          </cell>
          <cell r="B39077" t="str">
            <v>Vaso plastico tronco conico flexivel de 85 litros para producao de mudas arboreas com altura de 48 cm, diametro superior de 54 cm e diametro inferior de 43,5 cm. Fornecimento. un</v>
          </cell>
        </row>
        <row r="39078">
          <cell r="A39078" t="str">
            <v>PJ30.05.1000</v>
          </cell>
          <cell r="B39078" t="str">
            <v>Abertura de cova (30x30x30)cm, em banqueta, em encosta, inclusive marcacao.(desonerado) u</v>
          </cell>
        </row>
        <row r="39079">
          <cell r="A39079" t="str">
            <v>PJ34.05.0050</v>
          </cell>
          <cell r="B39079" t="str">
            <v>Abertura de cova (15x15x15)cm, incluindo incorporacao de esterco curtido, para plantio de vegetacao reptante em area de restinga plana.(desonerado) u</v>
          </cell>
        </row>
        <row r="39080">
          <cell r="A39080" t="str">
            <v>PJ34.05.0056</v>
          </cell>
          <cell r="B39080" t="str">
            <v>Abertura de cova (20x20x20)cm, incluindo incorporacao de esterco curtido, para plantio de vegetacao cactaceas em area de restinga plana.(desonerado) u</v>
          </cell>
        </row>
        <row r="39081">
          <cell r="A39081" t="str">
            <v>PJ34.05.0059</v>
          </cell>
          <cell r="B39081" t="str">
            <v>Abertura de cova (30x30x30)cm, incluindo incorporacao de esterco curtido, para plantio de vegetacao arbustiva em area de restinga plana.(desonerado) u</v>
          </cell>
        </row>
        <row r="39082">
          <cell r="A39082" t="str">
            <v>PJ34.05.0062</v>
          </cell>
          <cell r="B39082" t="str">
            <v>Adubacao e calagem, usando adubo organico/mineral, em mudas plantadas em encostas.(desonerado) u</v>
          </cell>
        </row>
        <row r="39083">
          <cell r="A39083" t="str">
            <v>PJ34.05.0100</v>
          </cell>
          <cell r="B39083" t="str">
            <v>Gel para plantio (polimero hidrorretentor) de mudas de especies florestais arboreas para reflorestamento, inclusive aplicacao na cova, exclusive transporte do material, e medido por cova. u</v>
          </cell>
        </row>
        <row r="39084">
          <cell r="A39084" t="str">
            <v>PJ34.05.0120</v>
          </cell>
          <cell r="B39084" t="str">
            <v>Capina de aceiro em encosta em area previamente rocada, em fase de implantacao.(desonerado) m</v>
          </cell>
        </row>
        <row r="39085">
          <cell r="A39085" t="str">
            <v>PJ34.05.0150</v>
          </cell>
          <cell r="B39085" t="str">
            <v>Capina de aceiro em encosta em area previamente rocada, em fase de manutencao.(desonerado) m</v>
          </cell>
        </row>
        <row r="39086">
          <cell r="A39086" t="str">
            <v>PJ34.05.0153</v>
          </cell>
          <cell r="B39086" t="str">
            <v>Capina de vegetacao graminea em area de encosta em curva de nivel, inclusive marcacao de faixas em curva de nivel, em fase de implantacao.(desonerado) m</v>
          </cell>
        </row>
        <row r="39087">
          <cell r="A39087" t="str">
            <v>PJ34.05.0200</v>
          </cell>
          <cell r="B39087" t="str">
            <v>Capina de vegetacao graminea em area de encosta em curva de nivel, em fase de manutencao.(desonerado) m</v>
          </cell>
        </row>
        <row r="39088">
          <cell r="A39088" t="str">
            <v>PJ34.05.0203</v>
          </cell>
          <cell r="B39088" t="str">
            <v>Limpeza manual de materiais diversos em area de manguezal (lixo).(desonerado) m</v>
          </cell>
        </row>
        <row r="39089">
          <cell r="A39089" t="str">
            <v>PJ34.05.0245</v>
          </cell>
          <cell r="B39089" t="str">
            <v>Plantio de grama em placas, em encosta, tipo Sao Carlos, Batatais ou Larga, inclusive compra e arrancamento no local de origem, carga, transporte manual encosta acima, descarga e preparo do terreno.(desonerado) m2</v>
          </cell>
        </row>
        <row r="39090">
          <cell r="A39090" t="str">
            <v>PJ34.05.0300</v>
          </cell>
          <cell r="B39090" t="str">
            <v>Plantio de mudas de vegetacao arbustiva, exclusive o fornecimento de muda, em area de restinga plana.(desonerado) u</v>
          </cell>
        </row>
        <row r="39091">
          <cell r="A39091" t="str">
            <v>PJ34.05.0400</v>
          </cell>
          <cell r="B39091" t="str">
            <v>Plantio de mudas de vegetacao cactaceas, exclusive o fornecimento de muda, em area de restinga plana.(desonerado) u</v>
          </cell>
        </row>
        <row r="39092">
          <cell r="A39092" t="str">
            <v>PJ34.05.0403</v>
          </cell>
          <cell r="B39092" t="str">
            <v>Plantio de mudas de vegetacao reptante, exclusive o fornecimento de muda, em area de restinga plana.(desonerado) u</v>
          </cell>
        </row>
        <row r="39093">
          <cell r="A39093" t="str">
            <v>PJ34.05.0406</v>
          </cell>
          <cell r="B39093" t="str">
            <v>Plantio de muda de especie de manguezal, de 50 a 70 cm de altura, e abertura de cova de (10x10x20)cm. Exclusive o fornecimento da muda.(desonerado) u</v>
          </cell>
        </row>
        <row r="39094">
          <cell r="A39094" t="str">
            <v>PJ34.05.0500</v>
          </cell>
          <cell r="B39094" t="str">
            <v>Plantio de muda de especies de manguezal, de 50 a 70 cm de altura, e abertura de cova de (10x10x20)cm. Inclusive o fornecimento da muda.(desonerado) u</v>
          </cell>
        </row>
        <row r="39095">
          <cell r="A39095" t="str">
            <v>PJ34.05.0503</v>
          </cell>
          <cell r="B39095" t="str">
            <v>Plantio de mudas de 50 cm a 70 cm de altura em encosta, exclusive tutor, exclusive abertura de cova.(desonerado) u</v>
          </cell>
        </row>
        <row r="39096">
          <cell r="A39096" t="str">
            <v>PJ34.05.0600</v>
          </cell>
          <cell r="B39096" t="str">
            <v xml:space="preserve">Mudas de especies florestais nativas com altura entre 0,50m e 0,70m. Fornecimento. </v>
          </cell>
        </row>
        <row r="39097">
          <cell r="A39097" t="str">
            <v>PJ34.05.0700</v>
          </cell>
          <cell r="B39097" t="str">
            <v>Mudas de especies florestais nativas com altura entre 0,70m e 1,00m. Fornecimento</v>
          </cell>
        </row>
        <row r="39098">
          <cell r="A39098" t="str">
            <v>PJ34.05.0750</v>
          </cell>
          <cell r="B39098" t="str">
            <v>Mudas de especies florestais nativas com altura entre 1,00m e 1,30m. Fornecimento</v>
          </cell>
        </row>
        <row r="39099">
          <cell r="A39099" t="str">
            <v>PJ34.05.0800</v>
          </cell>
          <cell r="B39099" t="str">
            <v xml:space="preserve">Mudas de especies florestais nativas com altura entre 1,30m e 1,60m. Fornecimento. </v>
          </cell>
        </row>
        <row r="39100">
          <cell r="A39100" t="str">
            <v>PJ34.05.0850</v>
          </cell>
          <cell r="B39100" t="str">
            <v xml:space="preserve">Abertura de cova (30x30x30)cm, em banqueta, em encosta, inclusive marcacao. </v>
          </cell>
        </row>
        <row r="39101">
          <cell r="A39101" t="str">
            <v>PJ35.05.0050</v>
          </cell>
          <cell r="B39101" t="str">
            <v xml:space="preserve">Abertura de cova (15x15x15)cm, incluindo incorporacao de esterco curtido, para plantio de vegetacao reptante em area de restinga plana. </v>
          </cell>
        </row>
        <row r="39102">
          <cell r="A39102" t="str">
            <v>PJ35.05.0056</v>
          </cell>
          <cell r="B39102" t="str">
            <v>Abertura de cova (20x20x20)cm, incluindo incorporacao de esterco curtido, para plantio de vegetacao cactaceas em area de restinga plana. u</v>
          </cell>
        </row>
        <row r="39103">
          <cell r="A39103" t="str">
            <v>PJ35.05.0059</v>
          </cell>
          <cell r="B39103" t="str">
            <v>Abertura de cova (30x30x30)cm, incluindo incorporacao de esterco curtido, para plantio de vegetacao arbustiva em area de restinga plana. u</v>
          </cell>
        </row>
        <row r="39104">
          <cell r="A39104" t="str">
            <v>PJ35.05.0062</v>
          </cell>
          <cell r="B39104" t="str">
            <v>Adubacao e calagem, usando adubo organico/mineral, em mudas plantadas em encostas. u</v>
          </cell>
        </row>
        <row r="39105">
          <cell r="A39105" t="str">
            <v>PJ35.05.0100</v>
          </cell>
          <cell r="B39105" t="str">
            <v>Gel para plantio (polimero hidrorretentor) de mudas de especies florestais arboreas para reflorestamento, inclusive aplicacao na cova, exclusive transporte do material, e medido por cova. u</v>
          </cell>
        </row>
        <row r="39106">
          <cell r="A39106" t="str">
            <v>PJ35.05.0120</v>
          </cell>
          <cell r="B39106" t="str">
            <v>Capina de aceiro em encosta em area previamente rocada, em fase de implantacao. m</v>
          </cell>
        </row>
        <row r="39107">
          <cell r="A39107" t="str">
            <v>PJ35.05.0150</v>
          </cell>
          <cell r="B39107" t="str">
            <v>Capina de aceiro em encosta em area previamente rocada, em fase de manutencao. m</v>
          </cell>
        </row>
        <row r="39108">
          <cell r="A39108" t="str">
            <v>PJ35.05.0153</v>
          </cell>
          <cell r="B39108" t="str">
            <v>Capina de vegetacao graminea em area de encosta em curva de nivel, inclusive marcacao de faixas em curva de nivel, em fase de implantacao. m</v>
          </cell>
        </row>
        <row r="39109">
          <cell r="A39109" t="str">
            <v>PJ35.05.0200</v>
          </cell>
          <cell r="B39109" t="str">
            <v>Capina de vegetacao graminea em area de encosta em curva de nivel, em fase de manutencao. m</v>
          </cell>
        </row>
        <row r="39110">
          <cell r="A39110" t="str">
            <v>PJ35.05.0203</v>
          </cell>
          <cell r="B39110" t="str">
            <v>Limpeza manual de materiais diversos em area de manguezal (lixo). m</v>
          </cell>
        </row>
        <row r="39111">
          <cell r="A39111" t="str">
            <v>PJ35.05.0245</v>
          </cell>
          <cell r="B39111" t="str">
            <v>Plantio de grama em placas, em encosta, tipo Sao Carlos, Batatais ou Larga, inclusive compra e arrancamento no local de origem, carga, transporte manual encosta acima, descarga e preparo do terreno. m2</v>
          </cell>
        </row>
        <row r="39112">
          <cell r="A39112" t="str">
            <v>PJ35.05.0300</v>
          </cell>
          <cell r="B39112" t="str">
            <v>Plantio de mudas de vegetacao arbustiva, exclusive o fornecimento de muda, em area de restinga plana. u</v>
          </cell>
        </row>
        <row r="39113">
          <cell r="A39113" t="str">
            <v>PJ35.05.0400</v>
          </cell>
          <cell r="B39113" t="str">
            <v>Plantio de mudas de vegetacao cactaceas, exclusive o fornecimento de muda, em area de restinga plana. u</v>
          </cell>
        </row>
        <row r="39114">
          <cell r="A39114" t="str">
            <v>PJ35.05.0403</v>
          </cell>
          <cell r="B39114" t="str">
            <v>Plantio de mudas de vegetacao reptante, exclusive o fornecimento de muda, em area de restinga plana. u</v>
          </cell>
        </row>
        <row r="39115">
          <cell r="A39115" t="str">
            <v>PJ35.05.0406</v>
          </cell>
          <cell r="B39115" t="str">
            <v xml:space="preserve">Plantio de muda de especie de manguezal, de 50 a 70 cm de altura, e abertura de cova de (10x10x20)cm. Exclusive o fornecimento da muda. </v>
          </cell>
        </row>
        <row r="39116">
          <cell r="A39116" t="str">
            <v>PJ35.05.0500</v>
          </cell>
          <cell r="B39116" t="str">
            <v xml:space="preserve">Plantio de muda de especies de manguezal, de 50 a 70 cm de altura, e abertura de cova de (10x10x20)cm. Inclusive o fornecimento da muda. </v>
          </cell>
        </row>
        <row r="39117">
          <cell r="A39117" t="str">
            <v>PJ35.05.0503</v>
          </cell>
          <cell r="B39117" t="str">
            <v>Plantio de mudas de 50 cm a 70 cm de altura em encosta, exclusive tutor, exclusive abertura de cova. u</v>
          </cell>
        </row>
        <row r="39118">
          <cell r="A39118" t="str">
            <v>PJ35.05.0600</v>
          </cell>
          <cell r="B39118" t="str">
            <v xml:space="preserve">Mudas de especies florestais nativas com altura entre 0,50m e 0,70m. Fornecimento. </v>
          </cell>
        </row>
        <row r="39119">
          <cell r="A39119" t="str">
            <v>PJ35.05.0700</v>
          </cell>
          <cell r="B39119" t="str">
            <v>Mudas de especies florestais nativas com altura entre 0,70m e 1,00m. Fornecimento</v>
          </cell>
        </row>
        <row r="39120">
          <cell r="A39120" t="str">
            <v>PJ35.05.0750</v>
          </cell>
          <cell r="B39120" t="str">
            <v>Mudas de especies florestais nativas com altura entre 1,00m e 1,30m. Fornecimento</v>
          </cell>
        </row>
        <row r="39121">
          <cell r="A39121" t="str">
            <v>PJ35.05.0800</v>
          </cell>
          <cell r="B39121" t="str">
            <v xml:space="preserve">Mudas de especies florestais nativas com altura entre 1,30m e 1,60m. Fornecimento. </v>
          </cell>
        </row>
        <row r="39122">
          <cell r="A39122" t="str">
            <v>PJ35.05.0850</v>
          </cell>
          <cell r="B39122" t="str">
            <v>Arrancamento e replantio de arbusto com ate 2m de altura.(desonerado) un</v>
          </cell>
        </row>
        <row r="39123">
          <cell r="A39123" t="str">
            <v>PJ39.05.0050</v>
          </cell>
          <cell r="B39123" t="str">
            <v>Poda de especies vegetais de baixo nivel de dificuldade, exclusive transporte do material resultante.(desonerado) un</v>
          </cell>
        </row>
        <row r="39124">
          <cell r="A39124" t="str">
            <v>PJ39.05.0100</v>
          </cell>
          <cell r="B39124" t="str">
            <v xml:space="preserve">Poda de especies vegetais de medio nivel de dificuldade, exclusive transporte do material resultante.(desonerado) un </v>
          </cell>
        </row>
        <row r="39125">
          <cell r="A39125" t="str">
            <v>PJ39.05.0103</v>
          </cell>
          <cell r="B39125" t="str">
            <v xml:space="preserve">Poda de especies vegetais de alto nivel de dificuldade, exclusive transporte do material resultante.(desonerado) un </v>
          </cell>
        </row>
        <row r="39126">
          <cell r="A39126" t="str">
            <v>PJ39.05.0106</v>
          </cell>
          <cell r="B39126" t="str">
            <v>Remocao de especies vegetais, porte muda (ate 2m de altura), inclusive carga, descarga e transporte do material ate 30Km.(desonerado) un</v>
          </cell>
        </row>
        <row r="39127">
          <cell r="A39127" t="str">
            <v>PJ39.05.0150</v>
          </cell>
          <cell r="B39127" t="str">
            <v>Remocao de especies vegetais, porte pequeno (entre 2m e 4m de altura), inclusive carga, descarga e transporte do material ate 30Km.(desonerado) un</v>
          </cell>
        </row>
        <row r="39128">
          <cell r="A39128" t="str">
            <v>PJ39.05.0153</v>
          </cell>
          <cell r="B39128" t="str">
            <v xml:space="preserve">Remocao de especies vegetais, porte medio (entre 4m e 6m de altura), inclusive carga, descarga e transporte do material ate 30Km.(desonerado) un </v>
          </cell>
        </row>
        <row r="39129">
          <cell r="A39129" t="str">
            <v>PJ39.05.0156</v>
          </cell>
          <cell r="B39129" t="str">
            <v xml:space="preserve">Remocao de especies vegetais, porte grande (acima de 6m de altura), inclusive carga, descarga e transporte do material ate 30Km.(desonerado) un </v>
          </cell>
        </row>
        <row r="39130">
          <cell r="A39130" t="str">
            <v>PJ39.05.0159</v>
          </cell>
          <cell r="B39130" t="str">
            <v xml:space="preserve">Transplante de vegetais de porte pequeno (entre 2m e 4m de altura), inclusive carga, descarga e transporte do material ate 30Km.(desonerado) un </v>
          </cell>
        </row>
        <row r="39131">
          <cell r="A39131" t="str">
            <v>PJ39.05.0200</v>
          </cell>
          <cell r="B39131" t="str">
            <v>Transplante de arvores/palmeiras com DAP entre 3cm a 5cm e altura entre 2,50m a 3,50m, incluindo arrancamento, replantio considerando abertura de cova de (80 x 80 x 80)cm, terra estrumada, escoramento com estaca de madeira e retirada do material excedente, irrigacao 1 vez/dia dura</v>
          </cell>
        </row>
        <row r="39132">
          <cell r="A39132" t="str">
            <v>PJ39.05.0205</v>
          </cell>
          <cell r="B39132" t="str">
            <v>Transplante de arvores/palmeiras com DAP entre 5cm a 10cm e altura entre 3,00m a 5,00m, incluindo arrancamento, replantio considerando abertura de cova de (100 x 100 x 80)cm, terra estrumada, escoramento com estaca de madeira e retirada do material excedente, irrigacao 1 vez/dia dura</v>
          </cell>
        </row>
        <row r="39133">
          <cell r="A39133" t="str">
            <v>PJ39.05.0210</v>
          </cell>
          <cell r="B39133" t="str">
            <v>Transplante de arvores/palmeiras com DAP entre 10cm a 20cm e altura entre 4,00m a 8,00m, incluindo arrancamento, replantio considerando abertura de cova de (140 x 140 x 80)cm, terra estrumada, escoramento com estaca de madeira e retirada do material excedente, irrigacao 1 vez/dia dura</v>
          </cell>
        </row>
        <row r="39134">
          <cell r="A39134" t="str">
            <v>PJ39.05.0215</v>
          </cell>
          <cell r="B39134" t="str">
            <v>Transplante de arvores/palmeiras com DAP entre 20cm a 35cm e altura entre 6,00m a 15,00m, incluindo arrancamento, replantio considerando abertura de cova de (180 x 180 x 80)cm, terra estrumada, escoramento com estaca de madeira e retirada do material excedente, irrigacao 1 vez/dia dura</v>
          </cell>
        </row>
        <row r="39135">
          <cell r="A39135" t="str">
            <v>PJ39.05.0220</v>
          </cell>
          <cell r="B39135" t="str">
            <v>Transplante de arvores/palmeiras com DAP acima de 35cm e altura acima de 10,00m, incluindo arrancamento, replantio considerando abertura de cova de (250 x 250 x 100)cm, terra estrumada, escoramento com estaca de madeira e retirada do material excedente, irrigacao 1 vez/dia durante 30 dias, exc</v>
          </cell>
        </row>
        <row r="39136">
          <cell r="A39136" t="str">
            <v>PJ39.05.0225</v>
          </cell>
          <cell r="B39136" t="str">
            <v>Adubacao diferenciada em especies vegetais de qualquer natureza.(desonerado) u</v>
          </cell>
        </row>
        <row r="39137">
          <cell r="A39137" t="str">
            <v>PJ39.10.0050</v>
          </cell>
          <cell r="B39137" t="str">
            <v>Adubacao quimica com formula completa (NPK-10-10-10) em golas de arvore, inclusive limpeza e revolvimento de solo.(desonerado) u</v>
          </cell>
        </row>
        <row r="39138">
          <cell r="A39138" t="str">
            <v>PJ39.10.0053</v>
          </cell>
          <cell r="B39138" t="str">
            <v>Combate a colonia de cupins em arvores atraves do metodo por iscagem (custo valido para um minimo de 30 arvores).(desonerado) mes</v>
          </cell>
        </row>
        <row r="39139">
          <cell r="A39139" t="str">
            <v>PJ39.10.0100</v>
          </cell>
          <cell r="B39139" t="str">
            <v xml:space="preserve">Controle quimico de especies vegetais de qualquer natureza.(desonerado) un </v>
          </cell>
        </row>
        <row r="39140">
          <cell r="A39140" t="str">
            <v>PJ39.10.0150</v>
          </cell>
          <cell r="B39140" t="str">
            <v>Dendrocirurgia em especies vegetais de qualquer natureza.(desonerado) un</v>
          </cell>
        </row>
        <row r="39141">
          <cell r="A39141" t="str">
            <v>PJ39.10.0200</v>
          </cell>
          <cell r="B39141" t="str">
            <v>Pincelamento em lesao de especies vegetais de qualquer natureza.(desonerado) un</v>
          </cell>
        </row>
        <row r="39142">
          <cell r="A39142" t="str">
            <v>PJ39.10.0250</v>
          </cell>
          <cell r="B39142" t="str">
            <v>Retutoramento de especies vegetais de qualquer natureza.(desonerado) un</v>
          </cell>
        </row>
        <row r="39143">
          <cell r="A39143" t="str">
            <v>PJ39.10.0300</v>
          </cell>
          <cell r="B39143" t="str">
            <v xml:space="preserve">Tratamento de arvores com lesoes acima de 0,50m2, compreendendo: raspagem do material necrosado, aplicacao de fungicidas, inseticidas, hormonios e impermeabilizantes, fechamento das cavidades com espuma de poliuretano coberta com nata de cimento e incorporacao de materias para enriquecimento do solo, exclusive mao-de-obra.(desonerado) un </v>
          </cell>
        </row>
        <row r="39144">
          <cell r="A39144" t="str">
            <v>PJ39.10.0350</v>
          </cell>
          <cell r="B39144" t="str">
            <v>Tratamento de arvores com lesoes ate 0,50m2, compreendendo: raspagem do material necrosado, aplicacao de fungicidas, inseticidas, hormonios e impermeabilizantes, fechamento das cavidades com espuma de poliuretano coberta com nata de cimento e incorporacao de materias para enriquecimento do solo, exclusive mao-de-obra.(desonerado) un</v>
          </cell>
        </row>
        <row r="39145">
          <cell r="A39145" t="str">
            <v>PJ39.10.0353</v>
          </cell>
          <cell r="B39145" t="str">
            <v>Tratamento fitossanitario em arvores, compreendendo: execucao de pequenas podas (galhos e ramos comprometidos); raspagem de material necrosado; aplicacao de fungicidas, inseticidas, hormonios, impermeabilizantes e fertilizantes; alargamento de golas; revolvimento de solo, remocao e transporte de material; recomposicao e plantio de cobertura nas golas.(desonerado) un 1</v>
          </cell>
        </row>
        <row r="39146">
          <cell r="A39146" t="str">
            <v>PJ39.10.0356</v>
          </cell>
          <cell r="B39146" t="str">
            <v>Tratamento fitossanitario para o combate a seca de arvores, compreendendo: aplicacao de fungicida e repelente e incorporacao de materias para enriquecimento do solo, exclusive mao-de-obra.(desonerado) un</v>
          </cell>
        </row>
        <row r="39147">
          <cell r="A39147" t="str">
            <v>PJ39.10.0359</v>
          </cell>
          <cell r="B39147" t="str">
            <v>Arrancamento e replantio de arbusto com ate 2m de altura. u</v>
          </cell>
        </row>
        <row r="39148">
          <cell r="A39148" t="str">
            <v>PJ40.05.0050</v>
          </cell>
          <cell r="B39148" t="str">
            <v>Poda de especies vegetais de baixo nivel de dificuldade, exclusive transporte do material resultante. un</v>
          </cell>
        </row>
        <row r="39149">
          <cell r="A39149" t="str">
            <v>PJ40.05.0100</v>
          </cell>
          <cell r="B39149" t="str">
            <v xml:space="preserve">Poda de especies vegetais de medio nivel de dificuldade, exclusive transporte do material resultante. un </v>
          </cell>
        </row>
        <row r="39150">
          <cell r="A39150" t="str">
            <v>PJ40.05.0103</v>
          </cell>
          <cell r="B39150" t="str">
            <v xml:space="preserve">Poda de especies vegetais de alto nivel de dificuldade, exclusive transporte do material resultante. un </v>
          </cell>
        </row>
        <row r="39151">
          <cell r="A39151" t="str">
            <v>PJ40.05.0106</v>
          </cell>
          <cell r="B39151" t="str">
            <v>Remocao de especies vegetais, porte muda (ate 2m de altura), inclusive carga, descarga e transporte do material ate 30Km. un</v>
          </cell>
        </row>
        <row r="39152">
          <cell r="A39152" t="str">
            <v>PJ40.05.0150</v>
          </cell>
          <cell r="B39152" t="str">
            <v>Remocao de especies vegetais, porte pequeno (entre 2m e 4m de altura), inclusive carga, descarga e transporte do material ate 30Km. un</v>
          </cell>
        </row>
        <row r="39153">
          <cell r="A39153" t="str">
            <v>PJ40.05.0153</v>
          </cell>
          <cell r="B39153" t="str">
            <v xml:space="preserve">Remocao de especies vegetais, porte medio (entre 4m e 6m de altura), inclusive carga, descarga e transporte do material ate 30Km. un </v>
          </cell>
        </row>
        <row r="39154">
          <cell r="A39154" t="str">
            <v>PJ40.05.0156</v>
          </cell>
          <cell r="B39154" t="str">
            <v xml:space="preserve">Remocao de especies vegetais, porte grande (acima de 6m de altura), inclusive carga, descarga e transporte do material ate 30Km. un </v>
          </cell>
        </row>
        <row r="39155">
          <cell r="A39155" t="str">
            <v>PJ40.05.0159</v>
          </cell>
          <cell r="B39155" t="str">
            <v xml:space="preserve">Transplante de vegetais de porte pequeno (entre 2m e 4m de altura), inclusive carga, descarga e transporte do material ate 30Km. un </v>
          </cell>
        </row>
        <row r="39156">
          <cell r="A39156" t="str">
            <v>PJ40.05.0200</v>
          </cell>
          <cell r="B39156" t="str">
            <v>Transplante de arvores/palmeiras com DAP entre 3cm a 5cm e altura entre 2,50m a 3,50m, incluindo arrancamento, replantio considerando abertura de cova de (80 x 80 x 80)cm, terra estrumada, escoramento com estaca de madeira e retirada do material excedente, irrigacao 1 vez/dia dura</v>
          </cell>
        </row>
        <row r="39157">
          <cell r="A39157" t="str">
            <v>PJ40.05.0205</v>
          </cell>
          <cell r="B39157" t="str">
            <v>Transplante de arvores/palmeiras com DAP entre 5cm a 10cm e altura entre 3,00m a 5,00m, incluindo arrancamento, replantio considerando abertura de cova de (100 x 100 x 80)cm, terra estrumada, escoramento com estaca de madeira e retirada do material excedente, irrigacao 1 vez/dia dura</v>
          </cell>
        </row>
        <row r="39158">
          <cell r="A39158" t="str">
            <v>PJ40.05.0210</v>
          </cell>
          <cell r="B39158" t="str">
            <v>Transplante de arvores/palmeiras com DAP entre 10cm a 20cm e altura entre 4,00m a 8,00m, incluindo arrancamento, replantio considerando abertura de cova de (140 x 140 x 80)cm, terra estrumada, escoramento com estaca de madeira e retirada do material excedente, irrigacao 1 vez/dia dura</v>
          </cell>
        </row>
        <row r="39159">
          <cell r="A39159" t="str">
            <v>PJ40.05.0215</v>
          </cell>
          <cell r="B39159" t="str">
            <v>Transplante de arvores/palmeiras com DAP entre 20cm a 35cm e altura entre 6,00m a 15,00m, incluindo arrancamento, replantio considerando abertura de cova de (180 x 180 x 80)cm, terra estrumada, escoramento com estaca de madeira e retirada do material excedente, irrigacao 1 vez/dia dura</v>
          </cell>
        </row>
        <row r="39160">
          <cell r="A39160" t="str">
            <v>PJ40.05.0220</v>
          </cell>
          <cell r="B39160" t="str">
            <v>Transplante de arvores/palmeiras com DAP acima de 35cm e altura acima de 10,00m, incluindo arrancamento, replantio considerando abertura de cova de (250 x 250 x 100)cm, terra estrumada, escoramento com estaca de madeira e retirada do material excedente, irrigacao 1 vez/dia durante 30 dias, exc</v>
          </cell>
        </row>
        <row r="39161">
          <cell r="A39161" t="str">
            <v>PJ40.05.0225</v>
          </cell>
          <cell r="B39161" t="str">
            <v>Adubacao diferenciada em especies vegetais de qualquer natureza. un</v>
          </cell>
        </row>
        <row r="39162">
          <cell r="A39162" t="str">
            <v>PJ40.10.0050</v>
          </cell>
          <cell r="B39162" t="str">
            <v>Adubacao quimica com formula completa (NPK-10-10-10) em golas de arvore, inclusive limpeza e revolvimento de solo. u</v>
          </cell>
        </row>
        <row r="39163">
          <cell r="A39163" t="str">
            <v>PJ40.10.0053</v>
          </cell>
          <cell r="B39163" t="str">
            <v>Combate a colonia de cupins em arvores atraves do metodo por iscagem (custo valido para um minimo de 30 arvores). mes</v>
          </cell>
        </row>
        <row r="39164">
          <cell r="A39164" t="str">
            <v>PJ40.10.0100</v>
          </cell>
          <cell r="B39164" t="str">
            <v xml:space="preserve">Controle quimico de especies vegetais de qualquer natureza. un </v>
          </cell>
        </row>
        <row r="39165">
          <cell r="A39165" t="str">
            <v>PJ40.10.0150</v>
          </cell>
          <cell r="B39165" t="str">
            <v xml:space="preserve">Dendrocirurgia em especies vegetais de qualquer natureza. un </v>
          </cell>
        </row>
        <row r="39166">
          <cell r="A39166" t="str">
            <v>PJ40.10.0200</v>
          </cell>
          <cell r="B39166" t="str">
            <v>Pincelamento em lesao de especies vegetais de qualquer natureza. un</v>
          </cell>
        </row>
        <row r="39167">
          <cell r="A39167" t="str">
            <v>PJ40.10.0250</v>
          </cell>
          <cell r="B39167" t="str">
            <v>Retutoramento de especies vegetais de qualquer natureza. un</v>
          </cell>
        </row>
        <row r="39168">
          <cell r="A39168" t="str">
            <v>PJ40.10.0300</v>
          </cell>
          <cell r="B39168" t="str">
            <v xml:space="preserve">Tratamento de arvores com lesoes acima de 0,50m2, compreendendo: raspagem do material necrosado, aplicacao de fungicidas, inseticidas, hormonios e impermeabilizantes, fechamento das cavidades com espuma de poliuretano coberta com nata de cimento e incorporacao de materias para enriquecimento do solo, exclusive mao-de-obra. un </v>
          </cell>
        </row>
        <row r="39169">
          <cell r="A39169" t="str">
            <v>PJ40.10.0350</v>
          </cell>
          <cell r="B39169" t="str">
            <v>Tratamento de arvores com lesoes ate 0,50m2, compreendendo: raspagem do material necrosado, aplicacao de fungicidas, inseticidas, hormonios e impermeabilizantes, fechamento das cavidades com espuma de poliuretano coberta com nata de cimento e incorporacao de materias para enriquecimento do solo, exclusive mao-de-obra. un</v>
          </cell>
        </row>
        <row r="39170">
          <cell r="A39170" t="str">
            <v>PJ40.10.0353</v>
          </cell>
          <cell r="B39170" t="str">
            <v>Tratamento fitossanitario em arvores, compreendendo: execucao de pequenas podas (galhos e ramos comprometidos); raspagem de material necrosado; aplicacao de fungicidas, inseticidas, hormonios, impermeabilizantes e fertilizantes; alargamento de golas; revolvimento de solo, remocao e transporte de material; recomposicao e plantio de cobertura nas golas. un 1</v>
          </cell>
        </row>
        <row r="39171">
          <cell r="A39171" t="str">
            <v>PJ40.10.0356</v>
          </cell>
          <cell r="B39171" t="str">
            <v>Tratamento fitossanitario para o combate a seca de arvores, compreendendo: aplicacao de fungicida e repelente e incorporacao de materias para enriquecimento do solo, exclusive mao-de-obra. un</v>
          </cell>
        </row>
        <row r="39172">
          <cell r="A39172" t="str">
            <v>PJ40.10.0359</v>
          </cell>
          <cell r="B39172" t="str">
            <v>Contentor plastico para coleta de lixo domiciliar em polietileno (DIN) de 360l. Fornecimento.(desonerado) un 1</v>
          </cell>
        </row>
        <row r="39173">
          <cell r="A39173" t="str">
            <v>PJ98.99.0050</v>
          </cell>
          <cell r="B39173" t="str">
            <v>Contentor plastico em polietileno, com duas rodas macicas de borracha, capacidade para 240 litros. Fornecimento.(desonerado) un</v>
          </cell>
        </row>
        <row r="39174">
          <cell r="A39174" t="str">
            <v>PJ98.99.0053</v>
          </cell>
          <cell r="B39174" t="str">
            <v>Escultura para mosaicultura, compreendendo: estrutura em barras de aco, tela de aco, com malha de (10 x 10)cm, inclusive pintura, recoberta por tela de Nylon, Sombrit ou similar e amarracoes com abracadeiras de Nylon, enchimento com adubo organico, exclusive especies vegetais. Fornecimento e confeccao.(desonera</v>
          </cell>
        </row>
        <row r="39175">
          <cell r="A39175" t="str">
            <v>PJ98.99.0070</v>
          </cell>
          <cell r="B39175" t="str">
            <v>Fitilho de nylon brancoredondo. Fornecimento.(desonerado) Kg</v>
          </cell>
        </row>
        <row r="39176">
          <cell r="A39176" t="str">
            <v>PJ98.99.0100</v>
          </cell>
          <cell r="B39176" t="str">
            <v>Grampo de apoio em tubos de aco galvanizado (externa e internamente), com (1,20x1,36)m, formado por 2 tubos de 4" na vertical e 1 tubo de 2" e espessura de parede de 1/8" na horizontal, fixados por encaixe, com tratamento anticorrosivo e pintura. Fornecimento e colocacao.(deson</v>
          </cell>
        </row>
        <row r="39177">
          <cell r="A39177" t="str">
            <v>PJ98.99.0150</v>
          </cell>
          <cell r="B39177" t="str">
            <v xml:space="preserve">Jardineira tipo vaso big pot, em concreto armado, com 2m de diametro e 1m de altura, inclusive pintura, presilhas com cabo de aco para tutoramento, carga, descarga e transporte. Fornecimento.(desonerado) un </v>
          </cell>
        </row>
        <row r="39178">
          <cell r="A39178" t="str">
            <v>PJ98.99.0160</v>
          </cell>
          <cell r="B39178" t="str">
            <v>Papeleira plastica para vias e pracas publicas em polietileno (DIN), capacidade para 50l, medindo (75,50x34,50x43,50)cm. Fornecimento e colocacao.(desonerado) un</v>
          </cell>
        </row>
        <row r="39179">
          <cell r="A39179" t="str">
            <v>PJ98.99.0200</v>
          </cell>
          <cell r="B39179" t="str">
            <v>Vaso plastico redondo, na cor terracota, ceramica ou cinza, com diametro entre 30cm e 40cm e altura entre 30cm e 35cm, inclusive prato. Fornecimento.(desonerado)</v>
          </cell>
        </row>
        <row r="39180">
          <cell r="A39180" t="str">
            <v>PJ98.99.0300</v>
          </cell>
          <cell r="B39180" t="str">
            <v>Vaso plastico quadrado, na cor terracota, ceramica ou cinza, com lados entre 34cm e 40cm e altura entre 28cm e 34cm, inclusive prato. Fornecimento.(desonerado)</v>
          </cell>
        </row>
        <row r="39181">
          <cell r="A39181" t="str">
            <v>PJ98.99.0303</v>
          </cell>
          <cell r="B39181" t="str">
            <v>Vaso plastico redondo, na cor terracota, ceramica ou cinza, com diametro entre 41cm e 50cm e altura entre 36cm e 40cm, inclusive prato. Fornecimento.(desonerado)</v>
          </cell>
        </row>
        <row r="39182">
          <cell r="A39182" t="str">
            <v>PJ98.99.0306</v>
          </cell>
          <cell r="B39182" t="str">
            <v>Contentor plastico para coleta de lixo domiciliar em polietileno (DIN) de 360l. Fornecimento. un 1</v>
          </cell>
        </row>
        <row r="39183">
          <cell r="A39183" t="str">
            <v>PJ99.99.0050</v>
          </cell>
          <cell r="B39183" t="str">
            <v>Contentor plastico em polietileno, com duas rodas macicas de borracha, capacidade para 240 litros. Fornecimento. un</v>
          </cell>
        </row>
        <row r="39184">
          <cell r="A39184" t="str">
            <v>PJ99.99.0053</v>
          </cell>
          <cell r="B39184" t="str">
            <v>Escultura para mosaicultura, compreendendo: estrutura em barras de aco, tela de aco, com malha de (10 x 10)cm, inclusive pintura, recoberta por tela de Nylon, Sombrit ou similar e amarracoes com abracadeiras de Nylon, enchimento com adubo organico, exclusive especies vegetais. Fornecimento e confecc</v>
          </cell>
        </row>
        <row r="39185">
          <cell r="A39185" t="str">
            <v>PJ99.99.0070</v>
          </cell>
          <cell r="B39185" t="str">
            <v>Fitilho de nylon brancoredondo. Fornecimento. Kg</v>
          </cell>
        </row>
        <row r="39186">
          <cell r="A39186" t="str">
            <v>PJ99.99.0100</v>
          </cell>
          <cell r="B39186" t="str">
            <v>Grampo de apoio em tubos de aco galvanizado (externa e internamente), com (1,20x1,36)m, formado por 2 tubos de 4" na vertical e 1 tubo de 2" e espessura de parede de 1/8" na horizontal, fixados por encaixe, com tratamento anticorrosivo e pintura. Fornecimento e colo</v>
          </cell>
        </row>
        <row r="39187">
          <cell r="A39187" t="str">
            <v>PJ99.99.0150</v>
          </cell>
          <cell r="B39187" t="str">
            <v>Jardineira tipo vaso big pot, em concreto armado, com 2m de diametro e 1m de altura, inclusive pintura, presilhas com cabo de aco para tutoramento, carga, descarga e transporte. Fornecimento. un 3</v>
          </cell>
        </row>
        <row r="39188">
          <cell r="A39188" t="str">
            <v>PJ99.99.0160</v>
          </cell>
          <cell r="B39188" t="str">
            <v xml:space="preserve">Papeleira plastica para vias e pracas publicas em polietileno (DIN), capacidade para 50l, medindo (75,50x34,50x43,50)cm. Fornecimento e colocacao. un </v>
          </cell>
        </row>
        <row r="39189">
          <cell r="A39189" t="str">
            <v>PJ99.99.0200</v>
          </cell>
          <cell r="B39189" t="str">
            <v>Vaso plastico redondo, na cor terracota, ceramica ou cinza, com diametro entre 30cm e 40cm e altura entre 30cm e 35cm, inclusive prato. Fornecimento.</v>
          </cell>
        </row>
        <row r="39190">
          <cell r="A39190" t="str">
            <v>PJ99.99.0300</v>
          </cell>
          <cell r="B39190" t="str">
            <v>Vaso plastico quadrado, na cor terracota, ceramica ou cinza, com lados entre 34cm e 40cm e altura entre 28cm e 34cm, inclusive prato. Fornecimento.</v>
          </cell>
        </row>
        <row r="39191">
          <cell r="A39191" t="str">
            <v>PJ99.99.0303</v>
          </cell>
          <cell r="B39191" t="str">
            <v>Vaso plastico redondo, na cor terracota, ceramica ou cinza, com diametro entre 41cm e 50cm e altura entre 36cm e 40cm, inclusive prato. Fornecimento.</v>
          </cell>
        </row>
        <row r="39192">
          <cell r="A39192" t="str">
            <v>PJ99.99.0306</v>
          </cell>
          <cell r="B39192" t="str">
            <v>Remocao de caiacao existente ou pintura a gesso e cola.(desonerado) m</v>
          </cell>
        </row>
        <row r="39193">
          <cell r="A39193" t="str">
            <v>PT04.05.0050</v>
          </cell>
          <cell r="B39193" t="str">
            <v>Remocao de pintura plastica, PVA e semelhantes.(desonerado) m</v>
          </cell>
        </row>
        <row r="39194">
          <cell r="A39194" t="str">
            <v>PT04.05.0100</v>
          </cell>
          <cell r="B39194" t="str">
            <v>Remocao de pintura a oleo, pintura alquidica e vernizes.(desonerado) m</v>
          </cell>
        </row>
        <row r="39195">
          <cell r="A39195" t="str">
            <v>PT04.05.0150</v>
          </cell>
          <cell r="B39195" t="str">
            <v xml:space="preserve">Caiacao interna ou externa sobre revestimento liso, com adicao de fixador, com 1 demao.(desonerado) </v>
          </cell>
        </row>
        <row r="39196">
          <cell r="A39196" t="str">
            <v>PT04.10.0050</v>
          </cell>
          <cell r="B39196" t="str">
            <v>Caiacao interna ou externa sobre revestimento liso, com adocao de fixador, com 2 demaos.(desonerado) m</v>
          </cell>
        </row>
        <row r="39197">
          <cell r="A39197" t="str">
            <v>PT04.10.0100</v>
          </cell>
          <cell r="B39197" t="str">
            <v>Caiacao interna ou externa sobre revestimento liso, com adocao de fixador, com 3 demaos.(desonerado) m</v>
          </cell>
        </row>
        <row r="39198">
          <cell r="A39198" t="str">
            <v>PT04.10.0103</v>
          </cell>
          <cell r="B39198" t="str">
            <v>Pintura com nata de cimento, 1 demao, apos limpeza da area.(desonerado) m</v>
          </cell>
        </row>
        <row r="39199">
          <cell r="A39199" t="str">
            <v>PT04.10.0150</v>
          </cell>
          <cell r="B39199" t="str">
            <v>Preparo de superficies novas, com revestimento liso, inclusive raspagem, limpeza, demao de impermeabilizante, de massa corrida plastica e lixamento.(desonerado) m2</v>
          </cell>
        </row>
        <row r="39200">
          <cell r="A39200" t="str">
            <v>PT04.15.0050</v>
          </cell>
          <cell r="B39200" t="str">
            <v>Preparo de superficie interna ou externa de revestimento liso, inclusive demao de impermeabilizante selador, com 2 demaos de massa acrilica e lixamentos necessarios.(desonerado) m</v>
          </cell>
        </row>
        <row r="39201">
          <cell r="A39201" t="str">
            <v>PT04.15.0056</v>
          </cell>
          <cell r="B39201" t="str">
            <v>Pintura com tinta plastica fosco aveludada a base de PVA, para interior, equivalente a Suvinil Latex ou similar, acabamento padrao, inclusive 2 demaos sobre a superficie preparada conforme o item PT 05.15.0050, exclusive este preparo.(desonerado) m</v>
          </cell>
        </row>
        <row r="39202">
          <cell r="A39202" t="str">
            <v>PT04.15.0100</v>
          </cell>
          <cell r="B39202" t="str">
            <v xml:space="preserve">Pintura com tinta plastica fosco aveludada a base de PVA, para interior, equivalente a Suvinil Latex ou similar, acabamento de alta classe sobre a superficie preparada conforme o item PT 05.15.0050, exclusive este preparo, inclusive 3 lixamentos, 2 demaos de massa corrida e 3 </v>
          </cell>
        </row>
        <row r="39203">
          <cell r="A39203" t="str">
            <v>PT04.15.0103</v>
          </cell>
          <cell r="B39203" t="str">
            <v>Pintura com tinta plastica fosco aveludada a base de PVA, para interior, equivalente a Suvinil Latex ou similar, inclusive demao de massa, lixamento e 2 demaos de acabamento.(desonerado) m2</v>
          </cell>
        </row>
        <row r="39204">
          <cell r="A39204" t="str">
            <v>PT04.15.0106</v>
          </cell>
          <cell r="B39204" t="str">
            <v>Pintura com tinta plastica acetinada a base de PVA, para exterior, equivalente a Super Concretina ou similar, inclusive raspagem, demao de impermeabilizacao e 2 demaos de acabamento.(desonerado) m2</v>
          </cell>
        </row>
        <row r="39205">
          <cell r="A39205" t="str">
            <v>PT04.15.0109</v>
          </cell>
          <cell r="B39205" t="str">
            <v>Pintura com tinta plastica acetinada a base de PVA, para exterior, equivalente a Coralmur ou similar, inclusive raspagem, demao de impermeabilizante e 2 demaos de acabamento.(desonerado) m2</v>
          </cell>
        </row>
        <row r="39206">
          <cell r="A39206" t="str">
            <v>PT04.15.0112</v>
          </cell>
          <cell r="B39206" t="str">
            <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v>
          </cell>
        </row>
        <row r="39207">
          <cell r="A39207" t="str">
            <v>PT04.15.0150</v>
          </cell>
          <cell r="B39207" t="str">
            <v>Pintura com tinta plastica a base de acrilico, semi-brilhante, para interior e exterior, incolor ou colorida, equivalente a Metalatex ou similar, inclusive lixamento, 1 demao de selador acrilico Metalatex ou similar, 2 demaos de massa corrida acrilica Metalatex ou similar lixadas e 2 dem</v>
          </cell>
        </row>
        <row r="39208">
          <cell r="A39208" t="str">
            <v>PT04.15.0153</v>
          </cell>
          <cell r="B39208" t="str">
            <v>Pintura com tinta Supercril ou similar, para interior e exterior, incolor ou colorida, em 2 demaos. Fornecimento e colocacao.(desonerado) m</v>
          </cell>
        </row>
        <row r="39209">
          <cell r="A39209" t="str">
            <v>PT04.15.0159</v>
          </cell>
          <cell r="B39209" t="str">
            <v>Pintura com tinta acrilica base solvente na cor concreto para exterior sobre concreto com 1 demao de selador acrilico base agua e 2 demaos de acabamento, inclusive lixamento.(desonerado) m2</v>
          </cell>
        </row>
        <row r="39210">
          <cell r="A39210" t="str">
            <v>PT04.15.0162</v>
          </cell>
          <cell r="B39210" t="str">
            <v xml:space="preserve">Uma demao adicional de acabamento nos servicos dos itens PT 05.15.0100, PT 05.15.0103 e PT 05.15.0106.(desonerado) </v>
          </cell>
        </row>
        <row r="39211">
          <cell r="A39211" t="str">
            <v>PT04.15.0200</v>
          </cell>
          <cell r="B39211" t="str">
            <v xml:space="preserve">Uma demao adicional de acabamento nos servicos do item PT 05.15.0109.(desonerado) </v>
          </cell>
        </row>
        <row r="39212">
          <cell r="A39212" t="str">
            <v>PT04.15.0203</v>
          </cell>
          <cell r="B39212" t="str">
            <v xml:space="preserve">Uma demao adicional de acabamento no servico do item PT 05.15.0112.(desonerado) </v>
          </cell>
        </row>
        <row r="39213">
          <cell r="A39213" t="str">
            <v>PT04.15.0206</v>
          </cell>
          <cell r="B39213" t="str">
            <v>Uma demao adicional de acabamento no servico do item PT 05.15.0150.(desonerado) m</v>
          </cell>
        </row>
        <row r="39214">
          <cell r="A39214" t="str">
            <v>PT04.15.0209</v>
          </cell>
          <cell r="B39214" t="str">
            <v>Pintura com Liquibrilho ou similar, em 3 demaos, adicionado ou sobre PVA.(desonerado) m2</v>
          </cell>
        </row>
        <row r="39215">
          <cell r="A39215" t="str">
            <v>PT04.15.0250</v>
          </cell>
          <cell r="B39215" t="str">
            <v>Repintura com tinta plastica a base de PVA, equivalente a Suvinil Latex, para interior sobre superficie em bom estado e na cor existente, inclusive limpeza, leve lixamento com lixa fina e 1 demao de acabamento.(desonerado) m</v>
          </cell>
        </row>
        <row r="39216">
          <cell r="A39216" t="str">
            <v>PT04.15.0500</v>
          </cell>
          <cell r="B39216" t="str">
            <v>Repintura com tinta plastica acetinada a base de PVA, equivalente a Super Concretina, para exterior sobre superficie em bom estado e na cor existente, inclusive limpeza, leve lixamento com lixa fina e 1 demao de acabamento.(desonerado) m</v>
          </cell>
        </row>
        <row r="39217">
          <cell r="A39217" t="str">
            <v>PT04.15.0550</v>
          </cell>
          <cell r="B39217" t="str">
            <v>Preparo de superficies novas, com revestimento liso, inclusive lixamento, limpeza, demao de impermeabilizante, demao de massa corrida a oleo e novo lixamento.(desonerado) m2</v>
          </cell>
        </row>
        <row r="39218">
          <cell r="A39218" t="str">
            <v>PT04.20.0050</v>
          </cell>
          <cell r="B39218" t="str">
            <v>Pintura interna com esmalte sintetico equivalente a Duralack ou similar, acabamento de alta classe, sobre a superficie preparada conforme o item PT 05.20.0050, exclusive 2 lixamentos, 2 demaos de massa corrida, e 3 demaos de acabamento.(desonerado) m</v>
          </cell>
        </row>
        <row r="39219">
          <cell r="A39219" t="str">
            <v>PT04.20.0100</v>
          </cell>
          <cell r="B39219" t="str">
            <v>Pintura com tinta alquidica esmaltada, para interior, equivalente a Condo ou similar, acabamento alta classe, sobre a superficie preparada conforme o item PT 05.20.0050, exclusive este preparo, inclusive 3 lixamentos, 2 demaos de massa corrida e 3 de acabamento.(desonerado) m2</v>
          </cell>
        </row>
        <row r="39220">
          <cell r="A39220" t="str">
            <v>PT04.20.0103</v>
          </cell>
          <cell r="B39220" t="str">
            <v>Pintura com tinta de base alquidica, para interior, semi-brilho, equivalente a Coralsint ou similar, ou fosca acetinada, equivalente a Coralite ou similar, acabamento padrao, inclusive 2 demaos sobre a superficie preparada conforme o item PT 05.20.0050, exclusive este preparo.(desonerado) m</v>
          </cell>
        </row>
        <row r="39221">
          <cell r="A39221" t="str">
            <v>PT04.20.0106</v>
          </cell>
          <cell r="B39221" t="str">
            <v>Pintura interna em superficie com revestimento liso, a oleo brilhante, equivalente a Marveline ou Coral Oleo ou similar, inclusive lixamento, demao de impermeabilizante, demao de meia massa, lixa e 2 demaos de acabamento.(desonerado) m</v>
          </cell>
        </row>
        <row r="39222">
          <cell r="A39222" t="str">
            <v>PT04.20.0200</v>
          </cell>
          <cell r="B39222" t="str">
            <v>Repintura interna ou externa, na cor existente, sobre revestimento liso em bom estado, com tinta a oleo brilhante Marveline ou Coral Oleo ou similar, inclusive lixamento e 2 demaos de acabamento.(desonerado) m</v>
          </cell>
        </row>
        <row r="39223">
          <cell r="A39223" t="str">
            <v>PT04.20.0500</v>
          </cell>
          <cell r="B39223" t="str">
            <v>Preparo de madeira nova, inclusive lixamento, limpeza, demao de impermeabilizante tipo verniz Knotting ou similar, 2 demaos de massa corrida, novo lixamento, demao de tinta primaria tipo Nivelite ou Surfacer.(desonerado) m2</v>
          </cell>
        </row>
        <row r="39224">
          <cell r="A39224" t="str">
            <v>PT04.25.0050</v>
          </cell>
          <cell r="B39224" t="str">
            <v>Pintura interna sobre madeira, com esmalte sintetico equivalente a Duralack ou similar, sobre superficie preparada conforme item PT 05.25.0050, exclusive este preparo, inclusive demao de tinta de base.(desonerado) m</v>
          </cell>
        </row>
        <row r="39225">
          <cell r="A39225" t="str">
            <v>PT04.25.0100</v>
          </cell>
          <cell r="B39225" t="str">
            <v>Pintura interna ou externa sobre madeira com tinta esmaltada tipo Lagoline ou similar, sobre superficie preparada conforme item PT 05.25.0050, exclusive este, inclusive lixamento, demao de tinta primaria tipo Surfacer e 2 demaos de acabamento de alta classe.(desonerado) m2</v>
          </cell>
        </row>
        <row r="39226">
          <cell r="A39226" t="str">
            <v>PT04.25.0103</v>
          </cell>
          <cell r="B39226" t="str">
            <v>Pintura interna sobre madeira, com tinta de base alquidica esmaltada equivalente a Condor ou similar, acabamento de alta classe, sobre a superficie preparada conforme item PT 05.25.0050, exclusive este preparo, inclusive demao de tinta de base, de massa corrida e 2 demaos de acabamento.(desonera</v>
          </cell>
        </row>
        <row r="39227">
          <cell r="A39227" t="str">
            <v>PT04.25.0106</v>
          </cell>
          <cell r="B39227" t="str">
            <v>Pintura interna ou externa sobre madeira, com esmalte sintetico equivalente a Duralack ou similar, inclusive lixamento, demao de verniz isolante, de tinta de fundo e 2 demaos de acabamento.(desonerado) m</v>
          </cell>
        </row>
        <row r="39228">
          <cell r="A39228" t="str">
            <v>PT04.25.0109</v>
          </cell>
          <cell r="B39228" t="str">
            <v>Pintura em madeira, com tinta Colorgin luminoso ou similar, em faixas.(desonerado) m2</v>
          </cell>
        </row>
        <row r="39229">
          <cell r="A39229" t="str">
            <v>PT04.25.0112</v>
          </cell>
          <cell r="B39229" t="str">
            <v xml:space="preserve">Pintura de rodape com tinta a oleo brilhante equivalente a Marveline ou Coral oleo ou similar, inclusive 2 lixamentos, tinta isolante, massa e 2 demaos de acabamento.(desonerado) </v>
          </cell>
        </row>
        <row r="39230">
          <cell r="A39230" t="str">
            <v>PT04.25.0115</v>
          </cell>
          <cell r="B39230" t="str">
            <v>Pintura interna ou externa sobre madeira, com tinta de base alquidica semi-brilho equivalente a Coralsint ou similar, ou fosca acetinada, equivalente a Coralite ou similar, acabamento padrao, sobre superficie preparada conforme o item PT 05.25.0050, exclusive este preparo, inclusive 2 demaos de acabamento.(desonerado) m</v>
          </cell>
        </row>
        <row r="39231">
          <cell r="A39231" t="str">
            <v>PT04.25.0150</v>
          </cell>
          <cell r="B39231" t="str">
            <v>Pintura interna ou externa sobre madeira, com tinta a oleo brilhante equivalente a Marveline ou Coral Oleo ou similar, inclusive lixa, demao de tinta isolante, de meia massa e 2 demaos de acabamento.(desonerado) m2</v>
          </cell>
        </row>
        <row r="39232">
          <cell r="A39232" t="str">
            <v>PT04.25.0200</v>
          </cell>
          <cell r="B39232" t="str">
            <v>Pintura interna ou externa sobre madeira, com tinta a oleo brilhante equivalente a Marveline ou Coral Oleo ou similar, inclusive 2 demaos de acabamento sobre superficie preparada conforme o item PT 05.25.0050, exclusive este preparo.(desonerado) m</v>
          </cell>
        </row>
        <row r="39233">
          <cell r="A39233" t="str">
            <v>PT04.25.0203</v>
          </cell>
          <cell r="B39233" t="str">
            <v>Pintura interna ou externa sobre madeira, com tinta a oleo brilhante auto seladora, fundo sintetico fosco, inclusive lixamento e 2 demaos de acabamento.(desonerado) m2</v>
          </cell>
        </row>
        <row r="39234">
          <cell r="A39234" t="str">
            <v>PT04.25.0206</v>
          </cell>
          <cell r="B39234" t="str">
            <v>Repintura interna ou externa sobre madeira em bom estado na cor existente com tinta de base alquidica, semi-brilho, equivalente a Coralsint ou Super Lagomix ou fosco acetinado equivalente a Coralite ou similar, inclusive lixamento, limpeza e 2 demaos de acabamento.(desonerado) m2</v>
          </cell>
        </row>
        <row r="39235">
          <cell r="A39235" t="str">
            <v>PT04.25.0500</v>
          </cell>
          <cell r="B39235" t="str">
            <v>Repintura interna ou externa na cor existente sobre madeira em bom estado, com tinta esmaltada tipo Condor ou Lagoline ou similar, inclusive lixamento, limpeza e 2 demaos de acabamento.(desonerado) m2</v>
          </cell>
        </row>
        <row r="39236">
          <cell r="A39236" t="str">
            <v>PT04.25.0503</v>
          </cell>
          <cell r="B39236" t="str">
            <v>Repintura interna ou externa na cor existente sobre madeira em bom estado, com esmalte sintetico Duralack ou similar, inclusive lixamento, limpeza e 2 demaos de acabamento.(desonerado) m2</v>
          </cell>
        </row>
        <row r="39237">
          <cell r="A39237" t="str">
            <v>PT04.25.0506</v>
          </cell>
          <cell r="B39237" t="str">
            <v>Repintura a base de Primer e esmalte sintetico.(desonerado) m2</v>
          </cell>
        </row>
        <row r="39238">
          <cell r="A39238" t="str">
            <v>PT04.25.0509</v>
          </cell>
          <cell r="B39238" t="str">
            <v>Enceramento de madeira, inclusive lixamento, demao de verniz isolante e 3 demaos de cera, cada qual seguida de abertura de brilho, a escova e flanela.(desonerado) m2</v>
          </cell>
        </row>
        <row r="39239">
          <cell r="A39239" t="str">
            <v>PT04.30.0050</v>
          </cell>
          <cell r="B39239" t="str">
            <v>Envernizamento de madeira com verniz Copal ou similar, para interior, inclusive lixamento, demao de verniz isolante, de anilina, e 1 demao de acabamento.(desonerado) m2</v>
          </cell>
        </row>
        <row r="39240">
          <cell r="A39240" t="str">
            <v>PT04.30.0100</v>
          </cell>
          <cell r="B39240" t="str">
            <v>Envernizamento de madeira com verniz Sparlack Cetol (cores) ou similar, para interior e exterior, inclusive lixamento, demao de verniz seladora, e 2 demaos de acabamento.(desonerado) m2</v>
          </cell>
        </row>
        <row r="39241">
          <cell r="A39241" t="str">
            <v>PT04.30.0103</v>
          </cell>
          <cell r="B39241" t="str">
            <v>Envernizamento de madeira com verniz a boneca, de Goma Laca ou similar, importada, dissolvida em alcool, inclusive lixamento e aplicacao de sucessivas demaos de acabamento ate a obtencao do brilho.(desonerado) m2</v>
          </cell>
        </row>
        <row r="39242">
          <cell r="A39242" t="str">
            <v>PT04.30.0106</v>
          </cell>
          <cell r="B39242" t="str">
            <v xml:space="preserve">Envernizamento de rodapes com verniz Copal ou similar, inclusive lixamento, 1 demao de verniz isolante de anilina, e 2 demaos de acabamento.(desonerado) </v>
          </cell>
        </row>
        <row r="39243">
          <cell r="A39243" t="str">
            <v>PT04.30.0150</v>
          </cell>
          <cell r="B39243" t="str">
            <v>Envernizamento de tijolos ou concreto, para interior, com verniz Carriage ou similar, inclusive lixamento e 2 demaos de acabamento.(desonerado) m</v>
          </cell>
        </row>
        <row r="39244">
          <cell r="A39244" t="str">
            <v>PT04.30.0200</v>
          </cell>
          <cell r="B39244" t="str">
            <v>Pintura sobre concreto com uma demao de Primer e acabamento com 2 demaos de verniz acrilico pigmentado na cor concreto.(desonerado) m2</v>
          </cell>
        </row>
        <row r="39245">
          <cell r="A39245" t="str">
            <v>PT04.30.0250</v>
          </cell>
          <cell r="B39245" t="str">
            <v>Verniz acrilico incolor, em 3 demaos, aplicado sobre superficie lisa de concreto ou tijolo aparente, para interior.(desonerado) m2</v>
          </cell>
        </row>
        <row r="39246">
          <cell r="A39246" t="str">
            <v>PT04.30.0300</v>
          </cell>
          <cell r="B39246" t="str">
            <v>Pintura com emulsao oleosa Separol ou similar, para desmoldagem de formas.(desonerado) m</v>
          </cell>
        </row>
        <row r="39247">
          <cell r="A39247" t="str">
            <v>PT04.35.0050</v>
          </cell>
          <cell r="B39247" t="str">
            <v>Pintura imunizante sobre madeira com 1 demao Pentox ou similar.(desonerado</v>
          </cell>
        </row>
        <row r="39248">
          <cell r="A39248" t="str">
            <v>PT04.35.0100</v>
          </cell>
          <cell r="B39248" t="str">
            <v>Primer convertedor de ferrugem em fundo de protecao, (P.C.F) ou similar. Fornecimento e aplicacao com 2 demaos.(desonerado) m2</v>
          </cell>
        </row>
        <row r="39249">
          <cell r="A39249" t="str">
            <v>PT04.40.0050</v>
          </cell>
          <cell r="B39249" t="str">
            <v>Pintura interna ou externa sobre ferro, com tinta a oleo brilhante Marveline ou Coral Oleo ou similar, inclusive lixamento, limpeza e demao de tinta anti oxido Ferroloide ou similar e 2 demaos de acabamento.(desonerado) m</v>
          </cell>
        </row>
        <row r="39250">
          <cell r="A39250" t="str">
            <v>PT04.40.0100</v>
          </cell>
          <cell r="B39250" t="str">
            <v>Pintura interna ou externa sobre ferro, com tinta de base alquidica esmaltada brilhante, equivalente a Lagoline ou similar, inclusive lixamento, limpeza, desengorduramento, aplicacao de zarcao de secagem rapida, cor laranja e 2 demaos de acabamento.(desonerado) m2</v>
          </cell>
        </row>
        <row r="39251">
          <cell r="A39251" t="str">
            <v>PT04.40.0103</v>
          </cell>
          <cell r="B39251" t="str">
            <v>Pintura interna ou externa sobre ferro, com esmalte sintetico Duralack ou Lagomix ou similar, inclusive lixamento, limpeza, demao de zarcao de secagem rapida, cor laranja e 2 demaos de acabamento.(desonerado) m2</v>
          </cell>
        </row>
        <row r="39252">
          <cell r="A39252" t="str">
            <v>PT04.40.0106</v>
          </cell>
          <cell r="B39252" t="str">
            <v>Pintura interna ou externa sobre ferro, com tinta alquidica esmaltada Condor ou similar, inclusive lixamento, limpeza, demao de tinta anti oxido Ferrolack ou similar e 2 demaos de acabamento.(desonerado) m2</v>
          </cell>
        </row>
        <row r="39253">
          <cell r="A39253" t="str">
            <v>PT04.40.0150</v>
          </cell>
          <cell r="B39253" t="str">
            <v>Pintura interna ou externa sobre galvanizado com esmalte sintetico, inclusive limpeza, desengorduramento, secagem, aplicacao de 1 demao de Wash Primer ou similar e 2 demaos de acabamento.(desonerado) m2</v>
          </cell>
        </row>
        <row r="39254">
          <cell r="A39254" t="str">
            <v>PT04.40.0200</v>
          </cell>
          <cell r="B39254" t="str">
            <v>Repintura interna ou externa sobre ferro, com tinta a oleo brilhante Marveline ou Coral Oleo ou similar, inclusive lixamento, limpeza, demao de tinta anti oxido e 1 de acabamento.(desonerado) m2</v>
          </cell>
        </row>
        <row r="39255">
          <cell r="A39255" t="str">
            <v>PT04.40.0250</v>
          </cell>
          <cell r="B39255" t="str">
            <v>Repintura interna ou externa na cor existente, sobre ferro com superficie em bom estado, nas condicoes do item PT 05.40.0103.(desonerado) m2</v>
          </cell>
        </row>
        <row r="39256">
          <cell r="A39256" t="str">
            <v>PT04.40.0300</v>
          </cell>
          <cell r="B39256" t="str">
            <v>Repintura interna ou externa sobre ferro, inclusive lixamento, limpeza, demao de zarcao secagem rapida, cor laranja e outra de esmalte sintetico Duralack ou similar.(desonerado) m2</v>
          </cell>
        </row>
        <row r="39257">
          <cell r="A39257" t="str">
            <v>PT04.40.0350</v>
          </cell>
          <cell r="B39257" t="str">
            <v>Repintura interna ou externa sobre ferro, inclusive lixamento, limpeza, demao de tinta anti oxido Ferroloide ou similar e outra de tinta alquidica esmaltada Condor ou similar.(desonerado) m2</v>
          </cell>
        </row>
        <row r="39258">
          <cell r="A39258" t="str">
            <v>PT04.40.0400</v>
          </cell>
          <cell r="B39258" t="str">
            <v>Marcacao de quadra de esporte com tinta latex a base de resina acrilica e pigmentos minerais, Viwacril Acrilico Piso ou similar, considerando a limpeza da superficie e 2 demaos de acabamento, medida pela area efetiva de pintura.(desonerado) m2</v>
          </cell>
        </row>
        <row r="39259">
          <cell r="A39259" t="str">
            <v>PT04.45.0040</v>
          </cell>
          <cell r="B39259" t="str">
            <v>Marcacao de quadra de esporte, com tintura Supercril ou similar, em 2 demaos. Medida pela area efetiva de pintura.(desonerado) m2</v>
          </cell>
        </row>
        <row r="39260">
          <cell r="A39260" t="str">
            <v>PT04.45.0050</v>
          </cell>
          <cell r="B39260" t="str">
            <v>Pintura de quadra de esporte em piso cimentado, com tinta 1 acrilica equivalente a Suvinil piso, Nova Cor ou Coral Piso ou similar, considerando-se a limpeza da superficie e 2 demaos de acabamento.(desonerado) m2</v>
          </cell>
        </row>
        <row r="39261">
          <cell r="A39261" t="str">
            <v>PT04.45.0100</v>
          </cell>
          <cell r="B39261" t="str">
            <v>Pintura com tinta acrilica tipo rugoso com adicao de quartzo equivalente a Viwacril-Sambodromo ou similar, sobre concreto ou asfalto, constando de 2 demaos.(desonerado) m2</v>
          </cell>
        </row>
        <row r="39262">
          <cell r="A39262" t="str">
            <v>PT04.50.0050</v>
          </cell>
          <cell r="B39262" t="str">
            <v xml:space="preserve">Pintura Epoxi, com preparo em massa Epoxi.(desonerado) m2 </v>
          </cell>
        </row>
        <row r="39263">
          <cell r="A39263" t="str">
            <v>PT04.55.0050</v>
          </cell>
          <cell r="B39263" t="str">
            <v>Pintura de poste de aco reto, de 3,50m, com 1 demao de tinta Primer ou similar e 2 demaos de tinta Alumilack ou similar.(desonerado) u</v>
          </cell>
        </row>
        <row r="39264">
          <cell r="A39264" t="str">
            <v>PT04.60.0100</v>
          </cell>
          <cell r="B39264" t="str">
            <v>Pintura de poste de aco reto, de 4,5m ate 6,0m, com 1 demao de tinta Primer ou similar e 2 demaos de tinta Alumilack ou similar.(desonerado) un</v>
          </cell>
        </row>
        <row r="39265">
          <cell r="A39265" t="str">
            <v>PT04.60.0150</v>
          </cell>
          <cell r="B39265" t="str">
            <v xml:space="preserve">Pintura de poste de aco reto, de 7m ate 9m, com 1 demao de tinta Primer ou similar e 2 demaos de tinta Alumilack ou similar.(desonerado) un </v>
          </cell>
        </row>
        <row r="39266">
          <cell r="A39266" t="str">
            <v>PT04.60.0200</v>
          </cell>
          <cell r="B39266" t="str">
            <v xml:space="preserve">Pintura de poste de aco reto, de 10m ate 15m, com 1 demao de tinta Primer ou similar e 2 demaos de tinta Alumilack ou similar.(desonerado) un </v>
          </cell>
        </row>
        <row r="39267">
          <cell r="A39267" t="str">
            <v>PT04.60.0250</v>
          </cell>
          <cell r="B39267" t="str">
            <v xml:space="preserve">Pintura de poste de aco reto, de 16m ate 20m, com 1 demao de tinta Primer ou similar e 2 demaos de tinta Alumilack ou similar.(desonerado) un </v>
          </cell>
        </row>
        <row r="39268">
          <cell r="A39268" t="str">
            <v>PT04.60.0300</v>
          </cell>
          <cell r="B39268" t="str">
            <v>Pintura externa antipichacao sobre concreto ou aco em superficie preparada. Exclusive o preparo.(desonerado) m2</v>
          </cell>
        </row>
        <row r="39269">
          <cell r="A39269" t="str">
            <v>PT04.65.0100</v>
          </cell>
          <cell r="B39269" t="str">
            <v>Remocao de caiacao existente ou pintura a gesso e cola. m</v>
          </cell>
        </row>
        <row r="39270">
          <cell r="A39270" t="str">
            <v>PT05.05.0050</v>
          </cell>
          <cell r="B39270" t="str">
            <v xml:space="preserve">Remocao de pintura plastica, PVA e semelhantes. </v>
          </cell>
        </row>
        <row r="39271">
          <cell r="A39271" t="str">
            <v>PT05.05.0100</v>
          </cell>
          <cell r="B39271" t="str">
            <v>Remocao de pintura a oleo, pintura alquidica e vernizes. m</v>
          </cell>
        </row>
        <row r="39272">
          <cell r="A39272" t="str">
            <v>PT05.05.0150</v>
          </cell>
          <cell r="B39272" t="str">
            <v>Caiacao interna ou externa sobre revestimento liso, com adicao de fixador, com 1 demao. m</v>
          </cell>
        </row>
        <row r="39273">
          <cell r="A39273" t="str">
            <v>PT05.10.0050</v>
          </cell>
          <cell r="B39273" t="str">
            <v>Caiacao interna ou externa sobre revestimento liso, com adocao de fixador, com 2 demaos. m</v>
          </cell>
        </row>
        <row r="39274">
          <cell r="A39274" t="str">
            <v>PT05.10.0100</v>
          </cell>
          <cell r="B39274" t="str">
            <v>Caiacao interna ou externa sobre revestimento liso, com adocao de fixador, com 3 demaos. m</v>
          </cell>
        </row>
        <row r="39275">
          <cell r="A39275" t="str">
            <v>PT05.10.0103</v>
          </cell>
          <cell r="B39275" t="str">
            <v>Pintura com nata de cimento, 1 demao, apos limpeza da area. m</v>
          </cell>
        </row>
        <row r="39276">
          <cell r="A39276" t="str">
            <v>PT05.10.0150</v>
          </cell>
          <cell r="B39276" t="str">
            <v>Preparo de superficies novas, com revestimento liso, inclusive raspagem, limpeza, demao de impermeabilizante, de massa corrida plastica e lixamento. m2</v>
          </cell>
        </row>
        <row r="39277">
          <cell r="A39277" t="str">
            <v>PT05.15.0050</v>
          </cell>
          <cell r="B39277" t="str">
            <v>Preparo de superficie interna ou externa de revestimento liso, inclusive demao de impermeabilizante selador, com 2 demaos de massa acrilica e lixamentos necessarios. m2</v>
          </cell>
        </row>
        <row r="39278">
          <cell r="A39278" t="str">
            <v>PT05.15.0056</v>
          </cell>
          <cell r="B39278" t="str">
            <v>Pintura com tinta plastica fosco aveludada a base de PVA, para interior, equivalente a Suvinil Latex ou similar, acabamento padrao, inclusive 2 demaos sobre a superficie preparada conforme o item PT 05.15.0050, exclusive este preparo. m</v>
          </cell>
        </row>
        <row r="39279">
          <cell r="A39279" t="str">
            <v>PT05.15.0100</v>
          </cell>
          <cell r="B39279" t="str">
            <v xml:space="preserve">Pintura com tinta plastica fosco aveludada a base de PVA, para interior, equivalente a Suvinil Latex ou similar, acabamento de alta classe sobre a superficie preparada conforme o item PT 05.15.0050, exclusive este preparo, inclusive 3 lixamentos, 2 demaos de massa corrida e 3 </v>
          </cell>
        </row>
        <row r="39280">
          <cell r="A39280" t="str">
            <v>PT05.15.0103</v>
          </cell>
          <cell r="B39280" t="str">
            <v>Pintura com tinta plastica fosco aveludada a base de PVA, para interior, equivalente a Suvinil Latex ou similar, inclusive demao de massa, lixamento e 2 demaos de acabamento. m2</v>
          </cell>
        </row>
        <row r="39281">
          <cell r="A39281" t="str">
            <v>PT05.15.0106</v>
          </cell>
          <cell r="B39281" t="str">
            <v>Pintura com tinta plastica acetinada a base de PVA, para exterior, equivalente a Super Concretina ou similar, inclusive raspagem, demao de impermeabilizacao e 2 demaos de acabamento. m2</v>
          </cell>
        </row>
        <row r="39282">
          <cell r="A39282" t="str">
            <v>PT05.15.0109</v>
          </cell>
          <cell r="B39282" t="str">
            <v>Pintura com tinta plastica acetinada a base de PVA, para exterior, equivalente a Coralmur ou similar, inclusive raspagem, demao de impermeabilizante e 2 demaos de acabamento. m2</v>
          </cell>
        </row>
        <row r="39283">
          <cell r="A39283" t="str">
            <v>PT05.15.0112</v>
          </cell>
          <cell r="B39283" t="str">
            <v>Pintura com tinta plastica a base de acrilico, semi-brilhante, para interior e exterior, incolor ou colorida, equivalente a Metalatex ou similar, sobre tijolo, concreto liso, cimento amianto, revestimento, madeira e ferro, inclusive lixamento, 1 demao de selador acrilico Metalatex ou similar e 2 dem</v>
          </cell>
        </row>
        <row r="39284">
          <cell r="A39284" t="str">
            <v>PT05.15.0150</v>
          </cell>
          <cell r="B39284" t="str">
            <v>Pintura com tinta plastica a base de acrilico, semi-brilhante, para interior e exterior, incolor ou colorida, equivalente a Metalatex ou similar, inclusive lixamento, 1 demao de selador acrilico Metalatex ou similar, 2 demaos de massa corrida acrilica Metalatex ou similar lixadas e 2 dem</v>
          </cell>
        </row>
        <row r="39285">
          <cell r="A39285" t="str">
            <v>PT05.15.0153</v>
          </cell>
          <cell r="B39285" t="str">
            <v>Pintura com tinta Supercril ou similar, para interior e exterior, incolor ou colorida, em 2 demaos. Fornecimento e colocacao. m2</v>
          </cell>
        </row>
        <row r="39286">
          <cell r="A39286" t="str">
            <v>PT05.15.0159</v>
          </cell>
          <cell r="B39286" t="str">
            <v>Pintura com tinta acrilica base solvente na cor concreto para exterior sobre concreto com 1 demao de selador acrilico base agua e 2 demaos de acabamento, inclusive lixamento. m2</v>
          </cell>
        </row>
        <row r="39287">
          <cell r="A39287" t="str">
            <v>PT05.15.0162</v>
          </cell>
          <cell r="B39287" t="str">
            <v>Uma demao adicional de acabamento nos servicos dos itens PT 05.15.0100, PT 05.15.0103 e PT 05.15.0106. m</v>
          </cell>
        </row>
        <row r="39288">
          <cell r="A39288" t="str">
            <v>PT05.15.0200</v>
          </cell>
          <cell r="B39288" t="str">
            <v>Uma demao adicional de acabamento nos servicos do item PT 05.15.0109. m</v>
          </cell>
        </row>
        <row r="39289">
          <cell r="A39289" t="str">
            <v>PT05.15.0203</v>
          </cell>
          <cell r="B39289" t="str">
            <v>Uma demao adicional de acabamento no servico do item PT 05.15.0112. m</v>
          </cell>
        </row>
        <row r="39290">
          <cell r="A39290" t="str">
            <v>PT05.15.0206</v>
          </cell>
          <cell r="B39290" t="str">
            <v>Uma demao adicional de acabamento no servico do item PT 05.15.0150. m</v>
          </cell>
        </row>
        <row r="39291">
          <cell r="A39291" t="str">
            <v>PT05.15.0209</v>
          </cell>
          <cell r="B39291" t="str">
            <v>Pintura com Liquibrilho ou similar, em 3 demaos, adicionado ou sobre PVA. m2</v>
          </cell>
        </row>
        <row r="39292">
          <cell r="A39292" t="str">
            <v>PT05.15.0250</v>
          </cell>
          <cell r="B39292" t="str">
            <v xml:space="preserve">Repintura com tinta plastica a base de PVA, equivalente a Suvinil Latex, para interior sobre superficie em bom estado e na cor existente, inclusive limpeza, leve lixamento com lixa fina e 1 demao de acabamento. </v>
          </cell>
        </row>
        <row r="39293">
          <cell r="A39293" t="str">
            <v>PT05.15.0500</v>
          </cell>
          <cell r="B39293" t="str">
            <v xml:space="preserve">Repintura com tinta plastica acetinada a base de PVA, equivalente a Super Concretina, para exterior sobre superficie em bom estado e na cor existente, inclusive limpeza, leve lixamento com lixa fina e 1 demao de acabamento. </v>
          </cell>
        </row>
        <row r="39294">
          <cell r="A39294" t="str">
            <v>PT05.15.0550</v>
          </cell>
          <cell r="B39294" t="str">
            <v>Preparo de superficies novas, com revestimento liso, inclusive lixamento, limpeza, demao de impermeabilizante, demao de massa corrida a oleo e novo lixamento. m2</v>
          </cell>
        </row>
        <row r="39295">
          <cell r="A39295" t="str">
            <v>PT05.20.0050</v>
          </cell>
          <cell r="B39295" t="str">
            <v>Pintura interna com esmalte sintetico equivalente a Duralack ou similar, acabamento de alta classe, sobre a superficie preparada conforme o item PT 05.20.0050, exclusive 2 lixamentos, 2 demaos de massa corrida, e 3 demaos de acabamento. m2</v>
          </cell>
        </row>
        <row r="39296">
          <cell r="A39296" t="str">
            <v>PT05.20.0100</v>
          </cell>
          <cell r="B39296" t="str">
            <v>Pintura com tinta alquidica esmaltada, para interior, equivalente a Condo ou similar, acabamento alta classe, sobre a superficie preparada conforme o item PT 05.20.0050, exclusive este preparo, inclusive 3 lixamentos, 2 demaos de massa corrida e 3 de acabamento. m2</v>
          </cell>
        </row>
        <row r="39297">
          <cell r="A39297" t="str">
            <v>PT05.20.0103</v>
          </cell>
          <cell r="B39297" t="str">
            <v>Pintura com tinta de base alquidica, para interior, semi-brilho, equivalente a Coralsint ou similar, ou fosca acetinada, equivalente a Coralite ou similar, acabamento padrao, inclusive 2 demaos sobre a superficie preparada conforme o item PT 05.20.0050, exclusive este preparo. m</v>
          </cell>
        </row>
        <row r="39298">
          <cell r="A39298" t="str">
            <v>PT05.20.0106</v>
          </cell>
          <cell r="B39298" t="str">
            <v>Pintura interna em superficie com revestimento liso, a oleo brilhante, equivalente a Marveline ou Coral Oleo ou similar, inclusive lixamento, demao de impermeabilizante, demao de meia massa, lixa e 2 demaos de acabamento. m2</v>
          </cell>
        </row>
        <row r="39299">
          <cell r="A39299" t="str">
            <v>PT05.20.0200</v>
          </cell>
          <cell r="B39299" t="str">
            <v>Repintura interna ou externa, na cor existente, sobre revestimento liso em bom estado, com tinta a oleo brilhante Marveline ou Coral Oleo ou similar, inclusive lixamento e 2 demaos de acabamento. m2</v>
          </cell>
        </row>
        <row r="39300">
          <cell r="A39300" t="str">
            <v>PT05.20.0500</v>
          </cell>
          <cell r="B39300" t="str">
            <v>Preparo de madeira nova, inclusive lixamento, limpeza, demao de impermeabilizante tipo verniz Knotting ou similar, 2 demaos de massa corrida, novo lixamento, demao de tinta primaria tipo Nivelite ou Surfacer. m2</v>
          </cell>
        </row>
        <row r="39301">
          <cell r="A39301" t="str">
            <v>PT05.25.0050</v>
          </cell>
          <cell r="B39301" t="str">
            <v>Pintura interna sobre madeira, com esmalte sintetico equivalente a Duralack ou similar, sobre superficie preparada conforme item PT 05.25.0050, exclusive este preparo, inclusive demao de tinta de base. m2</v>
          </cell>
        </row>
        <row r="39302">
          <cell r="A39302" t="str">
            <v>PT05.25.0100</v>
          </cell>
          <cell r="B39302" t="str">
            <v>Pintura interna ou externa sobre madeira com tinta esmaltada tipo Lagoline ou similar, sobre superficie preparada conforme item PT 05.25.0050, exclusive este, inclusive lixamento, demao de tinta primaria tipo Surfacer e 2 demaos de acabamento de alta classe. m2</v>
          </cell>
        </row>
        <row r="39303">
          <cell r="A39303" t="str">
            <v>PT05.25.0103</v>
          </cell>
          <cell r="B39303" t="str">
            <v>Pintura interna sobre madeira, com tinta de base alquidica esmaltada equivalente a Condor ou similar, acabamento de alta classe, sobre a superficie preparada conforme item PT 05.25.0050, exclusive este preparo, inclusive demao de tinta de base, de massa corrida e 2 demaos de acabamen</v>
          </cell>
        </row>
        <row r="39304">
          <cell r="A39304" t="str">
            <v>PT05.25.0106</v>
          </cell>
          <cell r="B39304" t="str">
            <v>Pintura interna ou externa sobre madeira, com esmalte sintetico equivalente a Duralack ou similar, inclusive lixamento, demao de verniz isolante, de tinta de fundo e 2 demaos de acabamento. m2</v>
          </cell>
        </row>
        <row r="39305">
          <cell r="A39305" t="str">
            <v>PT05.25.0109</v>
          </cell>
          <cell r="B39305" t="str">
            <v>Pintura em madeira, com tinta Colorgin luminoso ou similar, em faixas. m2</v>
          </cell>
        </row>
        <row r="39306">
          <cell r="A39306" t="str">
            <v>PT05.25.0112</v>
          </cell>
          <cell r="B39306" t="str">
            <v xml:space="preserve">Pintura de rodape com tinta a oleo brilhante equivalente a Marveline ou Coral oleo ou similar, inclusive 2 lixamentos, tinta isolante, massa e 2 demaos de acabamento. </v>
          </cell>
        </row>
        <row r="39307">
          <cell r="A39307" t="str">
            <v>PT05.25.0115</v>
          </cell>
          <cell r="B39307" t="str">
            <v>Pintura interna ou externa sobre madeira, com tinta de base alquidica semi-brilho equivalente a Coralsint ou similar, ou fosca acetinada, equivalente a Coralite ou similar, acabamento padrao, sobre superficie preparada conforme o item PT 05.25.0050, exclusive este preparo, inclusive 2 demaos de acabamento. m</v>
          </cell>
        </row>
        <row r="39308">
          <cell r="A39308" t="str">
            <v>PT05.25.0150</v>
          </cell>
          <cell r="B39308" t="str">
            <v>Pintura interna ou externa sobre madeira, com tinta a oleo brilhante equivalente a Marveline ou Coral Oleo ou similar, inclusive lixa, demao de tinta isolante, de meia massa e 2 demaos de acabamento. m2</v>
          </cell>
        </row>
        <row r="39309">
          <cell r="A39309" t="str">
            <v>PT05.25.0200</v>
          </cell>
          <cell r="B39309" t="str">
            <v>Pintura interna ou externa sobre madeira, com tinta a oleo brilhante equivalente a Marveline ou Coral Oleo ou similar, inclusive 2 demaos de acabamento sobre superficie preparada conforme o item PT 05.25.0050, exclusive este preparo. m</v>
          </cell>
        </row>
        <row r="39310">
          <cell r="A39310" t="str">
            <v>PT05.25.0203</v>
          </cell>
          <cell r="B39310" t="str">
            <v>Pintura interna ou externa sobre madeira, com tinta a oleo brilhante auto seladora, fundo sintetico fosco, inclusive lixamento e 2 demaos de acabamento. m2</v>
          </cell>
        </row>
        <row r="39311">
          <cell r="A39311" t="str">
            <v>PT05.25.0206</v>
          </cell>
          <cell r="B39311" t="str">
            <v>Repintura interna ou externa sobre madeira em bom estado na cor existente com tinta de base alquidica, semi-brilho, equivalente a Coralsint ou Super Lagomix ou fosco acetinado equivalente a Coralite ou similar, inclusive lixamento, limpeza e 2 demaos de acabamento. m2</v>
          </cell>
        </row>
        <row r="39312">
          <cell r="A39312" t="str">
            <v>PT05.25.0500</v>
          </cell>
          <cell r="B39312" t="str">
            <v>Repintura interna ou externa na cor existente sobre madeira em bom estado, com tinta esmaltada tipo Condor ou Lagoline ou similar, inclusive lixamento, limpeza e 2 demaos de acabamento. m2</v>
          </cell>
        </row>
        <row r="39313">
          <cell r="A39313" t="str">
            <v>PT05.25.0503</v>
          </cell>
          <cell r="B39313" t="str">
            <v>Repintura interna ou externa na cor existente sobre madeira em bom estado, com esmalte sintetico Duralack ou similar, inclusive lixamento, limpeza e 2 demaos de acabamento. m2</v>
          </cell>
        </row>
        <row r="39314">
          <cell r="A39314" t="str">
            <v>PT05.25.0506</v>
          </cell>
          <cell r="B39314" t="str">
            <v>Repintura a base de Primer e esmalte sintetico. m2</v>
          </cell>
        </row>
        <row r="39315">
          <cell r="A39315" t="str">
            <v>PT05.25.0509</v>
          </cell>
          <cell r="B39315" t="str">
            <v>Enceramento de madeira, inclusive lixamento, demao de verniz isolante e 3 demaos de cera, cada qual seguida de abertura de brilho, a escova e flanela. m2</v>
          </cell>
        </row>
        <row r="39316">
          <cell r="A39316" t="str">
            <v>PT05.30.0050</v>
          </cell>
          <cell r="B39316" t="str">
            <v>Envernizamento de madeira com verniz Copal ou similar, para interior, inclusive lixamento, demao de verniz isolante, de anilina, e 1 demao de acabamento. m2</v>
          </cell>
        </row>
        <row r="39317">
          <cell r="A39317" t="str">
            <v>PT05.30.0100</v>
          </cell>
          <cell r="B39317" t="str">
            <v>Envernizamento de madeira com verniz Sparlack Cetol (cores) ou similar, para interior e exterior, inclusive lixamento, demao de verniz seladora, e 2 demaos de acabamento. m2</v>
          </cell>
        </row>
        <row r="39318">
          <cell r="A39318" t="str">
            <v>PT05.30.0103</v>
          </cell>
          <cell r="B39318" t="str">
            <v>Envernizamento de madeira com verniz a boneca, de Goma Laca ou similar, importada, dissolvida em alcool, inclusive lixamento e aplicacao de sucessivas demaos de acabamento ate a obtencao do brilho. m2</v>
          </cell>
        </row>
        <row r="39319">
          <cell r="A39319" t="str">
            <v>PT05.30.0106</v>
          </cell>
          <cell r="B39319" t="str">
            <v xml:space="preserve">Envernizamento de rodapes com verniz Copal ou similar, inclusive lixamento, 1 demao de verniz isolante de anilina, e 2 demaos de acabamento. </v>
          </cell>
        </row>
        <row r="39320">
          <cell r="A39320" t="str">
            <v>PT05.30.0150</v>
          </cell>
          <cell r="B39320" t="str">
            <v>Envernizamento de tijolos ou concreto, para interior, com verniz Carriage ou similar, inclusive lixamento e 2 demaos de acabamento. m2</v>
          </cell>
        </row>
        <row r="39321">
          <cell r="A39321" t="str">
            <v>PT05.30.0200</v>
          </cell>
          <cell r="B39321" t="str">
            <v>Pintura sobre concreto com uma demao de Primer e acabamento com 2 demaos de verniz acrilico pigmentado na cor concreto. m2</v>
          </cell>
        </row>
        <row r="39322">
          <cell r="A39322" t="str">
            <v>PT05.30.0250</v>
          </cell>
          <cell r="B39322" t="str">
            <v>Verniz acrilico incolor, em 3 demaos, aplicado sobre superficie lisa de concreto ou tijolo aparente, para interior. m2</v>
          </cell>
        </row>
        <row r="39323">
          <cell r="A39323" t="str">
            <v>PT05.30.0300</v>
          </cell>
          <cell r="B39323" t="str">
            <v>Pintura com emulsao oleosa Separol ou similar, para desmoldagem de formas. m</v>
          </cell>
        </row>
        <row r="39324">
          <cell r="A39324" t="str">
            <v>PT05.35.0050</v>
          </cell>
          <cell r="B39324" t="str">
            <v>Pintura imunizante sobre madeira com 1 demao Pentox ou similar. m</v>
          </cell>
        </row>
        <row r="39325">
          <cell r="A39325" t="str">
            <v>PT05.35.0100</v>
          </cell>
          <cell r="B39325" t="str">
            <v>Primer convertedor de ferrugem em fundo de protecao, (P.C.F) ou similar. Fornecimento e aplicacao com 2 demaos. m2</v>
          </cell>
        </row>
        <row r="39326">
          <cell r="A39326" t="str">
            <v>PT05.40.0050</v>
          </cell>
          <cell r="B39326" t="str">
            <v>Pintura interna ou externa sobre ferro, com tinta a oleo brilhante Marveline ou Coral Oleo ou similar, inclusive lixamento, limpeza e demao de tinta anti oxido Ferroloide ou similar e 2 demaos de acabamento. m2</v>
          </cell>
        </row>
        <row r="39327">
          <cell r="A39327" t="str">
            <v>PT05.40.0100</v>
          </cell>
          <cell r="B39327" t="str">
            <v>Pintura interna ou externa sobre ferro, com tinta de base alquidica esmaltada brilhante, equivalente a Lagoline ou similar, inclusive lixamento, limpeza, desengorduramento, aplicacao de zarcao de secagem rapida, cor laranja e 2 demaos de acabamento. m2</v>
          </cell>
        </row>
        <row r="39328">
          <cell r="A39328" t="str">
            <v>PT05.40.0103</v>
          </cell>
          <cell r="B39328" t="str">
            <v>Pintura interna ou externa sobre ferro, com esmalte sintetico Duralack ou Lagomix ou similar, inclusive lixamento, limpeza, demao de zarcao de secagem rapida, cor laranja e 2 demaos de acabamento. m2</v>
          </cell>
        </row>
        <row r="39329">
          <cell r="A39329" t="str">
            <v>PT05.40.0106</v>
          </cell>
          <cell r="B39329" t="str">
            <v>Pintura interna ou externa sobre ferro, com tinta alquidica esmaltada Condor ou similar, inclusive lixamento, limpeza, demao de tinta anti oxido Ferrolack ou similar e 2 demaos de acabamento. m2</v>
          </cell>
        </row>
        <row r="39330">
          <cell r="A39330" t="str">
            <v>PT05.40.0150</v>
          </cell>
          <cell r="B39330" t="str">
            <v>Pintura interna ou externa sobre galvanizado com esmalte sintetico, inclusive limpeza, desengorduramento, secagem, aplicacao de 1 demao de Wash Primer ou similar e 2 demaos de acabamento. m2</v>
          </cell>
        </row>
        <row r="39331">
          <cell r="A39331" t="str">
            <v>PT05.40.0200</v>
          </cell>
          <cell r="B39331" t="str">
            <v>Repintura interna ou externa sobre ferro, com tinta a oleo brilhante Marveline ou Coral Oleo ou similar, inclusive lixamento, limpeza, demao de tinta anti oxido e 1 de acabamento. m</v>
          </cell>
        </row>
        <row r="39332">
          <cell r="A39332" t="str">
            <v>PT05.40.0250</v>
          </cell>
          <cell r="B39332" t="str">
            <v>Repintura interna ou externa na cor existente, sobre ferro com superficie em bom estado, nas condicoes do item PT 05.40.0103. m2</v>
          </cell>
        </row>
        <row r="39333">
          <cell r="A39333" t="str">
            <v>PT05.40.0300</v>
          </cell>
          <cell r="B39333" t="str">
            <v>Repintura interna ou externa sobre ferro, inclusive lixamento, limpeza, demao de zarcao secagem rapida, cor laranja e outra de esmalte sintetico Duralack ou similar. m2</v>
          </cell>
        </row>
        <row r="39334">
          <cell r="A39334" t="str">
            <v>PT05.40.0350</v>
          </cell>
          <cell r="B39334" t="str">
            <v>Repintura interna ou externa sobre ferro, inclusive lixamento, limpeza, demao de tinta anti oxido Ferroloide ou similar e outra de tinta alquidica esmaltada Condor ou similar. m</v>
          </cell>
        </row>
        <row r="39335">
          <cell r="A39335" t="str">
            <v>PT05.40.0400</v>
          </cell>
          <cell r="B39335" t="str">
            <v>Marcacao de quadra de esporte com tinta latex a base de resina acrilica e pigmentos minerais, Viwacril Acrilico Piso ou similar, considerando a limpeza da superficie e 2 demaos de acabamento, medida pela area efetiva de pintura. m</v>
          </cell>
        </row>
        <row r="39336">
          <cell r="A39336" t="str">
            <v>PT05.45.0040</v>
          </cell>
          <cell r="B39336" t="str">
            <v>Marcacao de quadra de esporte, com tintura Supercril ou similar, em 2 demaos. Medida pela area efetiva de pintura. m2</v>
          </cell>
        </row>
        <row r="39337">
          <cell r="A39337" t="str">
            <v>PT05.45.0050</v>
          </cell>
          <cell r="B39337" t="str">
            <v>Pintura de quadra de esporte em piso cimentado, com tinta 1 acrilica equivalente a Suvinil piso, Nova Cor ou Coral Piso ou similar, considerando-se a limpeza da superficie e 2 demaos de acabamento. m2</v>
          </cell>
        </row>
        <row r="39338">
          <cell r="A39338" t="str">
            <v>PT05.45.0100</v>
          </cell>
          <cell r="B39338" t="str">
            <v>Pintura com tinta acrilica tipo rugoso com adicao de quartzo equivalente a Viwacril-Sambodromo ou similar, sobre concreto ou asfalto, constando de 2 demaos. m2</v>
          </cell>
        </row>
        <row r="39339">
          <cell r="A39339" t="str">
            <v>PT05.50.0050</v>
          </cell>
          <cell r="B39339" t="str">
            <v xml:space="preserve">Pintura Epoxi, com preparo em massa Epoxi. m2 </v>
          </cell>
        </row>
        <row r="39340">
          <cell r="A39340" t="str">
            <v>PT05.55.0050</v>
          </cell>
          <cell r="B39340" t="str">
            <v>Pintura de poste de aco reto, de 3,50m, com 1 demao de tinta Primer ou similar e 2 demaos de tinta Alumilack ou similar. un</v>
          </cell>
        </row>
        <row r="39341">
          <cell r="A39341" t="str">
            <v>PT05.60.0100</v>
          </cell>
          <cell r="B39341" t="str">
            <v>Pintura de poste de aco reto, de 4,5m ate 6,0m, com 1 demao de tinta Primer ou similar e 2 demaos de tinta Alumilack ou similar. un</v>
          </cell>
        </row>
        <row r="39342">
          <cell r="A39342" t="str">
            <v>PT05.60.0150</v>
          </cell>
          <cell r="B39342" t="str">
            <v xml:space="preserve">Pintura de poste de aco reto, de 7m ate 9m, com 1 demao de tinta Primer ou similar e 2 demaos de tinta Alumilack ou similar. un </v>
          </cell>
        </row>
        <row r="39343">
          <cell r="A39343" t="str">
            <v>PT05.60.0200</v>
          </cell>
          <cell r="B39343" t="str">
            <v xml:space="preserve">Pintura de poste de aco reto, de 10m ate 15m, com 1 demao de tinta Primer ou similar e 2 demaos de tinta Alumilack ou similar. un </v>
          </cell>
        </row>
        <row r="39344">
          <cell r="A39344" t="str">
            <v>PT05.60.0250</v>
          </cell>
          <cell r="B39344" t="str">
            <v xml:space="preserve">Pintura de poste de aco reto, de 16m ate 20m, com 1 demao de tinta Primer ou similar e 2 demaos de tinta Alumilack ou similar. un </v>
          </cell>
        </row>
        <row r="39345">
          <cell r="A39345" t="str">
            <v>PT05.60.0300</v>
          </cell>
          <cell r="B39345" t="str">
            <v>Pintura externa antipichacao sobre concreto ou aco em superficie preparada. Exclusive o preparo. m2</v>
          </cell>
        </row>
        <row r="39346">
          <cell r="A39346" t="str">
            <v>PT05.65.0100</v>
          </cell>
          <cell r="B39346" t="str">
            <v>Textura acrilica cor branca, acabamento riscado, inclusive preparo da superficie. Fornecimento e aplicacao.(desonerado) m2</v>
          </cell>
        </row>
        <row r="39347">
          <cell r="A39347" t="str">
            <v>PT09.05.0100</v>
          </cell>
          <cell r="B39347" t="str">
            <v>Textura acrilica cor branca, acabamento riscado, inclusive preparo da superficie. Fornecimento e aplicacao. m2</v>
          </cell>
        </row>
        <row r="39348">
          <cell r="A39348" t="str">
            <v>PT10.05.0100</v>
          </cell>
          <cell r="B39348" t="str">
            <v>Pasta de cimento branco.(desonerado) m3 2</v>
          </cell>
        </row>
        <row r="39349">
          <cell r="A39349" t="str">
            <v>RV04.05.0050</v>
          </cell>
          <cell r="B39349" t="str">
            <v>Pasta de cimento branco e cal, no traco 1:1.(desonerado) m3 1</v>
          </cell>
        </row>
        <row r="39350">
          <cell r="A39350" t="str">
            <v>RV04.05.0100</v>
          </cell>
          <cell r="B39350" t="str">
            <v xml:space="preserve">Pasta de cal.(desonerado) m3 </v>
          </cell>
        </row>
        <row r="39351">
          <cell r="A39351" t="str">
            <v>RV04.05.0150</v>
          </cell>
          <cell r="B39351" t="str">
            <v xml:space="preserve">Pasta de cimento comum.(desonerado) m3 </v>
          </cell>
        </row>
        <row r="39352">
          <cell r="A39352" t="str">
            <v>RV04.05.0200</v>
          </cell>
          <cell r="B39352" t="str">
            <v>Pasta de Gesso.(desonerado) m3 1</v>
          </cell>
        </row>
        <row r="39353">
          <cell r="A39353" t="str">
            <v>RV04.05.0250</v>
          </cell>
          <cell r="B39353" t="str">
            <v xml:space="preserve">Argamassa de cimento e areia, no traco 1:1.(desonerado) m3 </v>
          </cell>
        </row>
        <row r="39354">
          <cell r="A39354" t="str">
            <v>RV04.10.0050</v>
          </cell>
          <cell r="B39354" t="str">
            <v xml:space="preserve">Argamassa de cimento e areia, no traco 1:1,5.(desonerado) m3 </v>
          </cell>
        </row>
        <row r="39355">
          <cell r="A39355" t="str">
            <v>RV04.10.0053</v>
          </cell>
          <cell r="B39355" t="str">
            <v xml:space="preserve">Argamassa de cimento e areia, no traco 1:2.(desonerado) m3 </v>
          </cell>
        </row>
        <row r="39356">
          <cell r="A39356" t="str">
            <v>RV04.10.0056</v>
          </cell>
          <cell r="B39356" t="str">
            <v xml:space="preserve">Argamassa de cimento e areia, no traco 1:3.(desonerado) m3 </v>
          </cell>
        </row>
        <row r="39357">
          <cell r="A39357" t="str">
            <v>RV04.10.0059</v>
          </cell>
          <cell r="B39357" t="str">
            <v xml:space="preserve">Argamassa de cimento e areia, no traco 1:4.(desonerado) m3 </v>
          </cell>
        </row>
        <row r="39358">
          <cell r="A39358" t="str">
            <v>RV04.10.0062</v>
          </cell>
          <cell r="B39358" t="str">
            <v>Argamassa de cimento e areia, no traco 1:5.(desonerado) m3</v>
          </cell>
        </row>
        <row r="39359">
          <cell r="A39359" t="str">
            <v>RV04.10.0065</v>
          </cell>
          <cell r="B39359" t="str">
            <v xml:space="preserve">Argamassa de cimento e areia, no traco 1:6.(desonerado) m3 </v>
          </cell>
        </row>
        <row r="39360">
          <cell r="A39360" t="str">
            <v>RV04.10.0068</v>
          </cell>
          <cell r="B39360" t="str">
            <v xml:space="preserve">Argamassa de cimento e areia, no traco 1:8.(desonerado) m3 </v>
          </cell>
        </row>
        <row r="39361">
          <cell r="A39361" t="str">
            <v>RV04.10.0071</v>
          </cell>
          <cell r="B39361" t="str">
            <v xml:space="preserve">Argamassa de cimento e areia no traco 0,04375 para recomposicao do capeamento de concreto pequenos espessuras em servicos de recuperacao estrutural, aditivada com resina acrilica na proporcao de 50ml/m3 de argamassa e silica ativa na proporcao de 0,05 a 0,1 de cimento.(desonerado) m3 </v>
          </cell>
        </row>
        <row r="39362">
          <cell r="A39362" t="str">
            <v>RV04.10.0074</v>
          </cell>
          <cell r="B39362" t="str">
            <v xml:space="preserve">Argamassa de cimento e areia no traco 0,04375 e Sika Fix ou similar.(desonerado) m3 </v>
          </cell>
        </row>
        <row r="39363">
          <cell r="A39363" t="str">
            <v>RV04.10.0100</v>
          </cell>
          <cell r="B39363" t="str">
            <v xml:space="preserve">Argamassa de cimento branco, cal e po-de-marmore, no traco 1:1:3.(desonerado) m3 </v>
          </cell>
        </row>
        <row r="39364">
          <cell r="A39364" t="str">
            <v>RV04.10.0150</v>
          </cell>
          <cell r="B39364" t="str">
            <v xml:space="preserve">Argamassa de cimento, cal e areia fina, no traco 1:3:5.(desonerado) m3 </v>
          </cell>
        </row>
        <row r="39365">
          <cell r="A39365" t="str">
            <v>RV04.10.0200</v>
          </cell>
          <cell r="B39365" t="str">
            <v xml:space="preserve">Argamassa de cimento, cal e areia fina, no traco 1:3:8.(desonerado) m3 </v>
          </cell>
        </row>
        <row r="39366">
          <cell r="A39366" t="str">
            <v>RV04.10.0203</v>
          </cell>
          <cell r="B39366" t="str">
            <v xml:space="preserve">Argamassa de cimento, cal, saibro e areia, no traco 1:2:4:4.(desonerado) m3 </v>
          </cell>
        </row>
        <row r="39367">
          <cell r="A39367" t="str">
            <v>RV04.10.0250</v>
          </cell>
          <cell r="B39367" t="str">
            <v xml:space="preserve">Argamassa de cimento e terra preta de emboco, no traco 1:6.(desonerado) m3 </v>
          </cell>
        </row>
        <row r="39368">
          <cell r="A39368" t="str">
            <v>RV04.10.0306</v>
          </cell>
          <cell r="B39368" t="str">
            <v xml:space="preserve">Argamassa de cimento e po-de-pedra, no traco 1:3.(desonerado) m3 </v>
          </cell>
        </row>
        <row r="39369">
          <cell r="A39369" t="str">
            <v>RV04.10.0350</v>
          </cell>
          <cell r="B39369" t="str">
            <v xml:space="preserve">Argamassa de cimento e po-de-pedra, no traco 1:4.(desonerado) m3 </v>
          </cell>
        </row>
        <row r="39370">
          <cell r="A39370" t="str">
            <v>RV04.10.0353</v>
          </cell>
          <cell r="B39370" t="str">
            <v xml:space="preserve">Argamassa de cimento e saibro, no traco 1:2.(desonerado) m3 </v>
          </cell>
        </row>
        <row r="39371">
          <cell r="A39371" t="str">
            <v>RV04.10.0400</v>
          </cell>
          <cell r="B39371" t="str">
            <v xml:space="preserve">Argamassa de cimento e saibro, no traco 1:4.(desonerado) m3 </v>
          </cell>
        </row>
        <row r="39372">
          <cell r="A39372" t="str">
            <v>RV04.10.0403</v>
          </cell>
          <cell r="B39372" t="str">
            <v xml:space="preserve">Argamassa de cimento e saibro, no traco 1:6.(desonerado) m3 </v>
          </cell>
        </row>
        <row r="39373">
          <cell r="A39373" t="str">
            <v>RV04.10.0406</v>
          </cell>
          <cell r="B39373" t="str">
            <v>Argamassa de cimento e saibro, no traco 1:8.(desonerado) m3</v>
          </cell>
        </row>
        <row r="39374">
          <cell r="A39374" t="str">
            <v>RV04.10.0409</v>
          </cell>
          <cell r="B39374" t="str">
            <v>Argamassa de cimento, saibro e areia, no traco 1:2:2.(desonerado) m3</v>
          </cell>
        </row>
        <row r="39375">
          <cell r="A39375" t="str">
            <v>RV04.10.0450</v>
          </cell>
          <cell r="B39375" t="str">
            <v xml:space="preserve">Argamassa de cimento, saibro e areia, no traco 1:2:3.(desonerado) m3 </v>
          </cell>
        </row>
        <row r="39376">
          <cell r="A39376" t="str">
            <v>RV04.10.0453</v>
          </cell>
          <cell r="B39376" t="str">
            <v xml:space="preserve">Argamassa de cimento, saibro e areia, no traco 1:3:3.(desonerado) m3 </v>
          </cell>
        </row>
        <row r="39377">
          <cell r="A39377" t="str">
            <v>RV04.10.0456</v>
          </cell>
          <cell r="B39377" t="str">
            <v xml:space="preserve">Argamassa de cimento, saibro e areia, no traco 1:3:5.(desonerado) m3 </v>
          </cell>
        </row>
        <row r="39378">
          <cell r="A39378" t="str">
            <v>RV04.10.0459</v>
          </cell>
          <cell r="B39378" t="str">
            <v xml:space="preserve">Consolidacao de cimalhas em argamassa das fachadas das edificacoes.(desonerado) m2 </v>
          </cell>
        </row>
        <row r="39379">
          <cell r="A39379" t="str">
            <v>RV04.15.0050</v>
          </cell>
          <cell r="B39379" t="str">
            <v xml:space="preserve">Recomposicao e consolidacao de elementos decorativos das fachadas - sobre-vergas.(desonerado) un </v>
          </cell>
        </row>
        <row r="39380">
          <cell r="A39380" t="str">
            <v>RV04.15.0500</v>
          </cell>
          <cell r="B39380" t="str">
            <v>Pasta de cimento branco. m3 2</v>
          </cell>
        </row>
        <row r="39381">
          <cell r="A39381" t="str">
            <v>RV05.05.0050</v>
          </cell>
          <cell r="B39381" t="str">
            <v>Pasta de cimento branco e cal, no traco 1:1. m3 1</v>
          </cell>
        </row>
        <row r="39382">
          <cell r="A39382" t="str">
            <v>RV05.05.0100</v>
          </cell>
          <cell r="B39382" t="str">
            <v xml:space="preserve">Pasta de cal. m3 </v>
          </cell>
        </row>
        <row r="39383">
          <cell r="A39383" t="str">
            <v>RV05.05.0150</v>
          </cell>
          <cell r="B39383" t="str">
            <v xml:space="preserve">Pasta de cimento comum. m3 </v>
          </cell>
        </row>
        <row r="39384">
          <cell r="A39384" t="str">
            <v>RV05.05.0200</v>
          </cell>
          <cell r="B39384" t="str">
            <v>Pasta de Gesso. m3 1</v>
          </cell>
        </row>
        <row r="39385">
          <cell r="A39385" t="str">
            <v>RV05.05.0250</v>
          </cell>
          <cell r="B39385" t="str">
            <v xml:space="preserve">Argamassa de cimento e areia, no traco 1:1. </v>
          </cell>
        </row>
        <row r="39386">
          <cell r="A39386" t="str">
            <v>RV05.10.0050</v>
          </cell>
          <cell r="B39386" t="str">
            <v xml:space="preserve">Argamassa de cimento e areia, no traco 1:1,5. m3 </v>
          </cell>
        </row>
        <row r="39387">
          <cell r="A39387" t="str">
            <v>RV05.10.0053</v>
          </cell>
          <cell r="B39387" t="str">
            <v xml:space="preserve">Argamassa de cimento e areia, no traco 1:2. m3 </v>
          </cell>
        </row>
        <row r="39388">
          <cell r="A39388" t="str">
            <v>RV05.10.0056</v>
          </cell>
          <cell r="B39388" t="str">
            <v xml:space="preserve">Argamassa de cimento e areia, no traco 1:3. m3 </v>
          </cell>
        </row>
        <row r="39389">
          <cell r="A39389" t="str">
            <v>RV05.10.0059</v>
          </cell>
          <cell r="B39389" t="str">
            <v xml:space="preserve">Argamassa de cimento e areia, no traco 1:4. m3 </v>
          </cell>
        </row>
        <row r="39390">
          <cell r="A39390" t="str">
            <v>RV05.10.0062</v>
          </cell>
          <cell r="B39390" t="str">
            <v xml:space="preserve">Argamassa de cimento e areia, no traco 1:5. m3 </v>
          </cell>
        </row>
        <row r="39391">
          <cell r="A39391" t="str">
            <v>RV05.10.0065</v>
          </cell>
          <cell r="B39391" t="str">
            <v xml:space="preserve">Argamassa de cimento e areia, no traco 1:6. m3 </v>
          </cell>
        </row>
        <row r="39392">
          <cell r="A39392" t="str">
            <v>RV05.10.0068</v>
          </cell>
          <cell r="B39392" t="str">
            <v xml:space="preserve">Argamassa de cimento e areia, no traco 1:8. m3 </v>
          </cell>
        </row>
        <row r="39393">
          <cell r="A39393" t="str">
            <v>RV05.10.0071</v>
          </cell>
          <cell r="B39393" t="str">
            <v xml:space="preserve">Argamassa de cimento e areia no traco 0,04375 para recomposicao do capeamento de concreto pequenos espessuras em servicos de recuperacao estrutural, aditivada com resina acrilica na proporcao de 50ml/m3 de argamassa e silica ativa na proporcao de 0,05 a 0,1 de cimento. m3 </v>
          </cell>
        </row>
        <row r="39394">
          <cell r="A39394" t="str">
            <v>RV05.10.0074</v>
          </cell>
          <cell r="B39394" t="str">
            <v xml:space="preserve">Argamassa de cimento e areia no traco 0,04375 e Sika Fix ou similar. m3 </v>
          </cell>
        </row>
        <row r="39395">
          <cell r="A39395" t="str">
            <v>RV05.10.0100</v>
          </cell>
          <cell r="B39395" t="str">
            <v xml:space="preserve">Argamassa de cimento branco, cal e po-de-marmore, no traco 1:1:3. m3 </v>
          </cell>
        </row>
        <row r="39396">
          <cell r="A39396" t="str">
            <v>RV05.10.0150</v>
          </cell>
          <cell r="B39396" t="str">
            <v xml:space="preserve">Argamassa de cimento, cal e areia fina, no traco 1:3:5. m3 </v>
          </cell>
        </row>
        <row r="39397">
          <cell r="A39397" t="str">
            <v>RV05.10.0200</v>
          </cell>
          <cell r="B39397" t="str">
            <v xml:space="preserve">Argamassa de cimento, cal e areia fina, no traco 1:3:8. m3 </v>
          </cell>
        </row>
        <row r="39398">
          <cell r="A39398" t="str">
            <v>RV05.10.0203</v>
          </cell>
          <cell r="B39398" t="str">
            <v xml:space="preserve">Argamassa de cimento, cal, saibro e areia, no traco 1:2:4:4. m3 </v>
          </cell>
        </row>
        <row r="39399">
          <cell r="A39399" t="str">
            <v>RV05.10.0250</v>
          </cell>
          <cell r="B39399" t="str">
            <v xml:space="preserve">Argamassa de cimento e terra preta de emboco, no traco 1:6. m3 </v>
          </cell>
        </row>
        <row r="39400">
          <cell r="A39400" t="str">
            <v>RV05.10.0306</v>
          </cell>
          <cell r="B39400" t="str">
            <v xml:space="preserve">Argamassa de cimento e po-de-pedra, no traco 1:3. m3 </v>
          </cell>
        </row>
        <row r="39401">
          <cell r="A39401" t="str">
            <v>RV05.10.0350</v>
          </cell>
          <cell r="B39401" t="str">
            <v xml:space="preserve">Argamassa de cimento e po-de-pedra, no traco 1:4. m3 </v>
          </cell>
        </row>
        <row r="39402">
          <cell r="A39402" t="str">
            <v>RV05.10.0353</v>
          </cell>
          <cell r="B39402" t="str">
            <v xml:space="preserve">Argamassa de cimento e saibro, no traco 1:2. m3 </v>
          </cell>
        </row>
        <row r="39403">
          <cell r="A39403" t="str">
            <v>RV05.10.0400</v>
          </cell>
          <cell r="B39403" t="str">
            <v xml:space="preserve">Argamassa de cimento e saibro, no traco 1:4. m3 </v>
          </cell>
        </row>
        <row r="39404">
          <cell r="A39404" t="str">
            <v>RV05.10.0403</v>
          </cell>
          <cell r="B39404" t="str">
            <v xml:space="preserve">Argamassa de cimento e saibro, no traco 1:6. m3 </v>
          </cell>
        </row>
        <row r="39405">
          <cell r="A39405" t="str">
            <v>RV05.10.0406</v>
          </cell>
          <cell r="B39405" t="str">
            <v xml:space="preserve">Argamassa de cimento e saibro, no traco 1:8. m3 </v>
          </cell>
        </row>
        <row r="39406">
          <cell r="A39406" t="str">
            <v>RV05.10.0409</v>
          </cell>
          <cell r="B39406" t="str">
            <v xml:space="preserve">Argamassa de cimento, saibro e areia, no traco 1:2:2. m3 </v>
          </cell>
        </row>
        <row r="39407">
          <cell r="A39407" t="str">
            <v>RV05.10.0450</v>
          </cell>
          <cell r="B39407" t="str">
            <v xml:space="preserve">Argamassa de cimento, saibro e areia, no traco 1:2:3. m3 </v>
          </cell>
        </row>
        <row r="39408">
          <cell r="A39408" t="str">
            <v>RV05.10.0453</v>
          </cell>
          <cell r="B39408" t="str">
            <v xml:space="preserve">Argamassa de cimento, saibro e areia, no traco 1:3:3. m3 </v>
          </cell>
        </row>
        <row r="39409">
          <cell r="A39409" t="str">
            <v>RV05.10.0456</v>
          </cell>
          <cell r="B39409" t="str">
            <v>Argamassa de cimento, saibro e areia, no traco 1:3:5. m3</v>
          </cell>
        </row>
        <row r="39410">
          <cell r="A39410" t="str">
            <v>RV05.10.0459</v>
          </cell>
          <cell r="B39410" t="str">
            <v xml:space="preserve">Consolidacao de cimalhas em argamassa das fachadas das edificacoes. m2 </v>
          </cell>
        </row>
        <row r="39411">
          <cell r="A39411" t="str">
            <v>RV05.15.0050</v>
          </cell>
          <cell r="B39411" t="str">
            <v xml:space="preserve">Recomposicao e consolidacao de elementos decorativos das fachadas - sobre-vergas. un </v>
          </cell>
        </row>
        <row r="39412">
          <cell r="A39412" t="str">
            <v>RV05.15.0500</v>
          </cell>
          <cell r="B39412" t="str">
            <v>Chapisco de superficie de concreto ou alvenaria, com argamassa de cimento e areia no traco 1:3.(desonerado) m</v>
          </cell>
        </row>
        <row r="39413">
          <cell r="A39413" t="str">
            <v>RV09.05.0050</v>
          </cell>
          <cell r="B39413" t="str">
            <v>Chapiscado (Revestimento) de cimento e areia no traco 0,04375 peneirado, espessura de 9mm, aplicado sobre emboco existente.(desonerado) m</v>
          </cell>
        </row>
        <row r="39414">
          <cell r="A39414" t="str">
            <v>RV09.05.0053</v>
          </cell>
          <cell r="B39414" t="str">
            <v>Chapisco em argamassa de cimento e areia no traco 0,04375 em volume, aditivado com resina acrilica da Reax ou similar.(desonerado) m</v>
          </cell>
        </row>
        <row r="39415">
          <cell r="A39415" t="str">
            <v>RV09.05.0056</v>
          </cell>
          <cell r="B39415" t="str">
            <v>Chapisco de superficie de concreto ou alvenaria, usando maquina manual, com argamassa de cimento e areia no traco 1:6.(desonerado) m</v>
          </cell>
        </row>
        <row r="39416">
          <cell r="A39416" t="str">
            <v>RV09.05.0059</v>
          </cell>
          <cell r="B39416" t="str">
            <v>Emboco com argamassa de cimento e areia, no traco 1:1,5, com 1,50cm de espessura, inclusive chapisco.(desonerado) m2</v>
          </cell>
        </row>
        <row r="39417">
          <cell r="A39417" t="str">
            <v>RV09.05.0100</v>
          </cell>
          <cell r="B39417" t="str">
            <v>Emboco com argamassa de cimento e areia, no traco 0,04375 com 1,50cm de espessura, inclusive chapisco.(desonerado) m2</v>
          </cell>
        </row>
        <row r="39418">
          <cell r="A39418" t="str">
            <v>RV09.05.0106</v>
          </cell>
          <cell r="B39418" t="str">
            <v>Emboco com argamassa de cimento e areia, no traco 0,04375 com Sikafix ou similar, na espessura de 2,50cm, inclusive chapisco.(desonerado) m2</v>
          </cell>
        </row>
        <row r="39419">
          <cell r="A39419" t="str">
            <v>RV09.05.0112</v>
          </cell>
          <cell r="B39419" t="str">
            <v>Emboco com argamassa de cimento e areia, no traco 0,0444444444444444 com 1,50cm de espessura, inclusive chapisco.(desonerado) m2</v>
          </cell>
        </row>
        <row r="39420">
          <cell r="A39420" t="str">
            <v>RV09.05.0115</v>
          </cell>
          <cell r="B39420" t="str">
            <v>Revestimento interno, de 1 vez, emboco paulista, com argamassa de cimento, cal, saibro e areia fina no traco 1:4:4:4, com acabamento a camurca ou saco, com 2,50cm de espessura.(desonerado) m</v>
          </cell>
        </row>
        <row r="39421">
          <cell r="A39421" t="str">
            <v>RV09.05.0150</v>
          </cell>
          <cell r="B39421" t="str">
            <v>Revestimento interno, de 1 vez, com argamassa de cimento e saibro no traco 0,0458333333333333 com 2,50cm de espessura.(desonerado) m2</v>
          </cell>
        </row>
        <row r="39422">
          <cell r="A39422" t="str">
            <v>RV09.05.0153</v>
          </cell>
          <cell r="B39422" t="str">
            <v>Revestimento interno, de 1 vez, com argamassa de cimento e saibro no traco 0,0472222222222222 com 2,50cm de espessura.(desonerado) m2</v>
          </cell>
        </row>
        <row r="39423">
          <cell r="A39423" t="str">
            <v>RV09.05.0156</v>
          </cell>
          <cell r="B39423" t="str">
            <v>Revestimento interno em massa unica com argamassa de cimento e areia termotratada (Qualimassa ou similar) na espessura de 2cm sobre chapisco, exclusive este.(desonerado) m2</v>
          </cell>
        </row>
        <row r="39424">
          <cell r="A39424" t="str">
            <v>RV09.05.0159</v>
          </cell>
          <cell r="B39424" t="str">
            <v>Revestimento interno, em 2 massas, sendo o emboco com argamassa de cimento e saibro no traco 0,0444444444444444 com espessura de 2,5cm e o reboco com massa especial branca ou similar, na espessura de 2mm.(desonerado) m2</v>
          </cell>
        </row>
        <row r="39425">
          <cell r="A39425" t="str">
            <v>RV09.05.0162</v>
          </cell>
          <cell r="B39425" t="str">
            <v>Revestimento externo, de 1 vez, com argamassa de cimento e terra preta de emboco no traco 0,0444444444444444 com 3cm de espessura, inclusive chapisco.(desonerado) m</v>
          </cell>
        </row>
        <row r="39426">
          <cell r="A39426" t="str">
            <v>RV09.05.0203</v>
          </cell>
          <cell r="B39426" t="str">
            <v>Revestimento externo, de 1 vez, com argamassa de cimento e terra preta de emboco no traco 0,0458333333333333 com 3cm de espessura, inclusive chapisco.(desonerado) m2</v>
          </cell>
        </row>
        <row r="39427">
          <cell r="A39427" t="str">
            <v>RV09.05.0206</v>
          </cell>
          <cell r="B39427" t="str">
            <v>Revestimento externo, de 1 vez, com argamassa de cimento, saibro macio e areia fina no traco 0,0430787037037037 com 3cm de espessura, inclusive chapisco.(desonerado) m2</v>
          </cell>
        </row>
        <row r="39428">
          <cell r="A39428" t="str">
            <v>RV09.05.0209</v>
          </cell>
          <cell r="B39428" t="str">
            <v>Revestimento externo (emboco), de 1 vez, com argamassa de cimento, saibro macio e areia peneirada no traco 0,0437847222222222 com 3cm de espessura, inclusive chapisco.(desonerado) m2</v>
          </cell>
        </row>
        <row r="39429">
          <cell r="A39429" t="str">
            <v>RV09.05.0212</v>
          </cell>
          <cell r="B39429" t="str">
            <v>Revestimento externo, de 1 vez, com argamassa de cimento, saibro macio e areia fina no traco 0,045162037037037 com 3cm de espessura, inclusive chapisco.(desonerado) m</v>
          </cell>
        </row>
        <row r="39430">
          <cell r="A39430" t="str">
            <v>RV09.05.0215</v>
          </cell>
          <cell r="B39430" t="str">
            <v>Revestimento externo em massa unica com argamassa de cimento e areia termotratada (Qualimassa ou similar) na espessura de 3cm sobre chapisco, exclusive este.(desonerado) m2</v>
          </cell>
        </row>
        <row r="39431">
          <cell r="A39431" t="str">
            <v>RV09.05.0250</v>
          </cell>
          <cell r="B39431" t="str">
            <v>Revestimento externo com reboco tipo Rebotex com silicone ou similar, cor clara, na espessura de 3mm, sobre emboco existente.(desonerado) m2</v>
          </cell>
        </row>
        <row r="39432">
          <cell r="A39432" t="str">
            <v>RV09.05.0256</v>
          </cell>
          <cell r="B39432" t="str">
            <v>Revestimento externo com reboco tipo Massa Especial Externa Branca ou similar, cor clara, na espessura de 3mm, sobre emboco existente.(desonerado) m2</v>
          </cell>
        </row>
        <row r="39433">
          <cell r="A39433" t="str">
            <v>RV09.05.0262</v>
          </cell>
          <cell r="B39433" t="str">
            <v>Revestimento externo, em 2 massas, sobre superficie chapiscada, sendo o emboco com argamassa de cimento, saibro e areia no traco 0,0437847222222222 e o reboco com cimento, cal hidratada em po e areia fina no traco 0,0438078703703704 com 3cm de espessura.(desonerado) m2</v>
          </cell>
        </row>
        <row r="39434">
          <cell r="A39434" t="str">
            <v>RV09.05.0300</v>
          </cell>
          <cell r="B39434" t="str">
            <v>Revestimento interno ou externo, de 1 vez, com argamassa de cimento, saibro macio e areia fina no traco 0,0430787037037037 com 3cm de espessura.(desonerado) m2</v>
          </cell>
        </row>
        <row r="39435">
          <cell r="A39435" t="str">
            <v>RV09.05.0350</v>
          </cell>
          <cell r="B39435" t="str">
            <v>Revestimento interno ou externo, de 1 vez, com argamassa de cimento, saibro macio e areia fina no traco 0,0437847222222222 com 3cm de espessura.(desonerado) m2</v>
          </cell>
        </row>
        <row r="39436">
          <cell r="A39436" t="str">
            <v>RV09.05.0353</v>
          </cell>
          <cell r="B39436" t="str">
            <v>Revestimento externo, em 2 massas, sobre superficie chapiscada, sendo o emboco com argamassa de cimento, saibro e areia no traco 0,0430787037037037 e o reboco com argamassa Rebotex com silicone ou similar, com 3cm de espessura.(desonerado) m2</v>
          </cell>
        </row>
        <row r="39437">
          <cell r="A39437" t="str">
            <v>RV09.05.0400</v>
          </cell>
          <cell r="B39437" t="str">
            <v>Revestimento com nata de cimento e adesivo aplicado uniformemente sobre superficie de azulejo, pastilha ou ceramica, alisada a colher e lixada.(desonerado) m</v>
          </cell>
        </row>
        <row r="39438">
          <cell r="A39438" t="str">
            <v>RV09.05.0500</v>
          </cell>
          <cell r="B39438" t="str">
            <v>Reboco interno com massa especial interna branca ou similar na espessura de 2mm.(desonerado) m2</v>
          </cell>
        </row>
        <row r="39439">
          <cell r="A39439" t="str">
            <v>RV09.05.0550</v>
          </cell>
          <cell r="B39439" t="str">
            <v>Regularizacao com argamassa de cimento e areia, com 2cm de espessura no traco 1:3.(desonerado) m2</v>
          </cell>
        </row>
        <row r="39440">
          <cell r="A39440" t="str">
            <v>RV09.05.0600</v>
          </cell>
          <cell r="B39440" t="str">
            <v xml:space="preserve">Moldura externa executada no perimetro das esquadrias com argamassa de ciemnto, saibro macio e areia fina no traco 0,0437847222222222 com largura de 10cm e espessura de 1,5cm.(desonerado) </v>
          </cell>
        </row>
        <row r="39441">
          <cell r="A39441" t="str">
            <v>RV09.05.0650</v>
          </cell>
          <cell r="B39441" t="str">
            <v>Revestimentos de azulejos brancos, (15x15)cm, qualidade extra, inclusive a superficie chapiscada, embocada com argamassa de cimento e saibro no traco 0,0472222222222222 juntas corridas, com 2mm, assentes com nata de cimento comum e rejuntadas com pasta de cimento branco.(desonerado) m2</v>
          </cell>
        </row>
        <row r="39442">
          <cell r="A39442" t="str">
            <v>RV09.10.0050</v>
          </cell>
          <cell r="B39442" t="str">
            <v>Revestimentos de azulejos brancos, (15x15)cm, 1a qualidade, inclusive a superficie chapiscada, embocada com argamassa de cimento e saibro no traco 0,0472222222222222 juntas corridas ou alternadas, assentes com nata de cimento comum e rejuntadas com pasta de cimento branco.(desonerado) m</v>
          </cell>
        </row>
        <row r="39443">
          <cell r="A39443" t="str">
            <v>RV09.10.0053</v>
          </cell>
          <cell r="B39443" t="str">
            <v>Revestimentos de azulejos de cor, (15x15)cm, qualidade extra, inclusive a superficie chapiscada, embocada com argamassa de cimento e saibro no traco 0,0472222222222222 juntas corridas, com 2mm, assentes com nata de cimento comum e rejuntadas com pasta de cimento branco.(desonerado) m2</v>
          </cell>
        </row>
        <row r="39444">
          <cell r="A39444" t="str">
            <v>RV09.10.0103</v>
          </cell>
          <cell r="B39444" t="str">
            <v>Revestimentos de azulejos de cor, (15x15)cm, 1a qualidade, inclusive a superficie chapiscada, embocada com argamassa de cimento e saibro no traco 0,0472222222222222 juntas corridas ou alternadas, assentes com nata de cimento comum e rejuntadas com pasta de cimento branco.(desonerado) m</v>
          </cell>
        </row>
        <row r="39445">
          <cell r="A39445" t="str">
            <v>RV09.10.0106</v>
          </cell>
          <cell r="B39445" t="str">
            <v xml:space="preserve">Painel decorativo em mosaico de ceramica, assente com argamassa Ciment-Cola sobre base devidamente nivelada e rejuntado com rejunte da Quartzolit ou similar, inclusive elaboracao do projeto artistico.(desonerado) m2 </v>
          </cell>
        </row>
        <row r="39446">
          <cell r="A39446" t="str">
            <v>RV09.15.0050</v>
          </cell>
          <cell r="B39446" t="str">
            <v>Revestimento de paredes com tijolo ceramico tipo 4 faces, dando 4 placas cada unidade, por fendilhamento, inclusive a superficie chapiscada, embocada com argamassa de cimento, saibro e areia no traco 0,0430787037037037 juntas reentrantes, de 1cm de largura, tomadas com argamassa de cimento e arei</v>
          </cell>
        </row>
        <row r="39447">
          <cell r="A39447" t="str">
            <v>RV09.15.0100</v>
          </cell>
          <cell r="B39447" t="str">
            <v xml:space="preserve">Revestimento de paredes com ceramica Cecrisa ou similar, linha mosaico na cor branca, de (10x10)cm, inclusive superficie chapiscada e assentes com argamassa de cimento, saibro e areia no traco1:3:3, rejuntadas com cimento branco e corante.(desonerado) m2 </v>
          </cell>
        </row>
        <row r="39448">
          <cell r="A39448" t="str">
            <v>RV09.15.0150</v>
          </cell>
          <cell r="B39448" t="str">
            <v xml:space="preserve">Argamassa de cimento, cal, saibro e areia, no traco 1:2:4:4. m3 </v>
          </cell>
        </row>
        <row r="39449">
          <cell r="A39449" t="str">
            <v>RV05.10.0250</v>
          </cell>
          <cell r="B39449" t="str">
            <v xml:space="preserve">Argamassa de cimento e terra preta de emboco, no traco 1:6. m3 </v>
          </cell>
        </row>
        <row r="39450">
          <cell r="A39450" t="str">
            <v>RV05.10.0306</v>
          </cell>
          <cell r="B39450" t="str">
            <v xml:space="preserve">Argamassa de cimento e po-de-pedra, no traco 1:3. m3 </v>
          </cell>
        </row>
        <row r="39451">
          <cell r="A39451" t="str">
            <v>RV05.10.0350</v>
          </cell>
          <cell r="B39451" t="str">
            <v xml:space="preserve">Argamassa de cimento e po-de-pedra, no traco 1:4. m3 </v>
          </cell>
        </row>
        <row r="39452">
          <cell r="A39452" t="str">
            <v>RV05.10.0353</v>
          </cell>
          <cell r="B39452" t="str">
            <v xml:space="preserve">Argamassa de cimento e saibro, no traco 1:2. m3 </v>
          </cell>
        </row>
        <row r="39453">
          <cell r="A39453" t="str">
            <v>RV05.10.0400</v>
          </cell>
          <cell r="B39453" t="str">
            <v xml:space="preserve">Argamassa de cimento e saibro, no traco 1:4. m3 </v>
          </cell>
        </row>
        <row r="39454">
          <cell r="A39454" t="str">
            <v>RV05.10.0403</v>
          </cell>
          <cell r="B39454" t="str">
            <v xml:space="preserve">Argamassa de cimento e saibro, no traco 1:6. m3 </v>
          </cell>
        </row>
        <row r="39455">
          <cell r="A39455" t="str">
            <v>RV05.10.0406</v>
          </cell>
          <cell r="B39455" t="str">
            <v xml:space="preserve">Argamassa de cimento e saibro, no traco 1:8. m3 </v>
          </cell>
        </row>
        <row r="39456">
          <cell r="A39456" t="str">
            <v>RV05.10.0409</v>
          </cell>
          <cell r="B39456" t="str">
            <v xml:space="preserve">Argamassa de cimento, saibro e areia, no traco 1:2:2. m3 </v>
          </cell>
        </row>
        <row r="39457">
          <cell r="A39457" t="str">
            <v>RV05.10.0450</v>
          </cell>
          <cell r="B39457" t="str">
            <v xml:space="preserve">Argamassa de cimento, saibro e areia, no traco 1:2:3. m3 </v>
          </cell>
        </row>
        <row r="39458">
          <cell r="A39458" t="str">
            <v>RV05.10.0453</v>
          </cell>
          <cell r="B39458" t="str">
            <v xml:space="preserve">Argamassa de cimento, saibro e areia, no traco 1:3:3. m3 </v>
          </cell>
        </row>
        <row r="39459">
          <cell r="A39459" t="str">
            <v>RV05.10.0456</v>
          </cell>
          <cell r="B39459" t="str">
            <v>Argamassa de cimento, saibro e areia, no traco 1:3:5. m3</v>
          </cell>
        </row>
        <row r="39460">
          <cell r="A39460" t="str">
            <v>RV05.10.0459</v>
          </cell>
          <cell r="B39460" t="str">
            <v xml:space="preserve">Consolidacao de cimalhas em argamassa das fachadas das edificacoes. m2 </v>
          </cell>
        </row>
        <row r="39461">
          <cell r="A39461" t="str">
            <v>RV05.15.0050</v>
          </cell>
          <cell r="B39461" t="str">
            <v xml:space="preserve">Recomposicao e consolidacao de elementos decorativos das fachadas - sobre-vergas. un </v>
          </cell>
        </row>
        <row r="39462">
          <cell r="A39462" t="str">
            <v>RV05.15.0500</v>
          </cell>
          <cell r="B39462" t="str">
            <v>Chapisco de superficie de concreto ou alvenaria, com argamassa de cimento e areia no traco 1:3.(desonerado) m</v>
          </cell>
        </row>
        <row r="39463">
          <cell r="A39463" t="str">
            <v>RV09.05.0050</v>
          </cell>
          <cell r="B39463" t="str">
            <v>Chapiscado (Revestimento) de cimento e areia no traco 0,04375 peneirado, espessura de 9mm, aplicado sobre emboco existente.(desonerado) m</v>
          </cell>
        </row>
        <row r="39464">
          <cell r="A39464" t="str">
            <v>RV09.05.0053</v>
          </cell>
          <cell r="B39464" t="str">
            <v>Chapisco em argamassa de cimento e areia no traco 0,04375 em volume, aditivado com resina acrilica da Reax ou similar.(desonerado) m</v>
          </cell>
        </row>
        <row r="39465">
          <cell r="A39465" t="str">
            <v>RV09.05.0056</v>
          </cell>
          <cell r="B39465" t="str">
            <v>Chapisco de superficie de concreto ou alvenaria, usando maquina manual, com argamassa de cimento e areia no traco 1:6.(desonerado) m</v>
          </cell>
        </row>
        <row r="39466">
          <cell r="A39466" t="str">
            <v>RV09.05.0059</v>
          </cell>
          <cell r="B39466" t="str">
            <v>Emboco com argamassa de cimento e areia, no traco 1:1,5, com 1,50cm de espessura, inclusive chapisco.(desonerado) m2</v>
          </cell>
        </row>
        <row r="39467">
          <cell r="A39467" t="str">
            <v>RV09.05.0100</v>
          </cell>
          <cell r="B39467" t="str">
            <v>Emboco com argamassa de cimento e areia, no traco 0,04375 com 1,50cm de espessura, inclusive chapisco.(desonerado) m2</v>
          </cell>
        </row>
        <row r="39468">
          <cell r="A39468" t="str">
            <v>RV09.05.0106</v>
          </cell>
          <cell r="B39468" t="str">
            <v>Emboco com argamassa de cimento e areia, no traco 0,04375 com Sikafix ou similar, na espessura de 2,50cm, inclusive chapisco.(desonerado) m2</v>
          </cell>
        </row>
        <row r="39469">
          <cell r="A39469" t="str">
            <v>RV09.05.0112</v>
          </cell>
          <cell r="B39469" t="str">
            <v>Emboco com argamassa de cimento e areia, no traco 0,0444444444444444 com 1,50cm de espessura, inclusive chapisco.(desonerado) m2</v>
          </cell>
        </row>
        <row r="39470">
          <cell r="A39470" t="str">
            <v>RV09.05.0115</v>
          </cell>
          <cell r="B39470" t="str">
            <v>Revestimento interno, de 1 vez, emboco paulista, com argamassa de cimento, cal, saibro e areia fina no traco 1:4:4:4, com acabamento a camurca ou saco, com 2,50cm de espessura.(desonerado) m</v>
          </cell>
        </row>
        <row r="39471">
          <cell r="A39471" t="str">
            <v>RV09.05.0150</v>
          </cell>
          <cell r="B39471" t="str">
            <v>Revestimento interno, de 1 vez, com argamassa de cimento e saibro no traco 0,0458333333333333 com 2,50cm de espessura.(desonerado) m2</v>
          </cell>
        </row>
        <row r="39472">
          <cell r="A39472" t="str">
            <v>RV09.05.0153</v>
          </cell>
          <cell r="B39472" t="str">
            <v>Revestimento interno, de 1 vez, com argamassa de cimento e saibro no traco 0,0472222222222222 com 2,50cm de espessura.(desonerado) m2</v>
          </cell>
        </row>
        <row r="39473">
          <cell r="A39473" t="str">
            <v>RV09.05.0156</v>
          </cell>
          <cell r="B39473" t="str">
            <v>Revestimento interno em massa unica com argamassa de cimento e areia termotratada (Qualimassa ou similar) na espessura de 2cm sobre chapisco, exclusive este.(desonerado) m2</v>
          </cell>
        </row>
        <row r="39474">
          <cell r="A39474" t="str">
            <v>RV09.05.0159</v>
          </cell>
          <cell r="B39474" t="str">
            <v>Revestimento interno, em 2 massas, sendo o emboco com argamassa de cimento e saibro no traco 0,0444444444444444 com espessura de 2,5cm e o reboco com massa especial branca ou similar, na espessura de 2mm.(desonerado) m2</v>
          </cell>
        </row>
        <row r="39475">
          <cell r="A39475" t="str">
            <v>RV09.05.0162</v>
          </cell>
          <cell r="B39475" t="str">
            <v>Revestimento externo, de 1 vez, com argamassa de cimento e terra preta de emboco no traco 0,0444444444444444 com 3cm de espessura, inclusive chapisco.(desonerado) m</v>
          </cell>
        </row>
        <row r="39476">
          <cell r="A39476" t="str">
            <v>RV09.05.0203</v>
          </cell>
          <cell r="B39476" t="str">
            <v>Revestimento externo, de 1 vez, com argamassa de cimento e terra preta de emboco no traco 0,0458333333333333 com 3cm de espessura, inclusive chapisco.(desonerado) m2</v>
          </cell>
        </row>
        <row r="39477">
          <cell r="A39477" t="str">
            <v>RV09.05.0206</v>
          </cell>
          <cell r="B39477" t="str">
            <v>Revestimento externo, de 1 vez, com argamassa de cimento, saibro macio e areia fina no traco 0,0430787037037037 com 3cm de espessura, inclusive chapisco.(desonerado) m2</v>
          </cell>
        </row>
        <row r="39478">
          <cell r="A39478" t="str">
            <v>RV09.05.0209</v>
          </cell>
          <cell r="B39478" t="str">
            <v>Revestimento externo (emboco), de 1 vez, com argamassa de cimento, saibro macio e areia peneirada no traco 0,0437847222222222 com 3cm de espessura, inclusive chapisco.(desonerado) m2</v>
          </cell>
        </row>
        <row r="39479">
          <cell r="A39479" t="str">
            <v>RV09.05.0212</v>
          </cell>
          <cell r="B39479" t="str">
            <v>Revestimento externo, de 1 vez, com argamassa de cimento, saibro macio e areia fina no traco 0,045162037037037 com 3cm de espessura, inclusive chapisco.(desonerado) m</v>
          </cell>
        </row>
        <row r="39480">
          <cell r="A39480" t="str">
            <v>RV09.05.0215</v>
          </cell>
          <cell r="B39480" t="str">
            <v>Revestimento externo em massa unica com argamassa de cimento e areia termotratada (Qualimassa ou similar) na espessura de 3cm sobre chapisco, exclusive este.(desonerado) m2</v>
          </cell>
        </row>
        <row r="39481">
          <cell r="A39481" t="str">
            <v>RV09.05.0250</v>
          </cell>
          <cell r="B39481" t="str">
            <v>Revestimento externo com reboco tipo Rebotex com silicone ou similar, cor clara, na espessura de 3mm, sobre emboco existente.(desonerado) m2</v>
          </cell>
        </row>
        <row r="39482">
          <cell r="A39482" t="str">
            <v>RV09.05.0256</v>
          </cell>
          <cell r="B39482" t="str">
            <v>Revestimento externo com reboco tipo Massa Especial Externa Branca ou similar, cor clara, na espessura de 3mm, sobre emboco existente.(desonerado) m2</v>
          </cell>
        </row>
        <row r="39483">
          <cell r="A39483" t="str">
            <v>RV09.05.0262</v>
          </cell>
          <cell r="B39483" t="str">
            <v>Revestimento externo, em 2 massas, sobre superficie chapiscada, sendo o emboco com argamassa de cimento, saibro e areia no traco 0,0437847222222222 e o reboco com cimento, cal hidratada em po e areia fina no traco 0,0438078703703704 com 3cm de espessura.(desonerado) m2</v>
          </cell>
        </row>
        <row r="39484">
          <cell r="A39484" t="str">
            <v>RV09.05.0300</v>
          </cell>
          <cell r="B39484" t="str">
            <v>Revestimento interno ou externo, de 1 vez, com argamassa de cimento, saibro macio e areia fina no traco 0,0430787037037037 com 3cm de espessura.(desonerado) m2</v>
          </cell>
        </row>
        <row r="39485">
          <cell r="A39485" t="str">
            <v>RV09.05.0350</v>
          </cell>
          <cell r="B39485" t="str">
            <v>Revestimento interno ou externo, de 1 vez, com argamassa de cimento, saibro macio e areia fina no traco 0,0437847222222222 com 3cm de espessura.(desonerado) m2</v>
          </cell>
        </row>
        <row r="39486">
          <cell r="A39486" t="str">
            <v>RV09.05.0353</v>
          </cell>
          <cell r="B39486" t="str">
            <v>Revestimento externo, em 2 massas, sobre superficie chapiscada, sendo o emboco com argamassa de cimento, saibro e areia no traco 0,0430787037037037 e o reboco com argamassa Rebotex com silicone ou similar, com 3cm de espessura.(desonerado) m2</v>
          </cell>
        </row>
        <row r="39487">
          <cell r="A39487" t="str">
            <v>RV09.05.0400</v>
          </cell>
          <cell r="B39487" t="str">
            <v>Revestimento com nata de cimento e adesivo aplicado uniformemente sobre superficie de azulejo, pastilha ou ceramica, alisada a colher e lixada.(desonerado) m</v>
          </cell>
        </row>
        <row r="39488">
          <cell r="A39488" t="str">
            <v>RV09.05.0500</v>
          </cell>
          <cell r="B39488" t="str">
            <v>Reboco interno com massa especial interna branca ou similar na espessura de 2mm.(desonerado) m2</v>
          </cell>
        </row>
        <row r="39489">
          <cell r="A39489" t="str">
            <v>RV09.05.0550</v>
          </cell>
          <cell r="B39489" t="str">
            <v>Regularizacao com argamassa de cimento e areia, com 2cm de espessura no traco 1:3.(desonerado) m2</v>
          </cell>
        </row>
        <row r="39490">
          <cell r="A39490" t="str">
            <v>RV09.05.0600</v>
          </cell>
          <cell r="B39490" t="str">
            <v xml:space="preserve">Moldura externa executada no perimetro das esquadrias com argamassa de ciemnto, saibro macio e areia fina no traco 0,0437847222222222 com largura de 10cm e espessura de 1,5cm.(desonerado) </v>
          </cell>
        </row>
        <row r="39491">
          <cell r="A39491" t="str">
            <v>RV09.05.0650</v>
          </cell>
          <cell r="B39491" t="str">
            <v>Revestimentos de azulejos brancos, (15x15)cm, qualidade extra, inclusive a superficie chapiscada, embocada com argamassa de cimento e saibro no traco 0,0472222222222222 juntas corridas, com 2mm, assentes com nata de cimento comum e rejuntadas com pasta de cimento branco.(desonerado) m2</v>
          </cell>
        </row>
        <row r="39492">
          <cell r="A39492" t="str">
            <v>RV09.10.0050</v>
          </cell>
          <cell r="B39492" t="str">
            <v>Revestimentos de azulejos brancos, (15x15)cm, 1a qualidade, inclusive a superficie chapiscada, embocada com argamassa de cimento e saibro no traco 0,0472222222222222 juntas corridas ou alternadas, assentes com nata de cimento comum e rejuntadas com pasta de cimento branco.(desonerado) m</v>
          </cell>
        </row>
        <row r="39493">
          <cell r="A39493" t="str">
            <v>RV09.10.0053</v>
          </cell>
          <cell r="B39493" t="str">
            <v>Revestimentos de azulejos de cor, (15x15)cm, qualidade extra, inclusive a superficie chapiscada, embocada com argamassa de cimento e saibro no traco 0,0472222222222222 juntas corridas, com 2mm, assentes com nata de cimento comum e rejuntadas com pasta de cimento branco.(desonerado) m2</v>
          </cell>
        </row>
        <row r="39494">
          <cell r="A39494" t="str">
            <v>RV09.10.0103</v>
          </cell>
          <cell r="B39494" t="str">
            <v>Revestimentos de azulejos de cor, (15x15)cm, 1a qualidade, inclusive a superficie chapiscada, embocada com argamassa de cimento e saibro no traco 0,0472222222222222 juntas corridas ou alternadas, assentes com nata de cimento comum e rejuntadas com pasta de cimento branco.(desonerado) m</v>
          </cell>
        </row>
        <row r="39495">
          <cell r="A39495" t="str">
            <v>RV09.10.0106</v>
          </cell>
          <cell r="B39495" t="str">
            <v xml:space="preserve">Painel decorativo em mosaico de ceramica, assente com argamassa Ciment-Cola sobre base devidamente nivelada e rejuntado com rejunte da Quartzolit ou similar, inclusive elaboracao do projeto artistico.(desonerado) m2 </v>
          </cell>
        </row>
        <row r="39496">
          <cell r="A39496" t="str">
            <v>RV09.15.0050</v>
          </cell>
          <cell r="B39496" t="str">
            <v>Revestimento de paredes com tijolo ceramico tipo 4 faces, dando 4 placas cada unidade, por fendilhamento, inclusive a superficie chapiscada, embocada com argamassa de cimento, saibro e areia no traco 0,0430787037037037 juntas reentrantes, de 1cm de largura, tomadas com argamassa de cimento e arei</v>
          </cell>
        </row>
        <row r="39497">
          <cell r="A39497" t="str">
            <v>RV09.15.0100</v>
          </cell>
          <cell r="B39497" t="str">
            <v xml:space="preserve">Revestimento de paredes com ceramica Cecrisa ou similar, linha mosaico na cor branca, de (10x10)cm, inclusive superficie chapiscada e assentes com argamassa de cimento, saibro e areia no traco1:3:3, rejuntadas com cimento branco e corante.(desonerado) m2 </v>
          </cell>
        </row>
        <row r="39498">
          <cell r="A39498" t="str">
            <v>RV09.15.0150</v>
          </cell>
          <cell r="B39498" t="str">
            <v>Revestimento de paredes com ceramica Cecrisa ou similar, de (10x10)cm, inclusive superficie chapiscada e assentes com argamassa de cimento, saibro e areia no traco 0,0437847222222222 rejuntadas com cimento branco e corante.(desonerado) m2</v>
          </cell>
        </row>
        <row r="39499">
          <cell r="A39499" t="str">
            <v>RV09.15.0153</v>
          </cell>
          <cell r="B39499" t="str">
            <v xml:space="preserve">Revestimento de paredes com ceramica Gail, colecao natural ou similar, de (11,60x11,60x0,09)cm, assentes com argamassa de cimento, cal e areia no traco 0,0438078703703704 juntas reentrantes de 1cm de largura.(desonerado) m2 </v>
          </cell>
        </row>
        <row r="39500">
          <cell r="A39500" t="str">
            <v>RV09.15.0200</v>
          </cell>
          <cell r="B39500" t="str">
            <v xml:space="preserve">Revestimento de paredes com ceramica Gail, colecao natural ou similar, de (24x11,60x0,09)cm, assentes com argamassa de cimento, cal e areia no traco 0,0438078703703704 juntas reentrantes de 1cm de largura.(desonerado) m2 </v>
          </cell>
        </row>
        <row r="39501">
          <cell r="A39501" t="str">
            <v>RV09.15.0203</v>
          </cell>
          <cell r="B39501" t="str">
            <v>Revestimento de paredes com ceramica Portobello ou similar, linha Vitreaux, de (7,5x7,5)cm, inclusive assentamento e rejunte com cimento branco e corante.(desonerado) m2</v>
          </cell>
        </row>
        <row r="39502">
          <cell r="A39502" t="str">
            <v>RV09.15.0250</v>
          </cell>
          <cell r="B39502" t="str">
            <v xml:space="preserve">Revestimento de parede com ceramica Portobello ou similar, linha Prisma, de (7,5x7,5)cm, inclusive a superficie chapiscada e embocada com argamassa de cimento, saibro e areia no traco 0,0437847222222222 assentadas e reajuntadas com pasta de cimento branco e corante.(desonerado) m2 </v>
          </cell>
        </row>
        <row r="39503">
          <cell r="A39503" t="str">
            <v>RV09.15.0253</v>
          </cell>
          <cell r="B39503" t="str">
            <v xml:space="preserve">Revestimento de parede com ceramica linha Arquiteto Design nas cores golden ocre, azul celeste e verde claro, da Portobello ou similar, de (9,5x9,5)cm, inclusive a superficie chapiscada e embocada com argamassa de cimento, saibro e areia no traco 0,0437847222222222 inclusive assentamento e rejunte com </v>
          </cell>
        </row>
        <row r="39504">
          <cell r="A39504" t="str">
            <v>RV09.15.0257</v>
          </cell>
          <cell r="B39504" t="str">
            <v>Revestimento de parede com ceramica linha Arquiteto Design cor neve da Portobello ou similar, de (9,5x9,5)cm, inclusive a superficie chapiscada e embocada com argamassa de cimento, saibro e areia no traco 0,0437847222222222 inclusive assentamento e rejunte com E-Flex da Portobello ou similar. Fornecimento e colocacao.(deson</v>
          </cell>
        </row>
        <row r="39505">
          <cell r="A39505" t="str">
            <v>RV09.15.0260</v>
          </cell>
          <cell r="B39505" t="str">
            <v>Revestimento com pastilha de porcelana de (4x4)cm, Jatoba de 1a qualidade referencia JR-3204 ou similar, inclusive chapisco, emboco com argamassa de cimento, areia e saibro no traco 0,0430787037037037 assentes e rejuntadas com nata de cimento branco. Fornecimento e assentamento.(desonerado) m2</v>
          </cell>
        </row>
        <row r="39506">
          <cell r="A39506" t="str">
            <v>RV09.15.0300</v>
          </cell>
          <cell r="B39506" t="str">
            <v>Revestimento de parede com ceramica linha colors Girassol da Portobello ou similar, de (4,50 x 4,50)cm, inclusive a superficie chapiscada e embocada com argamassa de cimento, saibro e areia no traco 0,0437847222222222 inclusive assentamento e rejunte com E-Flex da Portobello ou similar. Fornecimento e colocacao.(deson</v>
          </cell>
        </row>
        <row r="39507">
          <cell r="A39507" t="str">
            <v>RV09.15.0320</v>
          </cell>
          <cell r="B39507" t="str">
            <v>Revestimento de parede com ceramica linha plural fog, da Portobello ou similar, de (4,50 x 4,50)cm, inclusive a superficie chapiscada e embocada com argamassa de cimento, saibro e areia no traco 0,0437847222222222 inclusive assentamento e rejunte com E-Flex da Portobello ou similar. Fornecimento e colocacao.(deson</v>
          </cell>
        </row>
        <row r="39508">
          <cell r="A39508" t="str">
            <v>RV09.15.0330</v>
          </cell>
          <cell r="B39508" t="str">
            <v xml:space="preserve">Revestimento com pastilha ceramica (5x5)cm, NGK ou similar, nas cores branco nevada V-R/503, verde samambaia V-R/512, verde xapuri V-R/533, inclusive a superficie chapiscada, embocada com argamassa de cimento areia e saibro no traco 0,0444444444444444 assentes e rejuntadas com natas de cimento branco.(desonerado) m2 </v>
          </cell>
        </row>
        <row r="39509">
          <cell r="A39509" t="str">
            <v>RV09.15.0350</v>
          </cell>
          <cell r="B39509" t="str">
            <v xml:space="preserve">Revestimento com pastilha de vidro Murvi, referencia E-42, (2x2)cm, inclusive a superficie chapiscada, embocada com argamassa de cimento e saibro no traco 0,0444444444444444 assentadas e rejuntadas com pasta de cimento branco. Fornecimento e assentamento.(desonerado) m2 </v>
          </cell>
        </row>
        <row r="39510">
          <cell r="A39510" t="str">
            <v>RV09.15.0400</v>
          </cell>
          <cell r="B39510" t="str">
            <v>Revestimento com pastilha de vidro VitroColori ou similar, nas cores azul, verde marrom, rosado, caramelo, bege, cinza, preto, perola, lilas e branco, (2x2)cm, inclusive a superficie chapiscada, embocada com argamassa de cimento e saibro no traco 0,0444444444444444 assentadas e rejuntadas com pasta de cimento b</v>
          </cell>
        </row>
        <row r="39511">
          <cell r="A39511" t="str">
            <v>RV09.15.0420</v>
          </cell>
          <cell r="B39511" t="str">
            <v xml:space="preserve">Revestimento com pastilha de vidro VitroColori ou similar, nas cores vermelha, laranja e amarela, (2x2)cm, inclusive a superficie chapiscada, embocada com argamassa de cimento e saibro no traco 0,0444444444444444 assentadas e rejuntadas com pasta de cimento branco. Fornecimento e assentamento.(desonerado) m2 </v>
          </cell>
        </row>
        <row r="39512">
          <cell r="A39512" t="str">
            <v>RV09.15.0423</v>
          </cell>
          <cell r="B39512" t="str">
            <v>Revestimento com pastilha de vidro VitroColori ou similar, nas cores azul, verde preto e branco, (3x3)cm, inclusive a superficie chapiscada, embocada com argamassa de cimento e saibro no traco 0,0444444444444444 assentadas e rejuntadas com pasta de cimento branco. Fornecimento e assentamento.(desonerado) m2</v>
          </cell>
        </row>
        <row r="39513">
          <cell r="A39513" t="str">
            <v>RV09.15.0430</v>
          </cell>
          <cell r="B39513" t="str">
            <v>Revestimento com pastilha de vidro VitroColori ou similar, nas cores azul e branco, (5x5)cm, inclusive a superficie chapiscada, embocada com argamassa de cimento e saibro no traco 0,0444444444444444 assentadas e rejuntadas com pasta de cimento branco. Fornecimento e assentamento.(desonerado) m2</v>
          </cell>
        </row>
        <row r="39514">
          <cell r="A39514" t="str">
            <v>RV09.15.0433</v>
          </cell>
          <cell r="B39514" t="str">
            <v xml:space="preserve">Revestimento com pastilhas ceramicas foscas, (2,5x2,5)cm, inclusive a superficie chapiscada, embocada com argamassa de cimento e saibro no traco 0,0444444444444444 assentadas e rejuntadas com pasta de cimento branco.(desonerado) m2 </v>
          </cell>
        </row>
        <row r="39515">
          <cell r="A39515" t="str">
            <v>RV09.15.0450</v>
          </cell>
          <cell r="B39515" t="str">
            <v>Revestimento com pastilha de porcelana de (4x4)cm, Jatoba de 1 qualidade referencia JC 1810 ou similar, inclusive chapisco, emboco com argamassa de cimento , areia e saibro no traco 0,0430787037037037 assentes e rejuntadas com nata de cimento branco. Fornecimento e assentamento.(desonerado) m2</v>
          </cell>
        </row>
        <row r="39516">
          <cell r="A39516" t="str">
            <v>RV09.15.0500</v>
          </cell>
          <cell r="B39516" t="str">
            <v>Chapa de Celotex ou similar, nas dimensoes de (1,22 x 2,44)m - 2,98m2, espessura de 12mm. Fornecimento.(desonerado) m2</v>
          </cell>
        </row>
        <row r="39517">
          <cell r="A39517" t="str">
            <v>RV09.20.0050</v>
          </cell>
          <cell r="B39517" t="str">
            <v>Chapa de Duratex ou similar, nas dimensoes de (1,22 x 2,75)m - 3,36m2, lisa, espessura de 3,2mm. Fornecimento.(desonerado) un</v>
          </cell>
        </row>
        <row r="39518">
          <cell r="A39518" t="str">
            <v>RV09.20.0100</v>
          </cell>
          <cell r="B39518" t="str">
            <v>Chapa de Duratex ou similar, nas dimensoes de (1,22 x 2,75)m - 3,36m2, espessura de 3mm, perfurado. Fornecimento.(desonerado) un</v>
          </cell>
        </row>
        <row r="39519">
          <cell r="A39519" t="str">
            <v>RV09.20.0103</v>
          </cell>
          <cell r="B39519" t="str">
            <v>Lambri em madeira macica com folheado de madeira, nas dimensoes de 3m de comprimento, 0,10m de largura e espessura de 0,01m, encaixe macho e femea, com acabamento em verniz fosco semelhante ao encerado, exclusive transporte. Fornecimento e montagem.(desonerado) m2</v>
          </cell>
        </row>
        <row r="39520">
          <cell r="A39520" t="str">
            <v>RV09.20.0200</v>
          </cell>
          <cell r="B39520" t="str">
            <v>Chapim ou espelho de marmore branco com (3x12 a 18)cm, com 2 polimentos, assentes com argamassa de cimento, saibro e areia no traco 0,0430787037037037 e nata de cimento.(desonerado) m</v>
          </cell>
        </row>
        <row r="39521">
          <cell r="A39521" t="str">
            <v>RV09.25.0051</v>
          </cell>
          <cell r="B39521" t="str">
            <v>Peitoril de Marmore Branco Nacional, de (2x18)cm, com 2 polimentos, assentes com argamassa de cimento, saibro e areia no traco 0,0430787037037037 e nata de cimento.(desonerado) m</v>
          </cell>
        </row>
        <row r="39522">
          <cell r="A39522" t="str">
            <v>RV09.25.0100</v>
          </cell>
          <cell r="B39522" t="str">
            <v xml:space="preserve">Chapa em MDF, na cor branca, uma face, madindo 2750 x 1840 x 6mm. Fornecimento e colocacao(desonerado) un </v>
          </cell>
        </row>
        <row r="39523">
          <cell r="A39523" t="str">
            <v>RV09.30.0060</v>
          </cell>
          <cell r="B39523" t="str">
            <v>Forro de gesso estafe, em placas fundidas na obra, presas com 6 esbirros de sisal embebidos em nata de gesso, inclusive rejunte das placas e exclusive o emprego de andaimes. Fornecimento e colocacao.(desonerado) m2</v>
          </cell>
        </row>
        <row r="39524">
          <cell r="A39524" t="str">
            <v>RV09.30.0100</v>
          </cell>
          <cell r="B39524" t="str">
            <v>Forro FALSO de gesso, com placas pre-moldadas, de (60x60)cm, de encaixe, presas com 4 tirantes de arame e rejuntadas, exclusive o emprego de andaimes. Fornecimento e colocacao.(desonerado) m2</v>
          </cell>
        </row>
        <row r="39525">
          <cell r="A39525" t="str">
            <v>RV09.30.0103</v>
          </cell>
          <cell r="B39525" t="str">
            <v>Forro de placas Fibraroc ou similar, de fabricacao Eucatex ou similar, sobre perfis de ferro branco, suspensos por tirante. Fornecimento e colocacao.(desonerado)</v>
          </cell>
        </row>
        <row r="39526">
          <cell r="A39526" t="str">
            <v>RV09.30.0200</v>
          </cell>
          <cell r="B39526" t="str">
            <v>Forro em reguas de madeira aparelhada, macho / femea, com (1x10)cm, pregados em sarrafos de madeira aparelhada, de (2x10)cm, espacados de 50cm. Fornecimento e colocacao.(desonerado) m2</v>
          </cell>
        </row>
        <row r="39527">
          <cell r="A39527" t="str">
            <v>RV09.30.0250</v>
          </cell>
          <cell r="B39527" t="str">
            <v xml:space="preserve">Forro em madeira tipo colmeia, pregado em sarrafos de madeira aparelhada, de (2x10)cm, espacadas de 50cm. Fornecimento e colocacao, inclusive envernizamento.(desonerado) m2 </v>
          </cell>
        </row>
        <row r="39528">
          <cell r="A39528" t="str">
            <v>RV09.30.0256</v>
          </cell>
          <cell r="B39528" t="str">
            <v>Forro em placa de PVC, na cor branca ou gelo, apoiado em perfis metalicos, presos ao teto por tirantes de arame. Fornecimento e colocacao.(desonerado) m2</v>
          </cell>
        </row>
        <row r="39529">
          <cell r="A39529" t="str">
            <v>RV09.30.0300</v>
          </cell>
          <cell r="B39529" t="str">
            <v>Veneziana vertical (brise soleil) de chapa de fibro-cimento de 20mm de espessura, com 400mm de largura, fixado em cantoneiras de aco, aparafusadas e medida pela area colocada. Fornecimento e colocacao.(desonerado) m2</v>
          </cell>
        </row>
        <row r="39530">
          <cell r="A39530" t="str">
            <v>RV09.35.0100</v>
          </cell>
          <cell r="B39530" t="str">
            <v xml:space="preserve">Veneziana vertical (brise soleil) de chapa de aluminio, com 1,2mm de espessura, aparafusadas e medida pela area colocada. Fornecimento e colocacao.(desonerado) m2 </v>
          </cell>
        </row>
        <row r="39531">
          <cell r="A39531" t="str">
            <v>RV09.40.0050</v>
          </cell>
          <cell r="B39531" t="str">
            <v>Revestimento de formica brilhante, de 1mm de espessura, sobre pecas de madeira amplas, como portas, mesas, armarios e prateleiras fundas.(desonerado) m2</v>
          </cell>
        </row>
        <row r="39532">
          <cell r="A39532" t="str">
            <v>RV09.45.0050</v>
          </cell>
          <cell r="B39532" t="str">
            <v>Revestimento de formica texturizada, de 1,3mm de espessura, em paredes, sobre revestimento lixado e escovado.(desonerado) m2</v>
          </cell>
        </row>
        <row r="39533">
          <cell r="A39533" t="str">
            <v>RV09.45.0100</v>
          </cell>
          <cell r="B39533" t="str">
            <v xml:space="preserve">Revestimento em paineis MRX-SMEL, melaminicos autoportantes, para uso sobre laminas de chumbo, em salas radiologicas com sistema de estanqueidade dos Raios X e Gama.(desonerado) m2 </v>
          </cell>
        </row>
        <row r="39534">
          <cell r="A39534" t="str">
            <v>RV09.45.0150</v>
          </cell>
          <cell r="B39534" t="str">
            <v>Recomposicao de revestimento externo de po-de-pedra, cimento portland e cal hidratada com adicao de Rhopopas para consolidacao.(desonerado) m2</v>
          </cell>
        </row>
        <row r="39535">
          <cell r="A39535" t="str">
            <v>RV09.50.0015</v>
          </cell>
          <cell r="B39535" t="str">
            <v xml:space="preserve">Revestimento com barita fina e grossa, inclusive emboco na parede e exclusive chapisco.(desonerado) </v>
          </cell>
        </row>
        <row r="39536">
          <cell r="A39536" t="str">
            <v>RV09.50.0050</v>
          </cell>
          <cell r="B39536" t="str">
            <v>Revestimento em paredes, em chapas de Duraplac ou Eucatex ou similar, de 3 mm de espessura, sobre base existente. Fornecimento e colocacao.(desonerado) m2</v>
          </cell>
        </row>
        <row r="39537">
          <cell r="A39537" t="str">
            <v>RV09.50.0100</v>
          </cell>
          <cell r="B39537" t="str">
            <v>Revestimento de filme vinilico com 0,5mm de espessura, conforme projeto. Fornecimento.(desonerado) m2</v>
          </cell>
        </row>
        <row r="39538">
          <cell r="A39538" t="str">
            <v>RV09.50.0150</v>
          </cell>
          <cell r="B39538" t="str">
            <v xml:space="preserve">Revestimento de paredes com lencol de chumbo, 1mm de espessura, inclusive adesivos, solventes, parafusos, bucha e obturacoes de perfuracoes. Fornecimento e instalacao.(desonerado) m2 </v>
          </cell>
        </row>
        <row r="39539">
          <cell r="A39539" t="str">
            <v>RV09.50.0203</v>
          </cell>
          <cell r="B39539" t="str">
            <v xml:space="preserve">Revestimento de paredes com lencol de chumbo, 2mm de espessura, inclusive adesivos, solventes, parafusos, bucha e obturacoes de perfuracoes. Fornecimento e instalacao.(desonerado) m2 </v>
          </cell>
        </row>
        <row r="39540">
          <cell r="A39540" t="str">
            <v>RV09.50.0209</v>
          </cell>
          <cell r="B39540" t="str">
            <v xml:space="preserve">Revestimento de paredes com lencol de chumbo, 3mm de espessura, inclusive adesivos, solventes, parafusos, bucha e obturacoes de perfuracoes. Fornecimento e instalacao.(desonerado) m2 </v>
          </cell>
        </row>
        <row r="39541">
          <cell r="A39541" t="str">
            <v>RV09.50.0212</v>
          </cell>
          <cell r="B39541" t="str">
            <v>Revestimento texturizado fosco para uso externo sobre superficie camurcada ou concreto liso, com 2mm de espessura, executado com po crepe ATB da Plasticote ou similar, na cor indicada, sobre aditivo com 2 demaos de acabamento.(desonerado) m2</v>
          </cell>
        </row>
        <row r="39542">
          <cell r="A39542" t="str">
            <v>RV09.50.0250</v>
          </cell>
          <cell r="B39542" t="str">
            <v>Chapisco de superficie de concreto ou alvenaria, com argamassa de cimento e areia no traco 1:3. m</v>
          </cell>
        </row>
        <row r="39543">
          <cell r="A39543" t="str">
            <v>RV10.05.0050</v>
          </cell>
          <cell r="B39543" t="str">
            <v>Chapiscado (Revestimento) de cimento e areia no traco 0,04375 peneirado, espessura de 9mm, aplicado sobre emboco existente. m</v>
          </cell>
        </row>
        <row r="39544">
          <cell r="A39544" t="str">
            <v>RV10.05.0053</v>
          </cell>
          <cell r="B39544" t="str">
            <v>Chapisco em argamassa de cimento e areia no traco 0,04375 em volume, aditivado com resina acrilica da Reax ou similar. m</v>
          </cell>
        </row>
        <row r="39545">
          <cell r="A39545" t="str">
            <v>RV10.05.0056</v>
          </cell>
          <cell r="B39545" t="str">
            <v>Chapisco de superficie de concreto ou alvenaria, usando maquina manual, com argamassa de cimento e areia no traco 1:6. m</v>
          </cell>
        </row>
        <row r="39546">
          <cell r="A39546" t="str">
            <v>RV10.05.0059</v>
          </cell>
          <cell r="B39546" t="str">
            <v>Emboco com argamassa de cimento e areia, no traco 1:1,5, com 1,50cm de espessura, inclusive chapisco. m2</v>
          </cell>
        </row>
        <row r="39547">
          <cell r="A39547" t="str">
            <v>RV10.05.0100</v>
          </cell>
          <cell r="B39547" t="str">
            <v>Emboco com argamassa de cimento e areia, no traco 0,04375 com 1,50cm de espessura, inclusive chapisco. m2</v>
          </cell>
        </row>
        <row r="39548">
          <cell r="A39548" t="str">
            <v>RV10.05.0106</v>
          </cell>
          <cell r="B39548" t="str">
            <v>Emboco com argamassa de cimento e areia, no traco 0,04375 com Sikafix ou similar, na espessura de 2,50cm, inclusive chapisco. m2</v>
          </cell>
        </row>
        <row r="39549">
          <cell r="A39549" t="str">
            <v>RV10.05.0112</v>
          </cell>
          <cell r="B39549" t="str">
            <v>Emboco com argamassa de cimento e areia, no traco 0,0444444444444444 com 1,50cm de espessura, inclusive chapisco. m2</v>
          </cell>
        </row>
        <row r="39550">
          <cell r="A39550" t="str">
            <v>RV10.05.0115</v>
          </cell>
          <cell r="B39550" t="str">
            <v>Revestimento interno, de 1 vez, emboco paulista, com argamassa de cimento, cal, saibro e areia fina no traco 1:4:4:4, com acabamento a camurca ou saco, com 2,50cm de espessura. m2</v>
          </cell>
        </row>
        <row r="39551">
          <cell r="A39551" t="str">
            <v>RV10.05.0150</v>
          </cell>
          <cell r="B39551" t="str">
            <v>Revestimento interno, de 1 vez, com argamassa de cimento e saibro no traco 0,0458333333333333 com 2,50cm de espessura. m2</v>
          </cell>
        </row>
        <row r="39552">
          <cell r="A39552" t="str">
            <v>RV10.05.0153</v>
          </cell>
          <cell r="B39552" t="str">
            <v>Revestimento interno, de 1 vez, com argamassa de cimento e saibro no traco 0,0472222222222222 com 2,50cm de espessura. m2</v>
          </cell>
        </row>
        <row r="39553">
          <cell r="A39553" t="str">
            <v>RV10.05.0156</v>
          </cell>
          <cell r="B39553" t="str">
            <v>Revestimento interno em massa unica com argamassa de cimento e areia termotratada (Qualimassa ou similar) na espessura de 2cm sobre chapisco, exclusive este. m2</v>
          </cell>
        </row>
        <row r="39554">
          <cell r="A39554" t="str">
            <v>RV10.05.0159</v>
          </cell>
          <cell r="B39554" t="str">
            <v>Revestimento interno, em 2 massas, sendo o emboco com argamassa de cimento e saibro no traco 0,0444444444444444 com espessura de 2,5cm e o reboco com massa especial branca ou similar, na espessura de 2mm. m2</v>
          </cell>
        </row>
        <row r="39555">
          <cell r="A39555" t="str">
            <v>RV10.05.0162</v>
          </cell>
          <cell r="B39555" t="str">
            <v>Revestimento externo, de 1 vez, com argamassa de cimento e terra preta de emboco no traco 0,0444444444444444 com 3cm de espessura, inclusive chapisco. m2</v>
          </cell>
        </row>
        <row r="39556">
          <cell r="A39556" t="str">
            <v>RV10.05.0203</v>
          </cell>
          <cell r="B39556" t="str">
            <v>Revestimento externo, de 1 vez, com argamassa de cimento e terra preta de emboco no traco 0,0458333333333333 com 3cm de espessura, inclusive chapisco. m2</v>
          </cell>
        </row>
        <row r="39557">
          <cell r="A39557" t="str">
            <v>RV10.05.0206</v>
          </cell>
          <cell r="B39557" t="str">
            <v>Revestimento externo, de 1 vez, com argamassa de cimento, saibro macio e areia fina no traco 0,0430787037037037 com 3cm de espessura, inclusive chapisco. m2</v>
          </cell>
        </row>
        <row r="39558">
          <cell r="A39558" t="str">
            <v>RV10.05.0209</v>
          </cell>
          <cell r="B39558" t="str">
            <v>Revestimento externo (emboco), de 1 vez, com argamassa de cimento, saibro macio e areia peneirada no traco 0,0437847222222222 com 3cm de espessura, inclusive chapisco. m2</v>
          </cell>
        </row>
        <row r="39559">
          <cell r="A39559" t="str">
            <v>RV10.05.0212</v>
          </cell>
          <cell r="B39559" t="str">
            <v>Revestimento externo, de 1 vez, com argamassa de cimento, saibro macio e areia fina no traco 0,045162037037037 com 3cm de espessura, inclusive chapisco. m2</v>
          </cell>
        </row>
        <row r="39560">
          <cell r="A39560" t="str">
            <v>RV10.05.0215</v>
          </cell>
          <cell r="B39560" t="str">
            <v>Revestimento externo em massa unica com argamassa de cimento e areia termotratada (Qualimassa ou similar) na espessura de 3cm sobre chapisco, exclusive este. m2</v>
          </cell>
        </row>
        <row r="39561">
          <cell r="A39561" t="str">
            <v>RV10.05.0250</v>
          </cell>
          <cell r="B39561" t="str">
            <v>Revestimento externo com reboco tipo Rebotex com silicone ou similar, cor clara, na espessura de 3mm, sobre emboco existente. m2</v>
          </cell>
        </row>
        <row r="39562">
          <cell r="A39562" t="str">
            <v>RV10.05.0256</v>
          </cell>
          <cell r="B39562" t="str">
            <v>Revestimento externo com reboco tipo Massa Especial Externa Branca ou similar, cor clara, na espessura de 3mm, sobre emboco existente. m2</v>
          </cell>
        </row>
        <row r="39563">
          <cell r="A39563" t="str">
            <v>RV10.05.0262</v>
          </cell>
          <cell r="B39563" t="str">
            <v>Revestimento externo, em 2 massas, sobre superficie chapiscada, sendo o emboco com argamassa de cimento, saibro e areia no traco 0,0437847222222222 e o reboco com cimento, cal hidratada em po e areia fina no traco 0,0438078703703704 com 3cm de espessura. m2</v>
          </cell>
        </row>
        <row r="39564">
          <cell r="A39564" t="str">
            <v>RV10.05.0300</v>
          </cell>
          <cell r="B39564" t="str">
            <v>Revestimento interno ou externo, de 1 vez, com argamassa de cimento, saibro macio e areia fina no traco 0,0430787037037037 com 3cm de espessura. m2</v>
          </cell>
        </row>
        <row r="39565">
          <cell r="A39565" t="str">
            <v>RV10.05.0350</v>
          </cell>
          <cell r="B39565" t="str">
            <v>Revestimento interno ou externo, de 1 vez, com argamassa de cimento, saibro macio e areia fina no traco 0,0437847222222222 com 3cm de espessura. m2</v>
          </cell>
        </row>
        <row r="39566">
          <cell r="A39566" t="str">
            <v>RV10.05.0353</v>
          </cell>
          <cell r="B39566" t="str">
            <v>Revestimento externo, em 2 massas, sobre superficie chapiscada, sendo o emboco com argamassa de cimento, saibro e areia no traco 0,0430787037037037 e o reboco com argamassa Rebotex com silicone ou similar, com 3cm de espessura. m2</v>
          </cell>
        </row>
        <row r="39567">
          <cell r="A39567" t="str">
            <v>RV10.05.0400</v>
          </cell>
          <cell r="B39567" t="str">
            <v>Revestimento com nata de cimento e adesivo aplicado uniformemente sobre superficie de azulejo, pastilha ou ceramica, alisada a colher e lixada. m2</v>
          </cell>
        </row>
        <row r="39568">
          <cell r="A39568" t="str">
            <v>RV10.05.0500</v>
          </cell>
          <cell r="B39568" t="str">
            <v>Reboco interno com massa especial interna branca ou similar na espessura de 2mm. m2</v>
          </cell>
        </row>
        <row r="39569">
          <cell r="A39569" t="str">
            <v>RV10.05.0550</v>
          </cell>
          <cell r="B39569" t="str">
            <v>Regularizacao com argamassa de cimento e areia, com 2cm de espessura no traco 1:3. m2</v>
          </cell>
        </row>
        <row r="39570">
          <cell r="A39570" t="str">
            <v>RV10.05.0600</v>
          </cell>
          <cell r="B39570" t="str">
            <v xml:space="preserve">Moldura externa executada no perimetro das esquadrias com argamassa de ciemnto, saibro macio e areia fina no traco 0,0437847222222222 com largura de 10cm e espessura de 1,5cm. </v>
          </cell>
        </row>
        <row r="39571">
          <cell r="A39571" t="str">
            <v>RV10.05.0650</v>
          </cell>
          <cell r="B39571" t="str">
            <v>Revestimentos de azulejos brancos, (15x15)cm, qualidade extra, inclusive a superficie chapiscada, embocada com argamassa de cimento e saibro no traco 0,0472222222222222 juntas corridas, com 2mm, assentes com nata de cimento comum e rejuntadas com pasta de cimento branco. m2</v>
          </cell>
        </row>
        <row r="39572">
          <cell r="A39572" t="str">
            <v>RV10.10.0050</v>
          </cell>
          <cell r="B39572" t="str">
            <v>Revestimentos de azulejos brancos, (15x15)cm, 1a qualidade, inclusive a superficie chapiscada, embocada com argamassa de cimento e saibro no traco 0,0472222222222222 juntas corridas ou alternadas, assentes com nata de cimento comum e rejuntadas com pasta de cimento branco. m2</v>
          </cell>
        </row>
        <row r="39573">
          <cell r="A39573" t="str">
            <v>RV10.10.0053</v>
          </cell>
          <cell r="B39573" t="str">
            <v>Revestimentos de azulejos de cor, (15x15)cm, qualidade extra, inclusive a superficie chapiscada, embocada com argamassa de cimento e saibro no traco 0,0472222222222222 juntas corridas, com 2mm, assentes com nata de cimento comum e rejuntadas com pasta de cimento branco. m2</v>
          </cell>
        </row>
        <row r="39574">
          <cell r="A39574" t="str">
            <v>RV10.10.0103</v>
          </cell>
          <cell r="B39574" t="str">
            <v>Revestimentos de azulejos de cor, (15x15)cm, 1a qualidade, inclusive a superficie chapiscada, embocada com argamassa de cimento e saibro no traco 0,0472222222222222 juntas corridas ou alternadas, assentes com nata de cimento comum e rejuntadas com pasta de cimento branco. m2</v>
          </cell>
        </row>
        <row r="39575">
          <cell r="A39575" t="str">
            <v>RV10.10.0106</v>
          </cell>
          <cell r="B39575" t="str">
            <v xml:space="preserve">Painel decorativo em mosaico de ceramica, assente com argamassa Ciment-Cola sobre base devidamente nivelada e rejuntado com rejunte da Quartzolit ou similar, inclusive elaboracao do projeto artistico. m2 </v>
          </cell>
        </row>
        <row r="39576">
          <cell r="A39576" t="str">
            <v>RV10.15.0050</v>
          </cell>
          <cell r="B39576" t="str">
            <v>Revestimento de paredes com tijolo ceramico tipo 4 faces, dando 4 placas cada unidade, por fendilhamento, inclusive a superficie chapiscada, embocada com argamassa de cimento, saibro e areia no traco 0,0430787037037037 juntas reentrantes, de 1cm de largura, tomadas com argamassa de cimento e arei</v>
          </cell>
        </row>
        <row r="39577">
          <cell r="A39577" t="str">
            <v>RV10.15.0100</v>
          </cell>
          <cell r="B39577" t="str">
            <v xml:space="preserve">Revestimento de paredes com ceramica Cecrisa ou similar, linha mosaico na cor branca, de (10x10)cm, inclusive superficie chapiscada e assentes com argamassa de cimento, saibro e areia no traco1:3:3, rejuntadas com cimento branco e corante. m2 </v>
          </cell>
        </row>
        <row r="39578">
          <cell r="A39578" t="str">
            <v>RV10.15.0150</v>
          </cell>
          <cell r="B39578" t="str">
            <v xml:space="preserve">Revestimento de paredes com ceramica Cecrisa ou similar, de (10x10)cm, inclusive superficie chapiscada e assentes com argamassa de cimento, saibro e areia no traco 0,0437847222222222 rejuntadas com cimento branco e corante. m2 </v>
          </cell>
        </row>
        <row r="39579">
          <cell r="A39579" t="str">
            <v>RV10.15.0153</v>
          </cell>
          <cell r="B39579" t="str">
            <v xml:space="preserve">Revestimento de paredes com ceramica Gail, colecao natural ou similar, de (11,60x11,60x0,09)cm, assentes com argamassa de cimento, cal e areia no traco 0,0438078703703704 juntas reentrantes de 1cm de largura. m2 </v>
          </cell>
        </row>
        <row r="39580">
          <cell r="A39580" t="str">
            <v>RV10.15.0200</v>
          </cell>
          <cell r="B39580" t="str">
            <v xml:space="preserve">Revestimento de paredes com ceramica Gail, colecao natural ou similar, de (24x11,60x0,09)cm, assentes com argamassa de cimento, cal e areia no traco 0,0438078703703704 juntas reentrantes de 1cm de largura. m2 </v>
          </cell>
        </row>
        <row r="39581">
          <cell r="A39581" t="str">
            <v>RV10.15.0203</v>
          </cell>
          <cell r="B39581" t="str">
            <v>Revestimento de paredes com ceramica Portobello ou similar, linha Vitreaux, de (7,5x7,5)cm, inclusive assentamento e rejunte com cimento branco e corante. m2</v>
          </cell>
        </row>
        <row r="39582">
          <cell r="A39582" t="str">
            <v>RV10.15.0250</v>
          </cell>
          <cell r="B39582" t="str">
            <v xml:space="preserve">Revestimento de parede com ceramica Portobello ou similar, linha Prisma, de (7,5x7,5)cm, inclusive a superficie chapiscada e embocada com argamassa de cimento, saibro e areia no traco 0,0437847222222222 assentadas e reajuntadas com pasta de cimento branco e corante. m2 </v>
          </cell>
        </row>
        <row r="39583">
          <cell r="A39583" t="str">
            <v>RV10.15.0253</v>
          </cell>
          <cell r="B39583" t="str">
            <v xml:space="preserve">Revestimento de parede com ceramica linha Arquiteto Design nas cores golden ocre, azul celeste e verde claro, da Portobello ou similar, de (9,5x9,5)cm, inclusive a superficie chapiscada e embocada com argamassa de cimento, saibro e areia no traco 0,0437847222222222 inclusive assentamento e rejunte com </v>
          </cell>
        </row>
        <row r="39584">
          <cell r="A39584" t="str">
            <v>RV10.15.0257</v>
          </cell>
          <cell r="B39584" t="str">
            <v>Revestimento de parede com ceramica linha Arquiteto Design cor neve da Portobello ou similar, de (9,5x9,5)cm, inclusive a superficie chapiscada e embocada com argamassa de cimento, saibro e areia no traco 0,0437847222222222 inclusive assentamento e rejunte com E-Flex da Portobello ou similar. Fornecimento e colo</v>
          </cell>
        </row>
        <row r="39585">
          <cell r="A39585" t="str">
            <v>RV10.15.0260</v>
          </cell>
          <cell r="B39585" t="str">
            <v>Revestimento com pastilha de porcelana de (4x4)cm, Jatoba de 1a qualidade referencia JR-3204 ou similar, inclusive chapisco, emboco com argamassa de cimento, areia e saibro no traco 0,0430787037037037 assentes e rejuntadas com nata de cimento branco. Fornecimento e assentamento. m2</v>
          </cell>
        </row>
        <row r="39586">
          <cell r="A39586" t="str">
            <v>RV10.15.0300</v>
          </cell>
          <cell r="B39586" t="str">
            <v>Revestimento de parede com ceramica linha colors Girassol da Portobello ou similar, de (4,50 x 4,50)cm, inclusive a superficie chapiscada e embocada com argamassa de cimento, saibro e areia no traco 0,0437847222222222 inclusive assentamento e rejunte com E-Flex da Portobello ou similar. Fornecimento e colo</v>
          </cell>
        </row>
        <row r="39587">
          <cell r="A39587" t="str">
            <v>RV10.15.0320</v>
          </cell>
          <cell r="B39587" t="str">
            <v>Revestimento de parede com ceramica linha plural fog, da Portobello ou similar, de (4,50 x 4,50)cm, inclusive a superficie chapiscada e embocada com argamassa de cimento, saibro e areia no traco 0,0437847222222222 inclusive assentamento e rejunte com E-Flex da Portobello ou similar. Fornecimento e colo</v>
          </cell>
        </row>
        <row r="39588">
          <cell r="A39588" t="str">
            <v>RV10.15.0330</v>
          </cell>
          <cell r="B39588" t="str">
            <v xml:space="preserve">Revestimento com pastilha ceramica (5x5)cm, NGK ou similar, nas cores branco nevada V-R/503, verde samambaia V-R/512, verde xapuri V-R/533, inclusive a superficie chapiscada, embocada com argamassa de cimento areia e saibro no traco 0,0444444444444444 assentes e rejuntadas com natas de cimento branco. m2 </v>
          </cell>
        </row>
        <row r="39589">
          <cell r="A39589" t="str">
            <v>RV10.15.0350</v>
          </cell>
          <cell r="B39589" t="str">
            <v xml:space="preserve">Revestimento com pastilha de vidro Murvi, referencia E-42, (2x2)cm, inclusive a superficie chapiscada, embocada com argamassa de cimento e saibro no traco 0,0444444444444444 assentadas e rejuntadas com pasta de cimento branco. Fornecimento e assentamento. m2 </v>
          </cell>
        </row>
        <row r="39590">
          <cell r="A39590" t="str">
            <v>RV10.15.0400</v>
          </cell>
          <cell r="B39590" t="str">
            <v>Revestimento com pastilha de vidro VitroColori ou similar, nas cores azul, verde marrom, rosado, caramelo, bege, cinza, preto, perola, lilas e branco, (2x2)cm, inclusive a superficie chapiscada, embocada com argamassa de cimento e saibro no traco 0,0444444444444444 assentadas e rejuntadas com pasta de cimento b</v>
          </cell>
        </row>
        <row r="39591">
          <cell r="A39591" t="str">
            <v>RV10.15.0420</v>
          </cell>
          <cell r="B39591" t="str">
            <v xml:space="preserve">Revestimento com pastilha de vidro VitroColori ou similar, nas cores vermelha, laranja e amarela, (2x2)cm, inclusive a superficie chapiscada, embocada com argamassa de cimento e saibro no traco 0,0444444444444444 assentadas e rejuntadas com pasta de cimento branco. Fornecimento e assentamento. m2 </v>
          </cell>
        </row>
        <row r="39592">
          <cell r="A39592" t="str">
            <v>RV10.15.0423</v>
          </cell>
          <cell r="B39592" t="str">
            <v>Revestimento com pastilha de vidro VitroColori ou similar, nas cores azul, verde preto e branco, (3x3)cm, inclusive a superficie chapiscada, embocada com argamassa de cimento e saibro no traco 0,0444444444444444 assentadas e rejuntadas com pasta de cimento branco. Fornecimento e assentamento. m2</v>
          </cell>
        </row>
        <row r="39593">
          <cell r="A39593" t="str">
            <v>RV10.15.0430</v>
          </cell>
          <cell r="B39593" t="str">
            <v>Revestimento com pastilha de vidro VitroColori ou similar, nas cores azul e branco, (5x5)cm, inclusive a superficie chapiscada, embocada com argamassa de cimento e saibro no traco 0,0444444444444444 assentadas e rejuntadas com pasta de cimento branco. Fornecimento e assentamento. m2</v>
          </cell>
        </row>
        <row r="39594">
          <cell r="A39594" t="str">
            <v>RV10.15.0433</v>
          </cell>
          <cell r="B39594" t="str">
            <v xml:space="preserve">Revestimento com pastilhas ceramicas foscas, (2,5x2,5)cm, inclusive a superficie chapiscada, embocada com argamassa de cimento e saibro no traco 0,0444444444444444 assentadas e rejuntadas com pasta de cimento branco. m2 </v>
          </cell>
        </row>
        <row r="39595">
          <cell r="A39595" t="str">
            <v>RV10.15.0450</v>
          </cell>
          <cell r="B39595" t="str">
            <v>Revestimento com pastilha de porcelana de (4x4)cm, Jatoba de 1 qualidade referencia JC 1810 ou similar, inclusive chapisco, emboco com argamassa de cimento , areia e saibro no traco 0,0430787037037037 assentes e rejuntadas com nata de cimento branco. Fornecimento e assentamento. m2</v>
          </cell>
        </row>
        <row r="39596">
          <cell r="A39596" t="str">
            <v>RV10.15.0500</v>
          </cell>
          <cell r="B39596" t="str">
            <v>Chapa de Celotex ou similar, nas dimensoes de (1,22 x 2,44)m - 2,98m2, espessura de 12mm. Fornecimento. m2</v>
          </cell>
        </row>
        <row r="39597">
          <cell r="A39597" t="str">
            <v>RV10.20.0050</v>
          </cell>
          <cell r="B39597" t="str">
            <v>Chapa de Duratex ou similar, nas dimensoes de (1,22 x 2,75)m - 3,36m2, lisa, espessura de 3,2mm. Fornecimento. un</v>
          </cell>
        </row>
        <row r="39598">
          <cell r="A39598" t="str">
            <v>RV10.20.0100</v>
          </cell>
          <cell r="B39598" t="str">
            <v>Chapa de Duratex ou similar, nas dimensoes de (1,22 x 2,75)m - 3,36m2, espessura de 3mm, perfurado. Fornecimento. un</v>
          </cell>
        </row>
        <row r="39599">
          <cell r="A39599" t="str">
            <v>RV10.20.0103</v>
          </cell>
          <cell r="B39599" t="str">
            <v xml:space="preserve">Lambri em madeira macica com folheado de madeira, nas dimensoes de 3m de comprimento, 0,10m de largura e espessura de 0,01m, encaixe macho e femea, com acabamento em verniz fosco semelhante ao encerado, exclusive transporte. Fornecimento e montagem. m2 </v>
          </cell>
        </row>
        <row r="39600">
          <cell r="A39600" t="str">
            <v>RV10.20.0200</v>
          </cell>
          <cell r="B39600" t="str">
            <v>Chapim ou espelho de marmore branco com (3x12 a 18)cm, com 2 polimentos, assentes com argamassa de cimento, saibro e areia no traco 0,0430787037037037 e nata de cimento. m</v>
          </cell>
        </row>
        <row r="39601">
          <cell r="A39601" t="str">
            <v>RV10.25.0051</v>
          </cell>
          <cell r="B39601" t="str">
            <v>Peitoril de Marmore Branco Nacional, de (2x18)cm, com 2 polimentos, assentes com argamassa de cimento, saibro e areia no traco 0,0430787037037037 e nata de cimento. m</v>
          </cell>
        </row>
        <row r="39602">
          <cell r="A39602" t="str">
            <v>RV10.25.0100</v>
          </cell>
          <cell r="B39602" t="str">
            <v xml:space="preserve">Chapa em MDF, na cor branca, uma face, madindo 2750 x 1840 x 6mm. Fornecimento e colocacao un </v>
          </cell>
        </row>
        <row r="39603">
          <cell r="A39603" t="str">
            <v>RV10.30.0060</v>
          </cell>
          <cell r="B39603" t="str">
            <v>Forro de gesso estafe, em placas fundidas na obra, presas com 6 esbirros de sisal embebidos em nata de gesso, inclusive rejunte das placas e exclusive o emprego de andaimes. Fornecimento e colocacao. m2</v>
          </cell>
        </row>
        <row r="39604">
          <cell r="A39604" t="str">
            <v>RV10.30.0100</v>
          </cell>
          <cell r="B39604" t="str">
            <v>Forro FALSO de gesso, com placas pre-moldadas, de (60x60)cm, de encaixe, presas com 4 tirantes de arame e rejuntadas, exclusive o emprego de andaimes. Fornecimento e colocacao. m2</v>
          </cell>
        </row>
        <row r="39605">
          <cell r="A39605" t="str">
            <v>RV10.30.0103</v>
          </cell>
          <cell r="B39605" t="str">
            <v>Forro de placas Fibraroc ou similar, de fabricacao Eucatex ou similar, sobre perfis de ferro branco, suspensos por tirante. Fornecimento e colocacao.</v>
          </cell>
        </row>
        <row r="39606">
          <cell r="A39606" t="str">
            <v>RV10.30.0200</v>
          </cell>
          <cell r="B39606" t="str">
            <v>Forro em reguas de madeira aparelhada, macho / femea, com (1x10)cm, pregados em sarrafos de madeira aparelhada, de (2x10)cm, espacados de 50cm. Fornecimento e colocacao. m2</v>
          </cell>
        </row>
        <row r="39607">
          <cell r="A39607" t="str">
            <v>RV10.30.0250</v>
          </cell>
          <cell r="B39607" t="str">
            <v>Forro em madeira tipo colmeia, pregado em sarrafos de madeira aparelhada, de (2x10)cm, espacadas de 50cm. Fornecimento e colocacao, inclusive envernizamento. m2</v>
          </cell>
        </row>
        <row r="39608">
          <cell r="A39608" t="str">
            <v>RV10.30.0256</v>
          </cell>
          <cell r="B39608" t="str">
            <v>Forro em placa de PVC, na cor branca ou gelo, apoiado em perfis metalicos, presos ao teto por tirantes de arame. Fornecimento e colocacao. m2</v>
          </cell>
        </row>
        <row r="39609">
          <cell r="A39609" t="str">
            <v>RV10.30.0300</v>
          </cell>
          <cell r="B39609" t="str">
            <v xml:space="preserve">Veneziana vertical (brise soleil) de chapa de fibro-cimento de 20mm de espessura, com 400mm de largura, fixado em cantoneiras de aco, aparafusadas e medida pela area colocada. Fornecimento e colocacao. m2 </v>
          </cell>
        </row>
        <row r="39610">
          <cell r="A39610" t="str">
            <v>RV10.35.0100</v>
          </cell>
          <cell r="B39610" t="str">
            <v xml:space="preserve">Veneziana vertical (brise soleil) de chapa de aluminio, com 1,2mm de espessura, aparafusadas e medida pela area colocada. Fornecimento e colocacao. m2 </v>
          </cell>
        </row>
        <row r="39611">
          <cell r="A39611" t="str">
            <v>RV10.40.0050</v>
          </cell>
          <cell r="B39611" t="str">
            <v>Revestimento de formica brilhante, de 1mm de espessura, sobre pecas de madeira amplas, como portas, mesas, armarios e prateleiras fundas. m2</v>
          </cell>
        </row>
        <row r="39612">
          <cell r="A39612" t="str">
            <v>RV10.45.0050</v>
          </cell>
          <cell r="B39612" t="str">
            <v>Revestimento de formica texturizada, de 1,3mm de espessura, em paredes, sobre revestimento lixado e escovado. m2</v>
          </cell>
        </row>
        <row r="39613">
          <cell r="A39613" t="str">
            <v>RV10.45.0100</v>
          </cell>
          <cell r="B39613" t="str">
            <v xml:space="preserve">Revestimento em paineis MRX-SMEL, melaminicos autoportantes, para uso sobre laminas de chumbo, em salas radiologicas com sistema de estanqueidade dos Raios X e Gama. m2 </v>
          </cell>
        </row>
        <row r="39614">
          <cell r="A39614" t="str">
            <v>RV10.45.0150</v>
          </cell>
          <cell r="B39614" t="str">
            <v>Recomposicao de revestimento externo de po-de-pedra, cimento portland e cal hidratada com adicao de Rhopopas para consolidacao. m2</v>
          </cell>
        </row>
        <row r="39615">
          <cell r="A39615" t="str">
            <v>RV10.50.0015</v>
          </cell>
          <cell r="B39615" t="str">
            <v xml:space="preserve">Revestimento com barita fina e grossa, inclusive emboco na parede e exclusive chapisco. m2 </v>
          </cell>
        </row>
        <row r="39616">
          <cell r="A39616" t="str">
            <v>RV10.50.0050</v>
          </cell>
          <cell r="B39616" t="str">
            <v>Revestimento em paredes, em chapas de Duraplac ou Eucatex ou similar, de 3 mm de espessura, sobre base existente. Fornecimento e colocacao. m2</v>
          </cell>
        </row>
        <row r="39617">
          <cell r="A39617" t="str">
            <v>RV10.50.0100</v>
          </cell>
          <cell r="B39617" t="str">
            <v>Revestimento de filme vinilico com 0,5mm de espessura, conforme projeto. Fornecimento. m2</v>
          </cell>
        </row>
        <row r="39618">
          <cell r="A39618" t="str">
            <v>RV10.50.0150</v>
          </cell>
          <cell r="B39618" t="str">
            <v xml:space="preserve">Revestimento de paredes com lencol de chumbo, 1mm de espessura, inclusive adesivos, solventes, parafusos, bucha e obturacoes de perfuracoes. Fornecimento e instalacao. m2 </v>
          </cell>
        </row>
        <row r="39619">
          <cell r="A39619" t="str">
            <v>RV10.50.0203</v>
          </cell>
          <cell r="B39619" t="str">
            <v xml:space="preserve">Revestimento de paredes com lencol de chumbo, 2mm de espessura, inclusive adesivos, solventes, parafusos, bucha e obturacoes de perfuracoes. Fornecimento e instalacao. m2 </v>
          </cell>
        </row>
        <row r="39620">
          <cell r="A39620" t="str">
            <v>RV10.50.0209</v>
          </cell>
          <cell r="B39620" t="str">
            <v xml:space="preserve">Revestimento de paredes com lencol de chumbo, 3mm de espessura, inclusive adesivos, solventes, parafusos, bucha e obturacoes de perfuracoes. Fornecimento e instalacao. m2 </v>
          </cell>
        </row>
        <row r="39621">
          <cell r="A39621" t="str">
            <v>RV10.50.0212</v>
          </cell>
          <cell r="B39621" t="str">
            <v>Revestimento texturizado fosco para uso externo sobre superficie camurcada ou concreto liso, com 2mm de espessura, executado com po crepe ATB da Plasticote ou similar, na cor indicada, sobre aditivo com 2 demaos de acabamento. m2</v>
          </cell>
        </row>
        <row r="39622">
          <cell r="A39622" t="str">
            <v>RV10.50.0250</v>
          </cell>
          <cell r="B39622" t="str">
            <v>Base suporte, contrapiso ou camada regularizadora executada com argamassa de cimento e areia no traco 0,0451388888888889 espessura de 1,5cm.(desonerado)</v>
          </cell>
        </row>
        <row r="39623">
          <cell r="A39623" t="str">
            <v>RV14.05.0050</v>
          </cell>
          <cell r="B39623" t="str">
            <v>Base suporte, contrapiso ou camada regularizadora executada com argamassa de cimento e areia no traco 0,0451388888888889 espessura de 2cm.(desonerado) m</v>
          </cell>
        </row>
        <row r="39624">
          <cell r="A39624" t="str">
            <v>RV14.05.0053</v>
          </cell>
          <cell r="B39624" t="str">
            <v>Base suporte, contrapiso ou camada regularizadora executada com argamassa de cimento e areia no traco 0,0451388888888889 espessura de 2,5cm.(desonerado) m</v>
          </cell>
        </row>
        <row r="39625">
          <cell r="A39625" t="str">
            <v>RV14.05.0056</v>
          </cell>
          <cell r="B39625" t="str">
            <v>Base suporte, contrapiso ou camada regularizadora executada com argamassa de cimento e areia no traco 0,0451388888888889 espessura de 3cm.(desonerado) m2</v>
          </cell>
        </row>
        <row r="39626">
          <cell r="A39626" t="str">
            <v>RV14.05.0059</v>
          </cell>
          <cell r="B39626" t="str">
            <v>Base suporte, contrapiso ou camada regularizadora executada com argamassa de cimento e areia no traco 0,0451388888888889 espessura de 3,5cm.(desonerado) m2</v>
          </cell>
        </row>
        <row r="39627">
          <cell r="A39627" t="str">
            <v>RV14.05.0062</v>
          </cell>
          <cell r="B39627" t="str">
            <v>Base suporte ou contrapiso, executado com concreto magro, na espessura de 5cm, no traco 0,0437847222222222 em volume, com juntas formando quadros de (1x1)m, com sarrafos de madeira serrada, incorporados, inclusive preparo do terreno, compactacao do solo a maco.(desonerado) m2</v>
          </cell>
        </row>
        <row r="39628">
          <cell r="A39628" t="str">
            <v>RV14.05.0100</v>
          </cell>
          <cell r="B39628" t="str">
            <v>Camada de brita 1 com espessura estimada em 3cm, espalhada manualmente.(desonerado) m</v>
          </cell>
        </row>
        <row r="39629">
          <cell r="A39629" t="str">
            <v>RV14.05.0150</v>
          </cell>
          <cell r="B39629" t="str">
            <v>Piso cimentado, acabamento aspero ou liso, com 1,5cm de espessura, com argamassa de cimento e areia no traco 0,04375 sobre base existente.(desonerado) m2</v>
          </cell>
        </row>
        <row r="39630">
          <cell r="A39630" t="str">
            <v>RV14.05.0201</v>
          </cell>
          <cell r="B39630" t="str">
            <v>Piso cimentado com corante, acabamento aspero ou liso, com 1,5cm de espessura, com argamassa de cimento e areia no traco 0,04375 sobre base existente.(desonerado) m2</v>
          </cell>
        </row>
        <row r="39631">
          <cell r="A39631" t="str">
            <v>RV14.05.0250</v>
          </cell>
          <cell r="B39631" t="str">
            <v>Piso cimentado, acabamento aspero ou liso, com juntas batidas formando quadros, com 1,5cm de espessura, com argamassa de cimento e areia no traco 0,04375 alisado a colher, sobre base existente.(desonerado) m2</v>
          </cell>
        </row>
        <row r="39632">
          <cell r="A39632" t="str">
            <v>RV14.05.0300</v>
          </cell>
          <cell r="B39632" t="str">
            <v>Piso cimentado impermeavel, com 1,5cm de espessura, com argamassa de cimento e areia no traco 0,04375 e impermeabilizante tipo Sika 1 ou similar, alisado a colher, sobre base existente.(desonerado) m2</v>
          </cell>
        </row>
        <row r="39633">
          <cell r="A39633" t="str">
            <v>RV14.05.0351</v>
          </cell>
          <cell r="B39633" t="str">
            <v>Rodape de cimento sobre alvenaria em osso, com (7x2)cm.(desonerado) m</v>
          </cell>
        </row>
        <row r="39634">
          <cell r="A39634" t="str">
            <v>RV14.05.0400</v>
          </cell>
          <cell r="B39634" t="str">
            <v>Recomposicao de piso cimentado, com argamassa de cimento e areia no traco 0,04375 com 2cm de espessura, inclusive apicoamento do piso existente.(desonerado)</v>
          </cell>
        </row>
        <row r="39635">
          <cell r="A39635" t="str">
            <v>RV14.10.0050</v>
          </cell>
          <cell r="B39635" t="str">
            <v>Recomposicao de piso de concreto simples com resistencia de 11MPa, com 8cm de espessura, inclusive demolicao com equipamento de ar comprimido do piso existente.(desonerado) m2</v>
          </cell>
        </row>
        <row r="39636">
          <cell r="A39636" t="str">
            <v>RV14.10.0100</v>
          </cell>
          <cell r="B39636" t="str">
            <v>Piso de ladrilho ceramico aparente antiderrapante, Brastec ou similar, (11x22)cm, com 15mm de espessura, nas cores vermelho escuro, vermelho mescla, vermelho claro ou palha, assentes sobre superficie em osso, com argamassa de cimento, saibro e areia no traco 0,0430902777777778 rejuntados com cimento branco e corante.(deson</v>
          </cell>
        </row>
        <row r="39637">
          <cell r="A39637" t="str">
            <v>RV14.15.0040</v>
          </cell>
          <cell r="B39637" t="str">
            <v xml:space="preserve">Piso de ladrilhos ceramicos anti-derrapante, Gail ou similar, (11,5x24)cm, com 14mm de espessura, nas cores pessego, vermelho, chocolate ou castor, assentes sobre superficie em osso, com argamassa de cimento, saibro e areia no traco 0,0430902777777778 rejuntados com cimento branco e corante.(desonerado) m2 </v>
          </cell>
        </row>
        <row r="39638">
          <cell r="A39638" t="str">
            <v>RV14.15.0050</v>
          </cell>
          <cell r="B39638" t="str">
            <v>Revestimento de piso com ceramica linha Laser anti-derrapante, cor gelo, da Portobello ou similar, de (30x30)cm, assente sobre superficie em osso com argamassa de cimento, saibro e areia no traco 0,0430902777777778 e rejuntado com rejunte com E-Flex da Portobello ou similar. Fornecimento e colocacao.(desonera</v>
          </cell>
        </row>
        <row r="39639">
          <cell r="A39639" t="str">
            <v>RV14.15.0075</v>
          </cell>
          <cell r="B39639" t="str">
            <v xml:space="preserve">Revestimento de piso com porcelanato anti-derrapante, Eliane ou similar, (40 x 40)cm, linha Arqtec Panna No-slip, assentes sobre superficie em osso, com argamassa de cimento, saibro e areia no traco 0,0430902777777778 rejuntados com cimento branco. Fornecimento e colocacao.(desonerado) m2 </v>
          </cell>
        </row>
        <row r="39640">
          <cell r="A39640" t="str">
            <v>RV14.15.0081</v>
          </cell>
          <cell r="B39640" t="str">
            <v>Piso em mosaico de azulejos de varias origens, com argamassa de cimento e areia, no traco 0,04375 sobre base ja existente.(desonerado) m2</v>
          </cell>
        </row>
        <row r="39641">
          <cell r="A39641" t="str">
            <v>RV14.15.0100</v>
          </cell>
          <cell r="B39641" t="str">
            <v>Revestimento de piso, com ceramica (20x20)cm, Cecrisa linha Stadium Jenel WH ou similar, assentes sobre superficies osso com argamassa de cimento, saibro e areia no traco 0,0430902777777778 rejuntados com cimento branco e corante.(desonerado) m2</v>
          </cell>
        </row>
        <row r="39642">
          <cell r="A39642" t="str">
            <v>RV14.15.0150</v>
          </cell>
          <cell r="B39642" t="str">
            <v>Revestimento de piso, com ladrilhos ceramicos Portobello ou similar, carga pesada, de (30x30)cm, na cor grafite ou branca, cimento, saibro e areia no traco 0,0430902777777778 cimento branco.(desonerado) m2</v>
          </cell>
        </row>
        <row r="39643">
          <cell r="A39643" t="str">
            <v>RV14.15.0200</v>
          </cell>
          <cell r="B39643" t="str">
            <v xml:space="preserve">Revestimento de piso com ladrilhos ceramicos, Eliane ou similar, (40 x 40)cm, linha Panna Plus, assentes sobre superficie em osso, com argamassa de cimento, saibro e areia no traco 0,0430902777777778 rejuntados com cimento branco. Fornecimento e colocacao.(desonerado) m2 </v>
          </cell>
        </row>
        <row r="39644">
          <cell r="A39644" t="str">
            <v>RV14.15.0210</v>
          </cell>
          <cell r="B39644" t="str">
            <v xml:space="preserve">Revestimento de piso, porcelanato linha Progetto Dolman Nat, Portobello ou similar, de (45 x 45)cm assente sobre superficie em osso com argamassa de cimento, saibro e areia no traco 0,0430902777777778 e rejuntado com rejunte E-flex de Portobello ou similar. Fornecimento e colocacao.(desonerado) m2 </v>
          </cell>
        </row>
        <row r="39645">
          <cell r="A39645" t="str">
            <v>RV14.17.0500</v>
          </cell>
          <cell r="B39645" t="str">
            <v>Revestimento de piso, porcelanato linha Essencial Granilite Cinza STR Boldt, Portobello ou similar, de (45 x 45)cm assente sobre superficie em osso com argamassa de cimento, saibro e areia no traco 0,0430902777777778 e rejuntado com rejunte E-flex de Portobello ou similar. Fornecimento e colocacao.(desonera</v>
          </cell>
        </row>
        <row r="39646">
          <cell r="A39646" t="str">
            <v>RV14.17.0800</v>
          </cell>
          <cell r="B39646" t="str">
            <v>Assentamento de lajoes ou placas de granito em calcadas de logradouros ou superficies niveladas, com rejuntamento de argamassa de cimento e areia, no traco 0,04375 exclusive o fornecimento das pedras.(desonerado) m2</v>
          </cell>
        </row>
        <row r="39647">
          <cell r="A39647" t="str">
            <v>RV14.20.0100</v>
          </cell>
          <cell r="B39647" t="str">
            <v xml:space="preserve">Capa degrau de Marmore Branco Nacional de (3x28)cm, com 1 polimento, assentes com recobrimento de nata de cimento sobre argamassa de cimento, saibro e areia no traco 1:2:2.(desonerado) m </v>
          </cell>
        </row>
        <row r="39648">
          <cell r="A39648" t="str">
            <v>RV14.20.0150</v>
          </cell>
          <cell r="B39648" t="str">
            <v>Granito rustico em placas de (50x50)cm, espessura de 3 a 4cm, com corte manual. Fornecimento.(desonerado) un</v>
          </cell>
        </row>
        <row r="39649">
          <cell r="A39649" t="str">
            <v>RV14.20.0200</v>
          </cell>
          <cell r="B39649" t="str">
            <v xml:space="preserve">Placa de granito Cinza Andorinha, sem acabamento, com espessura de 2cm, para forracao de piso. Fornecimento.(desonerado) </v>
          </cell>
        </row>
        <row r="39650">
          <cell r="A39650" t="str">
            <v>RV14.20.0250</v>
          </cell>
          <cell r="B39650" t="str">
            <v xml:space="preserve">Piso de placas de Marmore Branco Nacional, com 2 polimentos, assentes com recobrimento de nata de cimento, saibro e areia no traco 1:2:2.(desonerado) m2 </v>
          </cell>
        </row>
        <row r="39651">
          <cell r="A39651" t="str">
            <v>RV14.20.0300</v>
          </cell>
          <cell r="B39651" t="str">
            <v xml:space="preserve">Revestimento com granito Capao Bonito, em placa de 2cm de espessura, acabamento polido, assentado sobre terreno nivelado, argamassa de cimento e areia no traco 1:3. Fornecimento e colocacao.(desonerado) m2 </v>
          </cell>
        </row>
        <row r="39652">
          <cell r="A39652" t="str">
            <v>RV14.20.0350</v>
          </cell>
          <cell r="B39652" t="str">
            <v xml:space="preserve">Revestimento com granito Capao Bonito, em placa de 2cm de espessura, acabamento apicoado, assentado sobre terreno nivelado, argamassa de cimento e areia no traco 1:3. Fornecimento e colocacao.(desonerado) m2 </v>
          </cell>
        </row>
        <row r="39653">
          <cell r="A39653" t="str">
            <v>RV14.20.0353</v>
          </cell>
          <cell r="B39653" t="str">
            <v xml:space="preserve">Revestimento de granito Cinza Andorinha, com acabamento serrado, para piso, em placas de (150x60x3)cm. Fornecimento.(desonerado) </v>
          </cell>
        </row>
        <row r="39654">
          <cell r="A39654" t="str">
            <v>RV14.20.0400</v>
          </cell>
          <cell r="B39654" t="str">
            <v>Revestimento de granito Cinza Andorinha, com acabamento serrado, para rodape, com 7cm de altura e 2cm de espessura. Fornecimento.(desonerado</v>
          </cell>
        </row>
        <row r="39655">
          <cell r="A39655" t="str">
            <v>RV14.20.0403</v>
          </cell>
          <cell r="B39655" t="str">
            <v xml:space="preserve">Revestimento com granito Cinza levigado, em placa de (40x40)cm, com 3cm de espessura, assentado sobre base existente, com argamassa de cimento e areia no traco de 1:3. Fornecimento e colocacao.(desonerado) m2 </v>
          </cell>
        </row>
        <row r="39656">
          <cell r="A39656" t="str">
            <v>RV14.20.0406</v>
          </cell>
          <cell r="B39656" t="str">
            <v xml:space="preserve">Revestimento com granito Cinza flameado, em placa de (40x40)cm, com 3cm de espessura, assentado sobre base existente, com argamassa de cimento e areia no traco de 1:3. Fornecimento e colocacao.(desonerado) m2 </v>
          </cell>
        </row>
        <row r="39657">
          <cell r="A39657" t="str">
            <v>RV14.20.0409</v>
          </cell>
          <cell r="B39657" t="str">
            <v xml:space="preserve">Revestimento com granito Cinza serrado e face natural, em placa de (40x40)cm classificado, com 3cm de espessura, assentado sobre base existente, com argamassa de cimento e areia no traco de 1:3. Fornecimento e colocacao.(desonerado) m2 </v>
          </cell>
        </row>
        <row r="39658">
          <cell r="A39658" t="str">
            <v>RV14.20.0412</v>
          </cell>
          <cell r="B39658" t="str">
            <v xml:space="preserve">Revestimento com granito Juparana, em placa de (40x40)cm com 2cm de espessura, acabamento polido, para piso, assentes sobre argamassa de cimento, saibro e areia no traco 1:2:2. Fornecimento e colocacao.(desonerado) m2 </v>
          </cell>
        </row>
        <row r="39659">
          <cell r="A39659" t="str">
            <v>RV14.20.0450</v>
          </cell>
          <cell r="B39659" t="str">
            <v xml:space="preserve">Revestimento com granito Rosa flameado, em placa de (40x40)cm, com 3cm de espessura, assentado sobre base existente, com argamassa de cimento e areia no traco de 1:3. Fornecimento e colocacao.(desonerado) m2 </v>
          </cell>
        </row>
        <row r="39660">
          <cell r="A39660" t="str">
            <v>RV14.20.0500</v>
          </cell>
          <cell r="B39660" t="str">
            <v xml:space="preserve">Revestimento com granito Rosa levigado, em placa de (40x40)cm, com 3cm de espessura, assentado sobre base existente, com argamassa de cimento e areia no traco de 1:3. Fornecimento e colocacao.(desonerado) m2 </v>
          </cell>
        </row>
        <row r="39661">
          <cell r="A39661" t="str">
            <v>RV14.20.0503</v>
          </cell>
          <cell r="B39661" t="str">
            <v xml:space="preserve">Revestimento com granito Rosa serrado e face natural, em placa de (40x40)cm classificado, com 3cm de espessura, assentado sobre base existente, com argamassa de cimento e areia no traco de 1:3. Fornecimento e colocacao.(desonerado) m2 </v>
          </cell>
        </row>
        <row r="39662">
          <cell r="A39662" t="str">
            <v>RV14.20.0506</v>
          </cell>
          <cell r="B39662" t="str">
            <v>Rodape de granito, boleado, com (10x2)cm. Fornecimento e colocacao.(desonerado) m</v>
          </cell>
        </row>
        <row r="39663">
          <cell r="A39663" t="str">
            <v>RV14.20.0550</v>
          </cell>
          <cell r="B39663" t="str">
            <v>Soleira de granito com (15x3)cm, assente com recobrimento de nata de cimento sobre argamassa de cimento e areia, no traco 1:2.(desonerado) m</v>
          </cell>
        </row>
        <row r="39664">
          <cell r="A39664" t="str">
            <v>RV14.20.0600</v>
          </cell>
          <cell r="B39664" t="str">
            <v>Soleira de Marmore Branco Nacional de (3x25)cm, com 2 polimentos, assentes com recobrimento de nata de cimento sobre argamassa de cimento, saibro e areia no traco 1:2:2.(desonerado) m</v>
          </cell>
        </row>
        <row r="39665">
          <cell r="A39665" t="str">
            <v>RV14.20.0650</v>
          </cell>
          <cell r="B39665" t="str">
            <v>Soleira de Marmore Branco Nacional de (3x13)cm, com 2 polimentos, assentes com recobrimento de nata de cimento sobre argamassa de cimento, saibro e areia no traco 1:2:2.(desonerado) m</v>
          </cell>
        </row>
        <row r="39666">
          <cell r="A39666" t="str">
            <v>RV14.20.0653</v>
          </cell>
          <cell r="B39666" t="str">
            <v xml:space="preserve">Piso de granito apicoado Cinza Andorinha, sobre terreno nivelado, com argamassa de cimento e areia, no traco 0,04375 sendo a peca de (40x40x3)cm.(desonerado) m2 </v>
          </cell>
        </row>
        <row r="39667">
          <cell r="A39667" t="str">
            <v>RV14.20.0700</v>
          </cell>
          <cell r="B39667" t="str">
            <v>Camada impermeabilizadora de piso, de concreto simples, com 8cm de espessura no traco de 0,0437962962962963 em volume, com impermeabilizante Sika 1 ou similar.(desonerado) m2</v>
          </cell>
        </row>
        <row r="39668">
          <cell r="A39668" t="str">
            <v>RV14.25.0050</v>
          </cell>
          <cell r="B39668" t="str">
            <v>Piso de concreto simples com resistencia de 15 MPa (traco em volume: 0,0430555555555556 1/2:4), preparado em betoneira com 8cm de espessura, inclusive preparo manual do terreno.(desonerado) m2</v>
          </cell>
        </row>
        <row r="39669">
          <cell r="A39669" t="str">
            <v>RV14.25.0100</v>
          </cell>
          <cell r="B39669" t="str">
            <v>Piso de concreto simples, 8cm de espessura, com resistencia caracteristica a compressao de 18Mpa, formando quadrados de (1,50x1,50)m de junta serrada, exclusive preparo de terreno.(desonerado) m2</v>
          </cell>
        </row>
        <row r="39670">
          <cell r="A39670" t="str">
            <v>RV14.25.0103</v>
          </cell>
          <cell r="B39670" t="str">
            <v>Patio de concreto, 8cm de espessura,no traco 0,0437847222222222 em volume, formando quadros de (1,00x1,00)m, com sarrafos de madeira serrada, incorporados, exclusive preparo terreno.(desonerado) m2</v>
          </cell>
        </row>
        <row r="39671">
          <cell r="A39671" t="str">
            <v>RV14.25.0150</v>
          </cell>
          <cell r="B39671" t="str">
            <v>Patio de concreto, 10cm de espessura no traco 0,0430902777777778 em volume, formando quadros de (1,50x1,50)m, com sarrafos de madeira serrada, incorporados, exclusive preparo terreno.(desonerado) m2</v>
          </cell>
        </row>
        <row r="39672">
          <cell r="A39672" t="str">
            <v>RV14.25.0153</v>
          </cell>
          <cell r="B39672" t="str">
            <v>Patio de concreto, 12cm de espessura no traco 1:2:2,5, em volume, formando quadros de (1,50x1,50)m, com sarrafos de madeira serrada, incorporados, exclusive preparo terreno.(desonerado) m2</v>
          </cell>
        </row>
        <row r="39673">
          <cell r="A39673" t="str">
            <v>RV14.25.0156</v>
          </cell>
          <cell r="B39673" t="str">
            <v>Pavimentacao em placas de (40x80x10)cm, de concreto (fck=11MPa) com armacao de tela Telcon Q-61 ou similar, junta 2cm, inclusive preparo do terreno.(desonerado) m2</v>
          </cell>
        </row>
        <row r="39674">
          <cell r="A39674" t="str">
            <v>RV14.25.0200</v>
          </cell>
          <cell r="B39674" t="str">
            <v>Pavimentacao em placas de concreto Fck=15Mpa, medindo (40x80x10)cm, com armacao de tela Telcon Q-61 ou similar, junta de 2cm, inclusive acabamento da placa no proprio concreto com desempenadora de aco e preparo do terreno.(desonerado) m2</v>
          </cell>
        </row>
        <row r="39675">
          <cell r="A39675" t="str">
            <v>RV14.25.0203</v>
          </cell>
          <cell r="B39675" t="str">
            <v>Pavimentacao em placas de concreto Fck=18Mpa, medindo (40x80x10)cm, com armacao de tela Telcon Q-61 ou similar, junta de 2cm, inclusive acabamento da placa no proprio concreto com desempenadora de aco e preparo do terreno.(desonerado) m2</v>
          </cell>
        </row>
        <row r="39676">
          <cell r="A39676" t="str">
            <v>RV14.25.0206</v>
          </cell>
          <cell r="B39676" t="str">
            <v>Revestimento com argamassa de cimento e areia no traco 0,0444444444444444 Sikafix ou similar, com 2cm de espessura, inclusive chapisco.(desonerado) m</v>
          </cell>
        </row>
        <row r="39677">
          <cell r="A39677" t="str">
            <v>RV14.25.0250</v>
          </cell>
          <cell r="B39677" t="str">
            <v>Escada de marmorite, composta de capa e espelho pre-moldados em oficina e assentados na obra, feito o marmorite com grana no 1 de Marmore Branco Nacional, e cimento Portland, em camada de 6mm. Esta especificacao se refere a escadas com largura total das 2</v>
          </cell>
        </row>
        <row r="39678">
          <cell r="A39678" t="str">
            <v>RV14.30.0050</v>
          </cell>
          <cell r="B39678" t="str">
            <v>Escada de marmorite, composta de capa e espelho pre-moldados em oficina e assentados na obra, feito o marmorite com grana no 1 de marmore na cor preta nacional, e cimento Portland, em camada de 6mm. Esta especificacao se refere a escadas com largura tot</v>
          </cell>
        </row>
        <row r="39679">
          <cell r="A39679" t="str">
            <v>RV14.30.0053</v>
          </cell>
          <cell r="B39679" t="str">
            <v xml:space="preserve">Piso de marmorite, compreendendo: a) lastro, com 4cm de espessura media, de argamassa de cimento e areia grossa no traco 1:4; b) camada de marmorite, com 1cm de espessura, feita com grana no 1 de Marmore Branco Nacional e cimento Portland, superficie estucada </v>
          </cell>
        </row>
        <row r="39680">
          <cell r="A39680" t="str">
            <v>RV14.30.0100</v>
          </cell>
          <cell r="B39680" t="str">
            <v>Piso de marmorite, compreendendo: a) lastro, com 4cm de espessura media, de argamassa de cimento e areia grossa no traco 1:4; b) camada de marmorite, com 1cm de espessura, feita com grana no 1 de marmore na cor preta nacional e cimento Portland, superficie es</v>
          </cell>
        </row>
        <row r="39681">
          <cell r="A39681" t="str">
            <v>RV14.30.0103</v>
          </cell>
          <cell r="B39681" t="str">
            <v>Piso de granitina compreendendo: a) lastro com 4cm de espessura media, de argamassa de cimento e areia grossa no traco 1:4; b) camada de granitina com 3cm de espessura, feita com grana no 1 de granito preto nacional e cimento Portland, superficie estucada apos fun</v>
          </cell>
        </row>
        <row r="39682">
          <cell r="A39682" t="str">
            <v>RV14.30.0150</v>
          </cell>
          <cell r="B39682" t="str">
            <v>Piso de granitina compreendendo: a) lastro com 4cm de espessura media, de argamassa de cimento e areia grossa no traco 1:4; b) camada de granitina com 3cm de espessura, feita com grana no 1 de granito vermelho nacional e cimento Portland, superficie estucada apos fun</v>
          </cell>
        </row>
        <row r="39683">
          <cell r="A39683" t="str">
            <v>RV14.30.0153</v>
          </cell>
          <cell r="B39683" t="str">
            <v>Rodape de marmorite, fundido no local, com 10cm de altura, 1cm de espessura, terminando em canto reto junto ao piso, feito com cimento Portland e grana no 1 de marmore na cor branca nacional, com polimento manual. O marmorite e executado sobre emboco prev</v>
          </cell>
        </row>
        <row r="39684">
          <cell r="A39684" t="str">
            <v>RV14.30.0200</v>
          </cell>
          <cell r="B39684" t="str">
            <v>Rodape de marmorite, fundido no local, com 10cm de altura, 1cm de espessura, terminando em canto reto junto ao piso, feito com cimento Portland e grana no 1 de marmore na cor preta nacional, com polimento manual. O marmorite e executado sobre emboco prev</v>
          </cell>
        </row>
        <row r="39685">
          <cell r="A39685" t="str">
            <v>RV14.30.0203</v>
          </cell>
          <cell r="B39685" t="str">
            <v xml:space="preserve">Junta plastica (17x3)mm, para pisos continuos. Fornecimento e colocacao.(desonerado) </v>
          </cell>
        </row>
        <row r="39686">
          <cell r="A39686" t="str">
            <v>RV14.35.0100</v>
          </cell>
          <cell r="B39686" t="str">
            <v>Degrau de escada de argamassa granitica Korodur, na cor granitica, inclusive 3 polimentos.(desonerado)</v>
          </cell>
        </row>
        <row r="39687">
          <cell r="A39687" t="str">
            <v>RV14.38.0050</v>
          </cell>
          <cell r="B39687" t="str">
            <v>Degrau de escada de argamassa granitica Korodur, na cor preta, inclusive 3 polimentos.(desonerado) m</v>
          </cell>
        </row>
        <row r="39688">
          <cell r="A39688" t="str">
            <v>RV14.38.0053</v>
          </cell>
          <cell r="B39688" t="str">
            <v>Piso de argamassa granitica Korodur-PL ou similar, com espessura de 0,8cm, na cor natural do cimento, inclusive base suporte em argamassa de cimento e areia no traco 0,04375 espessura de 2,2cm, e 3 polimentos mecanicos.(desonerado) m2</v>
          </cell>
        </row>
        <row r="39689">
          <cell r="A39689" t="str">
            <v>RV14.38.0100</v>
          </cell>
          <cell r="B39689" t="str">
            <v>Piso de argamassa granitica Korodur-PL ou similar, com espessura de 0,8cm, na cor preta, inclusive base suporte em argamassa de cimento e areia no traco 0,04375 espessura de 2,2cm, e polimentos mecanicos.(desonerado) m2</v>
          </cell>
        </row>
        <row r="39690">
          <cell r="A39690" t="str">
            <v>RV14.38.0103</v>
          </cell>
          <cell r="B39690" t="str">
            <v>Piso de argamassa granitica com agregados metalicos de alta dureza, Korodur-WH ou similar, com espessura de 0,8cm, na cor natural do cimento, inclusive contrapiso de cimento e areia no traco 0,04375 espessura de 3,2cm, e acabamento anti-derrapante.(desonerado) m2</v>
          </cell>
        </row>
        <row r="39691">
          <cell r="A39691" t="str">
            <v>RV14.38.0150</v>
          </cell>
          <cell r="B39691" t="str">
            <v>Piso de argamassa granitica Korodur-PL ou similar, com espessura de 0,8cm, na cor vermelha, inclusive base suporte em argamassa de cimento e areia no traco 0,04375 espessura de 2,2cm, junta plastica e polimentos mecanicos.(desonerado) m2</v>
          </cell>
        </row>
        <row r="39692">
          <cell r="A39692" t="str">
            <v>RV14.38.0153</v>
          </cell>
          <cell r="B39692" t="str">
            <v xml:space="preserve">Revestimento de placas Pre-moldadas, vibro prensadas, constituidas de agregados minerais moidos de alta resistencia e cimento estrutural, nas dimensoes de (40x40x03)cm, assentado sobre base existente. Fornecimento e colocacao.(desonerado) m2 </v>
          </cell>
        </row>
        <row r="39693">
          <cell r="A39693" t="str">
            <v>RV14.38.0200</v>
          </cell>
          <cell r="B39693" t="str">
            <v>Rodape de argamassa Korodur ou similar, com 10cm de altura, na cor natural do cimento, inclusive 3 polimentos.(desonerado) m</v>
          </cell>
        </row>
        <row r="39694">
          <cell r="A39694" t="str">
            <v>RV14.38.0250</v>
          </cell>
          <cell r="B39694" t="str">
            <v>Rodape de argamassa Korodur ou similar, com 10cm de altura, na cor preta, inclusive 3 polimentos.(desonerado) m</v>
          </cell>
        </row>
        <row r="39695">
          <cell r="A39695" t="str">
            <v>RV14.38.0253</v>
          </cell>
          <cell r="B39695" t="str">
            <v>Rodape de argamassa Korodur-WH ou similar, com 10cm de altura, na cor natural do cimento, acabamento desempenado.(desonerado) m</v>
          </cell>
        </row>
        <row r="39696">
          <cell r="A39696" t="str">
            <v>RV14.38.0256</v>
          </cell>
          <cell r="B39696" t="str">
            <v>Piso vinilico nacional homogeneo, padrao com flash ou com discretos veios, nas dimensoes de (30x30)cm, espessura de 2,0mm, inclusive adesivo e tratamento com cera de Uretano fortificado, tipo Paviflex - linha Classic ou Intensity ou similar. Fornecimento e instalacao.(desonerado) m2</v>
          </cell>
        </row>
        <row r="39697">
          <cell r="A39697" t="str">
            <v>RV14.40.0051</v>
          </cell>
          <cell r="B39697" t="str">
            <v>Piso vinilico nacional, homogeneo, padrao mesclado ou mesclado com veios passantes nas dimensoes de (30x30)cm, espessura de 2,0mm, inclusive adesivo e tratamento do piso com cera de uretano fortificado, tipo Paviflex - linha Dinamic ou similar. Fornecimento e colocacao.(desonerado) m2</v>
          </cell>
        </row>
        <row r="39698">
          <cell r="A39698" t="str">
            <v>RV14.40.0054</v>
          </cell>
          <cell r="B39698" t="str">
            <v>Piso vinilico nacional homogeneo, padrao liso, nas dimensoes de (30x30)cm, espessura de 2,0mm, inclusive adesivo e tratamento com cera de Uretano fortificado, tipo Paviflex - linha Chroma ou similar. Fornecimento e colocacao.(desonerado) m2</v>
          </cell>
        </row>
        <row r="39699">
          <cell r="A39699" t="str">
            <v>RV14.40.0103</v>
          </cell>
          <cell r="B39699" t="str">
            <v xml:space="preserve">Piso vinilico homogeneo, linha Sixty Thru, padrao mesclado, com veios passantes em toda espessura, 7 cores, em placas semiflexiveis de (60x60)cm, espessura de 2,0mm, isento de borracha, impermeabilidade a agua &lt;4%, Classe de Uso 33 uso pesado, Norma EN685, com impermeabilizacao com cera </v>
          </cell>
        </row>
        <row r="39700">
          <cell r="A39700" t="str">
            <v>RV14.40.0110</v>
          </cell>
          <cell r="B39700" t="str">
            <v>Piso vinilico nacional homogeneo, padrao com flash ou discretos veios, nas dimensoes (30x30)cm, espessura: 3,2mm, inclusive adesivo e tratamento com cera de uretano fortificado, tipo Paviflex - linha intensity ou similar. Fornecimento e colocacao.(desonerado) m2</v>
          </cell>
        </row>
        <row r="39701">
          <cell r="A39701" t="str">
            <v>RV14.40.0151</v>
          </cell>
          <cell r="B39701" t="str">
            <v>Suporte curvo e perfil de arremate para piso vinilico. Fornecimento e colocacao.(desonerado) m</v>
          </cell>
        </row>
        <row r="39702">
          <cell r="A39702" t="str">
            <v>RV14.40.0200</v>
          </cell>
          <cell r="B39702" t="str">
            <v xml:space="preserve">Piso vinilico nacional homogeneo, padrao liso, nas dimensoes de (30x30)cm, espessura de 3,2mm, inclusive adesivo e tratamento com cera de uretano fortificado, tipo Paviflex - Linha Chroma ou similar. Fornecimento e colocacao.(desonerado) m2 </v>
          </cell>
        </row>
        <row r="39703">
          <cell r="A39703" t="str">
            <v>RV14.40.0201</v>
          </cell>
          <cell r="B39703" t="str">
            <v xml:space="preserve">Piso vinilico nacional heterogeneo, padrao mesclado ou pontilhado, nas dimensoes (2,00x20,00)m espessura de 2,0mm, inclusive adesivo, tratamento com cera de uretano fortificado e juntas soldadas a quente, tipo Absolute - linha Lino ou Cosmic ou similar. Fornecimento e colocacao.(desonerado) m2 </v>
          </cell>
        </row>
        <row r="39704">
          <cell r="A39704" t="str">
            <v>RV14.40.0300</v>
          </cell>
          <cell r="B39704" t="str">
            <v xml:space="preserve">Piso vinilico nacional heterogeneo, padrao pigmentado, nas dimensoes (2,00x20,00)m, espessura de 2,0mm, inclusive adesivo, tratamento com cera de uretano fortificado e juntas soldadas a quente, tipo Absolute - Linha Totalsafe ou similar. Fornecimento e colocacao.(desonerado) m2 </v>
          </cell>
        </row>
        <row r="39705">
          <cell r="A39705" t="str">
            <v>RV14.40.0350</v>
          </cell>
          <cell r="B39705" t="str">
            <v>Piso vinilico nacional heterogeneo, padrao liso ou mesclado ou pontilhado, nas dimensoes (2,00x20,00)m, espessura de 3,0mm, inclusive adesivo, tratamento com cera de uretano fortificado e juntas soldadas a quente, tipo Absolute - linha Acoustic Uni ou similar. Fornecimento e colocacao.(desonerado) m2</v>
          </cell>
        </row>
        <row r="39706">
          <cell r="A39706" t="str">
            <v>RV14.40.0400</v>
          </cell>
          <cell r="B39706" t="str">
            <v>Piso vinilico homogeneo linha Micra Premium - fabricacao TARKETT FADEMAC ou similar com 2,0mm de espessura disponivel em mantas de 2,00m de largura x 23,00m de comprimento. Composto de resina de PVC, plastificantes, pigmentos, cargas minerais e com fungicida incorporado em sua massa, tornando-o resis</v>
          </cell>
        </row>
        <row r="39707">
          <cell r="A39707" t="str">
            <v>RV14.40.0425</v>
          </cell>
          <cell r="B39707" t="str">
            <v>Piso vinilico nacional homogeneo anti-estatico, dissipador de energia, padrao mesclado, nas dimensoes de (61x61)cm, espessura de 2,0mm, resistencia de 5x(10) 8 - 1x(10) 9 ohms, composto de fibras condutivas de carbono tipo Pavifloor - linha Elite ou similar. (desonerado) m2</v>
          </cell>
        </row>
        <row r="39708">
          <cell r="A39708" t="str">
            <v>RV14.40.0500</v>
          </cell>
          <cell r="B39708" t="str">
            <v xml:space="preserve">Piso vinilico nacional homogeneo condutivo, padrao liso, nas dimensoes de (61x61)cm, espessura de 2,0mm, resistencia de 2,5x(10)4 - 1x(10)6 ohms, composto de fibras condutivas de carbono, tipo Traffic ELS ou similar. Fornecimento e colocacao.(desonerado) m2 </v>
          </cell>
        </row>
        <row r="39709">
          <cell r="A39709" t="str">
            <v>RV14.40.0550</v>
          </cell>
          <cell r="B39709" t="str">
            <v xml:space="preserve">Cordao de solda para fusao a quente em juntas de pisos vinilicos flexiveis, tipo Absolute ou similar. Fornecimento e colocacao.(desonerado) </v>
          </cell>
        </row>
        <row r="39710">
          <cell r="A39710" t="str">
            <v>RV14.40.0600</v>
          </cell>
          <cell r="B39710" t="str">
            <v>Testeira de resina de PVC nas dimensoes de (50x43)mm, espessura: 3,2mm, tipo Paviflex ou similar. Fornecimento e colocacao.(desonerado) m</v>
          </cell>
        </row>
        <row r="39711">
          <cell r="A39711" t="str">
            <v>RV14.40.0700</v>
          </cell>
          <cell r="B39711" t="str">
            <v>Carpete de polipropileno, com filamento continuo, construcao Tufting, espessura total de 5mm, textura Boucle Mescla, modelo Austin, na cor Sand 250 Tabacow ou similar. Fornecimento.(desonerado) m2</v>
          </cell>
        </row>
        <row r="39712">
          <cell r="A39712" t="str">
            <v>RV14.45.0025</v>
          </cell>
          <cell r="B39712" t="str">
            <v>Carpete de polipropileno, com superficie em nylon Rhodianyl, construcao Tufting, espessura total de 8mm, textura aveludada, modelo Grand Nylon Plus, na cor bege rosado 243 Tabacow ou similar. Fornecimento.(desonerado) m2</v>
          </cell>
        </row>
        <row r="39713">
          <cell r="A39713" t="str">
            <v>RV14.45.0030</v>
          </cell>
          <cell r="B39713" t="str">
            <v>Forracao de piso com carpete Carpete de fibra artificial sintetica, com espessura de 4,5mm, Durafelti, Sao Carlos ou similar.(desonerado) m2</v>
          </cell>
        </row>
        <row r="39714">
          <cell r="A39714" t="str">
            <v>RV14.45.0050</v>
          </cell>
          <cell r="B39714" t="str">
            <v>Forracao de piso com carpete de nylon, com 6mm de espessura, sobre base existente.(desonerado) m2</v>
          </cell>
        </row>
        <row r="39715">
          <cell r="A39715" t="str">
            <v>RV14.45.0100</v>
          </cell>
          <cell r="B39715" t="str">
            <v>Forracao de piso com carpete de fibras de polipropileno e resinas sinteticas, agulhado vertical com relevo tipo Loop, 6 cores lisas, espessura de 5mm, peso 700g, em rolos de 2m de largura x 30m de comprimento.(desonerado) m2</v>
          </cell>
        </row>
        <row r="39716">
          <cell r="A39716" t="str">
            <v>RV14.45.0150</v>
          </cell>
          <cell r="B39716" t="str">
            <v>Carpete de polipropileno, com filamento continuo, construcao Tufting, espessura total de 5mm, textura Boucle Mescla, modelo Austin, na cor Sand 250 Tabacow ou similar. Fornecimento.(desonerado) m2</v>
          </cell>
        </row>
        <row r="39717">
          <cell r="A39717" t="str">
            <v>RV14.50.0050</v>
          </cell>
          <cell r="B39717" t="str">
            <v>Carpete de polipropileno, com superficie em nylon Rhodianyl, construcao Tufting, espessura total de 8mm, textura aveludada, modelo Grand Nylon Plus, na cor bege rosado 243 Tabacow ou similar. Fornecimento.(desonerado) m2</v>
          </cell>
        </row>
        <row r="39718">
          <cell r="A39718" t="str">
            <v>RV14.50.0100</v>
          </cell>
          <cell r="B39718" t="str">
            <v>Tapete em rolo, anti-alergico e anti-estatico, com espessura de 6mm, Avanti ou similar, modelo Carpett PP3000, na cor castor 8502. Fornecimento e colocacao.(desonerado) m2</v>
          </cell>
        </row>
        <row r="39719">
          <cell r="A39719" t="str">
            <v>RV14.50.0150</v>
          </cell>
          <cell r="B39719" t="str">
            <v>Chapim em madeira aparelhada com largura de 0,40m. Fornecimento.(desonerado) m</v>
          </cell>
        </row>
        <row r="39720">
          <cell r="A39720" t="str">
            <v>RV14.55.0020</v>
          </cell>
          <cell r="B39720" t="str">
            <v xml:space="preserve">Pecas em madeira aparelhada de (120 x 35 x 3)cm, para forracao de degraus. Fornecimento.(desonerado) un </v>
          </cell>
        </row>
        <row r="39721">
          <cell r="A39721" t="str">
            <v>RV14.55.0040</v>
          </cell>
          <cell r="B39721" t="str">
            <v xml:space="preserve">Piso em reguas de madeira aparelhada (tabua corrida), com 10cm de largura, 2cm de espessura, pregado sobre reguas do mesmo material, embutidas em contrapiso, inclusive este.(desonerado) m2 </v>
          </cell>
        </row>
        <row r="39722">
          <cell r="A39722" t="str">
            <v>RV14.55.0050</v>
          </cell>
          <cell r="B39722" t="str">
            <v>Piso de tacos de madeira aparelhada, de (7 x 21)cm, pixados e incrustados com pedriscos, assentados em argamassa de cimento e saibro, traco 0,0458333333333333 exclusive servicos de calafate.(desonerado) m2</v>
          </cell>
        </row>
        <row r="39723">
          <cell r="A39723" t="str">
            <v>RV14.55.0053</v>
          </cell>
          <cell r="B39723" t="str">
            <v>Piso em ladrilho hidraulico tratado 25 dados (20x20)cm, na cor cinza. Fornecimento, assentamento e tratamento.(desonerado) m2</v>
          </cell>
        </row>
        <row r="39724">
          <cell r="A39724" t="str">
            <v>RV14.57.0100</v>
          </cell>
          <cell r="B39724" t="str">
            <v>Pedra Portuguesa. Fornecimento.(desonerado) m2</v>
          </cell>
        </row>
        <row r="39725">
          <cell r="A39725" t="str">
            <v>RV14.60.0050</v>
          </cell>
          <cell r="B39725" t="str">
            <v>Piso de pedra portuguesa, conforme item RV 15.60.0150, incluindo base de concreto magro de 3cm de espessura.(desonerado) m</v>
          </cell>
        </row>
        <row r="39726">
          <cell r="A39726" t="str">
            <v>RV14.60.0100</v>
          </cell>
          <cell r="B39726" t="str">
            <v>Piso de pedra portuguesa, assentado sobre mistura de cimento e saibro no traco 0,0451388888888889 inclusive acerto do terreno. Fornecimento e colocacao.(desonerado) m2</v>
          </cell>
        </row>
        <row r="39727">
          <cell r="A39727" t="str">
            <v>RV14.60.0150</v>
          </cell>
          <cell r="B39727" t="str">
            <v>Piso de pedra portuguesa, em desenho simples, com aproximadamente 0,25 de pedra preta, 0,25 de pedra vermelha e 0,5 de pedra branca, assentado sobre mistura de cimento e saibro no traco 0,0451388888888889 inclusive acerto do terreno. Fornecimento e colocacao.(desonerado) m2</v>
          </cell>
        </row>
        <row r="39728">
          <cell r="A39728" t="str">
            <v>RV14.60.0200</v>
          </cell>
          <cell r="B39728" t="str">
            <v>Piso de pedra portuguesa, em desenho simples, com aproximadamente 0,4 de pedra preta e 0,6 de pedra branca, assentado sobre mistura de cimento e saibro no traco 0,0451388888888889 inclusive acerto do terreno. Fornecimento e colocacao.(desonerado) m2</v>
          </cell>
        </row>
        <row r="39729">
          <cell r="A39729" t="str">
            <v>RV14.60.0203</v>
          </cell>
          <cell r="B39729" t="str">
            <v>Piso de pedra portuguesa branca e preta, em faixa assentada sobre mistura de cimento e saibro no traco 0,0451388888888889 inclusive acerto do terreno. Fornecimento e colocacao.(desonerado) m2</v>
          </cell>
        </row>
        <row r="39730">
          <cell r="A39730" t="str">
            <v>RV14.60.0250</v>
          </cell>
          <cell r="B39730" t="str">
            <v>Piso de pedra portuguesa vermelha, em faixa assentada sobre mistura de cimento e saibro no traco 0,0451388888888889 inclusive acerto de terreno. Fornecimento e colocacao.(desonerado) m2</v>
          </cell>
        </row>
        <row r="39731">
          <cell r="A39731" t="str">
            <v>RV14.60.0253</v>
          </cell>
          <cell r="B39731" t="str">
            <v>Recomposicao de pavimentacao de pedra portuguesa, assentada com farofa de cimento e saibro no traco 0,0451388888888889 inclusive fornecimento do material para rejuntamento e exclusive a pedra.(desonerado) m2</v>
          </cell>
        </row>
        <row r="39732">
          <cell r="A39732" t="str">
            <v>RV14.65.0050</v>
          </cell>
          <cell r="B39732" t="str">
            <v xml:space="preserve">Piso de borracha, em rolo de 1,40m de largura, superficie Grao de Arroz, espessura de 3,0mm, na cor preta, Mercur ou similar. Fornecimento e colocacao.(desonerado) m2 </v>
          </cell>
        </row>
        <row r="39733">
          <cell r="A39733" t="str">
            <v>RV14.70.0050</v>
          </cell>
          <cell r="B39733" t="str">
            <v>Piso de Plurigoma ou similar, pastilhado, de 3mm de espessura, placas de (50x50)cm, sobre base existente, com colocacao.(desonerado) m2</v>
          </cell>
        </row>
        <row r="39734">
          <cell r="A39734" t="str">
            <v>RV14.70.0150</v>
          </cell>
          <cell r="B39734" t="str">
            <v>Piso de ardosia ferrugem, em placas de (25x25)cm, inclusive argamassa de assentamento com espessura de 3cm. Fornecimento e colocacao.(desonerado) m2</v>
          </cell>
        </row>
        <row r="39735">
          <cell r="A39735" t="str">
            <v>RV14.75.0050</v>
          </cell>
          <cell r="B39735" t="str">
            <v>Piso de ardosia polida cinza, em placas de (40x40)cm, inclusive argamassa de assentamento com espessura de 3cm. Fornecimento e colocacao.(desonerado) m2</v>
          </cell>
        </row>
        <row r="39736">
          <cell r="A39736" t="str">
            <v>RV14.75.0100</v>
          </cell>
          <cell r="B39736" t="str">
            <v xml:space="preserve">Piso elevado Dimopiso ou similar, em placas de (60x60)cm com espessura de 40mm, estruturado por suportes telescopicos com altura de 20cm, revestido com Paviflex ou similar. Fornecimento e colocacao.(desonerado) m2 </v>
          </cell>
        </row>
        <row r="39737">
          <cell r="A39737" t="str">
            <v>RV14.80.0050</v>
          </cell>
          <cell r="B39737" t="str">
            <v xml:space="preserve">Piso de pedra Sao Thome, em placas de (30x30)cm, (38x38)cm, (48x48)cm e (58x58)cm com espessura de 2cm, inclusive argamassa de assentamento com espessura de 3,0cm. Fornecimento e colocacao.(desonerado) m2 </v>
          </cell>
        </row>
        <row r="39738">
          <cell r="A39738" t="str">
            <v>RV14.85.0050</v>
          </cell>
          <cell r="B39738" t="str">
            <v>Camada amortecedora drenante para gramado sintetico, de particulas de borracha SBR reciclada e peneirada, misturadas mecanicamente e aglutinadas com adesivo binder de poliuretano monocomponente, moldada no local com rolo temo-compactador e com espessura de 10mm. Fornecimento e colocacao.(desonerado) m2</v>
          </cell>
        </row>
        <row r="39739">
          <cell r="A39739" t="str">
            <v>RV14.90.0040</v>
          </cell>
          <cell r="B39739" t="str">
            <v>Revestimento em mantas pre-fabricadas, de particulas de borracha aglutinadas com poliuretano especial MDI, submetidas a 40t de compressao e laminados com espessura constante e densidade controlada de 760g/m3, fixada ao contrapiso com adesivo de poliuretano bicomponente e adicionado a 2 (duas) camadas superiores de l</v>
          </cell>
        </row>
        <row r="39740">
          <cell r="A39740" t="str">
            <v>RV14.90.0100</v>
          </cell>
          <cell r="B39740" t="str">
            <v xml:space="preserve">Revestimento em mantas pre-fabricadas, de particulas de borracha aglutinadas com poliuretano especial MDI, submetidas a 40t de compressao e laminados com espessura constante e densidade controlada de 760g/m3, fixada com adesivo de poliuretano bicomponente e adicionado 2 (duas) camadas superiores de liquido autonivelante de </v>
          </cell>
        </row>
        <row r="39741">
          <cell r="A39741" t="str">
            <v>RV14.90.0103</v>
          </cell>
          <cell r="B39741" t="str">
            <v>Revestimento em mantas pre-fabricadas, de particulas de borracha aglutinadas com poliuretano especial MDI, submetidas a 40t de compressao e laminados com espessura constante e densidade controlada de 760g/m3, fixada com adesivo de poliuretano bicomponente e adicionado uma camada superior moldada no local de res</v>
          </cell>
        </row>
        <row r="39742">
          <cell r="A39742" t="str">
            <v>RV14.90.0106</v>
          </cell>
          <cell r="B39742" t="str">
            <v>Revestimento em manta pre-fabricadas de alto impacto para piso de alta resistencia, especial para academias e afins, composta de particulas de borracha especial SBR e granulos coloridos de borracha EPDM, aglutinadas com poliuretano MDI, submetidas a 40t de compressao e laminadas com espessura consta</v>
          </cell>
        </row>
        <row r="39743">
          <cell r="A39743" t="str">
            <v>RV14.90.0109</v>
          </cell>
          <cell r="B39743" t="str">
            <v xml:space="preserve">Revestimento em manta pre-fabricada composta de particulas selecionadas de borracha SBR e granulos de espuma de poliuretano, aglutinadas com poliuretano MDI, submetida a 40t de compressao e laminadas com espessura constante de 8mm e densidade controlada. Fornecimento e colocacao.(desonerado) m2 </v>
          </cell>
        </row>
        <row r="39744">
          <cell r="A39744" t="str">
            <v>RV14.90.0112</v>
          </cell>
          <cell r="B39744" t="str">
            <v xml:space="preserve">Piso de alerta em placas marmorizadas vibro-prensadas, Tecnogran ou similar, com acabamento rustico, na cor cinza, inclusive contrapiso com espessura de 3cm. Fornecimento e colocacao.(desonerado) m2 </v>
          </cell>
        </row>
        <row r="39745">
          <cell r="A39745" t="str">
            <v>RV14.95.0050</v>
          </cell>
          <cell r="B39745" t="str">
            <v xml:space="preserve">Piso de alerta em placas marmorizadas vibro-prensadas, Tecnogran ou similar, com acabamento rustico, na cor vermelha, inclusive contrapiso com espessura de 3cm. Fornecimento e colocacao.(desonerado) m2 </v>
          </cell>
        </row>
        <row r="39746">
          <cell r="A39746" t="str">
            <v>RV14.95.0053</v>
          </cell>
          <cell r="B39746" t="str">
            <v xml:space="preserve">Piso de sinalizacao porcelanato linha ARQTEC Go ou Stop, Eliane ou similar, na cor Amarela, com pecas de 25 x 25cm. Fornecimento e assentamento.(desonerado) m2 </v>
          </cell>
        </row>
        <row r="39747">
          <cell r="A39747" t="str">
            <v>RV14.95.0100</v>
          </cell>
          <cell r="B39747" t="str">
            <v xml:space="preserve">Piso de sinalizacao porcelanato linha ARQTEC Go ou Stop, Eliane ou similar, na cor Azul, com pecas de 25 x 25cm. Fornecimento e assentamento.(desonerado) m2 </v>
          </cell>
        </row>
        <row r="39748">
          <cell r="A39748" t="str">
            <v>RV14.95.0150</v>
          </cell>
          <cell r="B39748" t="str">
            <v>Base suporte, contrapiso ou camada regularizadora executada com argamassa de cimento e areia no traco 0,0451388888888889 espessura de 1,5cm. m2</v>
          </cell>
        </row>
        <row r="39749">
          <cell r="A39749" t="str">
            <v>RV15.05.0050</v>
          </cell>
          <cell r="B39749" t="str">
            <v>Base suporte, contrapiso ou camada regularizadora executada com argamassa de cimento e areia no traco 0,0451388888888889 espessura de 2cm. m2</v>
          </cell>
        </row>
        <row r="39750">
          <cell r="A39750" t="str">
            <v>RV15.05.0053</v>
          </cell>
          <cell r="B39750" t="str">
            <v>Base suporte, contrapiso ou camada regularizadora executada com argamassa de cimento e areia no traco 0,0451388888888889 espessura de 2,5cm. m2</v>
          </cell>
        </row>
        <row r="39751">
          <cell r="A39751" t="str">
            <v>RV15.05.0056</v>
          </cell>
          <cell r="B39751" t="str">
            <v>Base suporte, contrapiso ou camada regularizadora executada com argamassa de cimento e areia no traco 0,0451388888888889 espessura de 3cm. m2</v>
          </cell>
        </row>
        <row r="39752">
          <cell r="A39752" t="str">
            <v>RV15.05.0059</v>
          </cell>
          <cell r="B39752" t="str">
            <v>Base suporte, contrapiso ou camada regularizadora executada com argamassa de cimento e areia no traco 0,0451388888888889 espessura de 3,5cm. m2</v>
          </cell>
        </row>
        <row r="39753">
          <cell r="A39753" t="str">
            <v>RV15.05.0062</v>
          </cell>
          <cell r="B39753" t="str">
            <v>Base suporte ou contrapiso, executado com concreto magro, na espessura de 5cm, no traco 0,0437847222222222 em volume, com juntas formando quadros de (1x1)m, com sarrafos de madeira serrada, incorporados, inclusive preparo do terreno, compactacao do solo a maco. m2</v>
          </cell>
        </row>
        <row r="39754">
          <cell r="A39754" t="str">
            <v>RV15.05.0100</v>
          </cell>
          <cell r="B39754" t="str">
            <v>Camada de brita 1 com espessura estimada em 3cm, espalhada manualmente. m</v>
          </cell>
        </row>
        <row r="39755">
          <cell r="A39755" t="str">
            <v>RV15.05.0150</v>
          </cell>
          <cell r="B39755" t="str">
            <v>Piso cimentado, acabamento aspero ou liso, com 1,5cm de espessura, com argamassa de cimento e areia no traco 0,04375 sobre base existente. m2</v>
          </cell>
        </row>
        <row r="39756">
          <cell r="A39756" t="str">
            <v>RV15.05.0201</v>
          </cell>
          <cell r="B39756" t="str">
            <v>Piso cimentado com corante, acabamento aspero ou liso, com 1,5cm de espessura, com argamassa de cimento e areia no traco 0,04375 sobre base existente. m2</v>
          </cell>
        </row>
        <row r="39757">
          <cell r="A39757" t="str">
            <v>RV15.05.0250</v>
          </cell>
          <cell r="B39757" t="str">
            <v>Piso cimentado, acabamento aspero ou liso, com juntas batidas formando quadros, com 1,5cm de espessura, com argamassa de cimento e areia no traco 0,04375 alisado a colher, sobre base existente. m2</v>
          </cell>
        </row>
        <row r="39758">
          <cell r="A39758" t="str">
            <v>RV15.05.0300</v>
          </cell>
          <cell r="B39758" t="str">
            <v>Piso cimentado impermeavel, com 1,5cm de espessura, com argamassa de cimento e areia no traco 0,04375 e impermeabilizante tipo Sika 1 ou similar, alisado a colher, sobre base existente. m2</v>
          </cell>
        </row>
        <row r="39759">
          <cell r="A39759" t="str">
            <v>RV15.05.0351</v>
          </cell>
          <cell r="B39759" t="str">
            <v>Rodape de cimento sobre alvenaria em osso, com (7x2)cm. m</v>
          </cell>
        </row>
        <row r="39760">
          <cell r="A39760" t="str">
            <v>RV15.05.0400</v>
          </cell>
          <cell r="B39760" t="str">
            <v>Recomposicao de piso cimentado, com argamassa de cimento e areia no traco 0,04375 com 2cm de espessura, inclusive apicoamento do piso existente. m2</v>
          </cell>
        </row>
        <row r="39761">
          <cell r="A39761" t="str">
            <v>RV15.10.0050</v>
          </cell>
          <cell r="B39761" t="str">
            <v>Recomposicao de piso de concreto simples com resistencia de 11MPa, com 8cm de espessura, inclusive demolicao com equipamento de ar comprimido do piso existente. m</v>
          </cell>
        </row>
        <row r="39762">
          <cell r="A39762" t="str">
            <v>RV15.10.0100</v>
          </cell>
          <cell r="B39762" t="str">
            <v>Piso de ladrilho ceramico aparente antiderrapante, Brastec ou similar, (11x22)cm, com 15mm de espessura, nas cores vermelho escuro, vermelho mescla, vermelho claro ou palha, assentes sobre superficie em osso, com argamassa de cimento, saibro e areia no traco 0,0430902777777778 rejuntados com cimento branco e co</v>
          </cell>
        </row>
        <row r="39763">
          <cell r="A39763" t="str">
            <v>RV15.15.0040</v>
          </cell>
          <cell r="B39763" t="str">
            <v xml:space="preserve">Piso de ladrilhos ceramicos anti-derrapante, Gail ou similar, (11,5x24)cm, com 14mm de espessura, nas cores pessego, vermelho, chocolate ou castor, assentes sobre superficie em osso, com argamassa de cimento, saibro e areia no traco 0,0430902777777778 rejuntados com cimento branco e corante. m2 </v>
          </cell>
        </row>
        <row r="39764">
          <cell r="A39764" t="str">
            <v>RV15.15.0050</v>
          </cell>
          <cell r="B39764" t="str">
            <v>Revestimento de piso com ceramica linha Laser anti-derrapante, cor gelo, da Portobello ou similar, de (30x30)cm, assente sobre superficie em osso com argamassa de cimento, saibro e areia no traco 0,0430902777777778 e rejuntado com rejunte com E-Flex da Portobello ou similar. Fornecimento e colocac</v>
          </cell>
        </row>
        <row r="39765">
          <cell r="A39765" t="str">
            <v>RV15.15.0075</v>
          </cell>
          <cell r="B39765" t="str">
            <v xml:space="preserve">Revestimento de piso com porcelanato anti-derrapante, Eliane ou similar, (40 x 40)cm, linha Arqtec Panna No-slip, assentes sobre superficie em osso, com argamassa de cimento, saibro e areia no traco 0,0430902777777778 rejuntados com cimento branco. Fornecimento e colocacao. m2 </v>
          </cell>
        </row>
        <row r="39766">
          <cell r="A39766" t="str">
            <v>RV15.15.0081</v>
          </cell>
          <cell r="B39766" t="str">
            <v>Piso em mosaico de azulejos de varias origens, com argamassa de cimento e areia, no traco 0,04375 sobre base ja existente. m2</v>
          </cell>
        </row>
        <row r="39767">
          <cell r="A39767" t="str">
            <v>RV15.15.0100</v>
          </cell>
          <cell r="B39767" t="str">
            <v>Revestimento de piso, com ceramica (20x20)cm, Cecrisa linha Stadium Jenel WH ou similar, assentes sobre superficies osso com argamassa de cimento, saibro e areia no traco 0,0430902777777778 rejuntados com cimento branco e corante. m2</v>
          </cell>
        </row>
        <row r="39768">
          <cell r="A39768" t="str">
            <v>RV15.15.0150</v>
          </cell>
          <cell r="B39768" t="str">
            <v>Revestimento de piso, com ladrilhos ceramicos Portobello ou similar, carga pesada, de (30x30)cm, na cor grafite ou branca, cimento, saibro e areia no traco 0,0430902777777778 cimento branco. m2</v>
          </cell>
        </row>
        <row r="39769">
          <cell r="A39769" t="str">
            <v>RV15.15.0200</v>
          </cell>
          <cell r="B39769" t="str">
            <v xml:space="preserve">Revestimento de piso com ladrilhos ceramicos, Eliane ou similar, (40 x 40)cm, linha Panna Plus, assentes sobre superficie em osso, com argamassa de cimento, saibro e areia no traco 0,0430902777777778 rejuntados com cimento branco. Fornecimento e colocacao. m2 </v>
          </cell>
        </row>
        <row r="39770">
          <cell r="A39770" t="str">
            <v>RV15.15.0210</v>
          </cell>
          <cell r="B39770" t="str">
            <v xml:space="preserve">Revestimento de piso, porcelanato linha Progetto Dolman Nat, Portobello ou similar, de (45 x 45)cm assente sobre superficie em osso com argamassa de cimento, saibro e areia no traco 0,0430902777777778 e rejuntado com rejunte E-flex de Portobello ou similar. Fornecimento e colocacao. m2 </v>
          </cell>
        </row>
        <row r="39771">
          <cell r="A39771" t="str">
            <v>RV15.17.0500</v>
          </cell>
          <cell r="B39771" t="str">
            <v>Revestimento de piso, porcelanato linha Essencial Granilite Cinza STR Boldt, Portobello ou similar, de (45 x 45)cm assente sobre superficie em osso com argamassa de cimento, saibro e areia no traco 0,0430902777777778 e rejuntado com rejunte E-flex de Portobello ou similar. Fornecimento e colocac</v>
          </cell>
        </row>
        <row r="39772">
          <cell r="A39772" t="str">
            <v>RV15.17.0800</v>
          </cell>
          <cell r="B39772" t="str">
            <v>Assentamento de lajoes ou placas de granito em calcadas de logradouros ou superficies niveladas, com rejuntamento de argamassa de cimento e areia, no traco 0,04375 exclusive o fornecimento das pedras.</v>
          </cell>
        </row>
        <row r="39773">
          <cell r="A39773" t="str">
            <v>RV15.20.0100</v>
          </cell>
          <cell r="B39773" t="str">
            <v xml:space="preserve">Capa degrau de Marmore Branco Nacional de (3x28)cm, com 1 polimento, assentes com recobrimento de nata de cimento sobre argamassa de cimento, saibro e areia no traco 1:2:2. m </v>
          </cell>
        </row>
        <row r="39774">
          <cell r="A39774" t="str">
            <v>RV15.20.0150</v>
          </cell>
          <cell r="B39774" t="str">
            <v>Granito rustico em placas de (50x50)cm, espessura de 3 a 4cm, com corte manual. Fornecimento. un</v>
          </cell>
        </row>
        <row r="39775">
          <cell r="A39775" t="str">
            <v>RV15.20.0200</v>
          </cell>
          <cell r="B39775" t="str">
            <v xml:space="preserve">Placa de granito Cinza Andorinha, sem acabamento, com espessura de 2cm, para forracao de piso. Fornecimento. </v>
          </cell>
        </row>
        <row r="39776">
          <cell r="A39776" t="str">
            <v>RV15.20.0250</v>
          </cell>
          <cell r="B39776" t="str">
            <v xml:space="preserve">Piso de placas de Marmore Branco Nacional, com 2 polimentos, assentes com recobrimento de nata de cimento, saibro e areia no traco 1:2:2. m2 </v>
          </cell>
        </row>
        <row r="39777">
          <cell r="A39777" t="str">
            <v>RV15.20.0300</v>
          </cell>
          <cell r="B39777" t="str">
            <v xml:space="preserve">Revestimento com granito Capao Bonito, em placa de 2cm de espessura, acabamento polido, assentado sobre terreno nivelado, argamassa de cimento e areia no traco 1:3. Fornecimento e colocacao. m2 </v>
          </cell>
        </row>
        <row r="39778">
          <cell r="A39778" t="str">
            <v>RV15.20.0350</v>
          </cell>
          <cell r="B39778" t="str">
            <v xml:space="preserve">Revestimento com granito Capao Bonito, em placa de 2cm de espessura, acabamento apicoado, assentado sobre terreno nivelado, argamassa de cimento e areia no traco 1:3. Fornecimento e colocacao. m2 </v>
          </cell>
        </row>
        <row r="39779">
          <cell r="A39779" t="str">
            <v>RV15.20.0353</v>
          </cell>
          <cell r="B39779" t="str">
            <v xml:space="preserve">Revestimento de granito Cinza Andorinha, com acabamento serrado, para piso, em placas de (150x60x3)cm. Fornecimento. </v>
          </cell>
        </row>
        <row r="39780">
          <cell r="A39780" t="str">
            <v>RV15.20.0400</v>
          </cell>
          <cell r="B39780" t="str">
            <v>Revestimento de granito Cinza Andorinha, com acabamento serrado, para rodape, com 7cm de altura e 2cm de espessura. Fornecimento</v>
          </cell>
        </row>
        <row r="39781">
          <cell r="A39781" t="str">
            <v>RV15.20.0403</v>
          </cell>
          <cell r="B39781" t="str">
            <v xml:space="preserve">Revestimento com granito Cinza levigado, em placa de (40x40)cm, com 3cm de espessura, assentado sobre base existente, com argamassa de cimento e areia no traco de 1:3. Fornecimento e colocacao. m2 </v>
          </cell>
        </row>
        <row r="39782">
          <cell r="A39782" t="str">
            <v>RV15.20.0406</v>
          </cell>
          <cell r="B39782" t="str">
            <v xml:space="preserve">Revestimento com granito Cinza flameado, em placa de (40x40)cm, com 3cm de espessura, assentado sobre base existente, com argamassa de cimento e areia no traco de 1:3. Fornecimento e colocacao. m2 </v>
          </cell>
        </row>
        <row r="39783">
          <cell r="A39783" t="str">
            <v>RV15.20.0409</v>
          </cell>
          <cell r="B39783" t="str">
            <v xml:space="preserve">Revestimento com granito Cinza serrado e face natural, em placa de (40x40)cm classificado, com 3cm de espessura, assentado sobre base existente, com argamassa de cimento e areia no traco de 1:3. Fornecimento e colocacao. m2 </v>
          </cell>
        </row>
        <row r="39784">
          <cell r="A39784" t="str">
            <v>RV15.20.0412</v>
          </cell>
          <cell r="B39784" t="str">
            <v xml:space="preserve">Revestimento com granito Juparana, em placa de (40x40)cm com 2cm de espessura, acabamento polido, para piso, assentes sobre argamassa de cimento, saibro e areia no traco 1:2:2. Fornecimento e colocacao. m2 </v>
          </cell>
        </row>
        <row r="39785">
          <cell r="A39785" t="str">
            <v>RV15.20.0450</v>
          </cell>
          <cell r="B39785" t="str">
            <v xml:space="preserve">Revestimento com granito Rosa flameado, em placa de (40x40)cm, com 3cm de espessura, assentado sobre base existente, com argamassa de cimento e areia no traco de 1:3. Fornecimento e colocacao. m2 </v>
          </cell>
        </row>
        <row r="39786">
          <cell r="A39786" t="str">
            <v>RV15.20.0500</v>
          </cell>
          <cell r="B39786" t="str">
            <v xml:space="preserve">Revestimento com granito Rosa levigado, em placa de (40x40)cm, com 3cm de espessura, assentado sobre base existente, com argamassa de cimento e areia no traco de 1:3. Fornecimento e colocacao. m2 </v>
          </cell>
        </row>
        <row r="39787">
          <cell r="A39787" t="str">
            <v>RV15.20.0503</v>
          </cell>
          <cell r="B39787" t="str">
            <v xml:space="preserve">Revestimento com granito Rosa serrado e face natural, em placa de (40x40)cm classificado, com 3cm de espessura, assentado sobre base existente, com argamassa de cimento e areia no traco de 1:3. Fornecimento e colocacao. m2 </v>
          </cell>
        </row>
        <row r="39788">
          <cell r="A39788" t="str">
            <v>RV15.20.0506</v>
          </cell>
          <cell r="B39788" t="str">
            <v>Rodape de granito, boleado, com (10x2)cm. Fornecimento e colocacao. m</v>
          </cell>
        </row>
        <row r="39789">
          <cell r="A39789" t="str">
            <v>RV15.20.0550</v>
          </cell>
          <cell r="B39789" t="str">
            <v>Soleira de granito com (15x3)cm, assente com recobrimento de nata de cimento sobre argamassa de cimento e areia, no traco 1:2</v>
          </cell>
        </row>
        <row r="39790">
          <cell r="A39790" t="str">
            <v>RV15.20.0600</v>
          </cell>
          <cell r="B39790" t="str">
            <v>Soleira de Marmore Branco Nacional de (3x25)cm, com 2 polimentos, assentes com recobrimento de nata de cimento sobre argamassa de cimento, saibro e areia no traco 1:2:2. m</v>
          </cell>
        </row>
        <row r="39791">
          <cell r="A39791" t="str">
            <v>RV15.20.0650</v>
          </cell>
          <cell r="B39791" t="str">
            <v>Soleira de Marmore Branco Nacional de (3x13)cm, com 2 polimentos, assentes com recobrimento de nata de cimento sobre argamassa de cimento, saibro e areia no traco 1:2:2. m</v>
          </cell>
        </row>
        <row r="39792">
          <cell r="A39792" t="str">
            <v>RV15.20.0653</v>
          </cell>
          <cell r="B39792" t="str">
            <v xml:space="preserve">Piso de granito apicoado Cinza Andorinha, sobre terreno nivelado, com argamassa de cimento e areia, no traco 0,04375 sendo a peca de (40x40x3)cm. m2 </v>
          </cell>
        </row>
        <row r="39793">
          <cell r="A39793" t="str">
            <v>RV15.20.0700</v>
          </cell>
          <cell r="B39793" t="str">
            <v>Camada impermeabilizadora de piso, de concreto simples, com 8cm de espessura no traco de 0,0437962962962963 em volume, com impermeabilizante Sika 1 ou similar. m2</v>
          </cell>
        </row>
        <row r="39794">
          <cell r="A39794" t="str">
            <v>RV15.25.0050</v>
          </cell>
          <cell r="B39794" t="str">
            <v>Piso de concreto simples com resistencia de 15 MPa (traco em volume: 0,0430555555555556 1/2:4), preparado em betoneira com 8cm de espessura, inclusive preparo manual do terreno. m2</v>
          </cell>
        </row>
        <row r="39795">
          <cell r="A39795" t="str">
            <v>RV15.25.0100</v>
          </cell>
          <cell r="B39795" t="str">
            <v>Piso de concreto simples, 8cm de espessura, com resistencia caracteristica a compressao de 18Mpa, formando quadrados de (1,50x1,50)m de junta serrada, exclusive preparo de terreno. m2</v>
          </cell>
        </row>
        <row r="39796">
          <cell r="A39796" t="str">
            <v>RV15.25.0103</v>
          </cell>
          <cell r="B39796" t="str">
            <v>Patio de concreto, 8cm de espessura,no traco 0,0437847222222222 em volume, formando quadros de (1,00x1,00)m, com sarrafos de madeira serrada, incorporados, exclusive preparo terreno. m2</v>
          </cell>
        </row>
        <row r="39797">
          <cell r="A39797" t="str">
            <v>RV15.25.0150</v>
          </cell>
          <cell r="B39797" t="str">
            <v>Patio de concreto, 10cm de espessura no traco 0,0430902777777778 em volume, formando quadros de (1,50x1,50)m, com sarrafos de madeira serrada, incorporados, exclusive preparo terreno. m2</v>
          </cell>
        </row>
        <row r="39798">
          <cell r="A39798" t="str">
            <v>RV15.25.0153</v>
          </cell>
          <cell r="B39798" t="str">
            <v>Patio de concreto, 12cm de espessura no traco 1:2:2,5, em volume, formando quadros de (1,50x1,50)m, com sarrafos de madeira serrada, incorporados, exclusive preparo terreno. m2</v>
          </cell>
        </row>
        <row r="39799">
          <cell r="A39799" t="str">
            <v>RV15.25.0156</v>
          </cell>
          <cell r="B39799" t="str">
            <v>Pavimentacao em placas de (40x80x10)cm, de concreto (fck=11MPa) com armacao de tela Telcon Q-61 ou similar, junta 2cm, inclusive preparo do terreno. m2</v>
          </cell>
        </row>
        <row r="39800">
          <cell r="A39800" t="str">
            <v>RV15.25.0200</v>
          </cell>
          <cell r="B39800" t="str">
            <v>Pavimentacao em placas de concreto Fck=15Mpa, medindo (40x80x10)cm, com armacao de tela Telcon Q-61 ou similar, junta de 2cm, inclusive acabamento da placa no proprio concreto com desempenadora de aco e preparo do terreno. m2</v>
          </cell>
        </row>
        <row r="39801">
          <cell r="A39801" t="str">
            <v>RV15.25.0203</v>
          </cell>
          <cell r="B39801" t="str">
            <v>Pavimentacao em placas de concreto Fck=18Mpa, medindo (40x80x10)cm, com armacao de tela Telcon Q-61 ou similar, junta de 2cm, inclusive acabamento da placa no proprio concreto com desempenadora de aco e preparo do terreno. m2</v>
          </cell>
        </row>
        <row r="39802">
          <cell r="A39802" t="str">
            <v>RV15.25.0206</v>
          </cell>
          <cell r="B39802" t="str">
            <v>Revestimento com argamassa de cimento e areia no traco 0,0444444444444444 Sikafix ou similar, com 2cm de espessura, inclusive chapisco. m2</v>
          </cell>
        </row>
        <row r="39803">
          <cell r="A39803" t="str">
            <v>RV15.25.0250</v>
          </cell>
          <cell r="B39803" t="str">
            <v>Escada de marmorite, composta de capa e espelho pre-moldados em oficina e assentados na obra, feito o marmorite com grana no 1 de Marmore Branco Nacional, e cimento Portland, em camada de 6mm. Esta especificacao se refere a escadas com largura total das 2</v>
          </cell>
        </row>
        <row r="39804">
          <cell r="A39804" t="str">
            <v>RV15.30.0050</v>
          </cell>
          <cell r="B39804" t="str">
            <v>Escada de marmorite, composta de capa e espelho pre-moldados em oficina e assentados na obra, feito o marmorite com grana no 1 de marmore na cor preta nacional, e cimento Portland, em camada de 6mm. Esta especificacao se refere a escadas com largura tot</v>
          </cell>
        </row>
        <row r="39805">
          <cell r="A39805" t="str">
            <v>RV15.30.0053</v>
          </cell>
          <cell r="B39805" t="str">
            <v xml:space="preserve">Piso de marmorite, compreendendo: a) lastro, com 4cm de espessura media, de argamassa de cimento e areia grossa no traco 1:4; b) camada de marmorite, com 1cm de espessura, feita com grana no 1 de Marmore Branco Nacional e cimento Portland, superficie estucada </v>
          </cell>
        </row>
        <row r="39806">
          <cell r="A39806" t="str">
            <v>RV15.30.0100</v>
          </cell>
          <cell r="B39806" t="str">
            <v>Piso de marmorite, compreendendo: a) lastro, com 4cm de espessura media, de argamassa de cimento e areia grossa no traco 1:4; b) camada de marmorite, com 1cm de espessura, feita com grana no 1 de marmore na cor preta nacional e cimento Portland, superficie es</v>
          </cell>
        </row>
        <row r="39807">
          <cell r="A39807" t="str">
            <v>RV15.30.0103</v>
          </cell>
          <cell r="B39807" t="str">
            <v>Piso de granitina compreendendo: a) lastro com 4cm de espessura media, de argamassa de cimento e areia grossa no traco 1:4; b) camada de granitina com 3cm de espessura, feita com grana no 1 de granito preto nacional e cimento Portland, superficie estucada apos fun</v>
          </cell>
        </row>
        <row r="39808">
          <cell r="A39808" t="str">
            <v>RV15.30.0150</v>
          </cell>
          <cell r="B39808" t="str">
            <v>Piso de granitina compreendendo: a) lastro com 4cm de espessura media, de argamassa de cimento e areia grossa no traco 1:4; b) camada de granitina com 3cm de espessura, feita com grana no 1 de granito vermelho nacional e cimento Portland, superficie estucada apos fun</v>
          </cell>
        </row>
        <row r="39809">
          <cell r="A39809" t="str">
            <v>RV15.30.0153</v>
          </cell>
          <cell r="B39809" t="str">
            <v>Rodape de marmorite, fundido no local, com 10cm de altura, 1cm de espessura, terminando em canto reto junto ao piso, feito com cimento Portland e grana no 1 de marmore na cor branca nacional, com polimento manual. O marmorite e executado sobre emboco prev</v>
          </cell>
        </row>
        <row r="39810">
          <cell r="A39810" t="str">
            <v>RV15.30.0200</v>
          </cell>
          <cell r="B39810" t="str">
            <v>Rodape de marmorite, fundido no local, com 10cm de altura, 1cm de espessura, terminando em canto reto junto ao piso, feito com cimento Portland e grana no 1 de marmore na cor preta nacional, com polimento manual. O marmorite e executado sobre emboco prev</v>
          </cell>
        </row>
        <row r="39811">
          <cell r="A39811" t="str">
            <v>RV15.30.0203</v>
          </cell>
          <cell r="B39811" t="str">
            <v xml:space="preserve">Junta plastica (17x3)mm, para pisos continuos. Fornecimento e colocacao. </v>
          </cell>
        </row>
        <row r="39812">
          <cell r="A39812" t="str">
            <v>RV15.35.0100</v>
          </cell>
          <cell r="B39812" t="str">
            <v>Degrau de escada de argamassa granitica Korodur, na cor granitica, inclusive 3 polimentos.</v>
          </cell>
        </row>
        <row r="39813">
          <cell r="A39813" t="str">
            <v>RV15.38.0050</v>
          </cell>
          <cell r="B39813" t="str">
            <v>Degrau de escada de argamassa granitica Korodur, na cor preta, inclusive 3 polimentos. m</v>
          </cell>
        </row>
        <row r="39814">
          <cell r="A39814" t="str">
            <v>RV15.38.0053</v>
          </cell>
          <cell r="B39814" t="str">
            <v>Piso de argamassa granitica Korodur-PL ou similar, com espessura de 0,8cm, na cor natural do cimento, inclusive base suporte em argamassa de cimento e areia no traco 0,04375 espessura de 2,2cm, e 3 polimentos mecanicos. m2</v>
          </cell>
        </row>
        <row r="39815">
          <cell r="A39815" t="str">
            <v>RV15.38.0100</v>
          </cell>
          <cell r="B39815" t="str">
            <v>Piso de argamassa granitica Korodur-PL ou similar, com espessura de 0,8cm, na cor preta, inclusive base suporte em argamassa de cimento e areia no traco 0,04375 espessura de 2,2cm, e polimentos mecanicos. m2</v>
          </cell>
        </row>
        <row r="39816">
          <cell r="A39816" t="str">
            <v>RV15.38.0103</v>
          </cell>
          <cell r="B39816" t="str">
            <v>Piso de argamassa granitica com agregados metalicos de alta dureza, Korodur-WH ou similar, com espessura de 0,8cm, na cor natural do cimento, inclusive contrapiso de cimento e areia no traco 0,04375 espessura de 3,2cm, e acabamento anti-derrapante. m2</v>
          </cell>
        </row>
        <row r="39817">
          <cell r="A39817" t="str">
            <v>RV15.38.0150</v>
          </cell>
          <cell r="B39817" t="str">
            <v>Piso de argamassa granitica Korodur-PL ou similar, com espessura de 0,8cm, na cor vermelha, inclusive base suporte em argamassa de cimento e areia no traco 0,04375 espessura de 2,2cm, junta plastica e polimentos mecanicos. m2</v>
          </cell>
        </row>
        <row r="39818">
          <cell r="A39818" t="str">
            <v>RV15.38.0153</v>
          </cell>
          <cell r="B39818" t="str">
            <v xml:space="preserve">Revestimento de placas Pre-moldadas, vibro prensadas, constituidas de agregados minerais moidos de alta resistencia e cimento estrutural, nas dimensoes de (40x40x03)cm, assentado sobre base existente. Fornecimento e colocacao. m2 </v>
          </cell>
        </row>
        <row r="39819">
          <cell r="A39819" t="str">
            <v>RV15.38.0200</v>
          </cell>
          <cell r="B39819" t="str">
            <v>Rodape de argamassa Korodur ou similar, com 10cm de altura, na cor natural do cimento, inclusive 3 polimentos. m</v>
          </cell>
        </row>
        <row r="39820">
          <cell r="A39820" t="str">
            <v>RV15.38.0250</v>
          </cell>
          <cell r="B39820" t="str">
            <v>Rodape de argamassa Korodur ou similar, com 10cm de altura, na cor preta, inclusive 3 polimentos. m</v>
          </cell>
        </row>
        <row r="39821">
          <cell r="A39821" t="str">
            <v>RV15.38.0253</v>
          </cell>
          <cell r="B39821" t="str">
            <v>Rodape de argamassa Korodur-WH ou similar, com 10cm de altura, na cor natural do cimento, acabamento desempenado. m</v>
          </cell>
        </row>
        <row r="39822">
          <cell r="A39822" t="str">
            <v>RV15.38.0256</v>
          </cell>
          <cell r="B39822" t="str">
            <v>Piso vinilico nacional homogeneo, padrao com flash ou com discretos veios, nas dimensoes de (30x30)cm, espessura de 2,0mm, inclusive adesivo e tratamento com cera de Uretano fortificado, tipo Paviflex - linha Classic ou Intensity ou similar. Fornecimento e instalacao. m2</v>
          </cell>
        </row>
        <row r="39823">
          <cell r="A39823" t="str">
            <v>RV15.40.0051</v>
          </cell>
          <cell r="B39823" t="str">
            <v>Piso vinilico nacional, homogeneo, padrao mesclado ou mesclado com veios passantes nas dimensoes de (30x30)cm, espessura de 2,0mm, inclusive adesivo e tratamento do piso com cera de uretano fortificado, tipo Paviflex - linha Dinamic ou similar. Fornecimento e colocacao. m2</v>
          </cell>
        </row>
        <row r="39824">
          <cell r="A39824" t="str">
            <v>RV15.40.0054</v>
          </cell>
          <cell r="B39824" t="str">
            <v>Piso vinilico nacional homogeneo, padrao liso, nas dimensoes de (30x30)cm, espessura de 2,0mm, inclusive adesivo e tratamento com cera de Uretano fortificado, tipo Paviflex - linha Chroma ou similar. Fornecimento e colocacao. m2</v>
          </cell>
        </row>
        <row r="39825">
          <cell r="A39825" t="str">
            <v>RV15.40.0103</v>
          </cell>
          <cell r="B39825" t="str">
            <v xml:space="preserve">Piso vinilico homogeneo, linha Sixty Thru, padrao mesclado, com veios passantes em toda espessura, 7 cores, em placas semiflexiveis de (60x60)cm, espessura de 2,0mm, isento de borracha, impermeabilidade a agua &lt;4%, Classe de Uso 33 uso pesado, Norma EN685, com impermeabilizacao com cera </v>
          </cell>
        </row>
        <row r="39826">
          <cell r="A39826" t="str">
            <v>RV15.40.0110</v>
          </cell>
          <cell r="B39826" t="str">
            <v>Piso vinilico nacional homogeneo, padrao com flash ou discretos veios, nas dimensoes (30x30)cm, espessura: 3,2mm, inclusive adesivo e tratamento com cera de uretano fortificado, tipo Paviflex - linha intensity ou similar. Fornecimento e colocacao. m2</v>
          </cell>
        </row>
        <row r="39827">
          <cell r="A39827" t="str">
            <v>RV15.40.0151</v>
          </cell>
          <cell r="B39827" t="str">
            <v>Suporte curvo e perfil de arremate para piso vinilico. Fornecimento e colocacao. m</v>
          </cell>
        </row>
        <row r="39828">
          <cell r="A39828" t="str">
            <v>RV15.40.0200</v>
          </cell>
          <cell r="B39828" t="str">
            <v xml:space="preserve">Piso vinilico nacional homogeneo, padrao liso, nas dimensoes de (30x30)cm, espessura de 3,2mm, inclusive adesivo e tratamento com cera de uretano fortificado, tipo Paviflex - Linha Chroma ou similar. Fornecimento e colocacao. m2 </v>
          </cell>
        </row>
        <row r="39829">
          <cell r="A39829" t="str">
            <v>RV15.40.0201</v>
          </cell>
          <cell r="B39829" t="str">
            <v xml:space="preserve">Piso vinilico nacional heterogeneo, padrao mesclado ou pontilhado, nas dimensoes (2,00x20,00)m espessura de 2,0mm, inclusive adesivo, tratamento com cera de uretano fortificado e juntas soldadas a quente, tipo Absolute - linha Lino ou Cosmic ou similar. Fornecimento e colocacao. m2 </v>
          </cell>
        </row>
        <row r="39830">
          <cell r="A39830" t="str">
            <v>RV15.40.0300</v>
          </cell>
          <cell r="B39830" t="str">
            <v xml:space="preserve">Piso vinilico nacional heterogeneo, padrao pigmentado, nas dimensoes (2,00x20,00)m, espessura de 2,0mm, inclusive adesivo, tratamento com cera de uretano fortificado e juntas soldadas a quente, tipo Absolute - Linha Totalsafe ou similar. Fornecimento e colocacao. m2 </v>
          </cell>
        </row>
        <row r="39831">
          <cell r="A39831" t="str">
            <v>RV15.40.0350</v>
          </cell>
          <cell r="B39831" t="str">
            <v xml:space="preserve">Piso vinilico nacional heterogeneo, padrao liso ou mesclado ou pontilhado, nas dimensoes (2,00x20,00)m, espessura de 3,0mm, inclusive adesivo, tratamento com cera de uretano fortificado e juntas soldadas a quente, tipo Absolute - linha Acoustic Uni ou similar. Fornecimento e colocacao. m2 </v>
          </cell>
        </row>
        <row r="39832">
          <cell r="A39832" t="str">
            <v>RV15.40.0400</v>
          </cell>
          <cell r="B39832" t="str">
            <v>Piso vinilico homogeneo linha Micra Premium - fabricacao TARKETT FADEMAC ou similar com 2,0mm de espessura disponivel em mantas de 2,00m de largura x 23,00m de comprimento. Composto de resina de PVC, plastificantes, pigmentos, cargas minerais e com fungicida incorporado em sua massa, tornando-o resis</v>
          </cell>
        </row>
        <row r="39833">
          <cell r="A39833" t="str">
            <v>RV15.40.0425</v>
          </cell>
          <cell r="B39833" t="str">
            <v xml:space="preserve">Piso vinilico nacional homogeneo anti-estatico, dissipador de energia, padrao mesclado, nas dimensoes de (61x61)cm, espessura de 2,0mm, resistencia de 5x(10) 8 - 1x(10) 9 ohms, composto de fibras condutivas de carbono tipo Pavifloor - linha Elite ou similar. m2 </v>
          </cell>
        </row>
        <row r="39834">
          <cell r="A39834" t="str">
            <v>RV15.40.0500</v>
          </cell>
          <cell r="B39834" t="str">
            <v xml:space="preserve">Piso vinilico nacional homogeneo condutivo, padrao liso, nas dimensoes de (61x61)cm, espessura de 2,0mm, resistencia de 2,5x(10)4 - 1x(10)6 ohms, composto de fibras condutivas de carbono, tipo Traffic ELS ou similar. Fornecimento e colocacao. m2 </v>
          </cell>
        </row>
        <row r="39835">
          <cell r="A39835" t="str">
            <v>RV15.40.0550</v>
          </cell>
          <cell r="B39835" t="str">
            <v>Cordao de solda para fusao a quente em juntas de pisos vinilicos flexiveis, tipo Absolute ou similar. Fornecimento e colocacao.</v>
          </cell>
        </row>
        <row r="39836">
          <cell r="A39836" t="str">
            <v>RV15.40.0600</v>
          </cell>
          <cell r="B39836" t="str">
            <v>Testeira de resina de PVC nas dimensoes de (50x43)mm, espessura: 3,2mm, tipo Paviflex ou similar. Fornecimento e colocacao. m</v>
          </cell>
        </row>
        <row r="39837">
          <cell r="A39837" t="str">
            <v>RV15.40.0700</v>
          </cell>
          <cell r="B39837" t="str">
            <v>Carpete de polipropileno, com filamento continuo, construcao Tufting, espessura total de 5mm, textura Boucle Mescla, modelo Austin, na cor Sand 250 Tabacow ou similar. Fornecimento. m2</v>
          </cell>
        </row>
        <row r="39838">
          <cell r="A39838" t="str">
            <v>RV15.45.0025</v>
          </cell>
          <cell r="B39838" t="str">
            <v>Carpete de polipropileno, com superficie em nylon Rhodianyl, construcao Tufting, espessura total de 8mm, textura aveludada, modelo Grand Nylon Plus, na cor bege rosado 243 Tabacow ou similar. Fornecimento. m2</v>
          </cell>
        </row>
        <row r="39839">
          <cell r="A39839" t="str">
            <v>RV15.45.0030</v>
          </cell>
          <cell r="B39839" t="str">
            <v>Forracao de piso com carpete Carpete de fibra artificial sintetica, com espessura de 4,5mm, Durafelti, Sao Carlos ou similar. m2</v>
          </cell>
        </row>
        <row r="39840">
          <cell r="A39840" t="str">
            <v>RV15.45.0050</v>
          </cell>
          <cell r="B39840" t="str">
            <v>Forracao de piso com carpete de nylon, com 6mm de espessura, sobre base existente. m2</v>
          </cell>
        </row>
        <row r="39841">
          <cell r="A39841" t="str">
            <v>RV15.45.0100</v>
          </cell>
          <cell r="B39841" t="str">
            <v>Forracao de piso com carpete de fibras de polipropileno e resinas sinteticas, agulhado vertical com relevo tipo Loop, 6 cores lisas, espessura de 5mm, peso 700g, em rolos de 2m de largura x 30m de comprimento. m2</v>
          </cell>
        </row>
        <row r="39842">
          <cell r="A39842" t="str">
            <v>RV15.45.0150</v>
          </cell>
          <cell r="B39842" t="str">
            <v>Carpete de polipropileno, com filamento continuo, construcao Tufting, espessura total de 5mm, textura Boucle Mescla, modelo Austin, na cor Sand 250 Tabacow ou similar. Fornecimento. m2</v>
          </cell>
        </row>
        <row r="39843">
          <cell r="A39843" t="str">
            <v>RV15.50.0050</v>
          </cell>
          <cell r="B39843" t="str">
            <v>Carpete de polipropileno, com superficie em nylon Rhodianyl, construcao Tufting, espessura total de 8mm, textura aveludada, modelo Grand Nylon Plus, na cor bege rosado 243 Tabacow ou similar. Fornecimento. m2</v>
          </cell>
        </row>
        <row r="39844">
          <cell r="A39844" t="str">
            <v>RV15.50.0100</v>
          </cell>
          <cell r="B39844" t="str">
            <v>Tapete em rolo, anti-alergico e anti-estatico, com espessura de 6mm, Avanti ou similar, modelo Carpett PP3000, na cor castor 8502. Fornecimento e colocacao. m2</v>
          </cell>
        </row>
        <row r="39845">
          <cell r="A39845" t="str">
            <v>RV15.50.0150</v>
          </cell>
          <cell r="B39845" t="str">
            <v>Chapim em madeira aparelhada com largura de 0,40m. Fornecimento. m</v>
          </cell>
        </row>
        <row r="39846">
          <cell r="A39846" t="str">
            <v>RV15.55.0020</v>
          </cell>
          <cell r="B39846" t="str">
            <v xml:space="preserve">Pecas em madeira aparelhada de (120 x 35 x 3)cm, para forracao de degraus. Fornecimento. un </v>
          </cell>
        </row>
        <row r="39847">
          <cell r="A39847" t="str">
            <v>RV15.55.0040</v>
          </cell>
          <cell r="B39847" t="str">
            <v xml:space="preserve">Piso em reguas de madeira aparelhada (tabua corrida), com 10cm de largura, 2cm de espessura, pregado sobre reguas do mesmo material, embutidas em contrapiso, inclusive este. m2 </v>
          </cell>
        </row>
        <row r="39848">
          <cell r="A39848" t="str">
            <v>RV15.55.0050</v>
          </cell>
          <cell r="B39848" t="str">
            <v>Piso de tacos de madeira aparelhada, de (7 x 21)cm, pixados e incrustados com pedriscos, assentados em argamassa de cimento e saibro, traco 0,0458333333333333 exclusive servicos de calafate. m2</v>
          </cell>
        </row>
        <row r="39849">
          <cell r="A39849" t="str">
            <v>RV15.55.0053</v>
          </cell>
          <cell r="B39849" t="str">
            <v>Piso em ladrilho hidraulico tratado 25 dados (20x20)cm, na cor cinza. Fornecimento, assentamento e tratamento. m2</v>
          </cell>
        </row>
        <row r="39850">
          <cell r="A39850" t="str">
            <v>RV15.57.0100</v>
          </cell>
          <cell r="B39850" t="str">
            <v>Pedra Portuguesa. Fornecimento. m2</v>
          </cell>
        </row>
        <row r="39851">
          <cell r="A39851" t="str">
            <v>RV15.60.0050</v>
          </cell>
          <cell r="B39851" t="str">
            <v>Piso de pedra portuguesa, conforme item RV 15.60.0150, incluindo base de concreto magro de 3cm de espessura. m</v>
          </cell>
        </row>
        <row r="39852">
          <cell r="A39852" t="str">
            <v>RV15.60.0100</v>
          </cell>
          <cell r="B39852" t="str">
            <v>Piso de pedra portuguesa, assentado sobre mistura de cimento e saibro no traco 0,0451388888888889 inclusive acerto do terreno. Fornecimento e colocacao. m2</v>
          </cell>
        </row>
        <row r="39853">
          <cell r="A39853" t="str">
            <v>RV15.60.0150</v>
          </cell>
          <cell r="B39853" t="str">
            <v xml:space="preserve">Piso de pedra portuguesa, em desenho simples, com aproximadamente 0,25 de pedra preta, 0,25 de pedra vermelha e 0,5 de pedra branca, assentado sobre mistura de cimento e saibro no traco 0,0451388888888889 inclusive acerto do terreno. Fornecimento e colocacao. m2 </v>
          </cell>
        </row>
        <row r="39854">
          <cell r="A39854" t="str">
            <v>RV15.60.0200</v>
          </cell>
          <cell r="B39854" t="str">
            <v>Piso de pedra portuguesa, em desenho simples, com aproximadamente 0,4 de pedra preta e 0,6 de pedra branca, assentado sobre mistura de cimento e saibro no traco 0,0451388888888889 inclusive acerto do terreno. Fornecimento e colocacao. m</v>
          </cell>
        </row>
        <row r="39855">
          <cell r="A39855" t="str">
            <v>RV15.60.0203</v>
          </cell>
          <cell r="B39855" t="str">
            <v>Piso de pedra portuguesa branca e preta, em faixa assentada sobre mistura de cimento e saibro no traco 0,0451388888888889 inclusive acerto do terreno. Fornecimento e colocacao. m2</v>
          </cell>
        </row>
        <row r="39856">
          <cell r="A39856" t="str">
            <v>RV15.60.0250</v>
          </cell>
          <cell r="B39856" t="str">
            <v>Piso de pedra portuguesa vermelha, em faixa assentada sobre mistura de cimento e saibro no traco 0,0451388888888889 inclusive acerto de terreno. Fornecimento e colocacao. m2</v>
          </cell>
        </row>
        <row r="39857">
          <cell r="A39857" t="str">
            <v>RV15.60.0253</v>
          </cell>
          <cell r="B39857" t="str">
            <v>Recomposicao de pavimentacao de pedra portuguesa, assentada com farofa de cimento e saibro no traco 0,0451388888888889 inclusive fornecimento do material para rejuntamento e exclusive a pedra. m2</v>
          </cell>
        </row>
        <row r="39858">
          <cell r="A39858" t="str">
            <v>RV15.65.0050</v>
          </cell>
          <cell r="B39858" t="str">
            <v xml:space="preserve">Piso de borracha, em rolo de 1,40m de largura, superficie Grao de Arroz, espessura de 3,0mm, na cor preta, Mercur ou similar. Fornecimento e colocacao. m2 </v>
          </cell>
        </row>
        <row r="39859">
          <cell r="A39859" t="str">
            <v>RV15.70.0050</v>
          </cell>
          <cell r="B39859" t="str">
            <v>Piso de Plurigoma ou similar, pastilhado, de 3mm de espessura, placas de (50x50)cm, sobre base existente, com colocacao. m2</v>
          </cell>
        </row>
        <row r="39860">
          <cell r="A39860" t="str">
            <v>RV15.70.0150</v>
          </cell>
          <cell r="B39860" t="str">
            <v>Piso de ardosia ferrugem, em placas de (25x25)cm, inclusive argamassa de assentamento com espessura de 3cm. Fornecimento e colocacao. m2</v>
          </cell>
        </row>
        <row r="39861">
          <cell r="A39861" t="str">
            <v>RV15.75.0050</v>
          </cell>
          <cell r="B39861" t="str">
            <v>Piso de ardosia polida cinza, em placas de (40x40)cm, inclusive argamassa de assentamento com espessura de 3cm. Fornecimento e colocacao. m2</v>
          </cell>
        </row>
        <row r="39862">
          <cell r="A39862" t="str">
            <v>RV15.75.0100</v>
          </cell>
          <cell r="B39862" t="str">
            <v>Piso elevado Dimopiso ou similar, em placas de (60x60)cm com espessura de 40mm, estruturado por suportes telescopicos com altura de 20cm, revestido com Paviflex ou similar. Fornecimento e colocacao. m2</v>
          </cell>
        </row>
        <row r="39863">
          <cell r="A39863" t="str">
            <v>RV15.80.0050</v>
          </cell>
          <cell r="B39863" t="str">
            <v xml:space="preserve">Piso de pedra Sao Thome, em placas de (30x30)cm, (38x38)cm, (48x48)cm e (58x58)cm com espessura de 2cm, inclusive argamassa de assentamento com espessura de 3,0cm. Fornecimento e colocacao. m2 </v>
          </cell>
        </row>
        <row r="39864">
          <cell r="A39864" t="str">
            <v>RV15.85.0050</v>
          </cell>
          <cell r="B39864" t="str">
            <v>Camada amortecedora drenante para gramado sintetico, de particulas de borracha SBR reciclada e peneirada, misturadas mecanicamente e aglutinadas com adesivo binder de poliuretano monocomponente, moldada no local com rolo temo-compactador e com espessura de 10mm. Fornecimento e colocacao. m2</v>
          </cell>
        </row>
        <row r="39865">
          <cell r="A39865" t="str">
            <v>RV15.90.0040</v>
          </cell>
          <cell r="B39865" t="str">
            <v>Revestimento em mantas pre-fabricadas, de particulas de borracha aglutinadas com poliuretano especial MDI, submetidas a 40t de compressao e laminados com espessura constante e densidade controlada de 760g/m3, fixada ao contrapiso com adesivo de poliuretano bicomponente e adicionado a 2 (duas) camadas superiores de l</v>
          </cell>
        </row>
        <row r="39866">
          <cell r="A39866" t="str">
            <v>RV15.90.0100</v>
          </cell>
          <cell r="B39866" t="str">
            <v xml:space="preserve">Revestimento em mantas pre-fabricadas, de particulas de borracha aglutinadas com poliuretano especial MDI, submetidas a 40t de compressao e laminados com espessura constante e densidade controlada de 760g/m3, fixada com adesivo de poliuretano bicomponente e adicionado 2 (duas) camadas superiores de liquido autonivelante de </v>
          </cell>
        </row>
        <row r="39867">
          <cell r="A39867" t="str">
            <v>RV15.90.0103</v>
          </cell>
          <cell r="B39867" t="str">
            <v>Revestimento em mantas pre-fabricadas, de particulas de borracha aglutinadas com poliuretano especial MDI, submetidas a 40t de compressao e laminados com espessura constante e densidade controlada de 760g/m3, fixada com adesivo de poliuretano bicomponente e adicionado uma camada superior moldada no local de res</v>
          </cell>
        </row>
        <row r="39868">
          <cell r="A39868" t="str">
            <v>RV15.90.0106</v>
          </cell>
          <cell r="B39868" t="str">
            <v>Revestimento em manta pre-fabricadas de alto impacto para piso de alta resistencia, especial para academias e afins, composta de particulas de borracha especial SBR e granulos coloridos de borracha EPDM, aglutinadas com poliuretano MDI, submetidas a 40t de compressao e laminadas com espessura consta</v>
          </cell>
        </row>
        <row r="39869">
          <cell r="A39869" t="str">
            <v>RV15.90.0109</v>
          </cell>
          <cell r="B39869" t="str">
            <v xml:space="preserve">Revestimento em manta pre-fabricada composta de particulas selecionadas de borracha SBR e granulos de espuma de poliuretano, aglutinadas com poliuretano MDI, submetida a 40t de compressao e laminadas com espessura constante de 8mm e densidade controlada. Fornecimento e colocacao. m2 </v>
          </cell>
        </row>
        <row r="39870">
          <cell r="A39870" t="str">
            <v>RV15.90.0112</v>
          </cell>
          <cell r="B39870" t="str">
            <v>Piso de alerta em placas marmorizadas vibro-prensadas, Tecnogran ou similar, com acabamento rustico, na cor cinza, inclusive contrapiso com espessura de 3cm. Fornecimento e colocacao. m2</v>
          </cell>
        </row>
        <row r="39871">
          <cell r="A39871" t="str">
            <v>RV15.95.0050</v>
          </cell>
          <cell r="B39871" t="str">
            <v>Piso de alerta em placas marmorizadas vibro-prensadas, Tecnogran ou similar, com acabamento rustico, na cor vermelha, inclusive contrapiso com espessura de 3cm. Fornecimento e colocacao. m2</v>
          </cell>
        </row>
        <row r="39872">
          <cell r="A39872" t="str">
            <v>RV15.95.0053</v>
          </cell>
          <cell r="B39872" t="str">
            <v xml:space="preserve">Piso de sinalizacao porcelanato linha ARQTEC Go ou Stop, Eliane ou similar, na cor Amarela, com pecas de 25 x 25cm. Fornecimento e assentamento. m2 </v>
          </cell>
        </row>
        <row r="39873">
          <cell r="A39873" t="str">
            <v>RV15.95.0100</v>
          </cell>
          <cell r="B39873" t="str">
            <v xml:space="preserve">Piso de sinalizacao porcelanato linha ARQTEC Go ou Stop, Eliane ou similar, na cor Azul, com pecas de 25 x 25cm. Fornecimento e assentamento. m2 </v>
          </cell>
        </row>
        <row r="39874">
          <cell r="A39874" t="str">
            <v>RV15.95.0150</v>
          </cell>
          <cell r="B39874" t="str">
            <v>Acabamento de pedreiro em superficie de concreto projetado.(desonerado) m2</v>
          </cell>
        </row>
        <row r="39875">
          <cell r="A39875" t="str">
            <v>RV19.05.0050</v>
          </cell>
          <cell r="B39875" t="str">
            <v>Estucamento de concreto aparente sendo a argamassa de cimento, cal e areia fina no traco 0,0438078703703704 com espessura de 2mm, sobre superficie limpa.(desonerado) m</v>
          </cell>
        </row>
        <row r="39876">
          <cell r="A39876" t="str">
            <v>RV19.05.0150</v>
          </cell>
          <cell r="B39876" t="str">
            <v>Recomposicao de camada de capeamento de concreto de pequenas espessuras em servicos de recuperacao estrutural, exclusive o material.(desonerado) m2</v>
          </cell>
        </row>
        <row r="39877">
          <cell r="A39877" t="str">
            <v>RV19.05.0250</v>
          </cell>
          <cell r="B39877" t="str">
            <v>Acabamento de pedreiro em superficie de concreto projetado. m</v>
          </cell>
        </row>
        <row r="39878">
          <cell r="A39878" t="str">
            <v>RV20.05.0050</v>
          </cell>
          <cell r="B39878" t="str">
            <v>Estucamento de concreto aparente sendo a argamassa de cimento, cal e areia fina no traco 0,0438078703703704 com espessura de 2mm, sobre superficie limpa. m</v>
          </cell>
        </row>
        <row r="39879">
          <cell r="A39879" t="str">
            <v>RV20.05.0150</v>
          </cell>
          <cell r="B39879" t="str">
            <v>Recomposicao de camada de capeamento de concreto de pequenas espessuras em servicos de recuperacao estrutural, exclusive o material. m2</v>
          </cell>
        </row>
        <row r="39880">
          <cell r="A39880" t="str">
            <v>RV20.05.0250</v>
          </cell>
          <cell r="B39880" t="str">
            <v>Placa de isopor com 30mm de espessura. Fornecimento.(desonerado) m</v>
          </cell>
        </row>
        <row r="39881">
          <cell r="A39881" t="str">
            <v>RV24.05.0050</v>
          </cell>
          <cell r="B39881" t="str">
            <v>Forro acustico Armstrong ou similar, tipo Cirrus RH 70 de (625x625)mm, perfil Javelin, para areas superiores a 100m2, exclusive despesas com andaimes, fretes e estruturas auxiliares. Fornecimento e colocacao.(desonerado) m2</v>
          </cell>
        </row>
        <row r="39882">
          <cell r="A39882" t="str">
            <v>RV24.10.0050</v>
          </cell>
          <cell r="B39882" t="str">
            <v xml:space="preserve">Forro acustico Armstrong ou similar, tipo Fine Fissured RH 90 Tegular, de (625x625)mm, perfil Javelin, para areas superiores a 100m2, exclusives despesas com andaimes, fretes e estruturas auxiliares. Fornecimento e colocacao.(desonerado) m2 </v>
          </cell>
        </row>
        <row r="39883">
          <cell r="A39883" t="str">
            <v>RV24.10.0053</v>
          </cell>
          <cell r="B39883" t="str">
            <v>Forro acustico, em gesso cartonado, exclusive materiais de acabamento, despesas com andaimes e transporte. Fornecimento e colocacao.(desonerado) m2</v>
          </cell>
        </row>
        <row r="39884">
          <cell r="A39884" t="str">
            <v>RV24.10.0100</v>
          </cell>
          <cell r="B39884" t="str">
            <v>La de vidro com espessura de 1". Fornecimento.(desonerado) m</v>
          </cell>
        </row>
        <row r="39885">
          <cell r="A39885" t="str">
            <v>RV24.10.0150</v>
          </cell>
          <cell r="B39885" t="str">
            <v xml:space="preserve">Painel Wall (Fibrowall) ou similar, para uso em alvenaria, em la de vidro, na espessura de 40mm, com chapa nas dimensoes de (1,20x2,10)m, na cor natural e elevacao FW1 (painel cego). Fornecimento.(desonerado) un </v>
          </cell>
        </row>
        <row r="39886">
          <cell r="A39886" t="str">
            <v>RV24.10.0200</v>
          </cell>
          <cell r="B39886" t="str">
            <v xml:space="preserve">Painel Wall (Fibrowall) ou similar, para uso em piso, em la de vidro, macico, na espessura de 40mm, com chapa nas dimensoes de (1,20x2,50)m, na cor natural e elevacao FW1 (painel cego). Fornecimento.(desonerado) un </v>
          </cell>
        </row>
        <row r="39887">
          <cell r="A39887" t="str">
            <v>RV24.10.0203</v>
          </cell>
          <cell r="B39887" t="str">
            <v xml:space="preserve">Revestimento de paredes, 25mm de espessura, da Climatex ou similar. Fornecimento e colocacao.(desonerado) m2 </v>
          </cell>
        </row>
        <row r="39888">
          <cell r="A39888" t="str">
            <v>RV24.10.0250</v>
          </cell>
          <cell r="B39888" t="str">
            <v>Revestimento acustico em espuma de polioretano 35mm de espessura, Sonex ou similar, na cor grafite. Fornecimento e colocacao.(desonerado) m2</v>
          </cell>
        </row>
        <row r="39889">
          <cell r="A39889" t="str">
            <v>RV24.10.0500</v>
          </cell>
          <cell r="B39889" t="str">
            <v>Placa de isopor com 30mm de espessura. Fornecimento. m</v>
          </cell>
        </row>
        <row r="39890">
          <cell r="A39890" t="str">
            <v>RV25.05.0050</v>
          </cell>
          <cell r="B39890" t="str">
            <v>Forro acustico Armstrong ou similar, tipo Cirrus RH 70 de (625x625)mm, perfil Javelin, para areas superiores a 100m2, exclusive despesas com andaimes, fretes e estruturas auxiliares. Fornecimento e colocacao. m2</v>
          </cell>
        </row>
        <row r="39891">
          <cell r="A39891" t="str">
            <v>RV25.10.0050</v>
          </cell>
          <cell r="B39891" t="str">
            <v xml:space="preserve">Forro acustico Armstrong ou similar, tipo Fine Fissured RH 90 Tegular, de (625x625)mm, perfil Javelin, para areas superiores a 100m2, exclusives despesas com andaimes, fretes e estruturas auxiliares. Fornecimento e colocacao. m2 </v>
          </cell>
        </row>
        <row r="39892">
          <cell r="A39892" t="str">
            <v>RV25.10.0053</v>
          </cell>
          <cell r="B39892" t="str">
            <v>Forro acustico, em gesso cartonado, exclusive materiais de acabamento, despesas com andaimes e transporte. Fornecimento e colocacao. m2</v>
          </cell>
        </row>
        <row r="39893">
          <cell r="A39893" t="str">
            <v>RV25.10.0100</v>
          </cell>
          <cell r="B39893" t="str">
            <v>La de vidro com espessura de 1". Fornecimento. m</v>
          </cell>
        </row>
        <row r="39894">
          <cell r="A39894" t="str">
            <v>RV25.10.0150</v>
          </cell>
          <cell r="B39894" t="str">
            <v xml:space="preserve">Painel Wall (Fibrowall) ou similar, para uso em alvenaria, em la de vidro, na espessura de 40mm, com chapa nas dimensoes de (1,20x2,10)m, na cor natural e elevacao FW1 (painel cego). Fornecimento. un </v>
          </cell>
        </row>
        <row r="39895">
          <cell r="A39895" t="str">
            <v>RV25.10.0200</v>
          </cell>
          <cell r="B39895" t="str">
            <v xml:space="preserve">Painel Wall (Fibrowall) ou similar, para uso em piso, em la de vidro, macico, na espessura de 40mm, com chapa nas dimensoes de (1,20x2,50)m, na cor natural e elevacao FW1 (painel cego). Fornecimento. un </v>
          </cell>
        </row>
        <row r="39896">
          <cell r="A39896" t="str">
            <v>RV25.10.0203</v>
          </cell>
          <cell r="B39896" t="str">
            <v xml:space="preserve">Revestimento de paredes, 25mm de espessura, da Climatex ou similar. Fornecimento e colocacao. m2 </v>
          </cell>
        </row>
        <row r="39897">
          <cell r="A39897" t="str">
            <v>RV25.10.0250</v>
          </cell>
          <cell r="B39897" t="str">
            <v xml:space="preserve">Revestimento acustico em espuma de polioretano 35mm de espessura, Sonex ou similar, na cor grafite. Fornecimento e colocacao. m2 </v>
          </cell>
        </row>
        <row r="39898">
          <cell r="A39898" t="str">
            <v>RV25.10.0500</v>
          </cell>
          <cell r="B39898" t="str">
            <v>Rodape de ardosia cinza polida, com 7 cm de altura, assente em pasta de cimento. Fornecimento e colocacao.(desonerado) m</v>
          </cell>
        </row>
        <row r="39899">
          <cell r="A39899" t="str">
            <v>RV29.05.0025</v>
          </cell>
          <cell r="B39899" t="str">
            <v>Rodape de ladrilhos ceramicos Portobello ou similar, carga pesada, com 15 cm de altura, na cor grafite ou branca, cortados ao meio, assente em pasta de cimento. Fornecimento e colocacao.(desonerado) m</v>
          </cell>
        </row>
        <row r="39900">
          <cell r="A39900" t="str">
            <v>RV29.05.0050</v>
          </cell>
          <cell r="B39900" t="str">
            <v>Rodape ceramico com 10 cm de altura, assente em pasta de cimento. Fornecimento e colocacao.(desonerado) m</v>
          </cell>
        </row>
        <row r="39901">
          <cell r="A39901" t="str">
            <v>RV29.05.0100</v>
          </cell>
          <cell r="B39901" t="str">
            <v>Rodape de madeira aparelhada, com secao de (5 x 2)cm, pregado em tacos embutidos na alvenaria.(desonerado) m</v>
          </cell>
        </row>
        <row r="39902">
          <cell r="A39902" t="str">
            <v>RV29.05.0200</v>
          </cell>
          <cell r="B39902" t="str">
            <v>Rodape de madeira aparelhada, com secao de (7 x 2)cm, pregado em tacos embutidos na alvenaria.(desonerado) m</v>
          </cell>
        </row>
        <row r="39903">
          <cell r="A39903" t="str">
            <v>RV29.05.0250</v>
          </cell>
          <cell r="B39903" t="str">
            <v>Rodape de PVC tipo plano ou curvo, h = 7,5cm, para pisos vinilicos, tipo Paviflex ou similar. Fornecimento e colocacao.(desonerado) m</v>
          </cell>
        </row>
        <row r="39904">
          <cell r="A39904" t="str">
            <v>RV29.05.0500</v>
          </cell>
          <cell r="B39904" t="str">
            <v>Rodape de PVC tipo hospitalar, plano e curvo, h = 7,5cm, para pisos vinilicos, tipo Paviflex ou similar. Fornecimento e colocacao.(desonerado) m</v>
          </cell>
        </row>
        <row r="39905">
          <cell r="A39905" t="str">
            <v>RV29.05.0550</v>
          </cell>
          <cell r="B39905" t="str">
            <v>Rodape em porcelanato, com 8cm de altura, linha Essencial Granilite Cinza STR Boldt, Portobello ou similar, assente sobre superficie em osso com argamassa de cimento, saibro e areia no traco 0,0430902777777778 e rejuntado com rejunte E-flex de Portobello ou similar. Fornecimento e colocacao.(desonerado) m</v>
          </cell>
        </row>
        <row r="39906">
          <cell r="A39906" t="str">
            <v>RV29.05.1011</v>
          </cell>
          <cell r="B39906" t="str">
            <v>Rodape de ardosia cinza polida, com 7 cm de altura, assente em pasta de cimento. Fornecimento e colocacao. m</v>
          </cell>
        </row>
        <row r="39907">
          <cell r="A39907" t="str">
            <v>RV30.05.0025</v>
          </cell>
          <cell r="B39907" t="str">
            <v>Rodape de ladrilhos ceramicos Portobello ou similar, carga pesada, com 15 cm de altura, na cor grafite ou branca, cortados ao meio, assente em pasta de cimento. Fornecimento e colocacao. m</v>
          </cell>
        </row>
        <row r="39908">
          <cell r="A39908" t="str">
            <v>RV30.05.0050</v>
          </cell>
          <cell r="B39908" t="str">
            <v xml:space="preserve">Rodape ceramico com 10 cm de altura, assente em pasta de cimento. Fornecimento e colocacao. </v>
          </cell>
        </row>
        <row r="39909">
          <cell r="A39909" t="str">
            <v>RV30.05.0100</v>
          </cell>
          <cell r="B39909" t="str">
            <v>Rodape de madeira aparelhada, com secao de (5 x 2)cm, pregado em tacos embutidos na alvenaria. m</v>
          </cell>
        </row>
        <row r="39910">
          <cell r="A39910" t="str">
            <v>RV30.05.0200</v>
          </cell>
          <cell r="B39910" t="str">
            <v>Rodape de madeira aparelhada, com secao de (7 x 2)cm, pregado em tacos embutidos na alvenaria</v>
          </cell>
        </row>
        <row r="39911">
          <cell r="A39911" t="str">
            <v>RV30.05.0250</v>
          </cell>
          <cell r="B39911" t="str">
            <v>Rodape de PVC tipo plano ou curvo, h = 7,5cm, para pisos vinilicos, tipo Paviflex ou similar. Fornecimento e colocacao. m</v>
          </cell>
        </row>
        <row r="39912">
          <cell r="A39912" t="str">
            <v>RV30.05.0500</v>
          </cell>
          <cell r="B39912" t="str">
            <v>Rodape de PVC tipo hospitalar, plano e curvo, h = 7,5cm, para pisos vinilicos, tipo Paviflex ou similar. Fornecimento e colocacao. m</v>
          </cell>
        </row>
        <row r="39913">
          <cell r="A39913" t="str">
            <v>RV30.05.0550</v>
          </cell>
          <cell r="B39913" t="str">
            <v>Rodape em porcelanato, com 8cm de altura, linha Essencial Granilite Cinza STR Boldt, Portobello ou similar, assente sobre superficie em osso com argamassa de cimento, saibro e areia no traco 0,0430902777777778 e rejuntado com rejunte E-flex de Portobello ou similar. Fornecimento e colocacao. m</v>
          </cell>
        </row>
        <row r="39914">
          <cell r="A39914" t="str">
            <v>RV30.05.1011</v>
          </cell>
          <cell r="B39914" t="str">
            <v>Arrancamento de aparelhos de iluminacao, inclusive lampadas.(desonerado) u</v>
          </cell>
        </row>
        <row r="39915">
          <cell r="A39915" t="str">
            <v>SC04.05.0050</v>
          </cell>
          <cell r="B39915" t="str">
            <v>Arrancamento de aparelhos sanitarios.(desonerado) un</v>
          </cell>
        </row>
        <row r="39916">
          <cell r="A39916" t="str">
            <v>SC04.05.0100</v>
          </cell>
          <cell r="B39916" t="str">
            <v>Arrancamento de bancada de pia ou banca seca de ate 1m de altura por ate 0,80m de largura.(desonerado) m</v>
          </cell>
        </row>
        <row r="39917">
          <cell r="A39917" t="str">
            <v>SC04.05.0150</v>
          </cell>
          <cell r="B39917" t="str">
            <v>Arrancamento de grades, gradis, alambrados, cercas e portoes.(desonerado) m2</v>
          </cell>
        </row>
        <row r="39918">
          <cell r="A39918" t="str">
            <v>SC04.05.0200</v>
          </cell>
          <cell r="B39918" t="str">
            <v>Arrancamento de meios-fios, de granito ou concreto retos ou curvos, inclusive afastamento lateral dentro do canteiro de servico.(desonerado) m</v>
          </cell>
        </row>
        <row r="39919">
          <cell r="A39919" t="str">
            <v>SC04.05.0250</v>
          </cell>
          <cell r="B39919" t="str">
            <v>Arrancamento de paralelepipedos, inclusive afastamento lateral dentro do canteiro de servico.(desonerado) m</v>
          </cell>
        </row>
        <row r="39920">
          <cell r="A39920" t="str">
            <v>SC04.05.0300</v>
          </cell>
          <cell r="B39920" t="str">
            <v>Arrancamento de portas, janelas e caixilhos de ar condicionado ou outros.(desonerado) un</v>
          </cell>
        </row>
        <row r="39921">
          <cell r="A39921" t="str">
            <v>SC04.05.0350</v>
          </cell>
          <cell r="B39921" t="str">
            <v xml:space="preserve">Arrancamento de tentos ou travessoes, de granito ou concreto, inclusive afastamento lateral dentro do canteiro de servico.(desonerado) </v>
          </cell>
        </row>
        <row r="39922">
          <cell r="A39922" t="str">
            <v>SC04.05.0400</v>
          </cell>
          <cell r="B39922" t="str">
            <v xml:space="preserve">Arrancamento de tubos de concreto e manilhas ceramicas com diametro de 0,10m a 0,30m, inclusive empilhamento lateral dentro do canteiro de servico.(desonerado) </v>
          </cell>
        </row>
        <row r="39923">
          <cell r="A39923" t="str">
            <v>SC04.05.0450</v>
          </cell>
          <cell r="B39923" t="str">
            <v>Arrancamento de tubos de concreto e manilhas ceramicas com diametro de 0,40m a 0,60m, inclusive empilhamento lateral dentro do canteiro de servico.(desonerado) m</v>
          </cell>
        </row>
        <row r="39924">
          <cell r="A39924" t="str">
            <v>SC04.05.0500</v>
          </cell>
          <cell r="B39924" t="str">
            <v xml:space="preserve">Arrancamento de tubulacao de ferro galvanizado, sem escavacao ou rasgo em alvenaria.(desonerado) </v>
          </cell>
        </row>
        <row r="39925">
          <cell r="A39925" t="str">
            <v>SC04.05.0550</v>
          </cell>
          <cell r="B39925" t="str">
            <v>Demolicao manual de alvenaria de pedra argamassada, inclusive empilhamento lateral dentro do canteiro de servico.(desonerado) m3</v>
          </cell>
        </row>
        <row r="39926">
          <cell r="A39926" t="str">
            <v>SC04.05.0601</v>
          </cell>
          <cell r="B39926" t="str">
            <v>Demolicao manual de alvenaria de pedra seca, inclusive empilhamento dentro do canteiro de servico.(desonerado) m3</v>
          </cell>
        </row>
        <row r="39927">
          <cell r="A39927" t="str">
            <v>SC04.05.0650</v>
          </cell>
          <cell r="B39927" t="str">
            <v>Demolicao manual de alvenaria de tijolos furados, inclusive empilhamento dentro do canteiro de servico.(desonerado) m3</v>
          </cell>
        </row>
        <row r="39928">
          <cell r="A39928" t="str">
            <v>SC04.05.0700</v>
          </cell>
          <cell r="B39928" t="str">
            <v>Demolicao manual de alvenaria de tijolos macicos inclusive empilhamento dentro do canteiro de servico.(desonerado) m</v>
          </cell>
        </row>
        <row r="39929">
          <cell r="A39929" t="str">
            <v>SC04.05.0750</v>
          </cell>
          <cell r="B39929" t="str">
            <v>Demolicao manual de base suporte, contrapiso, camada regularizadora ou de assentamento de tacos, ceramicas e azulejos, exclusive estes revestimentos.(desonerado) m</v>
          </cell>
        </row>
        <row r="39930">
          <cell r="A39930" t="str">
            <v>SC04.05.0800</v>
          </cell>
          <cell r="B39930" t="str">
            <v xml:space="preserve">Demolicao manual de concreto simples com empilhamento lateral dentro do canteiro do servico.(desonerado) m3 </v>
          </cell>
        </row>
        <row r="39931">
          <cell r="A39931" t="str">
            <v>SC04.05.0850</v>
          </cell>
          <cell r="B39931" t="str">
            <v xml:space="preserve">Demolicao manual de concreto armado estando as pecas em posicao espacial sobre o terreno ou plano horizontal de trabalho, inclusive o empilhamento lateral dentro do canteiro.(desonerado) m3 </v>
          </cell>
        </row>
        <row r="39932">
          <cell r="A39932" t="str">
            <v>SC04.05.0900</v>
          </cell>
          <cell r="B39932" t="str">
            <v xml:space="preserve">Demolicao manual de concreto armado compreendendo pilares, vigas e lajes, em estrutura apresentando posicao espacial, inclusive empilhamento lateral dentro do canteiro.(desonerado) m3 </v>
          </cell>
        </row>
        <row r="39933">
          <cell r="A39933" t="str">
            <v>SC04.05.0950</v>
          </cell>
          <cell r="B39933" t="str">
            <v>Demolicao de divisorias de placas de marmorite.(desonerado) m</v>
          </cell>
        </row>
        <row r="39934">
          <cell r="A39934" t="str">
            <v>SC04.05.1000</v>
          </cell>
          <cell r="B39934" t="str">
            <v>Demolicao de filme (pelicula) de impermeabilizacao e respectiva tela de poliester tipo Denver ou similar, Hey'di Cryl ou similar.(desonerado) m2</v>
          </cell>
        </row>
        <row r="39935">
          <cell r="A39935" t="str">
            <v>SC04.05.1050</v>
          </cell>
          <cell r="B39935" t="str">
            <v xml:space="preserve">Demolicao manual de pavimentacao de concreto asfaltico de 5cm de espessura.(desonerado) m3 </v>
          </cell>
        </row>
        <row r="39936">
          <cell r="A39936" t="str">
            <v>SC04.05.1100</v>
          </cell>
          <cell r="B39936" t="str">
            <v>Demolicao manual de pavimentacao de macadame betuminoso, inclusive afastamento lateral dentro do canteiro de servico.(desonerado) m3</v>
          </cell>
        </row>
        <row r="39937">
          <cell r="A39937" t="str">
            <v>SC04.05.1150</v>
          </cell>
          <cell r="B39937" t="str">
            <v>Demolicao manual de piso de alta resistencia tipo Marmorite, Oxicret, Korodur ou similar.(desonerado) m2</v>
          </cell>
        </row>
        <row r="39938">
          <cell r="A39938" t="str">
            <v>SC04.05.1200</v>
          </cell>
          <cell r="B39938" t="str">
            <v>Demolicao manual de piso cimentado, exclusive a base de concreto, inclusive empilhamento lateral dentro do canteiro de servico.(desonerado) m</v>
          </cell>
        </row>
        <row r="39939">
          <cell r="A39939" t="str">
            <v>SC04.05.1250</v>
          </cell>
          <cell r="B39939" t="str">
            <v>Demolicao manual de piso cimentado e da respectiva base de concreto, ou passeio de concreto, inclusive afastamento lateral dentro do canteiro de servico.(desonerado) m2</v>
          </cell>
        </row>
        <row r="39940">
          <cell r="A39940" t="str">
            <v>SC04.05.1300</v>
          </cell>
          <cell r="B39940" t="str">
            <v>Demolicao de piso de ladrilho ceramico, inclusive argamassa do contrapiso com ate 5cm de espessura.(desonerado) m2</v>
          </cell>
        </row>
        <row r="39941">
          <cell r="A39941" t="str">
            <v>SC04.05.1350</v>
          </cell>
          <cell r="B39941" t="str">
            <v>Demolicao de revestimento em argamassa de cal e areia ou cimento e saibro.(desonerado) m</v>
          </cell>
        </row>
        <row r="39942">
          <cell r="A39942" t="str">
            <v>SC04.05.1400</v>
          </cell>
          <cell r="B39942" t="str">
            <v>Demolicao de revestimento em azulejos, ceramicas, marmores ou lambris.(desonerado) m2</v>
          </cell>
        </row>
        <row r="39943">
          <cell r="A39943" t="str">
            <v>SC04.05.1450</v>
          </cell>
          <cell r="B39943" t="str">
            <v>Demolicao de revestimento em argamassa de cimento e areia em parede.(desonerado) m2</v>
          </cell>
        </row>
        <row r="39944">
          <cell r="A39944" t="str">
            <v>SC04.05.1500</v>
          </cell>
          <cell r="B39944" t="str">
            <v>Demolicao de revestimento de argamassa de cimento e areia em reservatorios ou em superficies de concreto, inclusive limpeza com escovao de aco, exclusive jato de agua ou ar.(desonerado) m2</v>
          </cell>
        </row>
        <row r="39945">
          <cell r="A39945" t="str">
            <v>SC04.05.1550</v>
          </cell>
          <cell r="B39945" t="str">
            <v>Demolicao de revestimento de soleiras, peitoris ou escadas.(desonerado) m</v>
          </cell>
        </row>
        <row r="39946">
          <cell r="A39946" t="str">
            <v>SC04.05.1600</v>
          </cell>
          <cell r="B39946" t="str">
            <v xml:space="preserve">Demolicao de rodape de alta resistencia, tipo Marmorite, Oxicret ou Korodur ou similar.(desonerado) </v>
          </cell>
        </row>
        <row r="39947">
          <cell r="A39947" t="str">
            <v>SC04.05.1650</v>
          </cell>
          <cell r="B39947" t="str">
            <v>Recolocacao de tacos soltos usando pixe, pedrisco e argamassa de cimento e saibro no traco 0,0458333333333333 com remocao de base existente.(desonerado) m2</v>
          </cell>
        </row>
        <row r="39948">
          <cell r="A39948" t="str">
            <v>SC04.05.1700</v>
          </cell>
          <cell r="B39948" t="str">
            <v>Remocao de armarios, balcoes construidos com compensado de madeira.(desonerado) m2</v>
          </cell>
        </row>
        <row r="39949">
          <cell r="A39949" t="str">
            <v>SC04.05.1750</v>
          </cell>
          <cell r="B39949" t="str">
            <v xml:space="preserve">Remocao de calhas e condutores.(desonerado) </v>
          </cell>
        </row>
        <row r="39950">
          <cell r="A39950" t="str">
            <v>SC04.05.1800</v>
          </cell>
          <cell r="B39950" t="str">
            <v>Remocao cuidadosa da camada de capeamento de concreto armado visando a exposicao da armadura, usando cinzel e ponteiro.(desonerado) m3 2</v>
          </cell>
        </row>
        <row r="39951">
          <cell r="A39951" t="str">
            <v>SC04.05.1850</v>
          </cell>
          <cell r="B39951" t="str">
            <v>Remocao de cobertura de chapas onduladas de aluminio, medida em projecao horizontal, exclusive madeiramento.(desonerado) m</v>
          </cell>
        </row>
        <row r="39952">
          <cell r="A39952" t="str">
            <v>SC04.05.1900</v>
          </cell>
          <cell r="B39952" t="str">
            <v>Remocao de cobertura de telhas de aluminio, exclusive suporte, estrutura ou madeiramento, medida pela projecao horizontal.(desonerado) m</v>
          </cell>
        </row>
        <row r="39953">
          <cell r="A39953" t="str">
            <v>SC04.05.1950</v>
          </cell>
          <cell r="B39953" t="str">
            <v>Remocao de cobertura de telha colonial, medida em projecao horizontal, exclusive madeiramento.(desonerado) m2</v>
          </cell>
        </row>
        <row r="39954">
          <cell r="A39954" t="str">
            <v>SC04.05.2000</v>
          </cell>
          <cell r="B39954" t="str">
            <v>Remocao de cobertura de telha colonial, inclusive madeiramento, medido o conjunto em projecao horizontal.(desonerado) m2</v>
          </cell>
        </row>
        <row r="39955">
          <cell r="A39955" t="str">
            <v>SC04.05.2050</v>
          </cell>
          <cell r="B39955" t="str">
            <v>Remocao de cobertura de telha francesa, medida em projecao horizontal, exclusive madeiramento.(desonerado) m</v>
          </cell>
        </row>
        <row r="39956">
          <cell r="A39956" t="str">
            <v>SC04.05.2100</v>
          </cell>
          <cell r="B39956" t="str">
            <v>Remocao de cobertura de telha francesa, inclusive madeiramento, medido o conjunto em projecao horizontal.(desonerado) m2</v>
          </cell>
        </row>
        <row r="39957">
          <cell r="A39957" t="str">
            <v>SC04.05.2150</v>
          </cell>
          <cell r="B39957" t="str">
            <v>Remocao de cobertura de telha de fibro-cimento convencional ondulada, medida em projecao horizontal, exclusive madeiramento.(desonerado) m</v>
          </cell>
        </row>
        <row r="39958">
          <cell r="A39958" t="str">
            <v>SC04.05.2200</v>
          </cell>
          <cell r="B39958" t="str">
            <v>Remocao de cobertura de telha fibro-cimento, tipo calha 43 ou 49 ou similar, medida em projecao horizontal, exclusive o madeiramento.(desonerado) m</v>
          </cell>
        </row>
        <row r="39959">
          <cell r="A39959" t="str">
            <v>SC04.05.2250</v>
          </cell>
          <cell r="B39959" t="str">
            <v>Remocao de cobertura de telha de fibro-cimento, tipo calha 43 ou 49 ou similar, medido o conjunto em projecao horizontal, inclusive madeiramento.(desonerado) m2</v>
          </cell>
        </row>
        <row r="39960">
          <cell r="A39960" t="str">
            <v>SC04.05.2300</v>
          </cell>
          <cell r="B39960" t="str">
            <v>Remocao de cobertura de telha fibro-cimento, tipo calha 90 ou metalica tipo Tekno ou similar, medida em projecao horizontal, exclusive madeiramento.(desonerado) m</v>
          </cell>
        </row>
        <row r="39961">
          <cell r="A39961" t="str">
            <v>SC04.05.2350</v>
          </cell>
          <cell r="B39961" t="str">
            <v>Remocao de cobertura de telha de fibro-cimento, tipo calha 90 ou metalica tipo Tekno ou similar, medido o conjunto em projecao horizontal, inclusive madeiramento.(desonerado) m</v>
          </cell>
        </row>
        <row r="39962">
          <cell r="A39962" t="str">
            <v>SC04.05.2400</v>
          </cell>
          <cell r="B39962" t="str">
            <v>Remocao de cobertura de telha de fibro-cimento convencional, ondulada, inclusive madeiramento medindo o conjunto em projecao horizontal.(desonerado) m2</v>
          </cell>
        </row>
        <row r="39963">
          <cell r="A39963" t="str">
            <v>SC04.05.2450</v>
          </cell>
          <cell r="B39963" t="str">
            <v>Remocao de divisorias de madeira, Eucatex, Duratex ou similar.(desonerado) m</v>
          </cell>
        </row>
        <row r="39964">
          <cell r="A39964" t="str">
            <v>SC04.05.2500</v>
          </cell>
          <cell r="B39964" t="str">
            <v>Remocao cuidadosa de camada de protecao de impermeabilizacao.(desonerado) m</v>
          </cell>
        </row>
        <row r="39965">
          <cell r="A39965" t="str">
            <v>SC04.05.2550</v>
          </cell>
          <cell r="B39965" t="str">
            <v>Retirada de impermeabilizacao flexivel (asfalto, Igol, etc.), inclusive afastamento lateral, dentro do canteiro de servico; exclusive camada de protecao.(desonerado) m</v>
          </cell>
        </row>
        <row r="39966">
          <cell r="A39966" t="str">
            <v>SC04.05.2600</v>
          </cell>
          <cell r="B39966" t="str">
            <v>Remocao de forro de estuque.(desonerado) m</v>
          </cell>
        </row>
        <row r="39967">
          <cell r="A39967" t="str">
            <v>SC04.05.2650</v>
          </cell>
          <cell r="B39967" t="str">
            <v>Remocao de forro de frisos de madeira, Eucatex ou similar ou tabuas, exclusive o engradamento.(desonerado) m</v>
          </cell>
        </row>
        <row r="39968">
          <cell r="A39968" t="str">
            <v>SC04.05.2700</v>
          </cell>
          <cell r="B39968" t="str">
            <v>Remocao de frisos de assoalho.(desonerado) m2</v>
          </cell>
        </row>
        <row r="39969">
          <cell r="A39969" t="str">
            <v>SC04.05.2750</v>
          </cell>
          <cell r="B39969" t="str">
            <v>Remocao de leito filtrante.(desonerado) m3</v>
          </cell>
        </row>
        <row r="39970">
          <cell r="A39970" t="str">
            <v>SC04.05.2800</v>
          </cell>
          <cell r="B39970" t="str">
            <v>Remocao de madeiramento de cobertura de telhas francesas.(desonerado) m2</v>
          </cell>
        </row>
        <row r="39971">
          <cell r="A39971" t="str">
            <v>SC04.05.2850</v>
          </cell>
          <cell r="B39971" t="str">
            <v>Remocao manual de passeio de pedra portuguesa, inclusive farofa ou colchao de assentamento com ate 5cm de espessura.(desonerado) m</v>
          </cell>
        </row>
        <row r="39972">
          <cell r="A39972" t="str">
            <v>SC04.05.2900</v>
          </cell>
          <cell r="B39972" t="str">
            <v>Remocao manual de pavimentacao de lajoes de granito em passeio, inclusive farofa ou colchao de assentamento com ate 5cm de espessura.(desonerado) m2</v>
          </cell>
        </row>
        <row r="39973">
          <cell r="A39973" t="str">
            <v>SC04.05.2950</v>
          </cell>
          <cell r="B39973" t="str">
            <v>Remocao manual de pavimentacao tipo Blokret ou similar, inclusive farofa ou colchao de assentamento com ate 5cm de espessura.(desonerado) m</v>
          </cell>
        </row>
        <row r="39974">
          <cell r="A39974" t="str">
            <v>SC04.05.3000</v>
          </cell>
          <cell r="B39974" t="str">
            <v>Remocao de peitoris.(desonerado) m</v>
          </cell>
        </row>
        <row r="39975">
          <cell r="A39975" t="str">
            <v>SC04.05.3050</v>
          </cell>
          <cell r="B39975" t="str">
            <v>Remocao de piso de tacos, inclusive argamassa do contrapiso ate 5cm de espessura.(desonerado) m2</v>
          </cell>
        </row>
        <row r="39976">
          <cell r="A39976" t="str">
            <v>SC04.05.3100</v>
          </cell>
          <cell r="B39976" t="str">
            <v>Remocao de placas de revestimento Paviflex ou similar, inclusive a remocao do residuo de cola com escovao de aco, espatula e/ou palha de aco.(desonerado) m</v>
          </cell>
        </row>
        <row r="39977">
          <cell r="A39977" t="str">
            <v>SC04.05.3150</v>
          </cell>
          <cell r="B39977" t="str">
            <v>Remocao de tapete de nylon ou carpete colado no piso e retirada do residuo de cola com espatula ou palha de aco.(desonerado) m</v>
          </cell>
        </row>
        <row r="39978">
          <cell r="A39978" t="str">
            <v>SC04.05.3200</v>
          </cell>
          <cell r="B39978" t="str">
            <v>Remocao de tubulacao de ferro fundido com diametro nominal de 50mm a 300mm, exclusive escavacao e reaterro.(desonerado) m</v>
          </cell>
        </row>
        <row r="39979">
          <cell r="A39979" t="str">
            <v>SC04.05.3250</v>
          </cell>
          <cell r="B39979" t="str">
            <v>Remocao de tubulacao de ferro fundido com diametro nominal de 400mm a 600mm, exclusive escavacao e reaterro.(desonerado) m</v>
          </cell>
        </row>
        <row r="39980">
          <cell r="A39980" t="str">
            <v>SC04.05.3300</v>
          </cell>
          <cell r="B39980" t="str">
            <v xml:space="preserve">Remocao de tubulacao de ferro fundido com diametro nominal de 700mm a 1200mm, exclusive escavacao e reaterro.(desonerado) m </v>
          </cell>
        </row>
        <row r="39981">
          <cell r="A39981" t="str">
            <v>SC04.05.3350</v>
          </cell>
          <cell r="B39981" t="str">
            <v xml:space="preserve">Remocao de tubo de concreto com diametro nominal acima de 1500mm.(desonerado) m </v>
          </cell>
        </row>
        <row r="39982">
          <cell r="A39982" t="str">
            <v>SC04.05.3400</v>
          </cell>
          <cell r="B39982" t="str">
            <v>Arrancamento de tampao de ferro fundido (tampa e colar).(desonerado) un</v>
          </cell>
        </row>
        <row r="39983">
          <cell r="A39983" t="str">
            <v>SC04.10.0050</v>
          </cell>
          <cell r="B39983" t="str">
            <v>Demolicao, com equipamento de ar comprimido, de passeio cimentado com espessura ate 10cm, inclusive afastamento lateral dentro do canteiro de servicos.(desonerado) m</v>
          </cell>
        </row>
        <row r="39984">
          <cell r="A39984" t="str">
            <v>SC04.10.0100</v>
          </cell>
          <cell r="B39984" t="str">
            <v xml:space="preserve">Demolicao, com equipamento de ar comprimido, de pisos ou pavimento de concreto simples, inclusive afastamento lateral dentro de canteiro de servicos.(desonerado) m3 </v>
          </cell>
        </row>
        <row r="39985">
          <cell r="A39985" t="str">
            <v>SC04.10.0150</v>
          </cell>
          <cell r="B39985" t="str">
            <v>Demolicao, com equipamento de ar comprimido, de pavimentacao de concreto simples, com 15cm de espessura, inclusive afastamento lateral dentro do canteiro de servicos.(desonerado) m2</v>
          </cell>
        </row>
        <row r="39986">
          <cell r="A39986" t="str">
            <v>SC04.10.0200</v>
          </cell>
          <cell r="B39986" t="str">
            <v>Demolicao, com equipamento de ar comprimido, de pavimentacao de concreto simples, com 20cm de espessura, inclusive afastamento lateral dentro do canteiro de servicos.(desonerado) m2</v>
          </cell>
        </row>
        <row r="39987">
          <cell r="A39987" t="str">
            <v>SC04.10.0250</v>
          </cell>
          <cell r="B39987" t="str">
            <v xml:space="preserve">Demolicao, com equipamento de ar comprimido, de pisos ou pavimento de concreto armado, inclusive afastamento lateral dentro de canteiro de servicos.(desonerado) m3 </v>
          </cell>
        </row>
        <row r="39988">
          <cell r="A39988" t="str">
            <v>SC04.10.0300</v>
          </cell>
          <cell r="B39988" t="str">
            <v>Demolicao, com equipamento de ar comprimido, de pavimentacao de concreto asfaltico, com 5cm de espessura, inclusive afastamento lateral dentro do canteiro de servicos.(desonerado) m2</v>
          </cell>
        </row>
        <row r="39989">
          <cell r="A39989" t="str">
            <v>SC04.10.0350</v>
          </cell>
          <cell r="B39989" t="str">
            <v>Demolicao, com equipamento de ar comprimido, de pavimentacao de concreto asfaltico, com 10cm de espessura, inclusive afastamento lateral dentro do canteiro de servicos.(desonerado) m2</v>
          </cell>
        </row>
        <row r="39990">
          <cell r="A39990" t="str">
            <v>SC04.10.0400</v>
          </cell>
          <cell r="B39990" t="str">
            <v>Demolicao, com equipamento de ar comprimido, de pavimentacao de concreto asfaltico, com 5cm de espessura, em faixas de ate 1,20m de largura, inclusive afastamento lateral dentro do canteiro de servicos.(desonerado) m2</v>
          </cell>
        </row>
        <row r="39991">
          <cell r="A39991" t="str">
            <v>SC04.10.0450</v>
          </cell>
          <cell r="B39991" t="str">
            <v>Demolicao, com equipamento de ar comprimido, de pavimentacao de concreto asfaltico, com 10cm de espessura, em faixas de ate 1,20m de largura, inclusive afastamento lateral dentro do canteiro de servicos.(desonerado) m2</v>
          </cell>
        </row>
        <row r="39992">
          <cell r="A39992" t="str">
            <v>SC04.10.0500</v>
          </cell>
          <cell r="B39992" t="str">
            <v>Demolicao, com equipamento de ar comprimido, de massas de concreto simples, exceto pisos ou pavimentos, inclusive afastamento lateral dentro do canteiro de servicos.(desonerado) m3</v>
          </cell>
        </row>
        <row r="39993">
          <cell r="A39993" t="str">
            <v>SC04.10.0550</v>
          </cell>
          <cell r="B39993" t="str">
            <v xml:space="preserve">Demolicao, com equipamento de ar comprimido, de massas de concreto armado, exceto pisos ou pavimentos, inclusive afastamento lateral dentro do canteiro de servicos.(desonerado) m3 </v>
          </cell>
        </row>
        <row r="39994">
          <cell r="A39994" t="str">
            <v>SC04.10.0600</v>
          </cell>
          <cell r="B39994" t="str">
            <v>Demolicao cuidadosa, com equipamento de ar comprimido, de concreto armado, visando a exposicao ou retirada de armadura.(desonerado) m3 1</v>
          </cell>
        </row>
        <row r="39995">
          <cell r="A39995" t="str">
            <v>SC04.10.0650</v>
          </cell>
          <cell r="B39995" t="str">
            <v>Calha fechada, de tabuas de madeira serrada, com secao de (0,45 x 0,45)m, para descida de escombros, com aproveitamento da madeira 2 vezes, com colocacao.(desonerado) m</v>
          </cell>
        </row>
        <row r="39996">
          <cell r="A39996" t="str">
            <v>SC04.15.0050</v>
          </cell>
          <cell r="B39996" t="str">
            <v>Descida de escombros por calhas fechadas, de tabuas de Pinho de 3a ou similar.(desonerado) m3</v>
          </cell>
        </row>
        <row r="39997">
          <cell r="A39997" t="str">
            <v>SC04.15.0100</v>
          </cell>
          <cell r="B39997" t="str">
            <v>Ensacamento e transporte de escombros em sacos plasticos, desde um pavimento elevado ate o terreo, utilizando elevador.(desonerado) m3</v>
          </cell>
        </row>
        <row r="39998">
          <cell r="A39998" t="str">
            <v>SC04.15.0150</v>
          </cell>
          <cell r="B39998" t="str">
            <v>Ensacamento e transporte de escombros em sacos plasticos, desde um pavimento elevado ate o terreo, utilizando a escada do predio.(desonerado) m3</v>
          </cell>
        </row>
        <row r="39999">
          <cell r="A39999" t="str">
            <v>SC04.15.0200</v>
          </cell>
          <cell r="B39999" t="str">
            <v>Apicoamento manual de concreto, em superficies horizontais (pisos), inclusive correcao de falhas.(desonerado) m</v>
          </cell>
        </row>
        <row r="40000">
          <cell r="A40000" t="str">
            <v>SC04.20.0051</v>
          </cell>
          <cell r="B40000" t="str">
            <v>Apicoamento manual de concreto, em superficies horizontais (tetos), inclusive correcao de falhas.(desonerado) m</v>
          </cell>
        </row>
        <row r="40001">
          <cell r="A40001" t="str">
            <v>SC04.20.0101</v>
          </cell>
          <cell r="B40001" t="str">
            <v>Apicoamento manual de concreto, em superficies verticais, inclusive correcao de falhas.(desonerado) m</v>
          </cell>
        </row>
        <row r="40002">
          <cell r="A40002" t="str">
            <v>SC04.20.0151</v>
          </cell>
          <cell r="B40002" t="str">
            <v>Furacao de concreto, a ponteiro, tendo o furo de (5x5x7)cm.(desonerado) un</v>
          </cell>
        </row>
        <row r="40003">
          <cell r="A40003" t="str">
            <v>SC04.20.0200</v>
          </cell>
          <cell r="B40003" t="str">
            <v>Furacao de concreto, a ponteiro, tendo o furo (10x10x15)cm.(desonerado) un</v>
          </cell>
        </row>
        <row r="40004">
          <cell r="A40004" t="str">
            <v>SC04.20.0250</v>
          </cell>
          <cell r="B40004" t="str">
            <v>Perfuracao de concreto com perfuratriz pneumatica.(desonerado) m</v>
          </cell>
        </row>
        <row r="40005">
          <cell r="A40005" t="str">
            <v>SC04.20.0300</v>
          </cell>
          <cell r="B40005" t="str">
            <v>Arrancamento de aparelhos de iluminacao, inclusive lampadas. u</v>
          </cell>
        </row>
        <row r="40006">
          <cell r="A40006" t="str">
            <v>SC05.05.0050</v>
          </cell>
          <cell r="B40006" t="str">
            <v>Arrancamento de aparelhos sanitarios. un</v>
          </cell>
        </row>
        <row r="40007">
          <cell r="A40007" t="str">
            <v>SC05.05.0100</v>
          </cell>
          <cell r="B40007" t="str">
            <v>Arrancamento de bancada de pia ou banca seca de ate 1m de altura por ate 0,80m de largura. m</v>
          </cell>
        </row>
        <row r="40008">
          <cell r="A40008" t="str">
            <v>SC05.05.0150</v>
          </cell>
          <cell r="B40008" t="str">
            <v>Arrancamento de grades, gradis, alambrados, cercas e portoes. m</v>
          </cell>
        </row>
        <row r="40009">
          <cell r="A40009" t="str">
            <v>SC05.05.0200</v>
          </cell>
          <cell r="B40009" t="str">
            <v>Arrancamento de meios-fios, de granito ou concreto retos ou curvos, inclusive afastamento lateral dentro do canteiro de servico. m</v>
          </cell>
        </row>
        <row r="40010">
          <cell r="A40010" t="str">
            <v>SC05.05.0250</v>
          </cell>
          <cell r="B40010" t="str">
            <v>Arrancamento de paralelepipedos, inclusive afastamento lateral dentro do canteiro de servico. m</v>
          </cell>
        </row>
        <row r="40011">
          <cell r="A40011" t="str">
            <v>SC05.05.0300</v>
          </cell>
          <cell r="B40011" t="str">
            <v>Arrancamento de portas, janelas e caixilhos de ar condicionado ou outros. un</v>
          </cell>
        </row>
        <row r="40012">
          <cell r="A40012" t="str">
            <v>SC05.05.0350</v>
          </cell>
          <cell r="B40012" t="str">
            <v>Arrancamento de tentos ou travessoes, de granito ou concreto, inclusive afastamento lateral dentro do canteiro de servico. m</v>
          </cell>
        </row>
        <row r="40013">
          <cell r="A40013" t="str">
            <v>SC05.05.0400</v>
          </cell>
          <cell r="B40013" t="str">
            <v xml:space="preserve">Arrancamento de tubos de concreto e manilhas ceramicas com diametro de 0,10m a 0,30m, inclusive empilhamento lateral dentro do canteiro de servico. </v>
          </cell>
        </row>
        <row r="40014">
          <cell r="A40014" t="str">
            <v>SC05.05.0450</v>
          </cell>
          <cell r="B40014" t="str">
            <v>Arrancamento de tubos de concreto e manilhas ceramicas com diametro de 0,40m a 0,60m, inclusive empilhamento lateral dentro do canteiro de servico. m</v>
          </cell>
        </row>
        <row r="40015">
          <cell r="A40015" t="str">
            <v>SC05.05.0500</v>
          </cell>
          <cell r="B40015" t="str">
            <v xml:space="preserve">Arrancamento de tubulacao de ferro galvanizado, sem escavacao ou rasgo em alvenaria. </v>
          </cell>
        </row>
        <row r="40016">
          <cell r="A40016" t="str">
            <v>SC05.05.0550</v>
          </cell>
          <cell r="B40016" t="str">
            <v>Demolicao manual de alvenaria de pedra argamassada, inclusive empilhamento lateral dentro do canteiro de servico. m3</v>
          </cell>
        </row>
        <row r="40017">
          <cell r="A40017" t="str">
            <v>SC05.05.0601</v>
          </cell>
          <cell r="B40017" t="str">
            <v>Demolicao manual de alvenaria de pedra seca, inclusive empilhamento dentro do canteiro de servico. m3</v>
          </cell>
        </row>
        <row r="40018">
          <cell r="A40018" t="str">
            <v>SC05.05.0650</v>
          </cell>
          <cell r="B40018" t="str">
            <v>Demolicao manual de alvenaria de tijolos furados, inclusive empilhamento dentro do canteiro de servico. m3</v>
          </cell>
        </row>
        <row r="40019">
          <cell r="A40019" t="str">
            <v>SC05.05.0700</v>
          </cell>
          <cell r="B40019" t="str">
            <v>Demolicao manual de alvenaria de tijolos macicos inclusive empilhamento dentro do canteiro de servico. m3</v>
          </cell>
        </row>
        <row r="40020">
          <cell r="A40020" t="str">
            <v>SC05.05.0750</v>
          </cell>
          <cell r="B40020" t="str">
            <v>Demolicao manual de base suporte, contrapiso, camada regularizadora ou de assentamento de tacos, ceramicas e azulejos, exclusive estes revestimentos. m</v>
          </cell>
        </row>
        <row r="40021">
          <cell r="A40021" t="str">
            <v>SC05.05.0800</v>
          </cell>
          <cell r="B40021" t="str">
            <v xml:space="preserve">Demolicao manual de concreto simples com empilhamento lateral dentro do canteiro do servico. m3 </v>
          </cell>
        </row>
        <row r="40022">
          <cell r="A40022" t="str">
            <v>SC05.05.0850</v>
          </cell>
          <cell r="B40022" t="str">
            <v xml:space="preserve">Demolicao manual de concreto armado estando as pecas em posicao espacial sobre o terreno ou plano horizontal de trabalho, inclusive o empilhamento lateral dentro do canteiro. m3 </v>
          </cell>
        </row>
        <row r="40023">
          <cell r="A40023" t="str">
            <v>SC05.05.0900</v>
          </cell>
          <cell r="B40023" t="str">
            <v xml:space="preserve">Demolicao manual de concreto armado compreendendo pilares, vigas e lajes, em estrutura apresentando posicao espacial, inclusive empilhamento lateral dentro do canteiro. m3 </v>
          </cell>
        </row>
        <row r="40024">
          <cell r="A40024" t="str">
            <v>SC05.05.0950</v>
          </cell>
          <cell r="B40024" t="str">
            <v>Demolicao de divisorias de placas de marmorite. m</v>
          </cell>
        </row>
        <row r="40025">
          <cell r="A40025" t="str">
            <v>SC05.05.1000</v>
          </cell>
          <cell r="B40025" t="str">
            <v>Demolicao de filme (pelicula) de impermeabilizacao e respectiva tela de poliester tipo Denver ou similar, Hey'di Cryl ou similar. m2</v>
          </cell>
        </row>
        <row r="40026">
          <cell r="A40026" t="str">
            <v>SC05.05.1050</v>
          </cell>
          <cell r="B40026" t="str">
            <v xml:space="preserve">Demolicao manual de pavimentacao de concreto asfaltico de 5cm de espessura. m3 </v>
          </cell>
        </row>
        <row r="40027">
          <cell r="A40027" t="str">
            <v>SC05.05.1100</v>
          </cell>
          <cell r="B40027" t="str">
            <v>Demolicao manual de pavimentacao de macadame betuminoso, inclusive afastamento lateral dentro do canteiro de servico. m3</v>
          </cell>
        </row>
        <row r="40028">
          <cell r="A40028" t="str">
            <v>SC05.05.1150</v>
          </cell>
          <cell r="B40028" t="str">
            <v>Demolicao manual de piso de alta resistencia tipo Marmorite, Oxicret, Korodur ou similar. m2</v>
          </cell>
        </row>
        <row r="40029">
          <cell r="A40029" t="str">
            <v>SC05.05.1200</v>
          </cell>
          <cell r="B40029" t="str">
            <v>Demolicao manual de piso cimentado, exclusive a base de concreto, inclusive empilhamento lateral dentro do canteiro de servico. m</v>
          </cell>
        </row>
        <row r="40030">
          <cell r="A40030" t="str">
            <v>SC05.05.1250</v>
          </cell>
          <cell r="B40030" t="str">
            <v>Demolicao manual de piso cimentado e da respectiva base de concreto, ou passeio de concreto, inclusive afastamento lateral dentro do canteiro de servico. m2</v>
          </cell>
        </row>
        <row r="40031">
          <cell r="A40031" t="str">
            <v>SC05.05.1300</v>
          </cell>
          <cell r="B40031" t="str">
            <v>Demolicao de piso de ladrilho ceramico, inclusive argamassa do contrapiso com ate 5cm de espessura. m2</v>
          </cell>
        </row>
        <row r="40032">
          <cell r="A40032" t="str">
            <v>SC05.05.1350</v>
          </cell>
          <cell r="B40032" t="str">
            <v>Demolicao de revestimento em argamassa de cal e areia ou cimento e saibro. m</v>
          </cell>
        </row>
        <row r="40033">
          <cell r="A40033" t="str">
            <v>SC05.05.1400</v>
          </cell>
          <cell r="B40033" t="str">
            <v>Demolicao de revestimento em azulejos, ceramicas, marmores ou lambris. m</v>
          </cell>
        </row>
        <row r="40034">
          <cell r="A40034" t="str">
            <v>SC05.05.1450</v>
          </cell>
          <cell r="B40034" t="str">
            <v>Demolicao de revestimento em argamassa de cimento e areia em parede. m2</v>
          </cell>
        </row>
        <row r="40035">
          <cell r="A40035" t="str">
            <v>SC05.05.1500</v>
          </cell>
          <cell r="B40035" t="str">
            <v>Demolicao de revestimento de argamassa de cimento e areia em reservatorios ou em superficies de concreto, inclusive limpeza com escovao de aco, exclusive jato de agua ou ar. m2</v>
          </cell>
        </row>
        <row r="40036">
          <cell r="A40036" t="str">
            <v>SC05.05.1550</v>
          </cell>
          <cell r="B40036" t="str">
            <v>Demolicao de revestimento de soleiras, peitoris ou escadas. m</v>
          </cell>
        </row>
        <row r="40037">
          <cell r="A40037" t="str">
            <v>SC05.05.1600</v>
          </cell>
          <cell r="B40037" t="str">
            <v xml:space="preserve">Demolicao de rodape de alta resistencia, tipo Marmorite, Oxicret ou Korodur ou similar. </v>
          </cell>
        </row>
        <row r="40038">
          <cell r="A40038" t="str">
            <v>SC05.05.1650</v>
          </cell>
          <cell r="B40038" t="str">
            <v>Recolocacao de tacos soltos usando pixe, pedrisco e argamassa de cimento e saibro no traco 0,0458333333333333 com remocao de base existente. m</v>
          </cell>
        </row>
        <row r="40039">
          <cell r="A40039" t="str">
            <v>SC05.05.1700</v>
          </cell>
          <cell r="B40039" t="str">
            <v>Remocao de armarios, balcoes construidos com compensado de madeira. m2</v>
          </cell>
        </row>
        <row r="40040">
          <cell r="A40040" t="str">
            <v>SC05.05.1750</v>
          </cell>
          <cell r="B40040" t="str">
            <v>Remocao de calhas e condutores.</v>
          </cell>
        </row>
        <row r="40041">
          <cell r="A40041" t="str">
            <v>SC05.05.1800</v>
          </cell>
          <cell r="B40041" t="str">
            <v>Remocao cuidadosa da camada de capeamento de concreto armado visando a exposicao da armadura, usando cinzel e ponteiro. m3 2</v>
          </cell>
        </row>
        <row r="40042">
          <cell r="A40042" t="str">
            <v>SC05.05.1850</v>
          </cell>
          <cell r="B40042" t="str">
            <v>Remocao de cobertura de chapas onduladas de aluminio, medida em projecao horizontal, exclusive madeiramento. m</v>
          </cell>
        </row>
        <row r="40043">
          <cell r="A40043" t="str">
            <v>SC05.05.1900</v>
          </cell>
          <cell r="B40043" t="str">
            <v>Remocao de cobertura de telhas de aluminio, exclusive suporte, estrutura ou madeiramento, medida pela projecao horizontal. m</v>
          </cell>
        </row>
        <row r="40044">
          <cell r="A40044" t="str">
            <v>SC05.05.1950</v>
          </cell>
          <cell r="B40044" t="str">
            <v>Remocao de cobertura de telha colonial, medida em projecao horizontal, exclusive madeiramento. m2</v>
          </cell>
        </row>
        <row r="40045">
          <cell r="A40045" t="str">
            <v>SC05.05.2000</v>
          </cell>
          <cell r="B40045" t="str">
            <v>Remocao de cobertura de telha colonial, inclusive madeiramento, medido o conjunto em projecao horizontal. m</v>
          </cell>
        </row>
        <row r="40046">
          <cell r="A40046" t="str">
            <v>SC05.05.2050</v>
          </cell>
          <cell r="B40046" t="str">
            <v>Remocao de cobertura de telha francesa, medida em projecao horizontal, exclusive madeiramento. m2</v>
          </cell>
        </row>
        <row r="40047">
          <cell r="A40047" t="str">
            <v>SC05.05.2100</v>
          </cell>
          <cell r="B40047" t="str">
            <v>Remocao de cobertura de telha francesa, inclusive madeiramento, medido o conjunto em projecao horizontal. m2</v>
          </cell>
        </row>
        <row r="40048">
          <cell r="A40048" t="str">
            <v>SC05.05.2150</v>
          </cell>
          <cell r="B40048" t="str">
            <v>Remocao de cobertura de telha de fibro-cimento convencional ondulada, medida em projecao horizontal, exclusive madeiramento. m</v>
          </cell>
        </row>
        <row r="40049">
          <cell r="A40049" t="str">
            <v>SC05.05.2200</v>
          </cell>
          <cell r="B40049" t="str">
            <v>Remocao de cobertura de telha fibro-cimento, tipo calha 43 ou 49 ou similar, medida em projecao horizontal, exclusive o madeiramento. m</v>
          </cell>
        </row>
        <row r="40050">
          <cell r="A40050" t="str">
            <v>SC05.05.2250</v>
          </cell>
          <cell r="B40050" t="str">
            <v>Remocao de cobertura de telha de fibro-cimento, tipo calha 43 ou 49 ou similar, medido o conjunto em projecao horizontal, inclusive madeiramento. m</v>
          </cell>
        </row>
        <row r="40051">
          <cell r="A40051" t="str">
            <v>SC05.05.2300</v>
          </cell>
          <cell r="B40051" t="str">
            <v>Remocao de cobertura de telha fibro-cimento, tipo calha 90 ou metalica tipo Tekno ou similar, medida em projecao horizontal, exclusive madeiramento. m</v>
          </cell>
        </row>
        <row r="40052">
          <cell r="A40052" t="str">
            <v>SC05.05.2350</v>
          </cell>
          <cell r="B40052" t="str">
            <v>Remocao de cobertura de telha de fibro-cimento, tipo calha 90 ou metalica tipo Tekno ou similar, medido o conjunto em projecao horizontal, inclusive madeiramento. m2</v>
          </cell>
        </row>
        <row r="40053">
          <cell r="A40053" t="str">
            <v>SC05.05.2400</v>
          </cell>
          <cell r="B40053" t="str">
            <v>Remocao de cobertura de telha de fibro-cimento convencional, ondulada, inclusive madeiramento medindo o conjunto em projecao horizontal. m2</v>
          </cell>
        </row>
        <row r="40054">
          <cell r="A40054" t="str">
            <v>SC05.05.2450</v>
          </cell>
          <cell r="B40054" t="str">
            <v>Remocao de divisorias de madeira, Eucatex, Duratex ou similar. m</v>
          </cell>
        </row>
        <row r="40055">
          <cell r="A40055" t="str">
            <v>SC05.05.2500</v>
          </cell>
          <cell r="B40055" t="str">
            <v>Remocao cuidadosa de camada de protecao de impermeabilizacao. m2</v>
          </cell>
        </row>
        <row r="40056">
          <cell r="A40056" t="str">
            <v>SC05.05.2550</v>
          </cell>
          <cell r="B40056" t="str">
            <v>Retirada de impermeabilizacao flexivel (asfalto, Igol, etc.), inclusive afastamento lateral, dentro do canteiro de servico; exclusive camada de protecao. m</v>
          </cell>
        </row>
        <row r="40057">
          <cell r="A40057" t="str">
            <v>SC05.05.2600</v>
          </cell>
          <cell r="B40057" t="str">
            <v>Remocao de forro de estuque. m</v>
          </cell>
        </row>
        <row r="40058">
          <cell r="A40058" t="str">
            <v>SC05.05.2650</v>
          </cell>
          <cell r="B40058" t="str">
            <v>Remocao de forro de frisos de madeira, Eucatex ou similar ou tabuas, exclusive o engradamento. m</v>
          </cell>
        </row>
        <row r="40059">
          <cell r="A40059" t="str">
            <v>SC05.05.2700</v>
          </cell>
          <cell r="B40059" t="str">
            <v>Remocao de frisos de assoalho. m2</v>
          </cell>
        </row>
        <row r="40060">
          <cell r="A40060" t="str">
            <v>SC05.05.2750</v>
          </cell>
          <cell r="B40060" t="str">
            <v>Remocao de leito filtrante. m3</v>
          </cell>
        </row>
        <row r="40061">
          <cell r="A40061" t="str">
            <v>SC05.05.2800</v>
          </cell>
          <cell r="B40061" t="str">
            <v>Remocao de madeiramento de cobertura de telhas francesas. m2</v>
          </cell>
        </row>
        <row r="40062">
          <cell r="A40062" t="str">
            <v>SC05.05.2850</v>
          </cell>
          <cell r="B40062" t="str">
            <v>Remocao manual de passeio de pedra portuguesa, inclusive farofa ou colchao de assentamento com ate 5cm de espessura. m</v>
          </cell>
        </row>
        <row r="40063">
          <cell r="A40063" t="str">
            <v>SC05.05.2900</v>
          </cell>
          <cell r="B40063" t="str">
            <v>Remocao manual de pavimentacao de lajoes de granito em passeio, inclusive farofa ou colchao de assentamento com ate 5cm de espessura. m</v>
          </cell>
        </row>
        <row r="40064">
          <cell r="A40064" t="str">
            <v>SC05.05.2950</v>
          </cell>
          <cell r="B40064" t="str">
            <v>Remocao manual de pavimentacao tipo Blokret ou similar, inclusive farofa ou colchao de assentamento com ate 5cm de espessura. m</v>
          </cell>
        </row>
        <row r="40065">
          <cell r="A40065" t="str">
            <v>SC05.05.3000</v>
          </cell>
          <cell r="B40065" t="str">
            <v>Remocao de peitoris. m</v>
          </cell>
        </row>
        <row r="40066">
          <cell r="A40066" t="str">
            <v>SC05.05.3050</v>
          </cell>
          <cell r="B40066" t="str">
            <v>Remocao de piso de tacos, inclusive argamassa do contrapiso ate 5cm de espessura. m2</v>
          </cell>
        </row>
        <row r="40067">
          <cell r="A40067" t="str">
            <v>SC05.05.3100</v>
          </cell>
          <cell r="B40067" t="str">
            <v>Remocao de placas de revestimento Paviflex ou similar, inclusive a remocao do residuo de cola com escovao de aco, espatula e/ou palha de aco. m</v>
          </cell>
        </row>
        <row r="40068">
          <cell r="A40068" t="str">
            <v>SC05.05.3150</v>
          </cell>
          <cell r="B40068" t="str">
            <v>Remocao de tapete de nylon ou carpete colado no piso e retirada do residuo de cola com espatula ou palha de aco. m</v>
          </cell>
        </row>
        <row r="40069">
          <cell r="A40069" t="str">
            <v>SC05.05.3200</v>
          </cell>
          <cell r="B40069" t="str">
            <v>Remocao de tubulacao de ferro fundido com diametro nominal de 50mm a 300mm, exclusive escavacao e reaterro. m</v>
          </cell>
        </row>
        <row r="40070">
          <cell r="A40070" t="str">
            <v>SC05.05.3250</v>
          </cell>
          <cell r="B40070" t="str">
            <v>Remocao de tubulacao de ferro fundido com diametro nominal de 400mm a 600mm, exclusive escavacao e reaterro. m</v>
          </cell>
        </row>
        <row r="40071">
          <cell r="A40071" t="str">
            <v>SC05.05.3300</v>
          </cell>
          <cell r="B40071" t="str">
            <v xml:space="preserve">Remocao de tubulacao de ferro fundido com diametro nominal de 700mm a 1200mm, exclusive escavacao e reaterro. m </v>
          </cell>
        </row>
        <row r="40072">
          <cell r="A40072" t="str">
            <v>SC05.05.3350</v>
          </cell>
          <cell r="B40072" t="str">
            <v xml:space="preserve">Remocao de tubo de concreto com diametro nominal acima de 1500mm. m </v>
          </cell>
        </row>
        <row r="40073">
          <cell r="A40073" t="str">
            <v>SC05.05.3400</v>
          </cell>
          <cell r="B40073" t="str">
            <v>Arrancamento de tampao de ferro fundido (tampa e colar). un</v>
          </cell>
        </row>
        <row r="40074">
          <cell r="A40074" t="str">
            <v>SC05.10.0050</v>
          </cell>
          <cell r="B40074" t="str">
            <v>Demolicao, com equipamento de ar comprimido, de passeio cimentado com espessura ate 10cm, inclusive afastamento lateral dentro do canteiro de servicos. m</v>
          </cell>
        </row>
        <row r="40075">
          <cell r="A40075" t="str">
            <v>SC05.10.0100</v>
          </cell>
          <cell r="B40075" t="str">
            <v xml:space="preserve">Demolicao, com equipamento de ar comprimido, de pisos ou pavimento de concreto simples, inclusive afastamento lateral dentro de canteiro de servicos. m3 </v>
          </cell>
        </row>
        <row r="40076">
          <cell r="A40076" t="str">
            <v>SC05.10.0150</v>
          </cell>
          <cell r="B40076" t="str">
            <v>Demolicao, com equipamento de ar comprimido, de pavimentacao de concreto simples, com 15cm de espessura, inclusive afastamento lateral dentro do canteiro de servicos. m2</v>
          </cell>
        </row>
        <row r="40077">
          <cell r="A40077" t="str">
            <v>SC05.10.0200</v>
          </cell>
          <cell r="B40077" t="str">
            <v>Demolicao, com equipamento de ar comprimido, de pavimentacao de concreto simples, com 20cm de espessura, inclusive afastamento lateral dentro do canteiro de servicos. m2</v>
          </cell>
        </row>
        <row r="40078">
          <cell r="A40078" t="str">
            <v>SC05.10.0250</v>
          </cell>
          <cell r="B40078" t="str">
            <v xml:space="preserve">Demolicao, com equipamento de ar comprimido, de pisos ou pavimento de concreto armado, inclusive afastamento lateral dentro de canteiro de servicos. m3 </v>
          </cell>
        </row>
        <row r="40079">
          <cell r="A40079" t="str">
            <v>SC05.10.0300</v>
          </cell>
          <cell r="B40079" t="str">
            <v>Demolicao, com equipamento de ar comprimido, de pavimentacao de concreto asfaltico, com 5cm de espessura, inclusive afastamento lateral dentro do canteiro de servicos. m2</v>
          </cell>
        </row>
        <row r="40080">
          <cell r="A40080" t="str">
            <v>SC05.10.0350</v>
          </cell>
          <cell r="B40080" t="str">
            <v>Demolicao, com equipamento de ar comprimido, de pavimentacao de concreto asfaltico, com 10cm de espessura, inclusive afastamento lateral dentro do canteiro de servicos. m2</v>
          </cell>
        </row>
        <row r="40081">
          <cell r="A40081" t="str">
            <v>SC05.10.0400</v>
          </cell>
          <cell r="B40081" t="str">
            <v>Demolicao, com equipamento de ar comprimido, de pavimentacao de concreto asfaltico, com 5cm de espessura, em faixas de ate 1,20m de largura, inclusive afastamento lateral dentro do canteiro de servicos. m2</v>
          </cell>
        </row>
        <row r="40082">
          <cell r="A40082" t="str">
            <v>SC05.10.0450</v>
          </cell>
          <cell r="B40082" t="str">
            <v>Demolicao, com equipamento de ar comprimido, de pavimentacao de concreto asfaltico, com 10cm de espessura, em faixas de ate 1,20m de largura, inclusive afastamento lateral dentro do canteiro de servicos. m2</v>
          </cell>
        </row>
        <row r="40083">
          <cell r="A40083" t="str">
            <v>SC05.10.0500</v>
          </cell>
          <cell r="B40083" t="str">
            <v>Demolicao, com equipamento de ar comprimido, de massas de concreto simples, exceto pisos ou pavimentos, inclusive afastamento lateral dentro do canteiro de servicos. m3</v>
          </cell>
        </row>
        <row r="40084">
          <cell r="A40084" t="str">
            <v>SC05.10.0550</v>
          </cell>
          <cell r="B40084" t="str">
            <v xml:space="preserve">Demolicao, com equipamento de ar comprimido, de massas de concreto armado, exceto pisos ou pavimentos, inclusive afastamento lateral dentro do canteiro de servicos. m3 </v>
          </cell>
        </row>
        <row r="40085">
          <cell r="A40085" t="str">
            <v>SC05.10.0600</v>
          </cell>
          <cell r="B40085" t="str">
            <v>Demolicao cuidadosa, com equipamento de ar comprimido, de concreto armado, visando a exposicao ou retirada de armadura. m3 1</v>
          </cell>
        </row>
        <row r="40086">
          <cell r="A40086" t="str">
            <v>SC05.10.0650</v>
          </cell>
          <cell r="B40086" t="str">
            <v>Calha fechada, de tabuas de madeira serrada, com secao de (0,45 x 0,45)m, para descida de escombros, com aproveitamento da madeira 2 vezes, com colocacao. m</v>
          </cell>
        </row>
        <row r="40087">
          <cell r="A40087" t="str">
            <v>SC05.15.0050</v>
          </cell>
          <cell r="B40087" t="str">
            <v>Descida de escombros por calhas fechadas, de tabuas de Pinho de 3a ou similar. m3</v>
          </cell>
        </row>
        <row r="40088">
          <cell r="A40088" t="str">
            <v>SC05.15.0100</v>
          </cell>
          <cell r="B40088" t="str">
            <v>Ensacamento e transporte de escombros em sacos plasticos, desde um pavimento elevado ate o terreo, utilizando elevador. m3</v>
          </cell>
        </row>
        <row r="40089">
          <cell r="A40089" t="str">
            <v>SC05.15.0150</v>
          </cell>
          <cell r="B40089" t="str">
            <v>Ensacamento e transporte de escombros em sacos plasticos, desde um pavimento elevado ate o terreo, utilizando a escada do predio. m3</v>
          </cell>
        </row>
        <row r="40090">
          <cell r="A40090" t="str">
            <v>SC05.15.0200</v>
          </cell>
          <cell r="B40090" t="str">
            <v>Apicoamento manual de concreto, em superficies horizontais (pisos), inclusive correcao de falhas. m</v>
          </cell>
        </row>
        <row r="40091">
          <cell r="A40091" t="str">
            <v>SC05.20.0051</v>
          </cell>
          <cell r="B40091" t="str">
            <v>Apicoamento manual de concreto, em superficies horizontais (tetos), inclusive correcao de falhas. m2</v>
          </cell>
        </row>
        <row r="40092">
          <cell r="A40092" t="str">
            <v>SC05.20.0101</v>
          </cell>
          <cell r="B40092" t="str">
            <v xml:space="preserve">Apicoamento manual de concreto, em superficies verticais, inclusive correcao de falhas. </v>
          </cell>
        </row>
        <row r="40093">
          <cell r="A40093" t="str">
            <v>SC05.20.0151</v>
          </cell>
          <cell r="B40093" t="str">
            <v>Furacao de concreto, a ponteiro, tendo o furo de (5x5x7)cm. un</v>
          </cell>
        </row>
        <row r="40094">
          <cell r="A40094" t="str">
            <v>SC05.20.0200</v>
          </cell>
          <cell r="B40094" t="str">
            <v>Furacao de concreto, a ponteiro, tendo o furo (10x10x15)cm. un</v>
          </cell>
        </row>
        <row r="40095">
          <cell r="A40095" t="str">
            <v>SC05.20.0250</v>
          </cell>
          <cell r="B40095" t="str">
            <v>Perfuracao de concreto com perfuratriz pneumatica. m</v>
          </cell>
        </row>
        <row r="40096">
          <cell r="A40096" t="str">
            <v>SC05.20.0300</v>
          </cell>
          <cell r="B40096" t="str">
            <v>Ajudante de montador eletromecanico (inclusive encargos sociais).(desonerado) h</v>
          </cell>
        </row>
        <row r="40097">
          <cell r="A40097" t="str">
            <v>SC09.05.0050</v>
          </cell>
          <cell r="B40097" t="str">
            <v xml:space="preserve">Arboricultor (inclusive encargos sociais).(desonerado) </v>
          </cell>
        </row>
        <row r="40098">
          <cell r="A40098" t="str">
            <v>SC09.05.0150</v>
          </cell>
          <cell r="B40098" t="str">
            <v>Armador de construcao civil (inclusive encargos sociais).(desonerado) h</v>
          </cell>
        </row>
        <row r="40099">
          <cell r="A40099" t="str">
            <v>SC09.05.0200</v>
          </cell>
          <cell r="B40099" t="str">
            <v>Bombeiro hidraulico (inclusive encargos sociais).(desonerado) h</v>
          </cell>
        </row>
        <row r="40100">
          <cell r="A40100" t="str">
            <v>SC09.05.0250</v>
          </cell>
          <cell r="B40100" t="str">
            <v>Calceteiro (inclusive encargos sociais).(desonerado) h</v>
          </cell>
        </row>
        <row r="40101">
          <cell r="A40101" t="str">
            <v>SC09.05.0300</v>
          </cell>
          <cell r="B40101" t="str">
            <v>Carpinteiro de forma (inclusive encargos sociais).(desonerado) h</v>
          </cell>
        </row>
        <row r="40102">
          <cell r="A40102" t="str">
            <v>SC09.05.0350</v>
          </cell>
          <cell r="B40102" t="str">
            <v xml:space="preserve">Carpinteiro de esquadrias (inclusive encargos sociais).(desonerado) </v>
          </cell>
        </row>
        <row r="40103">
          <cell r="A40103" t="str">
            <v>SC09.05.0400</v>
          </cell>
          <cell r="B40103" t="str">
            <v>Eletricista (inclusive encargos sociais).(desonerado) h</v>
          </cell>
        </row>
        <row r="40104">
          <cell r="A40104" t="str">
            <v>SC09.05.0450</v>
          </cell>
          <cell r="B40104" t="str">
            <v>Estucador (inclusive encargos sociais).(desonerado) h</v>
          </cell>
        </row>
        <row r="40105">
          <cell r="A40105" t="str">
            <v>SC09.05.0550</v>
          </cell>
          <cell r="B40105" t="str">
            <v>Gesseiro (inclusive encargos sociais).(desonerado) h</v>
          </cell>
        </row>
        <row r="40106">
          <cell r="A40106" t="str">
            <v>SC09.05.0600</v>
          </cell>
          <cell r="B40106" t="str">
            <v xml:space="preserve">Hortelao (inclusive encargos sociais).(desonerado) </v>
          </cell>
        </row>
        <row r="40107">
          <cell r="A40107" t="str">
            <v>SC09.05.0650</v>
          </cell>
          <cell r="B40107" t="str">
            <v xml:space="preserve">Jardineiro (inclusive encargos sociais).(desonerado) </v>
          </cell>
        </row>
        <row r="40108">
          <cell r="A40108" t="str">
            <v>SC09.05.0700</v>
          </cell>
          <cell r="B40108" t="str">
            <v xml:space="preserve">Ladrilheiro (inclusive encargos sociais).(desonerado) </v>
          </cell>
        </row>
        <row r="40109">
          <cell r="A40109" t="str">
            <v>SC09.05.0750</v>
          </cell>
          <cell r="B40109" t="str">
            <v xml:space="preserve">Marceneiro (inclusive encargos sociais).(desonerado) </v>
          </cell>
        </row>
        <row r="40110">
          <cell r="A40110" t="str">
            <v>SC09.05.0800</v>
          </cell>
          <cell r="B40110" t="str">
            <v xml:space="preserve">Marroeiro (inclusive encargos sociais).(desonerado) </v>
          </cell>
        </row>
        <row r="40111">
          <cell r="A40111" t="str">
            <v>SC09.05.0850</v>
          </cell>
          <cell r="B40111" t="str">
            <v>Marteleteiro (inclusive encargos sociais).(desonerado) h</v>
          </cell>
        </row>
        <row r="40112">
          <cell r="A40112" t="str">
            <v>SC09.05.0900</v>
          </cell>
          <cell r="B40112" t="str">
            <v xml:space="preserve">Mecanico de hidraulica (inclusive encargos sociais).(desonerado) </v>
          </cell>
        </row>
        <row r="40113">
          <cell r="A40113" t="str">
            <v>SC09.05.0950</v>
          </cell>
          <cell r="B40113" t="str">
            <v xml:space="preserve">Mecanico de refrigeracao (inclusive encargos sociais).(desonerado) </v>
          </cell>
        </row>
        <row r="40114">
          <cell r="A40114" t="str">
            <v>SC09.05.1000</v>
          </cell>
          <cell r="B40114" t="str">
            <v>Museologo restaurador (inclusive encargos sociais).(desonerado) h</v>
          </cell>
        </row>
        <row r="40115">
          <cell r="A40115" t="str">
            <v>SC09.05.1050</v>
          </cell>
          <cell r="B40115" t="str">
            <v>Operador de maquinas em construcao civil (inclusive encargos sociais).(desonerado) h</v>
          </cell>
        </row>
        <row r="40116">
          <cell r="A40116" t="str">
            <v>SC09.05.1100</v>
          </cell>
          <cell r="B40116" t="str">
            <v>Pedreiro (inclusive encargos sociais).(desonerado) h</v>
          </cell>
        </row>
        <row r="40117">
          <cell r="A40117" t="str">
            <v>SC09.05.1200</v>
          </cell>
          <cell r="B40117" t="str">
            <v>Pintor (inclusive encargos sociais).(desonerado) h</v>
          </cell>
        </row>
        <row r="40118">
          <cell r="A40118" t="str">
            <v>SC09.05.1250</v>
          </cell>
          <cell r="B40118" t="str">
            <v>Pintor de letras (inclusive encargos sociais).(desonerado) h</v>
          </cell>
        </row>
        <row r="40119">
          <cell r="A40119" t="str">
            <v>SC09.05.1300</v>
          </cell>
          <cell r="B40119" t="str">
            <v>Rastilheiro (inclusive encargos sociais).(desonerado) h</v>
          </cell>
        </row>
        <row r="40120">
          <cell r="A40120" t="str">
            <v>SC09.05.1350</v>
          </cell>
          <cell r="B40120" t="str">
            <v>Serralheiro (inclusive encargos sociais).(desonerado) h</v>
          </cell>
        </row>
        <row r="40121">
          <cell r="A40121" t="str">
            <v>SC09.05.1400</v>
          </cell>
          <cell r="B40121" t="str">
            <v>Servente (inclusive encargos sociais).(desonerado) h</v>
          </cell>
        </row>
        <row r="40122">
          <cell r="A40122" t="str">
            <v>SC09.05.1450</v>
          </cell>
          <cell r="B40122" t="str">
            <v>Soldador em construcao civil (inclusive encargos sociais).(desonerado) h</v>
          </cell>
        </row>
        <row r="40123">
          <cell r="A40123" t="str">
            <v>SC09.05.1500</v>
          </cell>
          <cell r="B40123" t="str">
            <v>Operador de trafego, nivel ajudante, com todo o seu EPI, colete, capa, bone, apito, (inclusive encargos sociais).(desonerado) h</v>
          </cell>
        </row>
        <row r="40124">
          <cell r="A40124" t="str">
            <v>SC09.10.0050</v>
          </cell>
          <cell r="B40124" t="str">
            <v>Operador de trafego, nivel junior, com todo o seu EPI, colete, capa, bone, apito, (inclusive encargos sociais).(desonerado) h</v>
          </cell>
        </row>
        <row r="40125">
          <cell r="A40125" t="str">
            <v>SC09.10.0100</v>
          </cell>
          <cell r="B40125" t="str">
            <v>Operador de trafego, nivel senior, com todo o seu EPI, colete, capa, bone, apito, (inclusive encargos sociais).(desonerado) h</v>
          </cell>
        </row>
        <row r="40126">
          <cell r="A40126" t="str">
            <v>SC09.10.0150</v>
          </cell>
          <cell r="B40126" t="str">
            <v>Auxiliar de Inspetor de Trafego com experiencia em servico de operacao de trafego em rodovias, vias de transito rapido e arterial, por no minimo, 1 (um) ano comprovavel. EPIs e encargos sociais inclusos.(desonerado) h</v>
          </cell>
        </row>
        <row r="40127">
          <cell r="A40127" t="str">
            <v>SC09.10.0200</v>
          </cell>
          <cell r="B40127" t="str">
            <v xml:space="preserve">Inspetor de Trafego com experiencia em servico de operacao de trafego em rodovias, vias de transito rapido e arterial, por no minimo, 2 (dois) anos comprovaveis. EPIs e encargos sociais inclusos.(desonerado) </v>
          </cell>
        </row>
        <row r="40128">
          <cell r="A40128" t="str">
            <v>SC09.10.0250</v>
          </cell>
          <cell r="B40128" t="str">
            <v>Inspetor Geral de Trafego com experiencia em servico de operacao de trafego em rodovias, vias de transito rapido e arterial por, no minimo, 3 (tres) anos comprovaveis. EPIs e encargos sociais inclusos.(desonerado) h</v>
          </cell>
        </row>
        <row r="40129">
          <cell r="A40129" t="str">
            <v>SC09.10.0300</v>
          </cell>
          <cell r="B40129" t="str">
            <v>Controlador de Trafego. EPIs e encargos sociais inclusos.(desonerado) h</v>
          </cell>
        </row>
        <row r="40130">
          <cell r="A40130" t="str">
            <v>SC09.10.0350</v>
          </cell>
          <cell r="B40130" t="str">
            <v>Controlador de Trafego Motociclista. EPIs e encargos sociais inclusos.(desonerado) h</v>
          </cell>
        </row>
        <row r="40131">
          <cell r="A40131" t="str">
            <v>SC09.10.0400</v>
          </cell>
          <cell r="B40131" t="str">
            <v>Ajudante de montador eletromecanico (inclusive encargos sociais). h</v>
          </cell>
        </row>
        <row r="40132">
          <cell r="A40132" t="str">
            <v>SC10.05.0050</v>
          </cell>
          <cell r="B40132" t="str">
            <v>Arboricultor (inclusive encargos sociais). h</v>
          </cell>
        </row>
        <row r="40133">
          <cell r="A40133" t="str">
            <v>SC10.05.0150</v>
          </cell>
          <cell r="B40133" t="str">
            <v>Armador de construcao civil (inclusive encargos sociais). h</v>
          </cell>
        </row>
        <row r="40134">
          <cell r="A40134" t="str">
            <v>SC10.05.0200</v>
          </cell>
          <cell r="B40134" t="str">
            <v>Bombeiro hidraulico (inclusive encargos sociais). h</v>
          </cell>
        </row>
        <row r="40135">
          <cell r="A40135" t="str">
            <v>SC10.05.0250</v>
          </cell>
          <cell r="B40135" t="str">
            <v>Calceteiro (inclusive encargos sociais). h</v>
          </cell>
        </row>
        <row r="40136">
          <cell r="A40136" t="str">
            <v>SC10.05.0300</v>
          </cell>
          <cell r="B40136" t="str">
            <v>Carpinteiro de forma (inclusive encargos sociais). h</v>
          </cell>
        </row>
        <row r="40137">
          <cell r="A40137" t="str">
            <v>SC10.05.0350</v>
          </cell>
          <cell r="B40137" t="str">
            <v>Carpinteiro de esquadrias (inclusive encargos sociais). h</v>
          </cell>
        </row>
        <row r="40138">
          <cell r="A40138" t="str">
            <v>SC10.05.0400</v>
          </cell>
          <cell r="B40138" t="str">
            <v>Eletricista (inclusive encargos sociais). h</v>
          </cell>
        </row>
        <row r="40139">
          <cell r="A40139" t="str">
            <v>SC10.05.0450</v>
          </cell>
          <cell r="B40139" t="str">
            <v>Estucador (inclusive encargos sociais). h</v>
          </cell>
        </row>
        <row r="40140">
          <cell r="A40140" t="str">
            <v>SC10.05.0550</v>
          </cell>
          <cell r="B40140" t="str">
            <v>Gesseiro (inclusive encargos sociais). h</v>
          </cell>
        </row>
        <row r="40141">
          <cell r="A40141" t="str">
            <v>SC10.05.0600</v>
          </cell>
          <cell r="B40141" t="str">
            <v>Hortelao (inclusive encargos sociais). h</v>
          </cell>
        </row>
        <row r="40142">
          <cell r="A40142" t="str">
            <v>SC10.05.0650</v>
          </cell>
          <cell r="B40142" t="str">
            <v>Jardineiro (inclusive encargos sociais). h</v>
          </cell>
        </row>
        <row r="40143">
          <cell r="A40143" t="str">
            <v>SC10.05.0700</v>
          </cell>
          <cell r="B40143" t="str">
            <v>Ladrilheiro (inclusive encargos sociais). h</v>
          </cell>
        </row>
        <row r="40144">
          <cell r="A40144" t="str">
            <v>SC10.05.0750</v>
          </cell>
          <cell r="B40144" t="str">
            <v>Marceneiro (inclusive encargos sociais). h</v>
          </cell>
        </row>
        <row r="40145">
          <cell r="A40145" t="str">
            <v>SC10.05.0800</v>
          </cell>
          <cell r="B40145" t="str">
            <v>Marroeiro (inclusive encargos sociais). h</v>
          </cell>
        </row>
        <row r="40146">
          <cell r="A40146" t="str">
            <v>SC10.05.0850</v>
          </cell>
          <cell r="B40146" t="str">
            <v>Marteleteiro (inclusive encargos sociais). h</v>
          </cell>
        </row>
        <row r="40147">
          <cell r="A40147" t="str">
            <v>SC10.05.0900</v>
          </cell>
          <cell r="B40147" t="str">
            <v xml:space="preserve">Mecanico de hidraulica (inclusive encargos sociais). </v>
          </cell>
        </row>
        <row r="40148">
          <cell r="A40148" t="str">
            <v>SC10.05.0950</v>
          </cell>
          <cell r="B40148" t="str">
            <v xml:space="preserve">Mecanico de refrigeracao (inclusive encargos sociais). </v>
          </cell>
        </row>
        <row r="40149">
          <cell r="A40149" t="str">
            <v>SC10.05.1000</v>
          </cell>
          <cell r="B40149" t="str">
            <v>Museologo restaurador (inclusive encargos sociais). h</v>
          </cell>
        </row>
        <row r="40150">
          <cell r="A40150" t="str">
            <v>SC10.05.1050</v>
          </cell>
          <cell r="B40150" t="str">
            <v>Operador de maquinas em construcao civil (inclusive encargos sociais). h</v>
          </cell>
        </row>
        <row r="40151">
          <cell r="A40151" t="str">
            <v>SC10.05.1100</v>
          </cell>
          <cell r="B40151" t="str">
            <v>Pedreiro (inclusive encargos sociais). h</v>
          </cell>
        </row>
        <row r="40152">
          <cell r="A40152" t="str">
            <v>SC10.05.1200</v>
          </cell>
          <cell r="B40152" t="str">
            <v>Pintor (inclusive encargos sociais). h</v>
          </cell>
        </row>
        <row r="40153">
          <cell r="A40153" t="str">
            <v>SC10.05.1250</v>
          </cell>
          <cell r="B40153" t="str">
            <v>Pintor de letras (inclusive encargos sociais). h</v>
          </cell>
        </row>
        <row r="40154">
          <cell r="A40154" t="str">
            <v>SC10.05.1300</v>
          </cell>
          <cell r="B40154" t="str">
            <v>Rastilheiro (inclusive encargos sociais). h</v>
          </cell>
        </row>
        <row r="40155">
          <cell r="A40155" t="str">
            <v>SC10.05.1350</v>
          </cell>
          <cell r="B40155" t="str">
            <v>Serralheiro (inclusive encargos sociais). h</v>
          </cell>
        </row>
        <row r="40156">
          <cell r="A40156" t="str">
            <v>SC10.05.1400</v>
          </cell>
          <cell r="B40156" t="str">
            <v xml:space="preserve">Servente (inclusive encargos sociais). </v>
          </cell>
        </row>
        <row r="40157">
          <cell r="A40157" t="str">
            <v>SC10.05.1450</v>
          </cell>
          <cell r="B40157" t="str">
            <v>Soldador em construcao civil (inclusive encargos sociais). h</v>
          </cell>
        </row>
        <row r="40158">
          <cell r="A40158" t="str">
            <v>SC10.05.1500</v>
          </cell>
          <cell r="B40158" t="str">
            <v xml:space="preserve">Operador de trafego, nivel ajudante, com todo o seu EPI, colete, capa, bone, apito, (inclusive encargos sociais). </v>
          </cell>
        </row>
        <row r="40159">
          <cell r="A40159" t="str">
            <v>SC10.10.0050</v>
          </cell>
          <cell r="B40159" t="str">
            <v>Operador de trafego, nivel junior, com todo o seu EPI, colete, capa, bone, apito, (inclusive encargos sociais). h</v>
          </cell>
        </row>
        <row r="40160">
          <cell r="A40160" t="str">
            <v>SC10.10.0100</v>
          </cell>
          <cell r="B40160" t="str">
            <v>Operador de trafego, nivel senior, com todo o seu EPI, colete, capa, bone, apito, (inclusive encargos sociais). h</v>
          </cell>
        </row>
        <row r="40161">
          <cell r="A40161" t="str">
            <v>SC10.10.0150</v>
          </cell>
          <cell r="B40161" t="str">
            <v>Auxiliar de Inspetor de Trafego com experiencia em servico de operacao de trafego em rodovias, vias de transito rapido e arterial, por no minimo, 1 (um) ano comprovavel. EPIs e encargos sociais inclusos. h</v>
          </cell>
        </row>
        <row r="40162">
          <cell r="A40162" t="str">
            <v>SC10.10.0200</v>
          </cell>
          <cell r="B40162" t="str">
            <v>Inspetor de Trafego com experiencia em servico de operacao de trafego em rodovias, vias de transito rapido e arterial, por no minimo, 2 (dois) anos comprovaveis. EPIs e encargos sociais inclusos. h</v>
          </cell>
        </row>
        <row r="40163">
          <cell r="A40163" t="str">
            <v>SC10.10.0250</v>
          </cell>
          <cell r="B40163" t="str">
            <v>Inspetor Geral de Trafego com experiencia em servico de operacao de trafego em rodovias, vias de transito rapido e arterial por, no minimo, 3 (tres) anos comprovaveis. EPIs e encargos sociais inclusos. h</v>
          </cell>
        </row>
        <row r="40164">
          <cell r="A40164" t="str">
            <v>SC10.10.0300</v>
          </cell>
          <cell r="B40164" t="str">
            <v>Controlador de Trafego. EPIs e encargos sociais inclusos. h</v>
          </cell>
        </row>
        <row r="40165">
          <cell r="A40165" t="str">
            <v>SC10.10.0350</v>
          </cell>
          <cell r="B40165" t="str">
            <v>Controlador de Trafego Motociclista. EPIs e encargos sociais inclusos. h</v>
          </cell>
        </row>
        <row r="40166">
          <cell r="A40166" t="str">
            <v>SC10.10.0400</v>
          </cell>
          <cell r="B40166" t="str">
            <v>Agua comercial. Fornecimento, exclusive transporte.(desonerado) m3</v>
          </cell>
        </row>
        <row r="40167">
          <cell r="A40167" t="str">
            <v>SC14.05.0050</v>
          </cell>
          <cell r="B40167" t="str">
            <v>Aditivo de reciclagem para mistura asfaltica a quente AR-5.(desonerado) t 3</v>
          </cell>
        </row>
        <row r="40168">
          <cell r="A40168" t="str">
            <v>SC14.05.0100</v>
          </cell>
          <cell r="B40168" t="str">
            <v>Areia grossa lavada. Fornecimento.(desonerado) m3</v>
          </cell>
        </row>
        <row r="40169">
          <cell r="A40169" t="str">
            <v>SC14.05.0150</v>
          </cell>
          <cell r="B40169" t="str">
            <v xml:space="preserve">Asfalto diluido tipo cura rapida CR-250.(desonerado) t </v>
          </cell>
        </row>
        <row r="40170">
          <cell r="A40170" t="str">
            <v>SC14.05.0200</v>
          </cell>
          <cell r="B40170" t="str">
            <v>Barra chata de aco, de 1"x1/4". Fornecimento.(desonerado) K</v>
          </cell>
        </row>
        <row r="40171">
          <cell r="A40171" t="str">
            <v>SC14.05.0225</v>
          </cell>
          <cell r="B40171" t="str">
            <v>Cimento Portland, tipo 320 saco de 50Kg. Fornecimento.(desonerado) K</v>
          </cell>
        </row>
        <row r="40172">
          <cell r="A40172" t="str">
            <v>SC14.05.0250</v>
          </cell>
          <cell r="B40172" t="str">
            <v xml:space="preserve">Emulsao asfaltica cationica, tipo ruptura media - RM-1C.(desonerado) </v>
          </cell>
        </row>
        <row r="40173">
          <cell r="A40173" t="str">
            <v>SC14.05.0300</v>
          </cell>
          <cell r="B40173" t="str">
            <v>Gel para plantio de especies vegetais (polimero hidrorretentor). Fornecimento. (desonerado) Kg</v>
          </cell>
        </row>
        <row r="40174">
          <cell r="A40174" t="str">
            <v>SC14.05.0325</v>
          </cell>
          <cell r="B40174" t="str">
            <v xml:space="preserve">Oleo combustivel B1. Fornecimento.(desonerado) </v>
          </cell>
        </row>
        <row r="40175">
          <cell r="A40175" t="str">
            <v>SC14.05.0350</v>
          </cell>
          <cell r="B40175" t="str">
            <v>Po-de-pedra, inclusive transporte ate 20km. Fornecimento.(desonerado) m3</v>
          </cell>
        </row>
        <row r="40176">
          <cell r="A40176" t="str">
            <v>SC14.05.0400</v>
          </cell>
          <cell r="B40176" t="str">
            <v>Brita no 0. Fornecimento.(desonerado) m3</v>
          </cell>
        </row>
        <row r="40177">
          <cell r="A40177" t="str">
            <v>SC14.05.0425</v>
          </cell>
          <cell r="B40177" t="str">
            <v>Pedra britada no 1 ou 2. Fornecimento.(desonerado) m3</v>
          </cell>
        </row>
        <row r="40178">
          <cell r="A40178" t="str">
            <v>SC14.05.0450</v>
          </cell>
          <cell r="B40178" t="str">
            <v>Pedra britada no 3 inclusive transporte ate 20Km. Fornecimento.(desonerado) m</v>
          </cell>
        </row>
        <row r="40179">
          <cell r="A40179" t="str">
            <v>SC14.05.0500</v>
          </cell>
          <cell r="B40179" t="str">
            <v>Perfil I de aco carbono, padrao americano, de 8"x4". Fornecimento.(desonerado) K</v>
          </cell>
        </row>
        <row r="40180">
          <cell r="A40180" t="str">
            <v>SC14.05.0525</v>
          </cell>
          <cell r="B40180" t="str">
            <v>Saibro, inclusive transporte ate 20Km. Fornecimento.(desonerado) m3</v>
          </cell>
        </row>
        <row r="40181">
          <cell r="A40181" t="str">
            <v>SC14.05.0550</v>
          </cell>
          <cell r="B40181" t="str">
            <v xml:space="preserve">Chapa de aco de 3/4", para passagem de veiculos sobre valas, compreendendo colocacao, uso e retirada, medida pela area da chapa em cada aplicacao, inclusive mobilizacao, transporte, carga e descarga e o travamento com grampos.(desonerado) m2 </v>
          </cell>
        </row>
        <row r="40182">
          <cell r="A40182" t="str">
            <v>SC14.10.0050</v>
          </cell>
          <cell r="B40182" t="str">
            <v>Eletrodo OK 46 diametro de 2,5mm. Fornecimento.(desonerado) K</v>
          </cell>
        </row>
        <row r="40183">
          <cell r="A40183" t="str">
            <v>SC14.15.0050</v>
          </cell>
          <cell r="B40183" t="str">
            <v>Agua comercial. Fornecimento, exclusive transporte. m3</v>
          </cell>
        </row>
        <row r="40184">
          <cell r="A40184" t="str">
            <v>SC15.05.0050</v>
          </cell>
          <cell r="B40184" t="str">
            <v>Aditivo de reciclagem para mistura asfaltica a quente AR-5. t 3</v>
          </cell>
        </row>
        <row r="40185">
          <cell r="A40185" t="str">
            <v>SC15.05.0100</v>
          </cell>
          <cell r="B40185" t="str">
            <v>Areia grossa lavada. Fornecimento. m3</v>
          </cell>
        </row>
        <row r="40186">
          <cell r="A40186" t="str">
            <v>SC15.05.0150</v>
          </cell>
          <cell r="B40186" t="str">
            <v xml:space="preserve">Asfalto diluido tipo cura rapida CR-250. t </v>
          </cell>
        </row>
        <row r="40187">
          <cell r="A40187" t="str">
            <v>SC15.05.0200</v>
          </cell>
          <cell r="B40187" t="str">
            <v>Barra chata de aco, de 1"x1/4". Fornecimento. K</v>
          </cell>
        </row>
        <row r="40188">
          <cell r="A40188" t="str">
            <v>SC15.05.0225</v>
          </cell>
          <cell r="B40188" t="str">
            <v>Cimento Portland, tipo 320 saco de 50Kg. Fornecimento. K</v>
          </cell>
        </row>
        <row r="40189">
          <cell r="A40189" t="str">
            <v>SC15.05.0250</v>
          </cell>
          <cell r="B40189" t="str">
            <v xml:space="preserve">Emulsao asfaltica cationica, tipo ruptura media - RM-1C. </v>
          </cell>
        </row>
        <row r="40190">
          <cell r="A40190" t="str">
            <v>SC15.05.0300</v>
          </cell>
          <cell r="B40190" t="str">
            <v>Gel para plantio de especies vegetais (polimero hidrorretentor). Fornecimento. Kg</v>
          </cell>
        </row>
        <row r="40191">
          <cell r="A40191" t="str">
            <v>SC15.05.0325</v>
          </cell>
          <cell r="B40191" t="str">
            <v xml:space="preserve">Oleo combustivel B1. Fornecimento. </v>
          </cell>
        </row>
        <row r="40192">
          <cell r="A40192" t="str">
            <v>SC15.05.0350</v>
          </cell>
          <cell r="B40192" t="str">
            <v>Po-de-pedra, inclusive transporte ate 20km. Fornecimento. m3</v>
          </cell>
        </row>
        <row r="40193">
          <cell r="A40193" t="str">
            <v>SC15.05.0400</v>
          </cell>
          <cell r="B40193" t="str">
            <v>Brita no 0. Fornecimento. m3</v>
          </cell>
        </row>
        <row r="40194">
          <cell r="A40194" t="str">
            <v>SC15.05.0425</v>
          </cell>
          <cell r="B40194" t="str">
            <v>Pedra britada no 1 ou 2. Fornecimento. m3</v>
          </cell>
        </row>
        <row r="40195">
          <cell r="A40195" t="str">
            <v>SC15.05.0450</v>
          </cell>
          <cell r="B40195" t="str">
            <v>Pedra britada no 3 inclusive transporte ate 20Km. Fornecimento. m</v>
          </cell>
        </row>
        <row r="40196">
          <cell r="A40196" t="str">
            <v>SC15.05.0500</v>
          </cell>
          <cell r="B40196" t="str">
            <v>Perfil I de aco carbono, padrao americano, de 8"x4". Fornecimento. K</v>
          </cell>
        </row>
        <row r="40197">
          <cell r="A40197" t="str">
            <v>SC15.05.0525</v>
          </cell>
          <cell r="B40197" t="str">
            <v>Saibro, inclusive transporte ate 20Km. Fornecimento. m3</v>
          </cell>
        </row>
        <row r="40198">
          <cell r="A40198" t="str">
            <v>SC15.05.0550</v>
          </cell>
          <cell r="B40198" t="str">
            <v xml:space="preserve">Chapa de aco de 3/4", para passagem de veiculos sobre valas, compreendendo colocacao, uso e retirada, medida pela area da chapa em cada aplicacao, inclusive mobilizacao, transporte, carga e descarga e o travamento com grampos. m2 </v>
          </cell>
        </row>
        <row r="40199">
          <cell r="A40199" t="str">
            <v>SC15.10.0050</v>
          </cell>
          <cell r="B40199" t="str">
            <v>Eletrodo OK 46 diametro de 2,5mm. Fornecimento. K</v>
          </cell>
        </row>
        <row r="40200">
          <cell r="A40200" t="str">
            <v>SC15.15.0050</v>
          </cell>
          <cell r="B40200" t="str">
            <v>Solda de topo, descendente, em chapa de aco chanfrada de 1/4" de espessura, para servico de assentamento de tubulacao ou peca de aco utilizando conversor eletrico.(desonerado) m</v>
          </cell>
        </row>
        <row r="40201">
          <cell r="A40201" t="str">
            <v>SC19.05.0050</v>
          </cell>
          <cell r="B40201" t="str">
            <v>Solda de topo, descendente, em chapa de aco chanfrada de 5/16" de espessura, para servico de assentamento de tubulacao ou peca de aco utilizando conversor eletrico.(desonerado) m</v>
          </cell>
        </row>
        <row r="40202">
          <cell r="A40202" t="str">
            <v>SC19.05.0100</v>
          </cell>
          <cell r="B40202" t="str">
            <v>Solda de topo, descendente, em chapa de aco chanfrada de 3/8" de espessura, para servico de assentamento de tubulacao ou peca de aco utilizando conversor eletrico.(desonerado) m</v>
          </cell>
        </row>
        <row r="40203">
          <cell r="A40203" t="str">
            <v>SC19.05.0150</v>
          </cell>
          <cell r="B40203" t="str">
            <v>Solda de topo, descendente, em chapa de aco chanfrada a 30o, de 1/4" de espessura, utilizando conversor eletromotorizado, e admitindo um tempo produtivo de 75%. Utilizando-se Maquina de Solda a oleo diesel, multiplicar o custo do item por 1,15.(desonerado) m</v>
          </cell>
        </row>
        <row r="40204">
          <cell r="A40204" t="str">
            <v>SC19.05.0200</v>
          </cell>
          <cell r="B40204" t="str">
            <v>Solda de topo, descendente, em chapa de aco chanfrada a 30o, de 3/8" de espessura, utilizando conversor eletromotorizado, e admitindo um tempo produtivo de 75%. Utilizando-se Maquina de Solda a oleo diesel, multiplicar o custo do item por 1,15.(desonerado) m</v>
          </cell>
        </row>
        <row r="40205">
          <cell r="A40205" t="str">
            <v>SC19.05.0250</v>
          </cell>
          <cell r="B40205" t="str">
            <v xml:space="preserve">Solda de topo, descendente, em chapa de aco chanfrada a 30o, de 1/2" de espessura, utilizando conversor eletromotorizado, e admitindo um tempo produtivo de 75%. Utilizando-se Maquina de Solda a oleo diesel, multiplicar o custo do item por 1,15.(desonerado) m </v>
          </cell>
        </row>
        <row r="40206">
          <cell r="A40206" t="str">
            <v>SC19.05.0300</v>
          </cell>
          <cell r="B40206" t="str">
            <v>Solda de topo, em tubos de aco galvanizado no diametro de 1/2", utilizando conversor eletrico, inclusive corte e/ou chanfro das extremidades.(desonerado) u</v>
          </cell>
        </row>
        <row r="40207">
          <cell r="A40207" t="str">
            <v>SC19.05.0350</v>
          </cell>
          <cell r="B40207" t="str">
            <v>Solda de topo, em tubos de aco galvanizado no diametro de 3/4", utilizando conversor eletrico, inclusive corte e/ou chanfro das extremidades.(desonerado) u</v>
          </cell>
        </row>
        <row r="40208">
          <cell r="A40208" t="str">
            <v>SC19.05.0400</v>
          </cell>
          <cell r="B40208" t="str">
            <v xml:space="preserve">Solda de topo, em tubos de aco galvanizado no diametro de 1", utilizando conversor eletrico, inclusive corte e/ou chanfro das extremidades.(desonerado) </v>
          </cell>
        </row>
        <row r="40209">
          <cell r="A40209" t="str">
            <v>SC19.05.0450</v>
          </cell>
          <cell r="B40209" t="str">
            <v>Solda de topo, em tubos de aco galvanizado no diametro de 1 1/4", utilizando conversor eletrico, inclusive corte e/ou chanfro das extremidades.(desonerado) un</v>
          </cell>
        </row>
        <row r="40210">
          <cell r="A40210" t="str">
            <v>SC19.05.0500</v>
          </cell>
          <cell r="B40210" t="str">
            <v>Solda de topo, em tubos de aco galvanizado no diametro de 1 1/2", utilizando conversor eletrico, inclusive corte e/ou chanfro das extremidades.(desonerado) un</v>
          </cell>
        </row>
        <row r="40211">
          <cell r="A40211" t="str">
            <v>SC19.05.0550</v>
          </cell>
          <cell r="B40211" t="str">
            <v>Solda de topo, em tubos de aco galvanizado no diametro de 2", utilizando conversor eletrico, inclusive corte e/ou chanfro das extremidades.(desonerado) un</v>
          </cell>
        </row>
        <row r="40212">
          <cell r="A40212" t="str">
            <v>SC19.05.0600</v>
          </cell>
          <cell r="B40212" t="str">
            <v>Solda de topo em vergalhoes de aco, com diametro de 1/2".(desonerado) u</v>
          </cell>
        </row>
        <row r="40213">
          <cell r="A40213" t="str">
            <v>SC19.10.0050</v>
          </cell>
          <cell r="B40213" t="str">
            <v xml:space="preserve">Corte com macarico manual de oxiacetileno em chapa de aco de 3/16" de espessura.(desonerado) </v>
          </cell>
        </row>
        <row r="40214">
          <cell r="A40214" t="str">
            <v>SC19.15.0050</v>
          </cell>
          <cell r="B40214" t="str">
            <v xml:space="preserve">Corte com macarico manual de oxiacetileno em chapa de aco de 1/4" de espessura.(desonerado) </v>
          </cell>
        </row>
        <row r="40215">
          <cell r="A40215" t="str">
            <v>SC19.15.0100</v>
          </cell>
          <cell r="B40215" t="str">
            <v xml:space="preserve">Corte com macarico manual de oxiacetileno em chapa de aco de 5/16" de espessura.(desonerado) </v>
          </cell>
        </row>
        <row r="40216">
          <cell r="A40216" t="str">
            <v>SC19.15.0150</v>
          </cell>
          <cell r="B40216" t="str">
            <v xml:space="preserve">Corte com macarico manual de oxiacetileno em chapa de aco de 3/8" de espessura.(desonerado) </v>
          </cell>
        </row>
        <row r="40217">
          <cell r="A40217" t="str">
            <v>SC19.15.0200</v>
          </cell>
          <cell r="B40217" t="str">
            <v xml:space="preserve">Corte com macarico manual de oxiacetileno em chapa de aco de 1/2" de espessura.(desonerado) </v>
          </cell>
        </row>
        <row r="40218">
          <cell r="A40218" t="str">
            <v>SC19.15.0250</v>
          </cell>
          <cell r="B40218" t="str">
            <v>Solda de topo, descendente, em chapa de aco chanfrada de 1/4" de espessura, para servico de assentamento de tubulacao ou peca de aco utilizando conversor eletrico. m</v>
          </cell>
        </row>
        <row r="40219">
          <cell r="A40219" t="str">
            <v>SC20.05.0050</v>
          </cell>
          <cell r="B40219" t="str">
            <v xml:space="preserve">Solda de topo, descendente, em chapa de aco chanfrada de 5/16" de espessura, para servico de assentamento de tubulacao ou peca de aco utilizando conversor eletrico. m </v>
          </cell>
        </row>
        <row r="40220">
          <cell r="A40220" t="str">
            <v>SC20.05.0100</v>
          </cell>
          <cell r="B40220" t="str">
            <v xml:space="preserve">Solda de topo, descendente, em chapa de aco chanfrada de 3/8" de espessura, para servico de assentamento de tubulacao ou peca de aco utilizando conversor eletrico. m </v>
          </cell>
        </row>
        <row r="40221">
          <cell r="A40221" t="str">
            <v>SC20.05.0150</v>
          </cell>
          <cell r="B40221" t="str">
            <v>Solda de topo, descendente, em chapa de aco chanfrada a 30o, de 1/4" de espessura, utilizando conversor eletromotorizado, e admitindo um tempo produtivo de 75%. Utilizando-se Maquina de Solda a oleo diesel, multiplicar o custo do item por 1,15. m</v>
          </cell>
        </row>
        <row r="40222">
          <cell r="A40222" t="str">
            <v>SC20.05.0200</v>
          </cell>
          <cell r="B40222" t="str">
            <v>Solda de topo, descendente, em chapa de aco chanfrada a 30o, de 3/8" de espessura, utilizando conversor eletromotorizado, e admitindo um tempo produtivo de 75%. Utilizando-se Maquina de Solda a oleo diesel, multiplicar o custo do item por 1,15. m</v>
          </cell>
        </row>
        <row r="40223">
          <cell r="A40223" t="str">
            <v>SC20.05.0250</v>
          </cell>
          <cell r="B40223" t="str">
            <v xml:space="preserve">Solda de topo, descendente, em chapa de aco chanfrada a 30o, de 1/2" de espessura, utilizando conversor eletromotorizado, e admitindo um tempo produtivo de 75%. Utilizando-se Maquina de Solda a oleo diesel, multiplicar o custo do item por 1,15. m </v>
          </cell>
        </row>
        <row r="40224">
          <cell r="A40224" t="str">
            <v>SC20.05.0300</v>
          </cell>
          <cell r="B40224" t="str">
            <v>Solda de topo, em tubos de aco galvanizado no diametro de 1/2", utilizando conversor eletrico, inclusive corte e/ou chanfro das extremidades. u</v>
          </cell>
        </row>
        <row r="40225">
          <cell r="A40225" t="str">
            <v>SC20.05.0350</v>
          </cell>
          <cell r="B40225" t="str">
            <v>Solda de topo, em tubos de aco galvanizado no diametro de 3/4", utilizando conversor eletrico, inclusive corte e/ou chanfro das extremidades. u</v>
          </cell>
        </row>
        <row r="40226">
          <cell r="A40226" t="str">
            <v>SC20.05.0400</v>
          </cell>
          <cell r="B40226" t="str">
            <v xml:space="preserve">Solda de topo, em tubos de aco galvanizado no diametro de 1", utilizando conversor eletrico, inclusive corte e/ou chanfro das extremidades. </v>
          </cell>
        </row>
        <row r="40227">
          <cell r="A40227" t="str">
            <v>SC20.05.0450</v>
          </cell>
          <cell r="B40227" t="str">
            <v>Solda de topo, em tubos de aco galvanizado no diametro de 1 1/4", utilizando conversor eletrico, inclusive corte e/ou chanfro das extremidades. un</v>
          </cell>
        </row>
        <row r="40228">
          <cell r="A40228" t="str">
            <v>SC20.05.0500</v>
          </cell>
          <cell r="B40228" t="str">
            <v>Solda de topo, em tubos de aco galvanizado no diametro de 1 1/2", utilizando conversor eletrico, inclusive corte e/ou chanfro das extremidades. un</v>
          </cell>
        </row>
        <row r="40229">
          <cell r="A40229" t="str">
            <v>SC20.05.0550</v>
          </cell>
          <cell r="B40229" t="str">
            <v>Solda de topo, em tubos de aco galvanizado no diametro de 2", utilizando conversor eletrico, inclusive corte e/ou chanfro das extremidades. un</v>
          </cell>
        </row>
        <row r="40230">
          <cell r="A40230" t="str">
            <v>SC20.05.0600</v>
          </cell>
          <cell r="B40230" t="str">
            <v>Solda de topo em vergalhoes de aco, com diametro de 1/2". u</v>
          </cell>
        </row>
        <row r="40231">
          <cell r="A40231" t="str">
            <v>SC20.10.0050</v>
          </cell>
          <cell r="B40231" t="str">
            <v xml:space="preserve">Corte com macarico manual de oxiacetileno em chapa de aco de 3/16" de espessura. </v>
          </cell>
        </row>
        <row r="40232">
          <cell r="A40232" t="str">
            <v>SC20.15.0050</v>
          </cell>
          <cell r="B40232" t="str">
            <v xml:space="preserve">Corte com macarico manual de oxiacetileno em chapa de aco de 1/4" de espessura. </v>
          </cell>
        </row>
        <row r="40233">
          <cell r="A40233" t="str">
            <v>SC20.15.0100</v>
          </cell>
          <cell r="B40233" t="str">
            <v xml:space="preserve">Corte com macarico manual de oxiacetileno em chapa de aco de 5/16" de espessura. </v>
          </cell>
        </row>
        <row r="40234">
          <cell r="A40234" t="str">
            <v>SC20.15.0150</v>
          </cell>
          <cell r="B40234" t="str">
            <v xml:space="preserve">Corte com macarico manual de oxiacetileno em chapa de aco de 3/8" de espessura. </v>
          </cell>
        </row>
        <row r="40235">
          <cell r="A40235" t="str">
            <v>SC20.15.0200</v>
          </cell>
          <cell r="B40235" t="str">
            <v xml:space="preserve">Corte com macarico manual de oxiacetileno em chapa de aco de 1/2" de espessura. </v>
          </cell>
        </row>
        <row r="40236">
          <cell r="A40236" t="str">
            <v>SC20.15.0250</v>
          </cell>
          <cell r="B40236" t="str">
            <v xml:space="preserve">Enceramento de piso de qualquer natureza, 1 demao.(desonerado) </v>
          </cell>
        </row>
        <row r="40237">
          <cell r="A40237" t="str">
            <v>SC29.05.0050</v>
          </cell>
          <cell r="B40237" t="str">
            <v>Raspagem, calafetacao e aplicacao de 3 demaos de Synteko ou similar em tacos ou assoalho de madeira.(desonerado)</v>
          </cell>
        </row>
        <row r="40238">
          <cell r="A40238" t="str">
            <v>SC29.05.0100</v>
          </cell>
          <cell r="B40238" t="str">
            <v>Lixamento de concreto aparente com lixadeira eletrica.(desonerado) m</v>
          </cell>
        </row>
        <row r="40239">
          <cell r="A40239" t="str">
            <v>SC29.10.0050</v>
          </cell>
          <cell r="B40239" t="str">
            <v>Polimento de piso de alta resistencia, feito mecanicamente.(desonerado) m2</v>
          </cell>
        </row>
        <row r="40240">
          <cell r="A40240" t="str">
            <v>SC29.10.0100</v>
          </cell>
          <cell r="B40240" t="str">
            <v>Polimento de piso de marmorite feito mecanicamente.(desonerado) m2</v>
          </cell>
        </row>
        <row r="40241">
          <cell r="A40241" t="str">
            <v>SC29.10.0150</v>
          </cell>
          <cell r="B40241" t="str">
            <v>Polimento manual de rodape de marmorite.(desonerado) m</v>
          </cell>
        </row>
        <row r="40242">
          <cell r="A40242" t="str">
            <v>SC29.10.0200</v>
          </cell>
          <cell r="B40242" t="str">
            <v>Polimento manual de rodape em material de alta resistencia.(desonerado) m</v>
          </cell>
        </row>
        <row r="40243">
          <cell r="A40243" t="str">
            <v>SC29.10.0250</v>
          </cell>
          <cell r="B40243" t="str">
            <v>Limpeza de aparelhos sanitarios, inclusive metais correspondentes.(desonerado) u</v>
          </cell>
        </row>
        <row r="40244">
          <cell r="A40244" t="str">
            <v>SC29.15.0050</v>
          </cell>
          <cell r="B40244" t="str">
            <v>Limpeza de parede revestida com chapas laminadas, inclusive o uso de escada, exclusive andaimes.(desonerado) m</v>
          </cell>
        </row>
        <row r="40245">
          <cell r="A40245" t="str">
            <v>SC29.15.0100</v>
          </cell>
          <cell r="B40245" t="str">
            <v>Limpeza em parede revestida com marmore, granito ou pedras decorativas (madeira, lajinha ou similar), com a lavagem da mesma utilizando acido diluida em agua, inclusive uso de escada ate 2 pavimento.(desonerado) m</v>
          </cell>
        </row>
        <row r="40246">
          <cell r="A40246" t="str">
            <v>SC29.15.0150</v>
          </cell>
          <cell r="B40246" t="str">
            <v>Limpeza de parede revestida com pastilhas, ceramica ou azulejo, com a lavagem da mesma utilizando solucao acida diluida em agua, inclusive uso de escada ate 2 pavimentos.(desonerado) m</v>
          </cell>
        </row>
        <row r="40247">
          <cell r="A40247" t="str">
            <v>SC29.15.0200</v>
          </cell>
          <cell r="B40247" t="str">
            <v xml:space="preserve">Limpeza de peitoris.(desonerado) </v>
          </cell>
        </row>
        <row r="40248">
          <cell r="A40248" t="str">
            <v>SC29.15.0250</v>
          </cell>
          <cell r="B40248" t="str">
            <v>Limpeza de pisos ceramicos, pisos de pedras ou similares.(desonerado) m</v>
          </cell>
        </row>
        <row r="40249">
          <cell r="A40249" t="str">
            <v>SC29.15.0300</v>
          </cell>
          <cell r="B40249" t="str">
            <v>Limpeza de pisos cimentados.(desonerado) m</v>
          </cell>
        </row>
        <row r="40250">
          <cell r="A40250" t="str">
            <v>SC29.15.0350</v>
          </cell>
          <cell r="B40250" t="str">
            <v>Limpeza de pisos vinilicos.(desonerado) m</v>
          </cell>
        </row>
        <row r="40251">
          <cell r="A40251" t="str">
            <v>SC29.15.0400</v>
          </cell>
          <cell r="B40251" t="str">
            <v>Limpeza mecanica de tapete ou carpete executada no local da instalacao, considerando area minima de 30m2, (areas maiores que 250m2 considerar a area real reduzida em 25%).(desonerado) m</v>
          </cell>
        </row>
        <row r="40252">
          <cell r="A40252" t="str">
            <v>SC29.15.0450</v>
          </cell>
          <cell r="B40252" t="str">
            <v>Limpeza de vidros, por area de superficie (1 lado).(desonerado) m</v>
          </cell>
        </row>
        <row r="40253">
          <cell r="A40253" t="str">
            <v>SC29.15.0500</v>
          </cell>
          <cell r="B40253" t="str">
            <v>Enceramento de piso de qualquer natureza, 1 demao. m</v>
          </cell>
        </row>
        <row r="40254">
          <cell r="A40254" t="str">
            <v>SC30.05.0050</v>
          </cell>
          <cell r="B40254" t="str">
            <v>Raspagem, calafetacao e aplicacao de 3 demaos de Synteko ou similar em tacos ou assoalho de madeira.</v>
          </cell>
        </row>
        <row r="40255">
          <cell r="A40255" t="str">
            <v>SC30.05.0100</v>
          </cell>
          <cell r="B40255" t="str">
            <v>Lixamento de concreto aparente com lixadeira eletrica. m</v>
          </cell>
        </row>
        <row r="40256">
          <cell r="A40256" t="str">
            <v>SC30.10.0050</v>
          </cell>
          <cell r="B40256" t="str">
            <v>Polimento de piso de alta resistencia, feito mecanicamente. m2</v>
          </cell>
        </row>
        <row r="40257">
          <cell r="A40257" t="str">
            <v>SC30.10.0100</v>
          </cell>
          <cell r="B40257" t="str">
            <v>Polimento de piso de marmorite feito mecanicamente. m2</v>
          </cell>
        </row>
        <row r="40258">
          <cell r="A40258" t="str">
            <v>SC30.10.0150</v>
          </cell>
          <cell r="B40258" t="str">
            <v>Polimento manual de rodape de marmorite. m</v>
          </cell>
        </row>
        <row r="40259">
          <cell r="A40259" t="str">
            <v>SC30.10.0200</v>
          </cell>
          <cell r="B40259" t="str">
            <v>Polimento manual de rodape em material de alta resistencia. m</v>
          </cell>
        </row>
        <row r="40260">
          <cell r="A40260" t="str">
            <v>SC30.10.0250</v>
          </cell>
          <cell r="B40260" t="str">
            <v>Limpeza de aparelhos sanitarios, inclusive metais correspondentes. u</v>
          </cell>
        </row>
        <row r="40261">
          <cell r="A40261" t="str">
            <v>SC30.15.0050</v>
          </cell>
          <cell r="B40261" t="str">
            <v>Limpeza de parede revestida com chapas laminadas, inclusive o uso de escada, exclusive andaimes. m</v>
          </cell>
        </row>
        <row r="40262">
          <cell r="A40262" t="str">
            <v>SC30.15.0100</v>
          </cell>
          <cell r="B40262" t="str">
            <v>Limpeza em parede revestida com marmore, granito ou pedras decorativas (madeira, lajinha ou similar), com a lavagem da mesma utilizando acido diluida em agua, inclusive uso de escada ate 2 pavimento. m</v>
          </cell>
        </row>
        <row r="40263">
          <cell r="A40263" t="str">
            <v>SC30.15.0150</v>
          </cell>
          <cell r="B40263" t="str">
            <v>Limpeza de parede revestida com pastilhas, ceramica ou azulejo, com a lavagem da mesma utilizando solucao acida diluida em agua, inclusive uso de escada ate 2 pavimentos. m</v>
          </cell>
        </row>
        <row r="40264">
          <cell r="A40264" t="str">
            <v>SC30.15.0200</v>
          </cell>
          <cell r="B40264" t="str">
            <v xml:space="preserve">Limpeza de peitoris. </v>
          </cell>
        </row>
        <row r="40265">
          <cell r="A40265" t="str">
            <v>SC30.15.0250</v>
          </cell>
          <cell r="B40265" t="str">
            <v>Limpeza de pisos ceramicos, pisos de pedras ou similares. m</v>
          </cell>
        </row>
        <row r="40266">
          <cell r="A40266" t="str">
            <v>SC30.15.0300</v>
          </cell>
          <cell r="B40266" t="str">
            <v>Limpeza de pisos cimentados. m</v>
          </cell>
        </row>
        <row r="40267">
          <cell r="A40267" t="str">
            <v>SC30.15.0350</v>
          </cell>
          <cell r="B40267" t="str">
            <v>Limpeza de pisos vinilicos. m</v>
          </cell>
        </row>
        <row r="40268">
          <cell r="A40268" t="str">
            <v>SC30.15.0400</v>
          </cell>
          <cell r="B40268" t="str">
            <v>Limpeza mecanica de tapete ou carpete executada no local da instalacao, considerando area minima de 30m2, (areas maiores que 250m2 considerar a area real reduzida em 25%). m</v>
          </cell>
        </row>
        <row r="40269">
          <cell r="A40269" t="str">
            <v>SC30.15.0450</v>
          </cell>
          <cell r="B40269" t="str">
            <v>Limpeza de vidros, por area de superficie (1 lado). m</v>
          </cell>
        </row>
        <row r="40270">
          <cell r="A40270" t="str">
            <v>SC30.15.0500</v>
          </cell>
          <cell r="B40270" t="str">
            <v xml:space="preserve">Levantamento ou rebaixamento de grelha de caixa de ralo sobre faixa de rolamento, considerando demolicao de camada de asfalto e concreto, movimentacao e concretagem, inclusive transporte de material e bota fora do material excedente.(desonerado) un </v>
          </cell>
        </row>
        <row r="40271">
          <cell r="A40271" t="str">
            <v>SC34.05.0040</v>
          </cell>
          <cell r="B40271" t="str">
            <v xml:space="preserve">Levantamento ou rebaixamento de tampao sobre faixa de rolamento, considerando demolicao de camada de asfalto e concreto, movimentacao e concretagem, inclusive transporte de material e bota fora do material excedente.(desonerado) un </v>
          </cell>
        </row>
        <row r="40272">
          <cell r="A40272" t="str">
            <v>SC34.05.0050</v>
          </cell>
          <cell r="B40272" t="str">
            <v xml:space="preserve">Levantamento ou rebaixamento de tampao sobre faixa de rolamento de trafego pesado, considerando demolicao de camada de asfalto e concreto, movimentacao e concretagem com concreto de 30 MPa, inclusive transporte de material e bota fora do material excedente.(desonerado) un </v>
          </cell>
        </row>
        <row r="40273">
          <cell r="A40273" t="str">
            <v>SC34.05.0060</v>
          </cell>
          <cell r="B40273" t="str">
            <v xml:space="preserve">Levantamento ou rebaixamento de tampao sobre calcada, considerando demolicao de camada de concreto, movimentacao e concretagem, inclusive cerca protetora, transporte de material e bota fora do material excedente.(desonerado) un </v>
          </cell>
        </row>
        <row r="40274">
          <cell r="A40274" t="str">
            <v>SC34.05.0100</v>
          </cell>
          <cell r="B40274" t="str">
            <v>Limpeza de caixa de areia, em encosta, ate 1,50m de profundidade.(desonerado) m3</v>
          </cell>
        </row>
        <row r="40275">
          <cell r="A40275" t="str">
            <v>SC34.10.0050</v>
          </cell>
          <cell r="B40275" t="str">
            <v>Limpeza mecanica de caixa de contencao, exclusive o transporte do transporte do material retirado.(desonerado) m</v>
          </cell>
        </row>
        <row r="40276">
          <cell r="A40276" t="str">
            <v>SC34.10.0100</v>
          </cell>
          <cell r="B40276" t="str">
            <v>Limpeza de caixa de ralo, exclusive transporte do material retirado.(desonerado) u</v>
          </cell>
        </row>
        <row r="40277">
          <cell r="A40277" t="str">
            <v>SC34.10.0150</v>
          </cell>
          <cell r="B40277" t="str">
            <v>Limpeza manual de galeria retangular, exclusive transporte do material retirado.(desonerado) m3</v>
          </cell>
        </row>
        <row r="40278">
          <cell r="A40278" t="str">
            <v>SC34.10.0200</v>
          </cell>
          <cell r="B40278" t="str">
            <v>Limpeza manual de poco de visita de ate 3m de profundidade, exclusive transporte do material retirado.(desonerado) m3</v>
          </cell>
        </row>
        <row r="40279">
          <cell r="A40279" t="str">
            <v>SC34.10.0250</v>
          </cell>
          <cell r="B40279" t="str">
            <v xml:space="preserve">Limpeza manual de ramal de ralo, exclusive o transporte do material retirado.(desonerado) </v>
          </cell>
        </row>
        <row r="40280">
          <cell r="A40280" t="str">
            <v>SC34.10.0300</v>
          </cell>
          <cell r="B40280" t="str">
            <v>Limpeza manual de reservatorios d'agua (cisterna e caixas d'agua elevadas).(desonerado) m</v>
          </cell>
        </row>
        <row r="40281">
          <cell r="A40281" t="str">
            <v>SC34.10.0350</v>
          </cell>
          <cell r="B40281" t="str">
            <v xml:space="preserve">Limpeza e desobstrucao mecanica de galerias de aguas pluviais com diametro de 0,3 a 0,50m, utilizando equipamento Buket-Machine, exclusive retirada do material.(desonerado) m3 </v>
          </cell>
        </row>
        <row r="40282">
          <cell r="A40282" t="str">
            <v>SC34.10.0500</v>
          </cell>
          <cell r="B40282" t="str">
            <v xml:space="preserve">Limpeza e desobstrucao mecanica de galerias de aguas pluviais com diametro de 0,6 a 1,00m, utilizando equipamento Buket-Machine, exclusive retirada do material.(desonerado) m3 </v>
          </cell>
        </row>
        <row r="40283">
          <cell r="A40283" t="str">
            <v>SC34.10.0509</v>
          </cell>
          <cell r="B40283" t="str">
            <v xml:space="preserve">Limpeza e desobstrucao mecanica de galerias de aguas pluviais com secao retangular, utilizando equipamento Buket-Machine, exclusive retirada do material.(desonerado) m3 </v>
          </cell>
        </row>
        <row r="40284">
          <cell r="A40284" t="str">
            <v>SC34.10.0600</v>
          </cell>
          <cell r="B40284" t="str">
            <v>Decapagem cuidadosa de esculturas, pecas em argamassa e/ou ferro, com remocao de sucessivas camadas de tintas, exclusive retirada e transporte.(desonerado) m2 1</v>
          </cell>
        </row>
        <row r="40285">
          <cell r="A40285" t="str">
            <v>SC34.15.0020</v>
          </cell>
          <cell r="B40285" t="str">
            <v>Limpeza ou preparo de superficie de concreto com jato d'agua quente com pressao minima de 2400lb, solvente e escova de piacava.(desonerado) m2</v>
          </cell>
        </row>
        <row r="40286">
          <cell r="A40286" t="str">
            <v>SC34.15.0100</v>
          </cell>
          <cell r="B40286" t="str">
            <v>Limpeza ou preparo de superficie de concreto com jato de agua pressurizada ou ar, em condicoes que permitam um rendimento medio de 5m2/h.(desonerado) m2</v>
          </cell>
        </row>
        <row r="40287">
          <cell r="A40287" t="str">
            <v>SC34.15.0150</v>
          </cell>
          <cell r="B40287" t="str">
            <v>Limpeza ou preparo de superficie de concreto com jato de agua pressurizada ou ar, em condicoes que permitam um rendimento medio de 15m2/h.(desonerado) m</v>
          </cell>
        </row>
        <row r="40288">
          <cell r="A40288" t="str">
            <v>SC34.15.0200</v>
          </cell>
          <cell r="B40288" t="str">
            <v xml:space="preserve">Limpeza de superficie de monumentos historicos de argamassa, ferro, bronze, marmore, granito, resina, etc, exclusive retirada e transporte.(desonerado) m2 </v>
          </cell>
        </row>
        <row r="40289">
          <cell r="A40289" t="str">
            <v>SC34.15.0325</v>
          </cell>
          <cell r="B40289" t="str">
            <v>Paraloid TB 148S para protecao de superficie de monumentos historicos. Fornecimento e aplicacao.(desonerado) m2</v>
          </cell>
        </row>
        <row r="40290">
          <cell r="A40290" t="str">
            <v>SC34.15.0350</v>
          </cell>
          <cell r="B40290" t="str">
            <v>Limpeza de tuneis com jato d'agua, solvente e escova de piacava.(desonerado) m2</v>
          </cell>
        </row>
        <row r="40291">
          <cell r="A40291" t="str">
            <v>SC34.15.0400</v>
          </cell>
          <cell r="B40291" t="str">
            <v>Lixamento manual para limpeza ou preparacao de estruturas metalicas, utilizando escova de aco de 30cm de cabo, considerando a area efetivamente lixada.(desonerado) m</v>
          </cell>
        </row>
        <row r="40292">
          <cell r="A40292" t="str">
            <v>SC34.15.0450</v>
          </cell>
          <cell r="B40292" t="str">
            <v>Lixamento mecanico para limpeza ou preparacao de estruturas metalicas, utilizando lixadeira eletrica, considerando a area efetivamente lixada.(desonerado) m</v>
          </cell>
        </row>
        <row r="40293">
          <cell r="A40293" t="str">
            <v>SC34.15.0500</v>
          </cell>
          <cell r="B40293" t="str">
            <v>Retirada ou colocacao de esculturas, exclusive transporte.(desonerado) un 4</v>
          </cell>
        </row>
        <row r="40294">
          <cell r="A40294" t="str">
            <v>SC34.15.0850</v>
          </cell>
          <cell r="B40294" t="str">
            <v xml:space="preserve">Remocao de pichacao de monumentos historicos de argamassa, ferro, bronze, marmore, granito, aco cortem, pintura automotiva, resina, etc, exclusive retirada e transporte.(desonerado) m2 </v>
          </cell>
        </row>
        <row r="40295">
          <cell r="A40295" t="str">
            <v>SC34.15.1000</v>
          </cell>
          <cell r="B40295" t="str">
            <v>Limpeza, pequenos reparos e apoio logistico as frentes de trabalho em servicos de conservacao e manutencao de vias urbanas, medidos por frente de trabalho.(desonerado) cj.mes 55</v>
          </cell>
        </row>
        <row r="40296">
          <cell r="A40296" t="str">
            <v>SC34.20.0300</v>
          </cell>
          <cell r="B40296" t="str">
            <v xml:space="preserve">Levantamento ou rebaixamento de grelha de caixa de ralo sobre faixa de rolamento, considerando demolicao de camada de asfalto e concreto, movimentacao e concretagem, inclusive transporte de material e bota fora do material excedente. </v>
          </cell>
        </row>
        <row r="40297">
          <cell r="A40297" t="str">
            <v>SC35.05.0040</v>
          </cell>
          <cell r="B40297" t="str">
            <v xml:space="preserve">Levantamento ou rebaixamento de tampao sobre faixa de rolamento, considerando demolicao de camada de asfalto e concreto, movimentacao e concretagem, inclusive transporte de material e bota fora do material excedente. un </v>
          </cell>
        </row>
        <row r="40298">
          <cell r="A40298" t="str">
            <v>SC35.05.0050</v>
          </cell>
          <cell r="B40298" t="str">
            <v xml:space="preserve">Levantamento ou rebaixamento de tampao sobre faixa de rolamento de trafego pesado, considerando demolicao de camada de asfalto e concreto, movimentacao e concretagem com concreto de 30 MPa, inclusive transporte de material e bota fora do material excedente. un </v>
          </cell>
        </row>
        <row r="40299">
          <cell r="A40299" t="str">
            <v>SC35.05.0060</v>
          </cell>
          <cell r="B40299" t="str">
            <v xml:space="preserve">Levantamento ou rebaixamento de tampao sobre calcada, considerando demolicao de camada de concreto, movimentacao e concretagem, inclusive cerca protetora, transporte de material e bota fora do material excedente. un </v>
          </cell>
        </row>
        <row r="40300">
          <cell r="A40300" t="str">
            <v>SC35.05.0100</v>
          </cell>
          <cell r="B40300" t="str">
            <v>Limpeza de caixa de areia, em encosta, ate 1,50m de profundidade. m3</v>
          </cell>
        </row>
        <row r="40301">
          <cell r="A40301" t="str">
            <v>SC35.10.0050</v>
          </cell>
          <cell r="B40301" t="str">
            <v>Limpeza mecanica de caixa de contencao, exclusive o transporte do transporte do material retirado. m</v>
          </cell>
        </row>
        <row r="40302">
          <cell r="A40302" t="str">
            <v>SC35.10.0100</v>
          </cell>
          <cell r="B40302" t="str">
            <v>Limpeza de caixa de ralo, exclusive transporte do material retirado. u</v>
          </cell>
        </row>
        <row r="40303">
          <cell r="A40303" t="str">
            <v>SC35.10.0150</v>
          </cell>
          <cell r="B40303" t="str">
            <v xml:space="preserve">Limpeza manual de galeria retangular, exclusive transporte do material retirado. m3 </v>
          </cell>
        </row>
        <row r="40304">
          <cell r="A40304" t="str">
            <v>SC35.10.0200</v>
          </cell>
          <cell r="B40304" t="str">
            <v>Limpeza manual de poco de visita de ate 3m de profundidade, exclusive transporte do material retirado. m3</v>
          </cell>
        </row>
        <row r="40305">
          <cell r="A40305" t="str">
            <v>SC35.10.0250</v>
          </cell>
          <cell r="B40305" t="str">
            <v xml:space="preserve">Limpeza manual de ramal de ralo, exclusive o transporte do material retirado. </v>
          </cell>
        </row>
        <row r="40306">
          <cell r="A40306" t="str">
            <v>SC35.10.0300</v>
          </cell>
          <cell r="B40306" t="str">
            <v>Limpeza manual de reservatorios d'agua (cisterna e caixas d'agua elevadas). m</v>
          </cell>
        </row>
        <row r="40307">
          <cell r="A40307" t="str">
            <v>SC35.10.0350</v>
          </cell>
          <cell r="B40307" t="str">
            <v xml:space="preserve">Limpeza e desobstrucao mecanica de galerias de aguas pluviais com diametro de 0,3 a 0,50m, utilizando equipamento Buket-Machine, exclusive retirada do material. m3 </v>
          </cell>
        </row>
        <row r="40308">
          <cell r="A40308" t="str">
            <v>SC35.10.0500</v>
          </cell>
          <cell r="B40308" t="str">
            <v xml:space="preserve">Limpeza e desobstrucao mecanica de galerias de aguas pluviais com diametro de 0,6 a 1,00m, utilizando equipamento Buket-Machine, exclusive retirada do material. m3 </v>
          </cell>
        </row>
        <row r="40309">
          <cell r="A40309" t="str">
            <v>SC35.10.0509</v>
          </cell>
          <cell r="B40309" t="str">
            <v xml:space="preserve">Limpeza e desobstrucao mecanica de galerias de aguas pluviais com secao retangular, utilizando equipamento Buket-Machine, exclusive retirada do material. m3 </v>
          </cell>
        </row>
        <row r="40310">
          <cell r="A40310" t="str">
            <v>SC35.10.0600</v>
          </cell>
          <cell r="B40310" t="str">
            <v>Decapagem cuidadosa de esculturas, pecas em argamassa e/ou ferro, com remocao de sucessivas camadas de tintas, exclusive retirada e transporte. m2 1</v>
          </cell>
        </row>
        <row r="40311">
          <cell r="A40311" t="str">
            <v>SC35.15.0020</v>
          </cell>
          <cell r="B40311" t="str">
            <v>Limpeza ou preparo de superficie de concreto com jato d'agua quente com pressao minima de 2400lb, solvente e escova de piacava. m2</v>
          </cell>
        </row>
        <row r="40312">
          <cell r="A40312" t="str">
            <v>SC35.15.0100</v>
          </cell>
          <cell r="B40312" t="str">
            <v>Limpeza ou preparo de superficie de concreto com jato de agua pressurizada ou ar, em condicoes que permitam um rendimento medio de 5m2/h. m2</v>
          </cell>
        </row>
        <row r="40313">
          <cell r="A40313" t="str">
            <v>SC35.15.0150</v>
          </cell>
          <cell r="B40313" t="str">
            <v xml:space="preserve">Limpeza ou preparo de superficie de concreto com jato de agua pressurizada ou ar, em condicoes que permitam um rendimento medio de 15m2/h. </v>
          </cell>
        </row>
        <row r="40314">
          <cell r="A40314" t="str">
            <v>SC35.15.0200</v>
          </cell>
          <cell r="B40314" t="str">
            <v xml:space="preserve">Limpeza de superficie de monumentos historicos de argamassa, ferro, bronze, marmore, granito, resina, etc, exclusive retirada e transporte. m2 </v>
          </cell>
        </row>
        <row r="40315">
          <cell r="A40315" t="str">
            <v>SC35.15.0325</v>
          </cell>
          <cell r="B40315" t="str">
            <v>Paraloid TB 148S para protecao de superficie de monumentos historicos. Fornecimento e aplicacao. m2</v>
          </cell>
        </row>
        <row r="40316">
          <cell r="A40316" t="str">
            <v>SC35.15.0350</v>
          </cell>
          <cell r="B40316" t="str">
            <v>Limpeza de tuneis com jato d'agua, solvente e escova de piacava. m2</v>
          </cell>
        </row>
        <row r="40317">
          <cell r="A40317" t="str">
            <v>SC35.15.0400</v>
          </cell>
          <cell r="B40317" t="str">
            <v>Lixamento manual para limpeza ou preparacao de estruturas metalicas, utilizando escova de aco de 30cm de cabo, considerando a area efetivamente lixada. m</v>
          </cell>
        </row>
        <row r="40318">
          <cell r="A40318" t="str">
            <v>SC35.15.0450</v>
          </cell>
          <cell r="B40318" t="str">
            <v>Lixamento mecanico para limpeza ou preparacao de estruturas metalicas, utilizando lixadeira eletrica, considerando a area efetivamente lixada. m</v>
          </cell>
        </row>
        <row r="40319">
          <cell r="A40319" t="str">
            <v>SC35.15.0500</v>
          </cell>
          <cell r="B40319" t="str">
            <v xml:space="preserve">Retirada ou colocacao de esculturas, exclusive transporte. un </v>
          </cell>
        </row>
        <row r="40320">
          <cell r="A40320" t="str">
            <v>SC35.15.0850</v>
          </cell>
          <cell r="B40320" t="str">
            <v xml:space="preserve">Remocao de pichacao de monumentos historicos de argamassa, ferro, bronze, marmore, granito, aco cortem, pintura automotiva, resina, etc, exclusive retirada e transporte. m2 </v>
          </cell>
        </row>
        <row r="40321">
          <cell r="A40321" t="str">
            <v>SC35.15.1000</v>
          </cell>
          <cell r="B40321" t="str">
            <v>Limpeza, pequenos reparos e apoio logistico as frentes de trabalho em servicos de conservacao e manutencao de vias urbanas, medidos por frente de trabalho. cj.mes 58</v>
          </cell>
        </row>
        <row r="40322">
          <cell r="A40322" t="str">
            <v>SC35.20.0300</v>
          </cell>
          <cell r="B40322" t="str">
            <v xml:space="preserve">Arame galvanizado no 12 fornecimento e colocacao em cercas com moirao de madeira, inclusive retirada do arame existente.(desonerado) </v>
          </cell>
        </row>
        <row r="40323">
          <cell r="A40323" t="str">
            <v>SC39.05.0050</v>
          </cell>
          <cell r="B40323" t="str">
            <v xml:space="preserve">Cabo de aco galvanizado, diametro de 3/16", fornecimento e colocacao em cercas, com moirao de madeira, inclusive retirada do existente.(desonerado) </v>
          </cell>
        </row>
        <row r="40324">
          <cell r="A40324" t="str">
            <v>SC39.05.0100</v>
          </cell>
          <cell r="B40324" t="str">
            <v>Cerca de moirao reto de concreto armado (0,10x2,50)m, espacados de 3m, cravada a 50cm do solo, com 6 fios corridos de arame galvanizado no 12. Fornecimento e colocacao.(desonerado) m</v>
          </cell>
        </row>
        <row r="40325">
          <cell r="A40325" t="str">
            <v>SC39.05.0200</v>
          </cell>
          <cell r="B40325" t="str">
            <v>Moirao em madeira de reflorestamento, para cercas, com secao de diametro de 15cm, altura livre media de 1,30m, enterrado a 1m de profundidade, incluindo escavacao e espalhamento do material excedente, conforme projeto FPJ. Fornecimento e colocacao.(desonerado) un</v>
          </cell>
        </row>
        <row r="40326">
          <cell r="A40326" t="str">
            <v>SC39.05.0250</v>
          </cell>
          <cell r="B40326" t="str">
            <v>Moirao em madeira de reflorestamento, para cercas, com secao de diametro de 15cm, altura livre media de 1,60m, enterrado a 1m de profundidade, incluindo escavacao e espalhamento do material excedente, conforme projeto FPJ. Fornecimento e colocacao.(desonerado) u</v>
          </cell>
        </row>
        <row r="40327">
          <cell r="A40327" t="str">
            <v>SC39.05.0300</v>
          </cell>
          <cell r="B40327" t="str">
            <v xml:space="preserve">Arame galvanizado no 12 fornecimento e colocacao em cercas com moirao de madeira, inclusive retirada do arame existente. </v>
          </cell>
        </row>
        <row r="40328">
          <cell r="A40328" t="str">
            <v>SC40.05.0050</v>
          </cell>
          <cell r="B40328" t="str">
            <v xml:space="preserve">Cabo de aco galvanizado, diametro de 3/16", fornecimento e colocacao em cercas, com moirao de madeira, inclusive retirada do existente. </v>
          </cell>
        </row>
        <row r="40329">
          <cell r="A40329" t="str">
            <v>SC40.05.0100</v>
          </cell>
          <cell r="B40329" t="str">
            <v>Cerca de moirao reto de concreto armado (0,10x2,50)m, espacados de 3m, cravada a 50cm do solo, com 6 fios corridos de arame galvanizado no 12. Fornecimento e colocacao. m</v>
          </cell>
        </row>
        <row r="40330">
          <cell r="A40330" t="str">
            <v>SC40.05.0200</v>
          </cell>
          <cell r="B40330" t="str">
            <v>Moirao em madeira de reflorestamento, para cercas, com secao de diametro de 15cm, altura livre media de 1,30m, enterrado a 1m de profundidade, incluindo escavacao e espalhamento do material excedente, conforme projeto FPJ. Fornecimento e colocacao. un</v>
          </cell>
        </row>
        <row r="40331">
          <cell r="A40331" t="str">
            <v>SC40.05.0250</v>
          </cell>
          <cell r="B40331" t="str">
            <v>Moirao em madeira de reflorestamento, para cercas, com secao de diametro de 15cm, altura livre media de 1,60m, enterrado a 1m de profundidade, incluindo escavacao e espalhamento do material excedente, conforme projeto FPJ. Fornecimento e colocacao. un</v>
          </cell>
        </row>
        <row r="40332">
          <cell r="A40332" t="str">
            <v>SC40.05.0300</v>
          </cell>
          <cell r="B40332" t="str">
            <v>Placa de acrilico desenhada, indicando sanitario masculino ou feminino, de (39x19)cm. Fornecimento e colocacao.(desonerado) un</v>
          </cell>
        </row>
        <row r="40333">
          <cell r="A40333" t="str">
            <v>SC44.05.0050</v>
          </cell>
          <cell r="B40333" t="str">
            <v xml:space="preserve">Placa de inauguracao em aco inox escovado, medindo (30 x 20)cm, AISI 304 bitola no 22 gravacao em fotocorrosao, texto preto, com logomarca modelo PCRJ. Fornecimento e colocacao.(desonerado) un </v>
          </cell>
        </row>
        <row r="40334">
          <cell r="A40334" t="str">
            <v>SC44.05.0053</v>
          </cell>
          <cell r="B40334" t="str">
            <v xml:space="preserve">Placa de inauguracao em aco inox escovado, medindo (40 x 30)cm, AISI 304 bitola no 22 gravacao em fotocorrosao, texto preto, com logomarca modelo PCRJ. Fornecimento e colocacao.(desonerado) un </v>
          </cell>
        </row>
        <row r="40335">
          <cell r="A40335" t="str">
            <v>SC44.05.0056</v>
          </cell>
          <cell r="B40335" t="str">
            <v>Placa de sinalizacao escolar, em PS (poliestireno) com 1mm de espessura, cor cinza claro, textos impressos positivos e negativos em silk-screen na cor laranja, nas dimensoes de (25x25)cm. Fornecimento e colocacao.(desonerado) un</v>
          </cell>
        </row>
        <row r="40336">
          <cell r="A40336" t="str">
            <v>SC44.05.0075</v>
          </cell>
          <cell r="B40336" t="str">
            <v>Placa de sinalizacao escolar, em PS (poliestireno) com 1mm de espessura, cor cinza claro, textos impressos positivos e negativos em silk-screen na cor laranja, nas dimensoes de (100x30)cm. Fornecimento e colocacao.(desonerado) un</v>
          </cell>
        </row>
        <row r="40337">
          <cell r="A40337" t="str">
            <v>SC44.05.0081</v>
          </cell>
          <cell r="B40337" t="str">
            <v>Totem informativo nas dimensoes de (0,50x1,50)m, produzido em resina de poliester reforcado com fibra de vidro e coremat, com impressao serigrafica ou policromatica em dupla face agregada ao material com U,V, pre-acelerado, catalizado e pigmentado. Estrutura de amarracao em perfil de aco carbono lamin</v>
          </cell>
        </row>
        <row r="40338">
          <cell r="A40338" t="str">
            <v>SC44.05.0150</v>
          </cell>
          <cell r="B40338" t="str">
            <v>Totem de um prisma reto de secao hexagonal (totem lapis), encimado por um cone e pequeno cilindro. Fabricado em aco SAC 41 com espessura 3/16", com ancoragem na base. Acabamentos e comunicacao visual com pintura na cor azul, letreiro luminoso composto de uma bandeira est</v>
          </cell>
        </row>
        <row r="40339">
          <cell r="A40339" t="str">
            <v>SC44.05.0200</v>
          </cell>
          <cell r="B40339" t="str">
            <v>Placa de acrilico para identificacao de salas, medindo (8x25)cm, polida nas bordas. Fornecimento e colocacao.(desonerado) un</v>
          </cell>
        </row>
        <row r="40340">
          <cell r="A40340" t="str">
            <v>SC44.10.0050</v>
          </cell>
          <cell r="B40340" t="str">
            <v>Placa de ferro esmaltado de (12x18)cm com numeracao para identificacao de imovel em logradouro, padrao CEHAB. Fornecimento e colocacao.(desonerado) un</v>
          </cell>
        </row>
        <row r="40341">
          <cell r="A40341" t="str">
            <v>SC44.10.0100</v>
          </cell>
          <cell r="B40341" t="str">
            <v>Placa de inauguracao em aluminio com as dimensoes de (40x60)cm. Fornecimento e colocacao.(desonerado) un</v>
          </cell>
        </row>
        <row r="40342">
          <cell r="A40342" t="str">
            <v>SC44.10.0150</v>
          </cell>
          <cell r="B40342" t="str">
            <v>Placa de inauguracao em bronze, com as dimensoes de (35x50)cm. Fornecimento e colocacao.(desonerado) un 3</v>
          </cell>
        </row>
        <row r="40343">
          <cell r="A40343" t="str">
            <v>SC44.10.0200</v>
          </cell>
          <cell r="B40343" t="str">
            <v>Placa de inauguracao em latao, com gravacao atraves de fotocorrosao, espessura de 3mm, com as dimensoes de (60 x 40)cm. Fornecimento e colocacao. (Desonerado) un 1</v>
          </cell>
        </row>
        <row r="40344">
          <cell r="A40344" t="str">
            <v>SC44.10.0250</v>
          </cell>
          <cell r="B40344" t="str">
            <v>Placas de identificacao de monumentos historicos em bronze com as dimensoes de (35x50)cm. Fornecimento e colocacao, exclusive pedestal de concreto.(desonerado) un 3</v>
          </cell>
        </row>
        <row r="40345">
          <cell r="A40345" t="str">
            <v>SC44.15.0050</v>
          </cell>
          <cell r="B40345" t="str">
            <v>Placas de identificacao de monumentos historicos em bronze com as dimensoes de (35x50)cm. Fornecimento e colocacao, inclusive pedestal de concreto.(desonerado) un 3</v>
          </cell>
        </row>
        <row r="40346">
          <cell r="A40346" t="str">
            <v>SC44.15.0100</v>
          </cell>
          <cell r="B40346" t="str">
            <v xml:space="preserve">Placa de identificacao de monumentos e/ou arvores notaveis medindo (15,50x15)cm, em aco escovado com impressao em corrosao a acido em baixo relevo, cor dos textos em preto 1 e marcas em cores, tipologia Ottawa ou similar, fixacao sobre tubo de ferro galvanizado de </v>
          </cell>
        </row>
        <row r="40347">
          <cell r="A40347" t="str">
            <v>SC44.15.0150</v>
          </cell>
          <cell r="B40347" t="str">
            <v>Letra de aco inoxidavel no 22 com 20cm de altura. Fornecimento e colocacao.(desonerado) un</v>
          </cell>
        </row>
        <row r="40348">
          <cell r="A40348" t="str">
            <v>SC44.20.0050</v>
          </cell>
          <cell r="B40348" t="str">
            <v xml:space="preserve">Letra fundida em aluminio, polida e oxidada nas laterais, tipo helvetica, com altura de 10cm e espessura de 5mm, com pinos para fixacao. Fornecimento e colocacao.(desonerado) un </v>
          </cell>
        </row>
        <row r="40349">
          <cell r="A40349" t="str">
            <v>SC44.20.0100</v>
          </cell>
          <cell r="B40349" t="str">
            <v xml:space="preserve">Letra fundida em bronze, polida e oxidada nas laterais, tipo helvetica, com altura de 10cm e espessura de 5mm, com pinos para fixacao. Fornecimento e colocacao.(desonerado) un </v>
          </cell>
        </row>
        <row r="40350">
          <cell r="A40350" t="str">
            <v>SC44.20.0150</v>
          </cell>
          <cell r="B40350" t="str">
            <v xml:space="preserve">Placa indicativa de rota de fuga autoluminosa, com duracao de emissao de luz por periodo nao inferior a 20 (vinte) anos, em fundo verde com a seta indicadora e palavra saida na cor branca, modelo SLX-60, com as dimensoes (359x213x29)mm. Fornecimento.(desonerado) </v>
          </cell>
        </row>
        <row r="40351">
          <cell r="A40351" t="str">
            <v>SC44.25.0100</v>
          </cell>
          <cell r="B40351" t="str">
            <v>Placa de acrilico desenhada, indicando sanitario masculino ou feminino, de (39x19)cm. Fornecimento e colocacao. un</v>
          </cell>
        </row>
        <row r="40352">
          <cell r="A40352" t="str">
            <v>SC45.05.0050</v>
          </cell>
          <cell r="B40352" t="str">
            <v xml:space="preserve">Placa de inauguracao em aco inox escovado, medindo (30 x 20)cm, AISI 304 bitola no 22 gravacao em fotocorrosao, texto preto, com logomarca modelo PCRJ. Fornecimento e colocacao. un </v>
          </cell>
        </row>
        <row r="40353">
          <cell r="A40353" t="str">
            <v>SC45.05.0053</v>
          </cell>
          <cell r="B40353" t="str">
            <v xml:space="preserve">Placa de inauguracao em aco inox escovado, medindo (40 x 30)cm, AISI 304 bitola no 22 gravacao em fotocorrosao, texto preto, com logomarca modelo PCRJ. Fornecimento e colocacao. un </v>
          </cell>
        </row>
        <row r="40354">
          <cell r="A40354" t="str">
            <v>SC45.05.0056</v>
          </cell>
          <cell r="B40354" t="str">
            <v>Placa de sinalizacao escolar, em PS (poliestireno) com 1mm de espessura, cor cinza claro, textos impressos positivos e negativos em silk-screen na cor laranja, nas dimensoes de (25x25)cm. Fornecimento e colocacao. un</v>
          </cell>
        </row>
        <row r="40355">
          <cell r="A40355" t="str">
            <v>SC45.05.0075</v>
          </cell>
          <cell r="B40355" t="str">
            <v>Placa de sinalizacao escolar, em PS (poliestireno) com 1mm de espessura, cor cinza claro, textos impressos positivos e negativos em silk-screen na cor laranja, nas dimensoes de (100x30)cm. Fornecimento e colocacao. un</v>
          </cell>
        </row>
        <row r="40356">
          <cell r="A40356" t="str">
            <v>SC45.05.0081</v>
          </cell>
          <cell r="B40356" t="str">
            <v>Totem informativo nas dimensoes de (0,50x1,50)m, produzido em resina de poliester reforcado com fibra de vidro e coremat, com impressao serigrafica ou policromatica em dupla face agregada ao material com U,V, pre-acelerado, catalizado e pigmentado. Estrutura de amarracao em perfil de aco carbono lamin</v>
          </cell>
        </row>
        <row r="40357">
          <cell r="A40357" t="str">
            <v>SC45.05.0150</v>
          </cell>
          <cell r="B40357" t="str">
            <v>Totem de um prisma reto de secao hexagonal (totem lapis), encimado por um cone e pequeno cilindro. Fabricado em aco SAC 41 com espessura 3/16", com ancoragem na base. Acabamentos e comunicacao visual com pintura na cor azul, letreiro luminoso composto de uma bandeira est</v>
          </cell>
        </row>
        <row r="40358">
          <cell r="A40358" t="str">
            <v>SC45.05.0200</v>
          </cell>
          <cell r="B40358" t="str">
            <v>Placa de acrilico para identificacao de salas, medindo (8x25)cm, polida nas bordas. Fornecimento e colocacao. un</v>
          </cell>
        </row>
        <row r="40359">
          <cell r="A40359" t="str">
            <v>SC45.10.0050</v>
          </cell>
          <cell r="B40359" t="str">
            <v>Placa de ferro esmaltado de (12x18)cm com numeracao para identificacao de imovel em logradouro, padrao CEHAB. Fornecimento e colocacao. un</v>
          </cell>
        </row>
        <row r="40360">
          <cell r="A40360" t="str">
            <v>SC45.10.0100</v>
          </cell>
          <cell r="B40360" t="str">
            <v>Placa de inauguracao em aluminio com as dimensoes de (40x60)cm. Fornecimento e colocacao. un</v>
          </cell>
        </row>
        <row r="40361">
          <cell r="A40361" t="str">
            <v>SC45.10.0150</v>
          </cell>
          <cell r="B40361" t="str">
            <v>Placa de inauguracao em bronze, com as dimensoes de (35x50)cm. Fornecimento e colocacao. un 3</v>
          </cell>
        </row>
        <row r="40362">
          <cell r="A40362" t="str">
            <v>SC45.10.0200</v>
          </cell>
          <cell r="B40362" t="str">
            <v>Placa de inauguracao em latao, com gravacao atraves de fotocorrosao, espessura de 3mm, com as dimensoes de (60 x 40)cm. Fornecimento e colocacao. un 1</v>
          </cell>
        </row>
        <row r="40363">
          <cell r="A40363" t="str">
            <v>SC45.10.0250</v>
          </cell>
          <cell r="B40363" t="str">
            <v>Placas de identificacao de monumentos historicos em bronze com as dimensoes de (35x50)cm. Fornecimento e colocacao, exclusive pedestal de concreto. un 3</v>
          </cell>
        </row>
        <row r="40364">
          <cell r="A40364" t="str">
            <v>SC45.15.0050</v>
          </cell>
          <cell r="B40364" t="str">
            <v>Placas de identificacao de monumentos historicos em bronze com as dimensoes de (35x50)cm. Fornecimento e colocacao, inclusive pedestal de concreto. un 3</v>
          </cell>
        </row>
        <row r="40365">
          <cell r="A40365" t="str">
            <v>SC45.15.0100</v>
          </cell>
          <cell r="B40365" t="str">
            <v xml:space="preserve">Placa de identificacao de monumentos e/ou arvores notaveis medindo (15,50x15)cm, em aco escovado com impressao em corrosao a acido em baixo relevo, cor dos textos em preto 1 e marcas em cores, tipologia Ottawa ou similar, fixacao sobre tubo de ferro galvanizado de </v>
          </cell>
        </row>
        <row r="40366">
          <cell r="A40366" t="str">
            <v>SC45.15.0150</v>
          </cell>
          <cell r="B40366" t="str">
            <v>Letra de aco inoxidavel no 22 com 20cm de altura. Fornecimento e colocacao. un</v>
          </cell>
        </row>
        <row r="40367">
          <cell r="A40367" t="str">
            <v>SC45.20.0050</v>
          </cell>
          <cell r="B40367" t="str">
            <v xml:space="preserve">Letra fundida em aluminio, polida e oxidada nas laterais, tipo helvetica, com altura de 10cm e espessura de 5mm, com pinos para fixacao. Fornecimento e colocacao. un </v>
          </cell>
        </row>
        <row r="40368">
          <cell r="A40368" t="str">
            <v>SC45.20.0100</v>
          </cell>
          <cell r="B40368" t="str">
            <v xml:space="preserve">Letra fundida em bronze, polida e oxidada nas laterais, tipo helvetica, com altura de 10cm e espessura de 5mm, com pinos para fixacao. Fornecimento e colocacao. un </v>
          </cell>
        </row>
        <row r="40369">
          <cell r="A40369" t="str">
            <v>SC45.20.0150</v>
          </cell>
          <cell r="B40369" t="str">
            <v xml:space="preserve">Placa indicativa de rota de fuga autoluminosa, com duracao de emissao de luz por periodo nao inferior a 20 (vinte) anos, em fundo verde com a seta indicadora e palavra saida na cor branca, modelo SLX-60, com as dimensoes (359x213x29)mm. Fornecimento. </v>
          </cell>
        </row>
        <row r="40370">
          <cell r="A40370" t="str">
            <v>SC45.25.0100</v>
          </cell>
          <cell r="B40370" t="str">
            <v>Defensa semi-maleavel simples, compreendendo lamina, poste, espacador, calco, plaqueta e material de fixacao. Fornecimento e instalacao.(desonerado) m</v>
          </cell>
        </row>
        <row r="40371">
          <cell r="A40371" t="str">
            <v>SC49.05.0050</v>
          </cell>
          <cell r="B40371" t="str">
            <v>Defensa semi-maleavel dupla, compreendendo lamina, poste, espacador, calco, plaqueta e material de fixacao. Fornecimento e instalacao.(desonerado) m</v>
          </cell>
        </row>
        <row r="40372">
          <cell r="A40372" t="str">
            <v>SC49.05.0053</v>
          </cell>
          <cell r="B40372" t="str">
            <v xml:space="preserve">Defensa semi-maleavel simples, compreendendo lamina, poste, espacador, calco, plaqueta e material de fixacao. Fornecimento e instalacao. m </v>
          </cell>
        </row>
        <row r="40373">
          <cell r="A40373" t="str">
            <v>SC50.05.0050</v>
          </cell>
          <cell r="B40373" t="str">
            <v>Defensa semi-maleavel dupla, compreendendo lamina, poste, espacador, calco, plaqueta e material de fixacao. Fornecimento e instalacao.</v>
          </cell>
        </row>
        <row r="40374">
          <cell r="A40374" t="str">
            <v>SC50.05.0053</v>
          </cell>
          <cell r="B40374" t="str">
            <v>Guarita em Fiber-Glass ou similar, medidas (1,00x1,00x2,20)m, modelo Kini, fabricacao Glaspac ou similar. Fornecimento e colocacao.(desonerado) u</v>
          </cell>
        </row>
        <row r="40375">
          <cell r="A40375" t="str">
            <v>SC98.99.0025</v>
          </cell>
          <cell r="B40375" t="str">
            <v>Guarita em Fiber-Glass ou similar, medidas (1,20x1,20x2,30)m, modelo Kini, fabricacao Glaspac ou similar. Fornecimento e colocacao.(desonerado) u</v>
          </cell>
        </row>
        <row r="40376">
          <cell r="A40376" t="str">
            <v>SC98.99.0030</v>
          </cell>
          <cell r="B40376" t="str">
            <v>Quiosque em Fiber-Glass ou similar, medindo (2,80x2,16x2,32)m, fabricacao Difibra ou similar. Fornecimento e colocacao.(desonerado) un 13</v>
          </cell>
        </row>
        <row r="40377">
          <cell r="A40377" t="str">
            <v>SC98.99.0040</v>
          </cell>
          <cell r="B40377" t="str">
            <v>Guarita em Fiber-Glass ou similar, medidas (1,00x1,00x2,20)m, modelo Kini, fabricacao Glaspac ou similar. Fornecimento e colocacao. u</v>
          </cell>
        </row>
        <row r="40378">
          <cell r="A40378" t="str">
            <v>SC99.99.0025</v>
          </cell>
          <cell r="B40378" t="str">
            <v>Guarita em Fiber-Glass ou similar, medidas (1,20x1,20x2,30)m, modelo Kini, fabricacao Glaspac ou similar. Fornecimento e colocacao. u</v>
          </cell>
        </row>
        <row r="40379">
          <cell r="A40379" t="str">
            <v>SC99.99.0030</v>
          </cell>
          <cell r="B40379" t="str">
            <v>Quiosque em Fiber-Glass ou similar, medindo (2,80x2,16x2,32)m, fabricacao Difibra ou similar. Fornecimento e colocacao. un 1</v>
          </cell>
        </row>
        <row r="40380">
          <cell r="A40380" t="str">
            <v>SC99.99.0040</v>
          </cell>
          <cell r="B40380" t="str">
            <v xml:space="preserve">Perfuracao manual de solo, a trado, com diametro de 10cm.(desonerado) </v>
          </cell>
        </row>
        <row r="40381">
          <cell r="A40381" t="str">
            <v>SE04.05.0050</v>
          </cell>
          <cell r="B40381" t="str">
            <v>Perfuracao manual de solo, a trado, com diametro de 20cm.(desonerado) m</v>
          </cell>
        </row>
        <row r="40382">
          <cell r="A40382" t="str">
            <v>SE04.05.0100</v>
          </cell>
          <cell r="B40382" t="str">
            <v>Perfuracao manual de solo, a trado, com diametro de 10cm. m</v>
          </cell>
        </row>
        <row r="40383">
          <cell r="A40383" t="str">
            <v>SE05.05.0050</v>
          </cell>
          <cell r="B40383" t="str">
            <v>Perfuracao manual de solo, a trado, com diametro de 20cm. m</v>
          </cell>
        </row>
        <row r="40384">
          <cell r="A40384" t="str">
            <v>SE05.05.0100</v>
          </cell>
          <cell r="B40384" t="str">
            <v>Perfuracao rotativa vertical, em solo, com coroa de Widia ou similar, diametro N (75mm), inclusive deslocamento e posicionamento em cada furo.(desonerado) m</v>
          </cell>
        </row>
        <row r="40385">
          <cell r="A40385" t="str">
            <v>SE09.05.0050</v>
          </cell>
          <cell r="B40385" t="str">
            <v xml:space="preserve">Perfuracao rotativa inclinada, em solo, com coroa de Widia ou similar, diametro N (75mm), inclusive deslocamento e posicionamento em cada furo.(desonerado) m </v>
          </cell>
        </row>
        <row r="40386">
          <cell r="A40386" t="str">
            <v>SE09.05.0100</v>
          </cell>
          <cell r="B40386" t="str">
            <v>Perfuracao rotativa vertical, em solo, com Coroa de Widia ou similar, diametro H (99mm), inclusive deslocamento e posicionamneto em cada furo.(desonerado) m</v>
          </cell>
        </row>
        <row r="40387">
          <cell r="A40387" t="str">
            <v>SE09.05.0150</v>
          </cell>
          <cell r="B40387" t="str">
            <v xml:space="preserve">Perfuracao com martelete ou perfuratriz manual, diametro ate 1 1/4", em granito ou gnaisse, inclusive ar comprimido utilizando apenas uma perfuratriz e um compressor, exclusive mangueira, considerando uma producao media bruta de 1,00m/h.(desonerado) </v>
          </cell>
        </row>
        <row r="40388">
          <cell r="A40388" t="str">
            <v>SE09.10.0050</v>
          </cell>
          <cell r="B40388" t="str">
            <v xml:space="preserve">Perfuracao com martelete ou perfuratriz manual, diametro ate 1 1/4", em granito ou gnaisse, inclusive ar comprimido utilizando apenas uma perfuratriz e um compressor, exclusive mangueira, considerando uma producao media bruta de 2,00m/h.(desonerado) </v>
          </cell>
        </row>
        <row r="40389">
          <cell r="A40389" t="str">
            <v>SE09.10.0100</v>
          </cell>
          <cell r="B40389" t="str">
            <v>Perfuracao com Wagon Drill pesado, diametro ate 4 1/2", em granito ou gnaisse, inclusive ar comprimido.(desonerado) m</v>
          </cell>
        </row>
        <row r="40390">
          <cell r="A40390" t="str">
            <v>SE09.10.0150</v>
          </cell>
          <cell r="B40390" t="str">
            <v xml:space="preserve">Perfuracao rotativa com Coroa de diamante, em rocha, diametro PW, horizontal, inclusive deslocamentos e instalacoes.(desonerado) m </v>
          </cell>
        </row>
        <row r="40391">
          <cell r="A40391" t="str">
            <v>SE09.15.0050</v>
          </cell>
          <cell r="B40391" t="str">
            <v xml:space="preserve">Perfuracao rotativa inclinada, em rocha sa, com coroa de diamante, diametro B (60mm), inclusive deslocamento e posicionamento em cada furo.(desonerado) m </v>
          </cell>
        </row>
        <row r="40392">
          <cell r="A40392" t="str">
            <v>SE09.15.0100</v>
          </cell>
          <cell r="B40392" t="str">
            <v xml:space="preserve">Perfuracao rotativa inclinada, em rocha alterada, com coroa de diamante, diametro B (60mm), inclusive deslocamento e posicionamento em cada furo.(desonerado) m </v>
          </cell>
        </row>
        <row r="40393">
          <cell r="A40393" t="str">
            <v>SE09.15.0150</v>
          </cell>
          <cell r="B40393" t="str">
            <v xml:space="preserve">Perfuracao rotativa inclinada, em rocha alterada, com coroa de diamante, diametro N (75mm), inclusive deslocamento e posicionamento em cada furo.(desonerado) m </v>
          </cell>
        </row>
        <row r="40394">
          <cell r="A40394" t="str">
            <v>SE09.15.0200</v>
          </cell>
          <cell r="B40394" t="str">
            <v xml:space="preserve">Perfuracao rotativa inclinada, em rocha sa, com coroa de diamante, diametro N (75mm), inclusive deslocamento e posicionamento em cada furo.(desonerado) m </v>
          </cell>
        </row>
        <row r="40395">
          <cell r="A40395" t="str">
            <v>SE09.15.0250</v>
          </cell>
          <cell r="B40395" t="str">
            <v xml:space="preserve">Perfuracao rotativa vertical, em rocha sa, com coroa de diamante, diametro B (60mm), inclusive deslocamento e posicionamento em cada furo.(desonerado) m </v>
          </cell>
        </row>
        <row r="40396">
          <cell r="A40396" t="str">
            <v>SE09.15.0300</v>
          </cell>
          <cell r="B40396" t="str">
            <v xml:space="preserve">Perfuracao rotativa vertical, em rocha alterada, com coroa de diamante, diametro H(99mm), inclusive deslocamento e posicionamento em cada furo.(desonerado) m </v>
          </cell>
        </row>
        <row r="40397">
          <cell r="A40397" t="str">
            <v>SE09.15.0350</v>
          </cell>
          <cell r="B40397" t="str">
            <v xml:space="preserve">Perfuracao rotativa vertical, em rocha sa, com coroa de diamante, diametro H (99mm), inclusive deslocamento e posicionamento em cada furo.(desonerado) m </v>
          </cell>
        </row>
        <row r="40398">
          <cell r="A40398" t="str">
            <v>SE09.15.0400</v>
          </cell>
          <cell r="B40398" t="str">
            <v>Perfuracao rotativa vertical, em solo, com coroa de Widia ou similar, diametro N (75mm), inclusive deslocamento e posicionamento em cada furo. m</v>
          </cell>
        </row>
        <row r="40399">
          <cell r="A40399" t="str">
            <v>SE10.05.0050</v>
          </cell>
          <cell r="B40399" t="str">
            <v xml:space="preserve">Perfuracao rotativa inclinada, em solo, com coroa de Widia ou similar, diametro N (75mm), inclusive deslocamento e posicionamento em cada furo. m </v>
          </cell>
        </row>
        <row r="40400">
          <cell r="A40400" t="str">
            <v>SE10.05.0100</v>
          </cell>
          <cell r="B40400" t="str">
            <v>Perfuracao rotativa vertical, em solo, com Coroa de Widia ou similar, diametro H (99mm), inclusive deslocamento e posicionamneto em cada furo. m</v>
          </cell>
        </row>
        <row r="40401">
          <cell r="A40401" t="str">
            <v>SE10.05.0150</v>
          </cell>
          <cell r="B40401" t="str">
            <v>Perfuracao com martelete ou perfuratriz manual, diametro ate 1 1/4", em granito ou gnaisse, inclusive ar comprimido utilizando apenas uma perfuratriz e um compressor, exclusive mangueira, considerando uma producao media bruta de 1,00m/h. m</v>
          </cell>
        </row>
        <row r="40402">
          <cell r="A40402" t="str">
            <v>SE10.10.0050</v>
          </cell>
          <cell r="B40402" t="str">
            <v>Perfuracao com martelete ou perfuratriz manual, diametro ate 1 1/4", em granito ou gnaisse, inclusive ar comprimido utilizando apenas uma perfuratriz e um compressor, exclusive mangueira, considerando uma producao media bruta de 2,00m/h. m</v>
          </cell>
        </row>
        <row r="40403">
          <cell r="A40403" t="str">
            <v>SE10.10.0100</v>
          </cell>
          <cell r="B40403" t="str">
            <v>Perfuracao com Wagon Drill pesado, diametro ate 4 1/2", em granito ou gnaisse, inclusive ar comprimido. m</v>
          </cell>
        </row>
        <row r="40404">
          <cell r="A40404" t="str">
            <v>SE10.10.0150</v>
          </cell>
          <cell r="B40404" t="str">
            <v xml:space="preserve">Perfuracao rotativa com Coroa de diamante, em rocha, diametro PW, horizontal, inclusive deslocamentos e instalacoes. m </v>
          </cell>
        </row>
        <row r="40405">
          <cell r="A40405" t="str">
            <v>SE10.15.0050</v>
          </cell>
          <cell r="B40405" t="str">
            <v xml:space="preserve">Perfuracao rotativa inclinada, em rocha sa, com coroa de diamante, diametro B (60mm), inclusive deslocamento e posicionamento em cada furo. m </v>
          </cell>
        </row>
        <row r="40406">
          <cell r="A40406" t="str">
            <v>SE10.15.0100</v>
          </cell>
          <cell r="B40406" t="str">
            <v>Perfuracao rotativa inclinada, em rocha alterada, com coroa de diamante, diametro B (60mm), inclusive deslocamento e posicionamento em cada furo. m</v>
          </cell>
        </row>
        <row r="40407">
          <cell r="A40407" t="str">
            <v>SE10.15.0150</v>
          </cell>
          <cell r="B40407" t="str">
            <v xml:space="preserve">Perfuracao rotativa inclinada, em rocha alterada, com coroa de diamante, diametro N (75mm), inclusive deslocamento e posicionamento em cada furo. m </v>
          </cell>
        </row>
        <row r="40408">
          <cell r="A40408" t="str">
            <v>SE10.15.0200</v>
          </cell>
          <cell r="B40408" t="str">
            <v xml:space="preserve">Perfuracao rotativa inclinada, em rocha sa, com coroa de diamante, diametro N (75mm), inclusive deslocamento e posicionamento em cada furo. m </v>
          </cell>
        </row>
        <row r="40409">
          <cell r="A40409" t="str">
            <v>SE10.15.0250</v>
          </cell>
          <cell r="B40409" t="str">
            <v xml:space="preserve">Perfuracao rotativa vertical, em rocha sa, com coroa de diamante, diametro B (60mm), inclusive deslocamento e posicionamento em cada furo. m </v>
          </cell>
        </row>
        <row r="40410">
          <cell r="A40410" t="str">
            <v>SE10.15.0300</v>
          </cell>
          <cell r="B40410" t="str">
            <v xml:space="preserve">Perfuracao rotativa vertical, em rocha alterada, com coroa de diamante, diametro H(99mm), inclusive deslocamento e posicionamento em cada furo. m </v>
          </cell>
        </row>
        <row r="40411">
          <cell r="A40411" t="str">
            <v>SE10.15.0350</v>
          </cell>
          <cell r="B40411" t="str">
            <v xml:space="preserve">Perfuracao rotativa vertical, em rocha sa, com coroa de diamante, diametro H (99mm), inclusive deslocamento e posicionamento em cada furo. m </v>
          </cell>
        </row>
        <row r="40412">
          <cell r="A40412" t="str">
            <v>SE10.15.0400</v>
          </cell>
          <cell r="B40412" t="str">
            <v xml:space="preserve">Execucao de sondagem eletrica vertical (SEV), inclusive o processamento e interpretacao dos perfis, bem como a apresentacao dos resultados em papel e em meio digital.(desonerado) un </v>
          </cell>
        </row>
        <row r="40413">
          <cell r="A40413" t="str">
            <v>SE14.05.0050</v>
          </cell>
          <cell r="B40413" t="str">
            <v xml:space="preserve">Execucao de linha de prospeccao geofisica pelo metodo de caminhamento eletrico, inclusive o processamento e interpretacao das secoes, bem como a apresentacao do resultados (secoes originais e interpretadas), em papel e em meio digital.(desonerado) </v>
          </cell>
        </row>
        <row r="40414">
          <cell r="A40414" t="str">
            <v>SE14.05.0100</v>
          </cell>
          <cell r="B40414" t="str">
            <v xml:space="preserve">Execucao de linha de prospeccao sismica pelo metodo de reflexao, utilizando martelo ou explosivo como fonte geradora do pulso sismico, incluindo a apresentacao do relatorio com os dados, em papel e em meio digital, excluindo o processamento e interpretacao dos dados.(desonerado) </v>
          </cell>
        </row>
        <row r="40415">
          <cell r="A40415" t="str">
            <v>SE14.10.0050</v>
          </cell>
          <cell r="B40415" t="str">
            <v xml:space="preserve">Execucao de linha de prospeccao sismica pelo metodo de refracao, utilizando martelo ou explosivo como fonte geradora do pulso sismico, incluindo a apresentacao do relatorio com os dados, em papel e em meio digital, excluindo o processamento e interpretacao dos dados.(desonerado) </v>
          </cell>
        </row>
        <row r="40416">
          <cell r="A40416" t="str">
            <v>SE14.10.0100</v>
          </cell>
          <cell r="B40416" t="str">
            <v xml:space="preserve">Execucao de linha de prospeccao por radar de penetracao no solo (GPR), incluindo a apresentacao do relatorio com as secoes processadas, em papel e em meio digital, excluindo o processamento e interpretacao dos dados.(desonerado) </v>
          </cell>
        </row>
        <row r="40417">
          <cell r="A40417" t="str">
            <v>SE14.10.0150</v>
          </cell>
          <cell r="B40417" t="str">
            <v xml:space="preserve">Interpretacao de dados de radar de penetracao no solo (GPR), incluindo a analise de secoes migradas e nao migradas e apresentacao do relatorio com as secoes interpretadas, em papel e em meio digital.(desonerado) </v>
          </cell>
        </row>
        <row r="40418">
          <cell r="A40418" t="str">
            <v>SE14.10.0200</v>
          </cell>
          <cell r="B40418" t="str">
            <v xml:space="preserve">Processamento de dados de radar de penetracao no solo (GPR), incluindo correcao topografica, filtros, ganhos e migracao, atraves de softwares para esse fim, Gradix ou similar, incluindo a apresentacao do relatorio com as secoes processadas, em papel e em meio digital.(desonerado) </v>
          </cell>
        </row>
        <row r="40419">
          <cell r="A40419" t="str">
            <v>SE14.10.0250</v>
          </cell>
          <cell r="B40419" t="str">
            <v xml:space="preserve">Interpretacao de linha sismica de reflexao, incluindo a analise de secoes migradas e nao migradas e a apresentacao do relatorio com as secoes interpretadas, em papel e em meio digital.(desonerado) </v>
          </cell>
        </row>
        <row r="40420">
          <cell r="A40420" t="str">
            <v>SE14.15.0050</v>
          </cell>
          <cell r="B40420" t="str">
            <v xml:space="preserve">Processamento de linha sismica de refracao, incluindo correcao topografica, filtros, ganhos, analises de velocidade e migracao, atraves de softwares especificos para este fim (tipo Seistrix ou similar), incluindo a apresentacao do relatorio com as secoes processadas em papel e em meio digital.(desonerado) </v>
          </cell>
        </row>
        <row r="40421">
          <cell r="A40421" t="str">
            <v>SE14.15.0100</v>
          </cell>
          <cell r="B40421" t="str">
            <v xml:space="preserve">Processamento e interpretacao de linha sismica de refracao, incluindo a apresentacao de relatorio com as secoes processadas e interpretadas, em papel e em meio digital.(desonerado) </v>
          </cell>
        </row>
        <row r="40422">
          <cell r="A40422" t="str">
            <v>SE14.15.0150</v>
          </cell>
          <cell r="B40422" t="str">
            <v xml:space="preserve">Execucao de sondagem eletrica vertical (SEV), inclusive o processamento e interpretacao dos perfis, bem como a apresentacao dos resultados em papel e em meio digital. un </v>
          </cell>
        </row>
        <row r="40423">
          <cell r="A40423" t="str">
            <v>SE15.05.0050</v>
          </cell>
          <cell r="B40423" t="str">
            <v xml:space="preserve">Execucao de linha de prospeccao geofisica pelo metodo de caminhamento eletrico, inclusive o processamento e interpretacao das secoes, bem como a apresentacao do resultados (secoes originais e interpretadas), em papel e em meio digital. </v>
          </cell>
        </row>
        <row r="40424">
          <cell r="A40424" t="str">
            <v>SE15.05.0100</v>
          </cell>
          <cell r="B40424" t="str">
            <v xml:space="preserve">Execucao de linha de prospeccao sismica pelo metodo de reflexao, utilizando martelo ou explosivo como fonte geradora do pulso sismico, incluindo a apresentacao do relatorio com os dados, em papel e em meio digital, excluindo o processamento e interpretacao dos dados. </v>
          </cell>
        </row>
        <row r="40425">
          <cell r="A40425" t="str">
            <v>SE15.10.0050</v>
          </cell>
          <cell r="B40425" t="str">
            <v xml:space="preserve">Execucao de linha de prospeccao sismica pelo metodo de refracao, utilizando martelo ou explosivo como fonte geradora do pulso sismico, incluindo a apresentacao do relatorio com os dados, em papel e em meio digital, excluindo o processamento e interpretacao dos dados. </v>
          </cell>
        </row>
        <row r="40426">
          <cell r="A40426" t="str">
            <v>SE15.10.0100</v>
          </cell>
          <cell r="B40426" t="str">
            <v xml:space="preserve">Execucao de linha de prospeccao por radar de penetracao no solo (GPR), incluindo a apresentacao do relatorio com as secoes processadas, em papel e em meio digital, excluindo o processamento e interpretacao dos dados. </v>
          </cell>
        </row>
        <row r="40427">
          <cell r="A40427" t="str">
            <v>SE15.10.0150</v>
          </cell>
          <cell r="B40427" t="str">
            <v xml:space="preserve">Interpretacao de dados de radar de penetracao no solo (GPR), incluindo a analise de secoes migradas e nao migradas e apresentacao do relatorio com as secoes interpretadas, em papel e em meio digital. </v>
          </cell>
        </row>
        <row r="40428">
          <cell r="A40428" t="str">
            <v>SE15.10.0200</v>
          </cell>
          <cell r="B40428" t="str">
            <v xml:space="preserve">Processamento de dados de radar de penetracao no solo (GPR), incluindo correcao topografica, filtros, ganhos e migracao, atraves de softwares para esse fim, Gradix ou similar, incluindo a apresentacao do relatorio com as secoes processadas, em papel e em meio digital. </v>
          </cell>
        </row>
        <row r="40429">
          <cell r="A40429" t="str">
            <v>SE15.10.0250</v>
          </cell>
          <cell r="B40429" t="str">
            <v xml:space="preserve">Interpretacao de linha sismica de reflexao, incluindo a analise de secoes migradas e nao migradas e a apresentacao do relatorio com as secoes interpretadas, em papel e em meio digital. </v>
          </cell>
        </row>
        <row r="40430">
          <cell r="A40430" t="str">
            <v>SE15.15.0050</v>
          </cell>
          <cell r="B40430" t="str">
            <v xml:space="preserve">Processamento de linha sismica de refracao, incluindo correcao topografica, filtros, ganhos, analises de velocidade e migracao, atraves de softwares especificos para este fim (tipo Seistrix ou similar), incluindo a apresentacao do relatorio com as secoes processadas em papel e em meio digital. </v>
          </cell>
        </row>
        <row r="40431">
          <cell r="A40431" t="str">
            <v>SE15.15.0100</v>
          </cell>
          <cell r="B40431" t="str">
            <v xml:space="preserve">Processamento e interpretacao de linha sismica de refracao, incluindo a apresentacao de relatorio com as secoes processadas e interpretadas, em papel e em meio digital. </v>
          </cell>
        </row>
        <row r="40432">
          <cell r="A40432" t="str">
            <v>SE15.15.0150</v>
          </cell>
          <cell r="B40432" t="str">
            <v xml:space="preserve">Abertura de picada, em encosta, em terreno de vegetacao media.(desonerado) </v>
          </cell>
        </row>
        <row r="40433">
          <cell r="A40433" t="str">
            <v>SE19.05.0050</v>
          </cell>
          <cell r="B40433" t="str">
            <v xml:space="preserve">Destocamento de arvores de porte medio e raizes profundas, sem remocao e auxilio mecanico.(desonerado) un </v>
          </cell>
        </row>
        <row r="40434">
          <cell r="A40434" t="str">
            <v>SE19.05.0100</v>
          </cell>
          <cell r="B40434" t="str">
            <v xml:space="preserve">Destocamento de arvores de porte medio e raizes profundas, sem auxilio mecanico, inclusive carga e transporte.(desonerado) un </v>
          </cell>
        </row>
        <row r="40435">
          <cell r="A40435" t="str">
            <v>SE19.05.0150</v>
          </cell>
          <cell r="B40435" t="str">
            <v>Preparo manual de terreno, compreendendo acerto, raspagem eventualmente ate 0,25m de profundidade e afastamento lateral do material excedente.(desonerado) m</v>
          </cell>
        </row>
        <row r="40436">
          <cell r="A40436" t="str">
            <v>SE19.05.0200</v>
          </cell>
          <cell r="B40436" t="str">
            <v>Rocado manual em vegetacao rala, empilhamento e queima de residuos.(desonerado) m</v>
          </cell>
        </row>
        <row r="40437">
          <cell r="A40437" t="str">
            <v>SE19.05.0250</v>
          </cell>
          <cell r="B40437" t="str">
            <v>Rocado em vegetacao espessa com empilhamento lateral e queima dos residuos.(desonerado) m</v>
          </cell>
        </row>
        <row r="40438">
          <cell r="A40438" t="str">
            <v>SE19.05.0300</v>
          </cell>
          <cell r="B40438" t="str">
            <v>Rocado a foice e machado em mata de pequeno porte e queima dos residuos sem destocamento ou remocao.(desonerado) m</v>
          </cell>
        </row>
        <row r="40439">
          <cell r="A40439" t="str">
            <v>SE19.05.0350</v>
          </cell>
          <cell r="B40439" t="str">
            <v>Rocado de vegetacao graminea, em area de encosta, a altura de 10cm, em fase de implantacao.(desonerado) m</v>
          </cell>
        </row>
        <row r="40440">
          <cell r="A40440" t="str">
            <v>SE19.05.0400</v>
          </cell>
          <cell r="B40440" t="str">
            <v>Rocado de vegetacao graminea, em area de encosta, a altura de 10cm, em fase de manutencao.(desonerado) m</v>
          </cell>
        </row>
        <row r="40441">
          <cell r="A40441" t="str">
            <v>SE19.05.0450</v>
          </cell>
          <cell r="B40441" t="str">
            <v>Rocado mecanico, empregando rocadeira costal e ajuntamento do material resultante.(desonerado) ha 2</v>
          </cell>
        </row>
        <row r="40442">
          <cell r="A40442" t="str">
            <v>SE19.05.0500</v>
          </cell>
          <cell r="B40442" t="str">
            <v>Rocado mecanico, em areas de reflorestamento empregando rocadeira costal e ajuntamento do material resultante.(desonerado) ha 3</v>
          </cell>
        </row>
        <row r="40443">
          <cell r="A40443" t="str">
            <v>SE19.05.0550</v>
          </cell>
          <cell r="B40443" t="str">
            <v>Suavizacao e reconformacao manual de taludes, com pequeno desmatamento e altura media de 0,50m.(desonerado) m</v>
          </cell>
        </row>
        <row r="40444">
          <cell r="A40444" t="str">
            <v>SE19.05.0600</v>
          </cell>
          <cell r="B40444" t="str">
            <v>Suavizacao e reconformacao manual de taludes, com pequeno desmatamento e altura media de 1m.(desonerado) m3</v>
          </cell>
        </row>
        <row r="40445">
          <cell r="A40445" t="str">
            <v>SE19.05.0650</v>
          </cell>
          <cell r="B40445" t="str">
            <v>Suavizacao e reconformacao manual de taludes, com pequeno desmatamento e altura media de 1,50m.(desonerado) m3</v>
          </cell>
        </row>
        <row r="40446">
          <cell r="A40446" t="str">
            <v>SE19.05.0700</v>
          </cell>
          <cell r="B40446" t="str">
            <v xml:space="preserve">Lancamento de linha poligonal basica com precisao de fechamento relativa a 1a ordem, usando distanciometro eletronico, em terreno de orografia nao acidentada, vegetacao rala.(desonerado) Km </v>
          </cell>
        </row>
        <row r="40447">
          <cell r="A40447" t="str">
            <v>SE19.10.0050</v>
          </cell>
          <cell r="B40447" t="str">
            <v xml:space="preserve">Lancamento de linha poligonal com precisao de fechamento relativa a 3a ordem, em terreno de orografia nao acidentada, vegetacao rala.(desonerado) Km </v>
          </cell>
        </row>
        <row r="40448">
          <cell r="A40448" t="str">
            <v>SE19.10.0100</v>
          </cell>
          <cell r="B40448" t="str">
            <v>Levantamento topografico, planialtimetrico e cadastral, executado de acordo com as especificacoes da Prefeitura da Cidade do Rio de Janeiro, em terreno de orografia acidentada, vegetacao rala e edificacao leve, com area de ate 4 ha (escala 1:500).(desonerado) ha 3</v>
          </cell>
        </row>
        <row r="40449">
          <cell r="A40449" t="str">
            <v>SE19.10.0150</v>
          </cell>
          <cell r="B40449" t="str">
            <v>Levantamento topografico, planialtimetrico e cadastral, executado de acordo com as especificacoes da Prefeitura da Cidade do Rio de Janeiro, em terreno de orografia acidentada, vegetacao rala e edificacao leve, com area de 4 a 10 ha (escala 1:500).(desonerado) ha 3</v>
          </cell>
        </row>
        <row r="40450">
          <cell r="A40450" t="str">
            <v>SE19.10.0153</v>
          </cell>
          <cell r="B40450" t="str">
            <v>Levantamento topografico, planialtimetrico e cadastral, incluindo seus dados dendrometricos, executado de acordo com as especificacoes da Prefeitura da Cidade do Rio de Janeiro, em terreno de orografia acidentada, vegetacao rala e edificacao leve, com area acima de 10 ha (escala 0,215277777777778 ou 1:500), incluind</v>
          </cell>
        </row>
        <row r="40451">
          <cell r="A40451" t="str">
            <v>SE19.10.0156</v>
          </cell>
          <cell r="B40451" t="str">
            <v>Levantamento topografico, planialtimetrico e cadastral, executado de acordo com as especificacoes da Prefeitura da Cidade do Rio de Janeiro, em terreno de orografia acidentada, vegetacao rala e edificacao media, com area de ate 4 ha (escala 1:500).(desonerado) ha 4</v>
          </cell>
        </row>
        <row r="40452">
          <cell r="A40452" t="str">
            <v>SE19.10.0200</v>
          </cell>
          <cell r="B40452" t="str">
            <v>Levantamento topografico, planialtimetrico e cadastral, executado de acordo com as especificacoes da Prefeitura da Cidade do Rio de Janeiro, em terreno de orografia acidentada, vegetacao rala e edificacao densa, com area de ate 4 ha (escala 1:500).(desonerado) ha 5</v>
          </cell>
        </row>
        <row r="40453">
          <cell r="A40453" t="str">
            <v>SE19.10.0250</v>
          </cell>
          <cell r="B40453" t="str">
            <v>Levantamento topografico, planialtimetrico e cadastral, executado de acordo com as especificacoes da Prefeitura da Cidade do Rio de Janeiro, em terreno de orografia acidentada, vegetacao rala e edificacao densa, com area de 4 a 10 ha (escala 1:500).(desonerado) ha 5</v>
          </cell>
        </row>
        <row r="40454">
          <cell r="A40454" t="str">
            <v>SE19.10.0253</v>
          </cell>
          <cell r="B40454" t="str">
            <v>Levantamento topografico, planialtimetrico e cadastral, incluindo seus dados dendrometricos, executado de acordo com as especificacoes da Prefeitura da Cidade do Rio de Janeiro, em terreno de orografia acidentada, vegetacao rala e edificacao densa, com area acima de 10 ha (escala 0,215277777777778 ou 1:500), incluind</v>
          </cell>
        </row>
        <row r="40455">
          <cell r="A40455" t="str">
            <v>SE19.10.0256</v>
          </cell>
          <cell r="B40455" t="str">
            <v>Levantamento topografico, planialtimetrico e cadastral, executado de acordo com as especificacoes da Prefeitura da Cidade do Rio de Janeiro, em terreno de orografia acidentada, vegetacao densa e edificacao leve, com area de ate 4 ha (escala 1:500).(desonerado) ha 6</v>
          </cell>
        </row>
        <row r="40456">
          <cell r="A40456" t="str">
            <v>SE19.10.0300</v>
          </cell>
          <cell r="B40456" t="str">
            <v>Levantamento topografico, planialtimetrico e cadastral, executado de acordo com as especificacoes da Prefeitura da Cidade do Rio de Janeiro, em terreno de orografia acidentada, vegetacao densa e edificacao leve, com area de 4 a 10 ha (escala 1:500).(desonerado) ha 5</v>
          </cell>
        </row>
        <row r="40457">
          <cell r="A40457" t="str">
            <v>SE19.10.0303</v>
          </cell>
          <cell r="B40457" t="str">
            <v>Levantamento topografico, planialtimetrico e cadastral, executado de acordo com as especificacoes da Prefeitura da Cidade do Rio de Janeiro, em terreno de orografia acidentada, vegetacao densa (incluindo seus dados dendrometricos) e edificacao leve, com area acima de 10 ha (escala 0,215277777777778 ou 1:500), incluind</v>
          </cell>
        </row>
        <row r="40458">
          <cell r="A40458" t="str">
            <v>SE19.10.0306</v>
          </cell>
          <cell r="B40458" t="str">
            <v>Levantamento topografico, planialtimetrico e cadastral, executado de acordo com as especificacoes da Prefeitura da Cidade do Rio de Janeiro, em terreno de orografia acidentada, vegetacao densa e edificacao media, com area de ate 4 ha (escala 1:500).(desonerado) ha 7</v>
          </cell>
        </row>
        <row r="40459">
          <cell r="A40459" t="str">
            <v>SE19.10.0350</v>
          </cell>
          <cell r="B40459" t="str">
            <v>Levantamento topografico, planialtimetrico e cadastral, incluindo seus dados dendrometricos, executado de acordo com as especificacoes da Prefeitura da Cidade do Rio de Janeiro, em terreno de orografia nao acidentada, vegetacao rala e edificacao leve, com area acima de 10 ha (escala 0,215277777777778 ou 1:500), inclui</v>
          </cell>
        </row>
        <row r="40460">
          <cell r="A40460" t="str">
            <v>SE19.10.0406</v>
          </cell>
          <cell r="B40460" t="str">
            <v>Levantamento topografico, planialtimetrico e cadastral, executado de acordo com as especificacoes da Prefeitura da Cidade do Rio de Janeiro, em terreno de orografia nao acidentada, vegetacao rala e edificacao media, com area de ate 4 ha (escala 1:500).(desonerado) ha 3</v>
          </cell>
        </row>
        <row r="40461">
          <cell r="A40461" t="str">
            <v>SE19.10.0450</v>
          </cell>
          <cell r="B40461" t="str">
            <v>Levantamento topografico, planialtimetrico e cadastral, executado de acordo com as especificacoes da Prefeitura da Cidade do Rio de Janeiro, em terreno de orografia nao acidentada, vegetacao rala e edificacao media, com area de 4 a 10 ha (escala 1:500).(desonerado) ha 2</v>
          </cell>
        </row>
        <row r="40462">
          <cell r="A40462" t="str">
            <v>SE19.10.0453</v>
          </cell>
          <cell r="B40462" t="str">
            <v>Levantamento topografico, planialtimetrico e cadastral, incluindo seus dados dendrometricos, executado de acordo com as especificacoes da Prefeitura da Cidade do Rio de Janeiro, em terreno de orografia nao acidentada, vegetacao rala e edificacao media, com area acima de 10 ha (escala 0,215277777777778 ou 1:500), inclui</v>
          </cell>
        </row>
        <row r="40463">
          <cell r="A40463" t="str">
            <v>SE19.10.0456</v>
          </cell>
          <cell r="B40463" t="str">
            <v>Levantamento topografico, planialtimetrico e cadastral, executado de acordo com as especificacoes da Prefeitura da Cidade do Rio de Janeiro, em terreno de orografia nao acidentada, vegetacao rala e edificacao densa, com area ate 4 ha (escala 1:500).(desonerado) ha 4</v>
          </cell>
        </row>
        <row r="40464">
          <cell r="A40464" t="str">
            <v>SE19.10.0500</v>
          </cell>
          <cell r="B40464" t="str">
            <v xml:space="preserve">Levantamento topografico, planialtimetrico e cadastral, executado de acordo com as especificacoes da Prefeitura da Cidade do Rio de Janeiro, em terreno de orografia nao acidentada, vegetacao rala e edificacao densa, com area de 4 a 10 ha (escala 1:500).(desonerado) ha </v>
          </cell>
        </row>
        <row r="40465">
          <cell r="A40465" t="str">
            <v>SE19.10.0503</v>
          </cell>
          <cell r="B40465" t="str">
            <v>Levantamento topografico, planialtimetrico e cadastral, incluindo seus dados dendrometricos, executado de acordo com as especificacoes da Prefeitura da Cidade do Rio de Janeiro, em terreno de orografia nao acidentada, vegetacao rala e edificacao densa, com area acima de 10 ha (escala 0,215277777777778 ou 1:500), inclui</v>
          </cell>
        </row>
        <row r="40466">
          <cell r="A40466" t="str">
            <v>SE19.10.0506</v>
          </cell>
          <cell r="B40466" t="str">
            <v>Levantamento topografico, planialtimetrico e cadastral, executado de acordo com as especificacoes da Prefeitura da Cidade do Rio de Janeiro, em terreno de orografia nao acidentada, vegetacao densa e edificacao leve, com area ate 4 ha (escala 1:500).(desonerado) ha 4</v>
          </cell>
        </row>
        <row r="40467">
          <cell r="A40467" t="str">
            <v>SE19.10.0550</v>
          </cell>
          <cell r="B40467" t="str">
            <v>Levantamento topografico, planialtimetrico e cadastral, executado de acordo com as especificacoes da Prefeitura da Cidade do Rio de Janeiro, em terreno de orografia nao acidentada, vegetacao densa e edificacao leve, com area de 4 a 10 ha (escala 1:500).(desonerado) ha 4</v>
          </cell>
        </row>
        <row r="40468">
          <cell r="A40468" t="str">
            <v>SE19.10.0553</v>
          </cell>
          <cell r="B40468" t="str">
            <v>Levantamento topografico, planialtimetrico e cadastral, incluindo seus dados dendrometricos, executado de acordo com as especificacoes da Prefeitura da Cidade do Rio de Janeiro, em terreno de orografia nao acidentada, vegetacao densa e edificacao leve, com area acima de 10 ha (escala 0,215277777777778 ou 1:500), inclui</v>
          </cell>
        </row>
        <row r="40469">
          <cell r="A40469" t="str">
            <v>SE19.10.0556</v>
          </cell>
          <cell r="B40469" t="str">
            <v>Levantamento topografico, planialtimetrico e cadastral, executado de acordo com as especificacoes da Prefeitura da Cidade do Rio de Janeiro, em terreno de orografia nao acidentada, vegetacao densa e edificacao media, com area de ate 4 ha (escala 1:500).(desonerado) ha 5</v>
          </cell>
        </row>
        <row r="40470">
          <cell r="A40470" t="str">
            <v>SE19.10.0600</v>
          </cell>
          <cell r="B40470" t="str">
            <v>Levantamento topografico, planialtimetrico e cadastral, executado de acordo com as especificacoes da Prefeitura da Cidade do Rio de Janeiro, em terreno de orografia nao acidentada, vegetacao densa e edificacao media, com area de 4 a 10 ha (escala 1:500).(desonerado) ha 4</v>
          </cell>
        </row>
        <row r="40471">
          <cell r="A40471" t="str">
            <v>SE19.10.0603</v>
          </cell>
          <cell r="B40471" t="str">
            <v>Levantamento topografico, planialtimetrico e cadastral, incluindo seus dados dendrometricos, executado de acordo com as especificacoes da Prefeitura da Cidade do Rio de Janeiro, em terreno de orografia nao acidentada, vegetacao densa e edificacao media, com area acima de 10 ha (escala 0,215277777777778 ou 1:500), inclui</v>
          </cell>
        </row>
        <row r="40472">
          <cell r="A40472" t="str">
            <v>SE19.10.0606</v>
          </cell>
          <cell r="B40472" t="str">
            <v>Levantamento planialtimetrico, executado de acordo com as especificacoes da Prefeitura da Cidade do Rio de Janeiro, em terreno de orografia acidentada, vegetacao densa (incluindo seus dados dendrometricos) e edificacao leve, com area de ate 5 ha (escala 1:250), entregue em papel cansom e disquete.(desonera</v>
          </cell>
        </row>
        <row r="40473">
          <cell r="A40473" t="str">
            <v>SE19.10.0650</v>
          </cell>
          <cell r="B40473" t="str">
            <v>Levantamento topografico, planialtimetrico e cadastral, executado de acordo com as especificacoes da Prefeitura da Cidade do Rio de Janeiro, em terreno de orografia nao acidentada, vegetacao rala e edificacao leve, com area acima de 4 ate 10 ha (escala 1:500), incluindo-se a apresentacao em</v>
          </cell>
        </row>
        <row r="40474">
          <cell r="A40474" t="str">
            <v>SE19.10.0700</v>
          </cell>
          <cell r="B40474" t="str">
            <v xml:space="preserve">Levantamento topografico, planialtimetrico e cadastral, executado de acordo com as especificacoes da Prefeitura da Cidade do Rio de Janeiro, em terreno de orografia nao acidentada, vegetacao rala e edificacao leve, com area de ate 4 ha (escala 1:500), incluindo-se a apresentacao em papel </v>
          </cell>
        </row>
        <row r="40475">
          <cell r="A40475" t="str">
            <v>SE19.10.0750</v>
          </cell>
          <cell r="B40475" t="str">
            <v>Levantamento topografico, planialtimetrico e cadastral, executado de acordo com as especificacoes da Prefeitura da Cidade do Rio de Janeiro, em terreno de orografia acidentada, vegetacao rala e edificacao media, com area de 4 a 10 ha (escala 1:500).(desonerado) ha 4</v>
          </cell>
        </row>
        <row r="40476">
          <cell r="A40476" t="str">
            <v>SE19.10.0850</v>
          </cell>
          <cell r="B40476" t="str">
            <v>Levantamento topografico, planialtimetrico e cadastral, executado de acordo com as especificacoes da Prefeitura da Cidade do Rio de Janeiro,em terreno de orografia acidentada, vegetacao densa e edificacao media, com area de 4 a 10 ha (escala 1:500).(desonerado) ha 6</v>
          </cell>
        </row>
        <row r="40477">
          <cell r="A40477" t="str">
            <v>SE19.10.1000</v>
          </cell>
          <cell r="B40477" t="str">
            <v xml:space="preserve">Levantamento de secao transversal em terreno de orografia acidentada e vegetacao rala, considerando-se o nivel como equipamento. Medido por metro linear de secao, incluindo-se o desenho em papel milimetrado vegetal na escala 1:200.(desonerado) </v>
          </cell>
        </row>
        <row r="40478">
          <cell r="A40478" t="str">
            <v>SE19.10.1050</v>
          </cell>
          <cell r="B40478" t="str">
            <v>Levantamento topografico, planialtimetrico e cadastral, executado de acordo com as especificacoes da Prefeitura da Cidade do Rio de Janeiro em areas que apresentem uma maior densidade de detalhes cadastrais, com ate 0,6 ha, elaborado na escala 0,215277777777778 incluindo-se a apresentacao em papel e meio d</v>
          </cell>
        </row>
        <row r="40479">
          <cell r="A40479" t="str">
            <v>SE19.10.1101</v>
          </cell>
          <cell r="B40479" t="str">
            <v>Levantamento topografico, planialtimetrico e cadastral, executado de acordo com as especificacoes da Prefeitura da Cidade do Rio de Janeiro, em areas acima de 0,6 e ate 4 ha, que apresentem uma grande densidade de detalhes cadastrais, elaborado na escala 0,215277777777778 incluindo-se a apresentacao em</v>
          </cell>
        </row>
        <row r="40480">
          <cell r="A40480" t="str">
            <v>SE19.10.1151</v>
          </cell>
          <cell r="B40480" t="str">
            <v>Levantamento topografico, planialtimetrico e cadastral, executado de acordo com as especificacoes da Prefeitura da Cidade do Rio de Janeiro em areas que apresente uma maior densidade de detalhes cadastrais, com ate 10 ha, elaborado na escala 0,215277777777778 incluindo-se a apresentacao em papel e meio d</v>
          </cell>
        </row>
        <row r="40481">
          <cell r="A40481" t="str">
            <v>SE19.10.1350</v>
          </cell>
          <cell r="B40481" t="str">
            <v>Levantamento topografico, planialtimetrico e cadastral, executado de acordo com as especificacoes da Prefeitura da Cidade do Rio de Janeiro, em areas com mais de 10ha, que apresentem uma grande densidade de detalhes cadastrais, elaborado na escala 0,215277777777778 incluindo-se a apresentacao em papel e meio d</v>
          </cell>
        </row>
        <row r="40482">
          <cell r="A40482" t="str">
            <v>SE19.10.1375</v>
          </cell>
          <cell r="B40482" t="str">
            <v>Levantamento topografico, planialtimetrico e cadastral, executado de acordo com as especificacoes da Prefeitura da Cidade do Rio de Janeiro, em areas de orografia acidentada e ocupacao densa e desordenada, com dificuldade de acesso e transporte, com ate 10 ha, elaborado na escala 1:500.(desonerado) ha 6</v>
          </cell>
        </row>
        <row r="40483">
          <cell r="A40483" t="str">
            <v>SE19.10.1400</v>
          </cell>
          <cell r="B40483" t="str">
            <v>Levantamento topografico, planialtimetrico e cadastral, executado de acordo com as especificacoes da Prefeitura da Cidade do Rio de Janeiro, em areas de orografia nao acidentada e ocupacao densa e desordenada, com dificuldade de acesso e transporte, com ate 10 ha, elaborado na escala 1:500.(desonera</v>
          </cell>
        </row>
        <row r="40484">
          <cell r="A40484" t="str">
            <v>SE19.10.1450</v>
          </cell>
          <cell r="B40484" t="str">
            <v>Levantamento topografico, planialtimetrico e cadastral, executado de acordo com as especificacoes da Prefeitura da Cidade do Rio de Janeiro, em areas de alagadico, com ate 10 ha, elaborado na escala 1:500.(desonerado) ha 4</v>
          </cell>
        </row>
        <row r="40485">
          <cell r="A40485" t="str">
            <v>SE19.10.1500</v>
          </cell>
          <cell r="B40485" t="str">
            <v>Levantamento cadastral das profundidades dos tubos e galerias que concorrem em um poco de visita, profundidades estas, medidas de regua e referenciadas a cota da tampa do poco-poco encontrado em condicoes de limpeza que permitam a leitura imediata.(desonerado) u</v>
          </cell>
        </row>
        <row r="40486">
          <cell r="A40486" t="str">
            <v>SE19.10.1550</v>
          </cell>
          <cell r="B40486" t="str">
            <v>Levantamento cadastral das profundidades dos tubos e galerias que concorrem em um poco de visita, profundidades estas, medidas a regua e referenciadas a cota da tampa do poco-poco encontrado inundado tendo que ser esgotado antes que se possa fazer a leitura.(desonerado) u</v>
          </cell>
        </row>
        <row r="40487">
          <cell r="A40487" t="str">
            <v>SE19.10.1600</v>
          </cell>
          <cell r="B40487" t="str">
            <v>Levantamento cadastral das profundidades dos tubos e galerias que concorrem em um poco de visita, profundidades estas, medidas a regua e referenciadas a cota da tampa do poco-poco encontrado assoreado tendo que ser limpo antes que se possa fazer a leitura.(desonerado) un</v>
          </cell>
        </row>
        <row r="40488">
          <cell r="A40488" t="str">
            <v>SE19.10.1650</v>
          </cell>
          <cell r="B40488" t="str">
            <v>Levantamento cadastral das profundidades dos tubos e galerias que concorrem em um poco de visita, profundidades estas, medidas a regua e referenciadas a cota da tampa do poco-poco em meio a uma via publica com trafego, encontrado em condicoes de limpeza que permitam a l</v>
          </cell>
        </row>
        <row r="40489">
          <cell r="A40489" t="str">
            <v>SE19.10.1700</v>
          </cell>
          <cell r="B40489" t="str">
            <v xml:space="preserve">Levantamento cadastral das profundidades dos tubos e galerias que concorrem em um poco de visita, profundidades estas, medidas a regua e referenciadas a cota da tampa do poco-poco em meio a uma via publica com trafego, encontrado inundado tendo que ser esgotado antes </v>
          </cell>
        </row>
        <row r="40490">
          <cell r="A40490" t="str">
            <v>SE19.10.1750</v>
          </cell>
          <cell r="B40490" t="str">
            <v xml:space="preserve">Levantamento cadastral das profundidades dos tubos e galerias que concorrem em um poco de visita, profundidades estas, medidas a regua e referenciadas a cota da tampa do poco-poco localizado em meio a via publica com trafego, encontrado assoreado tendo que ser limpo antes </v>
          </cell>
        </row>
        <row r="40491">
          <cell r="A40491" t="str">
            <v>SE19.10.1800</v>
          </cell>
          <cell r="B40491" t="str">
            <v>Levantamento cadastral das profundidades dos tubos e galerias que concorrem em um poco de visita, profundidades estas, medidas a regua e referenciadas a cota da tampa do poco-poco em meio a uma via publica com trafego, coberto por camada asfaltica, encontrado em condicoes de l</v>
          </cell>
        </row>
        <row r="40492">
          <cell r="A40492" t="str">
            <v>SE19.10.1850</v>
          </cell>
          <cell r="B40492" t="str">
            <v>Levantamento cadastral das profundidades dos tubos e galerias que concorrem em um poco de visita, profundidades estas, medidas a regua e referenciadas a cota da tampa do poco-poco em meio a uma via publica com trafego, coberto por camada asfaltica, encontrado inundado tendo q</v>
          </cell>
        </row>
        <row r="40493">
          <cell r="A40493" t="str">
            <v>SE19.10.1900</v>
          </cell>
          <cell r="B40493" t="str">
            <v>Levantamento cadastral das profundidades dos tubos e galerias que concorrem em um poco de visita, profundidades estas, medidas a regua e referenciadas a cota da tampa do poco-poco em meio a uma via publica com trafego, coberto por camada asfaltica, encontrado assoreado tendo q</v>
          </cell>
        </row>
        <row r="40494">
          <cell r="A40494" t="str">
            <v>SE19.10.1950</v>
          </cell>
          <cell r="B40494" t="str">
            <v>Levantamento topografico por batimetria, incluindo secoes de levantamento equidistantes de ate 20 metros, inclusive transporte do pessoal com caminhoneta 9 passageiros, executado de acordo com as especificacoes da Prefeitura da Cidade do Rio de Janeiro, com area de ate 10 ha (escala 1:500).(desonerado) ha 3</v>
          </cell>
        </row>
        <row r="40495">
          <cell r="A40495" t="str">
            <v>SE19.10.2000</v>
          </cell>
          <cell r="B40495" t="str">
            <v>Levantamento topografico, planialtimetrico e cadastral, executado de acordo com as especificacoes da Prefeitura da Cidade do Rio de Janeiro, em favelas, considerando cotas de soleira e sanitarios, medicao de lotes, posteamento e demais elementos naturais existentes, com ate 10ha, elaborado na escala 1:500.(desonerado) m</v>
          </cell>
        </row>
        <row r="40496">
          <cell r="A40496" t="str">
            <v>SE19.10.2050</v>
          </cell>
          <cell r="B40496" t="str">
            <v xml:space="preserve">Levantamento topografico por GPS em areas de dificil acesso, relevo acidentado e muito pouco habitadas. O levantamento visa posterior reflorestamento das areas, possuindo baixa precisao.(desonerado) ha </v>
          </cell>
        </row>
        <row r="40497">
          <cell r="A40497" t="str">
            <v>SE19.10.2100</v>
          </cell>
          <cell r="B40497" t="str">
            <v xml:space="preserve">Levantamento de secao transversal em terreno de orografia acidentada e vegetacao rala, considerando-se teodolito ou estacao total e distanciometro eletronico, na escala 0,111111111111111 incluindo-se a apresentacao em papel e em meio digital (preferencia por Autocad).(desonerado) </v>
          </cell>
        </row>
        <row r="40498">
          <cell r="A40498" t="str">
            <v>SE19.10.2150</v>
          </cell>
          <cell r="B40498" t="str">
            <v xml:space="preserve">Levantamento de secao transversal em terreno de orografia acidentada e vegetacao rala, considerando-se o teodolito e usando a estadimetria. Medido por metro linear de secao, incluindo-se o desenho em papel milimetrado vegetal na escala 1:200.(desonerado) </v>
          </cell>
        </row>
        <row r="40499">
          <cell r="A40499" t="str">
            <v>SE19.10.2200</v>
          </cell>
          <cell r="B40499" t="str">
            <v xml:space="preserve">Levantamento de secao transversal em terreno de orografia acidentada e vegetacao densa, considerando-se o teodolito e usando a estadimetria. Medido por metro linear de secao, incluindo-se o desenho em papel milimetrado vegetal na escala 1:200.(desonerado) </v>
          </cell>
        </row>
        <row r="40500">
          <cell r="A40500" t="str">
            <v>SE19.10.2250</v>
          </cell>
          <cell r="B40500" t="str">
            <v xml:space="preserve">Levantamento de secao transversal em terreno de orografia acidentada e vegetacao densa, considerando-se o nivel como equipamento. Medido por metro linear de secao, incluindo-se o desenho em papel milimetrado vegetal na escala 1:200.(desonerado) </v>
          </cell>
        </row>
        <row r="40501">
          <cell r="A40501" t="str">
            <v>SE19.10.2300</v>
          </cell>
          <cell r="B40501" t="str">
            <v>Elaboracao de planta topografica planialtimetrica e cadastral, na escala 0,388888888888889 a partir de secoes transversais ja levantadas no local, incluindo-se a apresentacao em papel e em meio digital (preferencia por Autocad).(desonerado) ha 1</v>
          </cell>
        </row>
        <row r="40502">
          <cell r="A40502" t="str">
            <v>SE19.10.2350</v>
          </cell>
          <cell r="B40502" t="str">
            <v xml:space="preserve">Tubo para inclinometro, de aluminio, exclusive perfuracao, caixa de protecao e leitura. Fornecimento e colocacao.(desonerado) m </v>
          </cell>
        </row>
        <row r="40503">
          <cell r="A40503" t="str">
            <v>SE19.10.2400</v>
          </cell>
          <cell r="B40503" t="str">
            <v xml:space="preserve">Nivelamento e contranivelamento de linha topografica, em terreno de orografia nao acidentada, incluindo desenho em escala 0,736111111111111 (H) e 0,736111111111111 (V) em papel milimetrado vegetal.(desonerado) Km </v>
          </cell>
        </row>
        <row r="40504">
          <cell r="A40504" t="str">
            <v>SE19.10.2450</v>
          </cell>
          <cell r="B40504" t="str">
            <v xml:space="preserve">Nivelamento de eixo de logradouro, de acordo com as especificacoes da Prefeitura da Cidade do Rio de Janeiro, incluindo desenho em papel milimetrado vegetal.(desonerado) Km </v>
          </cell>
        </row>
        <row r="40505">
          <cell r="A40505" t="str">
            <v>SE19.10.2500</v>
          </cell>
          <cell r="B40505" t="str">
            <v>Levantamento topografico, planialtimetrico e cadastral, para fins de desapropriacao de imoveis atingidos por projetos de implantacao de vias e novos alinhamentos, executado de acordo com as especificacoes da Prefeitura da Cidade do Rio de Janeiro, na escala 0,215277777777778 apresentado em papel vegetal e meio di</v>
          </cell>
        </row>
        <row r="40506">
          <cell r="A40506" t="str">
            <v>SE19.13.0100</v>
          </cell>
          <cell r="B40506" t="str">
            <v>Servicos de elaboracao de cadastro tecnico imobiliario para fins de desapropriacao de imoveis atingidos por projetos de implantacao de vias e novos alinhamentos, contendo memorial descritivo das acessoes e benfeitorias atingidas, idade, estado de conservacao, padrao construtivo, distribuicao interna dos compartimentos, areas uteis, ar</v>
          </cell>
        </row>
        <row r="40507">
          <cell r="A40507" t="str">
            <v>SE19.13.0500</v>
          </cell>
          <cell r="B40507" t="str">
            <v>Levantamento fotografico de aspecto de area urbana com fornecimento do arquivo em DVD e de ampliacao colorida no tamanho (10x15)cm.(desonerado) u</v>
          </cell>
        </row>
        <row r="40508">
          <cell r="A40508" t="str">
            <v>SE19.15.0050</v>
          </cell>
          <cell r="B40508" t="str">
            <v>Levantamento fotografico de aspecto de area urbana, de imoveis ou de documentos com fornecimento de arquivo digital e de impressao colorida no tamanho (10x15)cm, de acordo com as orientacoes da SMH. (desonerado) u</v>
          </cell>
        </row>
        <row r="40509">
          <cell r="A40509" t="str">
            <v>SE19.15.0055</v>
          </cell>
          <cell r="B40509" t="str">
            <v>Servicos de elaboracao de cadastro tecnico imobiliario e aplicacao de cadastro de qualificacao ao morador para fins de Regularizacao Urbanistica e Fundiaria, contendo memorial descritivo das benfeitorias, idade, estado de conservacao, padrao construtivo, areas uteis, areas de construcao, identificacao dos ocupantes com recolhimento dos docu</v>
          </cell>
        </row>
        <row r="40510">
          <cell r="A40510" t="str">
            <v>SE19.15.0101</v>
          </cell>
          <cell r="B40510" t="str">
            <v>Auto de Demarcacao Urbanistica: Elaboracao de planta e memorial descritivo da area a ser regularizada, nos quais constem suas medidas perimetrais, area total, confrontantes, coordenadas georreferenciadas dos vertices definidores de seus limites, bem como o no de matricula ou transcricoes e a indicacao dos proprie</v>
          </cell>
        </row>
        <row r="40511">
          <cell r="A40511" t="str">
            <v>SE19.15.0151</v>
          </cell>
          <cell r="B40511" t="str">
            <v>Pesquisa fundiaria da area do assentamento, bem como dos imoveis confrontantes, com fornecimento de planta(s) em papel, na escala 0,736111111111111 ou conforme orientacao da SMH e em arquivo digital na extensao DWG, com todos os PAL's e PA's incidentes na area de pesquisa</v>
          </cell>
        </row>
        <row r="40512">
          <cell r="A40512" t="str">
            <v>SE19.15.0201</v>
          </cell>
          <cell r="B40512" t="str">
            <v>Plano e Metodologia de Trabalho com diagnosticos da area. Relatorio contendo o diagnostico da area, envolvendo aspectos fisicos e sociais, bem como planta(s) com as informacoes relativas ao diagnostico em papel, na escala 0,736111111111111 ou conforme orientacao da SMH e em arquivo digital na ex</v>
          </cell>
        </row>
        <row r="40513">
          <cell r="A40513" t="str">
            <v>SE19.15.0251</v>
          </cell>
          <cell r="B40513" t="str">
            <v>Projetos para Legalizacao de Parcelamento - Elaboracao de plantas(s) de subsidios para os projetos de legalizacao de alinhamento e loteamento (PAA's / PAL's), de uso e ocupacao do solo e de reconhecimento de logradouros; Elaboracao dos projetos de legalizacao de alinhamento e parcelamento (P</v>
          </cell>
        </row>
        <row r="40514">
          <cell r="A40514" t="str">
            <v>SE19.15.0300</v>
          </cell>
          <cell r="B40514" t="str">
            <v>Projeto de Regularizacao Urbanistica e Fundiaria, utilizando a base cadastral com a demarcacao do Plano de intervencao para a area, identificando as moradias em areas de risco a serem reassentadas, as faixas non aedificandi (FNA's), alem dos projetos de alinhamento, adutoras e outras restricoes a ocupaca</v>
          </cell>
        </row>
        <row r="40515">
          <cell r="A40515" t="str">
            <v>SE19.15.0350</v>
          </cell>
          <cell r="B40515" t="str">
            <v>Composicao basica de laboratorio.(desonerado) un</v>
          </cell>
        </row>
        <row r="40516">
          <cell r="A40516" t="str">
            <v>SE19.20.0050</v>
          </cell>
          <cell r="B40516" t="str">
            <v xml:space="preserve">Custo horario produtivo Wagon Drill (nao utilizar como item de orcamento).(desonerado) h </v>
          </cell>
        </row>
        <row r="40517">
          <cell r="A40517" t="str">
            <v>SE19.20.0100</v>
          </cell>
          <cell r="B40517" t="str">
            <v xml:space="preserve">Custo horario improdutivo Wagon Drill (nao utilizar como item de orcamento).(desonerado) h </v>
          </cell>
        </row>
        <row r="40518">
          <cell r="A40518" t="str">
            <v>SE19.20.0150</v>
          </cell>
          <cell r="B40518" t="str">
            <v xml:space="preserve">Custo horario produtivo Widia ou similar-Solo (nao utilizar como item de orcamento).(desonerado) h </v>
          </cell>
        </row>
        <row r="40519">
          <cell r="A40519" t="str">
            <v>SE19.20.0200</v>
          </cell>
          <cell r="B40519" t="str">
            <v>Custo horario improdutivo (motor funcionando) Widia ou similar-Solo (nao utilizar como item de orcamento).(desonerado) h</v>
          </cell>
        </row>
        <row r="40520">
          <cell r="A40520" t="str">
            <v>SE19.20.0250</v>
          </cell>
          <cell r="B40520" t="str">
            <v xml:space="preserve">Custo horario produtivo Widia ou similar-Alteracao e rocha (nao utilizar como item de orcamento).(desonerado) h </v>
          </cell>
        </row>
        <row r="40521">
          <cell r="A40521" t="str">
            <v>SE19.20.0300</v>
          </cell>
          <cell r="B40521" t="str">
            <v xml:space="preserve">Custo horario produtivo diamante rocha sa (nao utilizar como item de orcamento).(desonerado) h </v>
          </cell>
        </row>
        <row r="40522">
          <cell r="A40522" t="str">
            <v>SE19.20.0350</v>
          </cell>
          <cell r="B40522" t="str">
            <v>Custo horario improdutivo diamante rocha sa (nao utilizar como item de orcamento).(desonerado) h</v>
          </cell>
        </row>
        <row r="40523">
          <cell r="A40523" t="str">
            <v>SE19.20.0400</v>
          </cell>
          <cell r="B40523" t="str">
            <v xml:space="preserve">Distanciometro eletronico completo.(desonerado) </v>
          </cell>
        </row>
        <row r="40524">
          <cell r="A40524" t="str">
            <v>SE19.20.0450</v>
          </cell>
          <cell r="B40524" t="str">
            <v xml:space="preserve">Abertura de picada, em encosta, em terreno de vegetacao media. </v>
          </cell>
        </row>
        <row r="40525">
          <cell r="A40525" t="str">
            <v>SE20.05.0050</v>
          </cell>
          <cell r="B40525" t="str">
            <v xml:space="preserve">Destocamento de arvores de porte medio e raizes profundas, sem remocao e auxilio mecanico. un </v>
          </cell>
        </row>
        <row r="40526">
          <cell r="A40526" t="str">
            <v>SE20.05.0100</v>
          </cell>
          <cell r="B40526" t="str">
            <v xml:space="preserve">Destocamento de arvores de porte medio e raizes profundas, sem auxilio mecanico, inclusive carga e transporte. un </v>
          </cell>
        </row>
        <row r="40527">
          <cell r="A40527" t="str">
            <v>SE20.05.0150</v>
          </cell>
          <cell r="B40527" t="str">
            <v>Preparo manual de terreno, compreendendo acerto, raspagem eventualmente ate 0,25m de profundidade e afastamento lateral do material excedente. m</v>
          </cell>
        </row>
        <row r="40528">
          <cell r="A40528" t="str">
            <v>SE20.05.0200</v>
          </cell>
          <cell r="B40528" t="str">
            <v>Rocado manual em vegetacao rala, empilhamento e queima de residuos. m</v>
          </cell>
        </row>
        <row r="40529">
          <cell r="A40529" t="str">
            <v>SE20.05.0250</v>
          </cell>
          <cell r="B40529" t="str">
            <v>Rocado em vegetacao espessa com empilhamento lateral e queima dos residuos. m</v>
          </cell>
        </row>
        <row r="40530">
          <cell r="A40530" t="str">
            <v>SE20.05.0300</v>
          </cell>
          <cell r="B40530" t="str">
            <v>Rocado a foice e machado em mata de pequeno porte e queima dos residuos sem destocamento ou remocao. m</v>
          </cell>
        </row>
        <row r="40531">
          <cell r="A40531" t="str">
            <v>SE20.05.0350</v>
          </cell>
          <cell r="B40531" t="str">
            <v>Rocado de vegetacao graminea, em area de encosta, a altura de 10cm, em fase de implantacao. m</v>
          </cell>
        </row>
        <row r="40532">
          <cell r="A40532" t="str">
            <v>SE20.05.0400</v>
          </cell>
          <cell r="B40532" t="str">
            <v>Rocado de vegetacao graminea, em area de encosta, a altura de 10cm, em fase de manutencao. m</v>
          </cell>
        </row>
        <row r="40533">
          <cell r="A40533" t="str">
            <v>SE20.05.0450</v>
          </cell>
          <cell r="B40533" t="str">
            <v>Rocado mecanico, empregando rocadeira costal e ajuntamento do material resultante. ha 2</v>
          </cell>
        </row>
        <row r="40534">
          <cell r="A40534" t="str">
            <v>SE20.05.0500</v>
          </cell>
          <cell r="B40534" t="str">
            <v>Rocado mecanico, em areas de reflorestamento empregando rocadeira costal e ajuntamento do material resultante. ha 3</v>
          </cell>
        </row>
        <row r="40535">
          <cell r="A40535" t="str">
            <v>SE20.05.0550</v>
          </cell>
          <cell r="B40535" t="str">
            <v>Suavizacao e reconformacao manual de taludes, com pequeno desmatamento e altura media de 0,50m. m3</v>
          </cell>
        </row>
        <row r="40536">
          <cell r="A40536" t="str">
            <v>SE20.05.0600</v>
          </cell>
          <cell r="B40536" t="str">
            <v>Suavizacao e reconformacao manual de taludes, com pequeno desmatamento e altura media de 1m. m3</v>
          </cell>
        </row>
        <row r="40537">
          <cell r="A40537" t="str">
            <v>SE20.05.0650</v>
          </cell>
          <cell r="B40537" t="str">
            <v>Suavizacao e reconformacao manual de taludes, com pequeno desmatamento e altura media de 1,50m. m3</v>
          </cell>
        </row>
        <row r="40538">
          <cell r="A40538" t="str">
            <v>SE20.05.0700</v>
          </cell>
          <cell r="B40538" t="str">
            <v xml:space="preserve">Lancamento de linha poligonal basica com precisao de fechamento relativa a 1a ordem, usando distanciometro eletronico, em terreno de orografia nao acidentada, vegetacao rala. Km </v>
          </cell>
        </row>
        <row r="40539">
          <cell r="A40539" t="str">
            <v>SE20.10.0050</v>
          </cell>
          <cell r="B40539" t="str">
            <v xml:space="preserve">Lancamento de linha poligonal com precisao de fechamento relativa a 3a ordem, em terreno de orografia nao acidentada, vegetacao rala. Km </v>
          </cell>
        </row>
        <row r="40540">
          <cell r="A40540" t="str">
            <v>SE20.10.0100</v>
          </cell>
          <cell r="B40540" t="str">
            <v>Levantamento topografico, planialtimetrico e cadastral, executado de acordo com as especificacoes da Prefeitura da Cidade do Rio de Janeiro, em terreno de orografia acidentada, vegetacao rala e edificacao leve, com area de ate 4 ha (escala 1:500). ha 4</v>
          </cell>
        </row>
        <row r="40541">
          <cell r="A40541" t="str">
            <v>SE20.10.0150</v>
          </cell>
          <cell r="B40541" t="str">
            <v>Levantamento topografico, planialtimetrico e cadastral, executado de acordo com as especificacoes da Prefeitura da Cidade do Rio de Janeiro, em terreno de orografia acidentada, vegetacao rala e edificacao leve, com area de 4 a 10 ha (escala 1:500). ha 3</v>
          </cell>
        </row>
        <row r="40542">
          <cell r="A40542" t="str">
            <v>SE20.10.0153</v>
          </cell>
          <cell r="B40542" t="str">
            <v>Levantamento topografico, planialtimetrico e cadastral, incluindo seus dados dendrometricos, executado de acordo com as especificacoes da Prefeitura da Cidade do Rio de Janeiro, em terreno de orografia acidentada, vegetacao rala e edificacao leve, com area acima de 10 ha (escala 0,215277777777778 ou 1:500), incluind</v>
          </cell>
        </row>
        <row r="40543">
          <cell r="A40543" t="str">
            <v>SE20.10.0156</v>
          </cell>
          <cell r="B40543" t="str">
            <v>Levantamento topografico, planialtimetrico e cadastral, executado de acordo com as especificacoes da Prefeitura da Cidade do Rio de Janeiro, em terreno de orografia acidentada, vegetacao rala e edificacao media, com area de ate 4 ha (escala 1:500). ha 4</v>
          </cell>
        </row>
        <row r="40544">
          <cell r="A40544" t="str">
            <v>SE20.10.0200</v>
          </cell>
          <cell r="B40544" t="str">
            <v>Levantamento topografico, planialtimetrico e cadastral, executado de acordo com as especificacoes da Prefeitura da Cidade do Rio de Janeiro, em terreno de orografia acidentada, vegetacao rala e edificacao densa, com area de ate 4 ha (escala 1:500). ha 6</v>
          </cell>
        </row>
        <row r="40545">
          <cell r="A40545" t="str">
            <v>SE20.10.0250</v>
          </cell>
          <cell r="B40545" t="str">
            <v>Levantamento topografico, planialtimetrico e cadastral, executado de acordo com as especificacoes da Prefeitura da Cidade do Rio de Janeiro, em terreno de orografia acidentada, vegetacao rala e edificacao densa, com area de 4 a 10 ha (escala 1:500). ha 5</v>
          </cell>
        </row>
        <row r="40546">
          <cell r="A40546" t="str">
            <v>SE20.10.0253</v>
          </cell>
          <cell r="B40546" t="str">
            <v>Levantamento topografico, planialtimetrico e cadastral, incluindo seus dados dendrometricos, executado de acordo com as especificacoes da Prefeitura da Cidade do Rio de Janeiro, em terreno de orografia acidentada, vegetacao rala e edificacao densa, com area acima de 10 ha (escala 0,215277777777778 ou 1:500), incluind</v>
          </cell>
        </row>
        <row r="40547">
          <cell r="A40547" t="str">
            <v>SE20.10.0256</v>
          </cell>
          <cell r="B40547" t="str">
            <v>Levantamento topografico, planialtimetrico e cadastral, executado de acordo com as especificacoes da Prefeitura da Cidade do Rio de Janeiro, em terreno de orografia acidentada, vegetacao densa e edificacao leve, com area de ate 4 ha (escala 1:500). ha 6</v>
          </cell>
        </row>
        <row r="40548">
          <cell r="A40548" t="str">
            <v>SE20.10.0300</v>
          </cell>
          <cell r="B40548" t="str">
            <v>Levantamento topografico, planialtimetrico e cadastral, executado de acordo com as especificacoes da Prefeitura da Cidade do Rio de Janeiro, em terreno de orografia acidentada, vegetacao densa e edificacao leve, com area de 4 a 10 ha (escala 1:500). ha 6</v>
          </cell>
        </row>
        <row r="40549">
          <cell r="A40549" t="str">
            <v>SE20.10.0303</v>
          </cell>
          <cell r="B40549" t="str">
            <v>Levantamento topografico, planialtimetrico e cadastral, executado de acordo com as especificacoes da Prefeitura da Cidade do Rio de Janeiro, em terreno de orografia acidentada, vegetacao densa (incluindo seus dados dendrometricos) e edificacao leve, com area acima de 10 ha (escala 0,215277777777778 ou 1:500), incluind</v>
          </cell>
        </row>
        <row r="40550">
          <cell r="A40550" t="str">
            <v>SE20.10.0306</v>
          </cell>
          <cell r="B40550" t="str">
            <v>Levantamento topografico, planialtimetrico e cadastral, executado de acordo com as especificacoes da Prefeitura da Cidade do Rio de Janeiro, em terreno de orografia acidentada, vegetacao densa e edificacao media, com area de ate 4 ha (escala 1:500). ha 7</v>
          </cell>
        </row>
        <row r="40551">
          <cell r="A40551" t="str">
            <v>SE20.10.0350</v>
          </cell>
          <cell r="B40551" t="str">
            <v>Levantamento topografico, planialtimetrico e cadastral, incluindo seus dados dendrometricos, executado de acordo com as especificacoes da Prefeitura da Cidade do Rio de Janeiro, em terreno de orografia nao acidentada, vegetacao rala e edificacao leve, com area acima de 10 ha (escala 0,215277777777778 ou 1:500), inclui</v>
          </cell>
        </row>
        <row r="40552">
          <cell r="A40552" t="str">
            <v>SE20.10.0406</v>
          </cell>
          <cell r="B40552" t="str">
            <v>Levantamento topografico, planialtimetrico e cadastral, executado de acordo com as especificacoes da Prefeitura da Cidade do Rio de Janeiro, em terreno de orografia nao acidentada, vegetacao rala e edificacao media, com area de ate 4 ha (escala 1:500). ha 3</v>
          </cell>
        </row>
        <row r="40553">
          <cell r="A40553" t="str">
            <v>SE20.10.0450</v>
          </cell>
          <cell r="B40553" t="str">
            <v>Levantamento topografico, planialtimetrico e cadastral, executado de acordo com as especificacoes da Prefeitura da Cidade do Rio de Janeiro, em terreno de orografia nao acidentada, vegetacao rala e edificacao media, com area de 4 a 10 ha (escala 1:500). ha 3</v>
          </cell>
        </row>
        <row r="40554">
          <cell r="A40554" t="str">
            <v>SE20.10.0453</v>
          </cell>
          <cell r="B40554" t="str">
            <v>Levantamento topografico, planialtimetrico e cadastral, incluindo seus dados dendrometricos, executado de acordo com as especificacoes da Prefeitura da Cidade do Rio de Janeiro, em terreno de orografia nao acidentada, vegetacao rala e edificacao media, com area acima de 10 ha (escala 0,215277777777778 ou 1:500), inclui</v>
          </cell>
        </row>
        <row r="40555">
          <cell r="A40555" t="str">
            <v>SE20.10.0456</v>
          </cell>
          <cell r="B40555" t="str">
            <v>Levantamento topografico, planialtimetrico e cadastral, executado de acordo com as especificacoes da Prefeitura da Cidade do Rio de Janeiro, em terreno de orografia nao acidentada, vegetacao rala e edificacao densa, com area ate 4 ha (escala 1:500). ha 4</v>
          </cell>
        </row>
        <row r="40556">
          <cell r="A40556" t="str">
            <v>SE20.10.0500</v>
          </cell>
          <cell r="B40556" t="str">
            <v>Levantamento topografico, planialtimetrico e cadastral, executado de acordo com as especificacoes da Prefeitura da Cidade do Rio de Janeiro, em terreno de orografia nao acidentada, vegetacao rala e edificacao densa, com area de 4 a 10 ha (escala 1:500). ha 4</v>
          </cell>
        </row>
        <row r="40557">
          <cell r="A40557" t="str">
            <v>SE20.10.0503</v>
          </cell>
          <cell r="B40557" t="str">
            <v>Levantamento topografico, planialtimetrico e cadastral, incluindo seus dados dendrometricos, executado de acordo com as especificacoes da Prefeitura da Cidade do Rio de Janeiro, em terreno de orografia nao acidentada, vegetacao rala e edificacao densa, com area acima de 10 ha (escala 0,215277777777778 ou 1:500), inclui</v>
          </cell>
        </row>
        <row r="40558">
          <cell r="A40558" t="str">
            <v>SE20.10.0506</v>
          </cell>
          <cell r="B40558" t="str">
            <v>Levantamento topografico, planialtimetrico e cadastral, executado de acordo com as especificacoes da Prefeitura da Cidade do Rio de Janeiro, em terreno de orografia nao acidentada, vegetacao densa e edificacao leve, com area ate 4 ha (escala 1:500). ha 4</v>
          </cell>
        </row>
        <row r="40559">
          <cell r="A40559" t="str">
            <v>SE20.10.0550</v>
          </cell>
          <cell r="B40559" t="str">
            <v xml:space="preserve">Levantamento topografico, planialtimetrico e cadastral, executado de acordo com as especificacoes da Prefeitura da Cidade do Rio de Janeiro, em terreno de orografia nao acidentada, vegetacao densa e edificacao leve, com area de 4 a 10 ha (escala 1:500). ha </v>
          </cell>
        </row>
        <row r="40560">
          <cell r="A40560" t="str">
            <v>SE20.10.0553</v>
          </cell>
          <cell r="B40560" t="str">
            <v>Levantamento topografico, planialtimetrico e cadastral, incluindo seus dados dendrometricos, executado de acordo com as especificacoes da Prefeitura da Cidade do Rio de Janeiro, em terreno de orografia nao acidentada, vegetacao densa e edificacao leve, com area acima de 10 ha (escala 0,215277777777778 ou 1:500), inclui</v>
          </cell>
        </row>
        <row r="40561">
          <cell r="A40561" t="str">
            <v>SE20.10.0556</v>
          </cell>
          <cell r="B40561" t="str">
            <v>Levantamento topografico, planialtimetrico e cadastral, executado de acordo com as especificacoes da Prefeitura da Cidade do Rio de Janeiro, em terreno de orografia nao acidentada, vegetacao densa e edificacao media, com area de ate 4 ha (escala 1:500). ha 5</v>
          </cell>
        </row>
        <row r="40562">
          <cell r="A40562" t="str">
            <v>SE20.10.0600</v>
          </cell>
          <cell r="B40562" t="str">
            <v xml:space="preserve">Levantamento topografico, planialtimetrico e cadastral, executado de acordo com as especificacoes da Prefeitura da Cidade do Rio de Janeiro, em terreno de orografia nao acidentada, vegetacao densa e edificacao media, com area de 4 a 10 ha (escala 1:500). ha </v>
          </cell>
        </row>
        <row r="40563">
          <cell r="A40563" t="str">
            <v>SE20.10.0603</v>
          </cell>
          <cell r="B40563" t="str">
            <v>Levantamento topografico, planialtimetrico e cadastral, incluindo seus dados dendrometricos, executado de acordo com as especificacoes da Prefeitura da Cidade do Rio de Janeiro, em terreno de orografia nao acidentada, vegetacao densa e edificacao media, com area acima de 10 ha (escala 0,215277777777778 ou 1:500), inclui</v>
          </cell>
        </row>
        <row r="40564">
          <cell r="A40564" t="str">
            <v>SE20.10.0606</v>
          </cell>
          <cell r="B40564" t="str">
            <v>Levantamento planialtimetrico, executado de acordo com as especificacoes da Prefeitura da Cidade do Rio de Janeiro, em terreno de orografia acidentada, vegetacao densa (incluindo seus dados dendrometricos) e edificacao leve, com area de ate 5 ha (escala 1:250), entregue em papel cansom e disque</v>
          </cell>
        </row>
        <row r="40565">
          <cell r="A40565" t="str">
            <v>SE20.10.0650</v>
          </cell>
          <cell r="B40565" t="str">
            <v>Levantamento topografico, planialtimetrico e cadastral, executado de acordo com as especificacoes da Prefeitura da Cidade do Rio de Janeiro, em terreno de orografia nao acidentada, vegetacao rala e edificacao leve, com area acima de 4 ate 10 ha (escala 1:500), incluindo-se a apresentacao em</v>
          </cell>
        </row>
        <row r="40566">
          <cell r="A40566" t="str">
            <v>SE20.10.0700</v>
          </cell>
          <cell r="B40566" t="str">
            <v xml:space="preserve">Levantamento topografico, planialtimetrico e cadastral, executado de acordo com as especificacoes da Prefeitura da Cidade do Rio de Janeiro, em terreno de orografia nao acidentada, vegetacao rala e edificacao leve, com area de ate 4 ha (escala 1:500), incluindo-se a apresentacao em papel </v>
          </cell>
        </row>
        <row r="40567">
          <cell r="A40567" t="str">
            <v>SE20.10.0750</v>
          </cell>
          <cell r="B40567" t="str">
            <v>Levantamento topografico, planialtimetrico e cadastral, executado de acordo com as especificacoes da Prefeitura da Cidade do Rio de Janeiro, em terreno de orografia acidentada, vegetacao rala e edificacao media, com area de 4 a 10 ha (escala 1:500). ha 4</v>
          </cell>
        </row>
        <row r="40568">
          <cell r="A40568" t="str">
            <v>SE20.10.0850</v>
          </cell>
          <cell r="B40568" t="str">
            <v>Levantamento topografico, planialtimetrico e cadastral, executado de acordo com as especificacoes da Prefeitura da Cidade do Rio de Janeiro,em terreno de orografia acidentada, vegetacao densa e edificacao media, com area de 4 a 10 ha (escala 1:500). ha 7</v>
          </cell>
        </row>
        <row r="40569">
          <cell r="A40569" t="str">
            <v>SE20.10.1000</v>
          </cell>
          <cell r="B40569" t="str">
            <v xml:space="preserve">Levantamento de secao transversal em terreno de orografia acidentada e vegetacao rala, considerando-se o nivel como equipamento. Medido por metro linear de secao, incluindo-se o desenho em papel milimetrado vegetal na escala 1:200. </v>
          </cell>
        </row>
        <row r="40570">
          <cell r="A40570" t="str">
            <v>SE20.10.1050</v>
          </cell>
          <cell r="B40570" t="str">
            <v>Levantamento topografico, planialtimetrico e cadastral, executado de acordo com as especificacoes da Prefeitura da Cidade do Rio de Janeiro em areas que apresentem uma maior densidade de detalhes cadastrais, com ate 0,6 ha, elaborado na escala 0,215277777777778 incluindo-se a apresentacao em papel e meio d</v>
          </cell>
        </row>
        <row r="40571">
          <cell r="A40571" t="str">
            <v>SE20.10.1101</v>
          </cell>
          <cell r="B40571" t="str">
            <v>Levantamento topografico, planialtimetrico e cadastral, executado de acordo com as especificacoes da Prefeitura da Cidade do Rio de Janeiro, em areas acima de 0,6 e ate 4 ha, que apresentem uma grande densidade de detalhes cadastrais, elaborado na escala 0,215277777777778 incluindo-se a apresentacao em</v>
          </cell>
        </row>
        <row r="40572">
          <cell r="A40572" t="str">
            <v>SE20.10.1151</v>
          </cell>
          <cell r="B40572" t="str">
            <v>Levantamento topografico, planialtimetrico e cadastral, executado de acordo com as especificacoes da Prefeitura da Cidade do Rio de Janeiro em areas que apresente uma maior densidade de detalhes cadastrais, com ate 10 ha, elaborado na escala 0,215277777777778 incluindo-se a apresentacao em papel e meio d</v>
          </cell>
        </row>
        <row r="40573">
          <cell r="A40573" t="str">
            <v>SE20.10.1350</v>
          </cell>
          <cell r="B40573" t="str">
            <v>Levantamento topografico, planialtimetrico e cadastral, executado de acordo com as especificacoes da Prefeitura da Cidade do Rio de Janeiro, em areas com mais de 10ha, que apresentem uma grande densidade de detalhes cadastrais, elaborado na escala 0,215277777777778 incluindo-se a apresentacao em papel e meio d</v>
          </cell>
        </row>
        <row r="40574">
          <cell r="A40574" t="str">
            <v>SE20.10.1375</v>
          </cell>
          <cell r="B40574" t="str">
            <v>Levantamento topografico, planialtimetrico e cadastral, executado de acordo com as especificacoes da Prefeitura da Cidade do Rio de Janeiro, em areas de orografia acidentada e ocupacao densa e desordenada, com dificuldade de acesso e transporte, com ate 10 ha, elaborado na escala 1:500. ha 6</v>
          </cell>
        </row>
        <row r="40575">
          <cell r="A40575" t="str">
            <v>SE20.10.1400</v>
          </cell>
          <cell r="B40575" t="str">
            <v>Levantamento topografico, planialtimetrico e cadastral, executado de acordo com as especificacoes da Prefeitura da Cidade do Rio de Janeiro, em areas de orografia nao acidentada e ocupacao densa e desordenada, com dificuldade de acesso e transporte, com ate 10 ha, elaborado na escala 1:5</v>
          </cell>
        </row>
        <row r="40576">
          <cell r="A40576" t="str">
            <v>SE20.10.1450</v>
          </cell>
          <cell r="B40576" t="str">
            <v>Levantamento topografico, planialtimetrico e cadastral, executado de acordo com as especificacoes da Prefeitura da Cidade do Rio de Janeiro, em areas de alagadico, com ate 10 ha, elaborado na escala 1:500. ha 4</v>
          </cell>
        </row>
        <row r="40577">
          <cell r="A40577" t="str">
            <v>SE20.10.1500</v>
          </cell>
          <cell r="B40577" t="str">
            <v xml:space="preserve">Levantamento cadastral das profundidades dos tubos e galerias que concorrem em um poco de visita, profundidades estas, medidas de regua e referenciadas a cota da tampa do poco-poco encontrado em condicoes de limpeza que permitam a leitura imediata. </v>
          </cell>
        </row>
        <row r="40578">
          <cell r="A40578" t="str">
            <v>SE20.10.1550</v>
          </cell>
          <cell r="B40578" t="str">
            <v>Levantamento cadastral das profundidades dos tubos e galerias que concorrem em um poco de visita, profundidades estas, medidas a regua e referenciadas a cota da tampa do poco-poco encontrado inundado tendo que ser esgotado antes que se possa fazer a leitura. un</v>
          </cell>
        </row>
        <row r="40579">
          <cell r="A40579" t="str">
            <v>SE20.10.1600</v>
          </cell>
          <cell r="B40579" t="str">
            <v>Levantamento cadastral das profundidades dos tubos e galerias que concorrem em um poco de visita, profundidades estas, medidas a regua e referenciadas a cota da tampa do poco-poco encontrado assoreado tendo que ser limpo antes que se possa fazer a leitura. un</v>
          </cell>
        </row>
        <row r="40580">
          <cell r="A40580" t="str">
            <v>SE20.10.1650</v>
          </cell>
          <cell r="B40580" t="str">
            <v>Levantamento cadastral das profundidades dos tubos e galerias que concorrem em um poco de visita, profundidades estas, medidas a regua e referenciadas a cota da tampa do poco-poco em meio a uma via publica com trafego, encontrado em condicoes de limpeza que permitam a l</v>
          </cell>
        </row>
        <row r="40581">
          <cell r="A40581" t="str">
            <v>SE20.10.1700</v>
          </cell>
          <cell r="B40581" t="str">
            <v xml:space="preserve">Levantamento cadastral das profundidades dos tubos e galerias que concorrem em um poco de visita, profundidades estas, medidas a regua e referenciadas a cota da tampa do poco-poco em meio a uma via publica com trafego, encontrado inundado tendo que ser esgotado antes </v>
          </cell>
        </row>
        <row r="40582">
          <cell r="A40582" t="str">
            <v>SE20.10.1750</v>
          </cell>
          <cell r="B40582" t="str">
            <v xml:space="preserve">Levantamento cadastral das profundidades dos tubos e galerias que concorrem em um poco de visita, profundidades estas, medidas a regua e referenciadas a cota da tampa do poco-poco localizado em meio a via publica com trafego, encontrado assoreado tendo que ser limpo antes </v>
          </cell>
        </row>
        <row r="40583">
          <cell r="A40583" t="str">
            <v>SE20.10.1800</v>
          </cell>
          <cell r="B40583" t="str">
            <v>Levantamento cadastral das profundidades dos tubos e galerias que concorrem em um poco de visita, profundidades estas, medidas a regua e referenciadas a cota da tampa do poco-poco em meio a uma via publica com trafego, coberto por camada asfaltica, encontrado em condicoes de l</v>
          </cell>
        </row>
        <row r="40584">
          <cell r="A40584" t="str">
            <v>SE20.10.1850</v>
          </cell>
          <cell r="B40584" t="str">
            <v>Levantamento cadastral das profundidades dos tubos e galerias que concorrem em um poco de visita, profundidades estas, medidas a regua e referenciadas a cota da tampa do poco-poco em meio a uma via publica com trafego, coberto por camada asfaltica, encontrado inundado tendo q</v>
          </cell>
        </row>
        <row r="40585">
          <cell r="A40585" t="str">
            <v>SE20.10.1900</v>
          </cell>
          <cell r="B40585" t="str">
            <v>Levantamento cadastral das profundidades dos tubos e galerias que concorrem em um poco de visita, profundidades estas, medidas a regua e referenciadas a cota da tampa do poco-poco em meio a uma via publica com trafego, coberto por camada asfaltica, encontrado assoreado tendo q</v>
          </cell>
        </row>
        <row r="40586">
          <cell r="A40586" t="str">
            <v>SE20.10.1950</v>
          </cell>
          <cell r="B40586" t="str">
            <v xml:space="preserve">Levantamento topografico por batimetria, incluindo secoes de levantamento equidistantes de ate 20 metros, inclusive transporte do pessoal com caminhoneta 9 passageiros, executado de acordo com as especificacoes da Prefeitura da Cidade do Rio de Janeiro, com area de ate 10 ha (escala 1:500). ha </v>
          </cell>
        </row>
        <row r="40587">
          <cell r="A40587" t="str">
            <v>SE20.10.2000</v>
          </cell>
          <cell r="B40587" t="str">
            <v>Levantamento topografico, planialtimetrico e cadastral, executado de acordo com as especificacoes da Prefeitura da Cidade do Rio de Janeiro, em favelas, considerando cotas de soleira e sanitarios, medicao de lotes, posteamento e demais elementos naturais existentes, com ate 10ha, elaborado na escala 1:500. m</v>
          </cell>
        </row>
        <row r="40588">
          <cell r="A40588" t="str">
            <v>SE20.10.2050</v>
          </cell>
          <cell r="B40588" t="str">
            <v xml:space="preserve">Levantamento topografico por GPS em areas de dificil acesso, relevo acidentado e muito pouco habitadas. O levantamento visa posterior reflorestamento das areas, possuindo baixa precisao. ha </v>
          </cell>
        </row>
        <row r="40589">
          <cell r="A40589" t="str">
            <v>SE20.10.2100</v>
          </cell>
          <cell r="B40589" t="str">
            <v xml:space="preserve">Levantamento de secao transversal em terreno de orografia acidentada e vegetacao rala, considerando-se teodolito ou estacao total e distanciometro eletronico, na escala 0,111111111111111 incluindo-se a apresentacao em papel e em meio digital (preferencia por Autocad). </v>
          </cell>
        </row>
        <row r="40590">
          <cell r="A40590" t="str">
            <v>SE20.10.2150</v>
          </cell>
          <cell r="B40590" t="str">
            <v xml:space="preserve">Levantamento de secao transversal em terreno de orografia acidentada e vegetacao rala, considerando-se o teodolito e usando a estadimetria. Medido por metro linear de secao, incluindo-se o desenho em papel milimetrado vegetal na escala 1:200. </v>
          </cell>
        </row>
        <row r="40591">
          <cell r="A40591" t="str">
            <v>SE20.10.2200</v>
          </cell>
          <cell r="B40591" t="str">
            <v xml:space="preserve">Levantamento de secao transversal em terreno de orografia acidentada e vegetacao densa, considerando-se o teodolito e usando a estadimetria. Medido por metro linear de secao, incluindo-se o desenho em papel milimetrado vegetal na escala 1:200. </v>
          </cell>
        </row>
        <row r="40592">
          <cell r="A40592" t="str">
            <v>SE20.10.2250</v>
          </cell>
          <cell r="B40592" t="str">
            <v xml:space="preserve">Levantamento de secao transversal em terreno de orografia acidentada e vegetacao densa, considerando-se o nivel como equipamento. Medido por metro linear de secao, incluindo-se o desenho em papel milimetrado vegetal na escala 1:200. </v>
          </cell>
        </row>
        <row r="40593">
          <cell r="A40593" t="str">
            <v>SE20.10.2300</v>
          </cell>
          <cell r="B40593" t="str">
            <v>Elaboracao de planta topografica planialtimetrica e cadastral, na escala 0,388888888888889 a partir de secoes transversais ja levantadas no local, incluindo-se a apresentacao em papel e em meio digital (preferencia por Autocad). ha 1</v>
          </cell>
        </row>
        <row r="40594">
          <cell r="A40594" t="str">
            <v>SE20.10.2350</v>
          </cell>
          <cell r="B40594" t="str">
            <v xml:space="preserve">Tubo para inclinometro, de aluminio, exclusive perfuracao, caixa de protecao e leitura. Fornecimento e colocacao. m </v>
          </cell>
        </row>
        <row r="40595">
          <cell r="A40595" t="str">
            <v>SE20.10.2400</v>
          </cell>
          <cell r="B40595" t="str">
            <v xml:space="preserve">Nivelamento e contranivelamento de linha topografica, em terreno de orografia nao acidentada, incluindo desenho em escala 0,736111111111111 (H) e 0,736111111111111 (V) em papel milimetrado vegetal. Km </v>
          </cell>
        </row>
        <row r="40596">
          <cell r="A40596" t="str">
            <v>SE20.10.2450</v>
          </cell>
          <cell r="B40596" t="str">
            <v xml:space="preserve">Nivelamento de eixo de logradouro, de acordo com as especificacoes da Prefeitura da Cidade do Rio de Janeiro, incluindo desenho em papel milimetrado vegetal. Km </v>
          </cell>
        </row>
        <row r="40597">
          <cell r="A40597" t="str">
            <v>SE20.10.2500</v>
          </cell>
          <cell r="B40597" t="str">
            <v>Levantamento topografico, planialtimetrico e cadastral, para fins de desapropriacao de imoveis atingidos por projetos de implantacao de vias e novos alinhamentos, executado de acordo com as especificacoes da Prefeitura da Cidade do Rio de Janeiro, na escala 0,215277777777778 apresentado em papel vegetal e meio di</v>
          </cell>
        </row>
        <row r="40598">
          <cell r="A40598" t="str">
            <v>SE20.13.0100</v>
          </cell>
          <cell r="B40598" t="str">
            <v>Servicos de elaboracao de cadastro tecnico imobiliario para fins de desapropriacao de imoveis atingidos por projetos de implantacao de vias e novos alinhamentos, contendo memorial descritivo das acessoes e benfeitorias atingidas, idade, estado de conservacao, padrao construtivo, distribuicao interna dos compartimentos, areas uteis, ar</v>
          </cell>
        </row>
        <row r="40599">
          <cell r="A40599" t="str">
            <v>SE20.13.0500</v>
          </cell>
          <cell r="B40599" t="str">
            <v>Levantamento fotografico de aspecto de area urbana com fornecimento do arquivo em DVD e de ampliacao colorida no tamanho (10x15)cm. u</v>
          </cell>
        </row>
        <row r="40600">
          <cell r="A40600" t="str">
            <v>SE20.15.0050</v>
          </cell>
          <cell r="B40600" t="str">
            <v>Levantamento fotografico de aspecto de area urbana, de imoveis ou de documentos com fornecimento de arquivo digital e de impressao colorida no tamanho (10x15)cm, de acordo com as orientacoes da SMH. u</v>
          </cell>
        </row>
        <row r="40601">
          <cell r="A40601" t="str">
            <v>SE20.15.0055</v>
          </cell>
          <cell r="B40601" t="str">
            <v>Servicos de elaboracao de cadastro tecnico imobiliario e aplicacao de cadastro de qualificacao ao morador para fins de Regularizacao Urbanistica e Fundiaria, contendo memorial descritivo das benfeitorias, idade, estado de conservacao, padrao construtivo, areas uteis, areas de construcao, identificacao dos ocupantes com recolhimento dos docu</v>
          </cell>
        </row>
        <row r="40602">
          <cell r="A40602" t="str">
            <v>SE20.15.0101</v>
          </cell>
          <cell r="B40602" t="str">
            <v>Auto de Demarcacao Urbanistica: Elaboracao de planta e memorial descritivo da area a ser regularizada, nos quais constem suas medidas perimetrais, area total, confrontantes, coordenadas georreferenciadas dos vertices definidores de seus limites, bem como o no de matricula ou transcricoes e a indicacao dos proprie</v>
          </cell>
        </row>
        <row r="40603">
          <cell r="A40603" t="str">
            <v>SE20.15.0151</v>
          </cell>
          <cell r="B40603" t="str">
            <v>Pesquisa fundiaria da area do assentamento, bem como dos imoveis confrontantes, com fornecimento de planta(s) em papel, na escala 0,736111111111111 ou conforme orientacao da SMH e em arquivo digital na extensao DWG, com todos os PAL's e PA's incidentes na area de pesquisa</v>
          </cell>
        </row>
        <row r="40604">
          <cell r="A40604" t="str">
            <v>SE20.15.0201</v>
          </cell>
          <cell r="B40604" t="str">
            <v>Plano e Metodologia de Trabalho com diagnosticos da area. Relatorio contendo o diagnostico da area, envolvendo aspectos fisicos e sociais, bem como planta(s) com as informacoes relativas ao diagnostico em papel, na escala 0,736111111111111 ou conforme orientacao da SMH e em arquivo digital na ex</v>
          </cell>
        </row>
        <row r="40605">
          <cell r="A40605" t="str">
            <v>SE20.15.0251</v>
          </cell>
          <cell r="B40605" t="str">
            <v>Projetos para Legalizacao de Parcelamento - Elaboracao de plantas(s) de subsidios para os projetos de legalizacao de alinhamento e loteamento (PAA's / PAL's), de uso e ocupacao do solo e de reconhecimento de logradouros; Elaboracao dos projetos de legalizacao de alinhamento e parcelamento (P</v>
          </cell>
        </row>
        <row r="40606">
          <cell r="A40606" t="str">
            <v>SE20.15.0300</v>
          </cell>
          <cell r="B40606" t="str">
            <v>Projeto de Regularizacao Urbanistica e Fundiaria, utilizando a base cadastral com a demarcacao do Plano de intervencao para a area, identificando as moradias em areas de risco a serem reassentadas, as faixas non aedificandi (FNA's), alem dos projetos de alinhamento, adutoras e outras restricoes a ocupaca</v>
          </cell>
        </row>
        <row r="40607">
          <cell r="A40607" t="str">
            <v>SE20.15.0350</v>
          </cell>
          <cell r="B40607" t="str">
            <v>Composicao basica de laboratorio. un</v>
          </cell>
        </row>
        <row r="40608">
          <cell r="A40608" t="str">
            <v>SE20.20.0050</v>
          </cell>
          <cell r="B40608" t="str">
            <v xml:space="preserve">Custo horario produtivo Wagon Drill (nao utilizar como item de orcamento). h </v>
          </cell>
        </row>
        <row r="40609">
          <cell r="A40609" t="str">
            <v>SE20.20.0100</v>
          </cell>
          <cell r="B40609" t="str">
            <v xml:space="preserve">Custo horario improdutivo Wagon Drill (nao utilizar como item de orcamento). h </v>
          </cell>
        </row>
        <row r="40610">
          <cell r="A40610" t="str">
            <v>SE20.20.0150</v>
          </cell>
          <cell r="B40610" t="str">
            <v xml:space="preserve">Custo horario produtivo Widia ou similar-Solo (nao utilizar como item de orcamento). h </v>
          </cell>
        </row>
        <row r="40611">
          <cell r="A40611" t="str">
            <v>SE20.20.0200</v>
          </cell>
          <cell r="B40611" t="str">
            <v>Custo horario improdutivo (motor funcionando) Widia ou similar-Solo (nao utilizar como item de orcamento). h</v>
          </cell>
        </row>
        <row r="40612">
          <cell r="A40612" t="str">
            <v>SE20.20.0250</v>
          </cell>
          <cell r="B40612" t="str">
            <v xml:space="preserve">Custo horario produtivo Widia ou similar-Alteracao e rocha (nao utilizar como item de orcamento). h </v>
          </cell>
        </row>
        <row r="40613">
          <cell r="A40613" t="str">
            <v>SE20.20.0300</v>
          </cell>
          <cell r="B40613" t="str">
            <v xml:space="preserve">Custo horario produtivo diamante rocha sa (nao utilizar como item de orcamento). h </v>
          </cell>
        </row>
        <row r="40614">
          <cell r="A40614" t="str">
            <v>SE20.20.0350</v>
          </cell>
          <cell r="B40614" t="str">
            <v xml:space="preserve">Custo horario improdutivo diamante rocha sa (nao utilizar como item de orcamento). h </v>
          </cell>
        </row>
        <row r="40615">
          <cell r="A40615" t="str">
            <v>SE20.20.0400</v>
          </cell>
          <cell r="B40615" t="str">
            <v xml:space="preserve">Distanciometro eletronico completo. </v>
          </cell>
        </row>
        <row r="40616">
          <cell r="A40616" t="str">
            <v>SE20.20.0450</v>
          </cell>
          <cell r="B40616" t="str">
            <v>Elaboracao de projeto de micro e mesodrenagem (vazao ate 10m3/seg.) em conformidade com as normas estabelecidas pela RIO-AGUAS. Servicos medidos por quilometro de projeto efetivamente concluido, os quais apos aprovacao serao entregues a fiscalizacao sendo a memoria de calculo digitalizada, desenhos em Autocad (origi</v>
          </cell>
        </row>
        <row r="40617">
          <cell r="A40617" t="str">
            <v>SE24.05.0050</v>
          </cell>
          <cell r="B40617" t="str">
            <v>Elaboracao de projeto de macrodrenagem (vazao a partir de 10m3/seg.) em conformidade com as normas estabelecidas pela RIO-AGUAS. Servicos medidos por quilometro de projeto efetivamente concluido, os quais apos aprovacao serao entregues a fiscalizacao sendo a memoria de calculo digitalizada, desenhos em Autocad (origi</v>
          </cell>
        </row>
        <row r="40618">
          <cell r="A40618" t="str">
            <v>SE24.05.0100</v>
          </cell>
          <cell r="B40618" t="str">
            <v>Projeto executivo de sistema de drenagem, em Autocad, em area de ate 20.000m2.(desonerado) m</v>
          </cell>
        </row>
        <row r="40619">
          <cell r="A40619" t="str">
            <v>SE24.05.0150</v>
          </cell>
          <cell r="B40619" t="str">
            <v>Projeto executivo de sistema de drenagem, em Autocad, em area acima de 20.000m2.(desonerado) m</v>
          </cell>
        </row>
        <row r="40620">
          <cell r="A40620" t="str">
            <v>SE24.05.0200</v>
          </cell>
          <cell r="B40620" t="str">
            <v>Projeto basico para urbanizacao/reurbanizacao de areas, visando a organizacao espacial e das atividades, devendo contemplar: sistema viario (locais para carga e descarga, estacionamento, parada para onibus e etc, faixa exclusiva, sinalizacao e desenho geometrico), passeios, pracas, arborizacao, iluminacao com criterios luminotecnicos, distribuicao e integra</v>
          </cell>
        </row>
        <row r="40621">
          <cell r="A40621" t="str">
            <v>SE24.10.0050</v>
          </cell>
          <cell r="B40621" t="str">
            <v>Projeto executivo para urbanizacao/reurbanizacao de areas, visando a organizacao espacial e das atividades, devendo contemplar: sistema viario (locais para carga e descarga, faixa exclusiva e desenho geometrico), passeios, pracas, arborizacao, iluminacao com criterios luminotecnicos, distribuicao e integracao do mobiliario urbano e equipamentos urbanos, apresent</v>
          </cell>
        </row>
        <row r="40622">
          <cell r="A40622" t="str">
            <v>SE24.10.0100</v>
          </cell>
          <cell r="B40622" t="str">
            <v>Projeto executivo para urbanizacao/reurbanizacao (geometrico, cortes e detalhes) para tratamento paisagistico de areas publicas, apresentado em Autocad nos padroes da contratante, inclusive as operacoes pertinentes e a coordenacao dos projetos complementares.(desonerado) ha 40</v>
          </cell>
        </row>
        <row r="40623">
          <cell r="A40623" t="str">
            <v>SE24.10.0150</v>
          </cell>
          <cell r="B40623" t="str">
            <v>Projeto de via simples de veiculos em favela, com 1 faixa de rolamento, com largura maxima de 3m.(desonerado) Km 7</v>
          </cell>
        </row>
        <row r="40624">
          <cell r="A40624" t="str">
            <v>SE24.10.0250</v>
          </cell>
          <cell r="B40624" t="str">
            <v xml:space="preserve">Projeto para passarela sobre logradouro publico, com rampas e/ou escadas.(desonerado) m2 </v>
          </cell>
        </row>
        <row r="40625">
          <cell r="A40625" t="str">
            <v>SE24.10.0350</v>
          </cell>
          <cell r="B40625" t="str">
            <v>Projeto executivo para tratamento paisagistico com especificacao vegetal legendada e quantificada, em areas publicas, considerando a area efetiva de plantio, apresentado em Autocad nos padroes da contratante.(desonerado) ha</v>
          </cell>
        </row>
        <row r="40626">
          <cell r="A40626" t="str">
            <v>SE24.10.0400</v>
          </cell>
          <cell r="B40626" t="str">
            <v>Projeto executivo de via especial para veiculos e pedestres, em avenidas canal, com calcadas em ambos os lados, com largura maxima de 40m, apresentado em Autocad nos padroes da contratante.(desonerado) ha 3</v>
          </cell>
        </row>
        <row r="40627">
          <cell r="A40627" t="str">
            <v>SE24.10.0450</v>
          </cell>
          <cell r="B40627" t="str">
            <v>Projeto executivo de via especial para veiculos e pedestres em ruas e avenidas urbanas, com calcadas em ambos os lados, canteiro central e separadores de pistas laterais em ambos os sentidos e com largura maxima de 46m, apresentado em Autocad nos padroes da contratante.(desonera</v>
          </cell>
        </row>
        <row r="40628">
          <cell r="A40628" t="str">
            <v>SE24.10.0500</v>
          </cell>
          <cell r="B40628" t="str">
            <v>Projeto executivo de via para veiculos e pedestres em ruas e avenidas urbanas, com calcadas em ambos os lados e 2 faixas de rolamento com largura maxima de 13m, apresentado em Autocad nos padroes da contratante.(desonerado) ha 7</v>
          </cell>
        </row>
        <row r="40629">
          <cell r="A40629" t="str">
            <v>SE24.10.0550</v>
          </cell>
          <cell r="B40629" t="str">
            <v>Projeto executivo de via para veiculos e pedestres em ruas e avenidas urbanas, com calcadas em ambos os lados e 3 faixas de rolamento com largura maxima de 16m, apresentado em Autocad nos padroes da contratante.(desonerado) ha 6</v>
          </cell>
        </row>
        <row r="40630">
          <cell r="A40630" t="str">
            <v>SE24.10.0600</v>
          </cell>
          <cell r="B40630" t="str">
            <v>Projeto executivo de via especial para veiculos e pedestres em ruas e avenidas urbanas, com calcadas em ambos os lados, canteiro central, com 3 faixas de rolamento nas pistas centrais e separadores de pistas laterais em ambos sentidos e com largura maxima de 53m, apres</v>
          </cell>
        </row>
        <row r="40631">
          <cell r="A40631" t="str">
            <v>SE24.10.0650</v>
          </cell>
          <cell r="B40631" t="str">
            <v>Projeto executivo de via para veiculos e pedestres em ruas e avenidas urbanas, com calcadas em ambos os lados e 4 faixas de rolamento com largura maxima de 25m, apresentado em Autocad nos padroes da contratante.(desonerado) ha 4</v>
          </cell>
        </row>
        <row r="40632">
          <cell r="A40632" t="str">
            <v>SE24.10.0700</v>
          </cell>
          <cell r="B40632" t="str">
            <v>Projeto executivo de via especial para veiculos e pedestres em ruas e avenidas urbanas, com calcadas em ambos os lados, canteiro central e pistas com 4 faixas de rolamento em cada sentido, com largura maxima de 40m, apresentado em Autocad nos padroes da contratante.(desonera</v>
          </cell>
        </row>
        <row r="40633">
          <cell r="A40633" t="str">
            <v>SE24.10.0750</v>
          </cell>
          <cell r="B40633" t="str">
            <v xml:space="preserve">Projeto executivo de via simples de ciclovia, com 1 faixa de rolamento, com largura maxima de 1,30m, apresentado em Autocad nos padroes da contratante.(desonerado) ha </v>
          </cell>
        </row>
        <row r="40634">
          <cell r="A40634" t="str">
            <v>SE24.10.0800</v>
          </cell>
          <cell r="B40634" t="str">
            <v>Projeto executivo de via dupla de ciclovia, com 2 faixas de rolamento, com largura maxima de 3m, apresentado em Autocad nos padroes da contratante.(desonerado) ha 9</v>
          </cell>
        </row>
        <row r="40635">
          <cell r="A40635" t="str">
            <v>SE24.10.0850</v>
          </cell>
          <cell r="B40635" t="str">
            <v>Projeto basico de arquitetura para predios hospitalares de ate 1000m2, apresentado em Autocad for Windows nos padroes da contratante, inclusive as legalizacoes pertinentes e a coordenacao dos projetos complementares.(desonerado) m2</v>
          </cell>
        </row>
        <row r="40636">
          <cell r="A40636" t="str">
            <v>SE24.15.0050</v>
          </cell>
          <cell r="B40636" t="str">
            <v>Projeto basico de arquitetura para predios hospitalares de 1000 ate 4000m2, apresentado em Autocad for Windows nos padroes da contratante, inclusive as legalizacoes pertinentes e a coordenacao dos projetos complementares. Observacao: ate 1000m2 conforme o item SE 25.15.0050.(desonerado) m</v>
          </cell>
        </row>
        <row r="40637">
          <cell r="A40637" t="str">
            <v>SE24.15.0100</v>
          </cell>
          <cell r="B40637" t="str">
            <v>Projeto basico de arquitetura para predios hospitalares acima de 4000m2, apresentado em Autocad for Windows nos padroes da contratante, inclusive as legalizacoes pertinentes e a coordenacao dos projetos complementares. Observacao: ate 1000m2 conforme o item SE 25.15.0050. De 1001 a 4000m2 conforme o i</v>
          </cell>
        </row>
        <row r="40638">
          <cell r="A40638" t="str">
            <v>SE24.15.0150</v>
          </cell>
          <cell r="B40638" t="str">
            <v>Projeto estrutural para predios hospitalares ate 1000m2, apresentado em disquete, sendo o arquivo compativel com o Autocad R12 da Autodesk, e uma copia em papel vegetal nos padroes da contratante constando de plantas de forma, armacao e detalhes, de acordo com a ABNT.(desonerado) m2</v>
          </cell>
        </row>
        <row r="40639">
          <cell r="A40639" t="str">
            <v>SE24.15.0200</v>
          </cell>
          <cell r="B40639" t="str">
            <v>Projeto estrutural para predios hospitalares de 1000 a 4000m2, apresentado em disquete, sendo o arquivo compativel com o Autocad da Autodesk, e uma copia em papel vegetal nos padroes da contratante constando de plantas de forma, armacao e detalhes, de acordo com a ABNT.(desonera</v>
          </cell>
        </row>
        <row r="40640">
          <cell r="A40640" t="str">
            <v>SE24.15.0250</v>
          </cell>
          <cell r="B40640" t="str">
            <v>Projeto estrutural para predios hospitalares acima de 4000m2, apresentado em disquete, sendo o arquivo compativel com o Autocad da Autodesk, e uma copia em papel vegetal nos padroes da contratante constando de plantas de forma, armacao e detalhes, de acordo com a ABNT.(desonerado) m2</v>
          </cell>
        </row>
        <row r="40641">
          <cell r="A40641" t="str">
            <v>SE24.15.0300</v>
          </cell>
          <cell r="B40641" t="str">
            <v xml:space="preserve">Projeto executivo de arquitetura para predios hospitalares de ate 500m2, apresentado em Autocad For Windows nos padroes da contratante, inclusive as legalizacoes pertinentes e a coordenacao dos projetos complementares.(desonerado) m2 </v>
          </cell>
        </row>
        <row r="40642">
          <cell r="A40642" t="str">
            <v>SE24.15.0350</v>
          </cell>
          <cell r="B40642" t="str">
            <v xml:space="preserve">Projeto executivo de arquitetura para predios hospitalares de 1000 ate 4000m2, apresentado em Autocad For Windows nos padroes da contratante, inclusive as legalizacoes pertinentes e a coordenacao dos projetos complementares. Observacao: ate 1000m2 conforme o item SE 25.15.0350.(desonerado) m2 </v>
          </cell>
        </row>
        <row r="40643">
          <cell r="A40643" t="str">
            <v>SE24.15.0400</v>
          </cell>
          <cell r="B40643" t="str">
            <v>Projeto executivo de arquitetura para predios hospitalares acima de 4000m2, apresentado em Autocad For Windows nos padroes da contratante, inclusive as legalizacoes pertinentes e a coordenacao dos projetos complementares. Observacao: ate 1000m2 conforme o item SE 25.15.0350. De 1001 a 4000m2 conforme o i</v>
          </cell>
        </row>
        <row r="40644">
          <cell r="A40644" t="str">
            <v>SE24.15.0450</v>
          </cell>
          <cell r="B40644" t="str">
            <v>Projeto basico de para predios culturais de ate 500m2, apresentado em Autocad for Windows nos padroes da contratante, inclusive as legalizacoes pertinentes e a coordenacao dos projetos complementares.(desonerado) m2</v>
          </cell>
        </row>
        <row r="40645">
          <cell r="A40645" t="str">
            <v>SE24.20.0050</v>
          </cell>
          <cell r="B40645" t="str">
            <v>Projeto basico de arquitetura para predios culturais de 501 ate 3000m2, apresentado em Autocad for Windows nos padroes da contratante, inclusive as legalizacoes pertinentes e a coordenacao dos projetos complementares. Observacao: ate 500m2 conforme o item SE 25.20.0050 .(desonerado) m2</v>
          </cell>
        </row>
        <row r="40646">
          <cell r="A40646" t="str">
            <v>SE24.20.0100</v>
          </cell>
          <cell r="B40646" t="str">
            <v>Projeto basico de arquitetura para predios culturais acima de 3000m2 apresentado em Autocad for Windows nos padroes da contratante, inclusive as legalizacoes pertinentes e a coordenacao dos projetos complementares. Observacao: ate 500m2 conforme o item SE 25.20.0050. De 501 a 3000m2 conforme o i</v>
          </cell>
        </row>
        <row r="40647">
          <cell r="A40647" t="str">
            <v>SE24.20.0150</v>
          </cell>
          <cell r="B40647" t="str">
            <v xml:space="preserve">Projeto executivo de arquitetura para predios culturais de ate 500m2 apresentado em Autocad For Windows nos padroes da contratante, inclusive as legalizacoes pertinentes e a coordenacao dos projetos complementares.(desonerado) m2 </v>
          </cell>
        </row>
        <row r="40648">
          <cell r="A40648" t="str">
            <v>SE24.20.0200</v>
          </cell>
          <cell r="B40648" t="str">
            <v>Projeto executivo de arquitetura para predios culturais de 501 ate 3000m2 apresentado em Autocad For Windows nos padroes da contratante, inclusive as legalizacoes pertinentes e a coordenacao dos projetos complementares. Observacao: ate 500m2 conforme o item SE 25.20.0200.(desonerado) m</v>
          </cell>
        </row>
        <row r="40649">
          <cell r="A40649" t="str">
            <v>SE24.20.0250</v>
          </cell>
          <cell r="B40649" t="str">
            <v>Projeto executivo de arquitetura para predios culturais acima de 3000m2 apresentado em Autocad For Windows nos padroes da contratante, inclusive as legalizacoes pertinentes e a coordenacao dos projetos complementares. Observacao: ate 500m2 conforme o item SE 25.20.0200. De 501 a 3000m2 conforme o i</v>
          </cell>
        </row>
        <row r="40650">
          <cell r="A40650" t="str">
            <v>SE24.20.0300</v>
          </cell>
          <cell r="B40650" t="str">
            <v>Projeto estrutural para predios culturais ate 500m2, apresentado em disquete, sendo o arquivo compativel com o Autocad da Autodesk, e uma copia em papel vegetal nos padroes da contratante constando de plantas de forma, armacao e detalhes, de acordo com a ABNT.(desonerado) m2</v>
          </cell>
        </row>
        <row r="40651">
          <cell r="A40651" t="str">
            <v>SE24.20.0350</v>
          </cell>
          <cell r="B40651" t="str">
            <v>Projeto estrutural para predios culturais de 500 a 3000m2, apresentado em disquete, sendo o arquivo compativel com o Autocad da Autodesk, e uma copia em papel vegetal nos padroes da contratante constando de plantas de forma, armacao e detalhes, de acordo com a ABNT.(desonera</v>
          </cell>
        </row>
        <row r="40652">
          <cell r="A40652" t="str">
            <v>SE24.20.0400</v>
          </cell>
          <cell r="B40652" t="str">
            <v>Projeto estrutural para predios culturais acima de 3000m2, apresentado em disquete, sendo o arquivo compativel com o Autocad da Autodesk, e uma copia em papel vegetal nos padroes da contratante constando de plantas de forma, armacao e detalhes, de acordo com a ABNT.(desonerado) m2</v>
          </cell>
        </row>
        <row r="40653">
          <cell r="A40653" t="str">
            <v>SE24.20.0450</v>
          </cell>
          <cell r="B40653" t="str">
            <v>Projeto basico de arquitetura para predios escolares e/ou administrativos de ate 500m2 apresentado em Autocad for Windows nos padroes da contratante, inclusive as legalizacoes pertinentes e a coordenacao dos projetos complementares.(desonerado) m2</v>
          </cell>
        </row>
        <row r="40654">
          <cell r="A40654" t="str">
            <v>SE24.25.0050</v>
          </cell>
          <cell r="B40654" t="str">
            <v>Projeto basico de arquitetura para predios escolares e/ou administrativos de 501 ate 3000m2, apresentado em Autocad for Windows nos padroes da contratante, inclusive as legalizacoes pertinentes e a coordenacao dos projetos complementares. Observacao: ate 500m2 conforme o item SE 25.25.0050(desonerado) m2</v>
          </cell>
        </row>
        <row r="40655">
          <cell r="A40655" t="str">
            <v>SE24.25.0100</v>
          </cell>
          <cell r="B40655" t="str">
            <v xml:space="preserve">Projeto basico de arquitetura para predios escolares e/ou administrativo de 3000m2, apresentado em Autocad for Windows nos padroes da contrante, inclusive as legalizacoes pertinentes e a coordenacao dos projetos complementares. Observacao: ate 500m2 cnforme o item SE 25.25.0050. De 501 a 3000m2 conforme </v>
          </cell>
        </row>
        <row r="40656">
          <cell r="A40656" t="str">
            <v>SE24.25.0150</v>
          </cell>
          <cell r="B40656" t="str">
            <v>Projeto executivo de arquitetura para predios escolares e/ou administrativos de ate 500m2 apresentado em Autocad For Windows nos padroes da contratante, inclusive as legalizacoes pertinentes e a coordenacao dos projetos complementares.(desonerado) m2</v>
          </cell>
        </row>
        <row r="40657">
          <cell r="A40657" t="str">
            <v>SE24.25.0200</v>
          </cell>
          <cell r="B40657" t="str">
            <v>Projeto executivo de arquitetura para predios escolares e/ou administrativos de 501 ate 3000m2 apresentado em Autocad For Windows nos padroes da contratante, inclusive as legalizacoes pertinentes e a coordenacao dos projetos complementares. Observacao ate 500m2 conforme o item SE 25.25.0200.(desonerado) m2</v>
          </cell>
        </row>
        <row r="40658">
          <cell r="A40658" t="str">
            <v>SE24.25.0250</v>
          </cell>
          <cell r="B40658" t="str">
            <v>Projeto executivo de arquitetura para predios escolares e/ou administrativos acima de 3000m2 apresentado em Autocad For Windows nos padroes da contratante, inclusive as legalizacoes pertinentes e a coordenacao dos projetos complementares. Observacao: ate 500m2 conforme o item SE 25.25.0200. De 501 a 3000m2 conf</v>
          </cell>
        </row>
        <row r="40659">
          <cell r="A40659" t="str">
            <v>SE24.25.0300</v>
          </cell>
          <cell r="B40659" t="str">
            <v>Projeto estrutural para predios escolares e administrativos de ate 500m2 apresentado em disquete, sendo o arquivo compativel com o Autocad da Autodesk, e uma copia em papel vegetal nos padroes da contratante constando de plantas de forma, armacao e detalhes, de acordo com a ABNT.(deson</v>
          </cell>
        </row>
        <row r="40660">
          <cell r="A40660" t="str">
            <v>SE24.25.0350</v>
          </cell>
          <cell r="B40660" t="str">
            <v>Projeto estrutural para predios escolares e administrativos de 500 a 3000m2 apresentado em disquete, sendo o arquivo compativel com o Autocad da Autodesk, e uma copia em papel vegetal nos padroes da contratante constando de plantas de forma, armacao e detalhes, de acordo</v>
          </cell>
        </row>
        <row r="40661">
          <cell r="A40661" t="str">
            <v>SE24.25.0400</v>
          </cell>
          <cell r="B40661" t="str">
            <v>Projeto estrutural para predios escolares e administrativos acima de 3000m2 apresentado em disquete, sendo o arquivo compativel com o Autocad da Autodesk, e uma copia em papel vegetal nos padroes da contratante constando de plantas de forma, armacao e detalhes, de acordo com a ABNT.(deson</v>
          </cell>
        </row>
        <row r="40662">
          <cell r="A40662" t="str">
            <v>SE24.25.0450</v>
          </cell>
          <cell r="B40662" t="str">
            <v>Projeto basico de arquitetura para loteamentos com 3 unidades uni ou bifamiliares para areas de ate 12000m2, apresentado em Autocad for Windows nos padroes da contratante, inclusive as legalizacoes pertinentes e a coordenacao dos projetos complementares.(desonerado) m</v>
          </cell>
        </row>
        <row r="40663">
          <cell r="A40663" t="str">
            <v>SE24.30.0050</v>
          </cell>
          <cell r="B40663" t="str">
            <v>Projeto basico de arquitetura para loteamentos com 3 unidades uni ou bifamiliares para areas de 12000 ate 3600m2, apresentado em Autocad for Windows nos padroes da contratante, inclusive as legalizacoes pertinentes e a coordenacao dos projetos complementares. Observacao: ate 12000m2 conforme o item SE 25.30.0050.(deson</v>
          </cell>
        </row>
        <row r="40664">
          <cell r="A40664" t="str">
            <v>SE24.30.0100</v>
          </cell>
          <cell r="B40664" t="str">
            <v>Projeto basico de arquitetura para loteamentos com 3 unidades uni ou bifamiliares para areas acima de 36000m2, apresentado em Autocad for Windows nos padroes da contratante, inclusive as legalizacoes pertinentes e a coordenacao dos projetos complementares. Observacao: ate 12000m2 conforme o item SE 25.30.00</v>
          </cell>
        </row>
        <row r="40665">
          <cell r="A40665" t="str">
            <v>SE24.30.0150</v>
          </cell>
          <cell r="B40665" t="str">
            <v>Projeto executivo de arquitetura para loteamentos com 3 unidades, uni ou bifamiliares tipo para areas de ate 12000m2, apresentado em Autocad For Windows nos padroes da contratante, inclusive as legalizacoes pertinentes e a coordenacao dos projetos complementares.(desonerado) m2</v>
          </cell>
        </row>
        <row r="40666">
          <cell r="A40666" t="str">
            <v>SE24.30.0200</v>
          </cell>
          <cell r="B40666" t="str">
            <v>Projeto executivo de arquitetura para loteamentos com 3 unidades, uni ou bifamiliares tipo para areas de 12000 ate 36000m2, apresentado em Autocad For Windows nos padroes da contratante, inclusive as legalizacoes pertinentes e a coordenacao dos projetos complementares. Observacao: ate 12000m2 conforme o i</v>
          </cell>
        </row>
        <row r="40667">
          <cell r="A40667" t="str">
            <v>SE24.30.0250</v>
          </cell>
          <cell r="B40667" t="str">
            <v>Projeto executivo de arquitetura para loteamentos com 3 unidades, uni ou bifamiliares tipo para areas acima de 36000m2, apresentado em Autocad For Windows nos padroes da contratante, inclusive as legalizacoes pertinentes e a coordenacao dos projetos complementares. Observacao: ate 12000m2 conforme o item SE 25.30.0200.(deson</v>
          </cell>
        </row>
        <row r="40668">
          <cell r="A40668" t="str">
            <v>SE24.30.0300</v>
          </cell>
          <cell r="B40668" t="str">
            <v>Projeto basico de arquitetura para habitacao/ edificios de ate 6000m2, apresentado em Autocad for Windows nos padroes da contratante, inclusive as legalizacoes pertinentes e a coordenacao dos projetos complementares.(desonerado) m2</v>
          </cell>
        </row>
        <row r="40669">
          <cell r="A40669" t="str">
            <v>SE24.35.0050</v>
          </cell>
          <cell r="B40669" t="str">
            <v>Projeto basico de arquitetura para habitacao/edificios de 6000 ate 12000m2, apresentado em Autocad for Windows nos padroes da contratante, inclusive as legalizacoes pertinentes e a coordenacao dos projetos complementares. Observacao: ate 6000m2 conforme o item SE 25.35.0050.(desonerado) m</v>
          </cell>
        </row>
        <row r="40670">
          <cell r="A40670" t="str">
            <v>SE24.35.0100</v>
          </cell>
          <cell r="B40670" t="str">
            <v>Projeto basico de arquitetura para habitacao/edificios acima de 12000m2, apresentado em Autocad for Windows nos padroes da contratante, inclusive as legalizacoes pertinentes e a coordenacao dos projetos complementares. Observacao: ate 6000m2 conforme o item SE 25.35.0050. De 6001 ate 1200m2 conforme o item SE 25.35.0100.(deson</v>
          </cell>
        </row>
        <row r="40671">
          <cell r="A40671" t="str">
            <v>SE24.35.0150</v>
          </cell>
          <cell r="B40671" t="str">
            <v>Projeto executivo de arquitetura para habitacao/edificios de ate 6000m2, apresentado em Autocad For Windows nos padroes da contratante, inclusive as legalizacoes pertinentes e a coordenacao dos projetos complementares.(desonerado) m2</v>
          </cell>
        </row>
        <row r="40672">
          <cell r="A40672" t="str">
            <v>SE24.35.0200</v>
          </cell>
          <cell r="B40672" t="str">
            <v>Projeto executivo de arquitetura para habitacao/edificios de 6000 ate 12000m2, apresentado em Autocad For Windows nos padroes da contratante, inclusive as legalizacoes pertinentes e a coordenacao dos projetos complementares. Observacao: ate 6000m2 conforme o item SE 25.35.0200.(desonerado) m2</v>
          </cell>
        </row>
        <row r="40673">
          <cell r="A40673" t="str">
            <v>SE24.35.0250</v>
          </cell>
          <cell r="B40673" t="str">
            <v>Projeto executivo de arquitetura para habitacao/edificios acima de 12000m2, apresentado em Autocad For Windows nos padroes da contratante, inclusive as legalizacoes pertinentes e a coordenacao dos projetos complementares. Observacao: ate 6000m2 conforme o item SE 25.35.0200. De 6001 a 12000m2 conforme o item SE 25.35.0250.(deson</v>
          </cell>
        </row>
        <row r="40674">
          <cell r="A40674" t="str">
            <v>SE24.35.0300</v>
          </cell>
          <cell r="B40674" t="str">
            <v>Fornecimento de projeto executivo de instalacao de incendio em Autocad aprovado na concessionaria em predios escolares e administrativos com ate 500m2 de area.(desonerado) m</v>
          </cell>
        </row>
        <row r="40675">
          <cell r="A40675" t="str">
            <v>SE24.40.0050</v>
          </cell>
          <cell r="B40675" t="str">
            <v xml:space="preserve">Fornecimento de projeto executivo de instalacao de incendio em Autocad aprovado na concessionaria em predios escolares e administrativos, com 500 a 3000m2 de area, sendo os primeiros 500m2 medidos como o item SE 25.40.0050.(desonerado) </v>
          </cell>
        </row>
        <row r="40676">
          <cell r="A40676" t="str">
            <v>SE24.40.0100</v>
          </cell>
          <cell r="B40676" t="str">
            <v>Fornecimento de projeto executivo de instalacao de incendio em Autocad aprovado na concessionaria em predios escolares e administrativos, considerando a area acima de 3000m2, sendo os primeiros 500m2 medidos como o item SE 25.40.0050 e de 501 a 3000m2 como o item SE 25.40.0100.(desonera</v>
          </cell>
        </row>
        <row r="40677">
          <cell r="A40677" t="str">
            <v>SE24.40.0150</v>
          </cell>
          <cell r="B40677" t="str">
            <v>Fornecimento de projeto executivo de instalacao de incendio em Autocad aprovado na concessionaria em predios culturais com ate 500m2.(desonerado) m2</v>
          </cell>
        </row>
        <row r="40678">
          <cell r="A40678" t="str">
            <v>SE24.40.0200</v>
          </cell>
          <cell r="B40678" t="str">
            <v>Fornecimento de projeto executivo de instalacao de incendio em Autocad aprovado na concessionaria em predios culturais com area acima de 500m2.(desonerado) m</v>
          </cell>
        </row>
        <row r="40679">
          <cell r="A40679" t="str">
            <v>SE24.40.0250</v>
          </cell>
          <cell r="B40679" t="str">
            <v>Fornecimento de projeto executivo de instalacao de incendio em Autocad aprovado na concessionaria em predios hospitalares.(desonerado) m2</v>
          </cell>
        </row>
        <row r="40680">
          <cell r="A40680" t="str">
            <v>SE24.40.0300</v>
          </cell>
          <cell r="B40680" t="str">
            <v>Fornecimento de projeto executivo de instalacao de incendio em Autocad aprovado na concessionaria em habitacoes/edificios com ate 500m2 de area.(desonerado) m</v>
          </cell>
        </row>
        <row r="40681">
          <cell r="A40681" t="str">
            <v>SE24.40.0350</v>
          </cell>
          <cell r="B40681" t="str">
            <v>Fornecimento de projeto executivo de instalacao de incendio em Autocad aprovado na concessionaria em habitacoes/edificios, com 500 a 3000m2 de area sendo os primeiros 500m2 medidos como o item SE 25.40.0350.(desonerado) m</v>
          </cell>
        </row>
        <row r="40682">
          <cell r="A40682" t="str">
            <v>SE24.40.0400</v>
          </cell>
          <cell r="B40682" t="str">
            <v>Fornecimento de projeto executivo de instalacao de incendio em Autocad aprovado na concessionaria em habitacoes/edificios, considerando a area acima de 3000m2, sendo os primeiros 500m2 medidos como o item SE 25.40.0350 e de 501 a 3000m2 como o item SE 25.40.0400.(desonerado) m</v>
          </cell>
        </row>
        <row r="40683">
          <cell r="A40683" t="str">
            <v>SE24.40.0450</v>
          </cell>
          <cell r="B40683" t="str">
            <v>Fornecimento de projeto executivo de instalacao de incendio em Autocad aprovado na concessionaria em habitacao/loteamento com ate 36000m2 de area.(desonerado) m</v>
          </cell>
        </row>
        <row r="40684">
          <cell r="A40684" t="str">
            <v>SE24.40.0500</v>
          </cell>
          <cell r="B40684" t="str">
            <v>Fornecimento de projeto executivo de instalacao de incendio em Autocad aprovado na concessionaria em habitacao/loteamento, considerando a area acima de 36000m2.(desonerado) m</v>
          </cell>
        </row>
        <row r="40685">
          <cell r="A40685" t="str">
            <v>SE24.40.0550</v>
          </cell>
          <cell r="B40685" t="str">
            <v xml:space="preserve">Fornecimento de projeto executivo de instalacao de gas em Autocad aprovado na concessionaria em predios escolares e administrativos com ate 500m2 de area.(desonerado) </v>
          </cell>
        </row>
        <row r="40686">
          <cell r="A40686" t="str">
            <v>SE24.45.0050</v>
          </cell>
          <cell r="B40686" t="str">
            <v>Fornecimento de projeto executivo de instalacao de gas em Autocad aprovado na concessionaria em predios escolares e administrativos com area acima de 500m2.(desonerado) m</v>
          </cell>
        </row>
        <row r="40687">
          <cell r="A40687" t="str">
            <v>SE24.45.0100</v>
          </cell>
          <cell r="B40687" t="str">
            <v>Fornecimento de projeto executivo de instalacao de gas em Autocad aprovado na concessionaria em predios culturais.(desonerado) m</v>
          </cell>
        </row>
        <row r="40688">
          <cell r="A40688" t="str">
            <v>SE24.45.0150</v>
          </cell>
          <cell r="B40688" t="str">
            <v>Fornecimento de projeto executivo de instalacao de gas em Autocad aprovado na concessionaria em predios hospitalares, com ate 4000m2 de area.(desonerado) m2</v>
          </cell>
        </row>
        <row r="40689">
          <cell r="A40689" t="str">
            <v>SE24.45.0200</v>
          </cell>
          <cell r="B40689" t="str">
            <v>Fornecimento de projeto executivo de instalacao de gas em Autocad aprovado na concessionaria em predios hospitalares, considerando a area acima de 4000m2.(desonerado) m</v>
          </cell>
        </row>
        <row r="40690">
          <cell r="A40690" t="str">
            <v>SE24.45.0250</v>
          </cell>
          <cell r="B40690" t="str">
            <v>Fornecimento de projeto executivo de instalacao de gas em Autocad aprovado na concessionaria em habitacoes/edificios com ate 500m2 de area.(desonerado) m</v>
          </cell>
        </row>
        <row r="40691">
          <cell r="A40691" t="str">
            <v>SE24.45.0300</v>
          </cell>
          <cell r="B40691" t="str">
            <v>Fornecimento de projeto executivo de instalacao de gas em Autocad aprovado na concessionaria em habitacoes/edificios com area acima de 500m2.(desonerado) m</v>
          </cell>
        </row>
        <row r="40692">
          <cell r="A40692" t="str">
            <v>SE24.45.0350</v>
          </cell>
          <cell r="B40692" t="str">
            <v>Fornecimento de projeto executivo de instalacao de gas em Autocad aprovado na concessionaria em habitacao/loteamento com ate 12000m2 de area.(desonerado) m</v>
          </cell>
        </row>
        <row r="40693">
          <cell r="A40693" t="str">
            <v>SE24.45.0400</v>
          </cell>
          <cell r="B40693" t="str">
            <v>Fornecimento de projeto executivo de instalacao de gas em Autocad aprovado na concessionaria em habitacao/loteamento, considerando a area acima de 12000m2.(desonerado) m</v>
          </cell>
        </row>
        <row r="40694">
          <cell r="A40694" t="str">
            <v>SE24.45.0450</v>
          </cell>
          <cell r="B40694" t="str">
            <v>Fornecimento de projeto executivo de instalacao de mecanica em Autocad aprovado pela concessionaria, em predios escolares e administrativos com ate 500m2 de area.(desonerado) m</v>
          </cell>
        </row>
        <row r="40695">
          <cell r="A40695" t="str">
            <v>SE24.50.0050</v>
          </cell>
          <cell r="B40695" t="str">
            <v>Fornecimento de projeto executivo de instalacao mecanica em Autocad aprovado pela concessionaria em predios escolares e administrativos, com 500 a 3000m2 de area, sendo os primeiros 500m2 medidos como o item SE 25.50.0050.(desonerado) m</v>
          </cell>
        </row>
        <row r="40696">
          <cell r="A40696" t="str">
            <v>SE24.50.0100</v>
          </cell>
          <cell r="B40696" t="str">
            <v>Fornecimento de projeto executivo de instalacao de mecanica em Autocad aprovado na concessionaria em predios escolares e administrativos, considerando a area acima de 3000m2, sendo os primeiros 500m2 medidos como o item SE 25.50.0050 e de 501 a 3000m2 como o item SE 25.50.0100.(desonera</v>
          </cell>
        </row>
        <row r="40697">
          <cell r="A40697" t="str">
            <v>SE24.50.0150</v>
          </cell>
          <cell r="B40697" t="str">
            <v>Fornecimento de projeto executivo de instalacao de mecanica em Autocad aprovado pela concessionaria, em predios culturais com ate 3000m2 de area.(desonerado) m</v>
          </cell>
        </row>
        <row r="40698">
          <cell r="A40698" t="str">
            <v>SE24.50.0200</v>
          </cell>
          <cell r="B40698" t="str">
            <v>Fornecimento de projeto executivo de instalacao de mecanica em Autocad aprovado pela concessionaria, em predios culturais, considerando a area acima de 3000m2.(desonerado) m</v>
          </cell>
        </row>
        <row r="40699">
          <cell r="A40699" t="str">
            <v>SE24.50.0250</v>
          </cell>
          <cell r="B40699" t="str">
            <v>Fornecimento de projeto executivo de instalacao de mecanica em Autocad aprovado na concessionaria em predios hospitalares.(desonerado) m2</v>
          </cell>
        </row>
        <row r="40700">
          <cell r="A40700" t="str">
            <v>SE24.50.0300</v>
          </cell>
          <cell r="B40700" t="str">
            <v>Fornecimento de projeto executivo de instalacao de mecanica em Autocad aprovado na concessionaria em habitacoes/edificios com ate 500m2 de area.(desonerado) m</v>
          </cell>
        </row>
        <row r="40701">
          <cell r="A40701" t="str">
            <v>SE24.50.0350</v>
          </cell>
          <cell r="B40701" t="str">
            <v>Fornecimento de projeto executivo de instalacao de mecanica em Autocad aprovado na concessionaria em habitacoes/edificios, com 500 a 3000m2 de area sendo os primeiros 500m2 medidos como o item SE 25.50.0350.(desonerado) m</v>
          </cell>
        </row>
        <row r="40702">
          <cell r="A40702" t="str">
            <v>SE24.50.0400</v>
          </cell>
          <cell r="B40702" t="str">
            <v>Fornecimento de projeto executivo de instalacao de mecanica em Autocad aprovado na concessionaria em habitacoes/edificios, considerando a area acima de 3000m2, sendo os primeiros 500m2 medidos como o item SE 25.50.0350 e de 501 a 3000m2 como o item SE 25.50.0400.(desonerado) m</v>
          </cell>
        </row>
        <row r="40703">
          <cell r="A40703" t="str">
            <v>SE24.50.0450</v>
          </cell>
          <cell r="B40703" t="str">
            <v xml:space="preserve">Fornecimento de projeto executivo de instalacao de telefone em Autocad aprovado na concessionaria em predios escolares e administrativos com ate 500m2 de area.(desonerado) </v>
          </cell>
        </row>
        <row r="40704">
          <cell r="A40704" t="str">
            <v>SE24.55.0050</v>
          </cell>
          <cell r="B40704" t="str">
            <v>Fornecimento de projeto executivo de instalacao de telefone em Autocad aprovado na concessionaria em predios escolares e administrativos com area acima de 500m2.(desonerado) m</v>
          </cell>
        </row>
        <row r="40705">
          <cell r="A40705" t="str">
            <v>SE24.55.0100</v>
          </cell>
          <cell r="B40705" t="str">
            <v>Fornecimento de projeto executivo de instalacao de telefone em Autocad aprovado pela concessionaria, em predios culturais, com ate 500m2 de area.(desonerado) m</v>
          </cell>
        </row>
        <row r="40706">
          <cell r="A40706" t="str">
            <v>SE24.55.0150</v>
          </cell>
          <cell r="B40706" t="str">
            <v>Fornecimento de projeto executivo de instalacao de telefone em Autocad aprovado na concessionaria em predios culturais, com area acima de 500m2, sendo os primeiros 500m2 medidos como o item SE 25.55.0150.(desonerado) m</v>
          </cell>
        </row>
        <row r="40707">
          <cell r="A40707" t="str">
            <v>SE24.55.0200</v>
          </cell>
          <cell r="B40707" t="str">
            <v>Fornecimento de projeto executivo de instalacao de telefone em Autocad aprovado na concessionaria em predios hospitalares.(desonerado) m2</v>
          </cell>
        </row>
        <row r="40708">
          <cell r="A40708" t="str">
            <v>SE24.55.0250</v>
          </cell>
          <cell r="B40708" t="str">
            <v>Fornecimento de projeto executivo de instalacao de telefone em Autocad aprovado na concessionaria em habitacoes/edificios com ate 500m2 de area.(desonerado) m</v>
          </cell>
        </row>
        <row r="40709">
          <cell r="A40709" t="str">
            <v>SE24.55.0300</v>
          </cell>
          <cell r="B40709" t="str">
            <v>Fornecimento de projeto executivo de instalacao de telefone em Autocad aprovado na concessionaria em habitacoes/edificios, com 500 a 3000m2 de area sendo os primeiros 500m2 medidos como o item SE 25.55.0300.(desonerado) m</v>
          </cell>
        </row>
        <row r="40710">
          <cell r="A40710" t="str">
            <v>SE24.55.0350</v>
          </cell>
          <cell r="B40710" t="str">
            <v>Fornecimento de projeto executivo de instalacao de telefone em Autocad aprovado na concessionaria em habitacao/loteamento com ate 12000m2 de area.(desonerado) m</v>
          </cell>
        </row>
        <row r="40711">
          <cell r="A40711" t="str">
            <v>SE24.55.0400</v>
          </cell>
          <cell r="B40711" t="str">
            <v>Fornecimento de projeto executivo de instalacao de telefone em Autocad aprovado na concessionaria em habitacao/loteamento, considerando a area acima de 12000m2.(desonerado) m</v>
          </cell>
        </row>
        <row r="40712">
          <cell r="A40712" t="str">
            <v>SE24.55.0450</v>
          </cell>
          <cell r="B40712" t="str">
            <v>Fornecimento de projeto executivo de instalacao de esgoto sanitario e aguas pluviais em Autocad aprovado pela concessionaria, em predios escolares e administrativos com ate 500m2 de area.(desonerado) m</v>
          </cell>
        </row>
        <row r="40713">
          <cell r="A40713" t="str">
            <v>SE24.60.0050</v>
          </cell>
          <cell r="B40713" t="str">
            <v>Fornecimento de projeto executivo de instalacao de esgoto sanitario e aguas pluviais em Autocad aprovado pela concessionaria, em predios escolares e administrativos com 500 a 3000m2 de area sendo os primeiros 500m2 medidos como o item SE 25.60.0050.(desonerado) m</v>
          </cell>
        </row>
        <row r="40714">
          <cell r="A40714" t="str">
            <v>SE24.60.0100</v>
          </cell>
          <cell r="B40714" t="str">
            <v xml:space="preserve">Fornecimento de projeto executivo de instalacao de esgoto sanitario e aguas pluviais em Autocad aprovado na concessionaria em predios escolares e administrativos, considerando a aera acima de 3000m2, sendo os primeiros 500m2 medidos como o item SE 25.60.0050 e de 501 a 3000m2 </v>
          </cell>
        </row>
        <row r="40715">
          <cell r="A40715" t="str">
            <v>SE24.60.0150</v>
          </cell>
          <cell r="B40715" t="str">
            <v>Fornecimento de projeto executivo de instalacao de esgoto sanitario e aguas pluviais em Autocad aprovado pela concessionaria, em predios culturais.(desonerado) m</v>
          </cell>
        </row>
        <row r="40716">
          <cell r="A40716" t="str">
            <v>SE24.60.0200</v>
          </cell>
          <cell r="B40716" t="str">
            <v>Fornecimento de projeto executivo de instalacao de esgoto sanitario e aguas pluviais em Autocad aprovado pela concessionaria, em predios hospitalares com ate 4000m2 de area.(desonerado) m2</v>
          </cell>
        </row>
        <row r="40717">
          <cell r="A40717" t="str">
            <v>SE24.60.0250</v>
          </cell>
          <cell r="B40717" t="str">
            <v>Fornecimento de projeto executivo de instalacao de esgoto sanitario e aguas pluviais em Autocad aprovado pela concessionaria em predios hospitalares, considerando area acima de 4000m2.(desonerado) m2</v>
          </cell>
        </row>
        <row r="40718">
          <cell r="A40718" t="str">
            <v>SE24.60.0300</v>
          </cell>
          <cell r="B40718" t="str">
            <v>Projeto executivo de instalacao de esgoto sanitario e aguas pluviais em Autocad aprovado na concessionaria em urbanizacao com ate 15000m2 de area.(desonerado) m</v>
          </cell>
        </row>
        <row r="40719">
          <cell r="A40719" t="str">
            <v>SE24.60.0350</v>
          </cell>
          <cell r="B40719" t="str">
            <v>Projeto executivo de instalacao de esgoto sanitario e aguas pluviais em Autocad aprovado na concessionaria em urbanizacao, considerando a area acima de 15000m2.(desonerado) m</v>
          </cell>
        </row>
        <row r="40720">
          <cell r="A40720" t="str">
            <v>SE24.60.0400</v>
          </cell>
          <cell r="B40720" t="str">
            <v>Fornecimento de projeto executivo de instalacao de esgoto sanitario e aguas pluviais em Autocad aprovado na concessionaria em habitacao/loteamento com ate 12000m2 de area.(desonerado) m</v>
          </cell>
        </row>
        <row r="40721">
          <cell r="A40721" t="str">
            <v>SE24.60.0450</v>
          </cell>
          <cell r="B40721" t="str">
            <v>Fornecimento de projeto executivo de instalacao de esgoto sanitario e aguas pluviais em Autocad aprovado na concessionaria em habitacao/loteamento com 12000 a 36000m2 de area, sendo os primeiros 12000m2 medidos como o item SE 25.60.0450.(desonerado) m</v>
          </cell>
        </row>
        <row r="40722">
          <cell r="A40722" t="str">
            <v>SE24.60.0500</v>
          </cell>
          <cell r="B40722" t="str">
            <v>Fornecimento de projeto executivo de instalacao de esgoto e aguas pluviais em Autocad aprovado na concessionaria em habitacao/loteamento, considerando a area acima de 36000m2, sendo os primeiros 12000m2 medidos como o item SE 25.60.0450 e de 12001 a 36000m2 como o item SE 25.60.0500.(desonera</v>
          </cell>
        </row>
        <row r="40723">
          <cell r="A40723" t="str">
            <v>SE24.60.0550</v>
          </cell>
          <cell r="B40723" t="str">
            <v>Fornecimento de projeto executivo de instalacao de agua em Autocad aprovado na concessionaria em predios escolares e administrativos, com ate 500m2 de area.(desonerado) m</v>
          </cell>
        </row>
        <row r="40724">
          <cell r="A40724" t="str">
            <v>SE24.65.0050</v>
          </cell>
          <cell r="B40724" t="str">
            <v>Fornecimento de projeto executivo de instalacao de agua em Autocad aprovado na concessionaria em predios escolares e administrativos, com 500 a 3000m2 de area sendo os primeiros 500m2 medidos como o item SE 25.65.0050.(desonerado) m</v>
          </cell>
        </row>
        <row r="40725">
          <cell r="A40725" t="str">
            <v>SE24.65.0100</v>
          </cell>
          <cell r="B40725" t="str">
            <v>Fornecimento de projeto executivo de instalacao de agua em Autocad aprovado na concessionaria em predios escolares e administrativos, considerando a area acima de 3000m2, sendo os primeiros 500m2 medidos como o item SE 25.65.0050. De 500 a 3000m2 como o item SE 25.65.0100.(desonerado) m</v>
          </cell>
        </row>
        <row r="40726">
          <cell r="A40726" t="str">
            <v>SE24.65.0150</v>
          </cell>
          <cell r="B40726" t="str">
            <v>Fornecimento de projeto executivo de instalacao de agua em Autocad aprovado na concessionaria, em predios culturais.(desonerado) m</v>
          </cell>
        </row>
        <row r="40727">
          <cell r="A40727" t="str">
            <v>SE24.65.0200</v>
          </cell>
          <cell r="B40727" t="str">
            <v>Fornecimento de projeto executivo de instalacao de agua em Autocad aprovado na concessionaria, em predios hospitalares com ate 4000m2 de area.(desonerado) m2</v>
          </cell>
        </row>
        <row r="40728">
          <cell r="A40728" t="str">
            <v>SE24.65.0250</v>
          </cell>
          <cell r="B40728" t="str">
            <v>Fornecimento de projeto executivo de instalacao de agua em Autocad aprovado na concessionaria, em predios hospitalares, considerando a area acima de 4000m2.(desonerado) m2</v>
          </cell>
        </row>
        <row r="40729">
          <cell r="A40729" t="str">
            <v>SE24.65.0300</v>
          </cell>
          <cell r="B40729" t="str">
            <v>Fornecimento de projeto executivo de instalacao de agua em Autocad aprovado na concessionaria em habitacoes/edificios com ate 500m2 de area.(desonerado) m</v>
          </cell>
        </row>
        <row r="40730">
          <cell r="A40730" t="str">
            <v>SE24.65.0350</v>
          </cell>
          <cell r="B40730" t="str">
            <v>Fornecimento de projeto executivo de instalacao de agua em Autocad aprovado na concessionaria em habitacoes/edificios, com 500 a 3000m2 de area sendo os primeiros 500m2 medidos como o item SE 25.65.0350.(desonerado) m</v>
          </cell>
        </row>
        <row r="40731">
          <cell r="A40731" t="str">
            <v>SE24.65.0400</v>
          </cell>
          <cell r="B40731" t="str">
            <v>Fornecimento de projeto executivo de instalacao de agua em Autocad aprovado na concessionaria em habitacoes/edificios, considerando a area acima de 3000m2, sendo os primeiros 500m2 medidos como o item SE 25.65.0350 e de 501 a 3000m2 como o item SE 25.65.0400.(desonerado) m</v>
          </cell>
        </row>
        <row r="40732">
          <cell r="A40732" t="str">
            <v>SE24.65.0450</v>
          </cell>
          <cell r="B40732" t="str">
            <v>Fornecimento de projeto executivo de instalacao de agua em Autocad aprovado na concessionaria em urbanizacao com ate 15000m2 de area.(desonerado) m</v>
          </cell>
        </row>
        <row r="40733">
          <cell r="A40733" t="str">
            <v>SE24.65.0500</v>
          </cell>
          <cell r="B40733" t="str">
            <v>Fornecimento de projeto executivo de instalacao de agua em Autocad aprovado na concessionaria em urbanizacao considerando a area acima de 15000m2.(desonerado) m</v>
          </cell>
        </row>
        <row r="40734">
          <cell r="A40734" t="str">
            <v>SE24.65.0550</v>
          </cell>
          <cell r="B40734" t="str">
            <v>Fornecimento de projeto executivo de instalacao de agua em Autocad aprovado na concessionaria em habitacao/loteamento com ate 12000m2 de area.(desonerado) m</v>
          </cell>
        </row>
        <row r="40735">
          <cell r="A40735" t="str">
            <v>SE24.65.0600</v>
          </cell>
          <cell r="B40735" t="str">
            <v>Fornecimento de projeto executivo de instalacao de agua em Autocad aprovado na concessionaria em habitacao/loteamento com 12000 a 36000m2 de area, sendo os primeiros 12000m2 medidos como o item SE 25.65.0600.(desonerado) m</v>
          </cell>
        </row>
        <row r="40736">
          <cell r="A40736" t="str">
            <v>SE24.65.0650</v>
          </cell>
          <cell r="B40736" t="str">
            <v>Fornecimento de projeto executivo de instalacao de agua em Autocad aprovado na concessionaria em habitacao/loteamento, considerando a area acima de 36000m2, sendo os primeiros 12000m2 medidos como o item SE 25.65.0600 e de 12001 a 36000m2 como o item SE 25.65.0650.(desonerado) m</v>
          </cell>
        </row>
        <row r="40737">
          <cell r="A40737" t="str">
            <v>SE24.65.0700</v>
          </cell>
          <cell r="B40737" t="str">
            <v>Projeto executivo de instalacao hidraulica de montagem interna de chafarizes, apresentado em papel vegetal nos padroes da contratada, de acordo com a ABNT.(desonerado) cj 1</v>
          </cell>
        </row>
        <row r="40738">
          <cell r="A40738" t="str">
            <v>SE24.65.0750</v>
          </cell>
          <cell r="B40738" t="str">
            <v>Fornecimento de projeto executivo de instalacao eletrica em Autocad aprovado pela concessionaria, em predios escolares e administrativos com ate 500m2 de area.(desonerado) m2</v>
          </cell>
        </row>
        <row r="40739">
          <cell r="A40739" t="str">
            <v>SE24.70.0050</v>
          </cell>
          <cell r="B40739" t="str">
            <v>Fornecimento de projeto executivo de instalacao eletrica em Autocad aprovado pela concessionaria, em predios escolares e administrativos de 500 a 3000m2 de area, sendo os primeiros 500m2 medidos como o item SE 25.70.0050.(desonerado) m</v>
          </cell>
        </row>
        <row r="40740">
          <cell r="A40740" t="str">
            <v>SE24.70.0100</v>
          </cell>
          <cell r="B40740" t="str">
            <v>Fornecimento de projeto executivo de instalacao eletrica em Autocad aprovado na concessionaria em predios escolares e administrativos, considerando a area acima de 3000m2, sendo os primeiros 500m2 medidos como o item SE 25.70.0050 e de 501 a 3000m2, como o item SE 25.70.0100.(desonerado) m</v>
          </cell>
        </row>
        <row r="40741">
          <cell r="A40741" t="str">
            <v>SE24.70.0150</v>
          </cell>
          <cell r="B40741" t="str">
            <v>Fornecimento de projeto executivo de instalacao eletrica em Autocad aprovado na concessionaria, em predios culturais com ate 3000m2 de area.(desonerado) m2</v>
          </cell>
        </row>
        <row r="40742">
          <cell r="A40742" t="str">
            <v>SE24.70.0200</v>
          </cell>
          <cell r="B40742" t="str">
            <v>Fornecimento de projeto executivo de instalacao eletrica em Autocad aprovado pela concessionaria, em predios culturais, considerando a area acima de 3000m2.(desonerado) m2</v>
          </cell>
        </row>
        <row r="40743">
          <cell r="A40743" t="str">
            <v>SE24.70.0250</v>
          </cell>
          <cell r="B40743" t="str">
            <v>Fornecimento de projeto executivo de instalacao eletrica em Autocad aprovado na concessionaria em predios hospitalares.(desonerado) m2</v>
          </cell>
        </row>
        <row r="40744">
          <cell r="A40744" t="str">
            <v>SE24.70.0300</v>
          </cell>
          <cell r="B40744" t="str">
            <v>Fornecimento de projeto executivo de instalacao eletrica em Autocad aprovado na concessionaria em habitacoes/edificios com ate 500m2 de area.(desonerado) m2</v>
          </cell>
        </row>
        <row r="40745">
          <cell r="A40745" t="str">
            <v>SE24.70.0350</v>
          </cell>
          <cell r="B40745" t="str">
            <v>Fornecimento de projeto executivo de instalacao eletrica em Autocad aprovado na concessionaria em habitacoes/edificios, com 500 a 3000m2 de area sendo os primeiros 500m2 medidos como o item SE 25.70.0350.(desonerado) m</v>
          </cell>
        </row>
        <row r="40746">
          <cell r="A40746" t="str">
            <v>SE24.70.0400</v>
          </cell>
          <cell r="B40746" t="str">
            <v>Fornecimento de projeto executivo de instalacao eletrica em Autocad aprovado na concessionaria em habitacoes/edificios, considerando a area acima de 3000m2, sendo os primeiros 500m2 medidos como o item SE 25.70.0400 e de 501 a 3000m2 como o item SE 25.70.0350.(desonerado) m</v>
          </cell>
        </row>
        <row r="40747">
          <cell r="A40747" t="str">
            <v>SE24.70.0450</v>
          </cell>
          <cell r="B40747" t="str">
            <v>Fornecimento de projeto executivo de instalacao eletrica em Autocad aprovado na concessionaria em urbanizacao com ate 15000m2 de area.(desonerado) m</v>
          </cell>
        </row>
        <row r="40748">
          <cell r="A40748" t="str">
            <v>SE24.70.0500</v>
          </cell>
          <cell r="B40748" t="str">
            <v>Fornecimento de projeto executivo de instalacao eletrica em Autocad aprovado na concessionaria em urbanizacao, considerando a area acima de 15000m2.(desonerado) m</v>
          </cell>
        </row>
        <row r="40749">
          <cell r="A40749" t="str">
            <v>SE24.70.0550</v>
          </cell>
          <cell r="B40749" t="str">
            <v>Fornecimento de projeto executivo de instalacao eletrica em Autocad aprovado na concessionaria em habitacao/loteamento, com ate 12000m2 de area.(desonerado) m</v>
          </cell>
        </row>
        <row r="40750">
          <cell r="A40750" t="str">
            <v>SE24.70.0600</v>
          </cell>
          <cell r="B40750" t="str">
            <v>Fornecimento de projeto executivo de instalacao eletrica em Autocad aprovado na concessionaria em habitacao/loteamento com 12000 a 36000m2 de area, sendo os primeiros 12000m2 medidos como o item SE 25.70.0600.(desonerado) m</v>
          </cell>
        </row>
        <row r="40751">
          <cell r="A40751" t="str">
            <v>SE24.70.0650</v>
          </cell>
          <cell r="B40751" t="str">
            <v>Fornecimento de projeto executivo de instalacao eletrica em Autocad aprovado na concessionaria em habitacao/loteamento, considerando a area acima de 36000m2, sendo os primeiros 12000m2 medidos como o item SE 25.70.0600 e de 12001 a 36000m2 como o item SE 25.70.0650.(desonerado) m</v>
          </cell>
        </row>
        <row r="40752">
          <cell r="A40752" t="str">
            <v>SE24.70.0700</v>
          </cell>
          <cell r="B40752" t="str">
            <v>Projeto executivo de instalacao eletrica do quadro dos comandos de motores para chafarizes, apresentado em papel vegetal nos padroes da contratada, de acordo com a ABNT.(desonerado) cj 1</v>
          </cell>
        </row>
        <row r="40753">
          <cell r="A40753" t="str">
            <v>SE24.70.0750</v>
          </cell>
          <cell r="B40753" t="str">
            <v xml:space="preserve">Projeto executivo de sistema de ar condicionado, em Autocad, em Predios com area de ate 500m2.(desonerado) </v>
          </cell>
        </row>
        <row r="40754">
          <cell r="A40754" t="str">
            <v>SE24.70.0800</v>
          </cell>
          <cell r="B40754" t="str">
            <v>Projeto executivo de sistema de ar condicionado, em Autocad, em predios com area de 500 a 3000m2.(desonerado) m</v>
          </cell>
        </row>
        <row r="40755">
          <cell r="A40755" t="str">
            <v>SE24.70.0850</v>
          </cell>
          <cell r="B40755" t="str">
            <v>Projeto executivo de sistema de ar condicionado, em Autocad, em predios com area acima de 3000m2.(desonerado) m</v>
          </cell>
        </row>
        <row r="40756">
          <cell r="A40756" t="str">
            <v>SE24.70.0900</v>
          </cell>
          <cell r="B40756" t="str">
            <v xml:space="preserve">Projeto executivo de rede logica (computadores) em Autocad, em predios com area de ate 500m2.(desonerado) </v>
          </cell>
        </row>
        <row r="40757">
          <cell r="A40757" t="str">
            <v>SE24.70.0950</v>
          </cell>
          <cell r="B40757" t="str">
            <v>Projeto executivo de rede logica (computadores) em Autocad, em predios com area de 500m2 a 3000m2.(desonerado) m</v>
          </cell>
        </row>
        <row r="40758">
          <cell r="A40758" t="str">
            <v>SE24.70.1000</v>
          </cell>
          <cell r="B40758" t="str">
            <v>Projeto executivo de rede logica (computadores) em Autocad, em predios com area acima de 3000m2.(desonerado) m</v>
          </cell>
        </row>
        <row r="40759">
          <cell r="A40759" t="str">
            <v>SE24.70.1050</v>
          </cell>
          <cell r="B40759" t="str">
            <v xml:space="preserve">Projeto executivo de instalacao eletrica, inclusive iluminacao, tomadas e iluminacao de emergencia para subestacao ate 2750 Kva, apresentado em Autocad for Windows, nos padroes da contratante, aprovado na concessionaria.(desonerado) un </v>
          </cell>
        </row>
        <row r="40760">
          <cell r="A40760" t="str">
            <v>SE24.70.1100</v>
          </cell>
          <cell r="B40760" t="str">
            <v>Fornecimento de projeto executivo de instalacao de seguranca em Autocad aprovado na concessionaria, em predios culturais.(desonerado) m</v>
          </cell>
        </row>
        <row r="40761">
          <cell r="A40761" t="str">
            <v>SE24.75.0050</v>
          </cell>
          <cell r="B40761" t="str">
            <v>Projeto executivo de instalacoes especiais em Autocad, aprovado na concessionaria, em predios culturais, considerando a area com 500m2 a 3000m2, compreendendo projetos de iluminacao cenica, sonorizacao de auditorio, plateia e palco, sistema de audivisual e traducao simultanea.(desonerado) m2</v>
          </cell>
        </row>
        <row r="40762">
          <cell r="A40762" t="str">
            <v>SE24.80.0050</v>
          </cell>
          <cell r="B40762" t="str">
            <v>Projeto executivo de arquitetura para construcao de galpao (geometrico, cortes, detalhamento e perspectiva) apresentado em papel vegetal nos padroes da contratante, de acordo com a ABNT, considerando a area de 500m2.(desonerado) m2</v>
          </cell>
        </row>
        <row r="40763">
          <cell r="A40763" t="str">
            <v>SE24.85.0050</v>
          </cell>
          <cell r="B40763" t="str">
            <v xml:space="preserve">Projeto executivo de arquitetura para area destinada a abrigar subestacao, ate 2750Kva, inclusive detalhamento da serralheria e dos cubiculos, apresentado em Autocad for Windows, nos padroes da contratante.(desonerado) un </v>
          </cell>
        </row>
        <row r="40764">
          <cell r="A40764" t="str">
            <v>SE24.85.0100</v>
          </cell>
          <cell r="B40764" t="str">
            <v>Desenho em perspectiva no tamanho de (70x50)cm, colorido, para projeto de tratamento paisagistico em areas publicas.(desonerado) un 1</v>
          </cell>
        </row>
        <row r="40765">
          <cell r="A40765" t="str">
            <v>SE24.85.0150</v>
          </cell>
          <cell r="B40765" t="str">
            <v>Projeto executivo de arquitetura para implantacao de viveiros de mudas de arvores e hortas (geometrico, cortes, detalhamento e perspectivas) apresentado em papel vegetal nos padroes da contratante, de acordo com a ABNT, considerando a area de ate 20.000m2.(desonerado) m</v>
          </cell>
        </row>
        <row r="40766">
          <cell r="A40766" t="str">
            <v>SE24.85.0200</v>
          </cell>
          <cell r="B40766" t="str">
            <v xml:space="preserve">Projeto executivo de instalacao eletrica, apresentado em papel vegetal nos padroes da contratante, de acordo com a ABNT, para chafarizes, inclusive legalizacao junto a concessionaria.(desonerado) cj </v>
          </cell>
        </row>
        <row r="40767">
          <cell r="A40767" t="str">
            <v>SE24.85.0250</v>
          </cell>
          <cell r="B40767" t="str">
            <v xml:space="preserve">Projeto executivo de instalacao hidro-sanitaria, apresentado em papel vegetal nos padroes da contratada, de acordo com a ABNT, para chafarizes, inclusive legalizacao junto a concessionaria.(desonerado) cj </v>
          </cell>
        </row>
        <row r="40768">
          <cell r="A40768" t="str">
            <v>SE24.85.0300</v>
          </cell>
          <cell r="B40768" t="str">
            <v>Projeto executivo de sistema de drenagem e irrigacao para implantacao de viveiros de mudas de arvores e hortas, apresentado em papel vegetal nos padroes da contratante, de acordo com a ABNT, considerando a area de ate 20.000m2.(desonerado) m</v>
          </cell>
        </row>
        <row r="40769">
          <cell r="A40769" t="str">
            <v>SE24.85.0350</v>
          </cell>
          <cell r="B40769"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in</v>
          </cell>
        </row>
        <row r="40770">
          <cell r="A40770" t="str">
            <v>SE24.90.0200</v>
          </cell>
          <cell r="B40770"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v>
          </cell>
        </row>
        <row r="40771">
          <cell r="A40771" t="str">
            <v>SE24.90.0300</v>
          </cell>
          <cell r="B40771"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v>
          </cell>
        </row>
        <row r="40772">
          <cell r="A40772" t="str">
            <v>SE24.90.0350</v>
          </cell>
          <cell r="B40772"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su</v>
          </cell>
        </row>
        <row r="40773">
          <cell r="A40773" t="str">
            <v>SE24.90.0400</v>
          </cell>
          <cell r="B40773" t="str">
            <v>Projeto executivo de programacao visual para predios escolares e/ou administrativos de 501 ate 3000m2 apresentado em Autocad for Windows nos padroes da contratante.(desonerado) m2</v>
          </cell>
        </row>
        <row r="40774">
          <cell r="A40774" t="str">
            <v>SE24.95.0050</v>
          </cell>
          <cell r="B40774" t="str">
            <v>Elaboracao de projeto de micro e mesodrenagem (vazao ate 10m3/seg.) em conformidade com as normas estabelecidas pela RIO-AGUAS. Servicos medidos por quilometro de projeto efetivamente concluido, os quais apos aprovacao serao entregues a fiscalizacao sendo a memoria de calculo digitalizada, desenhos em Autocad (origi</v>
          </cell>
        </row>
        <row r="40775">
          <cell r="A40775" t="str">
            <v>SE25.05.0050</v>
          </cell>
          <cell r="B40775" t="str">
            <v>Elaboracao de projeto de macrodrenagem (vazao a partir de 10m3/seg.) em conformidade com as normas estabelecidas pela RIO-AGUAS. Servicos medidos por quilometro de projeto efetivamente concluido, os quais apos aprovacao serao entregues a fiscalizacao sendo a memoria de calculo digitalizada, desenhos em Autocad (origi</v>
          </cell>
        </row>
        <row r="40776">
          <cell r="A40776" t="str">
            <v>SE25.05.0100</v>
          </cell>
          <cell r="B40776" t="str">
            <v xml:space="preserve">Projeto executivo de sistema de drenagem, em Autocad, em area de ate 20.000m2. </v>
          </cell>
        </row>
        <row r="40777">
          <cell r="A40777" t="str">
            <v>SE25.05.0150</v>
          </cell>
          <cell r="B40777" t="str">
            <v>Projeto executivo de sistema de drenagem, em Autocad, em area acima de 20.000m2. m</v>
          </cell>
        </row>
        <row r="40778">
          <cell r="A40778" t="str">
            <v>SE25.05.0200</v>
          </cell>
          <cell r="B40778" t="str">
            <v>Projeto basico para urbanizacao/reurbanizacao de areas, visando a organizacao espacial e das atividades, devendo contemplar: sistema viario (locais para carga e descarga, estacionamento, parada para onibus e etc, faixa exclusiva, sinalizacao e desenho geometrico), passeios, pracas, arborizacao, iluminacao com criterios luminotecnicos, distribuicao e integra</v>
          </cell>
        </row>
        <row r="40779">
          <cell r="A40779" t="str">
            <v>SE25.10.0050</v>
          </cell>
          <cell r="B40779" t="str">
            <v>Projeto executivo para urbanizacao/reurbanizacao de areas, visando a organizacao espacial e das atividades, devendo contemplar: sistema viario (locais para carga e descarga, faixa exclusiva e desenho geometrico), passeios, pracas, arborizacao, iluminacao com criterios luminotecnicos, distribuicao e integracao do mobiliario urbano e equipamentos urbanos, apresent</v>
          </cell>
        </row>
        <row r="40780">
          <cell r="A40780" t="str">
            <v>SE25.10.0100</v>
          </cell>
          <cell r="B40780" t="str">
            <v>Projeto executivo para urbanizacao/reurbanizacao (geometrico, cortes e detalhes) para tratamento paisagistico de areas publicas, apresentado em Autocad nos padroes da contratante, inclusive as operacoes pertinentes e a coordenacao dos projetos complementares. ha 44</v>
          </cell>
        </row>
        <row r="40781">
          <cell r="A40781" t="str">
            <v>SE25.10.0150</v>
          </cell>
          <cell r="B40781" t="str">
            <v>Projeto de via simples de veiculos em favela, com 1 faixa de rolamento, com largura maxima de 3m. Km 7</v>
          </cell>
        </row>
        <row r="40782">
          <cell r="A40782" t="str">
            <v>SE25.10.0250</v>
          </cell>
          <cell r="B40782" t="str">
            <v xml:space="preserve">Projeto para passarela sobre logradouro publico, com rampas e/ou escadas. m2 </v>
          </cell>
        </row>
        <row r="40783">
          <cell r="A40783" t="str">
            <v>SE25.10.0350</v>
          </cell>
          <cell r="B40783" t="str">
            <v>Projeto executivo para tratamento paisagistico com especificacao vegetal legendada e quantificada, em areas publicas, considerando a area efetiva de plantio, apresentado em Autocad nos padroes da contratante. ha 21</v>
          </cell>
        </row>
        <row r="40784">
          <cell r="A40784" t="str">
            <v>SE25.10.0400</v>
          </cell>
          <cell r="B40784" t="str">
            <v>Projeto executivo de via especial para veiculos e pedestres, em avenidas canal, com calcadas em ambos os lados, com largura maxima de 40m, apresentado em Autocad nos padroes da contratante. ha 4</v>
          </cell>
        </row>
        <row r="40785">
          <cell r="A40785" t="str">
            <v>SE25.10.0450</v>
          </cell>
          <cell r="B40785" t="str">
            <v>Projeto executivo de via especial para veiculos e pedestres em ruas e avenidas urbanas, com calcadas em ambos os lados, canteiro central e separadores de pistas laterais em ambos os sentidos e com largura maxima de 46m, apresentado em Autocad nos padroes da contratan</v>
          </cell>
        </row>
        <row r="40786">
          <cell r="A40786" t="str">
            <v>SE25.10.0500</v>
          </cell>
          <cell r="B40786" t="str">
            <v>Projeto executivo de via para veiculos e pedestres em ruas e avenidas urbanas, com calcadas em ambos os lados e 2 faixas de rolamento com largura maxima de 13m, apresentado em Autocad nos padroes da contratante. ha 7</v>
          </cell>
        </row>
        <row r="40787">
          <cell r="A40787" t="str">
            <v>SE25.10.0550</v>
          </cell>
          <cell r="B40787" t="str">
            <v>Projeto executivo de via para veiculos e pedestres em ruas e avenidas urbanas, com calcadas em ambos os lados e 3 faixas de rolamento com largura maxima de 16m, apresentado em Autocad nos padroes da contratante. ha 7</v>
          </cell>
        </row>
        <row r="40788">
          <cell r="A40788" t="str">
            <v>SE25.10.0600</v>
          </cell>
          <cell r="B40788" t="str">
            <v>Projeto executivo de via especial para veiculos e pedestres em ruas e avenidas urbanas, com calcadas em ambos os lados, canteiro central, com 3 faixas de rolamento nas pistas centrais e separadores de pistas laterais em ambos sentidos e com largura maxima de 53m, apres</v>
          </cell>
        </row>
        <row r="40789">
          <cell r="A40789" t="str">
            <v>SE25.10.0650</v>
          </cell>
          <cell r="B40789" t="str">
            <v>Projeto executivo de via para veiculos e pedestres em ruas e avenidas urbanas, com calcadas em ambos os lados e 4 faixas de rolamento com largura maxima de 25m, apresentado em Autocad nos padroes da contratante. ha 5</v>
          </cell>
        </row>
        <row r="40790">
          <cell r="A40790" t="str">
            <v>SE25.10.0700</v>
          </cell>
          <cell r="B40790" t="str">
            <v>Projeto executivo de via especial para veiculos e pedestres em ruas e avenidas urbanas, com calcadas em ambos os lados, canteiro central e pistas com 4 faixas de rolamento em cada sentido, com largura maxima de 40m, apresentado em Autocad nos padroes da contratan</v>
          </cell>
        </row>
        <row r="40791">
          <cell r="A40791" t="str">
            <v>SE25.10.0750</v>
          </cell>
          <cell r="B40791" t="str">
            <v xml:space="preserve">Projeto executivo de via simples de ciclovia, com 1 faixa de rolamento, com largura maxima de 1,30m, apresentado em Autocad nos padroes da contratante. ha </v>
          </cell>
        </row>
        <row r="40792">
          <cell r="A40792" t="str">
            <v>SE25.10.0800</v>
          </cell>
          <cell r="B40792" t="str">
            <v>Projeto executivo de via dupla de ciclovia, com 2 faixas de rolamento, com largura maxima de 3m, apresentado em Autocad nos padroes da contratante. ha 10</v>
          </cell>
        </row>
        <row r="40793">
          <cell r="A40793" t="str">
            <v>SE25.10.0850</v>
          </cell>
          <cell r="B40793" t="str">
            <v>Projeto basico de arquitetura para predios hospitalares de ate 1000m2, apresentado em Autocad for Windows nos padroes da contratante, inclusive as legalizacoes pertinentes e a coordenacao dos projetos complementares. m2</v>
          </cell>
        </row>
        <row r="40794">
          <cell r="A40794" t="str">
            <v>SE25.15.0050</v>
          </cell>
          <cell r="B40794" t="str">
            <v>Projeto basico de arquitetura para predios hospitalares de 1000 ate 4000m2, apresentado em Autocad for Windows nos padroes da contratante, inclusive as legalizacoes pertinentes e a coordenacao dos projetos complementares. Observacao: ate 1000m2 conforme o item SE 25.15.0050. m2</v>
          </cell>
        </row>
        <row r="40795">
          <cell r="A40795" t="str">
            <v>SE25.15.0100</v>
          </cell>
          <cell r="B40795" t="str">
            <v>Projeto basico de arquitetura para predios hospitalares acima de 4000m2, apresentado em Autocad for Windows nos padroes da contratante, inclusive as legalizacoes pertinentes e a coordenacao dos projetos complementares. Observacao: ate 1000m2 conforme o item SE 25.15.0050. De 1001 a 4000m2 conforme o i</v>
          </cell>
        </row>
        <row r="40796">
          <cell r="A40796" t="str">
            <v>SE25.15.0150</v>
          </cell>
          <cell r="B40796" t="str">
            <v>Projeto estrutural para predios hospitalares ate 1000m2, apresentado em disquete, sendo o arquivo compativel com o Autocad R12 da Autodesk, e uma copia em papel vegetal nos padroes da contratante constando de plantas de forma, armacao e detalhes, de acordo com a ABNT. m</v>
          </cell>
        </row>
        <row r="40797">
          <cell r="A40797" t="str">
            <v>SE25.15.0200</v>
          </cell>
          <cell r="B40797" t="str">
            <v>Projeto estrutural para predios hospitalares de 1000 a 4000m2, apresentado em disquete, sendo o arquivo compativel com o Autocad da Autodesk, e uma copia em papel vegetal nos padroes da contratante constando de plantas de forma, armacao e detalhes, de acordo com a AB</v>
          </cell>
        </row>
        <row r="40798">
          <cell r="A40798" t="str">
            <v>SE25.15.0250</v>
          </cell>
          <cell r="B40798" t="str">
            <v>Projeto estrutural para predios hospitalares acima de 4000m2, apresentado em disquete, sendo o arquivo compativel com o Autocad da Autodesk, e uma copia em papel vegetal nos padroes da contratante constando de plantas de forma, armacao e detalhes, de acordo com a ABNT. m2</v>
          </cell>
        </row>
        <row r="40799">
          <cell r="A40799" t="str">
            <v>SE25.15.0300</v>
          </cell>
          <cell r="B40799" t="str">
            <v xml:space="preserve">Projeto executivo de arquitetura para predios hospitalares de ate 500m2, apresentado em Autocad For Windows nos padroes da contratante, inclusive as legalizacoes pertinentes e a coordenacao dos projetos complementares. m2 </v>
          </cell>
        </row>
        <row r="40800">
          <cell r="A40800" t="str">
            <v>SE25.15.0350</v>
          </cell>
          <cell r="B40800" t="str">
            <v xml:space="preserve">Projeto executivo de arquitetura para predios hospitalares de 1000 ate 4000m2, apresentado em Autocad For Windows nos padroes da contratante, inclusive as legalizacoes pertinentes e a coordenacao dos projetos complementares. Observacao: ate 1000m2 conforme o item SE 25.15.0350. m2 </v>
          </cell>
        </row>
        <row r="40801">
          <cell r="A40801" t="str">
            <v>SE25.15.0400</v>
          </cell>
          <cell r="B40801" t="str">
            <v>Projeto executivo de arquitetura para predios hospitalares acima de 4000m2, apresentado em Autocad For Windows nos padroes da contratante, inclusive as legalizacoes pertinentes e a coordenacao dos projetos complementares. Observacao: ate 1000m2 conforme o item SE 25.15.0350. De 1001 a 4000m2 conforme o i</v>
          </cell>
        </row>
        <row r="40802">
          <cell r="A40802" t="str">
            <v>SE25.15.0450</v>
          </cell>
          <cell r="B40802" t="str">
            <v>Projeto basico de para predios culturais de ate 500m2, apresentado em Autocad for Windows nos padroes da contratante, inclusive as legalizacoes pertinentes e a coordenacao dos projetos complementares. m2</v>
          </cell>
        </row>
        <row r="40803">
          <cell r="A40803" t="str">
            <v>SE25.20.0050</v>
          </cell>
          <cell r="B40803" t="str">
            <v>Projeto basico de arquitetura para predios culturais de 501 ate 3000m2, apresentado em Autocad for Windows nos padroes da contratante, inclusive as legalizacoes pertinentes e a coordenacao dos projetos complementares. Observacao: ate 500m2 conforme o item SE 25.20.0050 . m2</v>
          </cell>
        </row>
        <row r="40804">
          <cell r="A40804" t="str">
            <v>SE25.20.0100</v>
          </cell>
          <cell r="B40804" t="str">
            <v>Projeto basico de arquitetura para predios culturais acima de 3000m2 apresentado em Autocad for Windows nos padroes da contratante, inclusive as legalizacoes pertinentes e a coordenacao dos projetos complementares. Observacao: ate 500m2 conforme o item SE 25.20.0050. De 501 a 3000m2 conforme o i</v>
          </cell>
        </row>
        <row r="40805">
          <cell r="A40805" t="str">
            <v>SE25.20.0150</v>
          </cell>
          <cell r="B40805" t="str">
            <v xml:space="preserve">Projeto executivo de arquitetura para predios culturais de ate 500m2 apresentado em Autocad For Windows nos padroes da contratante, inclusive as legalizacoes pertinentes e a coordenacao dos projetos complementares. m2 </v>
          </cell>
        </row>
        <row r="40806">
          <cell r="A40806" t="str">
            <v>SE25.20.0200</v>
          </cell>
          <cell r="B40806" t="str">
            <v xml:space="preserve">Projeto executivo de arquitetura para predios culturais de 501 ate 3000m2 apresentado em Autocad For Windows nos padroes da contratante, inclusive as legalizacoes pertinentes e a coordenacao dos projetos complementares. Observacao: ate 500m2 conforme o item SE 25.20.0200. m2 </v>
          </cell>
        </row>
        <row r="40807">
          <cell r="A40807" t="str">
            <v>SE25.20.0250</v>
          </cell>
          <cell r="B40807" t="str">
            <v>Projeto executivo de arquitetura para predios culturais acima de 3000m2 apresentado em Autocad For Windows nos padroes da contratante, inclusive as legalizacoes pertinentes e a coordenacao dos projetos complementares. Observacao: ate 500m2 conforme o item SE 25.20.0200. De 501 a 3000m2 conforme o i</v>
          </cell>
        </row>
        <row r="40808">
          <cell r="A40808" t="str">
            <v>SE25.20.0300</v>
          </cell>
          <cell r="B40808" t="str">
            <v>Projeto estrutural para predios culturais ate 500m2, apresentado em disquete, sendo o arquivo compativel com o Autocad da Autodesk, e uma copia em papel vegetal nos padroes da contratante constando de plantas de forma, armacao e detalhes, de acordo com a ABNT. m</v>
          </cell>
        </row>
        <row r="40809">
          <cell r="A40809" t="str">
            <v>SE25.20.0350</v>
          </cell>
          <cell r="B40809" t="str">
            <v>Projeto estrutural para predios culturais de 500 a 3000m2, apresentado em disquete, sendo o arquivo compativel com o Autocad da Autodesk, e uma copia em papel vegetal nos padroes da contratante constando de plantas de forma, armacao e detalhes, de acordo com a AB</v>
          </cell>
        </row>
        <row r="40810">
          <cell r="A40810" t="str">
            <v>SE25.20.0400</v>
          </cell>
          <cell r="B40810" t="str">
            <v>Projeto estrutural para predios culturais acima de 3000m2, apresentado em disquete, sendo o arquivo compativel com o Autocad da Autodesk, e uma copia em papel vegetal nos padroes da contratante constando de plantas de forma, armacao e detalhes, de acordo com a ABNT. m</v>
          </cell>
        </row>
        <row r="40811">
          <cell r="A40811" t="str">
            <v>SE25.20.0450</v>
          </cell>
          <cell r="B40811" t="str">
            <v>Projeto basico de arquitetura para predios escolares e/ou administrativos de ate 500m2 apresentado em Autocad for Windows nos padroes da contratante, inclusive as legalizacoes pertinentes e a coordenacao dos projetos complementares. m2</v>
          </cell>
        </row>
        <row r="40812">
          <cell r="A40812" t="str">
            <v>SE25.25.0050</v>
          </cell>
          <cell r="B40812" t="str">
            <v>Projeto basico de arquitetura para predios escolares e/ou administrativos de 501 ate 3000m2, apresentado em Autocad for Windows nos padroes da contratante, inclusive as legalizacoes pertinentes e a coordenacao dos projetos complementares. Observacao: ate 500m2 conforme o item SE 25.25.0050 m2</v>
          </cell>
        </row>
        <row r="40813">
          <cell r="A40813" t="str">
            <v>SE25.25.0100</v>
          </cell>
          <cell r="B40813" t="str">
            <v xml:space="preserve">Projeto basico de arquitetura para predios escolares e/ou administrativo de 3000m2, apresentado em Autocad for Windows nos padroes da contrante, inclusive as legalizacoes pertinentes e a coordenacao dos projetos complementares. Observacao: ate 500m2 cnforme o item SE 25.25.0050. De 501 a 3000m2 conforme </v>
          </cell>
        </row>
        <row r="40814">
          <cell r="A40814" t="str">
            <v>SE25.25.0150</v>
          </cell>
          <cell r="B40814" t="str">
            <v>Projeto executivo de arquitetura para predios escolares e/ou administrativos de ate 500m2 apresentado em Autocad For Windows nos padroes da contratante, inclusive as legalizacoes pertinentes e a coordenacao dos projetos complementares. m2</v>
          </cell>
        </row>
        <row r="40815">
          <cell r="A40815" t="str">
            <v>SE25.25.0200</v>
          </cell>
          <cell r="B40815" t="str">
            <v>Projeto executivo de arquitetura para predios escolares e/ou administrativos de 501 ate 3000m2 apresentado em Autocad For Windows nos padroes da contratante, inclusive as legalizacoes pertinentes e a coordenacao dos projetos complementares. Observacao ate 500m2 conforme o item SE 25.25.0200. m2</v>
          </cell>
        </row>
        <row r="40816">
          <cell r="A40816" t="str">
            <v>SE25.25.0250</v>
          </cell>
          <cell r="B40816" t="str">
            <v>Projeto executivo de arquitetura para predios escolares e/ou administrativos acima de 3000m2 apresentado em Autocad For Windows nos padroes da contratante, inclusive as legalizacoes pertinentes e a coordenacao dos projetos complementares. Observacao: ate 500m2 conforme o item SE 25.25.0200. De 501 a 3000m2 conf</v>
          </cell>
        </row>
        <row r="40817">
          <cell r="A40817" t="str">
            <v>SE25.25.0300</v>
          </cell>
          <cell r="B40817" t="str">
            <v>Projeto estrutural para predios escolares e administrativos de ate 500m2 apresentado em disquete, sendo o arquivo compativel com o Autocad da Autodesk, e uma copia em papel vegetal nos padroes da contratante constando de plantas de forma, armacao e detalhes, de acordo com a</v>
          </cell>
        </row>
        <row r="40818">
          <cell r="A40818" t="str">
            <v>SE25.25.0350</v>
          </cell>
          <cell r="B40818" t="str">
            <v>Projeto estrutural para predios escolares e administrativos de 500 a 3000m2 apresentado em disquete, sendo o arquivo compativel com o Autocad da Autodesk, e uma copia em papel vegetal nos padroes da contratante constando de plantas de forma, armacao e detalhes, de acordo</v>
          </cell>
        </row>
        <row r="40819">
          <cell r="A40819" t="str">
            <v>SE25.25.0400</v>
          </cell>
          <cell r="B40819" t="str">
            <v>Projeto estrutural para predios escolares e administrativos acima de 3000m2 apresentado em disquete, sendo o arquivo compativel com o Autocad da Autodesk, e uma copia em papel vegetal nos padroes da contratante constando de plantas de forma, armacao e detalhes, de acordo com a</v>
          </cell>
        </row>
        <row r="40820">
          <cell r="A40820" t="str">
            <v>SE25.25.0450</v>
          </cell>
          <cell r="B40820" t="str">
            <v>Projeto basico de arquitetura para loteamentos com 3 unidades uni ou bifamiliares para areas de ate 12000m2, apresentado em Autocad for Windows nos padroes da contratante, inclusive as legalizacoes pertinentes e a coordenacao dos projetos complementares. m2</v>
          </cell>
        </row>
        <row r="40821">
          <cell r="A40821" t="str">
            <v>SE25.30.0050</v>
          </cell>
          <cell r="B40821" t="str">
            <v>Projeto basico de arquitetura para loteamentos com 3 unidades uni ou bifamiliares para areas de 12000 ate 3600m2, apresentado em Autocad for Windows nos padroes da contratante, inclusive as legalizacoes pertinentes e a coordenacao dos projetos complementares. Observacao: ate 12000m2 conforme o item SE 25.30</v>
          </cell>
        </row>
        <row r="40822">
          <cell r="A40822" t="str">
            <v>SE25.30.0100</v>
          </cell>
          <cell r="B40822" t="str">
            <v>Projeto basico de arquitetura para loteamentos com 3 unidades uni ou bifamiliares para areas acima de 36000m2, apresentado em Autocad for Windows nos padroes da contratante, inclusive as legalizacoes pertinentes e a coordenacao dos projetos complementares. Observacao: ate 12000m2 conforme o item SE 25.30.00</v>
          </cell>
        </row>
        <row r="40823">
          <cell r="A40823" t="str">
            <v>SE25.30.0150</v>
          </cell>
          <cell r="B40823" t="str">
            <v>Projeto executivo de arquitetura para loteamentos com 3 unidades, uni ou bifamiliares tipo para areas de ate 12000m2, apresentado em Autocad For Windows nos padroes da contratante, inclusive as legalizacoes pertinentes e a coordenacao dos projetos complementares. m2</v>
          </cell>
        </row>
        <row r="40824">
          <cell r="A40824" t="str">
            <v>SE25.30.0200</v>
          </cell>
          <cell r="B40824" t="str">
            <v>Projeto executivo de arquitetura para loteamentos com 3 unidades, uni ou bifamiliares tipo para areas de 12000 ate 36000m2, apresentado em Autocad For Windows nos padroes da contratante, inclusive as legalizacoes pertinentes e a coordenacao dos projetos complementares. Observacao: ate 12000m2 conforme o i</v>
          </cell>
        </row>
        <row r="40825">
          <cell r="A40825" t="str">
            <v>SE25.30.0250</v>
          </cell>
          <cell r="B40825" t="str">
            <v>Projeto executivo de arquitetura para loteamentos com 3 unidades, uni ou bifamiliares tipo para areas acima de 36000m2, apresentado em Autocad For Windows nos padroes da contratante, inclusive as legalizacoes pertinentes e a coordenacao dos projetos complementares. Observacao: ate 12000m2 conforme o item SE 25.30</v>
          </cell>
        </row>
        <row r="40826">
          <cell r="A40826" t="str">
            <v>SE25.30.0300</v>
          </cell>
          <cell r="B40826" t="str">
            <v>Projeto basico de arquitetura para habitacao/ edificios de ate 6000m2, apresentado em Autocad for Windows nos padroes da contratante, inclusive as legalizacoes pertinentes e a coordenacao dos projetos complementares. m2</v>
          </cell>
        </row>
        <row r="40827">
          <cell r="A40827" t="str">
            <v>SE25.35.0050</v>
          </cell>
          <cell r="B40827" t="str">
            <v>Projeto basico de arquitetura para habitacao/edificios de 6000 ate 12000m2, apresentado em Autocad for Windows nos padroes da contratante, inclusive as legalizacoes pertinentes e a coordenacao dos projetos complementares. Observacao: ate 6000m2 conforme o item SE 25.35.0050. m2</v>
          </cell>
        </row>
        <row r="40828">
          <cell r="A40828" t="str">
            <v>SE25.35.0100</v>
          </cell>
          <cell r="B40828" t="str">
            <v>Projeto basico de arquitetura para habitacao/edificios acima de 12000m2, apresentado em Autocad for Windows nos padroes da contratante, inclusive as legalizacoes pertinentes e a coordenacao dos projetos complementares. Observacao: ate 6000m2 conforme o item SE 25.35.0050. De 6001 ate 1200m2 conforme o item SE 25.35</v>
          </cell>
        </row>
        <row r="40829">
          <cell r="A40829" t="str">
            <v>SE25.35.0150</v>
          </cell>
          <cell r="B40829" t="str">
            <v>Projeto executivo de arquitetura para habitacao/edificios de ate 6000m2, apresentado em Autocad For Windows nos padroes da contratante, inclusive as legalizacoes pertinentes e a coordenacao dos projetos complementares. m2</v>
          </cell>
        </row>
        <row r="40830">
          <cell r="A40830" t="str">
            <v>SE25.35.0200</v>
          </cell>
          <cell r="B40830" t="str">
            <v>Projeto executivo de arquitetura para habitacao/edificios de 6000 ate 12000m2, apresentado em Autocad For Windows nos padroes da contratante, inclusive as legalizacoes pertinentes e a coordenacao dos projetos complementares. Observacao: ate 6000m2 conforme o item SE 25.35.0200. m2</v>
          </cell>
        </row>
        <row r="40831">
          <cell r="A40831" t="str">
            <v>SE25.35.0250</v>
          </cell>
          <cell r="B40831" t="str">
            <v>Projeto executivo de arquitetura para habitacao/edificios acima de 12000m2, apresentado em Autocad For Windows nos padroes da contratante, inclusive as legalizacoes pertinentes e a coordenacao dos projetos complementares. Observacao: ate 6000m2 conforme o item SE 25.35.0200. De 6001 a 12000m2 conforme o item SE 25.35</v>
          </cell>
        </row>
        <row r="40832">
          <cell r="A40832" t="str">
            <v>SE25.35.0300</v>
          </cell>
          <cell r="B40832" t="str">
            <v>Fornecimento de projeto executivo de instalacao de incendio em Autocad aprovado na concessionaria em predios escolares e administrativos com ate 500m2 de area. m</v>
          </cell>
        </row>
        <row r="40833">
          <cell r="A40833" t="str">
            <v>SE25.40.0050</v>
          </cell>
          <cell r="B40833" t="str">
            <v>Fornecimento de projeto executivo de instalacao de incendio em Autocad aprovado na concessionaria em predios escolares e administrativos, com 500 a 3000m2 de area, sendo os primeiros 500m2 medidos como o item SE 25.40.0050. m</v>
          </cell>
        </row>
        <row r="40834">
          <cell r="A40834" t="str">
            <v>SE25.40.0100</v>
          </cell>
          <cell r="B40834" t="str">
            <v>Fornecimento de projeto executivo de instalacao de incendio em Autocad aprovado na concessionaria em predios escolares e administrativos, considerando a area acima de 3000m2, sendo os primeiros 500m2 medidos como o item SE 25.40.0050 e de 501 a 3000m2 como o item SE 25.40.01</v>
          </cell>
        </row>
        <row r="40835">
          <cell r="A40835" t="str">
            <v>SE25.40.0150</v>
          </cell>
          <cell r="B40835" t="str">
            <v>Fornecimento de projeto executivo de instalacao de incendio em Autocad aprovado na concessionaria em predios culturais com ate 500m2. m2</v>
          </cell>
        </row>
        <row r="40836">
          <cell r="A40836" t="str">
            <v>SE25.40.0200</v>
          </cell>
          <cell r="B40836" t="str">
            <v>Fornecimento de projeto executivo de instalacao de incendio em Autocad aprovado na concessionaria em predios culturais com area acima de 500m2. m2</v>
          </cell>
        </row>
        <row r="40837">
          <cell r="A40837" t="str">
            <v>SE25.40.0250</v>
          </cell>
          <cell r="B40837" t="str">
            <v>Fornecimento de projeto executivo de instalacao de incendio em Autocad aprovado na concessionaria em predios hospitalares. m2</v>
          </cell>
        </row>
        <row r="40838">
          <cell r="A40838" t="str">
            <v>SE25.40.0300</v>
          </cell>
          <cell r="B40838" t="str">
            <v>Fornecimento de projeto executivo de instalacao de incendio em Autocad aprovado na concessionaria em habitacoes/edificios com ate 500m2 de area. m</v>
          </cell>
        </row>
        <row r="40839">
          <cell r="A40839" t="str">
            <v>SE25.40.0350</v>
          </cell>
          <cell r="B40839" t="str">
            <v xml:space="preserve">Fornecimento de projeto executivo de instalacao de incendio em Autocad aprovado na concessionaria em habitacoes/edificios, com 500 a 3000m2 de area sendo os primeiros 500m2 medidos como o item SE 25.40.0350. </v>
          </cell>
        </row>
        <row r="40840">
          <cell r="A40840" t="str">
            <v>SE25.40.0400</v>
          </cell>
          <cell r="B40840" t="str">
            <v>Fornecimento de projeto executivo de instalacao de incendio em Autocad aprovado na concessionaria em habitacoes/edificios, considerando a area acima de 3000m2, sendo os primeiros 500m2 medidos como o item SE 25.40.0350 e de 501 a 3000m2 como o item SE 25.40.0400. m</v>
          </cell>
        </row>
        <row r="40841">
          <cell r="A40841" t="str">
            <v>SE25.40.0450</v>
          </cell>
          <cell r="B40841" t="str">
            <v>Fornecimento de projeto executivo de instalacao de incendio em Autocad aprovado na concessionaria em habitacao/loteamento com ate 36000m2 de area. m</v>
          </cell>
        </row>
        <row r="40842">
          <cell r="A40842" t="str">
            <v>SE25.40.0500</v>
          </cell>
          <cell r="B40842" t="str">
            <v>Fornecimento de projeto executivo de instalacao de incendio em Autocad aprovado na concessionaria em habitacao/loteamento, considerando a area acima de 36000m2. m</v>
          </cell>
        </row>
        <row r="40843">
          <cell r="A40843" t="str">
            <v>SE25.40.0550</v>
          </cell>
          <cell r="B40843" t="str">
            <v>Fornecimento de projeto executivo de instalacao de gas em Autocad aprovado na concessionaria em predios escolares e administrativos com ate 500m2 de area. m</v>
          </cell>
        </row>
        <row r="40844">
          <cell r="A40844" t="str">
            <v>SE25.45.0050</v>
          </cell>
          <cell r="B40844" t="str">
            <v>Fornecimento de projeto executivo de instalacao de gas em Autocad aprovado na concessionaria em predios escolares e administrativos com area acima de 500m2. m</v>
          </cell>
        </row>
        <row r="40845">
          <cell r="A40845" t="str">
            <v>SE25.45.0100</v>
          </cell>
          <cell r="B40845" t="str">
            <v>Fornecimento de projeto executivo de instalacao de gas em Autocad aprovado na concessionaria em predios culturais. m</v>
          </cell>
        </row>
        <row r="40846">
          <cell r="A40846" t="str">
            <v>SE25.45.0150</v>
          </cell>
          <cell r="B40846" t="str">
            <v>Fornecimento de projeto executivo de instalacao de gas em Autocad aprovado na concessionaria em predios hospitalares, com ate 4000m2 de area. m2</v>
          </cell>
        </row>
        <row r="40847">
          <cell r="A40847" t="str">
            <v>SE25.45.0200</v>
          </cell>
          <cell r="B40847" t="str">
            <v>Fornecimento de projeto executivo de instalacao de gas em Autocad aprovado na concessionaria em predios hospitalares, considerando a area acima de 4000m2. m</v>
          </cell>
        </row>
        <row r="40848">
          <cell r="A40848" t="str">
            <v>SE25.45.0250</v>
          </cell>
          <cell r="B40848" t="str">
            <v xml:space="preserve">Fornecimento de projeto executivo de instalacao de gas em Autocad aprovado na concessionaria em habitacoes/edificios com ate 500m2 de area. </v>
          </cell>
        </row>
        <row r="40849">
          <cell r="A40849" t="str">
            <v>SE25.45.0300</v>
          </cell>
          <cell r="B40849" t="str">
            <v>Fornecimento de projeto executivo de instalacao de gas em Autocad aprovado na concessionaria em habitacoes/edificios com area acima de 500m2. m</v>
          </cell>
        </row>
        <row r="40850">
          <cell r="A40850" t="str">
            <v>SE25.45.0350</v>
          </cell>
          <cell r="B40850" t="str">
            <v>Fornecimento de projeto executivo de instalacao de gas em Autocad aprovado na concessionaria em habitacao/loteamento com ate 12000m2 de area. m</v>
          </cell>
        </row>
        <row r="40851">
          <cell r="A40851" t="str">
            <v>SE25.45.0400</v>
          </cell>
          <cell r="B40851" t="str">
            <v>Fornecimento de projeto executivo de instalacao de gas em Autocad aprovado na concessionaria em habitacao/loteamento, considerando a area acima de 12000m2. m</v>
          </cell>
        </row>
        <row r="40852">
          <cell r="A40852" t="str">
            <v>SE25.45.0450</v>
          </cell>
          <cell r="B40852" t="str">
            <v>Fornecimento de projeto executivo de instalacao de mecanica em Autocad aprovado pela concessionaria, em predios escolares e administrativos com ate 500m2 de area. m</v>
          </cell>
        </row>
        <row r="40853">
          <cell r="A40853" t="str">
            <v>SE25.50.0050</v>
          </cell>
          <cell r="B40853" t="str">
            <v>Fornecimento de projeto executivo de instalacao mecanica em Autocad aprovado pela concessionaria em predios escolares e administrativos, com 500 a 3000m2 de area, sendo os primeiros 500m2 medidos como o item SE 25.50.0050. m</v>
          </cell>
        </row>
        <row r="40854">
          <cell r="A40854" t="str">
            <v>SE25.50.0100</v>
          </cell>
          <cell r="B40854" t="str">
            <v>Fornecimento de projeto executivo de instalacao de mecanica em Autocad aprovado na concessionaria em predios escolares e administrativos, considerando a area acima de 3000m2, sendo os primeiros 500m2 medidos como o item SE 25.50.0050 e de 501 a 3000m2 como o item SE 25.50.01</v>
          </cell>
        </row>
        <row r="40855">
          <cell r="A40855" t="str">
            <v>SE25.50.0150</v>
          </cell>
          <cell r="B40855" t="str">
            <v>Fornecimento de projeto executivo de instalacao de mecanica em Autocad aprovado pela concessionaria, em predios culturais com ate 3000m2 de area. m2</v>
          </cell>
        </row>
        <row r="40856">
          <cell r="A40856" t="str">
            <v>SE25.50.0200</v>
          </cell>
          <cell r="B40856" t="str">
            <v>Fornecimento de projeto executivo de instalacao de mecanica em Autocad aprovado pela concessionaria, em predios culturais, considerando a area acima de 3000m2. m</v>
          </cell>
        </row>
        <row r="40857">
          <cell r="A40857" t="str">
            <v>SE25.50.0250</v>
          </cell>
          <cell r="B40857" t="str">
            <v>Fornecimento de projeto executivo de instalacao de mecanica em Autocad aprovado na concessionaria em predios hospitalares. m2</v>
          </cell>
        </row>
        <row r="40858">
          <cell r="A40858" t="str">
            <v>SE25.50.0300</v>
          </cell>
          <cell r="B40858" t="str">
            <v>Fornecimento de projeto executivo de instalacao de mecanica em Autocad aprovado na concessionaria em habitacoes/edificios com ate 500m2 de area. m</v>
          </cell>
        </row>
        <row r="40859">
          <cell r="A40859" t="str">
            <v>SE25.50.0350</v>
          </cell>
          <cell r="B40859" t="str">
            <v xml:space="preserve">Fornecimento de projeto executivo de instalacao de mecanica em Autocad aprovado na concessionaria em habitacoes/edificios, com 500 a 3000m2 de area sendo os primeiros 500m2 medidos como o item SE 25.50.0350. </v>
          </cell>
        </row>
        <row r="40860">
          <cell r="A40860" t="str">
            <v>SE25.50.0400</v>
          </cell>
          <cell r="B40860" t="str">
            <v xml:space="preserve">Fornecimento de projeto executivo de instalacao de mecanica em Autocad aprovado na concessionaria em habitacoes/edificios, considerando a area acima de 3000m2, sendo os primeiros 500m2 medidos como o item SE 25.50.0350 e de 501 a 3000m2 como o item SE 25.50.0400. </v>
          </cell>
        </row>
        <row r="40861">
          <cell r="A40861" t="str">
            <v>SE25.50.0450</v>
          </cell>
          <cell r="B40861" t="str">
            <v>Fornecimento de projeto executivo de instalacao de telefone em Autocad aprovado na concessionaria em predios escolares e administrativos com ate 500m2 de area. m</v>
          </cell>
        </row>
        <row r="40862">
          <cell r="A40862" t="str">
            <v>SE25.55.0050</v>
          </cell>
          <cell r="B40862" t="str">
            <v>Fornecimento de projeto executivo de instalacao de telefone em Autocad aprovado na concessionaria em predios escolares e administrativos com area acima de 500m2. m</v>
          </cell>
        </row>
        <row r="40863">
          <cell r="A40863" t="str">
            <v>SE25.55.0100</v>
          </cell>
          <cell r="B40863" t="str">
            <v>Fornecimento de projeto executivo de instalacao de telefone em Autocad aprovado pela concessionaria, em predios culturais, com ate 500m2 de area. m2</v>
          </cell>
        </row>
        <row r="40864">
          <cell r="A40864" t="str">
            <v>SE25.55.0150</v>
          </cell>
          <cell r="B40864" t="str">
            <v>Fornecimento de projeto executivo de instalacao de telefone em Autocad aprovado na concessionaria em predios culturais, com area acima de 500m2, sendo os primeiros 500m2 medidos como o item SE 25.55.0150. m</v>
          </cell>
        </row>
        <row r="40865">
          <cell r="A40865" t="str">
            <v>SE25.55.0200</v>
          </cell>
          <cell r="B40865" t="str">
            <v>Fornecimento de projeto executivo de instalacao de telefone em Autocad aprovado na concessionaria em predios hospitalares. m2</v>
          </cell>
        </row>
        <row r="40866">
          <cell r="A40866" t="str">
            <v>SE25.55.0250</v>
          </cell>
          <cell r="B40866" t="str">
            <v xml:space="preserve">Fornecimento de projeto executivo de instalacao de telefone em Autocad aprovado na concessionaria em habitacoes/edificios com ate 500m2 de area. </v>
          </cell>
        </row>
        <row r="40867">
          <cell r="A40867" t="str">
            <v>SE25.55.0300</v>
          </cell>
          <cell r="B40867" t="str">
            <v>Fornecimento de projeto executivo de instalacao de telefone em Autocad aprovado na concessionaria em habitacoes/edificios, com 500 a 3000m2 de area sendo os primeiros 500m2 medidos como o item SE 25.55.0300. m</v>
          </cell>
        </row>
        <row r="40868">
          <cell r="A40868" t="str">
            <v>SE25.55.0350</v>
          </cell>
          <cell r="B40868" t="str">
            <v>Fornecimento de projeto executivo de instalacao de telefone em Autocad aprovado na concessionaria em habitacao/loteamento com ate 12000m2 de area. m</v>
          </cell>
        </row>
        <row r="40869">
          <cell r="A40869" t="str">
            <v>SE25.55.0400</v>
          </cell>
          <cell r="B40869" t="str">
            <v>Fornecimento de projeto executivo de instalacao de telefone em Autocad aprovado na concessionaria em habitacao/loteamento, considerando a area acima de 12000m2. m</v>
          </cell>
        </row>
        <row r="40870">
          <cell r="A40870" t="str">
            <v>SE25.55.0450</v>
          </cell>
          <cell r="B40870" t="str">
            <v>Fornecimento de projeto executivo de instalacao de esgoto sanitario e aguas pluviais em Autocad aprovado pela concessionaria, em predios escolares e administrativos com ate 500m2 de area. m</v>
          </cell>
        </row>
        <row r="40871">
          <cell r="A40871" t="str">
            <v>SE25.60.0050</v>
          </cell>
          <cell r="B40871" t="str">
            <v>Fornecimento de projeto executivo de instalacao de esgoto sanitario e aguas pluviais em Autocad aprovado pela concessionaria, em predios escolares e administrativos com 500 a 3000m2 de area sendo os primeiros 500m2 medidos como o item SE 25.60.0050. m</v>
          </cell>
        </row>
        <row r="40872">
          <cell r="A40872" t="str">
            <v>SE25.60.0100</v>
          </cell>
          <cell r="B40872" t="str">
            <v xml:space="preserve">Fornecimento de projeto executivo de instalacao de esgoto sanitario e aguas pluviais em Autocad aprovado na concessionaria em predios escolares e administrativos, considerando a aera acima de 3000m2, sendo os primeiros 500m2 medidos como o item SE 25.60.0050 e de 501 a 3000m2 </v>
          </cell>
        </row>
        <row r="40873">
          <cell r="A40873" t="str">
            <v>SE25.60.0150</v>
          </cell>
          <cell r="B40873" t="str">
            <v>Fornecimento de projeto executivo de instalacao de esgoto sanitario e aguas pluviais em Autocad aprovado pela concessionaria, em predios culturais. m</v>
          </cell>
        </row>
        <row r="40874">
          <cell r="A40874" t="str">
            <v>SE25.60.0200</v>
          </cell>
          <cell r="B40874" t="str">
            <v>Fornecimento de projeto executivo de instalacao de esgoto sanitario e aguas pluviais em Autocad aprovado pela concessionaria, em predios hospitalares com ate 4000m2 de area. m2</v>
          </cell>
        </row>
        <row r="40875">
          <cell r="A40875" t="str">
            <v>SE25.60.0250</v>
          </cell>
          <cell r="B40875" t="str">
            <v>Fornecimento de projeto executivo de instalacao de esgoto sanitario e aguas pluviais em Autocad aprovado pela concessionaria em predios hospitalares, considerando area acima de 4000m2. m2</v>
          </cell>
        </row>
        <row r="40876">
          <cell r="A40876" t="str">
            <v>SE25.60.0300</v>
          </cell>
          <cell r="B40876" t="str">
            <v>Projeto executivo de instalacao de esgoto sanitario e aguas pluviais em Autocad aprovado na concessionaria em urbanizacao com ate 15000m2 de area. m</v>
          </cell>
        </row>
        <row r="40877">
          <cell r="A40877" t="str">
            <v>SE25.60.0350</v>
          </cell>
          <cell r="B40877" t="str">
            <v>Projeto executivo de instalacao de esgoto sanitario e aguas pluviais em Autocad aprovado na concessionaria em urbanizacao, considerando a area acima de 15000m2. m</v>
          </cell>
        </row>
        <row r="40878">
          <cell r="A40878" t="str">
            <v>SE25.60.0400</v>
          </cell>
          <cell r="B40878" t="str">
            <v>Fornecimento de projeto executivo de instalacao de esgoto sanitario e aguas pluviais em Autocad aprovado na concessionaria em habitacao/loteamento com ate 12000m2 de area. m</v>
          </cell>
        </row>
        <row r="40879">
          <cell r="A40879" t="str">
            <v>SE25.60.0450</v>
          </cell>
          <cell r="B40879" t="str">
            <v>Fornecimento de projeto executivo de instalacao de esgoto sanitario e aguas pluviais em Autocad aprovado na concessionaria em habitacao/loteamento com 12000 a 36000m2 de area, sendo os primeiros 12000m2 medidos como o item SE 25.60.0450. m</v>
          </cell>
        </row>
        <row r="40880">
          <cell r="A40880" t="str">
            <v>SE25.60.0500</v>
          </cell>
          <cell r="B40880" t="str">
            <v>Fornecimento de projeto executivo de instalacao de esgoto e aguas pluviais em Autocad aprovado na concessionaria em habitacao/loteamento, considerando a area acima de 36000m2, sendo os primeiros 12000m2 medidos como o item SE 25.60.0450 e de 12001 a 36000m2 como o item SE 25.60.05</v>
          </cell>
        </row>
        <row r="40881">
          <cell r="A40881" t="str">
            <v>SE25.60.0550</v>
          </cell>
          <cell r="B40881" t="str">
            <v>Fornecimento de projeto executivo de instalacao de agua em Autocad aprovado na concessionaria em predios escolares e administrativos, com ate 500m2 de area. m2</v>
          </cell>
        </row>
        <row r="40882">
          <cell r="A40882" t="str">
            <v>SE25.65.0050</v>
          </cell>
          <cell r="B40882" t="str">
            <v>Fornecimento de projeto executivo de instalacao de agua em Autocad aprovado na concessionaria em predios escolares e administrativos, com 500 a 3000m2 de area sendo os primeiros 500m2 medidos como o item SE 25.65.0050. m</v>
          </cell>
        </row>
        <row r="40883">
          <cell r="A40883" t="str">
            <v>SE25.65.0100</v>
          </cell>
          <cell r="B40883" t="str">
            <v>Fornecimento de projeto executivo de instalacao de agua em Autocad aprovado na concessionaria em predios escolares e administrativos, considerando a area acima de 3000m2, sendo os primeiros 500m2 medidos como o item SE 25.65.0050. De 500 a 3000m2 como o item SE 25.65.0100. m</v>
          </cell>
        </row>
        <row r="40884">
          <cell r="A40884" t="str">
            <v>SE25.65.0150</v>
          </cell>
          <cell r="B40884" t="str">
            <v>Fornecimento de projeto executivo de instalacao de agua em Autocad aprovado na concessionaria, em predios culturais. m2</v>
          </cell>
        </row>
        <row r="40885">
          <cell r="A40885" t="str">
            <v>SE25.65.0200</v>
          </cell>
          <cell r="B40885" t="str">
            <v>Fornecimento de projeto executivo de instalacao de agua em Autocad aprovado na concessionaria, em predios hospitalares com ate 4000m2 de area. m2</v>
          </cell>
        </row>
        <row r="40886">
          <cell r="A40886" t="str">
            <v>SE25.65.0250</v>
          </cell>
          <cell r="B40886" t="str">
            <v>Fornecimento de projeto executivo de instalacao de agua em Autocad aprovado na concessionaria, em predios hospitalares, considerando a area acima de 4000m2. m2</v>
          </cell>
        </row>
        <row r="40887">
          <cell r="A40887" t="str">
            <v>SE25.65.0300</v>
          </cell>
          <cell r="B40887" t="str">
            <v>Fornecimento de projeto executivo de instalacao de agua em Autocad aprovado na concessionaria em habitacoes/edificios com ate 500m2 de area. m2</v>
          </cell>
        </row>
        <row r="40888">
          <cell r="A40888" t="str">
            <v>SE25.65.0350</v>
          </cell>
          <cell r="B40888" t="str">
            <v>Fornecimento de projeto executivo de instalacao de agua em Autocad aprovado na concessionaria em habitacoes/edificios, com 500 a 3000m2 de area sendo os primeiros 500m2 medidos como o item SE 25.65.0350. m</v>
          </cell>
        </row>
        <row r="40889">
          <cell r="A40889" t="str">
            <v>SE25.65.0400</v>
          </cell>
          <cell r="B40889" t="str">
            <v xml:space="preserve">Fornecimento de projeto executivo de instalacao de agua em Autocad aprovado na concessionaria em habitacoes/edificios, considerando a area acima de 3000m2, sendo os primeiros 500m2 medidos como o item SE 25.65.0350 e de 501 a 3000m2 como o item SE 25.65.0400. </v>
          </cell>
        </row>
        <row r="40890">
          <cell r="A40890" t="str">
            <v>SE25.65.0450</v>
          </cell>
          <cell r="B40890" t="str">
            <v>Fornecimento de projeto executivo de instalacao de agua em Autocad aprovado na concessionaria em urbanizacao com ate 15000m2 de area. m</v>
          </cell>
        </row>
        <row r="40891">
          <cell r="A40891" t="str">
            <v>SE25.65.0500</v>
          </cell>
          <cell r="B40891" t="str">
            <v>Fornecimento de projeto executivo de instalacao de agua em Autocad aprovado na concessionaria em urbanizacao considerando a area acima de 15000m2. m</v>
          </cell>
        </row>
        <row r="40892">
          <cell r="A40892" t="str">
            <v>SE25.65.0550</v>
          </cell>
          <cell r="B40892" t="str">
            <v>Fornecimento de projeto executivo de instalacao de agua em Autocad aprovado na concessionaria em habitacao/loteamento com ate 12000m2 de area. m</v>
          </cell>
        </row>
        <row r="40893">
          <cell r="A40893" t="str">
            <v>SE25.65.0600</v>
          </cell>
          <cell r="B40893" t="str">
            <v>Fornecimento de projeto executivo de instalacao de agua em Autocad aprovado na concessionaria em habitacao/loteamento com 12000 a 36000m2 de area, sendo os primeiros 12000m2 medidos como o item SE 25.65.0600. m</v>
          </cell>
        </row>
        <row r="40894">
          <cell r="A40894" t="str">
            <v>SE25.65.0650</v>
          </cell>
          <cell r="B40894" t="str">
            <v>Fornecimento de projeto executivo de instalacao de agua em Autocad aprovado na concessionaria em habitacao/loteamento, considerando a area acima de 36000m2, sendo os primeiros 12000m2 medidos como o item SE 25.65.0600 e de 12001 a 36000m2 como o item SE 25.65.0650. m</v>
          </cell>
        </row>
        <row r="40895">
          <cell r="A40895" t="str">
            <v>SE25.65.0700</v>
          </cell>
          <cell r="B40895" t="str">
            <v xml:space="preserve">Projeto executivo de instalacao hidraulica de montagem interna de chafarizes, apresentado em papel vegetal nos padroes da contratada, de acordo com a ABNT. cj </v>
          </cell>
        </row>
        <row r="40896">
          <cell r="A40896" t="str">
            <v>SE25.65.0750</v>
          </cell>
          <cell r="B40896" t="str">
            <v>Fornecimento de projeto executivo de instalacao eletrica em Autocad aprovado pela concessionaria, em predios escolares e administrativos com ate 500m2 de area. m2</v>
          </cell>
        </row>
        <row r="40897">
          <cell r="A40897" t="str">
            <v>SE25.70.0050</v>
          </cell>
          <cell r="B40897" t="str">
            <v>Fornecimento de projeto executivo de instalacao eletrica em Autocad aprovado pela concessionaria, em predios escolares e administrativos de 500 a 3000m2 de area, sendo os primeiros 500m2 medidos como o item SE 25.70.0050. m2</v>
          </cell>
        </row>
        <row r="40898">
          <cell r="A40898" t="str">
            <v>SE25.70.0100</v>
          </cell>
          <cell r="B40898" t="str">
            <v>Fornecimento de projeto executivo de instalacao eletrica em Autocad aprovado na concessionaria em predios escolares e administrativos, considerando a area acima de 3000m2, sendo os primeiros 500m2 medidos como o item SE 25.70.0050 e de 501 a 3000m2, como o item SE 25.70.0100. m</v>
          </cell>
        </row>
        <row r="40899">
          <cell r="A40899" t="str">
            <v>SE25.70.0150</v>
          </cell>
          <cell r="B40899" t="str">
            <v>Fornecimento de projeto executivo de instalacao eletrica em Autocad aprovado na concessionaria, em predios culturais com ate 3000m2 de area. m2</v>
          </cell>
        </row>
        <row r="40900">
          <cell r="A40900" t="str">
            <v>SE25.70.0200</v>
          </cell>
          <cell r="B40900" t="str">
            <v>Fornecimento de projeto executivo de instalacao eletrica em Autocad aprovado pela concessionaria, em predios culturais, considerando a area acima de 3000m2. m2</v>
          </cell>
        </row>
        <row r="40901">
          <cell r="A40901" t="str">
            <v>SE25.70.0250</v>
          </cell>
          <cell r="B40901" t="str">
            <v>Fornecimento de projeto executivo de instalacao eletrica em Autocad aprovado na concessionaria em predios hospitalares. m2</v>
          </cell>
        </row>
        <row r="40902">
          <cell r="A40902" t="str">
            <v>SE25.70.0300</v>
          </cell>
          <cell r="B40902" t="str">
            <v>Fornecimento de projeto executivo de instalacao eletrica em Autocad aprovado na concessionaria em habitacoes/edificios com ate 500m2 de area. m2</v>
          </cell>
        </row>
        <row r="40903">
          <cell r="A40903" t="str">
            <v>SE25.70.0350</v>
          </cell>
          <cell r="B40903" t="str">
            <v>Fornecimento de projeto executivo de instalacao eletrica em Autocad aprovado na concessionaria em habitacoes/edificios, com 500 a 3000m2 de area sendo os primeiros 500m2 medidos como o item SE 25.70.0350. m2</v>
          </cell>
        </row>
        <row r="40904">
          <cell r="A40904" t="str">
            <v>SE25.70.0400</v>
          </cell>
          <cell r="B40904" t="str">
            <v>Fornecimento de projeto executivo de instalacao eletrica em Autocad aprovado na concessionaria em habitacoes/edificios, considerando a area acima de 3000m2, sendo os primeiros 500m2 medidos como o item SE 25.70.0400 e de 501 a 3000m2 como o item SE 25.70.0350. m</v>
          </cell>
        </row>
        <row r="40905">
          <cell r="A40905" t="str">
            <v>SE25.70.0450</v>
          </cell>
          <cell r="B40905" t="str">
            <v>Fornecimento de projeto executivo de instalacao eletrica em Autocad aprovado na concessionaria em urbanizacao com ate 15000m2 de area. m</v>
          </cell>
        </row>
        <row r="40906">
          <cell r="A40906" t="str">
            <v>SE25.70.0500</v>
          </cell>
          <cell r="B40906" t="str">
            <v>Fornecimento de projeto executivo de instalacao eletrica em Autocad aprovado na concessionaria em urbanizacao, considerando a area acima de 15000m2. m</v>
          </cell>
        </row>
        <row r="40907">
          <cell r="A40907" t="str">
            <v>SE25.70.0550</v>
          </cell>
          <cell r="B40907" t="str">
            <v>Fornecimento de projeto executivo de instalacao eletrica em Autocad aprovado na concessionaria em habitacao/loteamento, com ate 12000m2 de area. m</v>
          </cell>
        </row>
        <row r="40908">
          <cell r="A40908" t="str">
            <v>SE25.70.0600</v>
          </cell>
          <cell r="B40908" t="str">
            <v>Fornecimento de projeto executivo de instalacao eletrica em Autocad aprovado na concessionaria em habitacao/loteamento com 12000 a 36000m2 de area, sendo os primeiros 12000m2 medidos como o item SE 25.70.0600. m</v>
          </cell>
        </row>
        <row r="40909">
          <cell r="A40909" t="str">
            <v>SE25.70.0650</v>
          </cell>
          <cell r="B40909" t="str">
            <v>Fornecimento de projeto executivo de instalacao eletrica em Autocad aprovado na concessionaria em habitacao/loteamento, considerando a area acima de 36000m2, sendo os primeiros 12000m2 medidos como o item SE 25.70.0600 e de 12001 a 36000m2 como o item SE 25.70.0650. m</v>
          </cell>
        </row>
        <row r="40910">
          <cell r="A40910" t="str">
            <v>SE25.70.0700</v>
          </cell>
          <cell r="B40910" t="str">
            <v xml:space="preserve">Projeto executivo de instalacao eletrica do quadro dos comandos de motores para chafarizes, apresentado em papel vegetal nos padroes da contratada, de acordo com a ABNT. cj </v>
          </cell>
        </row>
        <row r="40911">
          <cell r="A40911" t="str">
            <v>SE25.70.0750</v>
          </cell>
          <cell r="B40911" t="str">
            <v>Projeto executivo de sistema de ar condicionado, em Autocad, em Predios com area de ate 500m2. m2</v>
          </cell>
        </row>
        <row r="40912">
          <cell r="A40912" t="str">
            <v>SE25.70.0800</v>
          </cell>
          <cell r="B40912" t="str">
            <v>Projeto executivo de sistema de ar condicionado, em Autocad, em predios com area de 500 a 3000m2. m</v>
          </cell>
        </row>
        <row r="40913">
          <cell r="A40913" t="str">
            <v>SE25.70.0850</v>
          </cell>
          <cell r="B40913" t="str">
            <v>Projeto executivo de sistema de ar condicionado, em Autocad, em predios com area acima de 3000m2. m</v>
          </cell>
        </row>
        <row r="40914">
          <cell r="A40914" t="str">
            <v>SE25.70.0900</v>
          </cell>
          <cell r="B40914" t="str">
            <v>Projeto executivo de rede logica (computadores) em Autocad, em predios com area de ate 500m2. m2</v>
          </cell>
        </row>
        <row r="40915">
          <cell r="A40915" t="str">
            <v>SE25.70.0950</v>
          </cell>
          <cell r="B40915" t="str">
            <v>Projeto executivo de rede logica (computadores) em Autocad, em predios com area de 500m2 a 3000m2. m</v>
          </cell>
        </row>
        <row r="40916">
          <cell r="A40916" t="str">
            <v>SE25.70.1000</v>
          </cell>
          <cell r="B40916" t="str">
            <v>Projeto executivo de rede logica (computadores) em Autocad, em predios com area acima de 3000m2. m</v>
          </cell>
        </row>
        <row r="40917">
          <cell r="A40917" t="str">
            <v>SE25.70.1050</v>
          </cell>
          <cell r="B40917" t="str">
            <v>Projeto executivo de instalacao eletrica, inclusive iluminacao, tomadas e iluminacao de emergencia para subestacao ate 2750 Kva, apresentado em Autocad for Windows, nos padroes da contratante, aprovado na concessionaria. un 8</v>
          </cell>
        </row>
        <row r="40918">
          <cell r="A40918" t="str">
            <v>SE25.70.1100</v>
          </cell>
          <cell r="B40918" t="str">
            <v>Fornecimento de projeto executivo de instalacao de seguranca em Autocad aprovado na concessionaria, em predios culturais. m2</v>
          </cell>
        </row>
        <row r="40919">
          <cell r="A40919" t="str">
            <v>SE25.75.0050</v>
          </cell>
          <cell r="B40919" t="str">
            <v>Projeto executivo de instalacoes especiais em Autocad, aprovado na concessionaria, em predios culturais, considerando a area com 500m2 a 3000m2, compreendendo projetos de iluminacao cenica, sonorizacao de auditorio, plateia e palco, sistema de audivisual e traducao simultanea. m2</v>
          </cell>
        </row>
        <row r="40920">
          <cell r="A40920" t="str">
            <v>SE25.80.0050</v>
          </cell>
          <cell r="B40920" t="str">
            <v>Projeto executivo de arquitetura para construcao de galpao (geometrico, cortes, detalhamento e perspectiva) apresentado em papel vegetal nos padroes da contratante, de acordo com a ABNT, considerando a area de 500m2. m2</v>
          </cell>
        </row>
        <row r="40921">
          <cell r="A40921" t="str">
            <v>SE25.85.0050</v>
          </cell>
          <cell r="B40921" t="str">
            <v xml:space="preserve">Projeto executivo de arquitetura para area destinada a abrigar subestacao, ate 2750Kva, inclusive detalhamento da serralheria e dos cubiculos, apresentado em Autocad for Windows, nos padroes da contratante. un </v>
          </cell>
        </row>
        <row r="40922">
          <cell r="A40922" t="str">
            <v>SE25.85.0100</v>
          </cell>
          <cell r="B40922" t="str">
            <v>Desenho em perspectiva no tamanho de (70x50)cm, colorido, para projeto de tratamento paisagistico em areas publicas. un 2</v>
          </cell>
        </row>
        <row r="40923">
          <cell r="A40923" t="str">
            <v>SE25.85.0150</v>
          </cell>
          <cell r="B40923" t="str">
            <v>Projeto executivo de arquitetura para implantacao de viveiros de mudas de arvores e hortas (geometrico, cortes, detalhamento e perspectivas) apresentado em papel vegetal nos padroes da contratante, de acordo com a ABNT, considerando a area de ate 20.000m2. m</v>
          </cell>
        </row>
        <row r="40924">
          <cell r="A40924" t="str">
            <v>SE25.85.0200</v>
          </cell>
          <cell r="B40924" t="str">
            <v xml:space="preserve">Projeto executivo de instalacao eletrica, apresentado em papel vegetal nos padroes da contratante, de acordo com a ABNT, para chafarizes, inclusive legalizacao junto a concessionaria. cj </v>
          </cell>
        </row>
        <row r="40925">
          <cell r="A40925" t="str">
            <v>SE25.85.0250</v>
          </cell>
          <cell r="B40925" t="str">
            <v xml:space="preserve">Projeto executivo de instalacao hidro-sanitaria, apresentado em papel vegetal nos padroes da contratada, de acordo com a ABNT, para chafarizes, inclusive legalizacao junto a concessionaria. cj </v>
          </cell>
        </row>
        <row r="40926">
          <cell r="A40926" t="str">
            <v>SE25.85.0300</v>
          </cell>
          <cell r="B40926" t="str">
            <v>Projeto executivo de sistema de drenagem e irrigacao para implantacao de viveiros de mudas de arvores e hortas, apresentado em papel vegetal nos padroes da contratante, de acordo com a ABNT, considerando a area de ate 20.000m2. m</v>
          </cell>
        </row>
        <row r="40927">
          <cell r="A40927" t="str">
            <v>SE25.85.0350</v>
          </cell>
          <cell r="B40927"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in</v>
          </cell>
        </row>
        <row r="40928">
          <cell r="A40928" t="str">
            <v>SE25.90.0200</v>
          </cell>
          <cell r="B40928"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v>
          </cell>
        </row>
        <row r="40929">
          <cell r="A40929" t="str">
            <v>SE25.90.0300</v>
          </cell>
          <cell r="B40929"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v>
          </cell>
        </row>
        <row r="40930">
          <cell r="A40930" t="str">
            <v>SE25.90.0350</v>
          </cell>
          <cell r="B40930" t="str">
            <v>Servicos de elaboracao de projeto estrutural final de engenharia de obras-de-arte especiais (pontes, viadutos e passarelas) em concreto armado e/ou protendido ou estrutura de aco, apresentado em plantas e memoria de calculo obedecendo a orientacao da PCRJ para obras com area de projecao horizontal su</v>
          </cell>
        </row>
        <row r="40931">
          <cell r="A40931" t="str">
            <v>SE25.90.0400</v>
          </cell>
          <cell r="B40931" t="str">
            <v>Projeto executivo de programacao visual para predios escolares e/ou administrativos de 501 ate 3000m2 apresentado em Autocad for Windows nos padroes da contratante. m2</v>
          </cell>
        </row>
        <row r="40932">
          <cell r="A40932" t="str">
            <v>SE25.95.0050</v>
          </cell>
          <cell r="B40932" t="str">
            <v xml:space="preserve">Extracao com auxilio de sonda rotativa de corpos de prova com 15cm de diametro em pavimentos com placas de concreto, revestimentos betuminosos, com mais de 10cm de espessura.(desonerado) un </v>
          </cell>
        </row>
        <row r="40933">
          <cell r="A40933" t="str">
            <v>SE29.05.0050</v>
          </cell>
          <cell r="B40933" t="str">
            <v xml:space="preserve">Determinacao da deformacao do pavimento com auxilio da Viga Benkelmann, ponto.(desonerado) un </v>
          </cell>
        </row>
        <row r="40934">
          <cell r="A40934" t="str">
            <v>SE29.05.0100</v>
          </cell>
          <cell r="B40934" t="str">
            <v xml:space="preserve">Extracao com auxilio de sonda rotativa de corpos de prova com 15cm de diametro em pavimentos com placas de concreto, revestimentos betuminosos, com mais de 10cm de espessura. un </v>
          </cell>
        </row>
        <row r="40935">
          <cell r="A40935" t="str">
            <v>SE30.05.0050</v>
          </cell>
          <cell r="B40935" t="str">
            <v xml:space="preserve">Determinacao da deformacao do pavimento com auxilio da Viga Benkelmann, ponto. un </v>
          </cell>
        </row>
        <row r="40936">
          <cell r="A40936" t="str">
            <v>SE30.05.0100</v>
          </cell>
          <cell r="B40936" t="str">
            <v>Servicos de inventario, metodologia de cadastro e avaliacao da arborizacao publica da Cidade do Rio de Janeiro.(desonerado) u</v>
          </cell>
        </row>
        <row r="40937">
          <cell r="A40937" t="str">
            <v>SE34.05.0250</v>
          </cell>
          <cell r="B40937" t="str">
            <v>Servicos de elaboracao de vistorias, laudos tecnicos, anteprojetos de intervencoes localizadas, quantitativos e relatorio fotografico para execucao de recuperacao estrutural de obras-de-arte especiais, com areas de projecao horizontal entre 1000m2 e 2000m2. Custo por m2 de area de vistoria acima de 1000m2. Para os pri</v>
          </cell>
        </row>
        <row r="40938">
          <cell r="A40938" t="str">
            <v>SE34.05.0300</v>
          </cell>
          <cell r="B40938" t="str">
            <v>Servicos de elaboracao de vistorias, laudos tecnicos, anteprojetos de intervencoes localizadas, quantitativos e relatorio fotografico para execucao de recuperacao estrutural de obras-de-arte especiais, com areas de projecao horizontal entre 2000m2 e 5000m2. Custo por m2 de area de vistoria acima de 2000m2. Para os pri</v>
          </cell>
        </row>
        <row r="40939">
          <cell r="A40939" t="str">
            <v>SE34.05.0350</v>
          </cell>
          <cell r="B40939" t="str">
            <v xml:space="preserve">Servicos de elaboracao de vistorias, laudos tecnicos, anteprojetos de intervencoes localizadas, quantitativos e relatorio fotografico para execucao de recuperacao estrutural de obras-de-arte especiais, com areas de projecao horizontal acima de 5000m2. Custo por m2 de area de vistoria acima de 5000m2. Para os primeiros </v>
          </cell>
        </row>
        <row r="40940">
          <cell r="A40940" t="str">
            <v>SE34.05.0400</v>
          </cell>
          <cell r="B40940" t="str">
            <v>Servicos de elaboracao de vistorias, laudos tecnicos, anteprojetos de intervencoes localizadas, quantitativos e relatorio fotografico para execucao de recuperacao estrutural de obras-de-arte especiais, com area de projecao horizontal de ate 1000m2 ou para primeiros 1000m2 de areas superiores.(desonerado) m2</v>
          </cell>
        </row>
        <row r="40941">
          <cell r="A40941" t="str">
            <v>SE34.05.0450</v>
          </cell>
          <cell r="B40941" t="str">
            <v>Servicos de elaboracao de vistorias, laudos tecnicos, anteprojetos de intervencoes localizadas, quantitativos e relatorio fotografico para execucao de recuperacao em predios publicos, com area de projecao horizontal de ate 1000m2 ou para primeiros 1000m2 de areas superiores.(desonerado) m</v>
          </cell>
        </row>
        <row r="40942">
          <cell r="A40942" t="str">
            <v>SE34.05.0700</v>
          </cell>
          <cell r="B40942" t="str">
            <v xml:space="preserve">Servicos de elaboracao de vistorias, laudos tecnicos, quantitativos e relatorio fotografico, relativo a pichacoes e atos de vandalismo de monumentos historicos.(desonerado) h </v>
          </cell>
        </row>
        <row r="40943">
          <cell r="A40943" t="str">
            <v>SE34.05.0800</v>
          </cell>
          <cell r="B40943" t="str">
            <v>Servicos de inventario, metodologia de cadastro e avaliacao da arborizacao publica da Cidade do Rio de Janeiro. u</v>
          </cell>
        </row>
        <row r="40944">
          <cell r="A40944" t="str">
            <v>SE35.05.0250</v>
          </cell>
          <cell r="B40944" t="str">
            <v>Servicos de elaboracao de vistorias, laudos tecnicos, anteprojetos de intervencoes localizadas, quantitativos e relatorio fotografico para execucao de recuperacao estrutural de obras-de-arte especiais, com areas de projecao horizontal entre 1000m2 e 2000m2. Custo por m2 de area de vistoria acima de 1000m2. Para os pri</v>
          </cell>
        </row>
        <row r="40945">
          <cell r="A40945" t="str">
            <v>SE35.05.0300</v>
          </cell>
          <cell r="B40945" t="str">
            <v>Servicos de elaboracao de vistorias, laudos tecnicos, anteprojetos de intervencoes localizadas, quantitativos e relatorio fotografico para execucao de recuperacao estrutural de obras-de-arte especiais, com areas de projecao horizontal entre 2000m2 e 5000m2. Custo por m2 de area de vistoria acima de 2000m2. Para os pri</v>
          </cell>
        </row>
        <row r="40946">
          <cell r="A40946" t="str">
            <v>SE35.05.0350</v>
          </cell>
          <cell r="B40946" t="str">
            <v xml:space="preserve">Servicos de elaboracao de vistorias, laudos tecnicos, anteprojetos de intervencoes localizadas, quantitativos e relatorio fotografico para execucao de recuperacao estrutural de obras-de-arte especiais, com areas de projecao horizontal acima de 5000m2. Custo por m2 de area de vistoria acima de 5000m2. Para os primeiros </v>
          </cell>
        </row>
        <row r="40947">
          <cell r="A40947" t="str">
            <v>SE35.05.0400</v>
          </cell>
          <cell r="B40947" t="str">
            <v>Servicos de elaboracao de vistorias, laudos tecnicos, anteprojetos de intervencoes localizadas, quantitativos e relatorio fotografico para execucao de recuperacao estrutural de obras-de-arte especiais, com area de projecao horizontal de ate 1000m2 ou para primeiros 1000m2 de areas superiores. m2</v>
          </cell>
        </row>
        <row r="40948">
          <cell r="A40948" t="str">
            <v>SE35.05.0450</v>
          </cell>
          <cell r="B40948" t="str">
            <v>Servicos de elaboracao de vistorias, laudos tecnicos, anteprojetos de intervencoes localizadas, quantitativos e relatorio fotografico para execucao de recuperacao em predios publicos, com area de projecao horizontal de ate 1000m2 ou para primeiros 1000m2 de areas superiores. m</v>
          </cell>
        </row>
        <row r="40949">
          <cell r="A40949" t="str">
            <v>SE35.05.0700</v>
          </cell>
          <cell r="B40949" t="str">
            <v xml:space="preserve">Servicos de elaboracao de vistorias, laudos tecnicos, quantitativos e relatorio fotografico, relativo a pichacoes e atos de vandalismo de monumentos historicos. h </v>
          </cell>
        </row>
        <row r="40950">
          <cell r="A40950" t="str">
            <v>SE35.05.0800</v>
          </cell>
          <cell r="B40950" t="str">
            <v xml:space="preserve">Analise laboratorial fisico-quimico de afluente e efluente de E.T.E. com determinacao dos parametros de DBO, RNFT, RS, oleos e graxas, detergentes, PH e vazao. Realizacao de uma campanha de coleta por semana. Inclusive apresentacao de relatorio de consolidacao de dados.(desonerado) un </v>
          </cell>
        </row>
        <row r="40951">
          <cell r="A40951" t="str">
            <v>SE39.05.0025</v>
          </cell>
          <cell r="B40951" t="str">
            <v>Analise laboratorial de solo de arvores.(desonerado) u</v>
          </cell>
        </row>
        <row r="40952">
          <cell r="A40952" t="str">
            <v>SE39.05.0050</v>
          </cell>
          <cell r="B40952" t="str">
            <v>Analise laboratorial fitopatologica de arvores.(desonerado)</v>
          </cell>
        </row>
        <row r="40953">
          <cell r="A40953" t="str">
            <v>SE39.05.0100</v>
          </cell>
          <cell r="B40953" t="str">
            <v xml:space="preserve">Analise laboratorial fisico-quimico de afluente e efluente de E.T.E. com determinacao dos parametros de DBO, RNFT, RS, oleos e graxas, detergentes, PH e vazao. Realizacao de uma campanha de coleta por semana. Inclusive apresentacao de relatorio de consolidacao de dados. un </v>
          </cell>
        </row>
        <row r="40954">
          <cell r="A40954" t="str">
            <v>SE40.05.0025</v>
          </cell>
          <cell r="B40954" t="str">
            <v>Analise laboratorial de solo de arvores. u</v>
          </cell>
        </row>
        <row r="40955">
          <cell r="A40955" t="str">
            <v>SE40.05.0050</v>
          </cell>
          <cell r="B40955" t="str">
            <v>Analise laboratorial fitopatologica de arvores.</v>
          </cell>
        </row>
        <row r="40956">
          <cell r="A40956" t="str">
            <v>SE40.05.0100</v>
          </cell>
          <cell r="B40956" t="str">
            <v>Elaboracao de manual de operacao e manutencao para subestacao abaixadora de tensao.(desonerado) un 2</v>
          </cell>
        </row>
        <row r="40957">
          <cell r="A40957" t="str">
            <v>SE98.99.0050</v>
          </cell>
          <cell r="B40957" t="str">
            <v>Servicos de comissionamento, testes e treinamento pessoal para utilizacao de subestacao abaixadora de tensao.(desonerado) un 5</v>
          </cell>
        </row>
        <row r="40958">
          <cell r="A40958" t="str">
            <v>SE98.99.0100</v>
          </cell>
          <cell r="B40958" t="str">
            <v>Elaboracao de manual de operacao e manutencao para subestacao abaixadora de tensao. un 2</v>
          </cell>
        </row>
        <row r="40959">
          <cell r="A40959" t="str">
            <v>SE99.99.0050</v>
          </cell>
          <cell r="B40959" t="str">
            <v>Servicos de comissionamento, testes e treinamento pessoal para utilizacao de subestacao abaixadora de tensao. un 6</v>
          </cell>
        </row>
        <row r="40960">
          <cell r="A40960" t="str">
            <v>SE99.99.0100</v>
          </cell>
          <cell r="B40960" t="str">
            <v>Projeto de intersecao semaforizada de acordo com as especificoes da CET-RIO.(desonerado) un 1</v>
          </cell>
        </row>
        <row r="40961">
          <cell r="A40961" t="str">
            <v>ST49.05.0050</v>
          </cell>
          <cell r="B40961" t="str">
            <v xml:space="preserve">Projeto de sinalizacao grafica horizontal, inclusive transporte em caminhoneta para 9 passageiros para o local, conforme especificacoes da CET-RIO.(desonerado) Km </v>
          </cell>
        </row>
        <row r="40962">
          <cell r="A40962" t="str">
            <v>ST49.05.0100</v>
          </cell>
          <cell r="B40962" t="str">
            <v>Projeto de intersecao semaforizada de acordo com as especificoes da CET-RIO. un 1</v>
          </cell>
        </row>
        <row r="40963">
          <cell r="A40963" t="str">
            <v>ST50.05.0050</v>
          </cell>
          <cell r="B40963" t="str">
            <v xml:space="preserve">Projeto de sinalizacao grafica horizontal, inclusive transporte em caminhoneta para 9 passageiros para o local, conforme especificacoes da CET-RIO. Km </v>
          </cell>
        </row>
        <row r="40964">
          <cell r="A40964" t="str">
            <v>ST50.05.0100</v>
          </cell>
          <cell r="B40964" t="str">
            <v>Contagem manual classificada de fluxo de veiculos ou pedestres, de acordo com as especificacoes da CET-RIO.(desonerado) h</v>
          </cell>
        </row>
        <row r="40965">
          <cell r="A40965" t="str">
            <v>ST54.05.0050</v>
          </cell>
          <cell r="B40965" t="str">
            <v xml:space="preserve">Levantamento de perfil de trafego de secoes de vias urbanas, com ate 4 faixas, atraves de contagens volumetricas, nao classificadas durante 24 horas, em intervalos de 15min, realizadas por equipamento, com apresentacao dos dados em meio magnetico.(desonerado) un </v>
          </cell>
        </row>
        <row r="40966">
          <cell r="A40966" t="str">
            <v>ST54.05.0100</v>
          </cell>
          <cell r="B40966" t="str">
            <v xml:space="preserve">Levantamento de perfil de trafego de secoes de vias urbanas, com ate 4 faixas, atraves de contagens volumetricas, nao classificadas durante 7 dias, em intervalos de 15min, realizadas por dispositivos pneumaticos, com apresentacao dos dados em meio magnetico.(desonerado) un </v>
          </cell>
        </row>
        <row r="40967">
          <cell r="A40967" t="str">
            <v>ST54.05.0150</v>
          </cell>
          <cell r="B40967" t="str">
            <v>Pesquisas de trafego diversas (origem destino, permanencia em estacionamento, polo gerador de trafego, placas, etc.), conforme especificacao CET-RIO, realizadas manualmente, medidas pela hora de pesquisa, inclui a equipe de apoio para registro, tratamento e apresentacao dos dados.(desonerado) h</v>
          </cell>
        </row>
        <row r="40968">
          <cell r="A40968" t="str">
            <v>ST54.05.0200</v>
          </cell>
          <cell r="B40968" t="str">
            <v>Pesquisa de origem-destino de acordo com as especificacoes da CET-RIO.(desonerado) u</v>
          </cell>
        </row>
        <row r="40969">
          <cell r="A40969" t="str">
            <v>ST54.05.0250</v>
          </cell>
          <cell r="B40969" t="str">
            <v>Pesquisa de polos geradores de trafego de acordo com as especificacoes da CET-RIO.(desonerado) u</v>
          </cell>
        </row>
        <row r="40970">
          <cell r="A40970" t="str">
            <v>ST54.05.0300</v>
          </cell>
          <cell r="B40970" t="str">
            <v xml:space="preserve">Contagem manual classificada de fluxo de veiculos ou pedestres, de acordo com as especificacoes da CET-RIO. </v>
          </cell>
        </row>
        <row r="40971">
          <cell r="A40971" t="str">
            <v>ST55.05.0050</v>
          </cell>
          <cell r="B40971" t="str">
            <v xml:space="preserve">Levantamento de perfil de trafego de secoes de vias urbanas, com ate 4 faixas, atraves de contagens volumetricas, nao classificadas durante 24 horas, em intervalos de 15min, realizadas por equipamento, com apresentacao dos dados em meio magnetico. un </v>
          </cell>
        </row>
        <row r="40972">
          <cell r="A40972" t="str">
            <v>ST55.05.0100</v>
          </cell>
          <cell r="B40972" t="str">
            <v xml:space="preserve">Levantamento de perfil de trafego de secoes de vias urbanas, com ate 4 faixas, atraves de contagens volumetricas, nao classificadas durante 7 dias, em intervalos de 15min, realizadas por dispositivos pneumaticos, com apresentacao dos dados em meio magnetico. un </v>
          </cell>
        </row>
        <row r="40973">
          <cell r="A40973" t="str">
            <v>ST55.05.0150</v>
          </cell>
          <cell r="B40973" t="str">
            <v>Pesquisas de trafego diversas (origem destino, permanencia em estacionamento, polo gerador de trafego, placas, etc.), conforme especificacao CET-RIO, realizadas manualmente, medidas pela hora de pesquisa, inclui a equipe de apoio para registro, tratamento e apresentacao dos dados. h</v>
          </cell>
        </row>
        <row r="40974">
          <cell r="A40974" t="str">
            <v>ST55.05.0200</v>
          </cell>
          <cell r="B40974" t="str">
            <v>Pesquisa de origem-destino de acordo com as especificacoes da CET-RIO. u</v>
          </cell>
        </row>
        <row r="40975">
          <cell r="A40975" t="str">
            <v>ST55.05.0250</v>
          </cell>
          <cell r="B40975" t="str">
            <v xml:space="preserve">Pesquisa de polos geradores de trafego de acordo com as especificacoes da CET-RIO. </v>
          </cell>
        </row>
        <row r="40976">
          <cell r="A40976" t="str">
            <v>ST55.05.0300</v>
          </cell>
          <cell r="B40976" t="str">
            <v>Bloco semaforico principal, em aluminio, com 3 (tres) modulos focais para lentes de 300mm de diametro, completo com lentes, refletores, instalacao eletrica, lampadas, cobre-focos, anteparo e suportes de fixacao, conforme especificacao da CET-RIO. Fornecimento.(desonerado) un 1</v>
          </cell>
        </row>
        <row r="40977">
          <cell r="A40977" t="str">
            <v>ST59.05.0050</v>
          </cell>
          <cell r="B40977" t="str">
            <v xml:space="preserve">Bloco semaforico repetidor, em aluminio, com 3 (tres) modulos focais para lentes de 200mm de diametro, completo com lentes, refletores, instalacao eletrica, lampadas, cobre-focos, anteparo e suportes de fixacao, conforme especificacao da CET-RIO. Fornecimento.(desonerado) un </v>
          </cell>
        </row>
        <row r="40978">
          <cell r="A40978" t="str">
            <v>ST59.05.0100</v>
          </cell>
          <cell r="B40978" t="str">
            <v xml:space="preserve">Bloco semaforico para pedestre ou ciclovia, em aluminio, com 2 (dois) modulos focais para lentes de 200mm de lado, completo com lentes, refletores, instalacao eletrica, lampadas, cobre-focos e suportes de fixacao, conforme especificacao da CET-RIO. Fornecimento.(desonerado) un </v>
          </cell>
        </row>
        <row r="40979">
          <cell r="A40979" t="str">
            <v>ST59.05.0150</v>
          </cell>
          <cell r="B40979" t="str">
            <v>Bloco semaforico principal com 3 (tres) modulos focais de 300mm de diametro a led, cobre-focos, anteparo, borrachas de vedacao e suportes de fixacao, conforme especificacao da CET-RIO. Fornecimento.(desonerado) u</v>
          </cell>
        </row>
        <row r="40980">
          <cell r="A40980" t="str">
            <v>ST59.05.0500</v>
          </cell>
          <cell r="B40980" t="str">
            <v>Bloco semaforico repetidor com 3 (tres) modulos focais de 200mm de diametro a led, cobre-focos, anteparo, borrachas de vedacao e suportes de fixacao, conforme especificacao da CET-RIO. Fornecimento.(desonerado) u</v>
          </cell>
        </row>
        <row r="40981">
          <cell r="A40981" t="str">
            <v>ST59.05.0550</v>
          </cell>
          <cell r="B40981" t="str">
            <v>Bloco semaforico para pedestre com 2 (dois) modulos focais de 200mm a led, compreendendo foco verde Siga (boneco) e foco vermelho Pare (mao espalmada) com borrachas de vedacao e suportes de fixacao, conforme especificacao da CET-RIO. Fornecimento.(desonerado) un 1</v>
          </cell>
        </row>
        <row r="40982">
          <cell r="A40982" t="str">
            <v>ST59.05.1000</v>
          </cell>
          <cell r="B40982" t="str">
            <v>Botoeira para travessia de pedestres conforme especificacao da CET-RIO. Fornecimento.(desonerado) un</v>
          </cell>
        </row>
        <row r="40983">
          <cell r="A40983" t="str">
            <v>ST59.10.0050</v>
          </cell>
          <cell r="B40983" t="str">
            <v>Controlador eletronico de trafego de 2 fases para intersecoes fora da area do CTA, conforme especificacao CET-RIO. Fornecimento.(desonerado) u</v>
          </cell>
        </row>
        <row r="40984">
          <cell r="A40984" t="str">
            <v>ST59.10.0100</v>
          </cell>
          <cell r="B40984" t="str">
            <v>Controlador eletronico de trafego de 4 fases para intersecoes fora da area do CTA, conforme especificacao CET-RIO. Fornecimento(desonerado) u</v>
          </cell>
        </row>
        <row r="40985">
          <cell r="A40985" t="str">
            <v>ST59.10.0150</v>
          </cell>
          <cell r="B40985" t="str">
            <v>Controlador eletronico de trafego de 6 fases para intersecoes fora da area do CTA, conforme especificacao CET-RIO. Fornecimento.(desonerado) u</v>
          </cell>
        </row>
        <row r="40986">
          <cell r="A40986" t="str">
            <v>ST59.10.0200</v>
          </cell>
          <cell r="B40986" t="str">
            <v>Controlador eletronico de trafego de 8 fases para intersecoes fora da area do CTA, conforme especificacao CET-RIO. Fornecimento.(desonerado) u</v>
          </cell>
        </row>
        <row r="40987">
          <cell r="A40987" t="str">
            <v>ST59.10.0250</v>
          </cell>
          <cell r="B40987" t="str">
            <v>Controlador eletronico de trafego de 10 fases para intersecoes fora da area do CTA, conforme especificacao CET-RIO. Fornecimento.(desonerado) un</v>
          </cell>
        </row>
        <row r="40988">
          <cell r="A40988" t="str">
            <v>ST59.10.0300</v>
          </cell>
          <cell r="B40988" t="str">
            <v>Controlador eletronico de trafego de 12 fases para intersecoes fora da area do CTA, conforme especificacao CET-RIO. Fornecimento.(desonerado) un</v>
          </cell>
        </row>
        <row r="40989">
          <cell r="A40989" t="str">
            <v>ST59.10.0350</v>
          </cell>
          <cell r="B40989" t="str">
            <v>Controlador eletronico de trafego de 16 fases para intersecoes fora da area do CTA, conforme especificacao CET-RIO. Fornecimento.(desonerado) un</v>
          </cell>
        </row>
        <row r="40990">
          <cell r="A40990" t="str">
            <v>ST59.10.0400</v>
          </cell>
          <cell r="B40990" t="str">
            <v>Controlador eletronico de trafego local, compativel com sistema CET-RIO/CTA, modulos II, V, VI, VII, com 4 fases, modelo DP40-8, da Dataprom ou similar. Fornecimento.(desonerado) un</v>
          </cell>
        </row>
        <row r="40991">
          <cell r="A40991" t="str">
            <v>ST59.10.0450</v>
          </cell>
          <cell r="B40991" t="str">
            <v>Controlador eletronico de trafego local, compativel com sistema CET-RIO/CTA, modulos II, V, VI, VII, com 6 fases, modelo DP40-8, da Dataprom ou similar. Fornecimento.(desonerado) un</v>
          </cell>
        </row>
        <row r="40992">
          <cell r="A40992" t="str">
            <v>ST59.10.0500</v>
          </cell>
          <cell r="B40992" t="str">
            <v>Controlador eletronico de trafego local, compativel com sistema CET-RIO/CTA, modulos II, V, VI, VII, com 8 fases, modelo DP40-8, da Dataprom ou similar. Fornecimento.(desonerado) un</v>
          </cell>
        </row>
        <row r="40993">
          <cell r="A40993" t="str">
            <v>ST59.10.0550</v>
          </cell>
          <cell r="B40993" t="str">
            <v>Controlador eletronico de trafego local, compativel com sistema CET-RIO/CTA, modulos II, V, VI, VII, com 10 fases, modelo DP40-16, da Dataprom ou similar. Fornecimento.(desonerado) un</v>
          </cell>
        </row>
        <row r="40994">
          <cell r="A40994" t="str">
            <v>ST59.10.0600</v>
          </cell>
          <cell r="B40994" t="str">
            <v>Controlador eletronico de trafego local, compativel com sistema CET-RIO/CTA, modulos II, V, VI, VII, com 12 fases, modelo DP40-16, da Dataprom ou similar. Fornecimento.(desonerado) un</v>
          </cell>
        </row>
        <row r="40995">
          <cell r="A40995" t="str">
            <v>ST59.10.0650</v>
          </cell>
          <cell r="B40995" t="str">
            <v>Controlador eletronico de trafego local, compativel com sistema CET-RIO/CTA, modulos II, V, VI, VII, com 14 fases, modelo DP40-16, da Dataprom ou similar. Fornecimento.(desonerado) un</v>
          </cell>
        </row>
        <row r="40996">
          <cell r="A40996" t="str">
            <v>ST59.10.0700</v>
          </cell>
          <cell r="B40996" t="str">
            <v>Controlador eletronico de trafego local, compativel com sistema CET-RIO/CTA, modulos II, V, VI, VII, com 16 fases, modelo DP40-16, da Dataprom ou similar. Fornecimento.(desonerado) un</v>
          </cell>
        </row>
        <row r="40997">
          <cell r="A40997" t="str">
            <v>ST59.10.0750</v>
          </cell>
          <cell r="B40997" t="str">
            <v>Controlador de area, compativel com sistema CET-RIO/CTA, modulos II, V, VI, VII, com todas as placas de comunicacao, Dataprom ou similar. Fornecimento.(desonerado) un</v>
          </cell>
        </row>
        <row r="40998">
          <cell r="A40998" t="str">
            <v>ST59.10.0800</v>
          </cell>
          <cell r="B40998" t="str">
            <v>Controlador eletronico de trafego local, com 4 fases, compativel com sistema CET-RIO/CTA, modulos I, III, IV, modelo RMX-Y, da Telvent ou similar. Fornecimento.(desonerado) un</v>
          </cell>
        </row>
        <row r="40999">
          <cell r="A40999" t="str">
            <v>ST59.10.0900</v>
          </cell>
          <cell r="B40999" t="str">
            <v>Controlador eletronico de trafego local, com 8 fases, compativel com sistema CET-RIO/CTA, modulos I, III, IV, modelo RMX-Y, da Telvent ou similar. Fornecimento.(desonerado) un 53</v>
          </cell>
        </row>
        <row r="41000">
          <cell r="A41000" t="str">
            <v>ST59.10.1000</v>
          </cell>
          <cell r="B41000" t="str">
            <v>Controlador eletronico de trafego local, com 12 fases, compativel com sistema CET-RIO/CTA, modulos I, III, IV, modelo RMX-Y, da Telvent ou similar. Fornecimento.(desonerado) un 57</v>
          </cell>
        </row>
        <row r="41001">
          <cell r="A41001" t="str">
            <v>ST59.10.1100</v>
          </cell>
          <cell r="B41001" t="str">
            <v>Controlador eletronico de trafego local, com 16 fases, compativel com sistema CET-RIO/CTA, modulos I, III, IV, modelo RMX-Y, da Telvent ou similar. Fornecimento.(desonerado) un 62</v>
          </cell>
        </row>
        <row r="41002">
          <cell r="A41002" t="str">
            <v>ST59.10.1200</v>
          </cell>
          <cell r="B41002" t="str">
            <v>Controlador eletronico de trafego local, sem fio (wireless), incluindo placa de comunicacao wireless GSM/GPRS, com GPS, compativel com o Sistema CET-RIO/CTA sem fio (wireless) - modulos VII, IX e XII, com 4 fases, modelo DP-40-8 da Dataprom ou similar. Fornecimento.(desonerado) un</v>
          </cell>
        </row>
        <row r="41003">
          <cell r="A41003" t="str">
            <v>ST59.10.2000</v>
          </cell>
          <cell r="B41003" t="str">
            <v>Controlador eletronico de trafego local, sem fio (wireless), incluindo placa de comunicacao wireless GSM/GPRS, com GPS, compativel com o Sistema CET-RIO/CTA sem fio (wireless) - modulos VIII, X e XI, com 4 fases, modelo RBY da Telvent ou similar. Fornecimento.(desonerado) un 15</v>
          </cell>
        </row>
        <row r="41004">
          <cell r="A41004" t="str">
            <v>ST59.10.2050</v>
          </cell>
          <cell r="B41004" t="str">
            <v>Controlador eletronico de trafego local, sem fio (wireless), incluindo placa de comunicacao wireless GSM/GPRS, com GPS, compativel com o Sistema CET-RIO/CTA sem fio (wireless) - modulos VII, IX e XII, com 6 fases, modelo DP-40-8 da Dataprom ou similar. Fornecimento.(desonerado) un</v>
          </cell>
        </row>
        <row r="41005">
          <cell r="A41005" t="str">
            <v>ST59.10.2100</v>
          </cell>
          <cell r="B41005" t="str">
            <v>Controlador eletronico de trafego local, sem fio (wireless), incluindo placa de comunicacao wireless GSM/GPRS, com GPS, compativel com o Sistema CET-RIO/CTA sem fio (wireless) - modulos VIII, X e XI, com 6 fases, modelo RBY da Telvent ou similar. Fornecimento.(desonerado) un 18</v>
          </cell>
        </row>
        <row r="41006">
          <cell r="A41006" t="str">
            <v>ST59.10.2150</v>
          </cell>
          <cell r="B41006" t="str">
            <v>Controlador eletronico de trafego local, sem fio (wireless), incluindo placa de comunicacao wireless GSM/GPRS, com GPS, compativel com o Sistema CET-RIO/CTA sem fio (wireless) - modulos VII, IX e XII, com 8 fases, modelo DP-40-8 da Dataprom ou similar. Fornecimento.(desonerado) un</v>
          </cell>
        </row>
        <row r="41007">
          <cell r="A41007" t="str">
            <v>ST59.10.2200</v>
          </cell>
          <cell r="B41007" t="str">
            <v>Controlador eletronico de trafego local, sem fio (wireless), incluindo placa de comunicacao wireless GSM/GPRS, com GPS, compativel com o Sistema CET-RIO/CTA sem fio (wireless) - modulos VIII, X e XI, com 8 fases, modelo RBY da Telvent ou similar. Fornecimento.(desonerado) un 21</v>
          </cell>
        </row>
        <row r="41008">
          <cell r="A41008" t="str">
            <v>ST59.10.2250</v>
          </cell>
          <cell r="B41008" t="str">
            <v>Controlador eletronico de trafego local, sem fio (wireless), incluindo placa de comunicacao wireless GSM/GPRS, com GPS, compativel com o Sistema CET-RIO/CTA sem fio (wireless) - modulos VII, IX e XII, com 10 fases, modelo DP-40-16 da Dataprom ou similar. Fornecimento.(desonerado) un</v>
          </cell>
        </row>
        <row r="41009">
          <cell r="A41009" t="str">
            <v>ST59.10.2300</v>
          </cell>
          <cell r="B41009" t="str">
            <v>Controlador eletronico de trafego local, sem fio (wireless), incluindo placa de comunicacao wireless GSM/GPRS, com GPS, compativel com o Sistema CET-RIO/CTA sem fio (wireless) - modulos VIII, X e XI, com 10 fases, modelo RBY da Telvent ou similar. Fornecimento.(desonerado) un</v>
          </cell>
        </row>
        <row r="41010">
          <cell r="A41010" t="str">
            <v>ST59.10.2350</v>
          </cell>
          <cell r="B41010" t="str">
            <v>Controlador eletronico de trafego local, sem fio (wireless), incluindo placa de comunicacao wireless GSM/GPRS, com GPS, compativel com o Sistema CET-RIO/CTA sem fio (wireless) - modulos VII, IX e XII, com 12 fases, modelo DP-40-16 da Dataprom ou similar. Fornecimento.(desonerado) un</v>
          </cell>
        </row>
        <row r="41011">
          <cell r="A41011" t="str">
            <v>ST59.10.2400</v>
          </cell>
          <cell r="B41011" t="str">
            <v>Controlador eletronico de trafego local, sem fio (wireless), incluindo placa de comunicacao wireless GSM/GPRS, com GPS, compativel com o Sistema CET-RIO/CTA sem fio (wireless) - modulos VIII, X e XI, com 12 fases, modelo RBY da Telvent ou similar. Fornecimento.(desonerado) un 29</v>
          </cell>
        </row>
        <row r="41012">
          <cell r="A41012" t="str">
            <v>ST59.10.2450</v>
          </cell>
          <cell r="B41012" t="str">
            <v>Controlador eletronico de trafego local, sem fio (wireless), incluindo placa de comunicacao wireless GSM/GPRS, com GPS, compativel com o Sistema CET-RIO/CTA sem fio (wireless) - modulos VII, IX e XII, com 14 fases, modelo DP-40-16 da Dataprom ou similar. Fornecimento.(desonerado) un</v>
          </cell>
        </row>
        <row r="41013">
          <cell r="A41013" t="str">
            <v>ST59.10.2500</v>
          </cell>
          <cell r="B41013" t="str">
            <v>Controlador eletronico de trafego local, sem fio (wireless), incluindo placa de comunicacao wireless GSM/GPRS, com GPS, compativel com o Sistema CET-RIO/CTA sem fio (wireless) - modulos VIII, X e XI, com 14 fases, modelo RBY da Telvent ou similar. Fornecimento.(desonerado) un 33</v>
          </cell>
        </row>
        <row r="41014">
          <cell r="A41014" t="str">
            <v>ST59.10.2550</v>
          </cell>
          <cell r="B41014" t="str">
            <v>Controlador eletronico de trafego local, sem fio (wireless), incluindo placa de comunicacao wireless GSM/GPRS, com GPS, compativel com o Sistema CET-RIO/CTA sem fio (wireless) - modulos VII, IX e XII, com 16 fases, modelo DP-40-16 da Dataprom ou similar. Fornecimento.(desonerado) un</v>
          </cell>
        </row>
        <row r="41015">
          <cell r="A41015" t="str">
            <v>ST59.10.2600</v>
          </cell>
          <cell r="B41015" t="str">
            <v>Controlador eletronico de trafego local, sem fio (wireless), incluindo placa de comunicacao wireless GSM/GPRS, com GPS, compativel com o Sistema CET-RIO/CTA sem fio (wireless) - modulos VIII, X e XI, com 16 fases, modelo RBY da Telvent ou similar. Fornecimento.(desonerado) un 38</v>
          </cell>
        </row>
        <row r="41016">
          <cell r="A41016" t="str">
            <v>ST59.10.2650</v>
          </cell>
          <cell r="B41016" t="str">
            <v>Modulo de detetores para controlador de trafego local, compativel com sistema CET-RIO/CTA, modulos II, V, VI, VII, da Dataprom ou similar. Fornecimento.(desonerado) u</v>
          </cell>
        </row>
        <row r="41017">
          <cell r="A41017" t="str">
            <v>ST59.15.0050</v>
          </cell>
          <cell r="B41017" t="str">
            <v>Modulo de potencia para controlador de trafego local, compativel com sistema CET-RIO/CTA, modulos II, V, VI, VII, da Dataprom ou similar. Fornecimento.(desonerado) u</v>
          </cell>
        </row>
        <row r="41018">
          <cell r="A41018" t="str">
            <v>ST59.15.0100</v>
          </cell>
          <cell r="B41018" t="str">
            <v xml:space="preserve">Modem para controlador local DP-40 Dataprom, conforme especificacao CET-RIO. Fornecimento.(desonerado) </v>
          </cell>
        </row>
        <row r="41019">
          <cell r="A41019" t="str">
            <v>ST59.15.0150</v>
          </cell>
          <cell r="B41019" t="str">
            <v>Modulo de detetores para controlador de trafego local, com capacidade para 2 lacos indutivos, BST ou similar. Fornecimento.(desonerado) un 4</v>
          </cell>
        </row>
        <row r="41020">
          <cell r="A41020" t="str">
            <v>ST59.15.0200</v>
          </cell>
          <cell r="B41020" t="str">
            <v>Placa de grupo para controlador de trafego local RMX-Y, com capacidade para 2 fases, modelo GTX-201-V7, Sainco Trafico ou similar. Fornecimento.(desonerado) un 7</v>
          </cell>
        </row>
        <row r="41021">
          <cell r="A41021" t="str">
            <v>ST59.15.0250</v>
          </cell>
          <cell r="B41021" t="str">
            <v>Placa de comunicacao sem fio (wireless) GSM/GPRS, com GPS, para controlador eletronico de trafego local, compativel com o Sistema CET-RIO/CTA sem fio (wireless) - modulos VII, IX e XII, modelo EEC1C2-C da Dataprom ou similar. Fornecimento.(desonerado) u</v>
          </cell>
        </row>
        <row r="41022">
          <cell r="A41022" t="str">
            <v>ST59.15.0500</v>
          </cell>
          <cell r="B41022" t="str">
            <v>Placa de comunicacao sem fio (wireless) GSM/GPRS, com GPS, para controlador eletronico de trafego local, compativel com o Sistema CET-RIO/CTA sem fio (wireless) - modulos VIII, X e XI, modelo TCE-486 da Telvent ou similar. Fornecimento.(desonerado) un 4</v>
          </cell>
        </row>
        <row r="41023">
          <cell r="A41023" t="str">
            <v>ST59.15.0550</v>
          </cell>
          <cell r="B41023" t="str">
            <v>Placa de potencia para controlador eletronico de trafego local, compativel com o Sistema CET-RIO/CTA sem fio (wireless) - modulos VII, IX e XII, modelo POTNCS1 da Dataprom ou similar. Fornecimento.(desonerado) u</v>
          </cell>
        </row>
        <row r="41024">
          <cell r="A41024" t="str">
            <v>ST59.15.0600</v>
          </cell>
          <cell r="B41024" t="str">
            <v xml:space="preserve">Placa de potencia para controlador eletronico de trafego local sem fio (wireless), compativel com o Sistema CET-RIO/CTA sem fio (wireless) - modulos VIII, X e XI, com ate 12 fases (controlador RBY), modelo TGRY da Telvent ou similar. Fornecimento.(desonerado) un </v>
          </cell>
        </row>
        <row r="41025">
          <cell r="A41025" t="str">
            <v>ST59.15.0650</v>
          </cell>
          <cell r="B41025" t="str">
            <v>Placa de potencia para controlador eletronico de trafego local sem fio (wireless), compativel com o Sistema CET-RIO/CTA sem fio (wireless) - modulos VIII, X e XI, com mais de 12 fases (controlador RMY), modelo GTX-201 da Telvent ou similar. Fornecimento.(desonerado) un 7</v>
          </cell>
        </row>
        <row r="41026">
          <cell r="A41026" t="str">
            <v>ST59.15.0700</v>
          </cell>
          <cell r="B41026" t="str">
            <v xml:space="preserve">Instalacao e teste de funcionamento de blocos semaforicos.(desonerado) un </v>
          </cell>
        </row>
        <row r="41027">
          <cell r="A41027" t="str">
            <v>ST59.20.0050</v>
          </cell>
          <cell r="B41027" t="str">
            <v>Instalacao e teste de funcionamento de botoeira.(desonerado) un</v>
          </cell>
        </row>
        <row r="41028">
          <cell r="A41028" t="str">
            <v>ST59.20.0100</v>
          </cell>
          <cell r="B41028" t="str">
            <v xml:space="preserve">Retirada de cordoalha e de cabos eletricos de intersecao.(desonerado) un </v>
          </cell>
        </row>
        <row r="41029">
          <cell r="A41029" t="str">
            <v>ST59.20.0150</v>
          </cell>
          <cell r="B41029" t="str">
            <v>Retirada de bloco semaforico.(desonerado) un</v>
          </cell>
        </row>
        <row r="41030">
          <cell r="A41030" t="str">
            <v>ST59.20.0200</v>
          </cell>
          <cell r="B41030" t="str">
            <v xml:space="preserve">Cabo para alimentacao de semaforo, secao de 4x1,5mm2, conforme especificacao da CET-RIO. Fornecimento e instalacao.(desonerado) </v>
          </cell>
        </row>
        <row r="41031">
          <cell r="A41031" t="str">
            <v>ST59.20.0250</v>
          </cell>
          <cell r="B41031" t="str">
            <v>Cabo para alimentacao de semaforo, secao de 7x1,5mm2, conforme especificacao da CET-RIO. Fornecimento e instalacao.(desonerado) m</v>
          </cell>
        </row>
        <row r="41032">
          <cell r="A41032" t="str">
            <v>ST59.20.0300</v>
          </cell>
          <cell r="B41032" t="str">
            <v xml:space="preserve">Cabo de cobre estanhado, multiplo para comando, 1Kv, XLPE/90oC, secao de 9x1,5mm2, conforme especificacao da CET-RIO. Fornecimento e instalacao.(desonerado) </v>
          </cell>
        </row>
        <row r="41033">
          <cell r="A41033" t="str">
            <v>ST59.20.0350</v>
          </cell>
          <cell r="B41033" t="str">
            <v xml:space="preserve">Cabo de cobre estanhado, multiplo para comando, 1Kv, XLPE/90oC, secao de 7x2,5mm2, conforme especificacao da CET-RIO. Fornecimento e instalacao.(desonerado) </v>
          </cell>
        </row>
        <row r="41034">
          <cell r="A41034" t="str">
            <v>ST59.20.0400</v>
          </cell>
          <cell r="B41034" t="str">
            <v xml:space="preserve">Cabo de cobre estanhado, multiplo para comando, 1Kv, XLPE/90oC, secao de 4x6mm2, conforme especificacao da CET-RIO. Fornecimento e instalacao.(desonerado) </v>
          </cell>
        </row>
        <row r="41035">
          <cell r="A41035" t="str">
            <v>ST59.20.0450</v>
          </cell>
          <cell r="B41035" t="str">
            <v>Cabo de cobre estanhado, multiplo para comando, 1Kv, XLPE/90oC, secao de 4x10mm2, conforme especificacao da CET-RIO. Fornecimento e instalacao.(desonerado) m</v>
          </cell>
        </row>
        <row r="41036">
          <cell r="A41036" t="str">
            <v>ST59.20.0500</v>
          </cell>
          <cell r="B41036" t="str">
            <v xml:space="preserve">Cabo eletrico singelo de 10mm2, conforme especificacao da CET-RIO. Fornecimento e instalacao.(desonerado) </v>
          </cell>
        </row>
        <row r="41037">
          <cell r="A41037" t="str">
            <v>ST59.20.0550</v>
          </cell>
          <cell r="B41037" t="str">
            <v xml:space="preserve">Instalacao, programacao e teste de funcionamento de controlador de trafego.(desonerado) un </v>
          </cell>
        </row>
        <row r="41038">
          <cell r="A41038" t="str">
            <v>ST59.25.0050</v>
          </cell>
          <cell r="B41038" t="str">
            <v xml:space="preserve">Retirada de controlador de trafego.(desonerado) un </v>
          </cell>
        </row>
        <row r="41039">
          <cell r="A41039" t="str">
            <v>ST59.25.0100</v>
          </cell>
          <cell r="B41039" t="str">
            <v>Servicos de instalacao de lacos indutivos permanentes, incluindo corte, limpeza do rasgo, fornecimento e colocacao de fio ate a caixa de passagem na calcada, teste de continuidade eletrica e fornecimento e aplicacao de selante para fixacao do fio e recomposicao do pavimento.(desonerado) u</v>
          </cell>
        </row>
        <row r="41040">
          <cell r="A41040" t="str">
            <v>ST59.30.0050</v>
          </cell>
          <cell r="B41040" t="str">
            <v xml:space="preserve">Instalacao, ajustes e testes de detetor veicular para laco indutivo.(desonerado) un </v>
          </cell>
        </row>
        <row r="41041">
          <cell r="A41041" t="str">
            <v>ST59.30.0100</v>
          </cell>
          <cell r="B41041" t="str">
            <v xml:space="preserve">Base de concreto armado para controlador de trafego.(desonerado) un </v>
          </cell>
        </row>
        <row r="41042">
          <cell r="A41042" t="str">
            <v>ST59.35.0050</v>
          </cell>
          <cell r="B41042" t="str">
            <v xml:space="preserve">Pedestal tubular, com bandeja, para controladores de trafego tipo Tesc, Datapron ou similares, conforme especificacao CET-RIO.(desonerado) </v>
          </cell>
        </row>
        <row r="41043">
          <cell r="A41043" t="str">
            <v>ST59.35.0100</v>
          </cell>
          <cell r="B41043" t="str">
            <v>Emenda direta de cabo telefonico com ate 100 pares.(desonerado) un</v>
          </cell>
        </row>
        <row r="41044">
          <cell r="A41044" t="str">
            <v>ST59.40.0050</v>
          </cell>
          <cell r="B41044" t="str">
            <v>Instalacao de bloco terminal de 10 pares em bastidores de aco, inclusive realizacao de emendas.(desonerado) un</v>
          </cell>
        </row>
        <row r="41045">
          <cell r="A41045" t="str">
            <v>ST59.40.0100</v>
          </cell>
          <cell r="B41045" t="str">
            <v>Instalacao de kit de protecao para 10 pares, exclusive fornecimento.(desonerado) un</v>
          </cell>
        </row>
        <row r="41046">
          <cell r="A41046" t="str">
            <v>ST59.40.0150</v>
          </cell>
          <cell r="B41046" t="str">
            <v xml:space="preserve">Instalacao subterranea de cabos de comunicacao, exclusive fornecimento.(desonerado) </v>
          </cell>
        </row>
        <row r="41047">
          <cell r="A41047" t="str">
            <v>ST59.40.0200</v>
          </cell>
          <cell r="B41047" t="str">
            <v>Instalacao de caixa de emenda aerea.(desonerado) un</v>
          </cell>
        </row>
        <row r="41048">
          <cell r="A41048" t="str">
            <v>ST59.40.0250</v>
          </cell>
          <cell r="B41048" t="str">
            <v>Instalacao aerea de cabos de comunicacao.(desonerado) m</v>
          </cell>
        </row>
        <row r="41049">
          <cell r="A41049" t="str">
            <v>ST59.40.0300</v>
          </cell>
          <cell r="B41049" t="str">
            <v xml:space="preserve">Fornecimento de cordoalha de aco de 5/16".(desonerado) </v>
          </cell>
        </row>
        <row r="41050">
          <cell r="A41050" t="str">
            <v>ST59.40.0350</v>
          </cell>
          <cell r="B41050" t="str">
            <v xml:space="preserve">Fornecimento de arame de espinar encapado.(desonerado) </v>
          </cell>
        </row>
        <row r="41051">
          <cell r="A41051" t="str">
            <v>ST59.40.0400</v>
          </cell>
          <cell r="B41051" t="str">
            <v>Fornecimento de alca pre-formada para cordoalha 5/16".(desonerado) u</v>
          </cell>
        </row>
        <row r="41052">
          <cell r="A41052" t="str">
            <v>ST59.40.0450</v>
          </cell>
          <cell r="B41052" t="str">
            <v xml:space="preserve">Fornecimento de fio telefonico FE-100, bitola de 1mm2.(desonerado) </v>
          </cell>
        </row>
        <row r="41053">
          <cell r="A41053" t="str">
            <v>ST59.40.0500</v>
          </cell>
          <cell r="B41053" t="str">
            <v>Fornecimento de cabo de comunicacao de cobre, 0,50mm2, CCE-APL-50, 3 pares.(desonerado)</v>
          </cell>
        </row>
        <row r="41054">
          <cell r="A41054" t="str">
            <v>ST59.40.0543</v>
          </cell>
          <cell r="B41054" t="str">
            <v xml:space="preserve">Fornecimento de cabo de comunicacao de cobre, CTP-APL-50, 0,50mm2, 10 pares.(desonerado) </v>
          </cell>
        </row>
        <row r="41055">
          <cell r="A41055" t="str">
            <v>ST59.40.0550</v>
          </cell>
          <cell r="B41055" t="str">
            <v xml:space="preserve">Fornecimento de cabo de comunicacao de cobre, CTP-APL-50, 0,50mm2, 20 pares.(desonerado) </v>
          </cell>
        </row>
        <row r="41056">
          <cell r="A41056" t="str">
            <v>ST59.40.0600</v>
          </cell>
          <cell r="B41056" t="str">
            <v xml:space="preserve">Fornecimento de cabo de comunicacao de cobre, CTP-APL-50, 0,50mm2, 50 pares.(desonerado) </v>
          </cell>
        </row>
        <row r="41057">
          <cell r="A41057" t="str">
            <v>ST59.40.0650</v>
          </cell>
          <cell r="B41057" t="str">
            <v>Fornecimento de cabo de comunicacao de cobre, CTP-APL-50, 0,50mm2, 100 pares.(desonerado) m</v>
          </cell>
        </row>
        <row r="41058">
          <cell r="A41058" t="str">
            <v>ST59.40.0700</v>
          </cell>
          <cell r="B41058" t="str">
            <v xml:space="preserve">Cabo de fibra otico, monomodo, geleado, para instalacao subterranea em dutos. Fornecimento.(desonerado) </v>
          </cell>
        </row>
        <row r="41059">
          <cell r="A41059" t="str">
            <v>ST59.40.0800</v>
          </cell>
          <cell r="B41059" t="str">
            <v xml:space="preserve">Caixa de passagem com tampa de ferro tipo leve 300L-400mm de altura, conforme especificacao CET-RIO. Fornecimento e assentamento.(desonerado) un </v>
          </cell>
        </row>
        <row r="41060">
          <cell r="A41060" t="str">
            <v>ST59.45.0050</v>
          </cell>
          <cell r="B41060" t="str">
            <v xml:space="preserve">Caixa de passagem com tampa articulada de ferro, com trava, tipo leve 600L-600mm de altura, conforme especificacao CET-RIO. Fornecimento e assentamento.(desonerado) un </v>
          </cell>
        </row>
        <row r="41061">
          <cell r="A41061" t="str">
            <v>ST59.45.0100</v>
          </cell>
          <cell r="B41061" t="str">
            <v xml:space="preserve">Caixa de passagem com tampa articulada de ferro, com trava, tipo leve 600L-900mm de altura, conforme especificacao CET-RIO. Fornecimento e assentamento.(desonerado) un </v>
          </cell>
        </row>
        <row r="41062">
          <cell r="A41062" t="str">
            <v>ST59.45.0150</v>
          </cell>
          <cell r="B41062" t="str">
            <v xml:space="preserve">Caixa de passagem com tampa de ferro tipo pesado 600P-600mm de altura, conforme especificacao CET-RIO. Fornecimento e assentamento.(desonerado) un </v>
          </cell>
        </row>
        <row r="41063">
          <cell r="A41063" t="str">
            <v>ST59.45.0200</v>
          </cell>
          <cell r="B41063" t="str">
            <v>Lampada de 60W, 127V, com filamento reforcado, disco refletor, preenchida com gas kripton, 8000h de vida util media. Fornecimento.(desonerado) un</v>
          </cell>
        </row>
        <row r="41064">
          <cell r="A41064" t="str">
            <v>ST59.50.0050</v>
          </cell>
          <cell r="B41064" t="str">
            <v>Lampada 100W, 127V, com filamento reforcado, disco refletor, preenchida com gas Krypton, 8000h de vida util media. Fornecimento.(desonerado) un</v>
          </cell>
        </row>
        <row r="41065">
          <cell r="A41065" t="str">
            <v>ST59.50.0100</v>
          </cell>
          <cell r="B41065" t="str">
            <v xml:space="preserve">Modulo focal a LED para bloco repetidor de 200mm na cor amarela. Fornecimento.(desonerado) </v>
          </cell>
        </row>
        <row r="41066">
          <cell r="A41066" t="str">
            <v>ST59.50.0110</v>
          </cell>
          <cell r="B41066" t="str">
            <v xml:space="preserve">Modulo focal a LED para bloco repetidor de 200mm na cor verde. Fornecimento.(desonerado) </v>
          </cell>
        </row>
        <row r="41067">
          <cell r="A41067" t="str">
            <v>ST59.50.0116</v>
          </cell>
          <cell r="B41067" t="str">
            <v xml:space="preserve">Modulo focal a LED para bloco repetidor de 200mm na cor vermelha. Fornecimento.(desonerado) </v>
          </cell>
        </row>
        <row r="41068">
          <cell r="A41068" t="str">
            <v>ST59.50.0122</v>
          </cell>
          <cell r="B41068" t="str">
            <v xml:space="preserve">Modulo focal a LED para bloco principal de 300mm na cor amarela. Fornecimento.(desonerado) </v>
          </cell>
        </row>
        <row r="41069">
          <cell r="A41069" t="str">
            <v>ST59.50.0128</v>
          </cell>
          <cell r="B41069" t="str">
            <v xml:space="preserve">Modulo focal a LED para bloco principal de 300mm na cor verde. Fornecimento.(desonerado) </v>
          </cell>
        </row>
        <row r="41070">
          <cell r="A41070" t="str">
            <v>ST59.50.0134</v>
          </cell>
          <cell r="B41070" t="str">
            <v xml:space="preserve">Modulo focal a LED para bloco principal de 300mm na cor vermelha. Fornecimento.(desonerado) </v>
          </cell>
        </row>
        <row r="41071">
          <cell r="A41071" t="str">
            <v>ST59.50.0140</v>
          </cell>
          <cell r="B41071" t="str">
            <v>Modulo focal a LED para bloco para bloco de pedestre com formato boneco na cor verde. Fornecimento.(desonerado) un</v>
          </cell>
        </row>
        <row r="41072">
          <cell r="A41072" t="str">
            <v>ST59.50.0143</v>
          </cell>
          <cell r="B41072" t="str">
            <v>Modulo focal a LED para bloco para bloco de pedestre com formato mao espalmada na cor vermelha. Fornecimento.(desonerado) un</v>
          </cell>
        </row>
        <row r="41073">
          <cell r="A41073" t="str">
            <v>ST59.50.0146</v>
          </cell>
          <cell r="B41073" t="str">
            <v>Suporte de fixacao de bloco semaforico principal ao braco projetado de diametro de 88,9mm, com ligacao aparafusada pela extremidade externa da caixa de modulo focal. Fornecimento.(desonerado) un</v>
          </cell>
        </row>
        <row r="41074">
          <cell r="A41074" t="str">
            <v>ST59.50.0150</v>
          </cell>
          <cell r="B41074" t="str">
            <v>Suporte basculante para bloco semaforico. Fornecimento.(desonerado) u</v>
          </cell>
        </row>
        <row r="41075">
          <cell r="A41075" t="str">
            <v>ST59.50.0200</v>
          </cell>
          <cell r="B41075" t="str">
            <v>Painel de controle para sinalizacao eletronica de faixa reversivel, x e seta, a LED com 1 (um) display para 1 (um) sentido da via preso a lateral de viaduto, passarela e/ou tunel. Caracteristicas minimas dos paineis: tecnologia a LED de alta intensidade; sistema de foto</v>
          </cell>
        </row>
        <row r="41076">
          <cell r="A41076" t="str">
            <v>ST59.60.0100</v>
          </cell>
          <cell r="B41076" t="str">
            <v>Painel de controle para sinalizacao eletronica de faixa reversivel, x e seta, a LED com 1 (um) display para 1 (um) sentido da via com coluna conica de 6m (seis metros) e braco projetado de 3m (tres metros) galvanizados sem pintura. Caracteristicas minimas dos pa</v>
          </cell>
        </row>
        <row r="41077">
          <cell r="A41077" t="str">
            <v>ST59.60.0200</v>
          </cell>
          <cell r="B41077" t="str">
            <v>Painel de controle para sinalizacao eletronica de faixa reversivel, x e seta, a LED com 1 (um) display para 2 (dois) sentidos da via com coluna conica de 6m (seis metros) e braco projetado de 3m (tres metros) galvanizados sem pintura. Caracteristicas minimas dos pa</v>
          </cell>
        </row>
        <row r="41078">
          <cell r="A41078" t="str">
            <v>ST59.60.0300</v>
          </cell>
          <cell r="B41078" t="str">
            <v>Painel de controle para sinalizacao eletronica de faixa reversivel, x e seta, a LED com 1 (um) display para 2 (dois) sentidos da via com coluna conica de 6m (seis metros) e braco projetado de 5m (cinco metros) galvanizados sem pintura. Caracteristicas minimas dos pa</v>
          </cell>
        </row>
        <row r="41079">
          <cell r="A41079" t="str">
            <v>ST59.60.0400</v>
          </cell>
          <cell r="B41079" t="str">
            <v>Painel de controle para sinalizacao eletronica de faixa reversivel, x e seta, a LED com 2 (dois) display para 2 (dois) sentidos da via com coluna conica de 6m (seis metros) e braco projetado de 5m (cinco metros) galvanizados sem pintura. Caracteristicas minimas dos pa</v>
          </cell>
        </row>
        <row r="41080">
          <cell r="A41080" t="str">
            <v>ST59.60.0500</v>
          </cell>
          <cell r="B41080" t="str">
            <v>Painel de mensagens variaveis movel, com configuracao de 48 colunas por 24 linhas, rebocavel com alimentacao por painel solar, servico de comunicacao GRPS, sistema e equipamento para gerenciamento remoto de mensagens, servico de movimentacao e posicionamento, 24 horas por dia 7 dias por semana, inc</v>
          </cell>
        </row>
        <row r="41081">
          <cell r="A41081" t="str">
            <v>ST59.60.0600</v>
          </cell>
          <cell r="B41081" t="str">
            <v>Bloco semaforico principal, em aluminio, com 3 (tres) modulos focais para lentes de 300mm de diametro, completo com lentes, refletores, instalacao eletrica, lampadas, cobre-focos, anteparo e suportes de fixacao, conforme especificacao da CET-RIO. Fornecimento. un 1</v>
          </cell>
        </row>
        <row r="41082">
          <cell r="A41082" t="str">
            <v>ST60.05.0050</v>
          </cell>
          <cell r="B41082" t="str">
            <v xml:space="preserve">Bloco semaforico repetidor, em aluminio, com 3 (tres) modulos focais para lentes de 200mm de diametro, completo com lentes, refletores, instalacao eletrica, lampadas, cobre-focos, anteparo e suportes de fixacao, conforme especificacao da CET-RIO. Fornecimento. un </v>
          </cell>
        </row>
        <row r="41083">
          <cell r="A41083" t="str">
            <v>ST60.05.0100</v>
          </cell>
          <cell r="B41083" t="str">
            <v xml:space="preserve">Bloco semaforico para pedestre ou ciclovia, em aluminio, com 2 (dois) modulos focais para lentes de 200mm de lado, completo com lentes, refletores, instalacao eletrica, lampadas, cobre-focos e suportes de fixacao, conforme especificacao da CET-RIO. Fornecimento. un </v>
          </cell>
        </row>
        <row r="41084">
          <cell r="A41084" t="str">
            <v>ST60.05.0150</v>
          </cell>
          <cell r="B41084" t="str">
            <v>Bloco semaforico principal com 3 (tres) modulos focais de 300mm de diametro a led, cobre-focos, anteparo, borrachas de vedacao e suportes de fixacao, conforme especificacao da CET-RIO. Fornecimento. u</v>
          </cell>
        </row>
        <row r="41085">
          <cell r="A41085" t="str">
            <v>ST60.05.0500</v>
          </cell>
          <cell r="B41085" t="str">
            <v>Bloco semaforico repetidor com 3 (tres) modulos focais de 200mm de diametro a led, cobre-focos, anteparo, borrachas de vedacao e suportes de fixacao, conforme especificacao da CET-RIO. Fornecimento. u</v>
          </cell>
        </row>
        <row r="41086">
          <cell r="A41086" t="str">
            <v>ST60.05.0550</v>
          </cell>
          <cell r="B41086" t="str">
            <v>Bloco semaforico para pedestre com 2 (dois) modulos focais de 200mm a led, compreendendo foco verde Siga (boneco) e foco vermelho Pare (mao espalmada) com borrachas de vedacao e suportes de fixacao, conforme especificacao da CET-RIO. Fornecimento. un 1</v>
          </cell>
        </row>
        <row r="41087">
          <cell r="A41087" t="str">
            <v>ST60.05.1000</v>
          </cell>
          <cell r="B41087" t="str">
            <v>Botoeira para travessia de pedestres conforme especificacao da CET-RIO. Fornecimento. un</v>
          </cell>
        </row>
        <row r="41088">
          <cell r="A41088" t="str">
            <v>ST60.10.0050</v>
          </cell>
          <cell r="B41088" t="str">
            <v>Controlador eletronico de trafego de 2 fases para intersecoes fora da area do CTA, conforme especificacao CET-RIO. Fornecimento. u</v>
          </cell>
        </row>
        <row r="41089">
          <cell r="A41089" t="str">
            <v>ST60.10.0100</v>
          </cell>
          <cell r="B41089" t="str">
            <v>Controlador eletronico de trafego de 4 fases para intersecoes fora da area do CTA, conforme especificacao CET-RIO. Fornecimento u</v>
          </cell>
        </row>
        <row r="41090">
          <cell r="A41090" t="str">
            <v>ST60.10.0150</v>
          </cell>
          <cell r="B41090" t="str">
            <v>Controlador eletronico de trafego de 6 fases para intersecoes fora da area do CTA, conforme especificacao CET-RIO. Fornecimento. u</v>
          </cell>
        </row>
        <row r="41091">
          <cell r="A41091" t="str">
            <v>ST60.10.0200</v>
          </cell>
          <cell r="B41091" t="str">
            <v>Controlador eletronico de trafego de 8 fases para intersecoes fora da area do CTA, conforme especificacao CET-RIO. Fornecimento. u</v>
          </cell>
        </row>
        <row r="41092">
          <cell r="A41092" t="str">
            <v>ST60.10.0250</v>
          </cell>
          <cell r="B41092" t="str">
            <v>Controlador eletronico de trafego de 10 fases para intersecoes fora da area do CTA, conforme especificacao CET-RIO. Fornecimento. un</v>
          </cell>
        </row>
        <row r="41093">
          <cell r="A41093" t="str">
            <v>ST60.10.0300</v>
          </cell>
          <cell r="B41093" t="str">
            <v>Controlador eletronico de trafego de 12 fases para intersecoes fora da area do CTA, conforme especificacao CET-RIO. Fornecimento. un</v>
          </cell>
        </row>
        <row r="41094">
          <cell r="A41094" t="str">
            <v>ST60.10.0350</v>
          </cell>
          <cell r="B41094" t="str">
            <v>Controlador eletronico de trafego de 16 fases para intersecoes fora da area do CTA, conforme especificacao CET-RIO. Fornecimento. un</v>
          </cell>
        </row>
        <row r="41095">
          <cell r="A41095" t="str">
            <v>ST60.10.0400</v>
          </cell>
          <cell r="B41095" t="str">
            <v>Controlador eletronico de trafego local, compativel com sistema CET-RIO/CTA, modulos II, V, VI, VII, com 4 fases, modelo DP40-8, da Dataprom ou similar. Fornecimento. un</v>
          </cell>
        </row>
        <row r="41096">
          <cell r="A41096" t="str">
            <v>ST60.10.0450</v>
          </cell>
          <cell r="B41096" t="str">
            <v>Controlador eletronico de trafego local, compativel com sistema CET-RIO/CTA, modulos II, V, VI, VII, com 6 fases, modelo DP40-8, da Dataprom ou similar. Fornecimento. un</v>
          </cell>
        </row>
        <row r="41097">
          <cell r="A41097" t="str">
            <v>ST60.10.0500</v>
          </cell>
          <cell r="B41097" t="str">
            <v>Controlador eletronico de trafego local, compativel com sistema CET-RIO/CTA, modulos II, V, VI, VII, com 8 fases, modelo DP40-8, da Dataprom ou similar. Fornecimento. un</v>
          </cell>
        </row>
        <row r="41098">
          <cell r="A41098" t="str">
            <v>ST60.10.0550</v>
          </cell>
          <cell r="B41098" t="str">
            <v>Controlador eletronico de trafego local, compativel com sistema CET-RIO/CTA, modulos II, V, VI, VII, com 10 fases, modelo DP40-16, da Dataprom ou similar. Fornecimento. un</v>
          </cell>
        </row>
        <row r="41099">
          <cell r="A41099" t="str">
            <v>ST60.10.0600</v>
          </cell>
          <cell r="B41099" t="str">
            <v>Controlador eletronico de trafego local, compativel com sistema CET-RIO/CTA, modulos II, V, VI, VII, com 12 fases, modelo DP40-16, da Dataprom ou similar. Fornecimento. un</v>
          </cell>
        </row>
        <row r="41100">
          <cell r="A41100" t="str">
            <v>ST60.10.0650</v>
          </cell>
          <cell r="B41100" t="str">
            <v>Controlador eletronico de trafego local, compativel com sistema CET-RIO/CTA, modulos II, V, VI, VII, com 14 fases, modelo DP40-16, da Dataprom ou similar. Fornecimento. un</v>
          </cell>
        </row>
        <row r="41101">
          <cell r="A41101" t="str">
            <v>ST60.10.0700</v>
          </cell>
          <cell r="B41101" t="str">
            <v>Controlador eletronico de trafego local, compativel com sistema CET-RIO/CTA, modulos II, V, VI, VII, com 16 fases, modelo DP40-16, da Dataprom ou similar. Fornecimento. un</v>
          </cell>
        </row>
        <row r="41102">
          <cell r="A41102" t="str">
            <v>ST60.10.0750</v>
          </cell>
          <cell r="B41102" t="str">
            <v>Controlador de area, compativel com sistema CET-RIO/CTA, modulos II, V, VI, VII, com todas as placas de comunicacao, Dataprom ou similar. Fornecimento. un</v>
          </cell>
        </row>
        <row r="41103">
          <cell r="A41103" t="str">
            <v>ST60.10.0800</v>
          </cell>
          <cell r="B41103" t="str">
            <v>Controlador eletronico de trafego local, com 4 fases, compativel com sistema CET-RIO/CTA, modulos I, III, IV, modelo RMX-Y, da Telvent ou similar. Fornecimento. un</v>
          </cell>
        </row>
        <row r="41104">
          <cell r="A41104" t="str">
            <v>ST60.10.0900</v>
          </cell>
          <cell r="B41104" t="str">
            <v>Controlador eletronico de trafego local, com 8 fases, compativel com sistema CET-RIO/CTA, modulos I, III, IV, modelo RMX-Y, da Telvent ou similar. Fornecimento. un 53</v>
          </cell>
        </row>
        <row r="41105">
          <cell r="A41105" t="str">
            <v>ST60.10.1000</v>
          </cell>
          <cell r="B41105" t="str">
            <v>Controlador eletronico de trafego local, com 12 fases, compativel com sistema CET-RIO/CTA, modulos I, III, IV, modelo RMX-Y, da Telvent ou similar. Fornecimento. un 57</v>
          </cell>
        </row>
        <row r="41106">
          <cell r="A41106" t="str">
            <v>ST60.10.1100</v>
          </cell>
          <cell r="B41106" t="str">
            <v>Controlador eletronico de trafego local, com 16 fases, compativel com sistema CET-RIO/CTA, modulos I, III, IV, modelo RMX-Y, da Telvent ou similar. Fornecimento. un 62</v>
          </cell>
        </row>
        <row r="41107">
          <cell r="A41107" t="str">
            <v>ST60.10.1200</v>
          </cell>
          <cell r="B41107" t="str">
            <v>Controlador eletronico de trafego local, sem fio (wireless), incluindo placa de comunicacao wireless GSM/GPRS, com GPS, compativel com o Sistema CET-RIO/CTA sem fio (wireless) - modulos VII, IX e XII, com 4 fases, modelo DP-40-8 da Dataprom ou similar. Fornecimento. un</v>
          </cell>
        </row>
        <row r="41108">
          <cell r="A41108" t="str">
            <v>ST60.10.2000</v>
          </cell>
          <cell r="B41108" t="str">
            <v>Controlador eletronico de trafego local, sem fio (wireless), incluindo placa de comunicacao wireless GSM/GPRS, com GPS, compativel com o Sistema CET-RIO/CTA sem fio (wireless) - modulos VIII, X e XI, com 4 fases, modelo RBY da Telvent ou similar. Fornecimento. un 15</v>
          </cell>
        </row>
        <row r="41109">
          <cell r="A41109" t="str">
            <v>ST60.10.2050</v>
          </cell>
          <cell r="B41109" t="str">
            <v>Controlador eletronico de trafego local, sem fio (wireless), incluindo placa de comunicacao wireless GSM/GPRS, com GPS, compativel com o Sistema CET-RIO/CTA sem fio (wireless) - modulos VII, IX e XII, com 6 fases, modelo DP-40-8 da Dataprom ou similar. Fornecimento. un</v>
          </cell>
        </row>
        <row r="41110">
          <cell r="A41110" t="str">
            <v>ST60.10.2100</v>
          </cell>
          <cell r="B41110" t="str">
            <v>Controlador eletronico de trafego local, sem fio (wireless), incluindo placa de comunicacao wireless GSM/GPRS, com GPS, compativel com o Sistema CET-RIO/CTA sem fio (wireless) - modulos VIII, X e XI, com 6 fases, modelo RBY da Telvent ou similar. Fornecimento. un 18</v>
          </cell>
        </row>
        <row r="41111">
          <cell r="A41111" t="str">
            <v>ST60.10.2150</v>
          </cell>
          <cell r="B41111" t="str">
            <v>Controlador eletronico de trafego local, sem fio (wireless), incluindo placa de comunicacao wireless GSM/GPRS, com GPS, compativel com o Sistema CET-RIO/CTA sem fio (wireless) - modulos VII, IX e XII, com 8 fases, modelo DP-40-8 da Dataprom ou similar. Fornecimento. un</v>
          </cell>
        </row>
        <row r="41112">
          <cell r="A41112" t="str">
            <v>ST60.10.2200</v>
          </cell>
          <cell r="B41112" t="str">
            <v>Controlador eletronico de trafego local, sem fio (wireless), incluindo placa de comunicacao wireless GSM/GPRS, com GPS, compativel com o Sistema CET-RIO/CTA sem fio (wireless) - modulos VIII, X e XI, com 8 fases, modelo RBY da Telvent ou similar. Fornecimento. un 21</v>
          </cell>
        </row>
        <row r="41113">
          <cell r="A41113" t="str">
            <v>ST60.10.2250</v>
          </cell>
          <cell r="B41113" t="str">
            <v>Controlador eletronico de trafego local, sem fio (wireless), incluindo placa de comunicacao wireless GSM/GPRS, com GPS, compativel com o Sistema CET-RIO/CTA sem fio (wireless) - modulos VII, IX e XII, com 10 fases, modelo DP-40-16 da Dataprom ou similar. Fornecimento. un</v>
          </cell>
        </row>
        <row r="41114">
          <cell r="A41114" t="str">
            <v>ST60.10.2300</v>
          </cell>
          <cell r="B41114" t="str">
            <v>Controlador eletronico de trafego local, sem fio (wireless), incluindo placa de comunicacao wireless GSM/GPRS, com GPS, compativel com o Sistema CET-RIO/CTA sem fio (wireless) - modulos VIII, X e XI, com 10 fases, modelo RBY da Telvent ou similar. Fornecimento. un</v>
          </cell>
        </row>
        <row r="41115">
          <cell r="A41115" t="str">
            <v>ST60.10.2350</v>
          </cell>
          <cell r="B41115" t="str">
            <v>Controlador eletronico de trafego local, sem fio (wireless), incluindo placa de comunicacao wireless GSM/GPRS, com GPS, compativel com o Sistema CET-RIO/CTA sem fio (wireless) - modulos VII, IX e XII, com 12 fases, modelo DP-40-16 da Dataprom ou similar. Fornecimento. un</v>
          </cell>
        </row>
        <row r="41116">
          <cell r="A41116" t="str">
            <v>ST60.10.2400</v>
          </cell>
          <cell r="B41116" t="str">
            <v>Controlador eletronico de trafego local, sem fio (wireless), incluindo placa de comunicacao wireless GSM/GPRS, com GPS, compativel com o Sistema CET-RIO/CTA sem fio (wireless) - modulos VIII, X e XI, com 12 fases, modelo RBY da Telvent ou similar. Fornecimento. un 29</v>
          </cell>
        </row>
        <row r="41117">
          <cell r="A41117" t="str">
            <v>ST60.10.2450</v>
          </cell>
          <cell r="B41117" t="str">
            <v>Controlador eletronico de trafego local, sem fio (wireless), incluindo placa de comunicacao wireless GSM/GPRS, com GPS, compativel com o Sistema CET-RIO/CTA sem fio (wireless) - modulos VII, IX e XII, com 14 fases, modelo DP-40-16 da Dataprom ou similar. Fornecimento. un</v>
          </cell>
        </row>
        <row r="41118">
          <cell r="A41118" t="str">
            <v>ST60.10.2500</v>
          </cell>
          <cell r="B41118" t="str">
            <v>Controlador eletronico de trafego local, sem fio (wireless), incluindo placa de comunicacao wireless GSM/GPRS, com GPS, compativel com o Sistema CET-RIO/CTA sem fio (wireless) - modulos VIII, X e XI, com 14 fases, modelo RBY da Telvent ou similar. Fornecimento. un 33</v>
          </cell>
        </row>
        <row r="41119">
          <cell r="A41119" t="str">
            <v>ST60.10.2550</v>
          </cell>
          <cell r="B41119" t="str">
            <v>Controlador eletronico de trafego local, sem fio (wireless), incluindo placa de comunicacao wireless GSM/GPRS, com GPS, compativel com o Sistema CET-RIO/CTA sem fio (wireless) - modulos VII, IX e XII, com 16 fases, modelo DP-40-16 da Dataprom ou similar. Fornecimento. un</v>
          </cell>
        </row>
        <row r="41120">
          <cell r="A41120" t="str">
            <v>ST60.10.2600</v>
          </cell>
          <cell r="B41120" t="str">
            <v>Controlador eletronico de trafego local, sem fio (wireless), incluindo placa de comunicacao wireless GSM/GPRS, com GPS, compativel com o Sistema CET-RIO/CTA sem fio (wireless) - modulos VIII, X e XI, com 16 fases, modelo RBY da Telvent ou similar. Fornecimento. un 38</v>
          </cell>
        </row>
        <row r="41121">
          <cell r="A41121" t="str">
            <v>ST60.10.2650</v>
          </cell>
          <cell r="B41121" t="str">
            <v>Modulo de detetores para controlador de trafego local, compativel com sistema CET-RIO/CTA, modulos II, V, VI, VII, da Dataprom ou similar. Fornecimento. u</v>
          </cell>
        </row>
        <row r="41122">
          <cell r="A41122" t="str">
            <v>ST60.15.0050</v>
          </cell>
          <cell r="B41122" t="str">
            <v>Modulo de potencia para controlador de trafego local, compativel com sistema CET-RIO/CTA, modulos II, V, VI, VII, da Dataprom ou similar. Fornecimento. u</v>
          </cell>
        </row>
        <row r="41123">
          <cell r="A41123" t="str">
            <v>ST60.15.0100</v>
          </cell>
          <cell r="B41123" t="str">
            <v xml:space="preserve">Modem para controlador local DP-40 Dataprom, conforme especificacao CET-RIO. Fornecimento. </v>
          </cell>
        </row>
        <row r="41124">
          <cell r="A41124" t="str">
            <v>ST60.15.0150</v>
          </cell>
          <cell r="B41124" t="str">
            <v>Modulo de detetores para controlador de trafego local, com capacidade para 2 lacos indutivos, BST ou similar. Fornecimento. un 4</v>
          </cell>
        </row>
        <row r="41125">
          <cell r="A41125" t="str">
            <v>ST60.15.0200</v>
          </cell>
          <cell r="B41125" t="str">
            <v>Placa de grupo para controlador de trafego local RMX-Y, com capacidade para 2 fases, modelo GTX-201-V7, Sainco Trafico ou similar. Fornecimento. un 7</v>
          </cell>
        </row>
        <row r="41126">
          <cell r="A41126" t="str">
            <v>ST60.15.0250</v>
          </cell>
          <cell r="B41126" t="str">
            <v>Placa de comunicacao sem fio (wireless) GSM/GPRS, com GPS, para controlador eletronico de trafego local, compativel com o Sistema CET-RIO/CTA sem fio (wireless) - modulos VII, IX e XII, modelo EEC1C2-C da Dataprom ou similar. Fornecimento. u</v>
          </cell>
        </row>
        <row r="41127">
          <cell r="A41127" t="str">
            <v>ST60.15.0500</v>
          </cell>
          <cell r="B41127" t="str">
            <v>Placa de comunicacao sem fio (wireless) GSM/GPRS, com GPS, para controlador eletronico de trafego local, compativel com o Sistema CET-RIO/CTA sem fio (wireless) - modulos VIII, X e XI, modelo TCE-486 da Telvent ou similar. Fornecimento. un 4</v>
          </cell>
        </row>
        <row r="41128">
          <cell r="A41128" t="str">
            <v>ST60.15.0550</v>
          </cell>
          <cell r="B41128" t="str">
            <v>Placa de potencia para controlador eletronico de trafego local, compativel com o Sistema CET-RIO/CTA sem fio (wireless) - modulos VII, IX e XII, modelo POTNCS1 da Dataprom ou similar. Fornecimento. u</v>
          </cell>
        </row>
        <row r="41129">
          <cell r="A41129" t="str">
            <v>ST60.15.0600</v>
          </cell>
          <cell r="B41129" t="str">
            <v xml:space="preserve">Placa de potencia para controlador eletronico de trafego local sem fio (wireless), compativel com o Sistema CET-RIO/CTA sem fio (wireless) - modulos VIII, X e XI, com ate 12 fases (controlador RBY), modelo TGRY da Telvent ou similar. Fornecimento. un </v>
          </cell>
        </row>
        <row r="41130">
          <cell r="A41130" t="str">
            <v>ST60.15.0650</v>
          </cell>
          <cell r="B41130" t="str">
            <v>Placa de potencia para controlador eletronico de trafego local sem fio (wireless), compativel com o Sistema CET-RIO/CTA sem fio (wireless) - modulos VIII, X e XI, com mais de 12 fases (controlador RMY), modelo GTX-201 da Telvent ou similar. Fornecimento. un 7</v>
          </cell>
        </row>
        <row r="41131">
          <cell r="A41131" t="str">
            <v>ST60.15.0700</v>
          </cell>
          <cell r="B41131" t="str">
            <v xml:space="preserve">Instalacao e teste de funcionamento de blocos semaforicos. un </v>
          </cell>
        </row>
        <row r="41132">
          <cell r="A41132" t="str">
            <v>ST60.20.0050</v>
          </cell>
          <cell r="B41132" t="str">
            <v>Instalacao e teste de funcionamento de botoeira. un</v>
          </cell>
        </row>
        <row r="41133">
          <cell r="A41133" t="str">
            <v>ST60.20.0100</v>
          </cell>
          <cell r="B41133" t="str">
            <v xml:space="preserve">Retirada de cordoalha e de cabos eletricos de intersecao. un </v>
          </cell>
        </row>
        <row r="41134">
          <cell r="A41134" t="str">
            <v>ST60.20.0150</v>
          </cell>
          <cell r="B41134" t="str">
            <v>Retirada de bloco semaforico. un</v>
          </cell>
        </row>
        <row r="41135">
          <cell r="A41135" t="str">
            <v>ST60.20.0200</v>
          </cell>
          <cell r="B41135" t="str">
            <v xml:space="preserve">Cabo para alimentacao de semaforo, secao de 4x1,5mm2, conforme especificacao da CET-RIO. Fornecimento e instalacao. </v>
          </cell>
        </row>
        <row r="41136">
          <cell r="A41136" t="str">
            <v>ST60.20.0250</v>
          </cell>
          <cell r="B41136" t="str">
            <v>Cabo para alimentacao de semaforo, secao de 7x1,5mm2, conforme especificacao da CET-RIO. Fornecimento e instalacao. m</v>
          </cell>
        </row>
        <row r="41137">
          <cell r="A41137" t="str">
            <v>ST60.20.0300</v>
          </cell>
          <cell r="B41137" t="str">
            <v xml:space="preserve">Cabo de cobre estanhado, multiplo para comando, 1Kv, XLPE/90oC, secao de 9x1,5mm2, conforme especificacao da CET-RIO. Fornecimento e instalacao. </v>
          </cell>
        </row>
        <row r="41138">
          <cell r="A41138" t="str">
            <v>ST60.20.0350</v>
          </cell>
          <cell r="B41138" t="str">
            <v xml:space="preserve">Cabo de cobre estanhado, multiplo para comando, 1Kv, XLPE/90oC, secao de 7x2,5mm2, conforme especificacao da CET-RIO. Fornecimento e instalacao. </v>
          </cell>
        </row>
        <row r="41139">
          <cell r="A41139" t="str">
            <v>ST60.20.0400</v>
          </cell>
          <cell r="B41139" t="str">
            <v xml:space="preserve">Cabo de cobre estanhado, multiplo para comando, 1Kv, XLPE/90oC, secao de 4x6mm2, conforme especificacao da CET-RIO. Fornecimento e instalacao. </v>
          </cell>
        </row>
        <row r="41140">
          <cell r="A41140" t="str">
            <v>ST60.20.0450</v>
          </cell>
          <cell r="B41140" t="str">
            <v>Cabo de cobre estanhado, multiplo para comando, 1Kv, XLPE/90oC, secao de 4x10mm2, conforme especificacao da CET-RIO. Fornecimento e instalacao. m</v>
          </cell>
        </row>
        <row r="41141">
          <cell r="A41141" t="str">
            <v>ST60.20.0500</v>
          </cell>
          <cell r="B41141" t="str">
            <v xml:space="preserve">Cabo eletrico singelo de 10mm2, conforme especificacao da CET-RIO. Fornecimento e instalacao. </v>
          </cell>
        </row>
        <row r="41142">
          <cell r="A41142" t="str">
            <v>ST60.20.0550</v>
          </cell>
          <cell r="B41142" t="str">
            <v xml:space="preserve">Instalacao, programacao e teste de funcionamento de controlador de trafego. un </v>
          </cell>
        </row>
        <row r="41143">
          <cell r="A41143" t="str">
            <v>ST60.25.0050</v>
          </cell>
          <cell r="B41143" t="str">
            <v xml:space="preserve">Retirada de controlador de trafego. un </v>
          </cell>
        </row>
        <row r="41144">
          <cell r="A41144" t="str">
            <v>ST60.25.0100</v>
          </cell>
          <cell r="B41144" t="str">
            <v>Servicos de instalacao de lacos indutivos permanentes, incluindo corte, limpeza do rasgo, fornecimento e colocacao de fio ate a caixa de passagem na calcada, teste de continuidade eletrica e fornecimento e aplicacao de selante para fixacao do fio e recomposicao do pavimento. u</v>
          </cell>
        </row>
        <row r="41145">
          <cell r="A41145" t="str">
            <v>ST60.30.0050</v>
          </cell>
          <cell r="B41145" t="str">
            <v xml:space="preserve">Instalacao, ajustes e testes de detetor veicular para laco indutivo. un </v>
          </cell>
        </row>
        <row r="41146">
          <cell r="A41146" t="str">
            <v>ST60.30.0100</v>
          </cell>
          <cell r="B41146" t="str">
            <v xml:space="preserve">Base de concreto armado para controlador de trafego. un </v>
          </cell>
        </row>
        <row r="41147">
          <cell r="A41147" t="str">
            <v>ST60.35.0050</v>
          </cell>
          <cell r="B41147" t="str">
            <v xml:space="preserve">Pedestal tubular, com bandeja, para controladores de trafego tipo Tesc, Datapron ou similares, conforme especificacao CET-RIO. </v>
          </cell>
        </row>
        <row r="41148">
          <cell r="A41148" t="str">
            <v>ST60.35.0100</v>
          </cell>
          <cell r="B41148" t="str">
            <v>Emenda direta de cabo telefonico com ate 100 pares. un</v>
          </cell>
        </row>
        <row r="41149">
          <cell r="A41149" t="str">
            <v>ST60.40.0050</v>
          </cell>
          <cell r="B41149" t="str">
            <v xml:space="preserve">Instalacao de bloco terminal de 10 pares em bastidores de aco, inclusive realizacao de emendas. un </v>
          </cell>
        </row>
        <row r="41150">
          <cell r="A41150" t="str">
            <v>ST60.40.0100</v>
          </cell>
          <cell r="B41150" t="str">
            <v>Instalacao de kit de protecao para 10 pares, exclusive fornecimento. un</v>
          </cell>
        </row>
        <row r="41151">
          <cell r="A41151" t="str">
            <v>ST60.40.0150</v>
          </cell>
          <cell r="B41151" t="str">
            <v xml:space="preserve">Instalacao subterranea de cabos de comunicacao, exclusive fornecimento. </v>
          </cell>
        </row>
        <row r="41152">
          <cell r="A41152" t="str">
            <v>ST60.40.0200</v>
          </cell>
          <cell r="B41152" t="str">
            <v>Instalacao de caixa de emenda aerea. un</v>
          </cell>
        </row>
        <row r="41153">
          <cell r="A41153" t="str">
            <v>ST60.40.0250</v>
          </cell>
          <cell r="B41153" t="str">
            <v>Instalacao aerea de cabos de comunicacao. m</v>
          </cell>
        </row>
        <row r="41154">
          <cell r="A41154" t="str">
            <v>ST60.40.0300</v>
          </cell>
          <cell r="B41154" t="str">
            <v xml:space="preserve">Fornecimento de cordoalha de aco de 5/16". </v>
          </cell>
        </row>
        <row r="41155">
          <cell r="A41155" t="str">
            <v>ST60.40.0350</v>
          </cell>
          <cell r="B41155" t="str">
            <v xml:space="preserve">Fornecimento de arame de espinar encapado. </v>
          </cell>
        </row>
        <row r="41156">
          <cell r="A41156" t="str">
            <v>ST60.40.0400</v>
          </cell>
          <cell r="B41156" t="str">
            <v>Fornecimento de alca pre-formada para cordoalha 5/16". u</v>
          </cell>
        </row>
        <row r="41157">
          <cell r="A41157" t="str">
            <v>ST60.40.0450</v>
          </cell>
          <cell r="B41157" t="str">
            <v xml:space="preserve">Fornecimento de fio telefonico FE-100, bitola de 1mm2. </v>
          </cell>
        </row>
        <row r="41158">
          <cell r="A41158" t="str">
            <v>ST60.40.0500</v>
          </cell>
          <cell r="B41158" t="str">
            <v>Fornecimento de cabo de comunicacao de cobre, 0,50mm2, CCE-APL-50, 3 pares.</v>
          </cell>
        </row>
        <row r="41159">
          <cell r="A41159" t="str">
            <v>ST60.40.0543</v>
          </cell>
          <cell r="B41159" t="str">
            <v xml:space="preserve">Fornecimento de cabo de comunicacao de cobre, CTP-APL-50, 0,50mm2, 10 pares. </v>
          </cell>
        </row>
        <row r="41160">
          <cell r="A41160" t="str">
            <v>ST60.40.0550</v>
          </cell>
          <cell r="B41160" t="str">
            <v xml:space="preserve">Fornecimento de cabo de comunicacao de cobre, CTP-APL-50, 0,50mm2, 20 pares. </v>
          </cell>
        </row>
        <row r="41161">
          <cell r="A41161" t="str">
            <v>ST60.40.0600</v>
          </cell>
          <cell r="B41161" t="str">
            <v xml:space="preserve">Fornecimento de cabo de comunicacao de cobre, CTP-APL-50, 0,50mm2, 50 pares. </v>
          </cell>
        </row>
        <row r="41162">
          <cell r="A41162" t="str">
            <v>ST60.40.0650</v>
          </cell>
          <cell r="B41162" t="str">
            <v>Fornecimento de cabo de comunicacao de cobre, CTP-APL-50, 0,50mm2, 100 pares. m</v>
          </cell>
        </row>
        <row r="41163">
          <cell r="A41163" t="str">
            <v>ST60.40.0700</v>
          </cell>
          <cell r="B41163" t="str">
            <v xml:space="preserve">Cabo de fibra otico, monomodo, geleado, para instalacao subterranea em dutos. Fornecimento. </v>
          </cell>
        </row>
        <row r="41164">
          <cell r="A41164" t="str">
            <v>ST60.40.0800</v>
          </cell>
          <cell r="B41164" t="str">
            <v xml:space="preserve">Caixa de passagem com tampa de ferro tipo leve 300L-400mm de altura, conforme especificacao CET-RIO. Fornecimento e assentamento. un </v>
          </cell>
        </row>
        <row r="41165">
          <cell r="A41165" t="str">
            <v>ST60.45.0050</v>
          </cell>
          <cell r="B41165" t="str">
            <v xml:space="preserve">Caixa de passagem com tampa articulada de ferro, com trava, tipo leve 600L-600mm de altura, conforme especificacao CET-RIO. Fornecimento e assentamento. un </v>
          </cell>
        </row>
        <row r="41166">
          <cell r="A41166" t="str">
            <v>ST60.45.0100</v>
          </cell>
          <cell r="B41166" t="str">
            <v xml:space="preserve">Caixa de passagem com tampa articulada de ferro, com trava, tipo leve 600L-900mm de altura, conforme especificacao CET-RIO. Fornecimento e assentamento. un </v>
          </cell>
        </row>
        <row r="41167">
          <cell r="A41167" t="str">
            <v>ST60.45.0150</v>
          </cell>
          <cell r="B41167" t="str">
            <v xml:space="preserve">Caixa de passagem com tampa de ferro tipo pesado 600P-600mm de altura, conforme especificacao CET-RIO. Fornecimento e assentamento. un </v>
          </cell>
        </row>
        <row r="41168">
          <cell r="A41168" t="str">
            <v>ST60.45.0200</v>
          </cell>
          <cell r="B41168" t="str">
            <v>Lampada de 60W, 127V, com filamento reforcado, disco refletor, preenchida com gas kripton, 8000h de vida util media. Fornecimento. un</v>
          </cell>
        </row>
        <row r="41169">
          <cell r="A41169" t="str">
            <v>ST60.50.0050</v>
          </cell>
          <cell r="B41169" t="str">
            <v>Lampada 100W, 127V, com filamento reforcado, disco refletor, preenchida com gas Krypton, 8000h de vida util media. Fornecimento. un</v>
          </cell>
        </row>
        <row r="41170">
          <cell r="A41170" t="str">
            <v>ST60.50.0100</v>
          </cell>
          <cell r="B41170" t="str">
            <v xml:space="preserve">Modulo focal a LED para bloco repetidor de 200mm na cor amarela. Fornecimento. </v>
          </cell>
        </row>
        <row r="41171">
          <cell r="A41171" t="str">
            <v>ST60.50.0110</v>
          </cell>
          <cell r="B41171" t="str">
            <v xml:space="preserve">Modulo focal a LED para bloco repetidor de 200mm na cor verde. Fornecimento. </v>
          </cell>
        </row>
        <row r="41172">
          <cell r="A41172" t="str">
            <v>ST60.50.0116</v>
          </cell>
          <cell r="B41172" t="str">
            <v xml:space="preserve">Modulo focal a LED para bloco repetidor de 200mm na cor vermelha. Fornecimento. </v>
          </cell>
        </row>
        <row r="41173">
          <cell r="A41173" t="str">
            <v>ST60.50.0122</v>
          </cell>
          <cell r="B41173" t="str">
            <v xml:space="preserve">Modulo focal a LED para bloco principal de 300mm na cor amarela. Fornecimento. </v>
          </cell>
        </row>
        <row r="41174">
          <cell r="A41174" t="str">
            <v>ST60.50.0128</v>
          </cell>
          <cell r="B41174" t="str">
            <v xml:space="preserve">Modulo focal a LED para bloco principal de 300mm na cor verde. Fornecimento. </v>
          </cell>
        </row>
        <row r="41175">
          <cell r="A41175" t="str">
            <v>ST60.50.0134</v>
          </cell>
          <cell r="B41175" t="str">
            <v xml:space="preserve">Modulo focal a LED para bloco principal de 300mm na cor vermelha. Fornecimento. </v>
          </cell>
        </row>
        <row r="41176">
          <cell r="A41176" t="str">
            <v>ST60.50.0140</v>
          </cell>
          <cell r="B41176" t="str">
            <v>Modulo focal a LED para bloco para bloco de pedestre com formato boneco na cor verde. Fornecimento. un</v>
          </cell>
        </row>
        <row r="41177">
          <cell r="A41177" t="str">
            <v>ST60.50.0143</v>
          </cell>
          <cell r="B41177" t="str">
            <v>Modulo focal a LED para bloco para bloco de pedestre com formato mao espalmada na cor vermelha. Fornecimento. un</v>
          </cell>
        </row>
        <row r="41178">
          <cell r="A41178" t="str">
            <v>ST60.50.0146</v>
          </cell>
          <cell r="B41178" t="str">
            <v>Suporte de fixacao de bloco semaforico principal ao braco projetado de diametro de 88,9mm, com ligacao aparafusada pela extremidade externa da caixa de modulo focal. Fornecimento. un</v>
          </cell>
        </row>
        <row r="41179">
          <cell r="A41179" t="str">
            <v>ST60.50.0150</v>
          </cell>
          <cell r="B41179" t="str">
            <v>Suporte basculante para bloco semaforico. Fornecimento. u</v>
          </cell>
        </row>
        <row r="41180">
          <cell r="A41180" t="str">
            <v>ST60.50.0200</v>
          </cell>
          <cell r="B41180" t="str">
            <v>Painel de controle para sinalizacao eletronica de faixa reversivel, x e seta, a LED com 1 (um) display para 1 (um) sentido da via preso a lateral de viaduto, passarela e/ou tunel. Caracteristicas minimas dos paineis: tecnologia a LED de alta intensidade; sistema de foto</v>
          </cell>
        </row>
        <row r="41181">
          <cell r="A41181" t="str">
            <v>ST60.60.0100</v>
          </cell>
          <cell r="B41181" t="str">
            <v>Painel de controle para sinalizacao eletronica de faixa reversivel, x e seta, a LED com 1 (um) display para 1 (um) sentido da via com coluna conica de 6m (seis metros) e braco projetado de 3m (tres metros) galvanizados sem pintura. Caracteristicas minimas dos pa</v>
          </cell>
        </row>
        <row r="41182">
          <cell r="A41182" t="str">
            <v>ST60.60.0200</v>
          </cell>
          <cell r="B41182" t="str">
            <v>Painel de controle para sinalizacao eletronica de faixa reversivel, x e seta, a LED com 1 (um) display para 2 (dois) sentidos da via com coluna conica de 6m (seis metros) e braco projetado de 3m (tres metros) galvanizados sem pintura. Caracteristicas minimas dos pa</v>
          </cell>
        </row>
        <row r="41183">
          <cell r="A41183" t="str">
            <v>ST60.60.0300</v>
          </cell>
          <cell r="B41183" t="str">
            <v>Painel de controle para sinalizacao eletronica de faixa reversivel, x e seta, a LED com 1 (um) display para 2 (dois) sentidos da via com coluna conica de 6m (seis metros) e braco projetado de 5m (cinco metros) galvanizados sem pintura. Caracteristicas minimas dos pa</v>
          </cell>
        </row>
        <row r="41184">
          <cell r="A41184" t="str">
            <v>ST60.60.0400</v>
          </cell>
          <cell r="B41184" t="str">
            <v>Painel de controle para sinalizacao eletronica de faixa reversivel, x e seta, a LED com 2 (dois) display para 2 (dois) sentidos da via com coluna conica de 6m (seis metros) e braco projetado de 5m (cinco metros) galvanizados sem pintura. Caracteristicas minimas dos pa</v>
          </cell>
        </row>
        <row r="41185">
          <cell r="A41185" t="str">
            <v>ST60.60.0500</v>
          </cell>
          <cell r="B41185" t="str">
            <v>Painel de mensagens variaveis movel, com configuracao de 48 colunas por 24 linhas, rebocavel com alimentacao por painel solar, servico de comunicacao GRPS, sistema e equipamento para gerenciamento remoto de mensagens, servico de movimentacao e posicionamento, 24 horas por dia 7 dias por semana, inc</v>
          </cell>
        </row>
        <row r="41186">
          <cell r="A41186" t="str">
            <v>ST60.60.0600</v>
          </cell>
          <cell r="B41186" t="str">
            <v>Poste tipo S4, coluna de 4 1/2", de diametro, braco projetado de 4", e projecao de 6200mm, conforme especificacao da CET-RIO. Fornecimento.(desonerado) un 3</v>
          </cell>
        </row>
        <row r="41187">
          <cell r="A41187" t="str">
            <v>ST64.05.0200</v>
          </cell>
          <cell r="B41187" t="str">
            <v>Poste tipo S5, simples, de 4" de diametro. Conforme especificacao da CET-RIO. Fornecimento.(desonerado) un 1</v>
          </cell>
        </row>
        <row r="41188">
          <cell r="A41188" t="str">
            <v>ST64.05.0250</v>
          </cell>
          <cell r="B41188" t="str">
            <v>Poste tipo G4, coluna de 5" de diametro, braco projetado de 4 1/2" e projecao de 4700mm, conforme especificacao da CET-RIO. Fornecimento.(desonerado) un 2</v>
          </cell>
        </row>
        <row r="41189">
          <cell r="A41189" t="str">
            <v>ST64.05.0300</v>
          </cell>
          <cell r="B41189" t="str">
            <v>Poste tipo G5, coluna de 6" de diametro, braco projetado de 4700mm, conforme especificacao da CET-RIO. Fornecimento.(desonerado) un 4</v>
          </cell>
        </row>
        <row r="41190">
          <cell r="A41190" t="str">
            <v>ST64.05.0350</v>
          </cell>
          <cell r="B41190" t="str">
            <v xml:space="preserve">Poste tipo G7, de 2" de diametro, altura de 3500mm, conforme especificacao da CET-RIO. Fornecimento.(desonerado) un </v>
          </cell>
        </row>
        <row r="41191">
          <cell r="A41191" t="str">
            <v>ST64.05.0400</v>
          </cell>
          <cell r="B41191" t="str">
            <v xml:space="preserve">Poste tipo G8, simples, de 2" de diametro,altura de 2200mm, conforme especificacao da CET-RIO. Fornecimento.(desonerado) un </v>
          </cell>
        </row>
        <row r="41192">
          <cell r="A41192" t="str">
            <v>ST64.05.0450</v>
          </cell>
          <cell r="B41192" t="str">
            <v xml:space="preserve">Poste tipo G9, simples, de 2" de diametro, altura de 4500mm, conforme especificacao da CET-RIO. Fornecimento.(desonerado) un </v>
          </cell>
        </row>
        <row r="41193">
          <cell r="A41193" t="str">
            <v>ST64.05.0500</v>
          </cell>
          <cell r="B41193" t="str">
            <v xml:space="preserve">Braco projetado para poste multi-uso, em tubo de aco, diametro de 88,9mm e projecao horizontal de 4370mm. Fornecimento.(desonerado) un </v>
          </cell>
        </row>
        <row r="41194">
          <cell r="A41194" t="str">
            <v>ST64.05.0550</v>
          </cell>
          <cell r="B41194" t="str">
            <v>Coluna de aco, conica continua tipo I para ate 4 (quatro) bracos projetados capazes de sustentar, cada um, semaforo e placa de 3m2 (tres metros quadrados); coluna galvanizada a fogo; altura util total de 5,00m (cinco metros); diametro na base igual a 187mm (c</v>
          </cell>
        </row>
        <row r="41195">
          <cell r="A41195" t="str">
            <v>ST64.05.0600</v>
          </cell>
          <cell r="B41195" t="str">
            <v>Coluna de aco conica continua tipo II para um braco projetado capaz de sustentar semaforo e placa de ate 4,50m2; coluna galvanizada a fogo; altura util total de 5m; 300mm de diametro na base; conforme especificacao da CET-RIO. Fornecimento.(desonerado) u</v>
          </cell>
        </row>
        <row r="41196">
          <cell r="A41196" t="str">
            <v>ST64.05.0630</v>
          </cell>
          <cell r="B41196" t="str">
            <v>Coluna de aco conica continua tipo II para dois bracos projetados capazes de sustentar, cada um, semaforo e placa de ate 4,50m2; coluna galvanizada a fogo; altura util total de 5m; 300mm de diametro na base; conforme especificacao da CET-RIO. Fornecimento.(desonerado) u</v>
          </cell>
        </row>
        <row r="41197">
          <cell r="A41197" t="str">
            <v>ST64.05.0636</v>
          </cell>
          <cell r="B41197" t="str">
            <v xml:space="preserve">Braco projetado de aco para sustentacao de semaforo e placa ate 3m2 (tres metros quadrados), galvanizado a fogo; para fixacao em coluna conico continua tipo I, projecao de 2,80m (dois metros e oitenta centimetros); diametro junto a flange de 123mm (cento e vinte </v>
          </cell>
        </row>
        <row r="41198">
          <cell r="A41198" t="str">
            <v>ST64.05.0650</v>
          </cell>
          <cell r="B41198" t="str">
            <v xml:space="preserve">Braco projetado de aco para sustentacao de semaforo e placa ate 3m2 (tres metros quadrados), galvanizado a fogo; para fixacao em coluna conico continua tipo I, projecao de 3,70m (tres metros e setenta centimetros); diametro junto a flange de 123mm (cento e vinte </v>
          </cell>
        </row>
        <row r="41199">
          <cell r="A41199" t="str">
            <v>ST64.05.0700</v>
          </cell>
          <cell r="B41199" t="str">
            <v xml:space="preserve">Braco projetado de aco para sustentacao de semaforo e placa ate 3m2 (tres metros quadrados), galvanizado a fogo; para fixacao em coluna conico continua tipo I, projecao de 4,70m (quatro metros e setenta centimetros); diametro junto a flange de 123mm (cento e vinte </v>
          </cell>
        </row>
        <row r="41200">
          <cell r="A41200" t="str">
            <v>ST64.05.0750</v>
          </cell>
          <cell r="B41200" t="str">
            <v>Braco projetado de aco para sustentacao de semaforo e placa de ate 4,50m2; galvanizado a fogo; para fixacao em coluna conica tipo II; projecao de 6m; 173mm de diametro junto a flange; conforme especificacao da CET-RIO. Fornecimento.(desonerado) un 2</v>
          </cell>
        </row>
        <row r="41201">
          <cell r="A41201" t="str">
            <v>ST64.05.0760</v>
          </cell>
          <cell r="B41201" t="str">
            <v>Poste de aco galvanizado, conico, continuo, reto, poligonal, 12m de altura, para suporte a camera de TV. Fornecimento e assentamento.(desonerado) un 5</v>
          </cell>
        </row>
        <row r="41202">
          <cell r="A41202" t="str">
            <v>ST64.05.0800</v>
          </cell>
          <cell r="B41202" t="str">
            <v>Portico, coluna tubular, em aco galvanizado a quente, trelica para sustentacao das placas, chumbadores para fixacao, vao de 13,20m. Fornecimento.(desonerado) un 21</v>
          </cell>
        </row>
        <row r="41203">
          <cell r="A41203" t="str">
            <v>ST64.10.0050</v>
          </cell>
          <cell r="B41203" t="str">
            <v>Portico, coluna tubular, em aco galvanizado a quente, trelica para sustentacao das placas, chumbadores para fixacao, vao de 15,20m. Fornecimento.(desonerado) un 25</v>
          </cell>
        </row>
        <row r="41204">
          <cell r="A41204" t="str">
            <v>ST64.10.0100</v>
          </cell>
          <cell r="B41204" t="str">
            <v>Portico, coluna tubular, em aco galvanizado a quente, trelica para sustentacao das placas, chumbadores para fixacao, vao de 17,20m. Fornecimento.(desonerado) un 25</v>
          </cell>
        </row>
        <row r="41205">
          <cell r="A41205" t="str">
            <v>ST64.10.0150</v>
          </cell>
          <cell r="B41205" t="str">
            <v>Portico, coluna tubular, em aco galvanizado a quente, trelica para sustentacao das placas, chumbadores para fixacao, vao de 18,80m. Fornecimento.(desonerado) un</v>
          </cell>
        </row>
        <row r="41206">
          <cell r="A41206" t="str">
            <v>ST64.10.0200</v>
          </cell>
          <cell r="B41206" t="str">
            <v>Portico, coluna tubular, em aco galvanizado a quente, trelica para sustentacao das placas, chumbadores para fixacao, vao de 22,40m. Fornecimento.(desonerado) un</v>
          </cell>
        </row>
        <row r="41207">
          <cell r="A41207" t="str">
            <v>ST64.10.0250</v>
          </cell>
          <cell r="B41207" t="str">
            <v>Semi-portico simples, em aco galvanizado a quente, bandeira simples, viga trelicada em balanco e chumbadores para fixacao, coluna tubular, vao de 5,10m. Fornecimento.(desonerado) un 22</v>
          </cell>
        </row>
        <row r="41208">
          <cell r="A41208" t="str">
            <v>ST64.10.0300</v>
          </cell>
          <cell r="B41208" t="str">
            <v>Semi-portico simples, em aco galvanizado a quente, bandeira simples, viga trelicada em balanco e chumbadores para fixacao, coluna tubular, vao de 8,60m. Fornecimento.(desonerado) un 32</v>
          </cell>
        </row>
        <row r="41209">
          <cell r="A41209" t="str">
            <v>ST64.10.0350</v>
          </cell>
          <cell r="B41209" t="str">
            <v>Semi-portico duplo, coluna tubular em aco galvanizado a quente, trelicas em balanco para sustentacao das placas e chumbadores para fixacao, vao de 5,10m. Fornecimento.(desonerado) un 31</v>
          </cell>
        </row>
        <row r="41210">
          <cell r="A41210" t="str">
            <v>ST64.10.0400</v>
          </cell>
          <cell r="B41210" t="str">
            <v>Semi-portico duplo, coluna tubular em aco galvanizado a quente, trelicas em balanco para sustentacao das placas e chumbadores para fixacao, vao de 8,60m. Fornecimento.(desonerado) un 41</v>
          </cell>
        </row>
        <row r="41211">
          <cell r="A41211" t="str">
            <v>ST64.10.0450</v>
          </cell>
          <cell r="B41211" t="str">
            <v>Assentamento de poste simples de aco, diametro de 2", inclusive abertura de furo, fundacao e recomposicao do piso.(desonerado) un</v>
          </cell>
        </row>
        <row r="41212">
          <cell r="A41212" t="str">
            <v>ST64.15.0050</v>
          </cell>
          <cell r="B41212" t="str">
            <v>Assentamento de poste simples de aco, diametro maior que 4", inclusive abertura de furo, fundacao e recomposicao do piso.(desonerado) un</v>
          </cell>
        </row>
        <row r="41213">
          <cell r="A41213" t="str">
            <v>ST64.15.0100</v>
          </cell>
          <cell r="B41213" t="str">
            <v xml:space="preserve">Assentamento e montagem de poste de aco com braco projetado, inclusive abertura de furo, fundacao e recomposicao do piso.(desonerado) un </v>
          </cell>
        </row>
        <row r="41214">
          <cell r="A41214" t="str">
            <v>ST64.15.0150</v>
          </cell>
          <cell r="B41214" t="str">
            <v xml:space="preserve">Assentamento de coluna de aco conica continua tipo I para ate 4 (quato) bracos projetados capazes de sustentar, cada um, semaforo e placa de 3m2 (tres metros quadrados) fixada por chumbadores engastados em fundacao de concreto, exclusive fundacao, exclusive fornecimento da coluna.(desonerado) un </v>
          </cell>
        </row>
        <row r="41215">
          <cell r="A41215" t="str">
            <v>ST64.15.0170</v>
          </cell>
          <cell r="B41215" t="str">
            <v xml:space="preserve">Assentamento de coluna conica continua tipo II para 1 (um) ou 2 (dois) bracos projetados capazes de sustentar, cada um, semaforo e placa de ate 4,5m2 fixada por chumbadores engastados em fundacao de concreto, exclusive fundacao, exclusive fornecimento da coluna.(desonerado) un </v>
          </cell>
        </row>
        <row r="41216">
          <cell r="A41216" t="str">
            <v>ST64.15.0173</v>
          </cell>
          <cell r="B41216" t="str">
            <v xml:space="preserve">Assentamento e montagem de uma coluna de portico ou de semi-portico, fixada por parafusos chumbadores engastados em fundacao.(desonerado) un </v>
          </cell>
        </row>
        <row r="41217">
          <cell r="A41217" t="str">
            <v>ST64.15.0176</v>
          </cell>
          <cell r="B41217" t="str">
            <v>Montagem de braco projetado de aco em coluna de aco conica continua tipo I assentada, exclusive o fornecimento do braco.(desonerado) un</v>
          </cell>
        </row>
        <row r="41218">
          <cell r="A41218" t="str">
            <v>ST64.15.0180</v>
          </cell>
          <cell r="B41218" t="str">
            <v>Montagem de braco projetado em coluna de aco conica continua tipo II assentada, exclusive o fornecimento do braco.(desonerado) un</v>
          </cell>
        </row>
        <row r="41219">
          <cell r="A41219" t="str">
            <v>ST64.15.0186</v>
          </cell>
          <cell r="B41219" t="str">
            <v>Montagem de trelica de portico, com fornecimento das ferragens de fixacao, exclusive a trelica. Para vao entre 13 e 23,00m.(desonerado) un</v>
          </cell>
        </row>
        <row r="41220">
          <cell r="A41220" t="str">
            <v>ST64.15.0190</v>
          </cell>
          <cell r="B41220" t="str">
            <v xml:space="preserve">Montagem de trelica de semiportico, com fornecimento das ferragens de fixacao, exclusive a trelica. Para vao entre 5 e 10,00m.(desonerado) un </v>
          </cell>
        </row>
        <row r="41221">
          <cell r="A41221" t="str">
            <v>ST64.15.0196</v>
          </cell>
          <cell r="B41221" t="str">
            <v>Retirada de poste simples de aco, diametro de 2".(desonerado) un</v>
          </cell>
        </row>
        <row r="41222">
          <cell r="A41222" t="str">
            <v>ST64.15.0200</v>
          </cell>
          <cell r="B41222" t="str">
            <v xml:space="preserve">Retirada de poste simples de aco, diametro maior que 4".(desonerado) un </v>
          </cell>
        </row>
        <row r="41223">
          <cell r="A41223" t="str">
            <v>ST64.15.0250</v>
          </cell>
          <cell r="B41223" t="str">
            <v xml:space="preserve">Retirada de poste com braco projetado, diametro maior que 4".(desonerado) un </v>
          </cell>
        </row>
        <row r="41224">
          <cell r="A41224" t="str">
            <v>ST64.15.0300</v>
          </cell>
          <cell r="B41224" t="str">
            <v xml:space="preserve">Bloco de concreto armado medindo (0,60 x 0,6 x 1,00)m para uma coluna de aco conica continua para instalacao de ate 4 bracos projetados para sinalizacao.(desonerado) un </v>
          </cell>
        </row>
        <row r="41225">
          <cell r="A41225" t="str">
            <v>ST64.15.0340</v>
          </cell>
          <cell r="B41225" t="str">
            <v xml:space="preserve">Base de concreto para uma coluna de portico.(desonerado) un </v>
          </cell>
        </row>
        <row r="41226">
          <cell r="A41226" t="str">
            <v>ST64.15.0350</v>
          </cell>
          <cell r="B41226" t="str">
            <v>Retirada de braco projetado de aco para sustentacao de semaforo e placa de ate 4,5m2, projecao de 6m, 173mm de diametro junto a flange, fixado em coluna conica continua tipo II(desonerado) un</v>
          </cell>
        </row>
        <row r="41227">
          <cell r="A41227" t="str">
            <v>ST64.15.1000</v>
          </cell>
          <cell r="B41227" t="str">
            <v>Retirada de coluna de aco continua tipo II com altura util total de 5m e diametro na base igual a 300mm.(desonerado) un</v>
          </cell>
        </row>
        <row r="41228">
          <cell r="A41228" t="str">
            <v>ST64.15.1200</v>
          </cell>
          <cell r="B41228" t="str">
            <v>Cinta simples para fixacao do conjunto de sustentacao de sinalizacao vertical (semaforos e placas), conforme desenho no 1859-PD. Fornecimento.(desonerado)</v>
          </cell>
        </row>
        <row r="41229">
          <cell r="A41229" t="str">
            <v>ST64.20.0050</v>
          </cell>
          <cell r="B41229" t="str">
            <v xml:space="preserve">Cinta dupla para fixacao do conjunto de sustentacao de sinalizacao vertical (semaforos e placas), conforme desenho no 1859-PD. Fornecimento.(desonerado) </v>
          </cell>
        </row>
        <row r="41230">
          <cell r="A41230" t="str">
            <v>ST64.20.0100</v>
          </cell>
          <cell r="B41230" t="str">
            <v>Poste tipo S4, coluna de 4 1/2", de diametro, braco projetado de 4", e projecao de 6200mm, conforme especificacao da CET-RIO. Fornecimento. un 3</v>
          </cell>
        </row>
        <row r="41231">
          <cell r="A41231" t="str">
            <v>ST65.05.0200</v>
          </cell>
          <cell r="B41231" t="str">
            <v>Poste tipo S5, simples, de 4" de diametro. Conforme especificacao da CET-RIO. Fornecimento. un 1</v>
          </cell>
        </row>
        <row r="41232">
          <cell r="A41232" t="str">
            <v>ST65.05.0250</v>
          </cell>
          <cell r="B41232" t="str">
            <v>Poste tipo G4, coluna de 5" de diametro, braco projetado de 4 1/2" e projecao de 4700mm, conforme especificacao da CET-RIO. Fornecimento. un 2</v>
          </cell>
        </row>
        <row r="41233">
          <cell r="A41233" t="str">
            <v>ST65.05.0300</v>
          </cell>
          <cell r="B41233" t="str">
            <v>Poste tipo G5, coluna de 6" de diametro, braco projetado de 4700mm, conforme especificacao da CET-RIO. Fornecimento. un 4</v>
          </cell>
        </row>
        <row r="41234">
          <cell r="A41234" t="str">
            <v>ST65.05.0350</v>
          </cell>
          <cell r="B41234" t="str">
            <v xml:space="preserve">Poste tipo G7, de 2" de diametro, altura de 3500mm, conforme especificacao da CET-RIO. Fornecimento. un </v>
          </cell>
        </row>
        <row r="41235">
          <cell r="A41235" t="str">
            <v>ST65.05.0400</v>
          </cell>
          <cell r="B41235" t="str">
            <v xml:space="preserve">Poste tipo G8, simples, de 2" de diametro,altura de 2200mm, conforme especificacao da CET-RIO. Fornecimento. un </v>
          </cell>
        </row>
        <row r="41236">
          <cell r="A41236" t="str">
            <v>ST65.05.0450</v>
          </cell>
          <cell r="B41236" t="str">
            <v xml:space="preserve">Poste tipo G9, simples, de 2" de diametro, altura de 4500mm, conforme especificacao da CET-RIO. Fornecimento. un </v>
          </cell>
        </row>
        <row r="41237">
          <cell r="A41237" t="str">
            <v>ST65.05.0500</v>
          </cell>
          <cell r="B41237" t="str">
            <v xml:space="preserve">Braco projetado para poste multi-uso, em tubo de aco, diametro de 88,9mm e projecao horizontal de 4370mm. Fornecimento. un </v>
          </cell>
        </row>
        <row r="41238">
          <cell r="A41238" t="str">
            <v>ST65.05.0550</v>
          </cell>
          <cell r="B41238" t="str">
            <v>Coluna de aco, conica continua tipo I para ate 4 (quatro) bracos projetados capazes de sustentar, cada um, semaforo e placa de 3m2 (tres metros quadrados); coluna galvanizada a fogo; altura util total de 5,00m (cinco metros); diametro na base igual a 187mm (c</v>
          </cell>
        </row>
        <row r="41239">
          <cell r="A41239" t="str">
            <v>ST65.05.0600</v>
          </cell>
          <cell r="B41239" t="str">
            <v>Coluna de aco conica continua tipo II para um braco projetado capaz de sustentar semaforo e placa de ate 4,50m2; coluna galvanizada a fogo; altura util total de 5m; 300mm de diametro na base; conforme especificacao da CET-RIO. Fornecimento. u</v>
          </cell>
        </row>
        <row r="41240">
          <cell r="A41240" t="str">
            <v>ST65.05.0630</v>
          </cell>
          <cell r="B41240" t="str">
            <v>Coluna de aco conica continua tipo II para dois bracos projetados capazes de sustentar, cada um, semaforo e placa de ate 4,50m2; coluna galvanizada a fogo; altura util total de 5m; 300mm de diametro na base; conforme especificacao da CET-RIO. Fornecimento. u</v>
          </cell>
        </row>
        <row r="41241">
          <cell r="A41241" t="str">
            <v>ST65.05.0636</v>
          </cell>
          <cell r="B41241" t="str">
            <v xml:space="preserve">Braco projetado de aco para sustentacao de semaforo e placa ate 3m2 (tres metros quadrados), galvanizado a fogo; para fixacao em coluna conico continua tipo I, projecao de 2,80m (dois metros e oitenta centimetros); diametro junto a flange de 123mm (cento e vinte </v>
          </cell>
        </row>
        <row r="41242">
          <cell r="A41242" t="str">
            <v>ST65.05.0650</v>
          </cell>
          <cell r="B41242" t="str">
            <v xml:space="preserve">Braco projetado de aco para sustentacao de semaforo e placa ate 3m2 (tres metros quadrados), galvanizado a fogo; para fixacao em coluna conico continua tipo I, projecao de 3,70m (tres metros e setenta centimetros); diametro junto a flange de 123mm (cento e vinte </v>
          </cell>
        </row>
        <row r="41243">
          <cell r="A41243" t="str">
            <v>ST65.05.0700</v>
          </cell>
          <cell r="B41243" t="str">
            <v xml:space="preserve">Braco projetado de aco para sustentacao de semaforo e placa ate 3m2 (tres metros quadrados), galvanizado a fogo; para fixacao em coluna conico continua tipo I, projecao de 4,70m (quatro metros e setenta centimetros); diametro junto a flange de 123mm (cento e vinte </v>
          </cell>
        </row>
        <row r="41244">
          <cell r="A41244" t="str">
            <v>ST65.05.0750</v>
          </cell>
          <cell r="B41244" t="str">
            <v>Braco projetado de aco para sustentacao de semaforo e placa de ate 4,50m2; galvanizado a fogo; para fixacao em coluna conica tipo II; projecao de 6m; 173mm de diametro junto a flange; conforme especificacao da CET-RIO. Fornecimento. un 2</v>
          </cell>
        </row>
        <row r="41245">
          <cell r="A41245" t="str">
            <v>ST65.05.0760</v>
          </cell>
          <cell r="B41245" t="str">
            <v>Poste de aco galvanizado, conico, continuo, reto, poligonal, 12m de altura, para suporte a camera de TV. Fornecimento e assentamento. un 5</v>
          </cell>
        </row>
        <row r="41246">
          <cell r="A41246" t="str">
            <v>ST65.05.0800</v>
          </cell>
          <cell r="B41246" t="str">
            <v>Portico, coluna tubular, em aco galvanizado a quente, trelica para sustentacao das placas, chumbadores para fixacao, vao de 13,20m. Fornecimento. un 21</v>
          </cell>
        </row>
        <row r="41247">
          <cell r="A41247" t="str">
            <v>ST65.10.0050</v>
          </cell>
          <cell r="B41247" t="str">
            <v>Portico, coluna tubular, em aco galvanizado a quente, trelica para sustentacao das placas, chumbadores para fixacao, vao de 15,20m. Fornecimento. un 25</v>
          </cell>
        </row>
        <row r="41248">
          <cell r="A41248" t="str">
            <v>ST65.10.0100</v>
          </cell>
          <cell r="B41248" t="str">
            <v>Portico, coluna tubular, em aco galvanizado a quente, trelica para sustentacao das placas, chumbadores para fixacao, vao de 17,20m. Fornecimento. un 25</v>
          </cell>
        </row>
        <row r="41249">
          <cell r="A41249" t="str">
            <v>ST65.10.0150</v>
          </cell>
          <cell r="B41249" t="str">
            <v>Portico, coluna tubular, em aco galvanizado a quente, trelica para sustentacao das placas, chumbadores para fixacao, vao de 18,80m. Fornecimento. un</v>
          </cell>
        </row>
        <row r="41250">
          <cell r="A41250" t="str">
            <v>ST65.10.0200</v>
          </cell>
          <cell r="B41250" t="str">
            <v>Portico, coluna tubular, em aco galvanizado a quente, trelica para sustentacao das placas, chumbadores para fixacao, vao de 22,40m. Fornecimento. un</v>
          </cell>
        </row>
        <row r="41251">
          <cell r="A41251" t="str">
            <v>ST65.10.0250</v>
          </cell>
          <cell r="B41251" t="str">
            <v>Semi-portico simples, em aco galvanizado a quente, bandeira simples, viga trelicada em balanco e chumbadores para fixacao, coluna tubular, vao de 5,10m. Fornecimento. un 22</v>
          </cell>
        </row>
        <row r="41252">
          <cell r="A41252" t="str">
            <v>ST65.10.0300</v>
          </cell>
          <cell r="B41252" t="str">
            <v>Semi-portico simples, em aco galvanizado a quente, bandeira simples, viga trelicada em balanco e chumbadores para fixacao, coluna tubular, vao de 8,60m. Fornecimento. un 32</v>
          </cell>
        </row>
        <row r="41253">
          <cell r="A41253" t="str">
            <v>ST65.10.0350</v>
          </cell>
          <cell r="B41253" t="str">
            <v>Semi-portico duplo, coluna tubular em aco galvanizado a quente, trelicas em balanco para sustentacao das placas e chumbadores para fixacao, vao de 5,10m. Fornecimento. un 31</v>
          </cell>
        </row>
        <row r="41254">
          <cell r="A41254" t="str">
            <v>ST65.10.0400</v>
          </cell>
          <cell r="B41254" t="str">
            <v>Semi-portico duplo, coluna tubular em aco galvanizado a quente, trelicas em balanco para sustentacao das placas e chumbadores para fixacao, vao de 8,60m. Fornecimento. un 41</v>
          </cell>
        </row>
        <row r="41255">
          <cell r="A41255" t="str">
            <v>ST65.10.0450</v>
          </cell>
          <cell r="B41255" t="str">
            <v>Assentamento de poste simples de aco, diametro de 2", inclusive abertura de furo, fundacao e recomposicao do piso. un</v>
          </cell>
        </row>
        <row r="41256">
          <cell r="A41256" t="str">
            <v>ST65.15.0050</v>
          </cell>
          <cell r="B41256" t="str">
            <v xml:space="preserve">Assentamento de poste simples de aco, diametro maior que 4", inclusive abertura de furo, fundacao e recomposicao do piso. un </v>
          </cell>
        </row>
        <row r="41257">
          <cell r="A41257" t="str">
            <v>ST65.15.0100</v>
          </cell>
          <cell r="B41257" t="str">
            <v xml:space="preserve">Assentamento e montagem de poste de aco com braco projetado, inclusive abertura de furo, fundacao e recomposicao do piso. un </v>
          </cell>
        </row>
        <row r="41258">
          <cell r="A41258" t="str">
            <v>ST65.15.0150</v>
          </cell>
          <cell r="B41258" t="str">
            <v>Assentamento de coluna de aco conica continua tipo I para ate 4 (quato) bracos projetados capazes de sustentar, cada um, semaforo e placa de 3m2 (tres metros quadrados) fixada por chumbadores engastados em fundacao de concreto, exclusive fundacao, exclusive fornecimento da coluna. un</v>
          </cell>
        </row>
        <row r="41259">
          <cell r="A41259" t="str">
            <v>ST65.15.0170</v>
          </cell>
          <cell r="B41259" t="str">
            <v xml:space="preserve">Assentamento de coluna conica continua tipo II para 1 (um) ou 2 (dois) bracos projetados capazes de sustentar, cada um, semaforo e placa de ate 4,5m2 fixada por chumbadores engastados em fundacao de concreto, exclusive fundacao, exclusive fornecimento da coluna. un </v>
          </cell>
        </row>
        <row r="41260">
          <cell r="A41260" t="str">
            <v>ST65.15.0173</v>
          </cell>
          <cell r="B41260" t="str">
            <v xml:space="preserve">Assentamento e montagem de uma coluna de portico ou de semi-portico, fixada por parafusos chumbadores engastados em fundacao. un </v>
          </cell>
        </row>
        <row r="41261">
          <cell r="A41261" t="str">
            <v>ST65.15.0176</v>
          </cell>
          <cell r="B41261" t="str">
            <v>Montagem de braco projetado de aco em coluna de aco conica continua tipo I assentada, exclusive o fornecimento do braco. un</v>
          </cell>
        </row>
        <row r="41262">
          <cell r="A41262" t="str">
            <v>ST65.15.0180</v>
          </cell>
          <cell r="B41262" t="str">
            <v>Montagem de braco projetado em coluna de aco conica continua tipo II assentada, exclusive o fornecimento do braco. un</v>
          </cell>
        </row>
        <row r="41263">
          <cell r="A41263" t="str">
            <v>ST65.15.0186</v>
          </cell>
          <cell r="B41263" t="str">
            <v xml:space="preserve">Montagem de trelica de portico, com fornecimento das ferragens de fixacao, exclusive a trelica. Para vao entre 13 e 23,00m. un </v>
          </cell>
        </row>
        <row r="41264">
          <cell r="A41264" t="str">
            <v>ST65.15.0190</v>
          </cell>
          <cell r="B41264" t="str">
            <v xml:space="preserve">Montagem de trelica de semiportico, com fornecimento das ferragens de fixacao, exclusive a trelica. Para vao entre 5 e 10,00m. un </v>
          </cell>
        </row>
        <row r="41265">
          <cell r="A41265" t="str">
            <v>ST65.15.0196</v>
          </cell>
          <cell r="B41265" t="str">
            <v>Retirada de poste simples de aco, diametro de 2". un</v>
          </cell>
        </row>
        <row r="41266">
          <cell r="A41266" t="str">
            <v>ST65.15.0200</v>
          </cell>
          <cell r="B41266" t="str">
            <v xml:space="preserve">Retirada de poste simples de aco, diametro maior que 4". un </v>
          </cell>
        </row>
        <row r="41267">
          <cell r="A41267" t="str">
            <v>ST65.15.0250</v>
          </cell>
          <cell r="B41267" t="str">
            <v xml:space="preserve">Retirada de poste com braco projetado, diametro maior que 4". un </v>
          </cell>
        </row>
        <row r="41268">
          <cell r="A41268" t="str">
            <v>ST65.15.0300</v>
          </cell>
          <cell r="B41268" t="str">
            <v xml:space="preserve">Bloco de concreto armado medindo (0,60 x 0,6 x 1,00)m para uma coluna de aco conica continua para instalacao de ate 4 bracos projetados para sinalizacao. un </v>
          </cell>
        </row>
        <row r="41269">
          <cell r="A41269" t="str">
            <v>ST65.15.0340</v>
          </cell>
          <cell r="B41269" t="str">
            <v xml:space="preserve">Base de concreto para uma coluna de portico. un </v>
          </cell>
        </row>
        <row r="41270">
          <cell r="A41270" t="str">
            <v>ST65.15.0350</v>
          </cell>
          <cell r="B41270" t="str">
            <v>Retirada de braco projetado de aco para sustentacao de semaforo e placa de ate 4,5m2, projecao de 6m, 173mm de diametro junto a flange, fixado em coluna conica continua tipo II un</v>
          </cell>
        </row>
        <row r="41271">
          <cell r="A41271" t="str">
            <v>ST65.15.1000</v>
          </cell>
          <cell r="B41271" t="str">
            <v>Retirada de coluna de aco continua tipo II com altura util total de 5m e diametro na base igual a 300mm. un</v>
          </cell>
        </row>
        <row r="41272">
          <cell r="A41272" t="str">
            <v>ST65.15.1200</v>
          </cell>
          <cell r="B41272" t="str">
            <v>Cinta simples para fixacao do conjunto de sustentacao de sinalizacao vertical (semaforos e placas), conforme desenho no 1859-PD. Fornecimento.</v>
          </cell>
        </row>
        <row r="41273">
          <cell r="A41273" t="str">
            <v>ST65.20.0050</v>
          </cell>
          <cell r="B41273" t="str">
            <v xml:space="preserve">Cinta dupla para fixacao do conjunto de sustentacao de sinalizacao vertical (semaforos e placas), conforme desenho no 1859-PD. Fornecimento. </v>
          </cell>
        </row>
        <row r="41274">
          <cell r="A41274" t="str">
            <v>ST65.20.0100</v>
          </cell>
          <cell r="B41274" t="str">
            <v xml:space="preserve">Placa de sinalizacao de aluminio com fundo, simbolos e tarjas pintados, inclusive elementos de fixacao, conforme especificacao da CET-RIO. Fornecimento.(desonerado) </v>
          </cell>
        </row>
        <row r="41275">
          <cell r="A41275" t="str">
            <v>ST69.05.0050</v>
          </cell>
          <cell r="B41275" t="str">
            <v xml:space="preserve">Placa de sinalizacao de aluminio com fundo pintado, simbolos e tarjas em pelicula refletiva com esferas inclusas tipo I-A da NBR14644, inclusive elementos de fixacao, conforme especificacao da CET-RIO. Fornecimento.(desonerado) </v>
          </cell>
        </row>
        <row r="41276">
          <cell r="A41276" t="str">
            <v>ST69.05.0100</v>
          </cell>
          <cell r="B41276" t="str">
            <v xml:space="preserve">Placa de sinalizacao de aluminio com fundo, simbolos e tarjas em pelicula refletiva com esferas inclusas tipo I-A da NBR14644, inclusive elementos de fixacao, conforme especificacao da CET-RIO. Fornecimento.(desonerado) m2 </v>
          </cell>
        </row>
        <row r="41277">
          <cell r="A41277" t="str">
            <v>ST69.05.0150</v>
          </cell>
          <cell r="B41277" t="str">
            <v xml:space="preserve">Placa de sinalizacao de aluminio com fundo em pelicula refletiva com esferas inclusas tipo I-A da NBR14644, simbolos e tarjas em pelicula refletiva com esferas encapsuladas tipo II da NBR14644, inclusive elementos de fixacao, conforme especificacao CET-RIO. Fornecimento.(desonerado) </v>
          </cell>
        </row>
        <row r="41278">
          <cell r="A41278" t="str">
            <v>ST69.05.0200</v>
          </cell>
          <cell r="B41278" t="str">
            <v xml:space="preserve">Placa de sinalizacao de aluminio com fundo, simbolos e tarjas em pelicula refletiva com esferas encapsuladas tipo II da NBR14644, inclusive elementos de fixacao, conforme especificacao CET-RIO. Fornecimento.(desonerado) m2 </v>
          </cell>
        </row>
        <row r="41279">
          <cell r="A41279" t="str">
            <v>ST69.05.0250</v>
          </cell>
          <cell r="B41279" t="str">
            <v xml:space="preserve">Placa de sinalizacao modulada de aluminio com fundo, simbolos e tarjas em pelicula refletiva com esferas inclusas tipo I-A da NBR14644, inclusive elementos de fixacao, conforme especificacao da CET-RIO. Fornecimento.(desonerado) m2 </v>
          </cell>
        </row>
        <row r="41280">
          <cell r="A41280" t="str">
            <v>ST69.05.0300</v>
          </cell>
          <cell r="B41280" t="str">
            <v xml:space="preserve">Placa de sinalizacao modulada de aluminio com fundo em pelicula refletiva com esferas inclusas tipo I-A da NBR14644, simbolos e tarjas em pelicula refletiva com esferas encapsuladas tipo II-A da NBR14644, inclusive elementos de fixacao, conforme especificacao CET-RIO. Fornecimento.(desonerado) m2 </v>
          </cell>
        </row>
        <row r="41281">
          <cell r="A41281" t="str">
            <v>ST69.05.0350</v>
          </cell>
          <cell r="B41281" t="str">
            <v xml:space="preserve">Placa de sinalizacao modulada de aluminio com fundo, simbolos e tarjas em pelicula refletiva com esferas encapsuladas tipo II da NBR14644, inclusive elementos de fixacao, conforme especificacao CET-RIO. Fornecimento.(desonerado) m2 </v>
          </cell>
        </row>
        <row r="41282">
          <cell r="A41282" t="str">
            <v>ST69.05.0400</v>
          </cell>
          <cell r="B41282" t="str">
            <v>Placa de regulamentacao, diametro de 500mm, fabricada em fibra de vidro pelo sistema S.M.C. Fornecimento.(desonerado) un</v>
          </cell>
        </row>
        <row r="41283">
          <cell r="A41283" t="str">
            <v>ST69.10.0050</v>
          </cell>
          <cell r="B41283" t="str">
            <v xml:space="preserve">Placa de sinalizacao, confeccionada em chapa de Pet 2,4mm com fundo, textos e tarjas em pelicula refletiva, esferas inclusas tipo 1-A da NBR 14644 inclusive elementos de fixacao, conforme especificacao da CETRIO. Fornecimento.(desonerado) </v>
          </cell>
        </row>
        <row r="41284">
          <cell r="A41284" t="str">
            <v>ST69.12.0100</v>
          </cell>
          <cell r="B41284" t="str">
            <v>Instalacao e retirada de placas em postes simples, CET-RIO ou postes RIOLUZ.(desonerado) un</v>
          </cell>
        </row>
        <row r="41285">
          <cell r="A41285" t="str">
            <v>ST69.15.0050</v>
          </cell>
          <cell r="B41285" t="str">
            <v>Instalacao e retirada de placas em postes duplos.(desonerado) un</v>
          </cell>
        </row>
        <row r="41286">
          <cell r="A41286" t="str">
            <v>ST69.15.0100</v>
          </cell>
          <cell r="B41286" t="str">
            <v xml:space="preserve">Instalacao ou retirada de placas em braco projetado.(desonerado) un </v>
          </cell>
        </row>
        <row r="41287">
          <cell r="A41287" t="str">
            <v>ST69.15.0150</v>
          </cell>
          <cell r="B41287" t="str">
            <v>Instalacao e retirada de paineis modulados em porticos ou semi-porticos.(desonerado) m2</v>
          </cell>
        </row>
        <row r="41288">
          <cell r="A41288" t="str">
            <v>ST69.15.0200</v>
          </cell>
          <cell r="B41288" t="str">
            <v>Pelicula refletiva de esferas inclusas (grau tecnico), em rolo de 610mmx20m. Fornecimento.(desonerado) rolo 1</v>
          </cell>
        </row>
        <row r="41289">
          <cell r="A41289" t="str">
            <v>ST69.20.0050</v>
          </cell>
          <cell r="B41289" t="str">
            <v xml:space="preserve">Aplicacao de pelicula refletiva com esferas inclusas tipo I-A da NBR 14644 em placas de sinalizacao, medida pela area envolvente da pelicula empregada, tanto no fundo, como na mensagem.(desonerado) m2 </v>
          </cell>
        </row>
        <row r="41290">
          <cell r="A41290" t="str">
            <v>ST69.20.0100</v>
          </cell>
          <cell r="B41290" t="str">
            <v xml:space="preserve">Aplicacao de pelicula refletiva com esferas encapsuladas, tipo II da NBR14644, em placas de sinalizacao, medida pela area envolvente da pelicula empregada, tanto no fundo, como na mensagem.(desonerado) m2 </v>
          </cell>
        </row>
        <row r="41291">
          <cell r="A41291" t="str">
            <v>ST69.20.0150</v>
          </cell>
          <cell r="B41291" t="str">
            <v>Pelicula anti-pichacao para placas de sinalizacao.(desonerado) m2</v>
          </cell>
        </row>
        <row r="41292">
          <cell r="A41292" t="str">
            <v>ST69.20.0200</v>
          </cell>
          <cell r="B41292" t="str">
            <v>Tinta esmalte sintetico para silk-screen, na cor branca, lata de 900ml. Fornecimento.(desonerado) un</v>
          </cell>
        </row>
        <row r="41293">
          <cell r="A41293" t="str">
            <v>ST69.20.0250</v>
          </cell>
          <cell r="B41293" t="str">
            <v>Tinta esmalte sintetico para silk-screen, na cor preta, lata de 900ml. Fornecimento.(desonerado) un</v>
          </cell>
        </row>
        <row r="41294">
          <cell r="A41294" t="str">
            <v>ST69.20.0300</v>
          </cell>
          <cell r="B41294" t="str">
            <v>Tinta esmalte sintetico para silk-screen, na cor amarela, lata de 900ml. Fornecimento.(desonerado) un</v>
          </cell>
        </row>
        <row r="41295">
          <cell r="A41295" t="str">
            <v>ST69.20.0350</v>
          </cell>
          <cell r="B41295" t="str">
            <v>Tinta esmalte sintetico para silk-screen, na cor azul, lata de 900ml. Fornecimento.(desonerado) un</v>
          </cell>
        </row>
        <row r="41296">
          <cell r="A41296" t="str">
            <v>ST69.20.0400</v>
          </cell>
          <cell r="B41296" t="str">
            <v>Tinta esmalte sintetico para silk-screen, na cor vermelha, lata de 900ml. Fornecimento.(desonerado) u</v>
          </cell>
        </row>
        <row r="41297">
          <cell r="A41297" t="str">
            <v>ST69.20.0450</v>
          </cell>
          <cell r="B41297" t="str">
            <v>Fita de aco galvanizado, com 19mm de largura e 0,50mm de espessura, conforme especificacao da CET-RIO. Fornecimento.(desonerado) K</v>
          </cell>
        </row>
        <row r="41298">
          <cell r="A41298" t="str">
            <v>ST69.25.0050</v>
          </cell>
          <cell r="B41298" t="str">
            <v>Selo de aco galvanizado, para fixacao de fitas de (19x0,50)mm, conforme especificacao da CET-RIO. Fornecimento.(desonerado) u</v>
          </cell>
        </row>
        <row r="41299">
          <cell r="A41299" t="str">
            <v>ST69.25.0100</v>
          </cell>
          <cell r="B41299" t="str">
            <v xml:space="preserve">Suporte para fixacao de placas, fabricado em perfil U de 1 3/4"x5/8", em chapas de aco galvanizado de 2mm de espessura, comprimento de 400mm, com abracadeira para fixacao em hastes de 2" de diametro externo, conforme especificacao da CET-RIO. Fornecimento.(desonerado) un </v>
          </cell>
        </row>
        <row r="41300">
          <cell r="A41300" t="str">
            <v>ST69.25.0200</v>
          </cell>
          <cell r="B41300" t="str">
            <v xml:space="preserve">Suporte para fixacao de placas, fabricado em perfil U de 1 3/4"x5/8", em chapas de aco galvanizado de 2mm de espessura, comprimento de 700mm, com abracadeira para fixacao em hastes de 2" de diametro externo, conforme especificacao da CET-RIO. Fornecimento.(desonerado) un </v>
          </cell>
        </row>
        <row r="41301">
          <cell r="A41301" t="str">
            <v>ST69.25.0250</v>
          </cell>
          <cell r="B41301" t="str">
            <v xml:space="preserve">Suporte para fixacao de placas, fabricado em perfil U de 1 3/4"x5/8", em chapas de aco galvanizado de 2mm de espessura, comprimento de 700mm, com abracadeira para fixacao em hastes de 4" de diametro externo, conforme especificacao da CET-RIO. Fornecimento.(desonerado) </v>
          </cell>
        </row>
        <row r="41302">
          <cell r="A41302" t="str">
            <v>ST69.25.0300</v>
          </cell>
          <cell r="B41302" t="str">
            <v xml:space="preserve">Placa de sinalizacao de aluminio com fundo, simbolos e tarjas pintados, inclusive elementos de fixacao, conforme especificacao da CET-RIO. Fornecimento. </v>
          </cell>
        </row>
        <row r="41303">
          <cell r="A41303" t="str">
            <v>ST70.05.0050</v>
          </cell>
          <cell r="B41303" t="str">
            <v xml:space="preserve">Placa de sinalizacao de aluminio com fundo pintado, simbolos e tarjas em pelicula refletiva com esferas inclusas tipo I-A da NBR14644, inclusive elementos de fixacao, conforme especificacao da CET-RIO. Fornecimento. </v>
          </cell>
        </row>
        <row r="41304">
          <cell r="A41304" t="str">
            <v>ST70.05.0100</v>
          </cell>
          <cell r="B41304" t="str">
            <v xml:space="preserve">Placa de sinalizacao de aluminio com fundo, simbolos e tarjas em pelicula refletiva com esferas inclusas tipo I-A da NBR14644, inclusive elementos de fixacao, conforme especificacao da CET-RIO. Fornecimento. m2 </v>
          </cell>
        </row>
        <row r="41305">
          <cell r="A41305" t="str">
            <v>ST70.05.0150</v>
          </cell>
          <cell r="B41305" t="str">
            <v xml:space="preserve">Placa de sinalizacao de aluminio com fundo em pelicula refletiva com esferas inclusas tipo I-A da NBR14644, simbolos e tarjas em pelicula refletiva com esferas encapsuladas tipo II da NBR14644, inclusive elementos de fixacao, conforme especificacao CET-RIO. Fornecimento. </v>
          </cell>
        </row>
        <row r="41306">
          <cell r="A41306" t="str">
            <v>ST70.05.0200</v>
          </cell>
          <cell r="B41306" t="str">
            <v xml:space="preserve">Placa de sinalizacao de aluminio com fundo, simbolos e tarjas em pelicula refletiva com esferas encapsuladas tipo II da NBR14644, inclusive elementos de fixacao, conforme especificacao CET-RIO. Fornecimento. m2 </v>
          </cell>
        </row>
        <row r="41307">
          <cell r="A41307" t="str">
            <v>ST70.05.0250</v>
          </cell>
          <cell r="B41307" t="str">
            <v xml:space="preserve">Placa de sinalizacao modulada de aluminio com fundo, simbolos e tarjas em pelicula refletiva com esferas inclusas tipo I-A da NBR14644, inclusive elementos de fixacao, conforme especificacao da CET-RIO. Fornecimento. m2 </v>
          </cell>
        </row>
        <row r="41308">
          <cell r="A41308" t="str">
            <v>ST70.05.0300</v>
          </cell>
          <cell r="B41308" t="str">
            <v xml:space="preserve">Placa de sinalizacao modulada de aluminio com fundo em pelicula refletiva com esferas inclusas tipo I-A da NBR14644, simbolos e tarjas em pelicula refletiva com esferas encapsuladas tipo II-A da NBR14644, inclusive elementos de fixacao, conforme especificacao CET-RIO. Fornecimento. m2 </v>
          </cell>
        </row>
        <row r="41309">
          <cell r="A41309" t="str">
            <v>ST70.05.0350</v>
          </cell>
          <cell r="B41309" t="str">
            <v xml:space="preserve">Placa de sinalizacao modulada de aluminio com fundo, simbolos e tarjas em pelicula refletiva com esferas encapsuladas tipo II da NBR14644, inclusive elementos de fixacao, conforme especificacao CET-RIO. Fornecimento. m2 </v>
          </cell>
        </row>
        <row r="41310">
          <cell r="A41310" t="str">
            <v>ST70.05.0400</v>
          </cell>
          <cell r="B41310" t="str">
            <v>Placa de regulamentacao, diametro de 500mm, fabricada em fibra de vidro pelo sistema S.M.C. Fornecimento. un</v>
          </cell>
        </row>
        <row r="41311">
          <cell r="A41311" t="str">
            <v>ST70.10.0050</v>
          </cell>
          <cell r="B41311" t="str">
            <v xml:space="preserve">Placa de sinalizacao, confeccionada em chapa de Pet 2,4mm com fundo, textos e tarjas em pelicula refletiva, esferas inclusas tipo 1-A da NBR 14644 inclusive elementos de fixacao, conforme especificacao da CETRIO. Fornecimento. </v>
          </cell>
        </row>
        <row r="41312">
          <cell r="A41312" t="str">
            <v>ST70.12.0100</v>
          </cell>
          <cell r="B41312" t="str">
            <v>Instalacao e retirada de placas em postes simples, CET-RIO ou postes RIOLUZ. un</v>
          </cell>
        </row>
        <row r="41313">
          <cell r="A41313" t="str">
            <v>ST70.15.0050</v>
          </cell>
          <cell r="B41313" t="str">
            <v>Instalacao e retirada de placas em postes duplos. un</v>
          </cell>
        </row>
        <row r="41314">
          <cell r="A41314" t="str">
            <v>ST70.15.0100</v>
          </cell>
          <cell r="B41314" t="str">
            <v xml:space="preserve">Instalacao ou retirada de placas em braco projetado. un </v>
          </cell>
        </row>
        <row r="41315">
          <cell r="A41315" t="str">
            <v>ST70.15.0150</v>
          </cell>
          <cell r="B41315" t="str">
            <v>Instalacao e retirada de paineis modulados em porticos ou semi-porticos. m2</v>
          </cell>
        </row>
        <row r="41316">
          <cell r="A41316" t="str">
            <v>ST70.15.0200</v>
          </cell>
          <cell r="B41316" t="str">
            <v>Pelicula refletiva de esferas inclusas (grau tecnico), em rolo de 610mmx20m. Fornecimento. rolo 1</v>
          </cell>
        </row>
        <row r="41317">
          <cell r="A41317" t="str">
            <v>ST70.20.0050</v>
          </cell>
          <cell r="B41317" t="str">
            <v xml:space="preserve">Aplicacao de pelicula refletiva com esferas inclusas tipo I-A da NBR 14644 em placas de sinalizacao, medida pela area envolvente da pelicula empregada, tanto no fundo, como na mensagem. m2 </v>
          </cell>
        </row>
        <row r="41318">
          <cell r="A41318" t="str">
            <v>ST70.20.0100</v>
          </cell>
          <cell r="B41318" t="str">
            <v xml:space="preserve">Aplicacao de pelicula refletiva com esferas encapsuladas, tipo II da NBR14644, em placas de sinalizacao, medida pela area envolvente da pelicula empregada, tanto no fundo, como na mensagem. m2 </v>
          </cell>
        </row>
        <row r="41319">
          <cell r="A41319" t="str">
            <v>ST70.20.0150</v>
          </cell>
          <cell r="B41319" t="str">
            <v>Pelicula anti-pichacao para placas de sinalizacao. m2</v>
          </cell>
        </row>
        <row r="41320">
          <cell r="A41320" t="str">
            <v>ST70.20.0200</v>
          </cell>
          <cell r="B41320" t="str">
            <v>Tinta esmalte sintetico para silk-screen, na cor branca, lata de 900ml. Fornecimento. un</v>
          </cell>
        </row>
        <row r="41321">
          <cell r="A41321" t="str">
            <v>ST70.20.0250</v>
          </cell>
          <cell r="B41321" t="str">
            <v>Tinta esmalte sintetico para silk-screen, na cor preta, lata de 900ml. Fornecimento. un</v>
          </cell>
        </row>
        <row r="41322">
          <cell r="A41322" t="str">
            <v>ST70.20.0300</v>
          </cell>
          <cell r="B41322" t="str">
            <v>Tinta esmalte sintetico para silk-screen, na cor amarela, lata de 900ml. Fornecimento. un</v>
          </cell>
        </row>
        <row r="41323">
          <cell r="A41323" t="str">
            <v>ST70.20.0350</v>
          </cell>
          <cell r="B41323" t="str">
            <v>Tinta esmalte sintetico para silk-screen, na cor azul, lata de 900ml. Fornecimento. un</v>
          </cell>
        </row>
        <row r="41324">
          <cell r="A41324" t="str">
            <v>ST70.20.0400</v>
          </cell>
          <cell r="B41324" t="str">
            <v>Tinta esmalte sintetico para silk-screen, na cor vermelha, lata de 900ml. Fornecimento. u</v>
          </cell>
        </row>
        <row r="41325">
          <cell r="A41325" t="str">
            <v>ST70.20.0450</v>
          </cell>
          <cell r="B41325" t="str">
            <v>Fita de aco galvanizado, com 19mm de largura e 0,50mm de espessura, conforme especificacao da CET-RIO. Fornecimento. K</v>
          </cell>
        </row>
        <row r="41326">
          <cell r="A41326" t="str">
            <v>ST70.25.0050</v>
          </cell>
          <cell r="B41326" t="str">
            <v>Selo de aco galvanizado, para fixacao de fitas de (19x0,50)mm, conforme especificacao da CET-RIO. Fornecimento. u</v>
          </cell>
        </row>
        <row r="41327">
          <cell r="A41327" t="str">
            <v>ST70.25.0100</v>
          </cell>
          <cell r="B41327" t="str">
            <v xml:space="preserve">Suporte para fixacao de placas, fabricado em perfil U de 1 3/4"x5/8", em chapas de aco galvanizado de 2mm de espessura, comprimento de 400mm, com abracadeira para fixacao em hastes de 2" de diametro externo, conforme especificacao da CET-RIO. Fornecimento. un </v>
          </cell>
        </row>
        <row r="41328">
          <cell r="A41328" t="str">
            <v>ST70.25.0200</v>
          </cell>
          <cell r="B41328" t="str">
            <v xml:space="preserve">Suporte para fixacao de placas, fabricado em perfil U de 1 3/4"x5/8", em chapas de aco galvanizado de 2mm de espessura, comprimento de 700mm, com abracadeira para fixacao em hastes de 2" de diametro externo, conforme especificacao da CET-RIO. Fornecimento. un </v>
          </cell>
        </row>
        <row r="41329">
          <cell r="A41329" t="str">
            <v>ST70.25.0250</v>
          </cell>
          <cell r="B41329" t="str">
            <v xml:space="preserve">Suporte para fixacao de placas, fabricado em perfil U de 1 3/4"x5/8", em chapas de aco galvanizado de 2mm de espessura, comprimento de 700mm, com abracadeira para fixacao em hastes de 4" de diametro externo, conforme especificacao da CET-RIO. Fornecimento. </v>
          </cell>
        </row>
        <row r="41330">
          <cell r="A41330" t="str">
            <v>ST70.25.0300</v>
          </cell>
          <cell r="B41330" t="str">
            <v>Sinalizacao horizontal com resina acrilica, em projetos ate 60m2, conforme especificacoes da CET-RIO.(desonerado) m2</v>
          </cell>
        </row>
        <row r="41331">
          <cell r="A41331" t="str">
            <v>ST74.05.0050</v>
          </cell>
          <cell r="B41331" t="str">
            <v>Sinalizacao horizontal com resina acrilica, em projetos de 60m2 ate 160m2, conforme especificacoes da CET-RIO.(desonerado) m2</v>
          </cell>
        </row>
        <row r="41332">
          <cell r="A41332" t="str">
            <v>ST74.05.0100</v>
          </cell>
          <cell r="B41332" t="str">
            <v>Sinalizacao horizontal com resina acrilica, em projetos acima de 160m2, conforme especificacoes da CET-RIO.(desonerado) m2</v>
          </cell>
        </row>
        <row r="41333">
          <cell r="A41333" t="str">
            <v>ST74.05.0150</v>
          </cell>
          <cell r="B41333" t="str">
            <v>Sinalizacao horizontal com massa termoplastica, aplicada por aspersao, conforme especificacao CET-RIO, em projetos ate 100m2.(desonerado) m2</v>
          </cell>
        </row>
        <row r="41334">
          <cell r="A41334" t="str">
            <v>ST74.05.0200</v>
          </cell>
          <cell r="B41334" t="str">
            <v>Sinalizacao horizontal com massa termoplastica, aplicada por aspersao, conforme especificacao CET-RIO, em projetos entre 100m2 e 400m2.(desonerado) m2</v>
          </cell>
        </row>
        <row r="41335">
          <cell r="A41335" t="str">
            <v>ST74.05.0250</v>
          </cell>
          <cell r="B41335" t="str">
            <v>Sinalizacao horizontal com massa termoplastica, aplicada por aspersao, conforme especificacao CET-RIO, em projetos acima de 400m2.(desonerado) m</v>
          </cell>
        </row>
        <row r="41336">
          <cell r="A41336" t="str">
            <v>ST74.05.0300</v>
          </cell>
          <cell r="B41336" t="str">
            <v xml:space="preserve">Sinalizacao horizontal com massa termoplastica, aplicada por extrusao, em projetos ate 60m2, conforme especificacoes da CET-RIO.(desonerado) m2 </v>
          </cell>
        </row>
        <row r="41337">
          <cell r="A41337" t="str">
            <v>ST74.05.0350</v>
          </cell>
          <cell r="B41337" t="str">
            <v>Sinalizacao horizontal com massa termoplastica, aplicada por extrusao, em projetos entre 60m2 e 150m2, conforme especificacoes da CET-RIO.(desonerado) m2</v>
          </cell>
        </row>
        <row r="41338">
          <cell r="A41338" t="str">
            <v>ST74.05.0400</v>
          </cell>
          <cell r="B41338" t="str">
            <v>Sinalizacao horizontal com massa termoplastica, aplicada por extrusao, em projetos acima de 150m2, conforme especificacoes da CET-RIO.(desonerado) m2</v>
          </cell>
        </row>
        <row r="41339">
          <cell r="A41339" t="str">
            <v>ST74.05.0450</v>
          </cell>
          <cell r="B41339" t="str">
            <v>Retirada de massa termoplastica.(desonerado) m2</v>
          </cell>
        </row>
        <row r="41340">
          <cell r="A41340" t="str">
            <v>ST74.05.0500</v>
          </cell>
          <cell r="B41340" t="str">
            <v>Retirada de pintura a base de resina acrilica.(desonerado) m</v>
          </cell>
        </row>
        <row r="41341">
          <cell r="A41341" t="str">
            <v>ST74.05.0550</v>
          </cell>
          <cell r="B41341" t="str">
            <v>Aplicacao de selante asfaltico a base de acrilicas para pavimentos de concreto, usado como imprimador para material termoplastico, inclusive fornecimento dos materiais necessarios conforme especificacao CET-RIO.(desonerado) m2</v>
          </cell>
        </row>
        <row r="41342">
          <cell r="A41342" t="str">
            <v>ST74.05.0600</v>
          </cell>
          <cell r="B41342" t="str">
            <v>Tacha, instalacao, conforme especificacao CET-RIO.(desonerado) u</v>
          </cell>
        </row>
        <row r="41343">
          <cell r="A41343" t="str">
            <v>ST74.05.0650</v>
          </cell>
          <cell r="B41343" t="str">
            <v>Tachao, instalacao, conforme especificacao CET-RIO.(desonerado) u</v>
          </cell>
        </row>
        <row r="41344">
          <cell r="A41344" t="str">
            <v>ST74.05.0700</v>
          </cell>
          <cell r="B41344" t="str">
            <v>Instalacao de segregador, conforme especificacao CET-RIO.(desonerado) un</v>
          </cell>
        </row>
        <row r="41345">
          <cell r="A41345" t="str">
            <v>ST74.05.0750</v>
          </cell>
          <cell r="B41345" t="str">
            <v>Tacha monodirecional, conforme especificacao CET-RIO. Fornecimento.(desonerado) u</v>
          </cell>
        </row>
        <row r="41346">
          <cell r="A41346" t="str">
            <v>ST74.10.0151</v>
          </cell>
          <cell r="B41346" t="str">
            <v>Tacha bidirecional, conforme especificacao CET-RIO. Fornecimento.(desonerado) u</v>
          </cell>
        </row>
        <row r="41347">
          <cell r="A41347" t="str">
            <v>ST74.10.0201</v>
          </cell>
          <cell r="B41347" t="str">
            <v>Tachao monodirecional, conforme especificacao CET-RIO. Fornecimento.(desonerado)</v>
          </cell>
        </row>
        <row r="41348">
          <cell r="A41348" t="str">
            <v>ST74.10.0351</v>
          </cell>
          <cell r="B41348" t="str">
            <v>Tachao bidirecional, conforme especificacao CET-RIO. Fornecimento.(desonerado)</v>
          </cell>
        </row>
        <row r="41349">
          <cell r="A41349" t="str">
            <v>ST74.10.0401</v>
          </cell>
          <cell r="B41349" t="str">
            <v>Segregador, conforme especificacao CET-RIO. Fornecimento.(desonerado)</v>
          </cell>
        </row>
        <row r="41350">
          <cell r="A41350" t="str">
            <v>ST74.10.0450</v>
          </cell>
          <cell r="B41350" t="str">
            <v xml:space="preserve">Simbolos em laminado elastoplastico, com 1,5mm de espessura e com medidas diversas, em cores, com micro-esferas de vidro. Em projetos que utilizem entre 150 e 500m2 do material. Fornecimento e aplicacao.(desonerado) m2 </v>
          </cell>
        </row>
        <row r="41351">
          <cell r="A41351" t="str">
            <v>ST74.15.0050</v>
          </cell>
          <cell r="B41351" t="str">
            <v xml:space="preserve">Simbolos em laminado elastoplastico, com 1,5mm de espessura e com medidas diversas, em cores, com micro-esferas de vidro. Em projetos que utilizem entre 500 e 1000m2 do material. Fornecimento e aplicacao.(desonerado) m2 </v>
          </cell>
        </row>
        <row r="41352">
          <cell r="A41352" t="str">
            <v>ST74.15.0100</v>
          </cell>
          <cell r="B41352" t="str">
            <v xml:space="preserve">Simbolos em laminado elastoplastico, com 1,5mm de espessura e com medidas diversas, em cores, com micro-esferas de vidro. Em projetos que utilizem acima de 1000m2 do material. Fornecimento e aplicacao.(desonerado) m2 </v>
          </cell>
        </row>
        <row r="41353">
          <cell r="A41353" t="str">
            <v>ST74.15.0150</v>
          </cell>
          <cell r="B41353" t="str">
            <v xml:space="preserve">Laminado elastoplastico em faixas, com espessura de 1,5mm e ate 50cm de largura, na cor branca, com micro-esferas de vidro. Em projetos que utilizem entre 150 e 500m2 do material. Fornecimento e aplicacao.(desonerado) m2 </v>
          </cell>
        </row>
        <row r="41354">
          <cell r="A41354" t="str">
            <v>ST74.15.0200</v>
          </cell>
          <cell r="B41354" t="str">
            <v xml:space="preserve">Laminado elastoplastico em faixas, com espessura de 1,5mm e ate 50cm de largura, na cor amarela, com micro-esferas de vidro. Em projetos que utilizem entre 150 e 500m2 do material. Fornecimento e aplicacao.(desonerado) m2 </v>
          </cell>
        </row>
        <row r="41355">
          <cell r="A41355" t="str">
            <v>ST74.15.0250</v>
          </cell>
          <cell r="B41355" t="str">
            <v xml:space="preserve">Laminado elastoplastico em faixas, com espessura de 1,5mm e ate 50cm de largura, colorido (exceto branco e amarelo), com micro-esferas de vidro. Em projetos que utilizem entre 150 e 500m2 do material. Fornecimento e aplicacao.(desonerado) m2 </v>
          </cell>
        </row>
        <row r="41356">
          <cell r="A41356" t="str">
            <v>ST74.15.0300</v>
          </cell>
          <cell r="B41356" t="str">
            <v xml:space="preserve">Laminado elastoplastico em faixas, com espessura de 1,5mm e ate 50cm de largura, na cor branca, com micro-esferas de vidro. Em projetos que utilizem entre 500 e 1000m2 do material. Fornecimento e aplicacao.(desonerado) m2 </v>
          </cell>
        </row>
        <row r="41357">
          <cell r="A41357" t="str">
            <v>ST74.15.0350</v>
          </cell>
          <cell r="B41357" t="str">
            <v xml:space="preserve">Laminado elastoplastico em faixas, com espessura de 1,5mm e ate 50cm de largura, na cor amarela, com micro-esferas de vidro. Em projetos que utilizem entre 500 e 1000m2 do material. Fornecimento e aplicacao.(desonerado) m2 </v>
          </cell>
        </row>
        <row r="41358">
          <cell r="A41358" t="str">
            <v>ST74.15.0400</v>
          </cell>
          <cell r="B41358" t="str">
            <v xml:space="preserve">Laminado elastoplastico em faixas, com espessura de 1,5mm e ate 50cm de largura, colorido (exceto branco e amarelo), com micro-esferas de vidro. Em projetos que utilizem entre 500 e 1000m2 do material. Fornecimento e aplicacao.(desonerado) m2 </v>
          </cell>
        </row>
        <row r="41359">
          <cell r="A41359" t="str">
            <v>ST74.15.0450</v>
          </cell>
          <cell r="B41359" t="str">
            <v xml:space="preserve">Laminado elastoplastico em faixas, com espessura de 1,5mm e ate 50cm de largura, na cor branca, com micro-esferas de vidro. Em projetos que utilizem acima de 1000m2 do material. Fornecimento e aplicacao.(desonerado) m2 </v>
          </cell>
        </row>
        <row r="41360">
          <cell r="A41360" t="str">
            <v>ST74.15.0500</v>
          </cell>
          <cell r="B41360" t="str">
            <v xml:space="preserve">Laminado elastoplastico em faixas, com espessura de 1,5mm e ate 50cm de largura, na cor amarela, com micro-esferas de vidro. Em projetos que utilizem acima de 1000m2 do material. Fornecimento e aplicacao.(desonerado) m2 </v>
          </cell>
        </row>
        <row r="41361">
          <cell r="A41361" t="str">
            <v>ST74.15.0550</v>
          </cell>
          <cell r="B41361" t="str">
            <v xml:space="preserve">Laminado elastoplastico em faixas, com espessura de 1,5mm e ate 50cm de largura, colorido (exceto branco e amarelo), com micro-esferas de vidro. Em projetos que utilizem acima de 1000m2 do material. Fornecimento e aplicacao.(desonerado) m2 </v>
          </cell>
        </row>
        <row r="41362">
          <cell r="A41362" t="str">
            <v>ST74.15.0600</v>
          </cell>
          <cell r="B41362" t="str">
            <v>Sinalizacao horizontal com resina acrilica, em projetos ate 60m2, conforme especificacoes da CET-RIO. m2</v>
          </cell>
        </row>
        <row r="41363">
          <cell r="A41363" t="str">
            <v>ST75.05.0050</v>
          </cell>
          <cell r="B41363" t="str">
            <v>Sinalizacao horizontal com resina acrilica, em projetos de 60m2 ate 160m2, conforme especificacoes da CET-RIO. m2</v>
          </cell>
        </row>
        <row r="41364">
          <cell r="A41364" t="str">
            <v>ST75.05.0100</v>
          </cell>
          <cell r="B41364" t="str">
            <v>Sinalizacao horizontal com resina acrilica, em projetos acima de 160m2, conforme especificacoes da CET-RIO. m2</v>
          </cell>
        </row>
        <row r="41365">
          <cell r="A41365" t="str">
            <v>ST75.05.0150</v>
          </cell>
          <cell r="B41365" t="str">
            <v>Sinalizacao horizontal com massa termoplastica, aplicada por aspersao, conforme especificacao CET-RIO, em projetos ate 100m2. m2</v>
          </cell>
        </row>
        <row r="41366">
          <cell r="A41366" t="str">
            <v>ST75.05.0200</v>
          </cell>
          <cell r="B41366" t="str">
            <v>Sinalizacao horizontal com massa termoplastica, aplicada por aspersao, conforme especificacao CET-RIO, em projetos entre 100m2 e 400m2. m2</v>
          </cell>
        </row>
        <row r="41367">
          <cell r="A41367" t="str">
            <v>ST75.05.0250</v>
          </cell>
          <cell r="B41367" t="str">
            <v>Sinalizacao horizontal com massa termoplastica, aplicada por aspersao, conforme especificacao CET-RIO, em projetos acima de 400m2. m2</v>
          </cell>
        </row>
        <row r="41368">
          <cell r="A41368" t="str">
            <v>ST75.05.0300</v>
          </cell>
          <cell r="B41368" t="str">
            <v xml:space="preserve">Sinalizacao horizontal com massa termoplastica, aplicada por extrusao, em projetos ate 60m2, conforme especificacoes da CET-RIO. m2 </v>
          </cell>
        </row>
        <row r="41369">
          <cell r="A41369" t="str">
            <v>ST75.05.0350</v>
          </cell>
          <cell r="B41369" t="str">
            <v>Sinalizacao horizontal com massa termoplastica, aplicada por extrusao, em projetos entre 60m2 e 150m2, conforme especificacoes da CET-RIO. m2</v>
          </cell>
        </row>
        <row r="41370">
          <cell r="A41370" t="str">
            <v>ST75.05.0400</v>
          </cell>
          <cell r="B41370" t="str">
            <v>Sinalizacao horizontal com massa termoplastica, aplicada por extrusao, em projetos acima de 150m2, conforme especificacoes da CET-RIO. m2</v>
          </cell>
        </row>
        <row r="41371">
          <cell r="A41371" t="str">
            <v>ST75.05.0450</v>
          </cell>
          <cell r="B41371" t="str">
            <v>Retirada de massa termoplastica. m</v>
          </cell>
        </row>
        <row r="41372">
          <cell r="A41372" t="str">
            <v>ST75.05.0500</v>
          </cell>
          <cell r="B41372" t="str">
            <v>Retirada de pintura a base de resina acrilica. m</v>
          </cell>
        </row>
        <row r="41373">
          <cell r="A41373" t="str">
            <v>ST75.05.0550</v>
          </cell>
          <cell r="B41373" t="str">
            <v>Aplicacao de selante asfaltico a base de acrilicas para pavimentos de concreto, usado como imprimador para material termoplastico, inclusive fornecimento dos materiais necessarios conforme especificacao CET-RIO. m2</v>
          </cell>
        </row>
        <row r="41374">
          <cell r="A41374" t="str">
            <v>ST75.05.0600</v>
          </cell>
          <cell r="B41374" t="str">
            <v>Tacha, instalacao, conforme especificacao CET-RIO. u</v>
          </cell>
        </row>
        <row r="41375">
          <cell r="A41375" t="str">
            <v>ST75.05.0650</v>
          </cell>
          <cell r="B41375" t="str">
            <v>Tachao, instalacao, conforme especificacao CET-RIO. u</v>
          </cell>
        </row>
        <row r="41376">
          <cell r="A41376" t="str">
            <v>ST75.05.0700</v>
          </cell>
          <cell r="B41376" t="str">
            <v>Instalacao de segregador, conforme especificacao CET-RIO. un</v>
          </cell>
        </row>
        <row r="41377">
          <cell r="A41377" t="str">
            <v>ST75.05.0750</v>
          </cell>
          <cell r="B41377" t="str">
            <v>Tacha monodirecional, conforme especificacao CET-RIO. Fornecimento. u</v>
          </cell>
        </row>
        <row r="41378">
          <cell r="A41378" t="str">
            <v>ST75.10.0151</v>
          </cell>
          <cell r="B41378" t="str">
            <v>Tacha bidirecional, conforme especificacao CET-RIO. Fornecimento. u</v>
          </cell>
        </row>
        <row r="41379">
          <cell r="A41379" t="str">
            <v>ST75.10.0201</v>
          </cell>
          <cell r="B41379" t="str">
            <v>Tachao monodirecional, conforme especificacao CET-RIO. Fornecimento.</v>
          </cell>
        </row>
        <row r="41380">
          <cell r="A41380" t="str">
            <v>ST75.10.0351</v>
          </cell>
          <cell r="B41380" t="str">
            <v>Tachao bidirecional, conforme especificacao CET-RIO. Fornecimento.</v>
          </cell>
        </row>
        <row r="41381">
          <cell r="A41381" t="str">
            <v>ST75.10.0401</v>
          </cell>
          <cell r="B41381" t="str">
            <v>Segregador, conforme especificacao CET-RIO. Fornecimento.</v>
          </cell>
        </row>
        <row r="41382">
          <cell r="A41382" t="str">
            <v>ST75.10.0450</v>
          </cell>
          <cell r="B41382" t="str">
            <v xml:space="preserve">Simbolos em laminado elastoplastico, com 1,5mm de espessura e com medidas diversas, em cores, com micro-esferas de vidro. Em projetos que utilizem entre 150 e 500m2 do material. Fornecimento e aplicacao. m2 </v>
          </cell>
        </row>
        <row r="41383">
          <cell r="A41383" t="str">
            <v>ST75.15.0050</v>
          </cell>
          <cell r="B41383" t="str">
            <v xml:space="preserve">Simbolos em laminado elastoplastico, com 1,5mm de espessura e com medidas diversas, em cores, com micro-esferas de vidro. Em projetos que utilizem entre 500 e 1000m2 do material. Fornecimento e aplicacao. m2 </v>
          </cell>
        </row>
        <row r="41384">
          <cell r="A41384" t="str">
            <v>ST75.15.0100</v>
          </cell>
          <cell r="B41384" t="str">
            <v xml:space="preserve">Simbolos em laminado elastoplastico, com 1,5mm de espessura e com medidas diversas, em cores, com micro-esferas de vidro. Em projetos que utilizem acima de 1000m2 do material. Fornecimento e aplicacao. m2 </v>
          </cell>
        </row>
        <row r="41385">
          <cell r="A41385" t="str">
            <v>ST75.15.0150</v>
          </cell>
          <cell r="B41385" t="str">
            <v xml:space="preserve">Laminado elastoplastico em faixas, com espessura de 1,5mm e ate 50cm de largura, na cor branca, com micro-esferas de vidro. Em projetos que utilizem entre 150 e 500m2 do material. Fornecimento e aplicacao. m2 </v>
          </cell>
        </row>
        <row r="41386">
          <cell r="A41386" t="str">
            <v>ST75.15.0200</v>
          </cell>
          <cell r="B41386" t="str">
            <v xml:space="preserve">Laminado elastoplastico em faixas, com espessura de 1,5mm e ate 50cm de largura, na cor amarela, com micro-esferas de vidro. Em projetos que utilizem entre 150 e 500m2 do material. Fornecimento e aplicacao. m2 </v>
          </cell>
        </row>
        <row r="41387">
          <cell r="A41387" t="str">
            <v>ST75.15.0250</v>
          </cell>
          <cell r="B41387" t="str">
            <v xml:space="preserve">Laminado elastoplastico em faixas, com espessura de 1,5mm e ate 50cm de largura, colorido (exceto branco e amarelo), com micro-esferas de vidro. Em projetos que utilizem entre 150 e 500m2 do material. Fornecimento e aplicacao. m2 </v>
          </cell>
        </row>
        <row r="41388">
          <cell r="A41388" t="str">
            <v>ST75.15.0300</v>
          </cell>
          <cell r="B41388" t="str">
            <v xml:space="preserve">Laminado elastoplastico em faixas, com espessura de 1,5mm e ate 50cm de largura, na cor branca, com micro-esferas de vidro. Em projetos que utilizem entre 500 e 1000m2 do material. Fornecimento e aplicacao. m2 </v>
          </cell>
        </row>
        <row r="41389">
          <cell r="A41389" t="str">
            <v>ST75.15.0350</v>
          </cell>
          <cell r="B41389" t="str">
            <v xml:space="preserve">Laminado elastoplastico em faixas, com espessura de 1,5mm e ate 50cm de largura, na cor amarela, com micro-esferas de vidro. Em projetos que utilizem entre 500 e 1000m2 do material. Fornecimento e aplicacao. m2 </v>
          </cell>
        </row>
        <row r="41390">
          <cell r="A41390" t="str">
            <v>ST75.15.0400</v>
          </cell>
          <cell r="B41390" t="str">
            <v xml:space="preserve">Laminado elastoplastico em faixas, com espessura de 1,5mm e ate 50cm de largura, colorido (exceto branco e amarelo), com micro-esferas de vidro. Em projetos que utilizem entre 500 e 1000m2 do material. Fornecimento e aplicacao. m2 </v>
          </cell>
        </row>
        <row r="41391">
          <cell r="A41391" t="str">
            <v>ST75.15.0450</v>
          </cell>
          <cell r="B41391" t="str">
            <v xml:space="preserve">Laminado elastoplastico em faixas, com espessura de 1,5mm e ate 50cm de largura, na cor branca, com micro-esferas de vidro. Em projetos que utilizem acima de 1000m2 do material. Fornecimento e aplicacao. m2 </v>
          </cell>
        </row>
        <row r="41392">
          <cell r="A41392" t="str">
            <v>ST75.15.0500</v>
          </cell>
          <cell r="B41392" t="str">
            <v xml:space="preserve">Laminado elastoplastico em faixas, com espessura de 1,5mm e ate 50cm de largura, na cor amarela, com micro-esferas de vidro. Em projetos que utilizem acima de 1000m2 do material. Fornecimento e aplicacao. m2 </v>
          </cell>
        </row>
        <row r="41393">
          <cell r="A41393" t="str">
            <v>ST75.15.0550</v>
          </cell>
          <cell r="B41393" t="str">
            <v xml:space="preserve">Laminado elastoplastico em faixas, com espessura de 1,5mm e ate 50cm de largura, colorido (exceto branco e amarelo), com micro-esferas de vidro. Em projetos que utilizem acima de 1000m2 do material. Fornecimento e aplicacao. m2 </v>
          </cell>
        </row>
        <row r="41394">
          <cell r="A41394" t="str">
            <v>ST75.15.0600</v>
          </cell>
          <cell r="B41394" t="str">
            <v>Gradil para canalizacao e protecao de pedestres com painel de tela, com largura de 1,50m e altura de 1m, formado por moldura tubular com diametro de 60mm, envolvendo quadro de tela de aco expandido, conforme especificacoes da CET-RIO. Fornecimento e assentamento.(desonerado) un 1</v>
          </cell>
        </row>
        <row r="41395">
          <cell r="A41395" t="str">
            <v>ST79.05.0050</v>
          </cell>
          <cell r="B41395" t="str">
            <v xml:space="preserve">Gradil para canalizacao e protecao de pedestres com painel de propaganda, com largura de 1,50m e altura de 1m, formado por moldura tubular com diametro de 60mm, envolvendo quadro de chapa de aco, conforme especificacoes da CET-RIO. Fornecimento e assentamento.(desonerado) un </v>
          </cell>
        </row>
        <row r="41396">
          <cell r="A41396" t="str">
            <v>ST79.05.0100</v>
          </cell>
          <cell r="B41396" t="str">
            <v>Defensa de (1,50x1,50)m para protecao de pedestres, instalada em passeios, padrao Rio-Cidade Laranjeiras, formada por 2 tubos de 6" na vertical e 3 tubos na horizontal, sendo um tubo de 3" na parte superior e dois tubos de 1" na parte inferior, fixados por en</v>
          </cell>
        </row>
        <row r="41397">
          <cell r="A41397" t="str">
            <v>ST79.05.0150</v>
          </cell>
          <cell r="B41397" t="str">
            <v>Gradil para canalizacao e protecao de pedestres com painel de tela, com largura de 1,50m e altura de 1m, formado por moldura tubular com diametro de 60mm, envolvendo quadro de tela de aco expandido, conforme especificacoes da CET-RIO. Fornecimento e assentamento. un 1</v>
          </cell>
        </row>
        <row r="41398">
          <cell r="A41398" t="str">
            <v>ST80.05.0050</v>
          </cell>
          <cell r="B41398" t="str">
            <v xml:space="preserve">Gradil para canalizacao e protecao de pedestres com painel de propaganda, com largura de 1,50m e altura de 1m, formado por moldura tubular com diametro de 60mm, envolvendo quadro de chapa de aco, conforme especificacoes da CET-RIO. Fornecimento e assentamento. un </v>
          </cell>
        </row>
        <row r="41399">
          <cell r="A41399" t="str">
            <v>ST80.05.0100</v>
          </cell>
          <cell r="B41399" t="str">
            <v>Defensa de (1,50x1,50)m para protecao de pedestres, instalada em passeios, padrao Rio-Cidade Laranjeiras, formada por 2 tubos de 6" na vertical e 3 tubos na horizontal, sendo um tubo de 3" na parte superior e dois tubos de 1" na parte inferior, fixados por en</v>
          </cell>
        </row>
        <row r="41400">
          <cell r="A41400" t="str">
            <v>ST80.05.0150</v>
          </cell>
          <cell r="B41400" t="str">
            <v xml:space="preserve">Cone de sinalizacao, altura de 750mm, conforme especificacao da CET-RIO. Fornecimento.(desonerado) </v>
          </cell>
        </row>
        <row r="41401">
          <cell r="A41401" t="str">
            <v>ST84.05.0050</v>
          </cell>
          <cell r="B41401" t="str">
            <v xml:space="preserve">Cone de sinalizacao, refletivo, flexivel, altura de 900mm, conforme especificacao da CET-RIO. Fornecimento.(desonerado) un </v>
          </cell>
        </row>
        <row r="41402">
          <cell r="A41402" t="str">
            <v>ST84.05.0100</v>
          </cell>
          <cell r="B41402" t="str">
            <v>Locacao mensal de radio transmissor-receptor.(desonerado) un.</v>
          </cell>
        </row>
        <row r="41403">
          <cell r="A41403" t="str">
            <v>ST84.05.0150</v>
          </cell>
          <cell r="B41403" t="str">
            <v xml:space="preserve">Cone de sinalizacao, altura de 750mm, conforme especificacao da CET-RIO. Fornecimento. </v>
          </cell>
        </row>
        <row r="41404">
          <cell r="A41404" t="str">
            <v>ST85.05.0050</v>
          </cell>
          <cell r="B41404" t="str">
            <v xml:space="preserve">Cone de sinalizacao, refletivo, flexivel, altura de 900mm, conforme especificacao da CET-RIO. Fornecimento. un </v>
          </cell>
        </row>
        <row r="41405">
          <cell r="A41405" t="str">
            <v>ST85.05.0100</v>
          </cell>
          <cell r="B41405" t="str">
            <v>Locacao mensal de radio transmissor-receptor. un.</v>
          </cell>
        </row>
        <row r="41406">
          <cell r="A41406" t="str">
            <v>ST85.05.0150</v>
          </cell>
          <cell r="B41406" t="str">
            <v xml:space="preserve">Transporte de carga de qualquer natureza; exclusive as despesas de carga e descarga tanto de espera do caminhao como de servente ou equipamento auxiliar, em baixa velocidade (Vm=30Km/h), em Caminhao de Carroceria Fixa, a oleo diesel com capacidade util de 7,5t.(desonerado) </v>
          </cell>
        </row>
        <row r="41407">
          <cell r="A41407" t="str">
            <v>TC04.05.0050</v>
          </cell>
          <cell r="B41407" t="str">
            <v>Transporte de carga de qualquer natureza; exclusive as despesas de carga e descarga tanto d espera do caminhao como de servente ou equipamento auxiliar, em media velocidade (Vm=40Km/h), em Caminhao de Carroceria Fixa a oleo diesel, com capacidade util de 7,5t.(desonerado) t.K</v>
          </cell>
        </row>
        <row r="41408">
          <cell r="A41408" t="str">
            <v>TC04.05.0100</v>
          </cell>
          <cell r="B41408" t="str">
            <v>Transporte de carga de qualquer natureza; exclusive as despesas de carga e descarga tanto da espera do caminhao como de servente ou equipamento auxiliar, em alta velocidade (Vm=50Km/h), em Caminhao de Carroceria Fixa a oleo diesel, com capacidade util de 7,5t.(desonerado) t.</v>
          </cell>
        </row>
        <row r="41409">
          <cell r="A41409" t="str">
            <v>TC04.05.0150</v>
          </cell>
          <cell r="B41409" t="str">
            <v>Transporte de carga de qualquer natureza; exclusive as despesas de carga e descarga tanto da espera do caminhao como de servente ou equipamento auxiliar, em baixa velocidade (Vm=30Km/h), em Caminhao de Carroceria Fixa, a oleo diesel com capacidade util de 7,5t, considerando o caminhao eq</v>
          </cell>
        </row>
        <row r="41410">
          <cell r="A41410" t="str">
            <v>TC04.05.0200</v>
          </cell>
          <cell r="B41410" t="str">
            <v>Transporte de carga de qualquer natureza; exclusive as despesas de carga e descarga tanto da espera do caminhao como de servente ou equipamento auxiliar, em media velocidade (Vm=40Km/h), em Caminhao de Carroceria Fixa a oleo diesel, com capacidade util de 7,5t, considerando o caminh</v>
          </cell>
        </row>
        <row r="41411">
          <cell r="A41411" t="str">
            <v>TC04.05.0250</v>
          </cell>
          <cell r="B41411" t="str">
            <v>Transporte de carga de qualquer natureza; exclusive as despesas de carga e descarga tanto da espera do caminhao como de servente ou equipamento auxiliar, em alta velocidade (Vm= 50Km/h), em Caminhao de Carroceria Fixa a oleo diesel, com capacidade util de 7,5t, considerando o ca</v>
          </cell>
        </row>
        <row r="41412">
          <cell r="A41412" t="str">
            <v>TC04.05.0300</v>
          </cell>
          <cell r="B41412" t="str">
            <v>Transporte de carga de qualquer natureza; exclusive as despesas de carga e descarga tanto da espera do caminhao como de servente ou equipamento auxiliar, em velocidade reduzida (Vm=20km/h), em Caminhao Basculante a oleo diesel, com capacidade util de 8t.(desonerado) t.K</v>
          </cell>
        </row>
        <row r="41413">
          <cell r="A41413" t="str">
            <v>TC04.05.0320</v>
          </cell>
          <cell r="B41413" t="str">
            <v>Transporte de carga de qualquer natureza; exclusive as despesas de carga e descarga tanto da espera do caminhao como de servente ou equipamento auxiliar, em baixa velocidade (Vm=30Km/h), em Caminhao Basculante a oleo diesel, com capacidade util de 8t.(desonerado) t.K</v>
          </cell>
        </row>
        <row r="41414">
          <cell r="A41414" t="str">
            <v>TC04.05.0350</v>
          </cell>
          <cell r="B41414" t="str">
            <v>Transporte de carga de qualquer natureza; exclusive as despesas de carga e descarga tanto da espera do caminhao como de servente ou equipamento auxiliar, em media velocidade (Vm=40Km/h), em Caminhao Basculante a oleo diesel, com capacidade util de 8t.(desonerado) t.K</v>
          </cell>
        </row>
        <row r="41415">
          <cell r="A41415" t="str">
            <v>TC04.05.0400</v>
          </cell>
          <cell r="B41415" t="str">
            <v>Transporte de carga de qualquer natureza; exclusive as despesas de carga e descarga tanto da espera do caminhao como de servente ou equipamento auxiliar, em alta velocidade (Vm=50Km/h), em Caminhao Basculante a oleo diesel, com capacidade util de 8t.(desonerado) t.K</v>
          </cell>
        </row>
        <row r="41416">
          <cell r="A41416" t="str">
            <v>TC04.05.0450</v>
          </cell>
          <cell r="B41416" t="str">
            <v>Transporte de carga de qualquer natureza; exclusive as despesas de carga e descarga tanto de espera do caminhao como do servente ou equipamento auxiliar, em velocidade reduzida (Vm=20Km/h), em Caminhao Basculante a oleo diesel, com capacidade util de 12t.(desonerado) t.K</v>
          </cell>
        </row>
        <row r="41417">
          <cell r="A41417" t="str">
            <v>TC04.05.0470</v>
          </cell>
          <cell r="B41417" t="str">
            <v>Transporte de carga de qualquer natureza; exclusive as despesas de carga e descarga tanto de espera do caminhao como do servente ou equipamento auxiliar, em baixa velocidade (Vm=30Km/h), em Caminhao Basculante a oleo diesel, com capacidade util de 12t.(desonerado) t.</v>
          </cell>
        </row>
        <row r="41418">
          <cell r="A41418" t="str">
            <v>TC04.05.0500</v>
          </cell>
          <cell r="B41418" t="str">
            <v>Transporte de carga de qualquer natureza; exclusive as despesas de carga e descarga tanto da espera do caminhao como de servente ou equipamento auxiliar, em media velocidade (Vm=40Km/h), em Caminhao Basculante a oleo diesel, com capacidade util de 12t.(desonerado) t.K</v>
          </cell>
        </row>
        <row r="41419">
          <cell r="A41419" t="str">
            <v>TC04.05.0550</v>
          </cell>
          <cell r="B41419" t="str">
            <v>Transporte de carga de qualquer natureza; exclusive as despesas de carga e descarga tanto da espera do caminhao como de servente ou equipamento auxiliar, em alta velocidade (Vm=50Km/h), em Caminhao Basculante a oleo diesel, com capacidade util de 12t.(desonerado) t.K</v>
          </cell>
        </row>
        <row r="41420">
          <cell r="A41420" t="str">
            <v>TC04.05.0600</v>
          </cell>
          <cell r="B41420" t="str">
            <v>Transporte de carga de qualquer natureza; exclusive as despesas de carga e descarga tanto de espera do caminhao como do servente ou equipamento auxiliar, em velocidade reduzida (Vm=20Km/h), em Caminhao Basculante a oleo diesel, com capacidade util de 17t.(desonerado) t.K</v>
          </cell>
        </row>
        <row r="41421">
          <cell r="A41421" t="str">
            <v>TC04.05.0620</v>
          </cell>
          <cell r="B41421" t="str">
            <v>Transporte de carga de qualquer natureza; exclusive as despesas de carga e descarga tanto de espera do caminhao como do servente ou equipamento auxiliar, em baixa velocidade (Vm=30Km/h), em Caminhao Basculante a oleo diesel, com capacidade util de 17t.(desonerado) t.K</v>
          </cell>
        </row>
        <row r="41422">
          <cell r="A41422" t="str">
            <v>TC04.05.0650</v>
          </cell>
          <cell r="B41422" t="str">
            <v>Transporte de carga de qualquer natureza; exclusive as despesas de carga e descarga tanto de espera do caminhao como do servente ou equipamento auxiliar, em media velocidade (Vm=40Km/h), em Caminhao Basculante a oleo diesel, com capacidade util de 17t.(desonerado) t.K</v>
          </cell>
        </row>
        <row r="41423">
          <cell r="A41423" t="str">
            <v>TC04.05.0700</v>
          </cell>
          <cell r="B41423" t="str">
            <v>Transporte de carga de qualquer natureza; exclusive as despesas de carga e descarga tanto de espera do caminhao como do servente ou equipamento auxiliar, em alta velocidade (Vm=50Km/h), em Caminhao Basculante a oleo diesel, com capacidade util de 17t.(desonerado) t.K</v>
          </cell>
        </row>
        <row r="41424">
          <cell r="A41424" t="str">
            <v>TC04.05.0750</v>
          </cell>
          <cell r="B41424" t="str">
            <v>Transporte ate 30Km, montagem e desmontagem de bate estacas com martelo de 1,5t/2,2t, inclusive horas improdutivas da equipe e do equipamento na ida/volta, na montagem e desmontagem.(desonerado) un 7</v>
          </cell>
        </row>
        <row r="41425">
          <cell r="A41425" t="str">
            <v>TC04.05.0800</v>
          </cell>
          <cell r="B41425" t="str">
            <v>Transporte ate 30Km, montagem e desmontagem de bate estacas com martelo de 2,5t/3t, inclusive horas improdutivas da equipe e do equipamento na ida/volta, na montagem e desmontagem.(desonerado) un 10</v>
          </cell>
        </row>
        <row r="41426">
          <cell r="A41426" t="str">
            <v>TC04.05.0850</v>
          </cell>
          <cell r="B41426" t="str">
            <v>Transporte de carga de qualquer natureza; exclusive as despesas de carga e descarga tanto da espera do servente e manobra do equipamento auxiliar, a velocidade media de 5Km/h, em Dumper de 18HP a oleo diesel com capacidade util de 2,3t ou 850l.(desonerado) t.K</v>
          </cell>
        </row>
        <row r="41427">
          <cell r="A41427" t="str">
            <v>TC04.05.0900</v>
          </cell>
          <cell r="B41427" t="str">
            <v>Transporte horizontal de material a granel em carrinho de mao, inclusive carga a pa.(desonerado) t.da</v>
          </cell>
        </row>
        <row r="41428">
          <cell r="A41428" t="str">
            <v>TC04.10.0050</v>
          </cell>
          <cell r="B41428" t="str">
            <v>Transporte manual de materiais diversos encosta abaixo, inclusive carga e descarga.(desonerado) t.dam</v>
          </cell>
        </row>
        <row r="41429">
          <cell r="A41429" t="str">
            <v>TC04.10.0100</v>
          </cell>
          <cell r="B41429" t="str">
            <v>Transporte manual de materiais diversos encosta acima, inclusive carga e descarga.(desonerado) t.dam</v>
          </cell>
        </row>
        <row r="41430">
          <cell r="A41430" t="str">
            <v>TC04.10.0150</v>
          </cell>
          <cell r="B41430" t="str">
            <v>Transporte manual de materiais diversos em manguezal, inclusive carga e descarga em cesto tipo COMLURB (muda e lixo).(desonerado) t.dam</v>
          </cell>
        </row>
        <row r="41431">
          <cell r="A41431" t="str">
            <v>TC04.10.0500</v>
          </cell>
          <cell r="B41431" t="str">
            <v>Coleta e transporte de residuos em cacamba estacionaria Roll-On/Roll-Off, aberta, com capacidade aproximada de 35m3, com minimo de 40 coletas por mes.(desonerado) u</v>
          </cell>
        </row>
        <row r="41432">
          <cell r="A41432" t="str">
            <v>TC04.15.0050</v>
          </cell>
          <cell r="B41432" t="str">
            <v>Retirada de entulho de obra em cacamba de aco com 5m3 de capacidade, inclusive carregamento do container, transporte e descarga, exclusive tarifa de disposicao final.(desonerado) m3</v>
          </cell>
        </row>
        <row r="41433">
          <cell r="A41433" t="str">
            <v>TC04.15.0100</v>
          </cell>
          <cell r="B41433" t="str">
            <v>Transporte de carga de qualquer natureza; exclusive as despesas de carga e descarga tanto de espera do caminhao como de servente ou equipamento auxiliar, em baixa velocidade (Vm=30Km/h), em Caminhao de Carroceria Fixa, a oleo diesel com capacidade util de 7,5t. t.K</v>
          </cell>
        </row>
        <row r="41434">
          <cell r="A41434" t="str">
            <v>TC05.05.0050</v>
          </cell>
          <cell r="B41434" t="str">
            <v>Transporte de carga de qualquer natureza; exclusive as despesas de carga e descarga tanto d espera do caminhao como de servente ou equipamento auxiliar, em media velocidade (Vm=40Km/h), em Caminhao de Carroceria Fixa a oleo diesel, com capacidade util de 7,5t. t.K</v>
          </cell>
        </row>
        <row r="41435">
          <cell r="A41435" t="str">
            <v>TC05.05.0100</v>
          </cell>
          <cell r="B41435" t="str">
            <v>Transporte de carga de qualquer natureza; exclusive as despesas de carga e descarga tanto da espera do caminhao como de servente ou equipamento auxiliar, em alta velocidade (Vm=50Km/h), em Caminhao de Carroceria Fixa a oleo diesel, com capacidade util de 7,5t. t.K</v>
          </cell>
        </row>
        <row r="41436">
          <cell r="A41436" t="str">
            <v>TC05.05.0150</v>
          </cell>
          <cell r="B41436" t="str">
            <v>Transporte de carga de qualquer natureza; exclusive as despesas de carga e descarga tanto da espera do caminhao como de servente ou equipamento auxiliar, em baixa velocidade (Vm=30Km/h), em Caminhao de Carroceria Fixa, a oleo diesel com capacidade util de 7,5t, considerando o caminhao eq</v>
          </cell>
        </row>
        <row r="41437">
          <cell r="A41437" t="str">
            <v>TC05.05.0200</v>
          </cell>
          <cell r="B41437" t="str">
            <v>Transporte de carga de qualquer natureza; exclusive as despesas de carga e descarga tanto da espera do caminhao como de servente ou equipamento auxiliar, em media velocidade (Vm=40Km/h), em Caminhao de Carroceria Fixa a oleo diesel, com capacidade util de 7,5t, considerando o caminh</v>
          </cell>
        </row>
        <row r="41438">
          <cell r="A41438" t="str">
            <v>TC05.05.0250</v>
          </cell>
          <cell r="B41438" t="str">
            <v>Transporte de carga de qualquer natureza; exclusive as despesas de carga e descarga tanto da espera do caminhao como de servente ou equipamento auxiliar, em alta velocidade (Vm= 50Km/h), em Caminhao de Carroceria Fixa a oleo diesel, com capacidade util de 7,5t, considerando o ca</v>
          </cell>
        </row>
        <row r="41439">
          <cell r="A41439" t="str">
            <v>TC05.05.0300</v>
          </cell>
          <cell r="B41439" t="str">
            <v>Transporte de carga de qualquer natureza; exclusive as despesas de carga e descarga tanto da espera do caminhao como de servente ou equipamento auxiliar, em velocidade reduzida (Vm=20km/h), em Caminhao Basculante a oleo diesel, com capacidade util de 8t. t.</v>
          </cell>
        </row>
        <row r="41440">
          <cell r="A41440" t="str">
            <v>TC05.05.0320</v>
          </cell>
          <cell r="B41440" t="str">
            <v>Transporte de carga de qualquer natureza; exclusive as despesas de carga e descarga tanto da espera do caminhao como de servente ou equipamento auxiliar, em baixa velocidade (Vm=30Km/h), em Caminhao Basculante a oleo diesel, com capacidade util de 8t. t.</v>
          </cell>
        </row>
        <row r="41441">
          <cell r="A41441" t="str">
            <v>TC05.05.0350</v>
          </cell>
          <cell r="B41441" t="str">
            <v>Transporte de carga de qualquer natureza; exclusive as despesas de carga e descarga tanto da espera do caminhao como de servente ou equipamento auxiliar, em media velocidade (Vm=40Km/h), em Caminhao Basculante a oleo diesel, com capacidade util de 8t. t.</v>
          </cell>
        </row>
        <row r="41442">
          <cell r="A41442" t="str">
            <v>TC05.05.0400</v>
          </cell>
          <cell r="B41442" t="str">
            <v>Transporte de carga de qualquer natureza; exclusive as despesas de carga e descarga tanto da espera do caminhao como de servente ou equipamento auxiliar, em alta velocidade (Vm=50Km/h), em Caminhao Basculante a oleo diesel, com capacidade util de 8t. t.K</v>
          </cell>
        </row>
        <row r="41443">
          <cell r="A41443" t="str">
            <v>TC05.05.0450</v>
          </cell>
          <cell r="B41443" t="str">
            <v>Transporte de carga de qualquer natureza; exclusive as despesas de carga e descarga tanto de espera do caminhao como do servente ou equipamento auxiliar, em velocidade reduzida (Vm=20Km/h), em Caminhao Basculante a oleo diesel, com capacidade util de 12t. t.K</v>
          </cell>
        </row>
        <row r="41444">
          <cell r="A41444" t="str">
            <v>TC05.05.0470</v>
          </cell>
          <cell r="B41444" t="str">
            <v>Transporte de carga de qualquer natureza; exclusive as despesas de carga e descarga tanto de espera do caminhao como do servente ou equipamento auxiliar, em baixa velocidade (Vm=30Km/h), em Caminhao Basculante a oleo diesel, com capacidade util de 12t. t.K</v>
          </cell>
        </row>
        <row r="41445">
          <cell r="A41445" t="str">
            <v>TC05.05.0500</v>
          </cell>
          <cell r="B41445" t="str">
            <v>Transporte de carga de qualquer natureza; exclusive as despesas de carga e descarga tanto da espera do caminhao como de servente ou equipamento auxiliar, em media velocidade (Vm=40Km/h), em Caminhao Basculante a oleo diesel, com capacidade util de 12t. t.K</v>
          </cell>
        </row>
        <row r="41446">
          <cell r="A41446" t="str">
            <v>TC05.05.0550</v>
          </cell>
          <cell r="B41446" t="str">
            <v>Transporte de carga de qualquer natureza; exclusive as despesas de carga e descarga tanto da espera do caminhao como de servente ou equipamento auxiliar, em alta velocidade (Vm=50Km/h), em Caminhao Basculante a oleo diesel, com capacidade util de 12t. t.K</v>
          </cell>
        </row>
        <row r="41447">
          <cell r="A41447" t="str">
            <v>TC05.05.0600</v>
          </cell>
          <cell r="B41447" t="str">
            <v>Transporte de carga de qualquer natureza; exclusive as despesas de carga e descarga tanto de espera do caminhao como do servente ou equipamento auxiliar, em velocidade reduzida (Vm=20Km/h), em Caminhao Basculante a oleo diesel, com capacidade util de 17t. t.K</v>
          </cell>
        </row>
        <row r="41448">
          <cell r="A41448" t="str">
            <v>TC05.05.0620</v>
          </cell>
          <cell r="B41448" t="str">
            <v>Transporte de carga de qualquer natureza; exclusive as despesas de carga e descarga tanto de espera do caminhao como do servente ou equipamento auxiliar, em baixa velocidade (Vm=30Km/h), em Caminhao Basculante a oleo diesel, com capacidade util de 17t. t.K</v>
          </cell>
        </row>
        <row r="41449">
          <cell r="A41449" t="str">
            <v>TC05.05.0650</v>
          </cell>
          <cell r="B41449" t="str">
            <v>Transporte de carga de qualquer natureza; exclusive as despesas de carga e descarga tanto de espera do caminhao como do servente ou equipamento auxiliar, em media velocidade (Vm=40Km/h), em Caminhao Basculante a oleo diesel, com capacidade util de 17t. t.K</v>
          </cell>
        </row>
        <row r="41450">
          <cell r="A41450" t="str">
            <v>TC05.05.0700</v>
          </cell>
          <cell r="B41450" t="str">
            <v>Transporte de carga de qualquer natureza; exclusive as despesas de carga e descarga tanto de espera do caminhao como do servente ou equipamento auxiliar, em alta velocidade (Vm=50Km/h), em Caminhao Basculante a oleo diesel, com capacidade util de 17t. t.K</v>
          </cell>
        </row>
        <row r="41451">
          <cell r="A41451" t="str">
            <v>TC05.05.0750</v>
          </cell>
          <cell r="B41451" t="str">
            <v>Transporte ate 30Km, montagem e desmontagem de bate estacas com martelo de 1,5t/2,2t, inclusive horas improdutivas da equipe e do equipamento na ida/volta, na montagem e desmontagem. un 7</v>
          </cell>
        </row>
        <row r="41452">
          <cell r="A41452" t="str">
            <v>TC05.05.0800</v>
          </cell>
          <cell r="B41452" t="str">
            <v>Transporte ate 30Km, montagem e desmontagem de bate estacas com martelo de 2,5t/3t, inclusive horas improdutivas da equipe e do equipamento na ida/volta, na montagem e desmontagem. un 10</v>
          </cell>
        </row>
        <row r="41453">
          <cell r="A41453" t="str">
            <v>TC05.05.0850</v>
          </cell>
          <cell r="B41453" t="str">
            <v>Transporte de carga de qualquer natureza; exclusive as despesas de carga e descarga tanto da espera do servente e manobra do equipamento auxiliar, a velocidade media de 5Km/h, em Dumper de 18HP a oleo diesel com capacidade util de 2,3t ou 850l. t.K</v>
          </cell>
        </row>
        <row r="41454">
          <cell r="A41454" t="str">
            <v>TC05.05.0900</v>
          </cell>
          <cell r="B41454" t="str">
            <v>Transporte horizontal de material a granel em carrinho de mao, inclusive carga a pa. t.da</v>
          </cell>
        </row>
        <row r="41455">
          <cell r="A41455" t="str">
            <v>TC05.10.0050</v>
          </cell>
          <cell r="B41455" t="str">
            <v>Transporte manual de materiais diversos encosta abaixo, inclusive carga e descarga. t.da</v>
          </cell>
        </row>
        <row r="41456">
          <cell r="A41456" t="str">
            <v>TC05.10.0100</v>
          </cell>
          <cell r="B41456" t="str">
            <v>Transporte manual de materiais diversos encosta acima, inclusive carga e descarga. t.dam</v>
          </cell>
        </row>
        <row r="41457">
          <cell r="A41457" t="str">
            <v>TC05.10.0150</v>
          </cell>
          <cell r="B41457" t="str">
            <v>Transporte manual de materiais diversos em manguezal, inclusive carga e descarga em cesto tipo COMLURB (muda e lixo). t.dam</v>
          </cell>
        </row>
        <row r="41458">
          <cell r="A41458" t="str">
            <v>TC05.10.0500</v>
          </cell>
          <cell r="B41458" t="str">
            <v>Coleta e transporte de residuos em cacamba estacionaria Roll-On/Roll-Off, aberta, com capacidade aproximada de 35m3, com minimo de 40 coletas por mes. u</v>
          </cell>
        </row>
        <row r="41459">
          <cell r="A41459" t="str">
            <v>TC05.15.0050</v>
          </cell>
          <cell r="B41459" t="str">
            <v>Retirada de entulho de obra em cacamba de aco com 5m3 de capacidade, inclusive carregamento do container, transporte e descarga, exclusive tarifa de disposicao final. m</v>
          </cell>
        </row>
        <row r="41460">
          <cell r="A41460" t="str">
            <v>TC05.15.0100</v>
          </cell>
          <cell r="B41460" t="str">
            <v>Carga e descarga manual de material que exija o concurso de mais de 1 servente para cada peca, vergalhoes, cancoeiras, caixas, meio-fios, em Caminhao de Carroceria Fixa, a oleo diesel, com capacidade util de 7,5t, inclusive o tempo de carga, descarga e manobra.(desonerado) t</v>
          </cell>
        </row>
        <row r="41461">
          <cell r="A41461" t="str">
            <v>TC09.05.0050</v>
          </cell>
          <cell r="B41461" t="str">
            <v>Carga e descarga manual de pecas de peso reduzido: tijolos, telhas, cimento e agregados em sacos, em Caminhao de Carroceria Fixa a oleo diesel, com capacidade util de 7,5t, inclusive tempo de carga, descarga e manobra.(desonerado) t</v>
          </cell>
        </row>
        <row r="41462">
          <cell r="A41462" t="str">
            <v>TC09.05.0100</v>
          </cell>
          <cell r="B41462" t="str">
            <v>Carga manual e descarga mecanica de material a granel (agregados, pedra-de-mao, paralelos, terra e escombro), compreendendo os tempos para carga, descarga e manobras do Caminhao Basculante a oleo diesel, com capacidade util de 8t, empregando 2 serventes na carga.(desonerado) t</v>
          </cell>
        </row>
        <row r="41463">
          <cell r="A41463" t="str">
            <v>TC09.05.0150</v>
          </cell>
          <cell r="B41463" t="str">
            <v>Carga manual e descarga mecanica de material a granel (agregados, pedra-de-mao, paralelos, terra e escombro), compreendendo os tempos para carga, descarga e manobras do Caminhao Basculante a oleo diesel, com capacidade util de 8t, empregando 4 serventes na carga.(desonerado) t</v>
          </cell>
        </row>
        <row r="41464">
          <cell r="A41464" t="str">
            <v>TC09.05.0200</v>
          </cell>
          <cell r="B41464" t="str">
            <v>Carga manual e descarga mecanica de material a granel (agregados, pedra-de-mao, paralelos, terra e escombro), compreendendo os tempos para carga, descarga e manobras do equipamento Dumper 18Hp a oleo diesel, com capacidade util de 2,3t ou 850l, empregando 2 serventes na carga.(desonerado) t</v>
          </cell>
        </row>
        <row r="41465">
          <cell r="A41465" t="str">
            <v>TC09.05.0250</v>
          </cell>
          <cell r="B41465" t="str">
            <v>Carga manual e descarga mecanica de material a granel (agregados, pedra-de-mao, paralelos, terra e escombro), compreendendo os tempos para carga, descarga e manobras do Caminhao Basculante a oleo diesel, com capacidade util de 12t, empregando 4 serventes na carga.(desonerado) t</v>
          </cell>
        </row>
        <row r="41466">
          <cell r="A41466" t="str">
            <v>TC09.05.0300</v>
          </cell>
          <cell r="B41466" t="str">
            <v xml:space="preserve">Carga e descarga mecanica, com Pa-Carregadeira e Caminhao Basculante a oleo diesel, consideradas para o caminhao a espera, manobra, carga e descarga e quanto a carregadeira, espera e operacao.(desonerado) </v>
          </cell>
        </row>
        <row r="41467">
          <cell r="A41467" t="str">
            <v>TC09.05.0350</v>
          </cell>
          <cell r="B41467" t="str">
            <v>Carga e descarga mecanica de tubos de ferro fundido, com o diametro de 40cm, inclusive o tempo de carga , descarga e manobra do Caminhao de Carroceria Fixa, a oleo diesel, com capacidade util de 7,5t, inclusive os mesmos tempos de Guindauto Munck de 4t.(deson</v>
          </cell>
        </row>
        <row r="41468">
          <cell r="A41468" t="str">
            <v>TC09.05.0400</v>
          </cell>
          <cell r="B41468" t="str">
            <v>Carga e descarga mecanica de tubos de concreto, com diametro de 20cm, inclusive o tempo de carga, descarga e manobra do caminhao de carroceria fixa, a oleo diesel, com capacidade util de 7,5t ; inclusive os mesmos tempos de guindauto munck de 4t.(desonerado) t</v>
          </cell>
        </row>
        <row r="41469">
          <cell r="A41469" t="str">
            <v>TC09.05.0450</v>
          </cell>
          <cell r="B41469" t="str">
            <v>Carga e descarga mecanica de tubos de concreto, com diametro de 40cm, inclusive o tempo de carga, descarga e manobra do caminhao de carroceria fixa, a oleo diesel, com capacidade util de 7,5t ; inclusive os mesmos tempos de guindauto munck de 4t.(desonerado) t</v>
          </cell>
        </row>
        <row r="41470">
          <cell r="A41470" t="str">
            <v>TC09.05.0500</v>
          </cell>
          <cell r="B41470" t="str">
            <v>Carga e descarga mecanica de tubos de concreto, com diametro de 60cm, inclusive o tempo de carga, descarga e manobra do caminhao de carroceria fixa, a oleo diesel, com capacidade util de 7,5t ; inclusive os mesmos tempos de guindauto munck de 4t.(desonerado) t</v>
          </cell>
        </row>
        <row r="41471">
          <cell r="A41471" t="str">
            <v>TC09.05.0550</v>
          </cell>
          <cell r="B41471" t="str">
            <v xml:space="preserve">Carga e descarga mecanica de tubos de concreto, com diametro de 80cm, inclusive o tempo de carga, descarga e manobra do caminhao de carroceria fixa, a oleo diesel, com capacidade util de 7,5t ; inclusive os mesmos tempos de guindauto munck de 4t.(desonerado) t </v>
          </cell>
        </row>
        <row r="41472">
          <cell r="A41472" t="str">
            <v>TC09.05.0600</v>
          </cell>
          <cell r="B41472" t="str">
            <v xml:space="preserve">Carga e descarga mecanica de tubos de concreto, com diametro de 100cm, inclusive o tempo de carga, descarga e manobra do caminhao de carroceria fixa, a oleo diesel, com capacidade util de 7,5t ; inclusive os mesmos tempos de guindauto munck de 4t.(desonerado) t </v>
          </cell>
        </row>
        <row r="41473">
          <cell r="A41473" t="str">
            <v>TC09.05.0650</v>
          </cell>
          <cell r="B41473" t="str">
            <v>Disposicao final de materiais e residuos de obras em locais de operacao e disposicao final apropriados, autorizados e/ou licenciados pelos orgaos de licenciamento e de controle ambiental, medida por tonelada transportada, sendo comprovada conforme legislacao pertinente. (desonerado) t</v>
          </cell>
        </row>
        <row r="41474">
          <cell r="A41474" t="str">
            <v>TC09.05.0700</v>
          </cell>
          <cell r="B41474" t="str">
            <v>Carga e descarga manual de material que exija o concurso de mais de 1 servente para cada peca, vergalhoes, cancoeiras, caixas, meio-fios, em Caminhao de Carroceria Fixa, a oleo diesel, com capacidade util de 7,5t, inclusive o tempo de carga, descarga e manobra. t</v>
          </cell>
        </row>
        <row r="41475">
          <cell r="A41475" t="str">
            <v>TC10.05.0050</v>
          </cell>
          <cell r="B41475" t="str">
            <v>Carga e descarga manual de pecas de peso reduzido: tijolos, telhas, cimento e agregados em sacos, em Caminhao de Carroceria Fixa a oleo diesel, com capacidade util de 7,5t, inclusive tempo de carga, descarga e manobra. t</v>
          </cell>
        </row>
        <row r="41476">
          <cell r="A41476" t="str">
            <v>TC10.05.0100</v>
          </cell>
          <cell r="B41476" t="str">
            <v>Carga manual e descarga mecanica de material a granel (agregados, pedra-de-mao, paralelos, terra e escombro), compreendendo os tempos para carga, descarga e manobras do Caminhao Basculante a oleo diesel, com capacidade util de 8t, empregando 2 serventes na carga. t</v>
          </cell>
        </row>
        <row r="41477">
          <cell r="A41477" t="str">
            <v>TC10.05.0150</v>
          </cell>
          <cell r="B41477" t="str">
            <v>Carga manual e descarga mecanica de material a granel (agregados, pedra-de-mao, paralelos, terra e escombro), compreendendo os tempos para carga, descarga e manobras do Caminhao Basculante a oleo diesel, com capacidade util de 8t, empregando 4 serventes na carga. t</v>
          </cell>
        </row>
        <row r="41478">
          <cell r="A41478" t="str">
            <v>TC10.05.0200</v>
          </cell>
          <cell r="B41478" t="str">
            <v>Carga manual e descarga mecanica de material a granel (agregados, pedra-de-mao, paralelos, terra e escombro), compreendendo os tempos para carga, descarga e manobras do equipamento Dumper 18Hp a oleo diesel, com capacidade util de 2,3t ou 850l, empregando 2 serventes na carga. t</v>
          </cell>
        </row>
        <row r="41479">
          <cell r="A41479" t="str">
            <v>TC10.05.0250</v>
          </cell>
          <cell r="B41479" t="str">
            <v>Carga manual e descarga mecanica de material a granel (agregados, pedra-de-mao, paralelos, terra e escombro), compreendendo os tempos para carga, descarga e manobras do Caminhao Basculante a oleo diesel, com capacidade util de 12t, empregando 4 serventes na carga. t</v>
          </cell>
        </row>
        <row r="41480">
          <cell r="A41480" t="str">
            <v>TC10.05.0300</v>
          </cell>
          <cell r="B41480" t="str">
            <v xml:space="preserve">Carga e descarga mecanica, com Pa-Carregadeira e Caminhao Basculante a oleo diesel, consideradas para o caminhao a espera, manobra, carga e descarga e quanto a carregadeira, espera e operacao. </v>
          </cell>
        </row>
        <row r="41481">
          <cell r="A41481" t="str">
            <v>TC10.05.0350</v>
          </cell>
          <cell r="B41481" t="str">
            <v xml:space="preserve">Carga e descarga mecanica de tubos de ferro fundido, com o diametro de 40cm, inclusive o tempo de carga , descarga e manobra do Caminhao de Carroceria Fixa, a oleo diesel, com capacidade util de 7,5t, inclusive os mesmos tempos de Guindauto Munck </v>
          </cell>
        </row>
        <row r="41482">
          <cell r="A41482" t="str">
            <v>TC10.05.0400</v>
          </cell>
          <cell r="B41482" t="str">
            <v>Carga e descarga mecanica de tubos de concreto, com diametro de 20cm, inclusive o tempo de carga, descarga e manobra do caminhao de carroceria fixa, a oleo diesel, com capacidade util de 7,5t ; inclusive os mesmos tempos de guindauto munck de 4t. t</v>
          </cell>
        </row>
        <row r="41483">
          <cell r="A41483" t="str">
            <v>TC10.05.0450</v>
          </cell>
          <cell r="B41483" t="str">
            <v>Carga e descarga mecanica de tubos de concreto, com diametro de 40cm, inclusive o tempo de carga, descarga e manobra do caminhao de carroceria fixa, a oleo diesel, com capacidade util de 7,5t ; inclusive os mesmos tempos de guindauto munck de 4t. t</v>
          </cell>
        </row>
        <row r="41484">
          <cell r="A41484" t="str">
            <v>TC10.05.0500</v>
          </cell>
          <cell r="B41484" t="str">
            <v xml:space="preserve">Carga e descarga mecanica de tubos de concreto, com diametro de 60cm, inclusive o tempo de carga, descarga e manobra do caminhao de carroceria fixa, a oleo diesel, com capacidade util de 7,5t ; inclusive os mesmos tempos de guindauto munck de 4t. </v>
          </cell>
        </row>
        <row r="41485">
          <cell r="A41485" t="str">
            <v>TC10.05.0550</v>
          </cell>
          <cell r="B41485" t="str">
            <v>Carga e descarga mecanica de tubos de concreto, com diametro de 80cm, inclusive o tempo de carga, descarga e manobra do caminhao de carroceria fixa, a oleo diesel, com capacidade util de 7,5t ; inclusive os mesmos tempos de guindauto munck de 4t. t</v>
          </cell>
        </row>
        <row r="41486">
          <cell r="A41486" t="str">
            <v>TC10.05.0600</v>
          </cell>
          <cell r="B41486" t="str">
            <v>Carga e descarga mecanica de tubos de concreto, com diametro de 100cm, inclusive o tempo de carga, descarga e manobra do caminhao de carroceria fixa, a oleo diesel, com capacidade util de 7,5t ; inclusive os mesmos tempos de guindauto munck de 4t. t</v>
          </cell>
        </row>
        <row r="41487">
          <cell r="A41487" t="str">
            <v>TC10.05.0650</v>
          </cell>
          <cell r="B41487" t="str">
            <v>Disposicao final de materiais e residuos de obras em locais de operacao e disposicao final apropriados, autorizados e/ou licenciados pelos orgaos de licenciamento e de controle ambiental, medida por tonelada transportada, sendo comprovada conforme legislacao pertinente. t</v>
          </cell>
        </row>
        <row r="41488">
          <cell r="A41488" t="str">
            <v>TC10.05.0700</v>
          </cell>
          <cell r="B41488" t="str">
            <v>JOGO DE FERRAGENS CROMADAS PARA PORTA DE VIDRO TEMPERADO, UMA FOLHA COMPOSTO DE DOBRADICAS SUPERIOR E INFERIOR, TRINCO, FECHADURA, CONTRA FECHADURA COM CAPUCHINHO SEM MOLA E PUXADOR. AF_01/2021. UN</v>
          </cell>
        </row>
        <row r="41489">
          <cell r="A41489">
            <v>102189</v>
          </cell>
        </row>
      </sheetData>
      <sheetData sheetId="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sheetPr>
    <outlinePr summaryBelow="0"/>
  </sheetPr>
  <dimension ref="A1:H42"/>
  <sheetViews>
    <sheetView topLeftCell="A25" workbookViewId="0">
      <selection activeCell="H9" sqref="H9"/>
    </sheetView>
  </sheetViews>
  <sheetFormatPr defaultRowHeight="15"/>
  <cols>
    <col min="1" max="1" width="7.42578125" style="155" customWidth="1"/>
    <col min="2" max="2" width="40.140625" style="155" customWidth="1"/>
    <col min="3" max="3" width="11" style="155" customWidth="1"/>
    <col min="4" max="6" width="9.42578125" style="155" customWidth="1"/>
    <col min="7" max="7" width="9.85546875" style="155" customWidth="1"/>
    <col min="8" max="8" width="7.85546875" style="155" customWidth="1"/>
    <col min="9" max="16384" width="9.140625" style="155"/>
  </cols>
  <sheetData>
    <row r="1" spans="1:8" ht="92.1" customHeight="1">
      <c r="A1" s="258"/>
      <c r="B1" s="258"/>
      <c r="C1" s="258"/>
      <c r="D1" s="258"/>
      <c r="E1" s="258"/>
      <c r="F1" s="258"/>
      <c r="G1" s="258"/>
      <c r="H1" s="258"/>
    </row>
    <row r="2" spans="1:8" ht="15.95" customHeight="1">
      <c r="A2" s="156" t="s">
        <v>1096</v>
      </c>
      <c r="B2" s="156" t="s">
        <v>1097</v>
      </c>
      <c r="C2" s="156" t="s">
        <v>1098</v>
      </c>
      <c r="D2" s="156" t="s">
        <v>1099</v>
      </c>
      <c r="E2" s="156" t="s">
        <v>1100</v>
      </c>
      <c r="F2" s="156" t="s">
        <v>1101</v>
      </c>
      <c r="G2" s="157" t="s">
        <v>1102</v>
      </c>
      <c r="H2" s="158"/>
    </row>
    <row r="3" spans="1:8" ht="12" customHeight="1">
      <c r="A3" s="248" t="s">
        <v>1103</v>
      </c>
      <c r="B3" s="250" t="s">
        <v>1104</v>
      </c>
      <c r="C3" s="252">
        <v>20241</v>
      </c>
      <c r="D3" s="159">
        <v>0.33299999999999996</v>
      </c>
      <c r="E3" s="159">
        <v>0.33299999999999996</v>
      </c>
      <c r="F3" s="159">
        <v>0.33399999999999996</v>
      </c>
      <c r="G3" s="160">
        <v>1</v>
      </c>
      <c r="H3" s="158"/>
    </row>
    <row r="4" spans="1:8" ht="12.95" customHeight="1">
      <c r="A4" s="249"/>
      <c r="B4" s="251"/>
      <c r="C4" s="253"/>
      <c r="D4" s="161">
        <v>6740.25</v>
      </c>
      <c r="E4" s="161">
        <v>6740.25</v>
      </c>
      <c r="F4" s="161">
        <v>6760.5</v>
      </c>
      <c r="G4" s="162">
        <v>20241</v>
      </c>
      <c r="H4" s="158"/>
    </row>
    <row r="5" spans="1:8" ht="12" customHeight="1">
      <c r="A5" s="248" t="s">
        <v>1105</v>
      </c>
      <c r="B5" s="250" t="s">
        <v>1106</v>
      </c>
      <c r="C5" s="252">
        <v>1376.94</v>
      </c>
      <c r="D5" s="159">
        <v>1</v>
      </c>
      <c r="E5" s="163"/>
      <c r="F5" s="163"/>
      <c r="G5" s="160">
        <v>1</v>
      </c>
      <c r="H5" s="158"/>
    </row>
    <row r="6" spans="1:8" ht="12.95" customHeight="1">
      <c r="A6" s="249"/>
      <c r="B6" s="251"/>
      <c r="C6" s="253"/>
      <c r="D6" s="161">
        <v>1376.94</v>
      </c>
      <c r="E6" s="164"/>
      <c r="F6" s="164"/>
      <c r="G6" s="162">
        <v>1376.94</v>
      </c>
      <c r="H6" s="158"/>
    </row>
    <row r="7" spans="1:8" ht="12" customHeight="1">
      <c r="A7" s="248" t="s">
        <v>1107</v>
      </c>
      <c r="B7" s="250" t="s">
        <v>1108</v>
      </c>
      <c r="C7" s="252">
        <v>0</v>
      </c>
      <c r="D7" s="163"/>
      <c r="E7" s="163"/>
      <c r="F7" s="163"/>
      <c r="G7" s="160">
        <v>0</v>
      </c>
      <c r="H7" s="158"/>
    </row>
    <row r="8" spans="1:8" ht="12.95" customHeight="1">
      <c r="A8" s="249"/>
      <c r="B8" s="251"/>
      <c r="C8" s="253"/>
      <c r="D8" s="164"/>
      <c r="E8" s="164"/>
      <c r="F8" s="164"/>
      <c r="G8" s="162">
        <v>0</v>
      </c>
      <c r="H8" s="158"/>
    </row>
    <row r="9" spans="1:8" ht="12" customHeight="1">
      <c r="A9" s="248" t="s">
        <v>1109</v>
      </c>
      <c r="B9" s="250" t="s">
        <v>1110</v>
      </c>
      <c r="C9" s="252">
        <v>1255.69</v>
      </c>
      <c r="D9" s="159">
        <v>1</v>
      </c>
      <c r="E9" s="163"/>
      <c r="F9" s="163"/>
      <c r="G9" s="160">
        <v>1</v>
      </c>
      <c r="H9" s="158"/>
    </row>
    <row r="10" spans="1:8" ht="12.95" customHeight="1">
      <c r="A10" s="249"/>
      <c r="B10" s="251"/>
      <c r="C10" s="253"/>
      <c r="D10" s="161">
        <v>1255.69</v>
      </c>
      <c r="E10" s="164"/>
      <c r="F10" s="164"/>
      <c r="G10" s="162">
        <v>1255.69</v>
      </c>
      <c r="H10" s="158"/>
    </row>
    <row r="11" spans="1:8" ht="12" customHeight="1">
      <c r="A11" s="248" t="s">
        <v>1111</v>
      </c>
      <c r="B11" s="250" t="s">
        <v>1112</v>
      </c>
      <c r="C11" s="252">
        <v>18701.02</v>
      </c>
      <c r="D11" s="159">
        <v>0.9</v>
      </c>
      <c r="E11" s="159">
        <v>0.1</v>
      </c>
      <c r="F11" s="163"/>
      <c r="G11" s="160">
        <v>1</v>
      </c>
      <c r="H11" s="158"/>
    </row>
    <row r="12" spans="1:8" ht="12.95" customHeight="1">
      <c r="A12" s="249"/>
      <c r="B12" s="251"/>
      <c r="C12" s="253"/>
      <c r="D12" s="161">
        <v>16830.919999999998</v>
      </c>
      <c r="E12" s="161">
        <v>1870.1</v>
      </c>
      <c r="F12" s="164"/>
      <c r="G12" s="162">
        <v>18701.02</v>
      </c>
      <c r="H12" s="158"/>
    </row>
    <row r="13" spans="1:8" ht="12" customHeight="1">
      <c r="A13" s="248" t="s">
        <v>1113</v>
      </c>
      <c r="B13" s="250" t="s">
        <v>1114</v>
      </c>
      <c r="C13" s="252">
        <v>0</v>
      </c>
      <c r="D13" s="163"/>
      <c r="E13" s="163"/>
      <c r="F13" s="163"/>
      <c r="G13" s="160">
        <v>0</v>
      </c>
      <c r="H13" s="158"/>
    </row>
    <row r="14" spans="1:8" ht="12.95" customHeight="1">
      <c r="A14" s="249"/>
      <c r="B14" s="251"/>
      <c r="C14" s="253"/>
      <c r="D14" s="164"/>
      <c r="E14" s="164"/>
      <c r="F14" s="164"/>
      <c r="G14" s="162">
        <v>0</v>
      </c>
      <c r="H14" s="158"/>
    </row>
    <row r="15" spans="1:8" ht="12" customHeight="1">
      <c r="A15" s="248" t="s">
        <v>1115</v>
      </c>
      <c r="B15" s="250" t="s">
        <v>1116</v>
      </c>
      <c r="C15" s="252">
        <v>0</v>
      </c>
      <c r="D15" s="163"/>
      <c r="E15" s="163"/>
      <c r="F15" s="163"/>
      <c r="G15" s="160">
        <v>0</v>
      </c>
      <c r="H15" s="158"/>
    </row>
    <row r="16" spans="1:8" ht="12.95" customHeight="1">
      <c r="A16" s="249"/>
      <c r="B16" s="251"/>
      <c r="C16" s="253"/>
      <c r="D16" s="164"/>
      <c r="E16" s="164"/>
      <c r="F16" s="164"/>
      <c r="G16" s="162">
        <v>0</v>
      </c>
      <c r="H16" s="158"/>
    </row>
    <row r="17" spans="1:8" ht="12" customHeight="1">
      <c r="A17" s="248" t="s">
        <v>1117</v>
      </c>
      <c r="B17" s="250" t="s">
        <v>1118</v>
      </c>
      <c r="C17" s="252">
        <v>0</v>
      </c>
      <c r="D17" s="163"/>
      <c r="E17" s="163"/>
      <c r="F17" s="163"/>
      <c r="G17" s="160">
        <v>0</v>
      </c>
      <c r="H17" s="158"/>
    </row>
    <row r="18" spans="1:8" ht="12.95" customHeight="1">
      <c r="A18" s="249"/>
      <c r="B18" s="251"/>
      <c r="C18" s="253"/>
      <c r="D18" s="164"/>
      <c r="E18" s="164"/>
      <c r="F18" s="164"/>
      <c r="G18" s="162">
        <v>0</v>
      </c>
      <c r="H18" s="158"/>
    </row>
    <row r="19" spans="1:8" ht="12" customHeight="1">
      <c r="A19" s="248" t="s">
        <v>1119</v>
      </c>
      <c r="B19" s="250" t="s">
        <v>1120</v>
      </c>
      <c r="C19" s="252">
        <v>0</v>
      </c>
      <c r="D19" s="163"/>
      <c r="E19" s="163"/>
      <c r="F19" s="163"/>
      <c r="G19" s="160">
        <v>0</v>
      </c>
      <c r="H19" s="158"/>
    </row>
    <row r="20" spans="1:8" ht="12.95" customHeight="1">
      <c r="A20" s="249"/>
      <c r="B20" s="251"/>
      <c r="C20" s="253"/>
      <c r="D20" s="164"/>
      <c r="E20" s="164"/>
      <c r="F20" s="164"/>
      <c r="G20" s="162">
        <v>0</v>
      </c>
      <c r="H20" s="158"/>
    </row>
    <row r="21" spans="1:8" ht="12" customHeight="1">
      <c r="A21" s="248" t="s">
        <v>1121</v>
      </c>
      <c r="B21" s="250" t="s">
        <v>1122</v>
      </c>
      <c r="C21" s="252">
        <v>0</v>
      </c>
      <c r="D21" s="163"/>
      <c r="E21" s="163"/>
      <c r="F21" s="163"/>
      <c r="G21" s="160">
        <v>0</v>
      </c>
      <c r="H21" s="158"/>
    </row>
    <row r="22" spans="1:8" ht="12.95" customHeight="1">
      <c r="A22" s="249"/>
      <c r="B22" s="251"/>
      <c r="C22" s="253"/>
      <c r="D22" s="164"/>
      <c r="E22" s="164"/>
      <c r="F22" s="164"/>
      <c r="G22" s="162">
        <v>0</v>
      </c>
      <c r="H22" s="158"/>
    </row>
    <row r="23" spans="1:8" ht="12" customHeight="1">
      <c r="A23" s="248" t="s">
        <v>1123</v>
      </c>
      <c r="B23" s="250" t="s">
        <v>1124</v>
      </c>
      <c r="C23" s="252">
        <v>274.36</v>
      </c>
      <c r="D23" s="163"/>
      <c r="E23" s="159">
        <v>1</v>
      </c>
      <c r="F23" s="163"/>
      <c r="G23" s="160">
        <v>1</v>
      </c>
      <c r="H23" s="158"/>
    </row>
    <row r="24" spans="1:8" ht="12.95" customHeight="1">
      <c r="A24" s="249"/>
      <c r="B24" s="251"/>
      <c r="C24" s="253"/>
      <c r="D24" s="164"/>
      <c r="E24" s="161">
        <v>274.36</v>
      </c>
      <c r="F24" s="164"/>
      <c r="G24" s="162">
        <v>274.36</v>
      </c>
      <c r="H24" s="158"/>
    </row>
    <row r="25" spans="1:8" ht="12" customHeight="1">
      <c r="A25" s="248" t="s">
        <v>1125</v>
      </c>
      <c r="B25" s="250" t="s">
        <v>1126</v>
      </c>
      <c r="C25" s="252">
        <v>37473.949999999997</v>
      </c>
      <c r="D25" s="163"/>
      <c r="E25" s="159">
        <v>0.6</v>
      </c>
      <c r="F25" s="159">
        <v>0.4</v>
      </c>
      <c r="G25" s="160">
        <v>1</v>
      </c>
      <c r="H25" s="158"/>
    </row>
    <row r="26" spans="1:8" ht="12.95" customHeight="1">
      <c r="A26" s="249"/>
      <c r="B26" s="251"/>
      <c r="C26" s="253"/>
      <c r="D26" s="164"/>
      <c r="E26" s="161">
        <v>22484.37</v>
      </c>
      <c r="F26" s="161">
        <v>14989.58</v>
      </c>
      <c r="G26" s="162">
        <v>37473.949999999997</v>
      </c>
      <c r="H26" s="158"/>
    </row>
    <row r="27" spans="1:8" ht="12" customHeight="1">
      <c r="A27" s="248" t="s">
        <v>1127</v>
      </c>
      <c r="B27" s="250" t="s">
        <v>1128</v>
      </c>
      <c r="C27" s="252">
        <v>42417.2</v>
      </c>
      <c r="D27" s="159">
        <v>0.1</v>
      </c>
      <c r="E27" s="159">
        <v>0.6</v>
      </c>
      <c r="F27" s="159">
        <v>0.3</v>
      </c>
      <c r="G27" s="160">
        <v>1</v>
      </c>
      <c r="H27" s="158"/>
    </row>
    <row r="28" spans="1:8" ht="12.95" customHeight="1">
      <c r="A28" s="249"/>
      <c r="B28" s="251"/>
      <c r="C28" s="253"/>
      <c r="D28" s="161">
        <v>4241.72</v>
      </c>
      <c r="E28" s="161">
        <v>25450.32</v>
      </c>
      <c r="F28" s="161">
        <v>12725.16</v>
      </c>
      <c r="G28" s="162">
        <v>42417.2</v>
      </c>
      <c r="H28" s="158"/>
    </row>
    <row r="29" spans="1:8" ht="12" customHeight="1">
      <c r="A29" s="248" t="s">
        <v>1129</v>
      </c>
      <c r="B29" s="250" t="s">
        <v>1130</v>
      </c>
      <c r="C29" s="252">
        <v>50565.79</v>
      </c>
      <c r="D29" s="163"/>
      <c r="E29" s="159">
        <v>0.5</v>
      </c>
      <c r="F29" s="159">
        <v>0.5</v>
      </c>
      <c r="G29" s="160">
        <v>1</v>
      </c>
      <c r="H29" s="158"/>
    </row>
    <row r="30" spans="1:8" ht="12.95" customHeight="1">
      <c r="A30" s="249"/>
      <c r="B30" s="251"/>
      <c r="C30" s="253"/>
      <c r="D30" s="164"/>
      <c r="E30" s="161">
        <v>25282.9</v>
      </c>
      <c r="F30" s="161">
        <v>25282.89</v>
      </c>
      <c r="G30" s="162">
        <v>50565.79</v>
      </c>
      <c r="H30" s="158"/>
    </row>
    <row r="31" spans="1:8" ht="12" customHeight="1">
      <c r="A31" s="248" t="s">
        <v>1131</v>
      </c>
      <c r="B31" s="250" t="s">
        <v>1132</v>
      </c>
      <c r="C31" s="252">
        <v>112443.64</v>
      </c>
      <c r="D31" s="163"/>
      <c r="E31" s="159">
        <v>0.5</v>
      </c>
      <c r="F31" s="159">
        <v>0.5</v>
      </c>
      <c r="G31" s="160">
        <v>1</v>
      </c>
      <c r="H31" s="158"/>
    </row>
    <row r="32" spans="1:8" ht="15" customHeight="1">
      <c r="A32" s="249"/>
      <c r="B32" s="251"/>
      <c r="C32" s="253"/>
      <c r="D32" s="164"/>
      <c r="E32" s="161">
        <v>56221.82</v>
      </c>
      <c r="F32" s="161">
        <v>56221.82</v>
      </c>
      <c r="G32" s="162">
        <v>112443.64</v>
      </c>
      <c r="H32" s="158"/>
    </row>
    <row r="33" spans="1:8" ht="12" customHeight="1">
      <c r="A33" s="248" t="s">
        <v>1133</v>
      </c>
      <c r="B33" s="250" t="s">
        <v>1134</v>
      </c>
      <c r="C33" s="252">
        <v>0</v>
      </c>
      <c r="D33" s="163"/>
      <c r="E33" s="163"/>
      <c r="F33" s="163"/>
      <c r="G33" s="160">
        <v>0</v>
      </c>
      <c r="H33" s="158"/>
    </row>
    <row r="34" spans="1:8" ht="12.95" customHeight="1">
      <c r="A34" s="249"/>
      <c r="B34" s="251"/>
      <c r="C34" s="253"/>
      <c r="D34" s="164"/>
      <c r="E34" s="164"/>
      <c r="F34" s="164"/>
      <c r="G34" s="162">
        <v>0</v>
      </c>
      <c r="H34" s="158"/>
    </row>
    <row r="35" spans="1:8" ht="12" customHeight="1">
      <c r="A35" s="248" t="s">
        <v>1135</v>
      </c>
      <c r="B35" s="250" t="s">
        <v>1136</v>
      </c>
      <c r="C35" s="252">
        <v>27876.44</v>
      </c>
      <c r="D35" s="163"/>
      <c r="E35" s="159">
        <v>0.6</v>
      </c>
      <c r="F35" s="159">
        <v>0.4</v>
      </c>
      <c r="G35" s="160">
        <v>1</v>
      </c>
      <c r="H35" s="158"/>
    </row>
    <row r="36" spans="1:8" ht="12.95" customHeight="1">
      <c r="A36" s="249"/>
      <c r="B36" s="251"/>
      <c r="C36" s="253"/>
      <c r="D36" s="164"/>
      <c r="E36" s="161">
        <v>16725.86</v>
      </c>
      <c r="F36" s="161">
        <v>11150.58</v>
      </c>
      <c r="G36" s="162">
        <v>27876.44</v>
      </c>
      <c r="H36" s="158"/>
    </row>
    <row r="37" spans="1:8" ht="12" customHeight="1">
      <c r="A37" s="248" t="s">
        <v>1137</v>
      </c>
      <c r="B37" s="250" t="s">
        <v>1138</v>
      </c>
      <c r="C37" s="252">
        <v>104695.26</v>
      </c>
      <c r="D37" s="163"/>
      <c r="E37" s="159">
        <v>0.5</v>
      </c>
      <c r="F37" s="159">
        <v>0.5</v>
      </c>
      <c r="G37" s="160">
        <v>1</v>
      </c>
      <c r="H37" s="158"/>
    </row>
    <row r="38" spans="1:8" ht="12.95" customHeight="1">
      <c r="A38" s="249"/>
      <c r="B38" s="251"/>
      <c r="C38" s="253"/>
      <c r="D38" s="164"/>
      <c r="E38" s="161">
        <v>52347.63</v>
      </c>
      <c r="F38" s="161">
        <v>52347.63</v>
      </c>
      <c r="G38" s="162">
        <v>104695.26</v>
      </c>
      <c r="H38" s="158"/>
    </row>
    <row r="39" spans="1:8" ht="12" customHeight="1">
      <c r="A39" s="248" t="s">
        <v>1139</v>
      </c>
      <c r="B39" s="250" t="s">
        <v>1140</v>
      </c>
      <c r="C39" s="252">
        <v>17026.87</v>
      </c>
      <c r="D39" s="163"/>
      <c r="E39" s="163"/>
      <c r="F39" s="159">
        <v>1</v>
      </c>
      <c r="G39" s="160">
        <v>1</v>
      </c>
      <c r="H39" s="158"/>
    </row>
    <row r="40" spans="1:8" ht="12.95" customHeight="1">
      <c r="A40" s="249"/>
      <c r="B40" s="251"/>
      <c r="C40" s="253"/>
      <c r="D40" s="164"/>
      <c r="E40" s="164"/>
      <c r="F40" s="161">
        <v>17026.87</v>
      </c>
      <c r="G40" s="162">
        <v>17026.87</v>
      </c>
      <c r="H40" s="158"/>
    </row>
    <row r="41" spans="1:8" ht="12" customHeight="1">
      <c r="A41" s="165"/>
      <c r="B41" s="166"/>
      <c r="C41" s="254">
        <v>434348.16</v>
      </c>
      <c r="D41" s="167">
        <v>30445.52</v>
      </c>
      <c r="E41" s="167">
        <v>207397.61</v>
      </c>
      <c r="F41" s="167">
        <v>196505.03</v>
      </c>
      <c r="G41" s="256">
        <v>434348.16</v>
      </c>
      <c r="H41" s="158"/>
    </row>
    <row r="42" spans="1:8" ht="12.95" customHeight="1">
      <c r="A42" s="168"/>
      <c r="B42" s="169"/>
      <c r="C42" s="255"/>
      <c r="D42" s="161">
        <v>30445.52</v>
      </c>
      <c r="E42" s="161">
        <v>237843.13</v>
      </c>
      <c r="F42" s="161">
        <v>434348.16</v>
      </c>
      <c r="G42" s="257"/>
      <c r="H42" s="158"/>
    </row>
  </sheetData>
  <mergeCells count="60">
    <mergeCell ref="A1:H1"/>
    <mergeCell ref="A3:A4"/>
    <mergeCell ref="B3:B4"/>
    <mergeCell ref="C3:C4"/>
    <mergeCell ref="A5:A6"/>
    <mergeCell ref="B5:B6"/>
    <mergeCell ref="C5:C6"/>
    <mergeCell ref="A7:A8"/>
    <mergeCell ref="B7:B8"/>
    <mergeCell ref="C7:C8"/>
    <mergeCell ref="A9:A10"/>
    <mergeCell ref="B9:B10"/>
    <mergeCell ref="C9:C10"/>
    <mergeCell ref="A11:A12"/>
    <mergeCell ref="B11:B12"/>
    <mergeCell ref="C11:C12"/>
    <mergeCell ref="A13:A14"/>
    <mergeCell ref="B13:B14"/>
    <mergeCell ref="C13:C14"/>
    <mergeCell ref="A15:A16"/>
    <mergeCell ref="B15:B16"/>
    <mergeCell ref="C15:C16"/>
    <mergeCell ref="A17:A18"/>
    <mergeCell ref="B17:B18"/>
    <mergeCell ref="C17:C18"/>
    <mergeCell ref="A19:A20"/>
    <mergeCell ref="B19:B20"/>
    <mergeCell ref="C19:C20"/>
    <mergeCell ref="A21:A22"/>
    <mergeCell ref="B21:B22"/>
    <mergeCell ref="C21:C22"/>
    <mergeCell ref="A23:A24"/>
    <mergeCell ref="B23:B24"/>
    <mergeCell ref="C23:C24"/>
    <mergeCell ref="A25:A26"/>
    <mergeCell ref="B25:B26"/>
    <mergeCell ref="C25:C26"/>
    <mergeCell ref="A27:A28"/>
    <mergeCell ref="B27:B28"/>
    <mergeCell ref="C27:C28"/>
    <mergeCell ref="A29:A30"/>
    <mergeCell ref="B29:B30"/>
    <mergeCell ref="C29:C30"/>
    <mergeCell ref="A31:A32"/>
    <mergeCell ref="B31:B32"/>
    <mergeCell ref="C31:C32"/>
    <mergeCell ref="A33:A34"/>
    <mergeCell ref="B33:B34"/>
    <mergeCell ref="C33:C34"/>
    <mergeCell ref="A35:A36"/>
    <mergeCell ref="B35:B36"/>
    <mergeCell ref="C35:C36"/>
    <mergeCell ref="A37:A38"/>
    <mergeCell ref="B37:B38"/>
    <mergeCell ref="C37:C38"/>
    <mergeCell ref="A39:A40"/>
    <mergeCell ref="B39:B40"/>
    <mergeCell ref="C39:C40"/>
    <mergeCell ref="C41:C42"/>
    <mergeCell ref="G41:G42"/>
  </mergeCells>
  <printOptions horizontalCentered="1" verticalCentered="1"/>
  <pageMargins left="0.27559055118110237" right="0.27559055118110237" top="0" bottom="0.27559055118110237" header="0" footer="0"/>
  <pageSetup orientation="portrait" r:id="rId1"/>
  <drawing r:id="rId2"/>
</worksheet>
</file>

<file path=xl/worksheets/sheet2.xml><?xml version="1.0" encoding="utf-8"?>
<worksheet xmlns="http://schemas.openxmlformats.org/spreadsheetml/2006/main" xmlns:r="http://schemas.openxmlformats.org/officeDocument/2006/relationships">
  <sheetPr>
    <outlinePr summaryBelow="0"/>
  </sheetPr>
  <dimension ref="A1:H42"/>
  <sheetViews>
    <sheetView topLeftCell="A25" workbookViewId="0">
      <selection activeCell="I5" sqref="I5"/>
    </sheetView>
  </sheetViews>
  <sheetFormatPr defaultRowHeight="15"/>
  <cols>
    <col min="1" max="1" width="7.42578125" style="147" customWidth="1"/>
    <col min="2" max="2" width="35" style="147" customWidth="1"/>
    <col min="3" max="3" width="11" style="147" customWidth="1"/>
    <col min="4" max="6" width="9.42578125" style="147" customWidth="1"/>
    <col min="7" max="7" width="13.140625" style="147" customWidth="1"/>
    <col min="8" max="8" width="7.85546875" style="147" customWidth="1"/>
    <col min="9" max="16384" width="9.140625" style="147"/>
  </cols>
  <sheetData>
    <row r="1" spans="1:8" ht="92.1" customHeight="1">
      <c r="A1" s="259"/>
      <c r="B1" s="259"/>
      <c r="C1" s="259"/>
      <c r="D1" s="259"/>
      <c r="E1" s="259"/>
      <c r="F1" s="259"/>
      <c r="G1" s="259"/>
      <c r="H1" s="259"/>
    </row>
    <row r="2" spans="1:8" ht="15.95" customHeight="1">
      <c r="A2" s="247" t="s">
        <v>1096</v>
      </c>
      <c r="B2" s="247" t="s">
        <v>1097</v>
      </c>
      <c r="C2" s="247" t="s">
        <v>1098</v>
      </c>
      <c r="D2" s="247" t="s">
        <v>1099</v>
      </c>
      <c r="E2" s="247" t="s">
        <v>1100</v>
      </c>
      <c r="F2" s="247" t="s">
        <v>1101</v>
      </c>
      <c r="G2" s="246" t="s">
        <v>1102</v>
      </c>
      <c r="H2" s="149"/>
    </row>
    <row r="3" spans="1:8" ht="9.75" customHeight="1">
      <c r="A3" s="260" t="s">
        <v>1103</v>
      </c>
      <c r="B3" s="262" t="s">
        <v>1104</v>
      </c>
      <c r="C3" s="264">
        <v>20241</v>
      </c>
      <c r="D3" s="244">
        <v>0.33299999999999996</v>
      </c>
      <c r="E3" s="244">
        <v>0.33299999999999996</v>
      </c>
      <c r="F3" s="244">
        <v>0.33399999999999996</v>
      </c>
      <c r="G3" s="243">
        <v>1</v>
      </c>
      <c r="H3" s="149"/>
    </row>
    <row r="4" spans="1:8" ht="10.5" customHeight="1">
      <c r="A4" s="261"/>
      <c r="B4" s="263"/>
      <c r="C4" s="265"/>
      <c r="D4" s="235">
        <v>6740.25</v>
      </c>
      <c r="E4" s="235">
        <v>6740.25</v>
      </c>
      <c r="F4" s="235">
        <v>6760.5</v>
      </c>
      <c r="G4" s="241">
        <v>20241</v>
      </c>
      <c r="H4" s="149"/>
    </row>
    <row r="5" spans="1:8" ht="12" customHeight="1">
      <c r="A5" s="260" t="s">
        <v>1105</v>
      </c>
      <c r="B5" s="262" t="s">
        <v>1106</v>
      </c>
      <c r="C5" s="264">
        <v>1376.94</v>
      </c>
      <c r="D5" s="244">
        <v>1</v>
      </c>
      <c r="E5" s="245"/>
      <c r="F5" s="245"/>
      <c r="G5" s="243">
        <v>1</v>
      </c>
      <c r="H5" s="149"/>
    </row>
    <row r="6" spans="1:8" ht="12.95" customHeight="1">
      <c r="A6" s="261"/>
      <c r="B6" s="263"/>
      <c r="C6" s="265"/>
      <c r="D6" s="235">
        <v>1376.94</v>
      </c>
      <c r="E6" s="242"/>
      <c r="F6" s="242"/>
      <c r="G6" s="241">
        <v>1376.94</v>
      </c>
      <c r="H6" s="149"/>
    </row>
    <row r="7" spans="1:8" ht="12" customHeight="1">
      <c r="A7" s="260" t="s">
        <v>1107</v>
      </c>
      <c r="B7" s="262" t="s">
        <v>1108</v>
      </c>
      <c r="C7" s="264">
        <v>0</v>
      </c>
      <c r="D7" s="245"/>
      <c r="E7" s="245"/>
      <c r="F7" s="245"/>
      <c r="G7" s="243">
        <v>0</v>
      </c>
      <c r="H7" s="149"/>
    </row>
    <row r="8" spans="1:8" ht="12.95" customHeight="1">
      <c r="A8" s="261"/>
      <c r="B8" s="263"/>
      <c r="C8" s="265"/>
      <c r="D8" s="242"/>
      <c r="E8" s="242"/>
      <c r="F8" s="242"/>
      <c r="G8" s="241">
        <v>0</v>
      </c>
      <c r="H8" s="149"/>
    </row>
    <row r="9" spans="1:8" ht="12" customHeight="1">
      <c r="A9" s="260" t="s">
        <v>1109</v>
      </c>
      <c r="B9" s="262" t="s">
        <v>1110</v>
      </c>
      <c r="C9" s="264">
        <v>1255.69</v>
      </c>
      <c r="D9" s="244">
        <v>1</v>
      </c>
      <c r="E9" s="245"/>
      <c r="F9" s="245"/>
      <c r="G9" s="243">
        <v>1</v>
      </c>
      <c r="H9" s="149"/>
    </row>
    <row r="10" spans="1:8" ht="12.95" customHeight="1">
      <c r="A10" s="261"/>
      <c r="B10" s="263"/>
      <c r="C10" s="265"/>
      <c r="D10" s="235">
        <v>1255.69</v>
      </c>
      <c r="E10" s="242"/>
      <c r="F10" s="242"/>
      <c r="G10" s="241">
        <v>1255.69</v>
      </c>
      <c r="H10" s="149"/>
    </row>
    <row r="11" spans="1:8" ht="12" customHeight="1">
      <c r="A11" s="260" t="s">
        <v>1111</v>
      </c>
      <c r="B11" s="262" t="s">
        <v>1112</v>
      </c>
      <c r="C11" s="264">
        <v>18701.02</v>
      </c>
      <c r="D11" s="244">
        <v>0.9</v>
      </c>
      <c r="E11" s="244">
        <v>0.1</v>
      </c>
      <c r="F11" s="245"/>
      <c r="G11" s="243">
        <v>1</v>
      </c>
      <c r="H11" s="149"/>
    </row>
    <row r="12" spans="1:8" ht="12.95" customHeight="1">
      <c r="A12" s="261"/>
      <c r="B12" s="263"/>
      <c r="C12" s="265"/>
      <c r="D12" s="235">
        <v>16830.919999999998</v>
      </c>
      <c r="E12" s="235">
        <v>1870.1</v>
      </c>
      <c r="F12" s="242"/>
      <c r="G12" s="241">
        <v>18701.02</v>
      </c>
      <c r="H12" s="149"/>
    </row>
    <row r="13" spans="1:8" ht="12" customHeight="1">
      <c r="A13" s="260" t="s">
        <v>1113</v>
      </c>
      <c r="B13" s="262" t="s">
        <v>1114</v>
      </c>
      <c r="C13" s="264">
        <v>0</v>
      </c>
      <c r="D13" s="245"/>
      <c r="E13" s="245"/>
      <c r="F13" s="245"/>
      <c r="G13" s="243">
        <v>0</v>
      </c>
      <c r="H13" s="149"/>
    </row>
    <row r="14" spans="1:8" ht="12.95" customHeight="1">
      <c r="A14" s="261"/>
      <c r="B14" s="263"/>
      <c r="C14" s="265"/>
      <c r="D14" s="242"/>
      <c r="E14" s="242"/>
      <c r="F14" s="242"/>
      <c r="G14" s="241">
        <v>0</v>
      </c>
      <c r="H14" s="149"/>
    </row>
    <row r="15" spans="1:8" ht="12" customHeight="1">
      <c r="A15" s="260" t="s">
        <v>1115</v>
      </c>
      <c r="B15" s="262" t="s">
        <v>1116</v>
      </c>
      <c r="C15" s="264">
        <v>0</v>
      </c>
      <c r="D15" s="245"/>
      <c r="E15" s="245"/>
      <c r="F15" s="245"/>
      <c r="G15" s="243">
        <v>0</v>
      </c>
      <c r="H15" s="149"/>
    </row>
    <row r="16" spans="1:8" ht="12.95" customHeight="1">
      <c r="A16" s="261"/>
      <c r="B16" s="263"/>
      <c r="C16" s="265"/>
      <c r="D16" s="242"/>
      <c r="E16" s="242"/>
      <c r="F16" s="242"/>
      <c r="G16" s="241">
        <v>0</v>
      </c>
      <c r="H16" s="149"/>
    </row>
    <row r="17" spans="1:8" ht="12" customHeight="1">
      <c r="A17" s="260" t="s">
        <v>1117</v>
      </c>
      <c r="B17" s="262" t="s">
        <v>1118</v>
      </c>
      <c r="C17" s="264">
        <v>0</v>
      </c>
      <c r="D17" s="245"/>
      <c r="E17" s="245"/>
      <c r="F17" s="245"/>
      <c r="G17" s="243">
        <v>0</v>
      </c>
      <c r="H17" s="149"/>
    </row>
    <row r="18" spans="1:8" ht="12.95" customHeight="1">
      <c r="A18" s="261"/>
      <c r="B18" s="263"/>
      <c r="C18" s="265"/>
      <c r="D18" s="242"/>
      <c r="E18" s="242"/>
      <c r="F18" s="242"/>
      <c r="G18" s="241">
        <v>0</v>
      </c>
      <c r="H18" s="149"/>
    </row>
    <row r="19" spans="1:8" ht="12" customHeight="1">
      <c r="A19" s="260" t="s">
        <v>1119</v>
      </c>
      <c r="B19" s="262" t="s">
        <v>1120</v>
      </c>
      <c r="C19" s="264">
        <v>0</v>
      </c>
      <c r="D19" s="245"/>
      <c r="E19" s="245"/>
      <c r="F19" s="245"/>
      <c r="G19" s="243">
        <v>0</v>
      </c>
      <c r="H19" s="149"/>
    </row>
    <row r="20" spans="1:8" ht="12.95" customHeight="1">
      <c r="A20" s="261"/>
      <c r="B20" s="263"/>
      <c r="C20" s="265"/>
      <c r="D20" s="242"/>
      <c r="E20" s="242"/>
      <c r="F20" s="242"/>
      <c r="G20" s="241">
        <v>0</v>
      </c>
      <c r="H20" s="149"/>
    </row>
    <row r="21" spans="1:8" ht="12" customHeight="1">
      <c r="A21" s="260" t="s">
        <v>1121</v>
      </c>
      <c r="B21" s="262" t="s">
        <v>1122</v>
      </c>
      <c r="C21" s="264">
        <v>0</v>
      </c>
      <c r="D21" s="245"/>
      <c r="E21" s="245"/>
      <c r="F21" s="245"/>
      <c r="G21" s="243">
        <v>0</v>
      </c>
      <c r="H21" s="149"/>
    </row>
    <row r="22" spans="1:8" ht="12.95" customHeight="1">
      <c r="A22" s="261"/>
      <c r="B22" s="263"/>
      <c r="C22" s="265"/>
      <c r="D22" s="242"/>
      <c r="E22" s="242"/>
      <c r="F22" s="242"/>
      <c r="G22" s="241">
        <v>0</v>
      </c>
      <c r="H22" s="149"/>
    </row>
    <row r="23" spans="1:8" ht="12" customHeight="1">
      <c r="A23" s="260" t="s">
        <v>1123</v>
      </c>
      <c r="B23" s="262" t="s">
        <v>1124</v>
      </c>
      <c r="C23" s="264">
        <v>274.36</v>
      </c>
      <c r="D23" s="245"/>
      <c r="E23" s="244">
        <v>1</v>
      </c>
      <c r="F23" s="245"/>
      <c r="G23" s="243">
        <v>1</v>
      </c>
      <c r="H23" s="149"/>
    </row>
    <row r="24" spans="1:8" ht="12.95" customHeight="1">
      <c r="A24" s="261"/>
      <c r="B24" s="263"/>
      <c r="C24" s="265"/>
      <c r="D24" s="242"/>
      <c r="E24" s="235">
        <v>274.36</v>
      </c>
      <c r="F24" s="242"/>
      <c r="G24" s="241">
        <v>274.36</v>
      </c>
      <c r="H24" s="149"/>
    </row>
    <row r="25" spans="1:8" ht="12" customHeight="1">
      <c r="A25" s="260" t="s">
        <v>1125</v>
      </c>
      <c r="B25" s="262" t="s">
        <v>1126</v>
      </c>
      <c r="C25" s="264">
        <v>37473.949999999997</v>
      </c>
      <c r="D25" s="245"/>
      <c r="E25" s="244">
        <v>0.6</v>
      </c>
      <c r="F25" s="244">
        <v>0.4</v>
      </c>
      <c r="G25" s="243">
        <v>1</v>
      </c>
      <c r="H25" s="149"/>
    </row>
    <row r="26" spans="1:8" ht="12.95" customHeight="1">
      <c r="A26" s="261"/>
      <c r="B26" s="263"/>
      <c r="C26" s="265"/>
      <c r="D26" s="242"/>
      <c r="E26" s="235">
        <v>22484.37</v>
      </c>
      <c r="F26" s="235">
        <v>14989.58</v>
      </c>
      <c r="G26" s="241">
        <v>37473.949999999997</v>
      </c>
      <c r="H26" s="149"/>
    </row>
    <row r="27" spans="1:8" ht="12" customHeight="1">
      <c r="A27" s="260" t="s">
        <v>1127</v>
      </c>
      <c r="B27" s="262" t="s">
        <v>1128</v>
      </c>
      <c r="C27" s="264">
        <v>42417.2</v>
      </c>
      <c r="D27" s="244">
        <v>0.1</v>
      </c>
      <c r="E27" s="244">
        <v>0.6</v>
      </c>
      <c r="F27" s="244">
        <v>0.3</v>
      </c>
      <c r="G27" s="243">
        <v>1</v>
      </c>
      <c r="H27" s="149"/>
    </row>
    <row r="28" spans="1:8" ht="12.95" customHeight="1">
      <c r="A28" s="261"/>
      <c r="B28" s="263"/>
      <c r="C28" s="265"/>
      <c r="D28" s="235">
        <v>4241.72</v>
      </c>
      <c r="E28" s="235">
        <v>25450.32</v>
      </c>
      <c r="F28" s="235">
        <v>12725.16</v>
      </c>
      <c r="G28" s="241">
        <v>42417.2</v>
      </c>
      <c r="H28" s="149"/>
    </row>
    <row r="29" spans="1:8" ht="12" customHeight="1">
      <c r="A29" s="260" t="s">
        <v>1129</v>
      </c>
      <c r="B29" s="262" t="s">
        <v>1130</v>
      </c>
      <c r="C29" s="264">
        <v>50565.79</v>
      </c>
      <c r="D29" s="245"/>
      <c r="E29" s="244">
        <v>0.5</v>
      </c>
      <c r="F29" s="244">
        <v>0.5</v>
      </c>
      <c r="G29" s="243">
        <v>1</v>
      </c>
      <c r="H29" s="149"/>
    </row>
    <row r="30" spans="1:8" ht="12.95" customHeight="1">
      <c r="A30" s="261"/>
      <c r="B30" s="263"/>
      <c r="C30" s="265"/>
      <c r="D30" s="242"/>
      <c r="E30" s="235">
        <v>25282.9</v>
      </c>
      <c r="F30" s="235">
        <v>25282.89</v>
      </c>
      <c r="G30" s="241">
        <v>50565.79</v>
      </c>
      <c r="H30" s="149"/>
    </row>
    <row r="31" spans="1:8" ht="12" customHeight="1">
      <c r="A31" s="260" t="s">
        <v>1131</v>
      </c>
      <c r="B31" s="262" t="s">
        <v>1132</v>
      </c>
      <c r="C31" s="264">
        <v>114318.78</v>
      </c>
      <c r="D31" s="245"/>
      <c r="E31" s="244">
        <v>0.5</v>
      </c>
      <c r="F31" s="244">
        <v>0.5</v>
      </c>
      <c r="G31" s="243">
        <v>1</v>
      </c>
      <c r="H31" s="149"/>
    </row>
    <row r="32" spans="1:8" ht="15" customHeight="1">
      <c r="A32" s="261"/>
      <c r="B32" s="263"/>
      <c r="C32" s="265"/>
      <c r="D32" s="242"/>
      <c r="E32" s="235">
        <v>57159.39</v>
      </c>
      <c r="F32" s="235">
        <v>57159.39</v>
      </c>
      <c r="G32" s="241">
        <v>114318.78</v>
      </c>
      <c r="H32" s="149"/>
    </row>
    <row r="33" spans="1:8" ht="12" customHeight="1">
      <c r="A33" s="260" t="s">
        <v>1133</v>
      </c>
      <c r="B33" s="262" t="s">
        <v>1134</v>
      </c>
      <c r="C33" s="264">
        <v>0</v>
      </c>
      <c r="D33" s="245"/>
      <c r="E33" s="245"/>
      <c r="F33" s="245"/>
      <c r="G33" s="243">
        <v>0</v>
      </c>
      <c r="H33" s="149"/>
    </row>
    <row r="34" spans="1:8" ht="12.95" customHeight="1">
      <c r="A34" s="261"/>
      <c r="B34" s="263"/>
      <c r="C34" s="265"/>
      <c r="D34" s="242"/>
      <c r="E34" s="242"/>
      <c r="F34" s="242"/>
      <c r="G34" s="241">
        <v>0</v>
      </c>
      <c r="H34" s="149"/>
    </row>
    <row r="35" spans="1:8" ht="12" customHeight="1">
      <c r="A35" s="260" t="s">
        <v>1135</v>
      </c>
      <c r="B35" s="262" t="s">
        <v>1136</v>
      </c>
      <c r="C35" s="264">
        <v>27876.44</v>
      </c>
      <c r="D35" s="245"/>
      <c r="E35" s="244">
        <v>0.6</v>
      </c>
      <c r="F35" s="244">
        <v>0.4</v>
      </c>
      <c r="G35" s="243">
        <v>1</v>
      </c>
      <c r="H35" s="149"/>
    </row>
    <row r="36" spans="1:8" ht="12.95" customHeight="1">
      <c r="A36" s="261"/>
      <c r="B36" s="263"/>
      <c r="C36" s="265"/>
      <c r="D36" s="242"/>
      <c r="E36" s="235">
        <v>16725.86</v>
      </c>
      <c r="F36" s="235">
        <v>11150.58</v>
      </c>
      <c r="G36" s="241">
        <v>27876.44</v>
      </c>
      <c r="H36" s="149"/>
    </row>
    <row r="37" spans="1:8" ht="9" customHeight="1">
      <c r="A37" s="260" t="s">
        <v>1137</v>
      </c>
      <c r="B37" s="262" t="s">
        <v>1138</v>
      </c>
      <c r="C37" s="264">
        <v>106877.4</v>
      </c>
      <c r="D37" s="245"/>
      <c r="E37" s="244">
        <v>0.5</v>
      </c>
      <c r="F37" s="244">
        <v>0.5</v>
      </c>
      <c r="G37" s="243">
        <v>1</v>
      </c>
      <c r="H37" s="149"/>
    </row>
    <row r="38" spans="1:8" ht="12.95" customHeight="1">
      <c r="A38" s="261"/>
      <c r="B38" s="263"/>
      <c r="C38" s="265"/>
      <c r="D38" s="242"/>
      <c r="E38" s="235">
        <v>53438.7</v>
      </c>
      <c r="F38" s="235">
        <v>53438.7</v>
      </c>
      <c r="G38" s="241">
        <v>106877.4</v>
      </c>
      <c r="H38" s="149"/>
    </row>
    <row r="39" spans="1:8" ht="12" customHeight="1">
      <c r="A39" s="260" t="s">
        <v>1139</v>
      </c>
      <c r="B39" s="262" t="s">
        <v>1140</v>
      </c>
      <c r="C39" s="264">
        <v>17026.87</v>
      </c>
      <c r="D39" s="245"/>
      <c r="E39" s="245"/>
      <c r="F39" s="244">
        <v>1</v>
      </c>
      <c r="G39" s="243">
        <v>1</v>
      </c>
      <c r="H39" s="149"/>
    </row>
    <row r="40" spans="1:8" ht="12.95" customHeight="1">
      <c r="A40" s="261"/>
      <c r="B40" s="263"/>
      <c r="C40" s="265"/>
      <c r="D40" s="242"/>
      <c r="E40" s="242"/>
      <c r="F40" s="235">
        <v>17026.87</v>
      </c>
      <c r="G40" s="241">
        <v>17026.87</v>
      </c>
      <c r="H40" s="149"/>
    </row>
    <row r="41" spans="1:8" ht="12" customHeight="1">
      <c r="A41" s="240"/>
      <c r="B41" s="239"/>
      <c r="C41" s="266">
        <v>438405.44</v>
      </c>
      <c r="D41" s="238">
        <v>30445.52</v>
      </c>
      <c r="E41" s="238">
        <v>209426.25</v>
      </c>
      <c r="F41" s="238">
        <v>198533.67</v>
      </c>
      <c r="G41" s="268">
        <v>438405.44</v>
      </c>
      <c r="H41" s="149"/>
    </row>
    <row r="42" spans="1:8" ht="12.95" customHeight="1">
      <c r="A42" s="237"/>
      <c r="B42" s="236"/>
      <c r="C42" s="267"/>
      <c r="D42" s="235">
        <v>30445.52</v>
      </c>
      <c r="E42" s="235">
        <v>239871.77</v>
      </c>
      <c r="F42" s="235">
        <v>438405.44</v>
      </c>
      <c r="G42" s="269"/>
      <c r="H42" s="149"/>
    </row>
  </sheetData>
  <mergeCells count="60">
    <mergeCell ref="A39:A40"/>
    <mergeCell ref="B39:B40"/>
    <mergeCell ref="C39:C40"/>
    <mergeCell ref="C41:C42"/>
    <mergeCell ref="G41:G42"/>
    <mergeCell ref="C37:C38"/>
    <mergeCell ref="A31:A32"/>
    <mergeCell ref="B31:B32"/>
    <mergeCell ref="C31:C32"/>
    <mergeCell ref="A33:A34"/>
    <mergeCell ref="B33:B34"/>
    <mergeCell ref="C33:C34"/>
    <mergeCell ref="A35:A36"/>
    <mergeCell ref="B35:B36"/>
    <mergeCell ref="C35:C36"/>
    <mergeCell ref="A37:A38"/>
    <mergeCell ref="B37:B38"/>
    <mergeCell ref="A27:A28"/>
    <mergeCell ref="B27:B28"/>
    <mergeCell ref="C27:C28"/>
    <mergeCell ref="A29:A30"/>
    <mergeCell ref="B29:B30"/>
    <mergeCell ref="C29:C30"/>
    <mergeCell ref="A23:A24"/>
    <mergeCell ref="B23:B24"/>
    <mergeCell ref="C23:C24"/>
    <mergeCell ref="A25:A26"/>
    <mergeCell ref="B25:B26"/>
    <mergeCell ref="C25:C26"/>
    <mergeCell ref="A19:A20"/>
    <mergeCell ref="B19:B20"/>
    <mergeCell ref="C19:C20"/>
    <mergeCell ref="A21:A22"/>
    <mergeCell ref="B21:B22"/>
    <mergeCell ref="C21:C22"/>
    <mergeCell ref="A15:A16"/>
    <mergeCell ref="B15:B16"/>
    <mergeCell ref="C15:C16"/>
    <mergeCell ref="A17:A18"/>
    <mergeCell ref="B17:B18"/>
    <mergeCell ref="C17:C18"/>
    <mergeCell ref="A11:A12"/>
    <mergeCell ref="B11:B12"/>
    <mergeCell ref="C11:C12"/>
    <mergeCell ref="A13:A14"/>
    <mergeCell ref="B13:B14"/>
    <mergeCell ref="C13:C14"/>
    <mergeCell ref="A7:A8"/>
    <mergeCell ref="B7:B8"/>
    <mergeCell ref="C7:C8"/>
    <mergeCell ref="A9:A10"/>
    <mergeCell ref="B9:B10"/>
    <mergeCell ref="C9:C10"/>
    <mergeCell ref="A1:H1"/>
    <mergeCell ref="A3:A4"/>
    <mergeCell ref="B3:B4"/>
    <mergeCell ref="C3:C4"/>
    <mergeCell ref="A5:A6"/>
    <mergeCell ref="B5:B6"/>
    <mergeCell ref="C5:C6"/>
  </mergeCells>
  <pageMargins left="0.27777777777777779" right="0.27777777777777779" top="0" bottom="0.27777777777777779" header="0" footer="0"/>
  <pageSetup orientation="portrait" r:id="rId1"/>
  <drawing r:id="rId2"/>
</worksheet>
</file>

<file path=xl/worksheets/sheet3.xml><?xml version="1.0" encoding="utf-8"?>
<worksheet xmlns="http://schemas.openxmlformats.org/spreadsheetml/2006/main" xmlns:r="http://schemas.openxmlformats.org/officeDocument/2006/relationships">
  <sheetPr>
    <outlinePr summaryBelow="0"/>
  </sheetPr>
  <dimension ref="A1:L209"/>
  <sheetViews>
    <sheetView tabSelected="1" workbookViewId="0">
      <selection activeCell="L10" sqref="L10"/>
    </sheetView>
  </sheetViews>
  <sheetFormatPr defaultRowHeight="15"/>
  <cols>
    <col min="1" max="1" width="7.42578125" style="226" customWidth="1"/>
    <col min="2" max="2" width="8.28515625" style="226" customWidth="1"/>
    <col min="3" max="3" width="41.28515625" style="226" customWidth="1"/>
    <col min="4" max="4" width="7.42578125" style="226" customWidth="1"/>
    <col min="5" max="5" width="6.7109375" style="226" customWidth="1"/>
    <col min="6" max="6" width="8.28515625" style="226" customWidth="1"/>
    <col min="7" max="7" width="10" style="226" customWidth="1"/>
    <col min="8" max="8" width="9.140625" style="226" customWidth="1"/>
    <col min="9" max="16384" width="9.140625" style="226"/>
  </cols>
  <sheetData>
    <row r="1" spans="1:12" ht="92.1" customHeight="1">
      <c r="A1" s="270"/>
      <c r="B1" s="270"/>
      <c r="C1" s="270"/>
      <c r="D1" s="270"/>
      <c r="E1" s="270"/>
      <c r="F1" s="270"/>
      <c r="G1" s="270"/>
      <c r="H1" s="270"/>
    </row>
    <row r="2" spans="1:12" ht="9.9499999999999993" customHeight="1">
      <c r="A2" s="228"/>
      <c r="B2" s="271" t="s">
        <v>1200</v>
      </c>
      <c r="C2" s="272"/>
      <c r="D2" s="272"/>
      <c r="E2" s="272"/>
      <c r="F2" s="272"/>
      <c r="G2" s="272"/>
      <c r="H2" s="228"/>
    </row>
    <row r="3" spans="1:12" ht="21.95" customHeight="1">
      <c r="A3" s="234" t="s">
        <v>0</v>
      </c>
      <c r="B3" s="234" t="s">
        <v>1</v>
      </c>
      <c r="C3" s="234" t="s">
        <v>2</v>
      </c>
      <c r="D3" s="234" t="s">
        <v>3</v>
      </c>
      <c r="E3" s="234" t="s">
        <v>1199</v>
      </c>
      <c r="F3" s="234" t="s">
        <v>4</v>
      </c>
      <c r="G3" s="234" t="s">
        <v>1198</v>
      </c>
      <c r="H3" s="234" t="s">
        <v>5</v>
      </c>
    </row>
    <row r="4" spans="1:12" ht="20.100000000000001" customHeight="1">
      <c r="A4" s="233" t="s">
        <v>6</v>
      </c>
      <c r="B4" s="273" t="s">
        <v>7</v>
      </c>
      <c r="C4" s="274"/>
      <c r="D4" s="274"/>
      <c r="E4" s="274"/>
      <c r="F4" s="274"/>
      <c r="G4" s="274"/>
      <c r="H4" s="227">
        <v>20241</v>
      </c>
    </row>
    <row r="5" spans="1:12" ht="18">
      <c r="A5" s="232" t="s">
        <v>8</v>
      </c>
      <c r="B5" s="230" t="s">
        <v>9</v>
      </c>
      <c r="C5" s="231" t="s">
        <v>10</v>
      </c>
      <c r="D5" s="230" t="s">
        <v>11</v>
      </c>
      <c r="E5" s="230" t="s">
        <v>11</v>
      </c>
      <c r="F5" s="229">
        <v>100</v>
      </c>
      <c r="G5" s="229">
        <v>202.41</v>
      </c>
      <c r="H5" s="229">
        <v>20241</v>
      </c>
    </row>
    <row r="6" spans="1:12">
      <c r="A6" s="233" t="s">
        <v>12</v>
      </c>
      <c r="B6" s="273" t="s">
        <v>13</v>
      </c>
      <c r="C6" s="274"/>
      <c r="D6" s="274"/>
      <c r="E6" s="274"/>
      <c r="F6" s="274"/>
      <c r="G6" s="274"/>
      <c r="H6" s="227">
        <v>1376.94</v>
      </c>
    </row>
    <row r="7" spans="1:12" ht="36">
      <c r="A7" s="232" t="s">
        <v>14</v>
      </c>
      <c r="B7" s="230" t="s">
        <v>15</v>
      </c>
      <c r="C7" s="231" t="s">
        <v>16</v>
      </c>
      <c r="D7" s="230" t="s">
        <v>17</v>
      </c>
      <c r="E7" s="230" t="s">
        <v>18</v>
      </c>
      <c r="F7" s="229">
        <v>6</v>
      </c>
      <c r="G7" s="229">
        <v>229.49</v>
      </c>
      <c r="H7" s="229">
        <v>1376.94</v>
      </c>
    </row>
    <row r="8" spans="1:12">
      <c r="A8" s="233" t="s">
        <v>19</v>
      </c>
      <c r="B8" s="273" t="s">
        <v>20</v>
      </c>
      <c r="C8" s="274"/>
      <c r="D8" s="274"/>
      <c r="E8" s="274"/>
      <c r="F8" s="274"/>
      <c r="G8" s="274"/>
      <c r="H8" s="227">
        <v>0</v>
      </c>
    </row>
    <row r="9" spans="1:12">
      <c r="A9" s="233" t="s">
        <v>21</v>
      </c>
      <c r="B9" s="273" t="s">
        <v>22</v>
      </c>
      <c r="C9" s="274"/>
      <c r="D9" s="274"/>
      <c r="E9" s="274"/>
      <c r="F9" s="274"/>
      <c r="G9" s="274"/>
      <c r="H9" s="227">
        <v>1255.69</v>
      </c>
    </row>
    <row r="10" spans="1:12" ht="54">
      <c r="A10" s="232" t="s">
        <v>23</v>
      </c>
      <c r="B10" s="230" t="s">
        <v>24</v>
      </c>
      <c r="C10" s="231" t="s">
        <v>25</v>
      </c>
      <c r="D10" s="230" t="s">
        <v>17</v>
      </c>
      <c r="E10" s="230" t="s">
        <v>26</v>
      </c>
      <c r="F10" s="229">
        <v>3</v>
      </c>
      <c r="G10" s="229">
        <v>306.33999999999997</v>
      </c>
      <c r="H10" s="229">
        <v>919.02</v>
      </c>
      <c r="L10" s="226" t="s">
        <v>640</v>
      </c>
    </row>
    <row r="11" spans="1:12" ht="36">
      <c r="A11" s="232" t="s">
        <v>27</v>
      </c>
      <c r="B11" s="230" t="s">
        <v>28</v>
      </c>
      <c r="C11" s="231" t="s">
        <v>29</v>
      </c>
      <c r="D11" s="230" t="s">
        <v>17</v>
      </c>
      <c r="E11" s="230" t="s">
        <v>18</v>
      </c>
      <c r="F11" s="229">
        <v>73.349999999999994</v>
      </c>
      <c r="G11" s="229">
        <v>0.84</v>
      </c>
      <c r="H11" s="229">
        <v>61.61</v>
      </c>
    </row>
    <row r="12" spans="1:12" ht="36">
      <c r="A12" s="232" t="s">
        <v>30</v>
      </c>
      <c r="B12" s="230" t="s">
        <v>31</v>
      </c>
      <c r="C12" s="231" t="s">
        <v>32</v>
      </c>
      <c r="D12" s="230" t="s">
        <v>17</v>
      </c>
      <c r="E12" s="230" t="s">
        <v>33</v>
      </c>
      <c r="F12" s="229">
        <v>1833.75</v>
      </c>
      <c r="G12" s="229">
        <v>0.15</v>
      </c>
      <c r="H12" s="229">
        <v>275.06</v>
      </c>
    </row>
    <row r="13" spans="1:12">
      <c r="A13" s="233" t="s">
        <v>34</v>
      </c>
      <c r="B13" s="273" t="s">
        <v>35</v>
      </c>
      <c r="C13" s="274"/>
      <c r="D13" s="274"/>
      <c r="E13" s="274"/>
      <c r="F13" s="274"/>
      <c r="G13" s="274"/>
      <c r="H13" s="227">
        <v>18701.02</v>
      </c>
    </row>
    <row r="14" spans="1:12" ht="18">
      <c r="A14" s="232" t="s">
        <v>36</v>
      </c>
      <c r="B14" s="230" t="s">
        <v>37</v>
      </c>
      <c r="C14" s="231" t="s">
        <v>38</v>
      </c>
      <c r="D14" s="230" t="s">
        <v>17</v>
      </c>
      <c r="E14" s="230" t="s">
        <v>18</v>
      </c>
      <c r="F14" s="229">
        <v>107.7</v>
      </c>
      <c r="G14" s="229">
        <v>6.3</v>
      </c>
      <c r="H14" s="229">
        <v>678.51</v>
      </c>
    </row>
    <row r="15" spans="1:12" ht="18">
      <c r="A15" s="232" t="s">
        <v>39</v>
      </c>
      <c r="B15" s="230" t="s">
        <v>40</v>
      </c>
      <c r="C15" s="231" t="s">
        <v>41</v>
      </c>
      <c r="D15" s="230" t="s">
        <v>17</v>
      </c>
      <c r="E15" s="230" t="s">
        <v>26</v>
      </c>
      <c r="F15" s="229">
        <v>2</v>
      </c>
      <c r="G15" s="229">
        <v>21.42</v>
      </c>
      <c r="H15" s="229">
        <v>42.84</v>
      </c>
    </row>
    <row r="16" spans="1:12" ht="27">
      <c r="A16" s="232" t="s">
        <v>42</v>
      </c>
      <c r="B16" s="230" t="s">
        <v>43</v>
      </c>
      <c r="C16" s="231" t="s">
        <v>44</v>
      </c>
      <c r="D16" s="230" t="s">
        <v>17</v>
      </c>
      <c r="E16" s="230" t="s">
        <v>45</v>
      </c>
      <c r="F16" s="229">
        <v>5</v>
      </c>
      <c r="G16" s="229">
        <v>42.84</v>
      </c>
      <c r="H16" s="229">
        <v>214.2</v>
      </c>
    </row>
    <row r="17" spans="1:8" ht="27">
      <c r="A17" s="232" t="s">
        <v>46</v>
      </c>
      <c r="B17" s="230" t="s">
        <v>47</v>
      </c>
      <c r="C17" s="231" t="s">
        <v>48</v>
      </c>
      <c r="D17" s="230" t="s">
        <v>49</v>
      </c>
      <c r="E17" s="230" t="s">
        <v>50</v>
      </c>
      <c r="F17" s="229">
        <v>31.17</v>
      </c>
      <c r="G17" s="229">
        <v>128.38</v>
      </c>
      <c r="H17" s="229">
        <v>4001.6</v>
      </c>
    </row>
    <row r="18" spans="1:8" ht="18">
      <c r="A18" s="232" t="s">
        <v>51</v>
      </c>
      <c r="B18" s="230" t="s">
        <v>52</v>
      </c>
      <c r="C18" s="231" t="s">
        <v>53</v>
      </c>
      <c r="D18" s="230" t="s">
        <v>17</v>
      </c>
      <c r="E18" s="230" t="s">
        <v>18</v>
      </c>
      <c r="F18" s="229">
        <v>47.55</v>
      </c>
      <c r="G18" s="229">
        <v>9</v>
      </c>
      <c r="H18" s="229">
        <v>427.95</v>
      </c>
    </row>
    <row r="19" spans="1:8" ht="18">
      <c r="A19" s="232" t="s">
        <v>54</v>
      </c>
      <c r="B19" s="230" t="s">
        <v>55</v>
      </c>
      <c r="C19" s="231" t="s">
        <v>56</v>
      </c>
      <c r="D19" s="230" t="s">
        <v>17</v>
      </c>
      <c r="E19" s="230" t="s">
        <v>18</v>
      </c>
      <c r="F19" s="229">
        <v>65.05</v>
      </c>
      <c r="G19" s="229">
        <v>42.51</v>
      </c>
      <c r="H19" s="229">
        <v>2765.28</v>
      </c>
    </row>
    <row r="20" spans="1:8" ht="27">
      <c r="A20" s="232" t="s">
        <v>57</v>
      </c>
      <c r="B20" s="230" t="s">
        <v>58</v>
      </c>
      <c r="C20" s="231" t="s">
        <v>59</v>
      </c>
      <c r="D20" s="230" t="s">
        <v>17</v>
      </c>
      <c r="E20" s="230" t="s">
        <v>18</v>
      </c>
      <c r="F20" s="229">
        <v>19.68</v>
      </c>
      <c r="G20" s="229">
        <v>24.48</v>
      </c>
      <c r="H20" s="229">
        <v>481.77</v>
      </c>
    </row>
    <row r="21" spans="1:8" ht="36">
      <c r="A21" s="232" t="s">
        <v>60</v>
      </c>
      <c r="B21" s="230" t="s">
        <v>61</v>
      </c>
      <c r="C21" s="231" t="s">
        <v>62</v>
      </c>
      <c r="D21" s="230" t="s">
        <v>17</v>
      </c>
      <c r="E21" s="230" t="s">
        <v>18</v>
      </c>
      <c r="F21" s="229">
        <v>143</v>
      </c>
      <c r="G21" s="229">
        <v>8.1</v>
      </c>
      <c r="H21" s="229">
        <v>1158.3</v>
      </c>
    </row>
    <row r="22" spans="1:8" ht="18">
      <c r="A22" s="232" t="s">
        <v>63</v>
      </c>
      <c r="B22" s="230" t="s">
        <v>64</v>
      </c>
      <c r="C22" s="231" t="s">
        <v>65</v>
      </c>
      <c r="D22" s="230" t="s">
        <v>17</v>
      </c>
      <c r="E22" s="230" t="s">
        <v>18</v>
      </c>
      <c r="F22" s="229">
        <v>284.81</v>
      </c>
      <c r="G22" s="229">
        <v>27</v>
      </c>
      <c r="H22" s="229">
        <v>7689.87</v>
      </c>
    </row>
    <row r="23" spans="1:8" ht="18">
      <c r="A23" s="232" t="s">
        <v>66</v>
      </c>
      <c r="B23" s="230" t="s">
        <v>67</v>
      </c>
      <c r="C23" s="231" t="s">
        <v>68</v>
      </c>
      <c r="D23" s="230" t="s">
        <v>17</v>
      </c>
      <c r="E23" s="230" t="s">
        <v>26</v>
      </c>
      <c r="F23" s="229">
        <v>3</v>
      </c>
      <c r="G23" s="229">
        <v>25.44</v>
      </c>
      <c r="H23" s="229">
        <v>76.319999999999993</v>
      </c>
    </row>
    <row r="24" spans="1:8" ht="18">
      <c r="A24" s="232" t="s">
        <v>69</v>
      </c>
      <c r="B24" s="230" t="s">
        <v>70</v>
      </c>
      <c r="C24" s="231" t="s">
        <v>71</v>
      </c>
      <c r="D24" s="230" t="s">
        <v>49</v>
      </c>
      <c r="E24" s="230" t="s">
        <v>18</v>
      </c>
      <c r="F24" s="229">
        <v>2.2000000000000002</v>
      </c>
      <c r="G24" s="229">
        <v>29.48</v>
      </c>
      <c r="H24" s="229">
        <v>64.86</v>
      </c>
    </row>
    <row r="25" spans="1:8" ht="63">
      <c r="A25" s="232" t="s">
        <v>72</v>
      </c>
      <c r="B25" s="230" t="s">
        <v>73</v>
      </c>
      <c r="C25" s="231" t="s">
        <v>74</v>
      </c>
      <c r="D25" s="230" t="s">
        <v>17</v>
      </c>
      <c r="E25" s="230" t="s">
        <v>75</v>
      </c>
      <c r="F25" s="229">
        <v>73.349999999999994</v>
      </c>
      <c r="G25" s="229">
        <v>7.79</v>
      </c>
      <c r="H25" s="229">
        <v>571.4</v>
      </c>
    </row>
    <row r="26" spans="1:8" ht="27">
      <c r="A26" s="232" t="s">
        <v>76</v>
      </c>
      <c r="B26" s="230" t="s">
        <v>77</v>
      </c>
      <c r="C26" s="231" t="s">
        <v>78</v>
      </c>
      <c r="D26" s="230" t="s">
        <v>17</v>
      </c>
      <c r="E26" s="230" t="s">
        <v>18</v>
      </c>
      <c r="F26" s="229">
        <v>73.349999999999994</v>
      </c>
      <c r="G26" s="229">
        <v>7.2</v>
      </c>
      <c r="H26" s="229">
        <v>528.12</v>
      </c>
    </row>
    <row r="27" spans="1:8">
      <c r="A27" s="233" t="s">
        <v>79</v>
      </c>
      <c r="B27" s="273" t="s">
        <v>80</v>
      </c>
      <c r="C27" s="274"/>
      <c r="D27" s="274"/>
      <c r="E27" s="274"/>
      <c r="F27" s="274"/>
      <c r="G27" s="274"/>
      <c r="H27" s="227">
        <v>0</v>
      </c>
    </row>
    <row r="28" spans="1:8">
      <c r="A28" s="233" t="s">
        <v>81</v>
      </c>
      <c r="B28" s="273" t="s">
        <v>82</v>
      </c>
      <c r="C28" s="274"/>
      <c r="D28" s="274"/>
      <c r="E28" s="274"/>
      <c r="F28" s="274"/>
      <c r="G28" s="274"/>
      <c r="H28" s="227">
        <v>0</v>
      </c>
    </row>
    <row r="29" spans="1:8">
      <c r="A29" s="233" t="s">
        <v>83</v>
      </c>
      <c r="B29" s="273" t="s">
        <v>84</v>
      </c>
      <c r="C29" s="274"/>
      <c r="D29" s="274"/>
      <c r="E29" s="274"/>
      <c r="F29" s="274"/>
      <c r="G29" s="274"/>
      <c r="H29" s="227">
        <v>0</v>
      </c>
    </row>
    <row r="30" spans="1:8">
      <c r="A30" s="233" t="s">
        <v>85</v>
      </c>
      <c r="B30" s="273" t="s">
        <v>86</v>
      </c>
      <c r="C30" s="274"/>
      <c r="D30" s="274"/>
      <c r="E30" s="274"/>
      <c r="F30" s="274"/>
      <c r="G30" s="274"/>
      <c r="H30" s="227">
        <v>0</v>
      </c>
    </row>
    <row r="31" spans="1:8">
      <c r="A31" s="233" t="s">
        <v>87</v>
      </c>
      <c r="B31" s="273" t="s">
        <v>88</v>
      </c>
      <c r="C31" s="274"/>
      <c r="D31" s="274"/>
      <c r="E31" s="274"/>
      <c r="F31" s="274"/>
      <c r="G31" s="274"/>
      <c r="H31" s="227">
        <v>0</v>
      </c>
    </row>
    <row r="32" spans="1:8">
      <c r="A32" s="233" t="s">
        <v>89</v>
      </c>
      <c r="B32" s="273" t="s">
        <v>90</v>
      </c>
      <c r="C32" s="274"/>
      <c r="D32" s="274"/>
      <c r="E32" s="274"/>
      <c r="F32" s="274"/>
      <c r="G32" s="274"/>
      <c r="H32" s="227">
        <v>274.36</v>
      </c>
    </row>
    <row r="33" spans="1:8" ht="54">
      <c r="A33" s="232" t="s">
        <v>91</v>
      </c>
      <c r="B33" s="230" t="s">
        <v>92</v>
      </c>
      <c r="C33" s="231" t="s">
        <v>93</v>
      </c>
      <c r="D33" s="230" t="s">
        <v>17</v>
      </c>
      <c r="E33" s="230" t="s">
        <v>18</v>
      </c>
      <c r="F33" s="229">
        <v>2.2000000000000002</v>
      </c>
      <c r="G33" s="229">
        <v>124.71</v>
      </c>
      <c r="H33" s="229">
        <v>274.36</v>
      </c>
    </row>
    <row r="34" spans="1:8">
      <c r="A34" s="233" t="s">
        <v>94</v>
      </c>
      <c r="B34" s="273" t="s">
        <v>95</v>
      </c>
      <c r="C34" s="274"/>
      <c r="D34" s="274"/>
      <c r="E34" s="274"/>
      <c r="F34" s="274"/>
      <c r="G34" s="274"/>
      <c r="H34" s="227">
        <v>37473.949999999997</v>
      </c>
    </row>
    <row r="35" spans="1:8" ht="63">
      <c r="A35" s="232" t="s">
        <v>96</v>
      </c>
      <c r="B35" s="230" t="s">
        <v>97</v>
      </c>
      <c r="C35" s="231" t="s">
        <v>98</v>
      </c>
      <c r="D35" s="230" t="s">
        <v>17</v>
      </c>
      <c r="E35" s="230" t="s">
        <v>18</v>
      </c>
      <c r="F35" s="229">
        <v>3.84</v>
      </c>
      <c r="G35" s="229">
        <v>82.72</v>
      </c>
      <c r="H35" s="229">
        <v>317.64</v>
      </c>
    </row>
    <row r="36" spans="1:8" ht="81">
      <c r="A36" s="232" t="s">
        <v>99</v>
      </c>
      <c r="B36" s="230" t="s">
        <v>100</v>
      </c>
      <c r="C36" s="231" t="s">
        <v>101</v>
      </c>
      <c r="D36" s="230" t="s">
        <v>17</v>
      </c>
      <c r="E36" s="230" t="s">
        <v>18</v>
      </c>
      <c r="F36" s="229">
        <v>55.11</v>
      </c>
      <c r="G36" s="229">
        <v>69.27</v>
      </c>
      <c r="H36" s="229">
        <v>3817.47</v>
      </c>
    </row>
    <row r="37" spans="1:8" ht="81">
      <c r="A37" s="232" t="s">
        <v>102</v>
      </c>
      <c r="B37" s="230" t="s">
        <v>103</v>
      </c>
      <c r="C37" s="231" t="s">
        <v>104</v>
      </c>
      <c r="D37" s="230" t="s">
        <v>17</v>
      </c>
      <c r="E37" s="230" t="s">
        <v>18</v>
      </c>
      <c r="F37" s="229">
        <v>5.5</v>
      </c>
      <c r="G37" s="229">
        <v>89.5</v>
      </c>
      <c r="H37" s="229">
        <v>492.25</v>
      </c>
    </row>
    <row r="38" spans="1:8" ht="27">
      <c r="A38" s="232" t="s">
        <v>105</v>
      </c>
      <c r="B38" s="230" t="s">
        <v>106</v>
      </c>
      <c r="C38" s="231" t="s">
        <v>107</v>
      </c>
      <c r="D38" s="230" t="s">
        <v>49</v>
      </c>
      <c r="E38" s="230" t="s">
        <v>18</v>
      </c>
      <c r="F38" s="229">
        <v>18.82</v>
      </c>
      <c r="G38" s="229">
        <v>147.13</v>
      </c>
      <c r="H38" s="229">
        <v>2768.99</v>
      </c>
    </row>
    <row r="39" spans="1:8" ht="27">
      <c r="A39" s="232" t="s">
        <v>108</v>
      </c>
      <c r="B39" s="230" t="s">
        <v>109</v>
      </c>
      <c r="C39" s="231" t="s">
        <v>110</v>
      </c>
      <c r="D39" s="230" t="s">
        <v>111</v>
      </c>
      <c r="E39" s="230" t="s">
        <v>18</v>
      </c>
      <c r="F39" s="229">
        <v>56</v>
      </c>
      <c r="G39" s="229">
        <v>537.1</v>
      </c>
      <c r="H39" s="229">
        <v>30077.599999999999</v>
      </c>
    </row>
    <row r="40" spans="1:8">
      <c r="A40" s="233" t="s">
        <v>112</v>
      </c>
      <c r="B40" s="273" t="s">
        <v>113</v>
      </c>
      <c r="C40" s="274"/>
      <c r="D40" s="274"/>
      <c r="E40" s="274"/>
      <c r="F40" s="274"/>
      <c r="G40" s="274"/>
      <c r="H40" s="227">
        <v>42417.2</v>
      </c>
    </row>
    <row r="41" spans="1:8" ht="72">
      <c r="A41" s="232" t="s">
        <v>114</v>
      </c>
      <c r="B41" s="230" t="s">
        <v>115</v>
      </c>
      <c r="C41" s="231" t="s">
        <v>116</v>
      </c>
      <c r="D41" s="230" t="s">
        <v>17</v>
      </c>
      <c r="E41" s="230" t="s">
        <v>18</v>
      </c>
      <c r="F41" s="229">
        <v>51.5</v>
      </c>
      <c r="G41" s="229">
        <v>113.53</v>
      </c>
      <c r="H41" s="229">
        <v>5846.8</v>
      </c>
    </row>
    <row r="42" spans="1:8" ht="45">
      <c r="A42" s="232" t="s">
        <v>117</v>
      </c>
      <c r="B42" s="230" t="s">
        <v>118</v>
      </c>
      <c r="C42" s="231" t="s">
        <v>119</v>
      </c>
      <c r="D42" s="230" t="s">
        <v>17</v>
      </c>
      <c r="E42" s="230" t="s">
        <v>45</v>
      </c>
      <c r="F42" s="229">
        <v>5.6</v>
      </c>
      <c r="G42" s="229">
        <v>62.91</v>
      </c>
      <c r="H42" s="229">
        <v>352.3</v>
      </c>
    </row>
    <row r="43" spans="1:8" ht="45">
      <c r="A43" s="232" t="s">
        <v>120</v>
      </c>
      <c r="B43" s="230" t="s">
        <v>121</v>
      </c>
      <c r="C43" s="231" t="s">
        <v>122</v>
      </c>
      <c r="D43" s="230" t="s">
        <v>17</v>
      </c>
      <c r="E43" s="230" t="s">
        <v>18</v>
      </c>
      <c r="F43" s="229">
        <v>133.29</v>
      </c>
      <c r="G43" s="229">
        <v>122.08</v>
      </c>
      <c r="H43" s="229">
        <v>16272.04</v>
      </c>
    </row>
    <row r="44" spans="1:8" ht="81">
      <c r="A44" s="232" t="s">
        <v>123</v>
      </c>
      <c r="B44" s="230" t="s">
        <v>124</v>
      </c>
      <c r="C44" s="231" t="s">
        <v>125</v>
      </c>
      <c r="D44" s="230" t="s">
        <v>17</v>
      </c>
      <c r="E44" s="230" t="s">
        <v>18</v>
      </c>
      <c r="F44" s="229">
        <v>152.11000000000001</v>
      </c>
      <c r="G44" s="229">
        <v>74.709999999999994</v>
      </c>
      <c r="H44" s="229">
        <v>11364.14</v>
      </c>
    </row>
    <row r="45" spans="1:8" ht="27">
      <c r="A45" s="232" t="s">
        <v>126</v>
      </c>
      <c r="B45" s="230" t="s">
        <v>127</v>
      </c>
      <c r="C45" s="231" t="s">
        <v>128</v>
      </c>
      <c r="D45" s="230" t="s">
        <v>17</v>
      </c>
      <c r="E45" s="230" t="s">
        <v>45</v>
      </c>
      <c r="F45" s="229">
        <v>164.19</v>
      </c>
      <c r="G45" s="229">
        <v>27.49</v>
      </c>
      <c r="H45" s="229">
        <v>4513.58</v>
      </c>
    </row>
    <row r="46" spans="1:8" ht="27">
      <c r="A46" s="232" t="s">
        <v>129</v>
      </c>
      <c r="B46" s="230" t="s">
        <v>130</v>
      </c>
      <c r="C46" s="231" t="s">
        <v>131</v>
      </c>
      <c r="D46" s="230" t="s">
        <v>49</v>
      </c>
      <c r="E46" s="230" t="s">
        <v>45</v>
      </c>
      <c r="F46" s="229">
        <v>16.16</v>
      </c>
      <c r="G46" s="229">
        <v>9.2799999999999994</v>
      </c>
      <c r="H46" s="229">
        <v>149.96</v>
      </c>
    </row>
    <row r="47" spans="1:8" ht="36">
      <c r="A47" s="232" t="s">
        <v>132</v>
      </c>
      <c r="B47" s="230" t="s">
        <v>133</v>
      </c>
      <c r="C47" s="231" t="s">
        <v>134</v>
      </c>
      <c r="D47" s="230" t="s">
        <v>17</v>
      </c>
      <c r="E47" s="230" t="s">
        <v>18</v>
      </c>
      <c r="F47" s="229">
        <v>1</v>
      </c>
      <c r="G47" s="229">
        <v>120.39</v>
      </c>
      <c r="H47" s="229">
        <v>120.39</v>
      </c>
    </row>
    <row r="48" spans="1:8" ht="36">
      <c r="A48" s="232" t="s">
        <v>135</v>
      </c>
      <c r="B48" s="230" t="s">
        <v>136</v>
      </c>
      <c r="C48" s="231" t="s">
        <v>137</v>
      </c>
      <c r="D48" s="230" t="s">
        <v>17</v>
      </c>
      <c r="E48" s="230" t="s">
        <v>18</v>
      </c>
      <c r="F48" s="229">
        <v>0.31</v>
      </c>
      <c r="G48" s="229">
        <v>120.39</v>
      </c>
      <c r="H48" s="229">
        <v>37.32</v>
      </c>
    </row>
    <row r="49" spans="1:8" ht="27">
      <c r="A49" s="232" t="s">
        <v>138</v>
      </c>
      <c r="B49" s="230" t="s">
        <v>139</v>
      </c>
      <c r="C49" s="231" t="s">
        <v>140</v>
      </c>
      <c r="D49" s="230" t="s">
        <v>17</v>
      </c>
      <c r="E49" s="230" t="s">
        <v>18</v>
      </c>
      <c r="F49" s="229">
        <v>116.61</v>
      </c>
      <c r="G49" s="229">
        <v>32.25</v>
      </c>
      <c r="H49" s="229">
        <v>3760.67</v>
      </c>
    </row>
    <row r="50" spans="1:8">
      <c r="A50" s="233" t="s">
        <v>141</v>
      </c>
      <c r="B50" s="273" t="s">
        <v>142</v>
      </c>
      <c r="C50" s="274"/>
      <c r="D50" s="274"/>
      <c r="E50" s="274"/>
      <c r="F50" s="274"/>
      <c r="G50" s="274"/>
      <c r="H50" s="227">
        <v>50565.79</v>
      </c>
    </row>
    <row r="51" spans="1:8" ht="45">
      <c r="A51" s="232" t="s">
        <v>143</v>
      </c>
      <c r="B51" s="230" t="s">
        <v>144</v>
      </c>
      <c r="C51" s="231" t="s">
        <v>145</v>
      </c>
      <c r="D51" s="230" t="s">
        <v>17</v>
      </c>
      <c r="E51" s="230" t="s">
        <v>18</v>
      </c>
      <c r="F51" s="229">
        <v>8.61</v>
      </c>
      <c r="G51" s="229">
        <v>3038.49</v>
      </c>
      <c r="H51" s="229">
        <v>26161.4</v>
      </c>
    </row>
    <row r="52" spans="1:8" ht="36">
      <c r="A52" s="232" t="s">
        <v>146</v>
      </c>
      <c r="B52" s="230" t="s">
        <v>147</v>
      </c>
      <c r="C52" s="231" t="s">
        <v>148</v>
      </c>
      <c r="D52" s="230" t="s">
        <v>17</v>
      </c>
      <c r="E52" s="230" t="s">
        <v>26</v>
      </c>
      <c r="F52" s="229">
        <v>2</v>
      </c>
      <c r="G52" s="229">
        <v>654.77</v>
      </c>
      <c r="H52" s="229">
        <v>1309.54</v>
      </c>
    </row>
    <row r="53" spans="1:8" ht="36">
      <c r="A53" s="232" t="s">
        <v>149</v>
      </c>
      <c r="B53" s="230" t="s">
        <v>150</v>
      </c>
      <c r="C53" s="231" t="s">
        <v>151</v>
      </c>
      <c r="D53" s="230" t="s">
        <v>17</v>
      </c>
      <c r="E53" s="230" t="s">
        <v>26</v>
      </c>
      <c r="F53" s="229">
        <v>8</v>
      </c>
      <c r="G53" s="229">
        <v>603.08000000000004</v>
      </c>
      <c r="H53" s="229">
        <v>4824.6400000000003</v>
      </c>
    </row>
    <row r="54" spans="1:8" ht="36">
      <c r="A54" s="232" t="s">
        <v>152</v>
      </c>
      <c r="B54" s="230" t="s">
        <v>153</v>
      </c>
      <c r="C54" s="231" t="s">
        <v>154</v>
      </c>
      <c r="D54" s="230" t="s">
        <v>17</v>
      </c>
      <c r="E54" s="230" t="s">
        <v>26</v>
      </c>
      <c r="F54" s="229">
        <v>2</v>
      </c>
      <c r="G54" s="229">
        <v>596.86</v>
      </c>
      <c r="H54" s="229">
        <v>1193.72</v>
      </c>
    </row>
    <row r="55" spans="1:8" ht="36">
      <c r="A55" s="232" t="s">
        <v>155</v>
      </c>
      <c r="B55" s="230" t="s">
        <v>156</v>
      </c>
      <c r="C55" s="231" t="s">
        <v>157</v>
      </c>
      <c r="D55" s="230" t="s">
        <v>17</v>
      </c>
      <c r="E55" s="230" t="s">
        <v>26</v>
      </c>
      <c r="F55" s="229">
        <v>1</v>
      </c>
      <c r="G55" s="229">
        <v>592.9</v>
      </c>
      <c r="H55" s="229">
        <v>592.9</v>
      </c>
    </row>
    <row r="56" spans="1:8" ht="81">
      <c r="A56" s="232" t="s">
        <v>158</v>
      </c>
      <c r="B56" s="230" t="s">
        <v>159</v>
      </c>
      <c r="C56" s="231" t="s">
        <v>160</v>
      </c>
      <c r="D56" s="230" t="s">
        <v>17</v>
      </c>
      <c r="E56" s="230" t="s">
        <v>26</v>
      </c>
      <c r="F56" s="229">
        <v>13</v>
      </c>
      <c r="G56" s="229">
        <v>462.2</v>
      </c>
      <c r="H56" s="229">
        <v>6008.6</v>
      </c>
    </row>
    <row r="57" spans="1:8" ht="45">
      <c r="A57" s="232" t="s">
        <v>161</v>
      </c>
      <c r="B57" s="230" t="s">
        <v>162</v>
      </c>
      <c r="C57" s="231" t="s">
        <v>163</v>
      </c>
      <c r="D57" s="230" t="s">
        <v>17</v>
      </c>
      <c r="E57" s="230" t="s">
        <v>26</v>
      </c>
      <c r="F57" s="229">
        <v>1</v>
      </c>
      <c r="G57" s="229">
        <v>1940.71</v>
      </c>
      <c r="H57" s="229">
        <v>1940.71</v>
      </c>
    </row>
    <row r="58" spans="1:8" ht="45">
      <c r="A58" s="232" t="s">
        <v>164</v>
      </c>
      <c r="B58" s="230" t="s">
        <v>165</v>
      </c>
      <c r="C58" s="231" t="s">
        <v>166</v>
      </c>
      <c r="D58" s="230" t="s">
        <v>49</v>
      </c>
      <c r="E58" s="230" t="s">
        <v>26</v>
      </c>
      <c r="F58" s="229">
        <v>1</v>
      </c>
      <c r="G58" s="229">
        <v>315.02999999999997</v>
      </c>
      <c r="H58" s="229">
        <v>315.02999999999997</v>
      </c>
    </row>
    <row r="59" spans="1:8" ht="18">
      <c r="A59" s="232" t="s">
        <v>167</v>
      </c>
      <c r="B59" s="230" t="s">
        <v>168</v>
      </c>
      <c r="C59" s="231" t="s">
        <v>169</v>
      </c>
      <c r="D59" s="230" t="s">
        <v>17</v>
      </c>
      <c r="E59" s="230" t="s">
        <v>26</v>
      </c>
      <c r="F59" s="229">
        <v>2</v>
      </c>
      <c r="G59" s="229">
        <v>258.08</v>
      </c>
      <c r="H59" s="229">
        <v>516.16</v>
      </c>
    </row>
    <row r="60" spans="1:8" ht="36">
      <c r="A60" s="232" t="s">
        <v>170</v>
      </c>
      <c r="B60" s="230" t="s">
        <v>171</v>
      </c>
      <c r="C60" s="231" t="s">
        <v>172</v>
      </c>
      <c r="D60" s="230" t="s">
        <v>17</v>
      </c>
      <c r="E60" s="230" t="s">
        <v>26</v>
      </c>
      <c r="F60" s="229">
        <v>2</v>
      </c>
      <c r="G60" s="229">
        <v>2808.24</v>
      </c>
      <c r="H60" s="229">
        <v>5616.48</v>
      </c>
    </row>
    <row r="61" spans="1:8" ht="27">
      <c r="A61" s="232" t="s">
        <v>173</v>
      </c>
      <c r="B61" s="230" t="s">
        <v>174</v>
      </c>
      <c r="C61" s="231" t="s">
        <v>175</v>
      </c>
      <c r="D61" s="230" t="s">
        <v>17</v>
      </c>
      <c r="E61" s="230" t="s">
        <v>18</v>
      </c>
      <c r="F61" s="229">
        <v>4.5999999999999996</v>
      </c>
      <c r="G61" s="229">
        <v>453.61</v>
      </c>
      <c r="H61" s="229">
        <v>2086.61</v>
      </c>
    </row>
    <row r="62" spans="1:8">
      <c r="A62" s="233" t="s">
        <v>176</v>
      </c>
      <c r="B62" s="273" t="s">
        <v>177</v>
      </c>
      <c r="C62" s="274"/>
      <c r="D62" s="274"/>
      <c r="E62" s="274"/>
      <c r="F62" s="274"/>
      <c r="G62" s="274"/>
      <c r="H62" s="227">
        <v>114318.78</v>
      </c>
    </row>
    <row r="63" spans="1:8" ht="36">
      <c r="A63" s="232" t="s">
        <v>178</v>
      </c>
      <c r="B63" s="230" t="s">
        <v>179</v>
      </c>
      <c r="C63" s="231" t="s">
        <v>180</v>
      </c>
      <c r="D63" s="230" t="s">
        <v>49</v>
      </c>
      <c r="E63" s="230" t="s">
        <v>45</v>
      </c>
      <c r="F63" s="229">
        <v>16.600000000000001</v>
      </c>
      <c r="G63" s="229">
        <v>129.57</v>
      </c>
      <c r="H63" s="229">
        <v>2150.86</v>
      </c>
    </row>
    <row r="64" spans="1:8" ht="36">
      <c r="A64" s="232" t="s">
        <v>181</v>
      </c>
      <c r="B64" s="230" t="s">
        <v>182</v>
      </c>
      <c r="C64" s="231" t="s">
        <v>183</v>
      </c>
      <c r="D64" s="230" t="s">
        <v>49</v>
      </c>
      <c r="E64" s="230" t="s">
        <v>45</v>
      </c>
      <c r="F64" s="229">
        <v>14.8</v>
      </c>
      <c r="G64" s="229">
        <v>18.16</v>
      </c>
      <c r="H64" s="229">
        <v>268.77</v>
      </c>
    </row>
    <row r="65" spans="1:8" ht="36">
      <c r="A65" s="232" t="s">
        <v>184</v>
      </c>
      <c r="B65" s="230" t="s">
        <v>185</v>
      </c>
      <c r="C65" s="231" t="s">
        <v>186</v>
      </c>
      <c r="D65" s="230" t="s">
        <v>17</v>
      </c>
      <c r="E65" s="230" t="s">
        <v>45</v>
      </c>
      <c r="F65" s="229">
        <v>44.2</v>
      </c>
      <c r="G65" s="229">
        <v>25.13</v>
      </c>
      <c r="H65" s="229">
        <v>1110.75</v>
      </c>
    </row>
    <row r="66" spans="1:8" ht="36">
      <c r="A66" s="232" t="s">
        <v>187</v>
      </c>
      <c r="B66" s="230" t="s">
        <v>188</v>
      </c>
      <c r="C66" s="231" t="s">
        <v>189</v>
      </c>
      <c r="D66" s="230" t="s">
        <v>17</v>
      </c>
      <c r="E66" s="230" t="s">
        <v>45</v>
      </c>
      <c r="F66" s="229">
        <v>4.2</v>
      </c>
      <c r="G66" s="229">
        <v>69.48</v>
      </c>
      <c r="H66" s="229">
        <v>291.82</v>
      </c>
    </row>
    <row r="67" spans="1:8" ht="36">
      <c r="A67" s="232" t="s">
        <v>190</v>
      </c>
      <c r="B67" s="230" t="s">
        <v>191</v>
      </c>
      <c r="C67" s="231" t="s">
        <v>192</v>
      </c>
      <c r="D67" s="230" t="s">
        <v>17</v>
      </c>
      <c r="E67" s="230" t="s">
        <v>45</v>
      </c>
      <c r="F67" s="229">
        <v>47.5</v>
      </c>
      <c r="G67" s="229">
        <v>2.98</v>
      </c>
      <c r="H67" s="229">
        <v>141.55000000000001</v>
      </c>
    </row>
    <row r="68" spans="1:8" ht="36">
      <c r="A68" s="232" t="s">
        <v>193</v>
      </c>
      <c r="B68" s="230" t="s">
        <v>194</v>
      </c>
      <c r="C68" s="231" t="s">
        <v>195</v>
      </c>
      <c r="D68" s="230" t="s">
        <v>17</v>
      </c>
      <c r="E68" s="230" t="s">
        <v>45</v>
      </c>
      <c r="F68" s="229">
        <v>384.8</v>
      </c>
      <c r="G68" s="229">
        <v>11.63</v>
      </c>
      <c r="H68" s="229">
        <v>4475.22</v>
      </c>
    </row>
    <row r="69" spans="1:8" ht="36">
      <c r="A69" s="232" t="s">
        <v>196</v>
      </c>
      <c r="B69" s="230" t="s">
        <v>197</v>
      </c>
      <c r="C69" s="231" t="s">
        <v>198</v>
      </c>
      <c r="D69" s="230" t="s">
        <v>17</v>
      </c>
      <c r="E69" s="230" t="s">
        <v>45</v>
      </c>
      <c r="F69" s="229">
        <v>106.2</v>
      </c>
      <c r="G69" s="229">
        <v>16.36</v>
      </c>
      <c r="H69" s="229">
        <v>1737.43</v>
      </c>
    </row>
    <row r="70" spans="1:8" ht="36">
      <c r="A70" s="232" t="s">
        <v>199</v>
      </c>
      <c r="B70" s="230" t="s">
        <v>200</v>
      </c>
      <c r="C70" s="231" t="s">
        <v>201</v>
      </c>
      <c r="D70" s="230" t="s">
        <v>17</v>
      </c>
      <c r="E70" s="230" t="s">
        <v>45</v>
      </c>
      <c r="F70" s="229">
        <v>1578.6</v>
      </c>
      <c r="G70" s="229">
        <v>4.16</v>
      </c>
      <c r="H70" s="229">
        <v>6566.98</v>
      </c>
    </row>
    <row r="71" spans="1:8" ht="36">
      <c r="A71" s="232" t="s">
        <v>202</v>
      </c>
      <c r="B71" s="230" t="s">
        <v>203</v>
      </c>
      <c r="C71" s="231" t="s">
        <v>204</v>
      </c>
      <c r="D71" s="230" t="s">
        <v>17</v>
      </c>
      <c r="E71" s="230" t="s">
        <v>45</v>
      </c>
      <c r="F71" s="229">
        <v>195.3</v>
      </c>
      <c r="G71" s="229">
        <v>23.89</v>
      </c>
      <c r="H71" s="229">
        <v>4665.72</v>
      </c>
    </row>
    <row r="72" spans="1:8" ht="36">
      <c r="A72" s="232" t="s">
        <v>205</v>
      </c>
      <c r="B72" s="230" t="s">
        <v>206</v>
      </c>
      <c r="C72" s="231" t="s">
        <v>207</v>
      </c>
      <c r="D72" s="230" t="s">
        <v>17</v>
      </c>
      <c r="E72" s="230" t="s">
        <v>45</v>
      </c>
      <c r="F72" s="229">
        <v>115.3</v>
      </c>
      <c r="G72" s="229">
        <v>34.17</v>
      </c>
      <c r="H72" s="229">
        <v>3939.8</v>
      </c>
    </row>
    <row r="73" spans="1:8" ht="36">
      <c r="A73" s="232" t="s">
        <v>208</v>
      </c>
      <c r="B73" s="230" t="s">
        <v>209</v>
      </c>
      <c r="C73" s="231" t="s">
        <v>210</v>
      </c>
      <c r="D73" s="230" t="s">
        <v>17</v>
      </c>
      <c r="E73" s="230" t="s">
        <v>45</v>
      </c>
      <c r="F73" s="229">
        <v>197.6</v>
      </c>
      <c r="G73" s="229">
        <v>5.9</v>
      </c>
      <c r="H73" s="229">
        <v>1165.8399999999999</v>
      </c>
    </row>
    <row r="74" spans="1:8" ht="36">
      <c r="A74" s="232" t="s">
        <v>211</v>
      </c>
      <c r="B74" s="230" t="s">
        <v>212</v>
      </c>
      <c r="C74" s="231" t="s">
        <v>213</v>
      </c>
      <c r="D74" s="230" t="s">
        <v>17</v>
      </c>
      <c r="E74" s="230" t="s">
        <v>45</v>
      </c>
      <c r="F74" s="229">
        <v>96.7</v>
      </c>
      <c r="G74" s="229">
        <v>7.85</v>
      </c>
      <c r="H74" s="229">
        <v>759.1</v>
      </c>
    </row>
    <row r="75" spans="1:8" ht="27">
      <c r="A75" s="232" t="s">
        <v>214</v>
      </c>
      <c r="B75" s="230" t="s">
        <v>215</v>
      </c>
      <c r="C75" s="231" t="s">
        <v>216</v>
      </c>
      <c r="D75" s="230" t="s">
        <v>17</v>
      </c>
      <c r="E75" s="230" t="s">
        <v>26</v>
      </c>
      <c r="F75" s="229">
        <v>1</v>
      </c>
      <c r="G75" s="229">
        <v>100.59</v>
      </c>
      <c r="H75" s="229">
        <v>100.59</v>
      </c>
    </row>
    <row r="76" spans="1:8" ht="27">
      <c r="A76" s="232" t="s">
        <v>217</v>
      </c>
      <c r="B76" s="230" t="s">
        <v>218</v>
      </c>
      <c r="C76" s="231" t="s">
        <v>219</v>
      </c>
      <c r="D76" s="230" t="s">
        <v>17</v>
      </c>
      <c r="E76" s="230" t="s">
        <v>26</v>
      </c>
      <c r="F76" s="229">
        <v>12</v>
      </c>
      <c r="G76" s="229">
        <v>9.07</v>
      </c>
      <c r="H76" s="229">
        <v>108.84</v>
      </c>
    </row>
    <row r="77" spans="1:8" ht="27">
      <c r="A77" s="232" t="s">
        <v>220</v>
      </c>
      <c r="B77" s="230" t="s">
        <v>221</v>
      </c>
      <c r="C77" s="231" t="s">
        <v>222</v>
      </c>
      <c r="D77" s="230" t="s">
        <v>17</v>
      </c>
      <c r="E77" s="230" t="s">
        <v>26</v>
      </c>
      <c r="F77" s="229">
        <v>1</v>
      </c>
      <c r="G77" s="229">
        <v>17.850000000000001</v>
      </c>
      <c r="H77" s="229">
        <v>17.850000000000001</v>
      </c>
    </row>
    <row r="78" spans="1:8" ht="27">
      <c r="A78" s="232" t="s">
        <v>223</v>
      </c>
      <c r="B78" s="230" t="s">
        <v>224</v>
      </c>
      <c r="C78" s="231" t="s">
        <v>225</v>
      </c>
      <c r="D78" s="230" t="s">
        <v>49</v>
      </c>
      <c r="E78" s="230" t="s">
        <v>26</v>
      </c>
      <c r="F78" s="229">
        <v>2</v>
      </c>
      <c r="G78" s="229">
        <v>36.78</v>
      </c>
      <c r="H78" s="229">
        <v>73.56</v>
      </c>
    </row>
    <row r="79" spans="1:8" ht="54">
      <c r="A79" s="232" t="s">
        <v>226</v>
      </c>
      <c r="B79" s="230" t="s">
        <v>227</v>
      </c>
      <c r="C79" s="231" t="s">
        <v>228</v>
      </c>
      <c r="D79" s="230" t="s">
        <v>17</v>
      </c>
      <c r="E79" s="230" t="s">
        <v>26</v>
      </c>
      <c r="F79" s="229">
        <v>39</v>
      </c>
      <c r="G79" s="229">
        <v>267.24</v>
      </c>
      <c r="H79" s="229">
        <v>10422.36</v>
      </c>
    </row>
    <row r="80" spans="1:8" ht="54">
      <c r="A80" s="232" t="s">
        <v>229</v>
      </c>
      <c r="B80" s="230" t="s">
        <v>230</v>
      </c>
      <c r="C80" s="231" t="s">
        <v>231</v>
      </c>
      <c r="D80" s="230" t="s">
        <v>17</v>
      </c>
      <c r="E80" s="230" t="s">
        <v>26</v>
      </c>
      <c r="F80" s="229">
        <v>11</v>
      </c>
      <c r="G80" s="229">
        <v>266.98</v>
      </c>
      <c r="H80" s="229">
        <v>2936.78</v>
      </c>
    </row>
    <row r="81" spans="1:8" ht="27">
      <c r="A81" s="232" t="s">
        <v>232</v>
      </c>
      <c r="B81" s="230" t="s">
        <v>233</v>
      </c>
      <c r="C81" s="231" t="s">
        <v>234</v>
      </c>
      <c r="D81" s="230" t="s">
        <v>17</v>
      </c>
      <c r="E81" s="230" t="s">
        <v>26</v>
      </c>
      <c r="F81" s="229">
        <v>5</v>
      </c>
      <c r="G81" s="229">
        <v>21.32</v>
      </c>
      <c r="H81" s="229">
        <v>106.6</v>
      </c>
    </row>
    <row r="82" spans="1:8" ht="27">
      <c r="A82" s="232" t="s">
        <v>235</v>
      </c>
      <c r="B82" s="230" t="s">
        <v>236</v>
      </c>
      <c r="C82" s="231" t="s">
        <v>237</v>
      </c>
      <c r="D82" s="230" t="s">
        <v>17</v>
      </c>
      <c r="E82" s="230" t="s">
        <v>26</v>
      </c>
      <c r="F82" s="229">
        <v>2</v>
      </c>
      <c r="G82" s="229">
        <v>150</v>
      </c>
      <c r="H82" s="229">
        <v>300</v>
      </c>
    </row>
    <row r="83" spans="1:8" ht="18">
      <c r="A83" s="232" t="s">
        <v>238</v>
      </c>
      <c r="B83" s="230" t="s">
        <v>239</v>
      </c>
      <c r="C83" s="231" t="s">
        <v>240</v>
      </c>
      <c r="D83" s="230" t="s">
        <v>49</v>
      </c>
      <c r="E83" s="230" t="s">
        <v>26</v>
      </c>
      <c r="F83" s="229">
        <v>2</v>
      </c>
      <c r="G83" s="229">
        <v>86.07</v>
      </c>
      <c r="H83" s="229">
        <v>172.14</v>
      </c>
    </row>
    <row r="84" spans="1:8" ht="27">
      <c r="A84" s="232" t="s">
        <v>241</v>
      </c>
      <c r="B84" s="230" t="s">
        <v>242</v>
      </c>
      <c r="C84" s="231" t="s">
        <v>243</v>
      </c>
      <c r="D84" s="230" t="s">
        <v>17</v>
      </c>
      <c r="E84" s="230" t="s">
        <v>26</v>
      </c>
      <c r="F84" s="229">
        <v>1</v>
      </c>
      <c r="G84" s="229">
        <v>1035.3499999999999</v>
      </c>
      <c r="H84" s="229">
        <v>1035.3499999999999</v>
      </c>
    </row>
    <row r="85" spans="1:8" ht="18">
      <c r="A85" s="232" t="s">
        <v>244</v>
      </c>
      <c r="B85" s="230" t="s">
        <v>245</v>
      </c>
      <c r="C85" s="231" t="s">
        <v>246</v>
      </c>
      <c r="D85" s="230" t="s">
        <v>49</v>
      </c>
      <c r="E85" s="230" t="s">
        <v>26</v>
      </c>
      <c r="F85" s="229">
        <v>17</v>
      </c>
      <c r="G85" s="229">
        <v>13.06</v>
      </c>
      <c r="H85" s="229">
        <v>222.02</v>
      </c>
    </row>
    <row r="86" spans="1:8" ht="18">
      <c r="A86" s="232" t="s">
        <v>247</v>
      </c>
      <c r="B86" s="230" t="s">
        <v>248</v>
      </c>
      <c r="C86" s="231" t="s">
        <v>249</v>
      </c>
      <c r="D86" s="230" t="s">
        <v>49</v>
      </c>
      <c r="E86" s="230" t="s">
        <v>26</v>
      </c>
      <c r="F86" s="229">
        <v>2</v>
      </c>
      <c r="G86" s="229">
        <v>13.79</v>
      </c>
      <c r="H86" s="229">
        <v>27.58</v>
      </c>
    </row>
    <row r="87" spans="1:8" ht="18">
      <c r="A87" s="232" t="s">
        <v>250</v>
      </c>
      <c r="B87" s="230" t="s">
        <v>251</v>
      </c>
      <c r="C87" s="231" t="s">
        <v>252</v>
      </c>
      <c r="D87" s="230" t="s">
        <v>49</v>
      </c>
      <c r="E87" s="230" t="s">
        <v>26</v>
      </c>
      <c r="F87" s="229">
        <v>2</v>
      </c>
      <c r="G87" s="229">
        <v>15.18</v>
      </c>
      <c r="H87" s="229">
        <v>30.36</v>
      </c>
    </row>
    <row r="88" spans="1:8" ht="18">
      <c r="A88" s="232" t="s">
        <v>253</v>
      </c>
      <c r="B88" s="230" t="s">
        <v>254</v>
      </c>
      <c r="C88" s="231" t="s">
        <v>255</v>
      </c>
      <c r="D88" s="230" t="s">
        <v>49</v>
      </c>
      <c r="E88" s="230" t="s">
        <v>26</v>
      </c>
      <c r="F88" s="229">
        <v>6</v>
      </c>
      <c r="G88" s="229">
        <v>63.72</v>
      </c>
      <c r="H88" s="229">
        <v>382.32</v>
      </c>
    </row>
    <row r="89" spans="1:8" ht="27">
      <c r="A89" s="232" t="s">
        <v>256</v>
      </c>
      <c r="B89" s="230" t="s">
        <v>257</v>
      </c>
      <c r="C89" s="231" t="s">
        <v>258</v>
      </c>
      <c r="D89" s="230" t="s">
        <v>17</v>
      </c>
      <c r="E89" s="230" t="s">
        <v>26</v>
      </c>
      <c r="F89" s="229">
        <v>9</v>
      </c>
      <c r="G89" s="229">
        <v>108.62</v>
      </c>
      <c r="H89" s="229">
        <v>977.58</v>
      </c>
    </row>
    <row r="90" spans="1:8" ht="18">
      <c r="A90" s="232" t="s">
        <v>259</v>
      </c>
      <c r="B90" s="230" t="s">
        <v>260</v>
      </c>
      <c r="C90" s="231" t="s">
        <v>261</v>
      </c>
      <c r="D90" s="230" t="s">
        <v>49</v>
      </c>
      <c r="E90" s="230" t="s">
        <v>26</v>
      </c>
      <c r="F90" s="229">
        <v>12</v>
      </c>
      <c r="G90" s="229">
        <v>67.95</v>
      </c>
      <c r="H90" s="229">
        <v>815.4</v>
      </c>
    </row>
    <row r="91" spans="1:8" ht="18">
      <c r="A91" s="232" t="s">
        <v>262</v>
      </c>
      <c r="B91" s="230" t="s">
        <v>263</v>
      </c>
      <c r="C91" s="231" t="s">
        <v>264</v>
      </c>
      <c r="D91" s="230" t="s">
        <v>49</v>
      </c>
      <c r="E91" s="230" t="s">
        <v>26</v>
      </c>
      <c r="F91" s="229">
        <v>1</v>
      </c>
      <c r="G91" s="229">
        <v>67.95</v>
      </c>
      <c r="H91" s="229">
        <v>67.95</v>
      </c>
    </row>
    <row r="92" spans="1:8" ht="36">
      <c r="A92" s="232" t="s">
        <v>265</v>
      </c>
      <c r="B92" s="230" t="s">
        <v>266</v>
      </c>
      <c r="C92" s="231" t="s">
        <v>267</v>
      </c>
      <c r="D92" s="230" t="s">
        <v>17</v>
      </c>
      <c r="E92" s="230" t="s">
        <v>26</v>
      </c>
      <c r="F92" s="229">
        <v>24</v>
      </c>
      <c r="G92" s="229">
        <v>84.63</v>
      </c>
      <c r="H92" s="229">
        <v>2031.12</v>
      </c>
    </row>
    <row r="93" spans="1:8" ht="45">
      <c r="A93" s="232" t="s">
        <v>268</v>
      </c>
      <c r="B93" s="230" t="s">
        <v>269</v>
      </c>
      <c r="C93" s="231" t="s">
        <v>270</v>
      </c>
      <c r="D93" s="230" t="s">
        <v>17</v>
      </c>
      <c r="E93" s="230" t="s">
        <v>26</v>
      </c>
      <c r="F93" s="229">
        <v>1</v>
      </c>
      <c r="G93" s="229">
        <v>123.95</v>
      </c>
      <c r="H93" s="229">
        <v>123.95</v>
      </c>
    </row>
    <row r="94" spans="1:8" ht="36">
      <c r="A94" s="232" t="s">
        <v>271</v>
      </c>
      <c r="B94" s="230" t="s">
        <v>272</v>
      </c>
      <c r="C94" s="231" t="s">
        <v>273</v>
      </c>
      <c r="D94" s="230" t="s">
        <v>17</v>
      </c>
      <c r="E94" s="230" t="s">
        <v>45</v>
      </c>
      <c r="F94" s="229">
        <v>70</v>
      </c>
      <c r="G94" s="229">
        <v>86.38</v>
      </c>
      <c r="H94" s="229">
        <v>6046.6</v>
      </c>
    </row>
    <row r="95" spans="1:8" ht="18">
      <c r="A95" s="232" t="s">
        <v>274</v>
      </c>
      <c r="B95" s="230" t="s">
        <v>275</v>
      </c>
      <c r="C95" s="231" t="s">
        <v>276</v>
      </c>
      <c r="D95" s="230" t="s">
        <v>17</v>
      </c>
      <c r="E95" s="230" t="s">
        <v>45</v>
      </c>
      <c r="F95" s="229">
        <v>432.14</v>
      </c>
      <c r="G95" s="229">
        <v>2.97</v>
      </c>
      <c r="H95" s="229">
        <v>1283.46</v>
      </c>
    </row>
    <row r="96" spans="1:8" ht="27">
      <c r="A96" s="232" t="s">
        <v>277</v>
      </c>
      <c r="B96" s="230" t="s">
        <v>278</v>
      </c>
      <c r="C96" s="231" t="s">
        <v>279</v>
      </c>
      <c r="D96" s="230" t="s">
        <v>49</v>
      </c>
      <c r="E96" s="230" t="s">
        <v>45</v>
      </c>
      <c r="F96" s="229">
        <v>12</v>
      </c>
      <c r="G96" s="229">
        <v>15.03</v>
      </c>
      <c r="H96" s="229">
        <v>180.36</v>
      </c>
    </row>
    <row r="97" spans="1:8" ht="18">
      <c r="A97" s="232" t="s">
        <v>280</v>
      </c>
      <c r="B97" s="230" t="s">
        <v>281</v>
      </c>
      <c r="C97" s="231" t="s">
        <v>282</v>
      </c>
      <c r="D97" s="230" t="s">
        <v>17</v>
      </c>
      <c r="E97" s="230" t="s">
        <v>26</v>
      </c>
      <c r="F97" s="229">
        <v>26</v>
      </c>
      <c r="G97" s="229">
        <v>43.43</v>
      </c>
      <c r="H97" s="229">
        <v>1129.18</v>
      </c>
    </row>
    <row r="98" spans="1:8" ht="36">
      <c r="A98" s="232" t="s">
        <v>283</v>
      </c>
      <c r="B98" s="230" t="s">
        <v>284</v>
      </c>
      <c r="C98" s="231" t="s">
        <v>285</v>
      </c>
      <c r="D98" s="230" t="s">
        <v>49</v>
      </c>
      <c r="E98" s="230" t="s">
        <v>26</v>
      </c>
      <c r="F98" s="229">
        <v>1</v>
      </c>
      <c r="G98" s="229">
        <v>456.06</v>
      </c>
      <c r="H98" s="229">
        <v>456.06</v>
      </c>
    </row>
    <row r="99" spans="1:8" ht="27">
      <c r="A99" s="232" t="s">
        <v>286</v>
      </c>
      <c r="B99" s="230" t="s">
        <v>287</v>
      </c>
      <c r="C99" s="231" t="s">
        <v>288</v>
      </c>
      <c r="D99" s="230" t="s">
        <v>49</v>
      </c>
      <c r="E99" s="230" t="s">
        <v>26</v>
      </c>
      <c r="F99" s="229">
        <v>4</v>
      </c>
      <c r="G99" s="229">
        <v>816.44</v>
      </c>
      <c r="H99" s="229">
        <v>3265.76</v>
      </c>
    </row>
    <row r="100" spans="1:8" ht="18">
      <c r="A100" s="232" t="s">
        <v>289</v>
      </c>
      <c r="B100" s="230" t="s">
        <v>290</v>
      </c>
      <c r="C100" s="231" t="s">
        <v>291</v>
      </c>
      <c r="D100" s="230" t="s">
        <v>292</v>
      </c>
      <c r="E100" s="230" t="s">
        <v>26</v>
      </c>
      <c r="F100" s="229">
        <v>1</v>
      </c>
      <c r="G100" s="229">
        <v>3603.22</v>
      </c>
      <c r="H100" s="229">
        <v>3603.22</v>
      </c>
    </row>
    <row r="101" spans="1:8" ht="63">
      <c r="A101" s="232" t="s">
        <v>293</v>
      </c>
      <c r="B101" s="230" t="s">
        <v>294</v>
      </c>
      <c r="C101" s="231" t="s">
        <v>295</v>
      </c>
      <c r="D101" s="230" t="s">
        <v>17</v>
      </c>
      <c r="E101" s="230" t="s">
        <v>26</v>
      </c>
      <c r="F101" s="229">
        <v>2</v>
      </c>
      <c r="G101" s="229">
        <v>583.03</v>
      </c>
      <c r="H101" s="229">
        <v>1166.06</v>
      </c>
    </row>
    <row r="102" spans="1:8" ht="63">
      <c r="A102" s="232" t="s">
        <v>296</v>
      </c>
      <c r="B102" s="230" t="s">
        <v>297</v>
      </c>
      <c r="C102" s="231" t="s">
        <v>298</v>
      </c>
      <c r="D102" s="230" t="s">
        <v>17</v>
      </c>
      <c r="E102" s="230" t="s">
        <v>26</v>
      </c>
      <c r="F102" s="229">
        <v>8</v>
      </c>
      <c r="G102" s="229">
        <v>1111.99</v>
      </c>
      <c r="H102" s="229">
        <v>8895.92</v>
      </c>
    </row>
    <row r="103" spans="1:8" ht="63">
      <c r="A103" s="232" t="s">
        <v>299</v>
      </c>
      <c r="B103" s="230" t="s">
        <v>300</v>
      </c>
      <c r="C103" s="231" t="s">
        <v>301</v>
      </c>
      <c r="D103" s="230" t="s">
        <v>17</v>
      </c>
      <c r="E103" s="230" t="s">
        <v>26</v>
      </c>
      <c r="F103" s="229">
        <v>1</v>
      </c>
      <c r="G103" s="229">
        <v>2125.81</v>
      </c>
      <c r="H103" s="229">
        <v>2125.81</v>
      </c>
    </row>
    <row r="104" spans="1:8" ht="45">
      <c r="A104" s="232" t="s">
        <v>302</v>
      </c>
      <c r="B104" s="230" t="s">
        <v>303</v>
      </c>
      <c r="C104" s="231" t="s">
        <v>304</v>
      </c>
      <c r="D104" s="230" t="s">
        <v>17</v>
      </c>
      <c r="E104" s="230" t="s">
        <v>45</v>
      </c>
      <c r="F104" s="229">
        <v>50</v>
      </c>
      <c r="G104" s="229">
        <v>192.69</v>
      </c>
      <c r="H104" s="229">
        <v>9634.5</v>
      </c>
    </row>
    <row r="105" spans="1:8" ht="54">
      <c r="A105" s="232" t="s">
        <v>305</v>
      </c>
      <c r="B105" s="230" t="s">
        <v>306</v>
      </c>
      <c r="C105" s="231" t="s">
        <v>307</v>
      </c>
      <c r="D105" s="230" t="s">
        <v>17</v>
      </c>
      <c r="E105" s="230" t="s">
        <v>308</v>
      </c>
      <c r="F105" s="229">
        <v>245.5</v>
      </c>
      <c r="G105" s="229">
        <v>44.38</v>
      </c>
      <c r="H105" s="229">
        <v>10895.29</v>
      </c>
    </row>
    <row r="106" spans="1:8" ht="36">
      <c r="A106" s="232" t="s">
        <v>309</v>
      </c>
      <c r="B106" s="230" t="s">
        <v>310</v>
      </c>
      <c r="C106" s="231" t="s">
        <v>311</v>
      </c>
      <c r="D106" s="230" t="s">
        <v>17</v>
      </c>
      <c r="E106" s="230" t="s">
        <v>26</v>
      </c>
      <c r="F106" s="229">
        <v>32</v>
      </c>
      <c r="G106" s="229">
        <v>28.94</v>
      </c>
      <c r="H106" s="229">
        <v>926.08</v>
      </c>
    </row>
    <row r="107" spans="1:8" ht="36">
      <c r="A107" s="232" t="s">
        <v>312</v>
      </c>
      <c r="B107" s="230" t="s">
        <v>313</v>
      </c>
      <c r="C107" s="231" t="s">
        <v>314</v>
      </c>
      <c r="D107" s="230" t="s">
        <v>49</v>
      </c>
      <c r="E107" s="230" t="s">
        <v>45</v>
      </c>
      <c r="F107" s="229">
        <v>43.14</v>
      </c>
      <c r="G107" s="229">
        <v>59.86</v>
      </c>
      <c r="H107" s="229">
        <v>2582.36</v>
      </c>
    </row>
    <row r="108" spans="1:8" ht="36">
      <c r="A108" s="232" t="s">
        <v>315</v>
      </c>
      <c r="B108" s="230" t="s">
        <v>316</v>
      </c>
      <c r="C108" s="231" t="s">
        <v>317</v>
      </c>
      <c r="D108" s="230" t="s">
        <v>49</v>
      </c>
      <c r="E108" s="230" t="s">
        <v>45</v>
      </c>
      <c r="F108" s="229">
        <v>5.6</v>
      </c>
      <c r="G108" s="229">
        <v>72.45</v>
      </c>
      <c r="H108" s="229">
        <v>405.72</v>
      </c>
    </row>
    <row r="109" spans="1:8" ht="36">
      <c r="A109" s="232" t="s">
        <v>318</v>
      </c>
      <c r="B109" s="230" t="s">
        <v>319</v>
      </c>
      <c r="C109" s="231" t="s">
        <v>320</v>
      </c>
      <c r="D109" s="230" t="s">
        <v>49</v>
      </c>
      <c r="E109" s="230" t="s">
        <v>45</v>
      </c>
      <c r="F109" s="229">
        <v>2.5</v>
      </c>
      <c r="G109" s="229">
        <v>82.59</v>
      </c>
      <c r="H109" s="229">
        <v>206.48</v>
      </c>
    </row>
    <row r="110" spans="1:8" ht="36">
      <c r="A110" s="232" t="s">
        <v>321</v>
      </c>
      <c r="B110" s="230" t="s">
        <v>322</v>
      </c>
      <c r="C110" s="231" t="s">
        <v>323</v>
      </c>
      <c r="D110" s="230" t="s">
        <v>49</v>
      </c>
      <c r="E110" s="230" t="s">
        <v>45</v>
      </c>
      <c r="F110" s="229">
        <v>4.5</v>
      </c>
      <c r="G110" s="229">
        <v>112.84</v>
      </c>
      <c r="H110" s="229">
        <v>507.78</v>
      </c>
    </row>
    <row r="111" spans="1:8" ht="36">
      <c r="A111" s="232" t="s">
        <v>324</v>
      </c>
      <c r="B111" s="230" t="s">
        <v>325</v>
      </c>
      <c r="C111" s="231" t="s">
        <v>326</v>
      </c>
      <c r="D111" s="230" t="s">
        <v>49</v>
      </c>
      <c r="E111" s="230" t="s">
        <v>45</v>
      </c>
      <c r="F111" s="229">
        <v>15.8</v>
      </c>
      <c r="G111" s="229">
        <v>137.55000000000001</v>
      </c>
      <c r="H111" s="229">
        <v>2173.29</v>
      </c>
    </row>
    <row r="112" spans="1:8" ht="36">
      <c r="A112" s="232" t="s">
        <v>327</v>
      </c>
      <c r="B112" s="230" t="s">
        <v>328</v>
      </c>
      <c r="C112" s="231" t="s">
        <v>329</v>
      </c>
      <c r="D112" s="230" t="s">
        <v>49</v>
      </c>
      <c r="E112" s="230" t="s">
        <v>26</v>
      </c>
      <c r="F112" s="229">
        <v>3</v>
      </c>
      <c r="G112" s="229">
        <v>41.39</v>
      </c>
      <c r="H112" s="229">
        <v>124.17</v>
      </c>
    </row>
    <row r="113" spans="1:8" ht="27">
      <c r="A113" s="232" t="s">
        <v>330</v>
      </c>
      <c r="B113" s="230" t="s">
        <v>331</v>
      </c>
      <c r="C113" s="231" t="s">
        <v>332</v>
      </c>
      <c r="D113" s="230" t="s">
        <v>49</v>
      </c>
      <c r="E113" s="230" t="s">
        <v>26</v>
      </c>
      <c r="F113" s="229">
        <v>7</v>
      </c>
      <c r="G113" s="229">
        <v>169.2</v>
      </c>
      <c r="H113" s="229">
        <v>1184.4000000000001</v>
      </c>
    </row>
    <row r="114" spans="1:8" ht="27">
      <c r="A114" s="232" t="s">
        <v>333</v>
      </c>
      <c r="B114" s="230" t="s">
        <v>334</v>
      </c>
      <c r="C114" s="231" t="s">
        <v>335</v>
      </c>
      <c r="D114" s="230" t="s">
        <v>49</v>
      </c>
      <c r="E114" s="230" t="s">
        <v>26</v>
      </c>
      <c r="F114" s="229">
        <v>4</v>
      </c>
      <c r="G114" s="229">
        <v>56.08</v>
      </c>
      <c r="H114" s="229">
        <v>224.32</v>
      </c>
    </row>
    <row r="115" spans="1:8" ht="27">
      <c r="A115" s="232" t="s">
        <v>336</v>
      </c>
      <c r="B115" s="230" t="s">
        <v>337</v>
      </c>
      <c r="C115" s="231" t="s">
        <v>338</v>
      </c>
      <c r="D115" s="230" t="s">
        <v>49</v>
      </c>
      <c r="E115" s="230" t="s">
        <v>26</v>
      </c>
      <c r="F115" s="229">
        <v>1</v>
      </c>
      <c r="G115" s="229">
        <v>80.22</v>
      </c>
      <c r="H115" s="229">
        <v>80.22</v>
      </c>
    </row>
    <row r="116" spans="1:8" ht="27">
      <c r="A116" s="232" t="s">
        <v>339</v>
      </c>
      <c r="B116" s="230" t="s">
        <v>340</v>
      </c>
      <c r="C116" s="231" t="s">
        <v>341</v>
      </c>
      <c r="D116" s="230" t="s">
        <v>49</v>
      </c>
      <c r="E116" s="230" t="s">
        <v>26</v>
      </c>
      <c r="F116" s="229">
        <v>2</v>
      </c>
      <c r="G116" s="229">
        <v>106.96</v>
      </c>
      <c r="H116" s="229">
        <v>213.92</v>
      </c>
    </row>
    <row r="117" spans="1:8" ht="36">
      <c r="A117" s="232" t="s">
        <v>342</v>
      </c>
      <c r="B117" s="230" t="s">
        <v>343</v>
      </c>
      <c r="C117" s="231" t="s">
        <v>344</v>
      </c>
      <c r="D117" s="230" t="s">
        <v>49</v>
      </c>
      <c r="E117" s="230" t="s">
        <v>26</v>
      </c>
      <c r="F117" s="229">
        <v>1</v>
      </c>
      <c r="G117" s="229">
        <v>38.229999999999997</v>
      </c>
      <c r="H117" s="229">
        <v>38.229999999999997</v>
      </c>
    </row>
    <row r="118" spans="1:8" ht="36">
      <c r="A118" s="232" t="s">
        <v>345</v>
      </c>
      <c r="B118" s="230" t="s">
        <v>346</v>
      </c>
      <c r="C118" s="231" t="s">
        <v>347</v>
      </c>
      <c r="D118" s="230" t="s">
        <v>49</v>
      </c>
      <c r="E118" s="230" t="s">
        <v>26</v>
      </c>
      <c r="F118" s="229">
        <v>2</v>
      </c>
      <c r="G118" s="229">
        <v>43.52</v>
      </c>
      <c r="H118" s="229">
        <v>87.04</v>
      </c>
    </row>
    <row r="119" spans="1:8" ht="36">
      <c r="A119" s="232" t="s">
        <v>348</v>
      </c>
      <c r="B119" s="230" t="s">
        <v>349</v>
      </c>
      <c r="C119" s="231" t="s">
        <v>350</v>
      </c>
      <c r="D119" s="230" t="s">
        <v>49</v>
      </c>
      <c r="E119" s="230" t="s">
        <v>26</v>
      </c>
      <c r="F119" s="229">
        <v>1</v>
      </c>
      <c r="G119" s="229">
        <v>59.29</v>
      </c>
      <c r="H119" s="229">
        <v>59.29</v>
      </c>
    </row>
    <row r="120" spans="1:8" ht="36">
      <c r="A120" s="232" t="s">
        <v>351</v>
      </c>
      <c r="B120" s="230" t="s">
        <v>352</v>
      </c>
      <c r="C120" s="231" t="s">
        <v>353</v>
      </c>
      <c r="D120" s="230" t="s">
        <v>49</v>
      </c>
      <c r="E120" s="230" t="s">
        <v>26</v>
      </c>
      <c r="F120" s="229">
        <v>1</v>
      </c>
      <c r="G120" s="229">
        <v>59.29</v>
      </c>
      <c r="H120" s="229">
        <v>59.29</v>
      </c>
    </row>
    <row r="121" spans="1:8" ht="36">
      <c r="A121" s="232" t="s">
        <v>354</v>
      </c>
      <c r="B121" s="230" t="s">
        <v>355</v>
      </c>
      <c r="C121" s="231" t="s">
        <v>356</v>
      </c>
      <c r="D121" s="230" t="s">
        <v>49</v>
      </c>
      <c r="E121" s="230" t="s">
        <v>26</v>
      </c>
      <c r="F121" s="229">
        <v>2</v>
      </c>
      <c r="G121" s="229">
        <v>59.29</v>
      </c>
      <c r="H121" s="229">
        <v>118.58</v>
      </c>
    </row>
    <row r="122" spans="1:8" ht="36">
      <c r="A122" s="232" t="s">
        <v>357</v>
      </c>
      <c r="B122" s="230" t="s">
        <v>358</v>
      </c>
      <c r="C122" s="231" t="s">
        <v>359</v>
      </c>
      <c r="D122" s="230" t="s">
        <v>49</v>
      </c>
      <c r="E122" s="230" t="s">
        <v>26</v>
      </c>
      <c r="F122" s="229">
        <v>9</v>
      </c>
      <c r="G122" s="229">
        <v>90</v>
      </c>
      <c r="H122" s="229">
        <v>810</v>
      </c>
    </row>
    <row r="123" spans="1:8" ht="18">
      <c r="A123" s="232" t="s">
        <v>360</v>
      </c>
      <c r="B123" s="230" t="s">
        <v>361</v>
      </c>
      <c r="C123" s="231" t="s">
        <v>362</v>
      </c>
      <c r="D123" s="230" t="s">
        <v>49</v>
      </c>
      <c r="E123" s="230" t="s">
        <v>26</v>
      </c>
      <c r="F123" s="229">
        <v>1</v>
      </c>
      <c r="G123" s="229">
        <v>185.79</v>
      </c>
      <c r="H123" s="229">
        <v>185.79</v>
      </c>
    </row>
    <row r="124" spans="1:8" ht="27">
      <c r="A124" s="232" t="s">
        <v>363</v>
      </c>
      <c r="B124" s="230" t="s">
        <v>364</v>
      </c>
      <c r="C124" s="231" t="s">
        <v>365</v>
      </c>
      <c r="D124" s="230" t="s">
        <v>49</v>
      </c>
      <c r="E124" s="230" t="s">
        <v>45</v>
      </c>
      <c r="F124" s="229">
        <v>74.900000000000006</v>
      </c>
      <c r="G124" s="229">
        <v>11.14</v>
      </c>
      <c r="H124" s="229">
        <v>834.39</v>
      </c>
    </row>
    <row r="125" spans="1:8" ht="27">
      <c r="A125" s="232" t="s">
        <v>366</v>
      </c>
      <c r="B125" s="230" t="s">
        <v>367</v>
      </c>
      <c r="C125" s="231" t="s">
        <v>368</v>
      </c>
      <c r="D125" s="230" t="s">
        <v>49</v>
      </c>
      <c r="E125" s="230" t="s">
        <v>26</v>
      </c>
      <c r="F125" s="229">
        <v>32</v>
      </c>
      <c r="G125" s="229">
        <v>6</v>
      </c>
      <c r="H125" s="229">
        <v>192</v>
      </c>
    </row>
    <row r="126" spans="1:8" ht="27">
      <c r="A126" s="232" t="s">
        <v>369</v>
      </c>
      <c r="B126" s="230" t="s">
        <v>370</v>
      </c>
      <c r="C126" s="231" t="s">
        <v>371</v>
      </c>
      <c r="D126" s="230" t="s">
        <v>49</v>
      </c>
      <c r="E126" s="230" t="s">
        <v>26</v>
      </c>
      <c r="F126" s="229">
        <v>2</v>
      </c>
      <c r="G126" s="229">
        <v>14.94</v>
      </c>
      <c r="H126" s="229">
        <v>29.88</v>
      </c>
    </row>
    <row r="127" spans="1:8" ht="27">
      <c r="A127" s="232" t="s">
        <v>372</v>
      </c>
      <c r="B127" s="230" t="s">
        <v>373</v>
      </c>
      <c r="C127" s="231" t="s">
        <v>374</v>
      </c>
      <c r="D127" s="230" t="s">
        <v>49</v>
      </c>
      <c r="E127" s="230" t="s">
        <v>26</v>
      </c>
      <c r="F127" s="229">
        <v>10</v>
      </c>
      <c r="G127" s="229">
        <v>10.11</v>
      </c>
      <c r="H127" s="229">
        <v>101.1</v>
      </c>
    </row>
    <row r="128" spans="1:8" ht="27">
      <c r="A128" s="232" t="s">
        <v>375</v>
      </c>
      <c r="B128" s="230" t="s">
        <v>376</v>
      </c>
      <c r="C128" s="231" t="s">
        <v>377</v>
      </c>
      <c r="D128" s="230" t="s">
        <v>49</v>
      </c>
      <c r="E128" s="230" t="s">
        <v>45</v>
      </c>
      <c r="F128" s="229">
        <v>3</v>
      </c>
      <c r="G128" s="229">
        <v>58.44</v>
      </c>
      <c r="H128" s="229">
        <v>175.32</v>
      </c>
    </row>
    <row r="129" spans="1:8" ht="36">
      <c r="A129" s="232" t="s">
        <v>378</v>
      </c>
      <c r="B129" s="230" t="s">
        <v>379</v>
      </c>
      <c r="C129" s="231" t="s">
        <v>380</v>
      </c>
      <c r="D129" s="230" t="s">
        <v>49</v>
      </c>
      <c r="E129" s="230" t="s">
        <v>26</v>
      </c>
      <c r="F129" s="229">
        <v>5</v>
      </c>
      <c r="G129" s="229">
        <v>12.03</v>
      </c>
      <c r="H129" s="229">
        <v>60.15</v>
      </c>
    </row>
    <row r="130" spans="1:8" ht="36">
      <c r="A130" s="232" t="s">
        <v>381</v>
      </c>
      <c r="B130" s="230" t="s">
        <v>382</v>
      </c>
      <c r="C130" s="231" t="s">
        <v>383</v>
      </c>
      <c r="D130" s="230" t="s">
        <v>49</v>
      </c>
      <c r="E130" s="230" t="s">
        <v>26</v>
      </c>
      <c r="F130" s="229">
        <v>3</v>
      </c>
      <c r="G130" s="229">
        <v>20.73</v>
      </c>
      <c r="H130" s="229">
        <v>62.19</v>
      </c>
    </row>
    <row r="131" spans="1:8" ht="72">
      <c r="A131" s="232" t="s">
        <v>384</v>
      </c>
      <c r="B131" s="230" t="s">
        <v>385</v>
      </c>
      <c r="C131" s="231" t="s">
        <v>386</v>
      </c>
      <c r="D131" s="230" t="s">
        <v>17</v>
      </c>
      <c r="E131" s="230" t="s">
        <v>26</v>
      </c>
      <c r="F131" s="229">
        <v>2</v>
      </c>
      <c r="G131" s="229">
        <v>356.52</v>
      </c>
      <c r="H131" s="229">
        <v>713.04</v>
      </c>
    </row>
    <row r="132" spans="1:8" ht="27">
      <c r="A132" s="232" t="s">
        <v>387</v>
      </c>
      <c r="B132" s="230" t="s">
        <v>388</v>
      </c>
      <c r="C132" s="231" t="s">
        <v>389</v>
      </c>
      <c r="D132" s="230" t="s">
        <v>49</v>
      </c>
      <c r="E132" s="230" t="s">
        <v>45</v>
      </c>
      <c r="F132" s="229">
        <v>4</v>
      </c>
      <c r="G132" s="229">
        <v>63.22</v>
      </c>
      <c r="H132" s="229">
        <v>252.88</v>
      </c>
    </row>
    <row r="133" spans="1:8" ht="36">
      <c r="A133" s="232" t="s">
        <v>390</v>
      </c>
      <c r="B133" s="230" t="s">
        <v>391</v>
      </c>
      <c r="C133" s="231" t="s">
        <v>392</v>
      </c>
      <c r="D133" s="230" t="s">
        <v>49</v>
      </c>
      <c r="E133" s="230" t="s">
        <v>26</v>
      </c>
      <c r="F133" s="229">
        <v>7</v>
      </c>
      <c r="G133" s="229">
        <v>8.48</v>
      </c>
      <c r="H133" s="229">
        <v>59.36</v>
      </c>
    </row>
    <row r="134" spans="1:8" ht="27">
      <c r="A134" s="232" t="s">
        <v>393</v>
      </c>
      <c r="B134" s="230" t="s">
        <v>394</v>
      </c>
      <c r="C134" s="231" t="s">
        <v>395</v>
      </c>
      <c r="D134" s="230" t="s">
        <v>49</v>
      </c>
      <c r="E134" s="230" t="s">
        <v>45</v>
      </c>
      <c r="F134" s="229">
        <v>29.4</v>
      </c>
      <c r="G134" s="229">
        <v>22.22</v>
      </c>
      <c r="H134" s="229">
        <v>653.27</v>
      </c>
    </row>
    <row r="135" spans="1:8" ht="27">
      <c r="A135" s="232" t="s">
        <v>396</v>
      </c>
      <c r="B135" s="230" t="s">
        <v>397</v>
      </c>
      <c r="C135" s="231" t="s">
        <v>398</v>
      </c>
      <c r="D135" s="230" t="s">
        <v>49</v>
      </c>
      <c r="E135" s="230" t="s">
        <v>45</v>
      </c>
      <c r="F135" s="229">
        <v>13.9</v>
      </c>
      <c r="G135" s="229">
        <v>32.159999999999997</v>
      </c>
      <c r="H135" s="229">
        <v>447.02</v>
      </c>
    </row>
    <row r="136" spans="1:8" ht="36">
      <c r="A136" s="232" t="s">
        <v>399</v>
      </c>
      <c r="B136" s="230" t="s">
        <v>400</v>
      </c>
      <c r="C136" s="231" t="s">
        <v>401</v>
      </c>
      <c r="D136" s="230" t="s">
        <v>49</v>
      </c>
      <c r="E136" s="230" t="s">
        <v>26</v>
      </c>
      <c r="F136" s="229">
        <v>2</v>
      </c>
      <c r="G136" s="229">
        <v>46.68</v>
      </c>
      <c r="H136" s="229">
        <v>93.36</v>
      </c>
    </row>
    <row r="137" spans="1:8" ht="27">
      <c r="A137" s="232" t="s">
        <v>402</v>
      </c>
      <c r="B137" s="230" t="s">
        <v>403</v>
      </c>
      <c r="C137" s="231" t="s">
        <v>404</v>
      </c>
      <c r="D137" s="230" t="s">
        <v>49</v>
      </c>
      <c r="E137" s="230" t="s">
        <v>45</v>
      </c>
      <c r="F137" s="229">
        <v>12.4</v>
      </c>
      <c r="G137" s="229">
        <v>48.87</v>
      </c>
      <c r="H137" s="229">
        <v>605.99</v>
      </c>
    </row>
    <row r="138" spans="1:8" ht="36">
      <c r="A138" s="232" t="s">
        <v>405</v>
      </c>
      <c r="B138" s="230" t="s">
        <v>406</v>
      </c>
      <c r="C138" s="231" t="s">
        <v>407</v>
      </c>
      <c r="D138" s="230" t="s">
        <v>49</v>
      </c>
      <c r="E138" s="230" t="s">
        <v>26</v>
      </c>
      <c r="F138" s="229">
        <v>2</v>
      </c>
      <c r="G138" s="229">
        <v>26.05</v>
      </c>
      <c r="H138" s="229">
        <v>52.1</v>
      </c>
    </row>
    <row r="139" spans="1:8" ht="27">
      <c r="A139" s="232" t="s">
        <v>408</v>
      </c>
      <c r="B139" s="230" t="s">
        <v>409</v>
      </c>
      <c r="C139" s="231" t="s">
        <v>410</v>
      </c>
      <c r="D139" s="230" t="s">
        <v>49</v>
      </c>
      <c r="E139" s="230" t="s">
        <v>26</v>
      </c>
      <c r="F139" s="229">
        <v>2</v>
      </c>
      <c r="G139" s="229">
        <v>14.96</v>
      </c>
      <c r="H139" s="229">
        <v>29.92</v>
      </c>
    </row>
    <row r="140" spans="1:8" ht="27">
      <c r="A140" s="232" t="s">
        <v>411</v>
      </c>
      <c r="B140" s="230" t="s">
        <v>412</v>
      </c>
      <c r="C140" s="231" t="s">
        <v>413</v>
      </c>
      <c r="D140" s="230" t="s">
        <v>49</v>
      </c>
      <c r="E140" s="230" t="s">
        <v>26</v>
      </c>
      <c r="F140" s="229">
        <v>6</v>
      </c>
      <c r="G140" s="229">
        <v>14.65</v>
      </c>
      <c r="H140" s="229">
        <v>87.9</v>
      </c>
    </row>
    <row r="141" spans="1:8" ht="36">
      <c r="A141" s="232" t="s">
        <v>414</v>
      </c>
      <c r="B141" s="230" t="s">
        <v>415</v>
      </c>
      <c r="C141" s="231" t="s">
        <v>416</v>
      </c>
      <c r="D141" s="230" t="s">
        <v>49</v>
      </c>
      <c r="E141" s="230" t="s">
        <v>26</v>
      </c>
      <c r="F141" s="229">
        <v>1</v>
      </c>
      <c r="G141" s="229">
        <v>483.97</v>
      </c>
      <c r="H141" s="229">
        <v>483.97</v>
      </c>
    </row>
    <row r="142" spans="1:8" ht="27">
      <c r="A142" s="232" t="s">
        <v>417</v>
      </c>
      <c r="B142" s="230" t="s">
        <v>418</v>
      </c>
      <c r="C142" s="231" t="s">
        <v>419</v>
      </c>
      <c r="D142" s="230" t="s">
        <v>49</v>
      </c>
      <c r="E142" s="230" t="s">
        <v>26</v>
      </c>
      <c r="F142" s="229">
        <v>13</v>
      </c>
      <c r="G142" s="229">
        <v>4.33</v>
      </c>
      <c r="H142" s="229">
        <v>56.29</v>
      </c>
    </row>
    <row r="143" spans="1:8" ht="27">
      <c r="A143" s="232" t="s">
        <v>420</v>
      </c>
      <c r="B143" s="230" t="s">
        <v>364</v>
      </c>
      <c r="C143" s="231" t="s">
        <v>365</v>
      </c>
      <c r="D143" s="230" t="s">
        <v>49</v>
      </c>
      <c r="E143" s="230" t="s">
        <v>45</v>
      </c>
      <c r="F143" s="229">
        <v>74.900000000000006</v>
      </c>
      <c r="G143" s="229">
        <v>11.14</v>
      </c>
      <c r="H143" s="229">
        <v>834.39</v>
      </c>
    </row>
    <row r="144" spans="1:8" ht="27">
      <c r="A144" s="232" t="s">
        <v>421</v>
      </c>
      <c r="B144" s="230" t="s">
        <v>367</v>
      </c>
      <c r="C144" s="231" t="s">
        <v>368</v>
      </c>
      <c r="D144" s="230" t="s">
        <v>49</v>
      </c>
      <c r="E144" s="230" t="s">
        <v>26</v>
      </c>
      <c r="F144" s="229">
        <v>32</v>
      </c>
      <c r="G144" s="229">
        <v>6</v>
      </c>
      <c r="H144" s="229">
        <v>192</v>
      </c>
    </row>
    <row r="145" spans="1:8" ht="27">
      <c r="A145" s="232" t="s">
        <v>422</v>
      </c>
      <c r="B145" s="230" t="s">
        <v>370</v>
      </c>
      <c r="C145" s="231" t="s">
        <v>371</v>
      </c>
      <c r="D145" s="230" t="s">
        <v>49</v>
      </c>
      <c r="E145" s="230" t="s">
        <v>26</v>
      </c>
      <c r="F145" s="229">
        <v>2</v>
      </c>
      <c r="G145" s="229">
        <v>14.94</v>
      </c>
      <c r="H145" s="229">
        <v>29.88</v>
      </c>
    </row>
    <row r="146" spans="1:8" ht="27">
      <c r="A146" s="232" t="s">
        <v>423</v>
      </c>
      <c r="B146" s="230" t="s">
        <v>373</v>
      </c>
      <c r="C146" s="231" t="s">
        <v>374</v>
      </c>
      <c r="D146" s="230" t="s">
        <v>49</v>
      </c>
      <c r="E146" s="230" t="s">
        <v>26</v>
      </c>
      <c r="F146" s="229">
        <v>10</v>
      </c>
      <c r="G146" s="229">
        <v>10.11</v>
      </c>
      <c r="H146" s="229">
        <v>101.1</v>
      </c>
    </row>
    <row r="147" spans="1:8" ht="27">
      <c r="A147" s="232" t="s">
        <v>424</v>
      </c>
      <c r="B147" s="230" t="s">
        <v>376</v>
      </c>
      <c r="C147" s="231" t="s">
        <v>377</v>
      </c>
      <c r="D147" s="230" t="s">
        <v>49</v>
      </c>
      <c r="E147" s="230" t="s">
        <v>45</v>
      </c>
      <c r="F147" s="229">
        <v>3</v>
      </c>
      <c r="G147" s="229">
        <v>58.44</v>
      </c>
      <c r="H147" s="229">
        <v>175.32</v>
      </c>
    </row>
    <row r="148" spans="1:8" ht="36">
      <c r="A148" s="232" t="s">
        <v>425</v>
      </c>
      <c r="B148" s="230" t="s">
        <v>426</v>
      </c>
      <c r="C148" s="231" t="s">
        <v>427</v>
      </c>
      <c r="D148" s="230" t="s">
        <v>49</v>
      </c>
      <c r="E148" s="230" t="s">
        <v>26</v>
      </c>
      <c r="F148" s="229">
        <v>3</v>
      </c>
      <c r="G148" s="229">
        <v>10.72</v>
      </c>
      <c r="H148" s="229">
        <v>32.159999999999997</v>
      </c>
    </row>
    <row r="149" spans="1:8" ht="36">
      <c r="A149" s="232" t="s">
        <v>428</v>
      </c>
      <c r="B149" s="230" t="s">
        <v>379</v>
      </c>
      <c r="C149" s="231" t="s">
        <v>380</v>
      </c>
      <c r="D149" s="230" t="s">
        <v>49</v>
      </c>
      <c r="E149" s="230" t="s">
        <v>26</v>
      </c>
      <c r="F149" s="229">
        <v>2</v>
      </c>
      <c r="G149" s="229">
        <v>12.03</v>
      </c>
      <c r="H149" s="229">
        <v>24.06</v>
      </c>
    </row>
    <row r="150" spans="1:8" ht="36">
      <c r="A150" s="232" t="s">
        <v>429</v>
      </c>
      <c r="B150" s="230" t="s">
        <v>382</v>
      </c>
      <c r="C150" s="231" t="s">
        <v>383</v>
      </c>
      <c r="D150" s="230" t="s">
        <v>49</v>
      </c>
      <c r="E150" s="230" t="s">
        <v>26</v>
      </c>
      <c r="F150" s="229">
        <v>3</v>
      </c>
      <c r="G150" s="229">
        <v>20.73</v>
      </c>
      <c r="H150" s="229">
        <v>62.19</v>
      </c>
    </row>
    <row r="151" spans="1:8" ht="18">
      <c r="A151" s="232" t="s">
        <v>430</v>
      </c>
      <c r="B151" s="230" t="s">
        <v>431</v>
      </c>
      <c r="C151" s="231" t="s">
        <v>432</v>
      </c>
      <c r="D151" s="230" t="s">
        <v>17</v>
      </c>
      <c r="E151" s="230" t="s">
        <v>26</v>
      </c>
      <c r="F151" s="229">
        <v>1000</v>
      </c>
      <c r="G151" s="229">
        <v>0.08</v>
      </c>
      <c r="H151" s="229">
        <v>80</v>
      </c>
    </row>
    <row r="152" spans="1:8" ht="18">
      <c r="A152" s="232" t="s">
        <v>433</v>
      </c>
      <c r="B152" s="230" t="s">
        <v>434</v>
      </c>
      <c r="C152" s="231" t="s">
        <v>435</v>
      </c>
      <c r="D152" s="230" t="s">
        <v>17</v>
      </c>
      <c r="E152" s="230" t="s">
        <v>26</v>
      </c>
      <c r="F152" s="229">
        <v>1000</v>
      </c>
      <c r="G152" s="229">
        <v>0.1</v>
      </c>
      <c r="H152" s="229">
        <v>100</v>
      </c>
    </row>
    <row r="153" spans="1:8" ht="18">
      <c r="A153" s="232" t="s">
        <v>436</v>
      </c>
      <c r="B153" s="230" t="s">
        <v>437</v>
      </c>
      <c r="C153" s="231" t="s">
        <v>438</v>
      </c>
      <c r="D153" s="230" t="s">
        <v>17</v>
      </c>
      <c r="E153" s="230" t="s">
        <v>26</v>
      </c>
      <c r="F153" s="229">
        <v>134</v>
      </c>
      <c r="G153" s="229">
        <v>0.67</v>
      </c>
      <c r="H153" s="229">
        <v>89.78</v>
      </c>
    </row>
    <row r="154" spans="1:8" ht="18">
      <c r="A154" s="232" t="s">
        <v>439</v>
      </c>
      <c r="B154" s="230" t="s">
        <v>440</v>
      </c>
      <c r="C154" s="231" t="s">
        <v>441</v>
      </c>
      <c r="D154" s="230" t="s">
        <v>17</v>
      </c>
      <c r="E154" s="230" t="s">
        <v>26</v>
      </c>
      <c r="F154" s="229">
        <v>76</v>
      </c>
      <c r="G154" s="229">
        <v>0.95</v>
      </c>
      <c r="H154" s="229">
        <v>72.2</v>
      </c>
    </row>
    <row r="155" spans="1:8" ht="18">
      <c r="A155" s="232" t="s">
        <v>442</v>
      </c>
      <c r="B155" s="230" t="s">
        <v>443</v>
      </c>
      <c r="C155" s="231" t="s">
        <v>444</v>
      </c>
      <c r="D155" s="230" t="s">
        <v>17</v>
      </c>
      <c r="E155" s="230" t="s">
        <v>26</v>
      </c>
      <c r="F155" s="229">
        <v>48</v>
      </c>
      <c r="G155" s="229">
        <v>0.77</v>
      </c>
      <c r="H155" s="229">
        <v>36.96</v>
      </c>
    </row>
    <row r="156" spans="1:8" ht="18">
      <c r="A156" s="232" t="s">
        <v>445</v>
      </c>
      <c r="B156" s="230" t="s">
        <v>446</v>
      </c>
      <c r="C156" s="231" t="s">
        <v>447</v>
      </c>
      <c r="D156" s="230" t="s">
        <v>17</v>
      </c>
      <c r="E156" s="230" t="s">
        <v>26</v>
      </c>
      <c r="F156" s="229">
        <v>6</v>
      </c>
      <c r="G156" s="229">
        <v>1.52</v>
      </c>
      <c r="H156" s="229">
        <v>9.1199999999999992</v>
      </c>
    </row>
    <row r="157" spans="1:8" ht="18">
      <c r="A157" s="232" t="s">
        <v>448</v>
      </c>
      <c r="B157" s="230" t="s">
        <v>449</v>
      </c>
      <c r="C157" s="231" t="s">
        <v>450</v>
      </c>
      <c r="D157" s="230" t="s">
        <v>17</v>
      </c>
      <c r="E157" s="230" t="s">
        <v>26</v>
      </c>
      <c r="F157" s="229">
        <v>4</v>
      </c>
      <c r="G157" s="229">
        <v>1.22</v>
      </c>
      <c r="H157" s="229">
        <v>4.88</v>
      </c>
    </row>
    <row r="158" spans="1:8" ht="18">
      <c r="A158" s="232" t="s">
        <v>451</v>
      </c>
      <c r="B158" s="230" t="s">
        <v>452</v>
      </c>
      <c r="C158" s="231" t="s">
        <v>453</v>
      </c>
      <c r="D158" s="230" t="s">
        <v>17</v>
      </c>
      <c r="E158" s="230" t="s">
        <v>26</v>
      </c>
      <c r="F158" s="229">
        <v>16</v>
      </c>
      <c r="G158" s="229">
        <v>1.66</v>
      </c>
      <c r="H158" s="229">
        <v>26.56</v>
      </c>
    </row>
    <row r="159" spans="1:8" ht="18">
      <c r="A159" s="232" t="s">
        <v>454</v>
      </c>
      <c r="B159" s="230" t="s">
        <v>455</v>
      </c>
      <c r="C159" s="231" t="s">
        <v>456</v>
      </c>
      <c r="D159" s="230" t="s">
        <v>17</v>
      </c>
      <c r="E159" s="230" t="s">
        <v>26</v>
      </c>
      <c r="F159" s="229">
        <v>4</v>
      </c>
      <c r="G159" s="229">
        <v>8.43</v>
      </c>
      <c r="H159" s="229">
        <v>33.72</v>
      </c>
    </row>
    <row r="160" spans="1:8" ht="18">
      <c r="A160" s="232" t="s">
        <v>457</v>
      </c>
      <c r="B160" s="230" t="s">
        <v>458</v>
      </c>
      <c r="C160" s="231" t="s">
        <v>459</v>
      </c>
      <c r="D160" s="230" t="s">
        <v>17</v>
      </c>
      <c r="E160" s="230" t="s">
        <v>26</v>
      </c>
      <c r="F160" s="229">
        <v>11</v>
      </c>
      <c r="G160" s="229">
        <v>51.25</v>
      </c>
      <c r="H160" s="229">
        <v>563.75</v>
      </c>
    </row>
    <row r="161" spans="1:8" ht="27">
      <c r="A161" s="232" t="s">
        <v>460</v>
      </c>
      <c r="B161" s="230" t="s">
        <v>461</v>
      </c>
      <c r="C161" s="231" t="s">
        <v>462</v>
      </c>
      <c r="D161" s="230" t="s">
        <v>49</v>
      </c>
      <c r="E161" s="230" t="s">
        <v>45</v>
      </c>
      <c r="F161" s="229">
        <v>21</v>
      </c>
      <c r="G161" s="229">
        <v>15.57</v>
      </c>
      <c r="H161" s="229">
        <v>326.97000000000003</v>
      </c>
    </row>
    <row r="162" spans="1:8" ht="36">
      <c r="A162" s="232" t="s">
        <v>1197</v>
      </c>
      <c r="B162" s="230" t="s">
        <v>1196</v>
      </c>
      <c r="C162" s="231" t="s">
        <v>1195</v>
      </c>
      <c r="D162" s="230" t="s">
        <v>17</v>
      </c>
      <c r="E162" s="230" t="s">
        <v>45</v>
      </c>
      <c r="F162" s="229">
        <v>132.13999999999999</v>
      </c>
      <c r="G162" s="229">
        <v>4.83</v>
      </c>
      <c r="H162" s="229">
        <v>638.24</v>
      </c>
    </row>
    <row r="163" spans="1:8">
      <c r="A163" s="233" t="s">
        <v>463</v>
      </c>
      <c r="B163" s="273" t="s">
        <v>464</v>
      </c>
      <c r="C163" s="274"/>
      <c r="D163" s="274"/>
      <c r="E163" s="274"/>
      <c r="F163" s="274"/>
      <c r="G163" s="274"/>
      <c r="H163" s="227">
        <v>0</v>
      </c>
    </row>
    <row r="164" spans="1:8">
      <c r="A164" s="233" t="s">
        <v>465</v>
      </c>
      <c r="B164" s="273" t="s">
        <v>466</v>
      </c>
      <c r="C164" s="274"/>
      <c r="D164" s="274"/>
      <c r="E164" s="274"/>
      <c r="F164" s="274"/>
      <c r="G164" s="274"/>
      <c r="H164" s="227">
        <v>27876.44</v>
      </c>
    </row>
    <row r="165" spans="1:8" ht="18">
      <c r="A165" s="232" t="s">
        <v>467</v>
      </c>
      <c r="B165" s="230" t="s">
        <v>468</v>
      </c>
      <c r="C165" s="231" t="s">
        <v>469</v>
      </c>
      <c r="D165" s="230" t="s">
        <v>49</v>
      </c>
      <c r="E165" s="230" t="s">
        <v>18</v>
      </c>
      <c r="F165" s="229">
        <v>484.57</v>
      </c>
      <c r="G165" s="229">
        <v>17.309999999999999</v>
      </c>
      <c r="H165" s="229">
        <v>8387.91</v>
      </c>
    </row>
    <row r="166" spans="1:8" ht="18">
      <c r="A166" s="232" t="s">
        <v>470</v>
      </c>
      <c r="B166" s="230" t="s">
        <v>471</v>
      </c>
      <c r="C166" s="231" t="s">
        <v>472</v>
      </c>
      <c r="D166" s="230" t="s">
        <v>49</v>
      </c>
      <c r="E166" s="230" t="s">
        <v>18</v>
      </c>
      <c r="F166" s="229">
        <v>484.57</v>
      </c>
      <c r="G166" s="229">
        <v>34.54</v>
      </c>
      <c r="H166" s="229">
        <v>16737.05</v>
      </c>
    </row>
    <row r="167" spans="1:8" ht="18">
      <c r="A167" s="232" t="s">
        <v>473</v>
      </c>
      <c r="B167" s="230" t="s">
        <v>474</v>
      </c>
      <c r="C167" s="231" t="s">
        <v>475</v>
      </c>
      <c r="D167" s="230" t="s">
        <v>49</v>
      </c>
      <c r="E167" s="230" t="s">
        <v>18</v>
      </c>
      <c r="F167" s="229">
        <v>484.57</v>
      </c>
      <c r="G167" s="229">
        <v>3.38</v>
      </c>
      <c r="H167" s="229">
        <v>1637.85</v>
      </c>
    </row>
    <row r="168" spans="1:8" ht="63">
      <c r="A168" s="232" t="s">
        <v>476</v>
      </c>
      <c r="B168" s="230" t="s">
        <v>477</v>
      </c>
      <c r="C168" s="231" t="s">
        <v>478</v>
      </c>
      <c r="D168" s="230" t="s">
        <v>17</v>
      </c>
      <c r="E168" s="230" t="s">
        <v>18</v>
      </c>
      <c r="F168" s="229">
        <v>21.42</v>
      </c>
      <c r="G168" s="229">
        <v>51.99</v>
      </c>
      <c r="H168" s="229">
        <v>1113.6300000000001</v>
      </c>
    </row>
    <row r="169" spans="1:8">
      <c r="A169" s="233" t="s">
        <v>479</v>
      </c>
      <c r="B169" s="273" t="s">
        <v>480</v>
      </c>
      <c r="C169" s="274"/>
      <c r="D169" s="274"/>
      <c r="E169" s="274"/>
      <c r="F169" s="274"/>
      <c r="G169" s="274"/>
      <c r="H169" s="227">
        <v>106877.4</v>
      </c>
    </row>
    <row r="170" spans="1:8" ht="36">
      <c r="A170" s="232" t="s">
        <v>481</v>
      </c>
      <c r="B170" s="230" t="s">
        <v>482</v>
      </c>
      <c r="C170" s="231" t="s">
        <v>483</v>
      </c>
      <c r="D170" s="230" t="s">
        <v>17</v>
      </c>
      <c r="E170" s="230" t="s">
        <v>26</v>
      </c>
      <c r="F170" s="229">
        <v>1</v>
      </c>
      <c r="G170" s="229">
        <v>4462.42</v>
      </c>
      <c r="H170" s="229">
        <v>4462.42</v>
      </c>
    </row>
    <row r="171" spans="1:8" ht="36">
      <c r="A171" s="232" t="s">
        <v>484</v>
      </c>
      <c r="B171" s="230" t="s">
        <v>485</v>
      </c>
      <c r="C171" s="231" t="s">
        <v>486</v>
      </c>
      <c r="D171" s="230" t="s">
        <v>17</v>
      </c>
      <c r="E171" s="230" t="s">
        <v>26</v>
      </c>
      <c r="F171" s="229">
        <v>8</v>
      </c>
      <c r="G171" s="229">
        <v>5649.66</v>
      </c>
      <c r="H171" s="229">
        <v>45197.279999999999</v>
      </c>
    </row>
    <row r="172" spans="1:8" ht="36">
      <c r="A172" s="232" t="s">
        <v>487</v>
      </c>
      <c r="B172" s="230" t="s">
        <v>488</v>
      </c>
      <c r="C172" s="231" t="s">
        <v>489</v>
      </c>
      <c r="D172" s="230" t="s">
        <v>49</v>
      </c>
      <c r="E172" s="230" t="s">
        <v>26</v>
      </c>
      <c r="F172" s="229">
        <v>3</v>
      </c>
      <c r="G172" s="229">
        <v>682.99</v>
      </c>
      <c r="H172" s="229">
        <v>2048.9699999999998</v>
      </c>
    </row>
    <row r="173" spans="1:8" ht="36">
      <c r="A173" s="232" t="s">
        <v>490</v>
      </c>
      <c r="B173" s="230" t="s">
        <v>491</v>
      </c>
      <c r="C173" s="231" t="s">
        <v>492</v>
      </c>
      <c r="D173" s="230" t="s">
        <v>49</v>
      </c>
      <c r="E173" s="230" t="s">
        <v>26</v>
      </c>
      <c r="F173" s="229">
        <v>2</v>
      </c>
      <c r="G173" s="229">
        <v>1225.98</v>
      </c>
      <c r="H173" s="229">
        <v>2451.96</v>
      </c>
    </row>
    <row r="174" spans="1:8" ht="54">
      <c r="A174" s="232" t="s">
        <v>493</v>
      </c>
      <c r="B174" s="230" t="s">
        <v>494</v>
      </c>
      <c r="C174" s="231" t="s">
        <v>495</v>
      </c>
      <c r="D174" s="230" t="s">
        <v>49</v>
      </c>
      <c r="E174" s="230" t="s">
        <v>26</v>
      </c>
      <c r="F174" s="229">
        <v>8</v>
      </c>
      <c r="G174" s="229">
        <v>867.43</v>
      </c>
      <c r="H174" s="229">
        <v>6939.44</v>
      </c>
    </row>
    <row r="175" spans="1:8" ht="27">
      <c r="A175" s="232" t="s">
        <v>496</v>
      </c>
      <c r="B175" s="230" t="s">
        <v>497</v>
      </c>
      <c r="C175" s="231" t="s">
        <v>498</v>
      </c>
      <c r="D175" s="230" t="s">
        <v>49</v>
      </c>
      <c r="E175" s="230" t="s">
        <v>26</v>
      </c>
      <c r="F175" s="229">
        <v>2</v>
      </c>
      <c r="G175" s="229">
        <v>222.96</v>
      </c>
      <c r="H175" s="229">
        <v>445.92</v>
      </c>
    </row>
    <row r="176" spans="1:8" ht="27">
      <c r="A176" s="232" t="s">
        <v>499</v>
      </c>
      <c r="B176" s="230" t="s">
        <v>500</v>
      </c>
      <c r="C176" s="231" t="s">
        <v>501</v>
      </c>
      <c r="D176" s="230" t="s">
        <v>17</v>
      </c>
      <c r="E176" s="230" t="s">
        <v>26</v>
      </c>
      <c r="F176" s="229">
        <v>2</v>
      </c>
      <c r="G176" s="229">
        <v>480.69</v>
      </c>
      <c r="H176" s="229">
        <v>961.38</v>
      </c>
    </row>
    <row r="177" spans="1:8" ht="18">
      <c r="A177" s="232" t="s">
        <v>502</v>
      </c>
      <c r="B177" s="230" t="s">
        <v>503</v>
      </c>
      <c r="C177" s="231" t="s">
        <v>504</v>
      </c>
      <c r="D177" s="230" t="s">
        <v>17</v>
      </c>
      <c r="E177" s="230" t="s">
        <v>26</v>
      </c>
      <c r="F177" s="229">
        <v>2</v>
      </c>
      <c r="G177" s="229">
        <v>61.11</v>
      </c>
      <c r="H177" s="229">
        <v>122.22</v>
      </c>
    </row>
    <row r="178" spans="1:8" ht="27">
      <c r="A178" s="232" t="s">
        <v>505</v>
      </c>
      <c r="B178" s="230" t="s">
        <v>506</v>
      </c>
      <c r="C178" s="231" t="s">
        <v>507</v>
      </c>
      <c r="D178" s="230" t="s">
        <v>17</v>
      </c>
      <c r="E178" s="230" t="s">
        <v>26</v>
      </c>
      <c r="F178" s="229">
        <v>2</v>
      </c>
      <c r="G178" s="229">
        <v>137.96</v>
      </c>
      <c r="H178" s="229">
        <v>275.92</v>
      </c>
    </row>
    <row r="179" spans="1:8" ht="36">
      <c r="A179" s="232" t="s">
        <v>508</v>
      </c>
      <c r="B179" s="230" t="s">
        <v>509</v>
      </c>
      <c r="C179" s="231" t="s">
        <v>510</v>
      </c>
      <c r="D179" s="230" t="s">
        <v>17</v>
      </c>
      <c r="E179" s="230" t="s">
        <v>26</v>
      </c>
      <c r="F179" s="229">
        <v>2</v>
      </c>
      <c r="G179" s="229">
        <v>1851.65</v>
      </c>
      <c r="H179" s="229">
        <v>3703.3</v>
      </c>
    </row>
    <row r="180" spans="1:8">
      <c r="A180" s="232" t="s">
        <v>511</v>
      </c>
      <c r="B180" s="230" t="s">
        <v>512</v>
      </c>
      <c r="C180" s="231" t="s">
        <v>513</v>
      </c>
      <c r="D180" s="230" t="s">
        <v>292</v>
      </c>
      <c r="E180" s="230" t="s">
        <v>26</v>
      </c>
      <c r="F180" s="229">
        <v>5</v>
      </c>
      <c r="G180" s="229">
        <v>3840.87</v>
      </c>
      <c r="H180" s="229">
        <v>19204.349999999999</v>
      </c>
    </row>
    <row r="181" spans="1:8">
      <c r="A181" s="232" t="s">
        <v>514</v>
      </c>
      <c r="B181" s="230" t="s">
        <v>515</v>
      </c>
      <c r="C181" s="231" t="s">
        <v>516</v>
      </c>
      <c r="D181" s="230" t="s">
        <v>292</v>
      </c>
      <c r="E181" s="230" t="s">
        <v>26</v>
      </c>
      <c r="F181" s="229">
        <v>1</v>
      </c>
      <c r="G181" s="229">
        <v>6177.97</v>
      </c>
      <c r="H181" s="229">
        <v>6177.97</v>
      </c>
    </row>
    <row r="182" spans="1:8" ht="27">
      <c r="A182" s="232" t="s">
        <v>517</v>
      </c>
      <c r="B182" s="230" t="s">
        <v>518</v>
      </c>
      <c r="C182" s="231" t="s">
        <v>519</v>
      </c>
      <c r="D182" s="230" t="s">
        <v>17</v>
      </c>
      <c r="E182" s="230" t="s">
        <v>26</v>
      </c>
      <c r="F182" s="229">
        <v>4</v>
      </c>
      <c r="G182" s="229">
        <v>352.55</v>
      </c>
      <c r="H182" s="229">
        <v>1410.2</v>
      </c>
    </row>
    <row r="183" spans="1:8" ht="36">
      <c r="A183" s="232" t="s">
        <v>520</v>
      </c>
      <c r="B183" s="230" t="s">
        <v>521</v>
      </c>
      <c r="C183" s="231" t="s">
        <v>522</v>
      </c>
      <c r="D183" s="230" t="s">
        <v>17</v>
      </c>
      <c r="E183" s="230" t="s">
        <v>26</v>
      </c>
      <c r="F183" s="229">
        <v>8</v>
      </c>
      <c r="G183" s="229">
        <v>37.64</v>
      </c>
      <c r="H183" s="229">
        <v>301.12</v>
      </c>
    </row>
    <row r="184" spans="1:8" ht="27">
      <c r="A184" s="232" t="s">
        <v>523</v>
      </c>
      <c r="B184" s="230" t="s">
        <v>524</v>
      </c>
      <c r="C184" s="231" t="s">
        <v>525</v>
      </c>
      <c r="D184" s="230" t="s">
        <v>49</v>
      </c>
      <c r="E184" s="230" t="s">
        <v>26</v>
      </c>
      <c r="F184" s="229">
        <v>4</v>
      </c>
      <c r="G184" s="229">
        <v>105.51</v>
      </c>
      <c r="H184" s="229">
        <v>422.04</v>
      </c>
    </row>
    <row r="185" spans="1:8" ht="27">
      <c r="A185" s="232" t="s">
        <v>526</v>
      </c>
      <c r="B185" s="230" t="s">
        <v>527</v>
      </c>
      <c r="C185" s="231" t="s">
        <v>528</v>
      </c>
      <c r="D185" s="230" t="s">
        <v>49</v>
      </c>
      <c r="E185" s="230" t="s">
        <v>26</v>
      </c>
      <c r="F185" s="229">
        <v>21</v>
      </c>
      <c r="G185" s="229">
        <v>119.92</v>
      </c>
      <c r="H185" s="229">
        <v>2518.3200000000002</v>
      </c>
    </row>
    <row r="186" spans="1:8" ht="27">
      <c r="A186" s="232" t="s">
        <v>529</v>
      </c>
      <c r="B186" s="230" t="s">
        <v>530</v>
      </c>
      <c r="C186" s="231" t="s">
        <v>531</v>
      </c>
      <c r="D186" s="230" t="s">
        <v>49</v>
      </c>
      <c r="E186" s="230" t="s">
        <v>26</v>
      </c>
      <c r="F186" s="229">
        <v>13</v>
      </c>
      <c r="G186" s="229">
        <v>58.16</v>
      </c>
      <c r="H186" s="229">
        <v>756.08</v>
      </c>
    </row>
    <row r="187" spans="1:8" ht="27">
      <c r="A187" s="232" t="s">
        <v>532</v>
      </c>
      <c r="B187" s="230" t="s">
        <v>533</v>
      </c>
      <c r="C187" s="231" t="s">
        <v>534</v>
      </c>
      <c r="D187" s="230" t="s">
        <v>17</v>
      </c>
      <c r="E187" s="230" t="s">
        <v>26</v>
      </c>
      <c r="F187" s="229">
        <v>2</v>
      </c>
      <c r="G187" s="229">
        <v>1057.99</v>
      </c>
      <c r="H187" s="229">
        <v>2115.98</v>
      </c>
    </row>
    <row r="188" spans="1:8">
      <c r="A188" s="232" t="s">
        <v>535</v>
      </c>
      <c r="B188" s="230" t="s">
        <v>536</v>
      </c>
      <c r="C188" s="231" t="s">
        <v>537</v>
      </c>
      <c r="D188" s="230" t="s">
        <v>292</v>
      </c>
      <c r="E188" s="230" t="s">
        <v>26</v>
      </c>
      <c r="F188" s="229">
        <v>1</v>
      </c>
      <c r="G188" s="229">
        <v>2542.04</v>
      </c>
      <c r="H188" s="229">
        <v>2542.04</v>
      </c>
    </row>
    <row r="189" spans="1:8" ht="27">
      <c r="A189" s="232" t="s">
        <v>538</v>
      </c>
      <c r="B189" s="230" t="s">
        <v>539</v>
      </c>
      <c r="C189" s="231" t="s">
        <v>540</v>
      </c>
      <c r="D189" s="230" t="s">
        <v>49</v>
      </c>
      <c r="E189" s="230" t="s">
        <v>26</v>
      </c>
      <c r="F189" s="229">
        <v>8</v>
      </c>
      <c r="G189" s="229">
        <v>61.89</v>
      </c>
      <c r="H189" s="229">
        <v>495.12</v>
      </c>
    </row>
    <row r="190" spans="1:8" ht="18">
      <c r="A190" s="232" t="s">
        <v>541</v>
      </c>
      <c r="B190" s="230" t="s">
        <v>542</v>
      </c>
      <c r="C190" s="231" t="s">
        <v>543</v>
      </c>
      <c r="D190" s="230" t="s">
        <v>49</v>
      </c>
      <c r="E190" s="230" t="s">
        <v>26</v>
      </c>
      <c r="F190" s="229">
        <v>8</v>
      </c>
      <c r="G190" s="229">
        <v>56.17</v>
      </c>
      <c r="H190" s="229">
        <v>449.36</v>
      </c>
    </row>
    <row r="191" spans="1:8" ht="27">
      <c r="A191" s="232" t="s">
        <v>544</v>
      </c>
      <c r="B191" s="230" t="s">
        <v>545</v>
      </c>
      <c r="C191" s="231" t="s">
        <v>546</v>
      </c>
      <c r="D191" s="230" t="s">
        <v>49</v>
      </c>
      <c r="E191" s="230" t="s">
        <v>26</v>
      </c>
      <c r="F191" s="229">
        <v>1</v>
      </c>
      <c r="G191" s="229">
        <v>907.06</v>
      </c>
      <c r="H191" s="229">
        <v>907.06</v>
      </c>
    </row>
    <row r="192" spans="1:8" ht="36">
      <c r="A192" s="232" t="s">
        <v>547</v>
      </c>
      <c r="B192" s="230" t="s">
        <v>548</v>
      </c>
      <c r="C192" s="231" t="s">
        <v>549</v>
      </c>
      <c r="D192" s="230" t="s">
        <v>17</v>
      </c>
      <c r="E192" s="230" t="s">
        <v>45</v>
      </c>
      <c r="F192" s="229">
        <v>1.5</v>
      </c>
      <c r="G192" s="229">
        <v>524.54</v>
      </c>
      <c r="H192" s="229">
        <v>786.81</v>
      </c>
    </row>
    <row r="193" spans="1:8" ht="27">
      <c r="A193" s="232" t="s">
        <v>1194</v>
      </c>
      <c r="B193" s="230" t="s">
        <v>1193</v>
      </c>
      <c r="C193" s="231" t="s">
        <v>1192</v>
      </c>
      <c r="D193" s="230" t="s">
        <v>17</v>
      </c>
      <c r="E193" s="230" t="s">
        <v>26</v>
      </c>
      <c r="F193" s="229">
        <v>23</v>
      </c>
      <c r="G193" s="229">
        <v>72.53</v>
      </c>
      <c r="H193" s="229">
        <v>1668.19</v>
      </c>
    </row>
    <row r="194" spans="1:8" ht="27">
      <c r="A194" s="232" t="s">
        <v>1191</v>
      </c>
      <c r="B194" s="230" t="s">
        <v>1190</v>
      </c>
      <c r="C194" s="231" t="s">
        <v>1189</v>
      </c>
      <c r="D194" s="230" t="s">
        <v>292</v>
      </c>
      <c r="E194" s="230" t="s">
        <v>26</v>
      </c>
      <c r="F194" s="229">
        <v>1</v>
      </c>
      <c r="G194" s="229">
        <v>513.95000000000005</v>
      </c>
      <c r="H194" s="229">
        <v>513.95000000000005</v>
      </c>
    </row>
    <row r="195" spans="1:8">
      <c r="A195" s="233" t="s">
        <v>550</v>
      </c>
      <c r="B195" s="273" t="s">
        <v>551</v>
      </c>
      <c r="C195" s="274"/>
      <c r="D195" s="274"/>
      <c r="E195" s="274"/>
      <c r="F195" s="274"/>
      <c r="G195" s="274"/>
      <c r="H195" s="227">
        <v>17026.87</v>
      </c>
    </row>
    <row r="196" spans="1:8">
      <c r="A196" s="232" t="s">
        <v>552</v>
      </c>
      <c r="B196" s="230" t="s">
        <v>553</v>
      </c>
      <c r="C196" s="231" t="s">
        <v>554</v>
      </c>
      <c r="D196" s="230" t="s">
        <v>292</v>
      </c>
      <c r="E196" s="230" t="s">
        <v>26</v>
      </c>
      <c r="F196" s="229">
        <v>1</v>
      </c>
      <c r="G196" s="229">
        <v>1246.95</v>
      </c>
      <c r="H196" s="229">
        <v>1246.95</v>
      </c>
    </row>
    <row r="197" spans="1:8" ht="18">
      <c r="A197" s="232" t="s">
        <v>555</v>
      </c>
      <c r="B197" s="230" t="s">
        <v>556</v>
      </c>
      <c r="C197" s="231" t="s">
        <v>557</v>
      </c>
      <c r="D197" s="230" t="s">
        <v>49</v>
      </c>
      <c r="E197" s="230" t="s">
        <v>26</v>
      </c>
      <c r="F197" s="229">
        <v>1</v>
      </c>
      <c r="G197" s="229">
        <v>736.7</v>
      </c>
      <c r="H197" s="229">
        <v>736.7</v>
      </c>
    </row>
    <row r="198" spans="1:8" ht="36">
      <c r="A198" s="232" t="s">
        <v>558</v>
      </c>
      <c r="B198" s="230" t="s">
        <v>559</v>
      </c>
      <c r="C198" s="231" t="s">
        <v>560</v>
      </c>
      <c r="D198" s="230" t="s">
        <v>17</v>
      </c>
      <c r="E198" s="230" t="s">
        <v>45</v>
      </c>
      <c r="F198" s="229">
        <v>45</v>
      </c>
      <c r="G198" s="229">
        <v>61.53</v>
      </c>
      <c r="H198" s="229">
        <v>2768.85</v>
      </c>
    </row>
    <row r="199" spans="1:8" ht="27">
      <c r="A199" s="232" t="s">
        <v>561</v>
      </c>
      <c r="B199" s="230" t="s">
        <v>562</v>
      </c>
      <c r="C199" s="231" t="s">
        <v>563</v>
      </c>
      <c r="D199" s="230" t="s">
        <v>49</v>
      </c>
      <c r="E199" s="230" t="s">
        <v>45</v>
      </c>
      <c r="F199" s="229">
        <v>70</v>
      </c>
      <c r="G199" s="229">
        <v>12.91</v>
      </c>
      <c r="H199" s="229">
        <v>903.7</v>
      </c>
    </row>
    <row r="200" spans="1:8" ht="36">
      <c r="A200" s="232" t="s">
        <v>564</v>
      </c>
      <c r="B200" s="230" t="s">
        <v>565</v>
      </c>
      <c r="C200" s="231" t="s">
        <v>566</v>
      </c>
      <c r="D200" s="230" t="s">
        <v>567</v>
      </c>
      <c r="E200" s="230" t="s">
        <v>568</v>
      </c>
      <c r="F200" s="229">
        <v>22</v>
      </c>
      <c r="G200" s="229">
        <v>189.52</v>
      </c>
      <c r="H200" s="229">
        <v>4169.4399999999996</v>
      </c>
    </row>
    <row r="201" spans="1:8">
      <c r="A201" s="232" t="s">
        <v>569</v>
      </c>
      <c r="B201" s="230" t="s">
        <v>570</v>
      </c>
      <c r="C201" s="231" t="s">
        <v>571</v>
      </c>
      <c r="D201" s="230" t="s">
        <v>292</v>
      </c>
      <c r="E201" s="230" t="s">
        <v>45</v>
      </c>
      <c r="F201" s="229">
        <v>330</v>
      </c>
      <c r="G201" s="229">
        <v>4.95</v>
      </c>
      <c r="H201" s="229">
        <v>1633.5</v>
      </c>
    </row>
    <row r="202" spans="1:8" ht="18">
      <c r="A202" s="232" t="s">
        <v>572</v>
      </c>
      <c r="B202" s="230" t="s">
        <v>573</v>
      </c>
      <c r="C202" s="231" t="s">
        <v>574</v>
      </c>
      <c r="D202" s="230" t="s">
        <v>292</v>
      </c>
      <c r="E202" s="230" t="s">
        <v>26</v>
      </c>
      <c r="F202" s="229">
        <v>2</v>
      </c>
      <c r="G202" s="229">
        <v>23.66</v>
      </c>
      <c r="H202" s="229">
        <v>47.32</v>
      </c>
    </row>
    <row r="203" spans="1:8" ht="18">
      <c r="A203" s="232" t="s">
        <v>575</v>
      </c>
      <c r="B203" s="230" t="s">
        <v>576</v>
      </c>
      <c r="C203" s="231" t="s">
        <v>577</v>
      </c>
      <c r="D203" s="230" t="s">
        <v>17</v>
      </c>
      <c r="E203" s="230" t="s">
        <v>26</v>
      </c>
      <c r="F203" s="229">
        <v>22</v>
      </c>
      <c r="G203" s="229">
        <v>8.1</v>
      </c>
      <c r="H203" s="229">
        <v>178.2</v>
      </c>
    </row>
    <row r="204" spans="1:8" ht="18">
      <c r="A204" s="232" t="s">
        <v>578</v>
      </c>
      <c r="B204" s="230" t="s">
        <v>579</v>
      </c>
      <c r="C204" s="231" t="s">
        <v>580</v>
      </c>
      <c r="D204" s="230" t="s">
        <v>49</v>
      </c>
      <c r="E204" s="230" t="s">
        <v>26</v>
      </c>
      <c r="F204" s="229">
        <v>1</v>
      </c>
      <c r="G204" s="229">
        <v>1228.23</v>
      </c>
      <c r="H204" s="229">
        <v>1228.23</v>
      </c>
    </row>
    <row r="205" spans="1:8" ht="18">
      <c r="A205" s="232" t="s">
        <v>581</v>
      </c>
      <c r="B205" s="230" t="s">
        <v>582</v>
      </c>
      <c r="C205" s="231" t="s">
        <v>583</v>
      </c>
      <c r="D205" s="230" t="s">
        <v>292</v>
      </c>
      <c r="E205" s="230" t="s">
        <v>26</v>
      </c>
      <c r="F205" s="229">
        <v>3</v>
      </c>
      <c r="G205" s="229">
        <v>892.95</v>
      </c>
      <c r="H205" s="229">
        <v>2678.85</v>
      </c>
    </row>
    <row r="206" spans="1:8">
      <c r="A206" s="232" t="s">
        <v>584</v>
      </c>
      <c r="B206" s="230" t="s">
        <v>585</v>
      </c>
      <c r="C206" s="231" t="s">
        <v>586</v>
      </c>
      <c r="D206" s="230" t="s">
        <v>292</v>
      </c>
      <c r="E206" s="230" t="s">
        <v>587</v>
      </c>
      <c r="F206" s="229">
        <v>1</v>
      </c>
      <c r="G206" s="229">
        <v>1435.13</v>
      </c>
      <c r="H206" s="229">
        <v>1435.13</v>
      </c>
    </row>
    <row r="207" spans="1:8">
      <c r="A207" s="228"/>
      <c r="B207" s="228"/>
      <c r="C207" s="228"/>
      <c r="D207" s="228"/>
      <c r="E207" s="228"/>
      <c r="F207" s="275" t="s">
        <v>588</v>
      </c>
      <c r="G207" s="276"/>
      <c r="H207" s="227">
        <v>97228.160000000003</v>
      </c>
    </row>
    <row r="208" spans="1:8">
      <c r="A208" s="228"/>
      <c r="B208" s="228"/>
      <c r="C208" s="228"/>
      <c r="D208" s="228"/>
      <c r="E208" s="228"/>
      <c r="F208" s="275" t="s">
        <v>589</v>
      </c>
      <c r="G208" s="276"/>
      <c r="H208" s="227">
        <v>341177.28</v>
      </c>
    </row>
    <row r="209" spans="1:8">
      <c r="A209" s="228"/>
      <c r="B209" s="228"/>
      <c r="C209" s="228"/>
      <c r="D209" s="228"/>
      <c r="E209" s="228"/>
      <c r="F209" s="275" t="s">
        <v>590</v>
      </c>
      <c r="G209" s="276"/>
      <c r="H209" s="227">
        <v>438405.44</v>
      </c>
    </row>
  </sheetData>
  <mergeCells count="24">
    <mergeCell ref="B195:G195"/>
    <mergeCell ref="F207:G207"/>
    <mergeCell ref="F208:G208"/>
    <mergeCell ref="F209:G209"/>
    <mergeCell ref="B50:G50"/>
    <mergeCell ref="B62:G62"/>
    <mergeCell ref="B163:G163"/>
    <mergeCell ref="B164:G164"/>
    <mergeCell ref="B169:G169"/>
    <mergeCell ref="B9:G9"/>
    <mergeCell ref="B13:G13"/>
    <mergeCell ref="B27:G27"/>
    <mergeCell ref="B28:G28"/>
    <mergeCell ref="B29:G29"/>
    <mergeCell ref="B30:G30"/>
    <mergeCell ref="B31:G31"/>
    <mergeCell ref="B32:G32"/>
    <mergeCell ref="B34:G34"/>
    <mergeCell ref="B40:G40"/>
    <mergeCell ref="A1:H1"/>
    <mergeCell ref="B2:G2"/>
    <mergeCell ref="B4:G4"/>
    <mergeCell ref="B6:G6"/>
    <mergeCell ref="B8:G8"/>
  </mergeCells>
  <pageMargins left="0.27777777777777779" right="0.27777777777777779" top="0.27777777777777779" bottom="0.27777777777777779" header="0" footer="0"/>
  <pageSetup orientation="portrait" r:id="rId1"/>
  <drawing r:id="rId2"/>
</worksheet>
</file>

<file path=xl/worksheets/sheet4.xml><?xml version="1.0" encoding="utf-8"?>
<worksheet xmlns="http://schemas.openxmlformats.org/spreadsheetml/2006/main" xmlns:r="http://schemas.openxmlformats.org/officeDocument/2006/relationships">
  <sheetPr>
    <outlinePr summaryBelow="0"/>
  </sheetPr>
  <dimension ref="A1:J206"/>
  <sheetViews>
    <sheetView workbookViewId="0">
      <selection activeCell="C10" sqref="C10"/>
    </sheetView>
  </sheetViews>
  <sheetFormatPr defaultRowHeight="15"/>
  <cols>
    <col min="1" max="1" width="7.42578125" style="147" customWidth="1"/>
    <col min="2" max="2" width="10.85546875" style="147" customWidth="1"/>
    <col min="3" max="3" width="39" style="147" customWidth="1"/>
    <col min="4" max="4" width="10" style="147" customWidth="1"/>
    <col min="5" max="5" width="7.42578125" style="147" customWidth="1"/>
    <col min="6" max="10" width="10" style="147" customWidth="1"/>
    <col min="11" max="16384" width="9.140625" style="147"/>
  </cols>
  <sheetData>
    <row r="1" spans="1:10" ht="99" customHeight="1">
      <c r="A1" s="259"/>
      <c r="B1" s="259"/>
      <c r="C1" s="259"/>
      <c r="D1" s="259"/>
      <c r="E1" s="259"/>
      <c r="F1" s="259"/>
      <c r="G1" s="259"/>
      <c r="H1" s="259"/>
      <c r="I1" s="259"/>
      <c r="J1" s="259"/>
    </row>
    <row r="2" spans="1:10" ht="12" customHeight="1">
      <c r="A2" s="279" t="s">
        <v>0</v>
      </c>
      <c r="B2" s="279" t="s">
        <v>1</v>
      </c>
      <c r="C2" s="279" t="s">
        <v>2</v>
      </c>
      <c r="D2" s="279" t="s">
        <v>3</v>
      </c>
      <c r="E2" s="279" t="s">
        <v>1095</v>
      </c>
      <c r="F2" s="279" t="s">
        <v>4</v>
      </c>
      <c r="G2" s="279" t="s">
        <v>1094</v>
      </c>
      <c r="H2" s="280"/>
      <c r="I2" s="280"/>
      <c r="J2" s="279" t="s">
        <v>5</v>
      </c>
    </row>
    <row r="3" spans="1:10" ht="9.9499999999999993" customHeight="1">
      <c r="A3" s="280"/>
      <c r="B3" s="280"/>
      <c r="C3" s="280"/>
      <c r="D3" s="280"/>
      <c r="E3" s="280"/>
      <c r="F3" s="280"/>
      <c r="G3" s="154" t="s">
        <v>1093</v>
      </c>
      <c r="H3" s="154" t="s">
        <v>1092</v>
      </c>
      <c r="I3" s="154" t="s">
        <v>1091</v>
      </c>
      <c r="J3" s="280"/>
    </row>
    <row r="4" spans="1:10" ht="20.100000000000001" customHeight="1">
      <c r="A4" s="153" t="s">
        <v>6</v>
      </c>
      <c r="B4" s="277" t="s">
        <v>7</v>
      </c>
      <c r="C4" s="278"/>
      <c r="D4" s="278"/>
      <c r="E4" s="278"/>
      <c r="F4" s="278"/>
      <c r="G4" s="278"/>
      <c r="H4" s="278"/>
      <c r="I4" s="278"/>
      <c r="J4" s="148">
        <v>20241</v>
      </c>
    </row>
    <row r="5" spans="1:10" ht="23.25" customHeight="1">
      <c r="A5" s="152" t="s">
        <v>8</v>
      </c>
      <c r="B5" s="151" t="s">
        <v>9</v>
      </c>
      <c r="C5" s="152" t="s">
        <v>10</v>
      </c>
      <c r="D5" s="151" t="s">
        <v>11</v>
      </c>
      <c r="E5" s="151" t="s">
        <v>11</v>
      </c>
      <c r="F5" s="150">
        <v>100</v>
      </c>
      <c r="G5" s="150">
        <v>157.52000000000001</v>
      </c>
      <c r="H5" s="150">
        <v>44.89</v>
      </c>
      <c r="I5" s="150">
        <v>202.41</v>
      </c>
      <c r="J5" s="150">
        <v>20241</v>
      </c>
    </row>
    <row r="6" spans="1:10" ht="20.100000000000001" customHeight="1">
      <c r="A6" s="153" t="s">
        <v>12</v>
      </c>
      <c r="B6" s="277" t="s">
        <v>13</v>
      </c>
      <c r="C6" s="278"/>
      <c r="D6" s="278"/>
      <c r="E6" s="278"/>
      <c r="F6" s="278"/>
      <c r="G6" s="278"/>
      <c r="H6" s="278"/>
      <c r="I6" s="278"/>
      <c r="J6" s="148">
        <v>1376.94</v>
      </c>
    </row>
    <row r="7" spans="1:10" ht="46.5" customHeight="1">
      <c r="A7" s="152" t="s">
        <v>14</v>
      </c>
      <c r="B7" s="151" t="s">
        <v>15</v>
      </c>
      <c r="C7" s="152" t="s">
        <v>16</v>
      </c>
      <c r="D7" s="151" t="s">
        <v>17</v>
      </c>
      <c r="E7" s="151" t="s">
        <v>18</v>
      </c>
      <c r="F7" s="150">
        <v>6</v>
      </c>
      <c r="G7" s="150">
        <v>178.59</v>
      </c>
      <c r="H7" s="150">
        <v>50.9</v>
      </c>
      <c r="I7" s="150">
        <v>229.49</v>
      </c>
      <c r="J7" s="150">
        <v>1376.94</v>
      </c>
    </row>
    <row r="8" spans="1:10" ht="46.5" customHeight="1">
      <c r="A8" s="153" t="s">
        <v>19</v>
      </c>
      <c r="B8" s="277" t="s">
        <v>20</v>
      </c>
      <c r="C8" s="278"/>
      <c r="D8" s="278"/>
      <c r="E8" s="278"/>
      <c r="F8" s="278"/>
      <c r="G8" s="278"/>
      <c r="H8" s="278"/>
      <c r="I8" s="278"/>
      <c r="J8" s="148">
        <v>0</v>
      </c>
    </row>
    <row r="9" spans="1:10" ht="46.5" customHeight="1">
      <c r="A9" s="153" t="s">
        <v>21</v>
      </c>
      <c r="B9" s="277" t="s">
        <v>22</v>
      </c>
      <c r="C9" s="278"/>
      <c r="D9" s="278"/>
      <c r="E9" s="278"/>
      <c r="F9" s="278"/>
      <c r="G9" s="278"/>
      <c r="H9" s="278"/>
      <c r="I9" s="278"/>
      <c r="J9" s="148">
        <v>1255.69</v>
      </c>
    </row>
    <row r="10" spans="1:10" ht="46.5" customHeight="1">
      <c r="A10" s="152" t="s">
        <v>23</v>
      </c>
      <c r="B10" s="151" t="s">
        <v>24</v>
      </c>
      <c r="C10" s="152" t="s">
        <v>25</v>
      </c>
      <c r="D10" s="151" t="s">
        <v>17</v>
      </c>
      <c r="E10" s="151" t="s">
        <v>26</v>
      </c>
      <c r="F10" s="150">
        <v>3</v>
      </c>
      <c r="G10" s="150">
        <v>238.4</v>
      </c>
      <c r="H10" s="150">
        <v>67.94</v>
      </c>
      <c r="I10" s="150">
        <v>306.33999999999997</v>
      </c>
      <c r="J10" s="150">
        <v>919.02</v>
      </c>
    </row>
    <row r="11" spans="1:10" ht="46.5" customHeight="1">
      <c r="A11" s="152" t="s">
        <v>27</v>
      </c>
      <c r="B11" s="151" t="s">
        <v>28</v>
      </c>
      <c r="C11" s="152" t="s">
        <v>29</v>
      </c>
      <c r="D11" s="151" t="s">
        <v>17</v>
      </c>
      <c r="E11" s="151" t="s">
        <v>18</v>
      </c>
      <c r="F11" s="150">
        <v>73.349999999999994</v>
      </c>
      <c r="G11" s="150">
        <v>0.65</v>
      </c>
      <c r="H11" s="150">
        <v>0.19</v>
      </c>
      <c r="I11" s="150">
        <v>0.84</v>
      </c>
      <c r="J11" s="150">
        <v>61.61</v>
      </c>
    </row>
    <row r="12" spans="1:10" ht="46.5" customHeight="1">
      <c r="A12" s="152" t="s">
        <v>30</v>
      </c>
      <c r="B12" s="151" t="s">
        <v>31</v>
      </c>
      <c r="C12" s="152" t="s">
        <v>32</v>
      </c>
      <c r="D12" s="151" t="s">
        <v>17</v>
      </c>
      <c r="E12" s="151" t="s">
        <v>33</v>
      </c>
      <c r="F12" s="150">
        <v>1833.75</v>
      </c>
      <c r="G12" s="150">
        <v>0.12</v>
      </c>
      <c r="H12" s="150">
        <v>0.03</v>
      </c>
      <c r="I12" s="150">
        <v>0.15</v>
      </c>
      <c r="J12" s="150">
        <v>275.06</v>
      </c>
    </row>
    <row r="13" spans="1:10" ht="20.100000000000001" customHeight="1">
      <c r="A13" s="153" t="s">
        <v>34</v>
      </c>
      <c r="B13" s="277" t="s">
        <v>35</v>
      </c>
      <c r="C13" s="278"/>
      <c r="D13" s="278"/>
      <c r="E13" s="278"/>
      <c r="F13" s="278"/>
      <c r="G13" s="278"/>
      <c r="H13" s="278"/>
      <c r="I13" s="278"/>
      <c r="J13" s="148">
        <v>18701.02</v>
      </c>
    </row>
    <row r="14" spans="1:10" ht="21.75" customHeight="1">
      <c r="A14" s="152" t="s">
        <v>36</v>
      </c>
      <c r="B14" s="151" t="s">
        <v>37</v>
      </c>
      <c r="C14" s="152" t="s">
        <v>38</v>
      </c>
      <c r="D14" s="151" t="s">
        <v>17</v>
      </c>
      <c r="E14" s="151" t="s">
        <v>18</v>
      </c>
      <c r="F14" s="150">
        <v>107.7</v>
      </c>
      <c r="G14" s="150">
        <v>4.9000000000000004</v>
      </c>
      <c r="H14" s="150">
        <v>1.4</v>
      </c>
      <c r="I14" s="150">
        <v>6.3</v>
      </c>
      <c r="J14" s="150">
        <v>678.51</v>
      </c>
    </row>
    <row r="15" spans="1:10" ht="19.5" customHeight="1">
      <c r="A15" s="152" t="s">
        <v>39</v>
      </c>
      <c r="B15" s="151" t="s">
        <v>40</v>
      </c>
      <c r="C15" s="152" t="s">
        <v>41</v>
      </c>
      <c r="D15" s="151" t="s">
        <v>17</v>
      </c>
      <c r="E15" s="151" t="s">
        <v>26</v>
      </c>
      <c r="F15" s="150">
        <v>2</v>
      </c>
      <c r="G15" s="150">
        <v>16.670000000000002</v>
      </c>
      <c r="H15" s="150">
        <v>4.75</v>
      </c>
      <c r="I15" s="150">
        <v>21.42</v>
      </c>
      <c r="J15" s="150">
        <v>42.84</v>
      </c>
    </row>
    <row r="16" spans="1:10" ht="30.75" customHeight="1">
      <c r="A16" s="152" t="s">
        <v>42</v>
      </c>
      <c r="B16" s="151" t="s">
        <v>43</v>
      </c>
      <c r="C16" s="152" t="s">
        <v>44</v>
      </c>
      <c r="D16" s="151" t="s">
        <v>17</v>
      </c>
      <c r="E16" s="151" t="s">
        <v>45</v>
      </c>
      <c r="F16" s="150">
        <v>5</v>
      </c>
      <c r="G16" s="150">
        <v>33.340000000000003</v>
      </c>
      <c r="H16" s="150">
        <v>9.5</v>
      </c>
      <c r="I16" s="150">
        <v>42.84</v>
      </c>
      <c r="J16" s="150">
        <v>214.2</v>
      </c>
    </row>
    <row r="17" spans="1:10" ht="26.25" customHeight="1">
      <c r="A17" s="152" t="s">
        <v>46</v>
      </c>
      <c r="B17" s="151" t="s">
        <v>47</v>
      </c>
      <c r="C17" s="152" t="s">
        <v>48</v>
      </c>
      <c r="D17" s="151" t="s">
        <v>49</v>
      </c>
      <c r="E17" s="151" t="s">
        <v>50</v>
      </c>
      <c r="F17" s="150">
        <v>31.17</v>
      </c>
      <c r="G17" s="150">
        <v>99.91</v>
      </c>
      <c r="H17" s="150">
        <v>28.47</v>
      </c>
      <c r="I17" s="150">
        <v>128.38</v>
      </c>
      <c r="J17" s="150">
        <v>4001.6</v>
      </c>
    </row>
    <row r="18" spans="1:10" ht="33" customHeight="1">
      <c r="A18" s="152" t="s">
        <v>51</v>
      </c>
      <c r="B18" s="151" t="s">
        <v>52</v>
      </c>
      <c r="C18" s="152" t="s">
        <v>53</v>
      </c>
      <c r="D18" s="151" t="s">
        <v>17</v>
      </c>
      <c r="E18" s="151" t="s">
        <v>18</v>
      </c>
      <c r="F18" s="150">
        <v>47.55</v>
      </c>
      <c r="G18" s="150">
        <v>7</v>
      </c>
      <c r="H18" s="150">
        <v>2</v>
      </c>
      <c r="I18" s="150">
        <v>9</v>
      </c>
      <c r="J18" s="150">
        <v>427.95</v>
      </c>
    </row>
    <row r="19" spans="1:10" ht="29.25" customHeight="1">
      <c r="A19" s="152" t="s">
        <v>54</v>
      </c>
      <c r="B19" s="151" t="s">
        <v>55</v>
      </c>
      <c r="C19" s="152" t="s">
        <v>56</v>
      </c>
      <c r="D19" s="151" t="s">
        <v>17</v>
      </c>
      <c r="E19" s="151" t="s">
        <v>18</v>
      </c>
      <c r="F19" s="150">
        <v>65.05</v>
      </c>
      <c r="G19" s="150">
        <v>33.08</v>
      </c>
      <c r="H19" s="150">
        <v>9.43</v>
      </c>
      <c r="I19" s="150">
        <v>42.51</v>
      </c>
      <c r="J19" s="150">
        <v>2765.28</v>
      </c>
    </row>
    <row r="20" spans="1:10" ht="43.5" customHeight="1">
      <c r="A20" s="152" t="s">
        <v>57</v>
      </c>
      <c r="B20" s="151" t="s">
        <v>58</v>
      </c>
      <c r="C20" s="152" t="s">
        <v>59</v>
      </c>
      <c r="D20" s="151" t="s">
        <v>17</v>
      </c>
      <c r="E20" s="151" t="s">
        <v>18</v>
      </c>
      <c r="F20" s="150">
        <v>19.68</v>
      </c>
      <c r="G20" s="150">
        <v>19.05</v>
      </c>
      <c r="H20" s="150">
        <v>5.43</v>
      </c>
      <c r="I20" s="150">
        <v>24.48</v>
      </c>
      <c r="J20" s="150">
        <v>481.77</v>
      </c>
    </row>
    <row r="21" spans="1:10" ht="42" customHeight="1">
      <c r="A21" s="152" t="s">
        <v>60</v>
      </c>
      <c r="B21" s="151" t="s">
        <v>61</v>
      </c>
      <c r="C21" s="152" t="s">
        <v>62</v>
      </c>
      <c r="D21" s="151" t="s">
        <v>17</v>
      </c>
      <c r="E21" s="151" t="s">
        <v>18</v>
      </c>
      <c r="F21" s="150">
        <v>143</v>
      </c>
      <c r="G21" s="150">
        <v>6.3</v>
      </c>
      <c r="H21" s="150">
        <v>1.8</v>
      </c>
      <c r="I21" s="150">
        <v>8.1</v>
      </c>
      <c r="J21" s="150">
        <v>1158.3</v>
      </c>
    </row>
    <row r="22" spans="1:10" ht="33.75" customHeight="1">
      <c r="A22" s="152" t="s">
        <v>63</v>
      </c>
      <c r="B22" s="151" t="s">
        <v>64</v>
      </c>
      <c r="C22" s="152" t="s">
        <v>65</v>
      </c>
      <c r="D22" s="151" t="s">
        <v>17</v>
      </c>
      <c r="E22" s="151" t="s">
        <v>18</v>
      </c>
      <c r="F22" s="150">
        <v>284.81</v>
      </c>
      <c r="G22" s="150">
        <v>21.01</v>
      </c>
      <c r="H22" s="150">
        <v>5.99</v>
      </c>
      <c r="I22" s="150">
        <v>27</v>
      </c>
      <c r="J22" s="150">
        <v>7689.87</v>
      </c>
    </row>
    <row r="23" spans="1:10" ht="36.75" customHeight="1">
      <c r="A23" s="152" t="s">
        <v>66</v>
      </c>
      <c r="B23" s="151" t="s">
        <v>67</v>
      </c>
      <c r="C23" s="152" t="s">
        <v>68</v>
      </c>
      <c r="D23" s="151" t="s">
        <v>17</v>
      </c>
      <c r="E23" s="151" t="s">
        <v>26</v>
      </c>
      <c r="F23" s="150">
        <v>3</v>
      </c>
      <c r="G23" s="150">
        <v>19.8</v>
      </c>
      <c r="H23" s="150">
        <v>5.64</v>
      </c>
      <c r="I23" s="150">
        <v>25.44</v>
      </c>
      <c r="J23" s="150">
        <v>76.319999999999993</v>
      </c>
    </row>
    <row r="24" spans="1:10" ht="41.25" customHeight="1">
      <c r="A24" s="152" t="s">
        <v>69</v>
      </c>
      <c r="B24" s="151" t="s">
        <v>70</v>
      </c>
      <c r="C24" s="152" t="s">
        <v>71</v>
      </c>
      <c r="D24" s="151" t="s">
        <v>49</v>
      </c>
      <c r="E24" s="151" t="s">
        <v>18</v>
      </c>
      <c r="F24" s="150">
        <v>2.2000000000000002</v>
      </c>
      <c r="G24" s="150">
        <v>22.94</v>
      </c>
      <c r="H24" s="150">
        <v>6.54</v>
      </c>
      <c r="I24" s="150">
        <v>29.48</v>
      </c>
      <c r="J24" s="150">
        <v>64.86</v>
      </c>
    </row>
    <row r="25" spans="1:10" ht="81.75" customHeight="1">
      <c r="A25" s="152" t="s">
        <v>72</v>
      </c>
      <c r="B25" s="151" t="s">
        <v>73</v>
      </c>
      <c r="C25" s="152" t="s">
        <v>74</v>
      </c>
      <c r="D25" s="151" t="s">
        <v>17</v>
      </c>
      <c r="E25" s="151" t="s">
        <v>75</v>
      </c>
      <c r="F25" s="150">
        <v>73.349999999999994</v>
      </c>
      <c r="G25" s="150">
        <v>6.06</v>
      </c>
      <c r="H25" s="150">
        <v>1.73</v>
      </c>
      <c r="I25" s="150">
        <v>7.79</v>
      </c>
      <c r="J25" s="150">
        <v>571.4</v>
      </c>
    </row>
    <row r="26" spans="1:10" ht="38.25" customHeight="1">
      <c r="A26" s="152" t="s">
        <v>76</v>
      </c>
      <c r="B26" s="151" t="s">
        <v>77</v>
      </c>
      <c r="C26" s="152" t="s">
        <v>78</v>
      </c>
      <c r="D26" s="151" t="s">
        <v>17</v>
      </c>
      <c r="E26" s="151" t="s">
        <v>18</v>
      </c>
      <c r="F26" s="150">
        <v>73.349999999999994</v>
      </c>
      <c r="G26" s="150">
        <v>5.6</v>
      </c>
      <c r="H26" s="150">
        <v>1.6</v>
      </c>
      <c r="I26" s="150">
        <v>7.2</v>
      </c>
      <c r="J26" s="150">
        <v>528.12</v>
      </c>
    </row>
    <row r="27" spans="1:10" ht="20.100000000000001" customHeight="1">
      <c r="A27" s="153" t="s">
        <v>79</v>
      </c>
      <c r="B27" s="277" t="s">
        <v>80</v>
      </c>
      <c r="C27" s="278"/>
      <c r="D27" s="278"/>
      <c r="E27" s="278"/>
      <c r="F27" s="278"/>
      <c r="G27" s="278"/>
      <c r="H27" s="278"/>
      <c r="I27" s="278"/>
      <c r="J27" s="148">
        <v>0</v>
      </c>
    </row>
    <row r="28" spans="1:10" ht="20.100000000000001" customHeight="1">
      <c r="A28" s="153" t="s">
        <v>81</v>
      </c>
      <c r="B28" s="277" t="s">
        <v>82</v>
      </c>
      <c r="C28" s="278"/>
      <c r="D28" s="278"/>
      <c r="E28" s="278"/>
      <c r="F28" s="278"/>
      <c r="G28" s="278"/>
      <c r="H28" s="278"/>
      <c r="I28" s="278"/>
      <c r="J28" s="148">
        <v>0</v>
      </c>
    </row>
    <row r="29" spans="1:10" ht="20.100000000000001" customHeight="1">
      <c r="A29" s="153" t="s">
        <v>83</v>
      </c>
      <c r="B29" s="277" t="s">
        <v>84</v>
      </c>
      <c r="C29" s="278"/>
      <c r="D29" s="278"/>
      <c r="E29" s="278"/>
      <c r="F29" s="278"/>
      <c r="G29" s="278"/>
      <c r="H29" s="278"/>
      <c r="I29" s="278"/>
      <c r="J29" s="148">
        <v>0</v>
      </c>
    </row>
    <row r="30" spans="1:10" ht="20.100000000000001" customHeight="1">
      <c r="A30" s="153" t="s">
        <v>85</v>
      </c>
      <c r="B30" s="277" t="s">
        <v>86</v>
      </c>
      <c r="C30" s="278"/>
      <c r="D30" s="278"/>
      <c r="E30" s="278"/>
      <c r="F30" s="278"/>
      <c r="G30" s="278"/>
      <c r="H30" s="278"/>
      <c r="I30" s="278"/>
      <c r="J30" s="148">
        <v>0</v>
      </c>
    </row>
    <row r="31" spans="1:10" ht="20.100000000000001" customHeight="1">
      <c r="A31" s="153" t="s">
        <v>87</v>
      </c>
      <c r="B31" s="277" t="s">
        <v>88</v>
      </c>
      <c r="C31" s="278"/>
      <c r="D31" s="278"/>
      <c r="E31" s="278"/>
      <c r="F31" s="278"/>
      <c r="G31" s="278"/>
      <c r="H31" s="278"/>
      <c r="I31" s="278"/>
      <c r="J31" s="148">
        <v>0</v>
      </c>
    </row>
    <row r="32" spans="1:10" ht="20.100000000000001" customHeight="1">
      <c r="A32" s="153" t="s">
        <v>89</v>
      </c>
      <c r="B32" s="277" t="s">
        <v>90</v>
      </c>
      <c r="C32" s="278"/>
      <c r="D32" s="278"/>
      <c r="E32" s="278"/>
      <c r="F32" s="278"/>
      <c r="G32" s="278"/>
      <c r="H32" s="278"/>
      <c r="I32" s="278"/>
      <c r="J32" s="148">
        <v>274.36</v>
      </c>
    </row>
    <row r="33" spans="1:10" ht="66" customHeight="1">
      <c r="A33" s="152" t="s">
        <v>91</v>
      </c>
      <c r="B33" s="151" t="s">
        <v>92</v>
      </c>
      <c r="C33" s="152" t="s">
        <v>93</v>
      </c>
      <c r="D33" s="151" t="s">
        <v>17</v>
      </c>
      <c r="E33" s="151" t="s">
        <v>18</v>
      </c>
      <c r="F33" s="150">
        <v>2.2000000000000002</v>
      </c>
      <c r="G33" s="150">
        <v>97.05</v>
      </c>
      <c r="H33" s="150">
        <v>27.66</v>
      </c>
      <c r="I33" s="150">
        <v>124.71</v>
      </c>
      <c r="J33" s="150">
        <v>274.36</v>
      </c>
    </row>
    <row r="34" spans="1:10" ht="20.100000000000001" customHeight="1">
      <c r="A34" s="153" t="s">
        <v>94</v>
      </c>
      <c r="B34" s="277" t="s">
        <v>95</v>
      </c>
      <c r="C34" s="278"/>
      <c r="D34" s="278"/>
      <c r="E34" s="278"/>
      <c r="F34" s="278"/>
      <c r="G34" s="278"/>
      <c r="H34" s="278"/>
      <c r="I34" s="278"/>
      <c r="J34" s="148">
        <v>37473.949999999997</v>
      </c>
    </row>
    <row r="35" spans="1:10" ht="43.5" customHeight="1">
      <c r="A35" s="152" t="s">
        <v>96</v>
      </c>
      <c r="B35" s="151" t="s">
        <v>97</v>
      </c>
      <c r="C35" s="152" t="s">
        <v>98</v>
      </c>
      <c r="D35" s="151" t="s">
        <v>17</v>
      </c>
      <c r="E35" s="151" t="s">
        <v>18</v>
      </c>
      <c r="F35" s="150">
        <v>3.84</v>
      </c>
      <c r="G35" s="150">
        <v>64.37</v>
      </c>
      <c r="H35" s="150">
        <v>18.350000000000001</v>
      </c>
      <c r="I35" s="150">
        <v>82.72</v>
      </c>
      <c r="J35" s="150">
        <v>317.64</v>
      </c>
    </row>
    <row r="36" spans="1:10" ht="108">
      <c r="A36" s="152" t="s">
        <v>99</v>
      </c>
      <c r="B36" s="151" t="s">
        <v>100</v>
      </c>
      <c r="C36" s="152" t="s">
        <v>101</v>
      </c>
      <c r="D36" s="151" t="s">
        <v>17</v>
      </c>
      <c r="E36" s="151" t="s">
        <v>18</v>
      </c>
      <c r="F36" s="150">
        <v>55.11</v>
      </c>
      <c r="G36" s="150">
        <v>53.91</v>
      </c>
      <c r="H36" s="150">
        <v>15.36</v>
      </c>
      <c r="I36" s="150">
        <v>69.27</v>
      </c>
      <c r="J36" s="150">
        <v>3817.47</v>
      </c>
    </row>
    <row r="37" spans="1:10" ht="90">
      <c r="A37" s="152" t="s">
        <v>102</v>
      </c>
      <c r="B37" s="151" t="s">
        <v>103</v>
      </c>
      <c r="C37" s="152" t="s">
        <v>104</v>
      </c>
      <c r="D37" s="151" t="s">
        <v>17</v>
      </c>
      <c r="E37" s="151" t="s">
        <v>18</v>
      </c>
      <c r="F37" s="150">
        <v>5.5</v>
      </c>
      <c r="G37" s="150">
        <v>69.650000000000006</v>
      </c>
      <c r="H37" s="150">
        <v>19.850000000000001</v>
      </c>
      <c r="I37" s="150">
        <v>89.5</v>
      </c>
      <c r="J37" s="150">
        <v>492.25</v>
      </c>
    </row>
    <row r="38" spans="1:10" ht="36">
      <c r="A38" s="152" t="s">
        <v>105</v>
      </c>
      <c r="B38" s="151" t="s">
        <v>106</v>
      </c>
      <c r="C38" s="152" t="s">
        <v>107</v>
      </c>
      <c r="D38" s="151" t="s">
        <v>49</v>
      </c>
      <c r="E38" s="151" t="s">
        <v>18</v>
      </c>
      <c r="F38" s="150">
        <v>18.82</v>
      </c>
      <c r="G38" s="150">
        <v>114.5</v>
      </c>
      <c r="H38" s="150">
        <v>32.630000000000003</v>
      </c>
      <c r="I38" s="150">
        <v>147.13</v>
      </c>
      <c r="J38" s="150">
        <v>2768.99</v>
      </c>
    </row>
    <row r="39" spans="1:10" ht="27">
      <c r="A39" s="152" t="s">
        <v>108</v>
      </c>
      <c r="B39" s="151" t="s">
        <v>109</v>
      </c>
      <c r="C39" s="152" t="s">
        <v>110</v>
      </c>
      <c r="D39" s="151" t="s">
        <v>111</v>
      </c>
      <c r="E39" s="151" t="s">
        <v>18</v>
      </c>
      <c r="F39" s="150">
        <v>56</v>
      </c>
      <c r="G39" s="150">
        <v>417.98</v>
      </c>
      <c r="H39" s="150">
        <v>119.12</v>
      </c>
      <c r="I39" s="150">
        <v>537.1</v>
      </c>
      <c r="J39" s="150">
        <v>30077.599999999999</v>
      </c>
    </row>
    <row r="40" spans="1:10" ht="20.100000000000001" customHeight="1">
      <c r="A40" s="153" t="s">
        <v>112</v>
      </c>
      <c r="B40" s="277" t="s">
        <v>113</v>
      </c>
      <c r="C40" s="278"/>
      <c r="D40" s="278"/>
      <c r="E40" s="278"/>
      <c r="F40" s="278"/>
      <c r="G40" s="278"/>
      <c r="H40" s="278"/>
      <c r="I40" s="278"/>
      <c r="J40" s="148">
        <v>42417.2</v>
      </c>
    </row>
    <row r="41" spans="1:10" ht="80.25" customHeight="1">
      <c r="A41" s="152" t="s">
        <v>114</v>
      </c>
      <c r="B41" s="151" t="s">
        <v>115</v>
      </c>
      <c r="C41" s="152" t="s">
        <v>116</v>
      </c>
      <c r="D41" s="151" t="s">
        <v>17</v>
      </c>
      <c r="E41" s="151" t="s">
        <v>18</v>
      </c>
      <c r="F41" s="150">
        <v>51.5</v>
      </c>
      <c r="G41" s="150">
        <v>88.35</v>
      </c>
      <c r="H41" s="150">
        <v>25.18</v>
      </c>
      <c r="I41" s="150">
        <v>113.53</v>
      </c>
      <c r="J41" s="150">
        <v>5846.8</v>
      </c>
    </row>
    <row r="42" spans="1:10" ht="66.75" customHeight="1">
      <c r="A42" s="152" t="s">
        <v>117</v>
      </c>
      <c r="B42" s="151" t="s">
        <v>118</v>
      </c>
      <c r="C42" s="152" t="s">
        <v>119</v>
      </c>
      <c r="D42" s="151" t="s">
        <v>17</v>
      </c>
      <c r="E42" s="151" t="s">
        <v>45</v>
      </c>
      <c r="F42" s="150">
        <v>5.6</v>
      </c>
      <c r="G42" s="150">
        <v>48.96</v>
      </c>
      <c r="H42" s="150">
        <v>13.95</v>
      </c>
      <c r="I42" s="150">
        <v>62.91</v>
      </c>
      <c r="J42" s="150">
        <v>352.3</v>
      </c>
    </row>
    <row r="43" spans="1:10" ht="29.25" customHeight="1">
      <c r="A43" s="152" t="s">
        <v>120</v>
      </c>
      <c r="B43" s="151" t="s">
        <v>121</v>
      </c>
      <c r="C43" s="152" t="s">
        <v>122</v>
      </c>
      <c r="D43" s="151" t="s">
        <v>17</v>
      </c>
      <c r="E43" s="151" t="s">
        <v>18</v>
      </c>
      <c r="F43" s="150">
        <v>133.29</v>
      </c>
      <c r="G43" s="150">
        <v>95</v>
      </c>
      <c r="H43" s="150">
        <v>27.08</v>
      </c>
      <c r="I43" s="150">
        <v>122.08</v>
      </c>
      <c r="J43" s="150">
        <v>16272.04</v>
      </c>
    </row>
    <row r="44" spans="1:10" ht="97.5" customHeight="1">
      <c r="A44" s="152" t="s">
        <v>123</v>
      </c>
      <c r="B44" s="151" t="s">
        <v>124</v>
      </c>
      <c r="C44" s="152" t="s">
        <v>125</v>
      </c>
      <c r="D44" s="151" t="s">
        <v>17</v>
      </c>
      <c r="E44" s="151" t="s">
        <v>18</v>
      </c>
      <c r="F44" s="150">
        <v>152.11000000000001</v>
      </c>
      <c r="G44" s="150">
        <v>58.14</v>
      </c>
      <c r="H44" s="150">
        <v>16.57</v>
      </c>
      <c r="I44" s="150">
        <v>74.709999999999994</v>
      </c>
      <c r="J44" s="150">
        <v>11364.14</v>
      </c>
    </row>
    <row r="45" spans="1:10" ht="40.5" customHeight="1">
      <c r="A45" s="152" t="s">
        <v>126</v>
      </c>
      <c r="B45" s="151" t="s">
        <v>127</v>
      </c>
      <c r="C45" s="152" t="s">
        <v>128</v>
      </c>
      <c r="D45" s="151" t="s">
        <v>17</v>
      </c>
      <c r="E45" s="151" t="s">
        <v>45</v>
      </c>
      <c r="F45" s="150">
        <v>164.19</v>
      </c>
      <c r="G45" s="150">
        <v>21.39</v>
      </c>
      <c r="H45" s="150">
        <v>6.1</v>
      </c>
      <c r="I45" s="150">
        <v>27.49</v>
      </c>
      <c r="J45" s="150">
        <v>4513.58</v>
      </c>
    </row>
    <row r="46" spans="1:10" ht="40.5" customHeight="1">
      <c r="A46" s="152" t="s">
        <v>129</v>
      </c>
      <c r="B46" s="151" t="s">
        <v>130</v>
      </c>
      <c r="C46" s="152" t="s">
        <v>131</v>
      </c>
      <c r="D46" s="151" t="s">
        <v>49</v>
      </c>
      <c r="E46" s="151" t="s">
        <v>45</v>
      </c>
      <c r="F46" s="150">
        <v>16.16</v>
      </c>
      <c r="G46" s="150">
        <v>7.22</v>
      </c>
      <c r="H46" s="150">
        <v>2.06</v>
      </c>
      <c r="I46" s="150">
        <v>9.2799999999999994</v>
      </c>
      <c r="J46" s="150">
        <v>149.96</v>
      </c>
    </row>
    <row r="47" spans="1:10" ht="51" customHeight="1">
      <c r="A47" s="152" t="s">
        <v>132</v>
      </c>
      <c r="B47" s="151" t="s">
        <v>133</v>
      </c>
      <c r="C47" s="152" t="s">
        <v>134</v>
      </c>
      <c r="D47" s="151" t="s">
        <v>17</v>
      </c>
      <c r="E47" s="151" t="s">
        <v>18</v>
      </c>
      <c r="F47" s="150">
        <v>1</v>
      </c>
      <c r="G47" s="150">
        <v>93.69</v>
      </c>
      <c r="H47" s="150">
        <v>26.7</v>
      </c>
      <c r="I47" s="150">
        <v>120.39</v>
      </c>
      <c r="J47" s="150">
        <v>120.39</v>
      </c>
    </row>
    <row r="48" spans="1:10" ht="51.75" customHeight="1">
      <c r="A48" s="152" t="s">
        <v>135</v>
      </c>
      <c r="B48" s="151" t="s">
        <v>136</v>
      </c>
      <c r="C48" s="152" t="s">
        <v>137</v>
      </c>
      <c r="D48" s="151" t="s">
        <v>17</v>
      </c>
      <c r="E48" s="151" t="s">
        <v>18</v>
      </c>
      <c r="F48" s="150">
        <v>0.31</v>
      </c>
      <c r="G48" s="150">
        <v>93.69</v>
      </c>
      <c r="H48" s="150">
        <v>26.7</v>
      </c>
      <c r="I48" s="150">
        <v>120.39</v>
      </c>
      <c r="J48" s="150">
        <v>37.32</v>
      </c>
    </row>
    <row r="49" spans="1:10" ht="48" customHeight="1">
      <c r="A49" s="152" t="s">
        <v>138</v>
      </c>
      <c r="B49" s="151" t="s">
        <v>139</v>
      </c>
      <c r="C49" s="152" t="s">
        <v>140</v>
      </c>
      <c r="D49" s="151" t="s">
        <v>17</v>
      </c>
      <c r="E49" s="151" t="s">
        <v>18</v>
      </c>
      <c r="F49" s="150">
        <v>116.61</v>
      </c>
      <c r="G49" s="150">
        <v>25.1</v>
      </c>
      <c r="H49" s="150">
        <v>7.15</v>
      </c>
      <c r="I49" s="150">
        <v>32.25</v>
      </c>
      <c r="J49" s="150">
        <v>3760.67</v>
      </c>
    </row>
    <row r="50" spans="1:10" ht="20.100000000000001" customHeight="1">
      <c r="A50" s="153" t="s">
        <v>141</v>
      </c>
      <c r="B50" s="277" t="s">
        <v>142</v>
      </c>
      <c r="C50" s="278"/>
      <c r="D50" s="278"/>
      <c r="E50" s="278"/>
      <c r="F50" s="278"/>
      <c r="G50" s="278"/>
      <c r="H50" s="278"/>
      <c r="I50" s="278"/>
      <c r="J50" s="148">
        <v>50565.79</v>
      </c>
    </row>
    <row r="51" spans="1:10" ht="60" customHeight="1">
      <c r="A51" s="152" t="s">
        <v>143</v>
      </c>
      <c r="B51" s="151" t="s">
        <v>144</v>
      </c>
      <c r="C51" s="152" t="s">
        <v>145</v>
      </c>
      <c r="D51" s="151" t="s">
        <v>17</v>
      </c>
      <c r="E51" s="151" t="s">
        <v>18</v>
      </c>
      <c r="F51" s="150">
        <v>8.61</v>
      </c>
      <c r="G51" s="150">
        <v>2364.58</v>
      </c>
      <c r="H51" s="150">
        <v>673.91</v>
      </c>
      <c r="I51" s="150">
        <v>3038.49</v>
      </c>
      <c r="J51" s="150">
        <v>26161.4</v>
      </c>
    </row>
    <row r="52" spans="1:10" ht="48" customHeight="1">
      <c r="A52" s="152" t="s">
        <v>146</v>
      </c>
      <c r="B52" s="151" t="s">
        <v>147</v>
      </c>
      <c r="C52" s="152" t="s">
        <v>148</v>
      </c>
      <c r="D52" s="151" t="s">
        <v>17</v>
      </c>
      <c r="E52" s="151" t="s">
        <v>26</v>
      </c>
      <c r="F52" s="150">
        <v>2</v>
      </c>
      <c r="G52" s="150">
        <v>509.55</v>
      </c>
      <c r="H52" s="150">
        <v>145.22</v>
      </c>
      <c r="I52" s="150">
        <v>654.77</v>
      </c>
      <c r="J52" s="150">
        <v>1309.54</v>
      </c>
    </row>
    <row r="53" spans="1:10" ht="50.25" customHeight="1">
      <c r="A53" s="152" t="s">
        <v>149</v>
      </c>
      <c r="B53" s="151" t="s">
        <v>150</v>
      </c>
      <c r="C53" s="152" t="s">
        <v>151</v>
      </c>
      <c r="D53" s="151" t="s">
        <v>17</v>
      </c>
      <c r="E53" s="151" t="s">
        <v>26</v>
      </c>
      <c r="F53" s="150">
        <v>8</v>
      </c>
      <c r="G53" s="150">
        <v>469.32</v>
      </c>
      <c r="H53" s="150">
        <v>133.76</v>
      </c>
      <c r="I53" s="150">
        <v>603.08000000000004</v>
      </c>
      <c r="J53" s="150">
        <v>4824.6400000000003</v>
      </c>
    </row>
    <row r="54" spans="1:10" ht="45" customHeight="1">
      <c r="A54" s="152" t="s">
        <v>152</v>
      </c>
      <c r="B54" s="151" t="s">
        <v>153</v>
      </c>
      <c r="C54" s="152" t="s">
        <v>154</v>
      </c>
      <c r="D54" s="151" t="s">
        <v>17</v>
      </c>
      <c r="E54" s="151" t="s">
        <v>26</v>
      </c>
      <c r="F54" s="150">
        <v>2</v>
      </c>
      <c r="G54" s="150">
        <v>464.48</v>
      </c>
      <c r="H54" s="150">
        <v>132.38</v>
      </c>
      <c r="I54" s="150">
        <v>596.86</v>
      </c>
      <c r="J54" s="150">
        <v>1193.72</v>
      </c>
    </row>
    <row r="55" spans="1:10" ht="48.75" customHeight="1">
      <c r="A55" s="152" t="s">
        <v>155</v>
      </c>
      <c r="B55" s="151" t="s">
        <v>156</v>
      </c>
      <c r="C55" s="152" t="s">
        <v>157</v>
      </c>
      <c r="D55" s="151" t="s">
        <v>17</v>
      </c>
      <c r="E55" s="151" t="s">
        <v>26</v>
      </c>
      <c r="F55" s="150">
        <v>1</v>
      </c>
      <c r="G55" s="150">
        <v>461.4</v>
      </c>
      <c r="H55" s="150">
        <v>131.5</v>
      </c>
      <c r="I55" s="150">
        <v>592.9</v>
      </c>
      <c r="J55" s="150">
        <v>592.9</v>
      </c>
    </row>
    <row r="56" spans="1:10" ht="110.25" customHeight="1">
      <c r="A56" s="152" t="s">
        <v>158</v>
      </c>
      <c r="B56" s="151" t="s">
        <v>159</v>
      </c>
      <c r="C56" s="152" t="s">
        <v>160</v>
      </c>
      <c r="D56" s="151" t="s">
        <v>17</v>
      </c>
      <c r="E56" s="151" t="s">
        <v>26</v>
      </c>
      <c r="F56" s="150">
        <v>13</v>
      </c>
      <c r="G56" s="150">
        <v>359.69</v>
      </c>
      <c r="H56" s="150">
        <v>102.51</v>
      </c>
      <c r="I56" s="150">
        <v>462.2</v>
      </c>
      <c r="J56" s="150">
        <v>6008.6</v>
      </c>
    </row>
    <row r="57" spans="1:10" ht="68.25" customHeight="1">
      <c r="A57" s="152" t="s">
        <v>161</v>
      </c>
      <c r="B57" s="151" t="s">
        <v>162</v>
      </c>
      <c r="C57" s="152" t="s">
        <v>163</v>
      </c>
      <c r="D57" s="151" t="s">
        <v>17</v>
      </c>
      <c r="E57" s="151" t="s">
        <v>26</v>
      </c>
      <c r="F57" s="150">
        <v>1</v>
      </c>
      <c r="G57" s="150">
        <v>1510.28</v>
      </c>
      <c r="H57" s="150">
        <v>430.43</v>
      </c>
      <c r="I57" s="150">
        <v>1940.71</v>
      </c>
      <c r="J57" s="150">
        <v>1940.71</v>
      </c>
    </row>
    <row r="58" spans="1:10" ht="57" customHeight="1">
      <c r="A58" s="152" t="s">
        <v>164</v>
      </c>
      <c r="B58" s="151" t="s">
        <v>165</v>
      </c>
      <c r="C58" s="152" t="s">
        <v>166</v>
      </c>
      <c r="D58" s="151" t="s">
        <v>49</v>
      </c>
      <c r="E58" s="151" t="s">
        <v>26</v>
      </c>
      <c r="F58" s="150">
        <v>1</v>
      </c>
      <c r="G58" s="150">
        <v>245.16</v>
      </c>
      <c r="H58" s="150">
        <v>69.87</v>
      </c>
      <c r="I58" s="150">
        <v>315.02999999999997</v>
      </c>
      <c r="J58" s="150">
        <v>315.02999999999997</v>
      </c>
    </row>
    <row r="59" spans="1:10" ht="36.75" customHeight="1">
      <c r="A59" s="152" t="s">
        <v>167</v>
      </c>
      <c r="B59" s="151" t="s">
        <v>168</v>
      </c>
      <c r="C59" s="152" t="s">
        <v>169</v>
      </c>
      <c r="D59" s="151" t="s">
        <v>17</v>
      </c>
      <c r="E59" s="151" t="s">
        <v>26</v>
      </c>
      <c r="F59" s="150">
        <v>2</v>
      </c>
      <c r="G59" s="150">
        <v>200.84</v>
      </c>
      <c r="H59" s="150">
        <v>57.24</v>
      </c>
      <c r="I59" s="150">
        <v>258.08</v>
      </c>
      <c r="J59" s="150">
        <v>516.16</v>
      </c>
    </row>
    <row r="60" spans="1:10" ht="36.75" customHeight="1">
      <c r="A60" s="152" t="s">
        <v>170</v>
      </c>
      <c r="B60" s="151" t="s">
        <v>171</v>
      </c>
      <c r="C60" s="152" t="s">
        <v>172</v>
      </c>
      <c r="D60" s="151" t="s">
        <v>17</v>
      </c>
      <c r="E60" s="151" t="s">
        <v>26</v>
      </c>
      <c r="F60" s="150">
        <v>2</v>
      </c>
      <c r="G60" s="150">
        <v>2185.4</v>
      </c>
      <c r="H60" s="150">
        <v>622.84</v>
      </c>
      <c r="I60" s="150">
        <v>2808.24</v>
      </c>
      <c r="J60" s="150">
        <v>5616.48</v>
      </c>
    </row>
    <row r="61" spans="1:10" ht="45.75" customHeight="1">
      <c r="A61" s="152" t="s">
        <v>173</v>
      </c>
      <c r="B61" s="151" t="s">
        <v>174</v>
      </c>
      <c r="C61" s="152" t="s">
        <v>175</v>
      </c>
      <c r="D61" s="151" t="s">
        <v>17</v>
      </c>
      <c r="E61" s="151" t="s">
        <v>18</v>
      </c>
      <c r="F61" s="150">
        <v>4.5999999999999996</v>
      </c>
      <c r="G61" s="150">
        <v>353</v>
      </c>
      <c r="H61" s="150">
        <v>100.61</v>
      </c>
      <c r="I61" s="150">
        <v>453.61</v>
      </c>
      <c r="J61" s="150">
        <v>2086.61</v>
      </c>
    </row>
    <row r="62" spans="1:10" ht="20.100000000000001" customHeight="1">
      <c r="A62" s="153" t="s">
        <v>176</v>
      </c>
      <c r="B62" s="277" t="s">
        <v>177</v>
      </c>
      <c r="C62" s="278"/>
      <c r="D62" s="278"/>
      <c r="E62" s="278"/>
      <c r="F62" s="278"/>
      <c r="G62" s="278"/>
      <c r="H62" s="278"/>
      <c r="I62" s="278"/>
      <c r="J62" s="148">
        <v>112443.64</v>
      </c>
    </row>
    <row r="63" spans="1:10" ht="41.25" customHeight="1">
      <c r="A63" s="152" t="s">
        <v>178</v>
      </c>
      <c r="B63" s="151" t="s">
        <v>179</v>
      </c>
      <c r="C63" s="152" t="s">
        <v>180</v>
      </c>
      <c r="D63" s="151" t="s">
        <v>49</v>
      </c>
      <c r="E63" s="151" t="s">
        <v>45</v>
      </c>
      <c r="F63" s="150">
        <v>16.600000000000001</v>
      </c>
      <c r="G63" s="150">
        <v>100.83</v>
      </c>
      <c r="H63" s="150">
        <v>28.74</v>
      </c>
      <c r="I63" s="150">
        <v>129.57</v>
      </c>
      <c r="J63" s="150">
        <v>2150.86</v>
      </c>
    </row>
    <row r="64" spans="1:10" ht="45" customHeight="1">
      <c r="A64" s="152" t="s">
        <v>181</v>
      </c>
      <c r="B64" s="151" t="s">
        <v>182</v>
      </c>
      <c r="C64" s="152" t="s">
        <v>183</v>
      </c>
      <c r="D64" s="151" t="s">
        <v>49</v>
      </c>
      <c r="E64" s="151" t="s">
        <v>45</v>
      </c>
      <c r="F64" s="150">
        <v>14.8</v>
      </c>
      <c r="G64" s="150">
        <v>14.13</v>
      </c>
      <c r="H64" s="150">
        <v>4.03</v>
      </c>
      <c r="I64" s="150">
        <v>18.16</v>
      </c>
      <c r="J64" s="150">
        <v>268.77</v>
      </c>
    </row>
    <row r="65" spans="1:10" ht="56.25" customHeight="1">
      <c r="A65" s="152" t="s">
        <v>184</v>
      </c>
      <c r="B65" s="151" t="s">
        <v>185</v>
      </c>
      <c r="C65" s="152" t="s">
        <v>186</v>
      </c>
      <c r="D65" s="151" t="s">
        <v>17</v>
      </c>
      <c r="E65" s="151" t="s">
        <v>45</v>
      </c>
      <c r="F65" s="150">
        <v>44.2</v>
      </c>
      <c r="G65" s="150">
        <v>19.559999999999999</v>
      </c>
      <c r="H65" s="150">
        <v>5.57</v>
      </c>
      <c r="I65" s="150">
        <v>25.13</v>
      </c>
      <c r="J65" s="150">
        <v>1110.75</v>
      </c>
    </row>
    <row r="66" spans="1:10" ht="52.5" customHeight="1">
      <c r="A66" s="152" t="s">
        <v>187</v>
      </c>
      <c r="B66" s="151" t="s">
        <v>188</v>
      </c>
      <c r="C66" s="152" t="s">
        <v>189</v>
      </c>
      <c r="D66" s="151" t="s">
        <v>17</v>
      </c>
      <c r="E66" s="151" t="s">
        <v>45</v>
      </c>
      <c r="F66" s="150">
        <v>4.2</v>
      </c>
      <c r="G66" s="150">
        <v>54.07</v>
      </c>
      <c r="H66" s="150">
        <v>15.41</v>
      </c>
      <c r="I66" s="150">
        <v>69.48</v>
      </c>
      <c r="J66" s="150">
        <v>291.82</v>
      </c>
    </row>
    <row r="67" spans="1:10" ht="44.25" customHeight="1">
      <c r="A67" s="152" t="s">
        <v>190</v>
      </c>
      <c r="B67" s="151" t="s">
        <v>191</v>
      </c>
      <c r="C67" s="152" t="s">
        <v>192</v>
      </c>
      <c r="D67" s="151" t="s">
        <v>17</v>
      </c>
      <c r="E67" s="151" t="s">
        <v>45</v>
      </c>
      <c r="F67" s="150">
        <v>47.5</v>
      </c>
      <c r="G67" s="150">
        <v>2.3199999999999998</v>
      </c>
      <c r="H67" s="150">
        <v>0.66</v>
      </c>
      <c r="I67" s="150">
        <v>2.98</v>
      </c>
      <c r="J67" s="150">
        <v>141.55000000000001</v>
      </c>
    </row>
    <row r="68" spans="1:10" ht="44.25" customHeight="1">
      <c r="A68" s="152" t="s">
        <v>193</v>
      </c>
      <c r="B68" s="151" t="s">
        <v>194</v>
      </c>
      <c r="C68" s="152" t="s">
        <v>195</v>
      </c>
      <c r="D68" s="151" t="s">
        <v>17</v>
      </c>
      <c r="E68" s="151" t="s">
        <v>45</v>
      </c>
      <c r="F68" s="150">
        <v>384.8</v>
      </c>
      <c r="G68" s="150">
        <v>9.0500000000000007</v>
      </c>
      <c r="H68" s="150">
        <v>2.58</v>
      </c>
      <c r="I68" s="150">
        <v>11.63</v>
      </c>
      <c r="J68" s="150">
        <v>4475.22</v>
      </c>
    </row>
    <row r="69" spans="1:10" ht="54.75" customHeight="1">
      <c r="A69" s="152" t="s">
        <v>196</v>
      </c>
      <c r="B69" s="151" t="s">
        <v>197</v>
      </c>
      <c r="C69" s="152" t="s">
        <v>198</v>
      </c>
      <c r="D69" s="151" t="s">
        <v>17</v>
      </c>
      <c r="E69" s="151" t="s">
        <v>45</v>
      </c>
      <c r="F69" s="150">
        <v>106.2</v>
      </c>
      <c r="G69" s="150">
        <v>12.73</v>
      </c>
      <c r="H69" s="150">
        <v>3.63</v>
      </c>
      <c r="I69" s="150">
        <v>16.36</v>
      </c>
      <c r="J69" s="150">
        <v>1737.43</v>
      </c>
    </row>
    <row r="70" spans="1:10" ht="45.75" customHeight="1">
      <c r="A70" s="152" t="s">
        <v>199</v>
      </c>
      <c r="B70" s="151" t="s">
        <v>200</v>
      </c>
      <c r="C70" s="152" t="s">
        <v>201</v>
      </c>
      <c r="D70" s="151" t="s">
        <v>17</v>
      </c>
      <c r="E70" s="151" t="s">
        <v>45</v>
      </c>
      <c r="F70" s="150">
        <v>1578.6</v>
      </c>
      <c r="G70" s="150">
        <v>3.24</v>
      </c>
      <c r="H70" s="150">
        <v>0.92</v>
      </c>
      <c r="I70" s="150">
        <v>4.16</v>
      </c>
      <c r="J70" s="150">
        <v>6566.98</v>
      </c>
    </row>
    <row r="71" spans="1:10" ht="49.5" customHeight="1">
      <c r="A71" s="152" t="s">
        <v>202</v>
      </c>
      <c r="B71" s="151" t="s">
        <v>203</v>
      </c>
      <c r="C71" s="152" t="s">
        <v>204</v>
      </c>
      <c r="D71" s="151" t="s">
        <v>17</v>
      </c>
      <c r="E71" s="151" t="s">
        <v>45</v>
      </c>
      <c r="F71" s="150">
        <v>195.3</v>
      </c>
      <c r="G71" s="150">
        <v>18.59</v>
      </c>
      <c r="H71" s="150">
        <v>5.3</v>
      </c>
      <c r="I71" s="150">
        <v>23.89</v>
      </c>
      <c r="J71" s="150">
        <v>4665.72</v>
      </c>
    </row>
    <row r="72" spans="1:10" ht="46.5" customHeight="1">
      <c r="A72" s="152" t="s">
        <v>205</v>
      </c>
      <c r="B72" s="151" t="s">
        <v>206</v>
      </c>
      <c r="C72" s="152" t="s">
        <v>207</v>
      </c>
      <c r="D72" s="151" t="s">
        <v>17</v>
      </c>
      <c r="E72" s="151" t="s">
        <v>45</v>
      </c>
      <c r="F72" s="150">
        <v>115.3</v>
      </c>
      <c r="G72" s="150">
        <v>26.59</v>
      </c>
      <c r="H72" s="150">
        <v>7.58</v>
      </c>
      <c r="I72" s="150">
        <v>34.17</v>
      </c>
      <c r="J72" s="150">
        <v>3939.8</v>
      </c>
    </row>
    <row r="73" spans="1:10" ht="46.5" customHeight="1">
      <c r="A73" s="152" t="s">
        <v>208</v>
      </c>
      <c r="B73" s="151" t="s">
        <v>209</v>
      </c>
      <c r="C73" s="152" t="s">
        <v>210</v>
      </c>
      <c r="D73" s="151" t="s">
        <v>17</v>
      </c>
      <c r="E73" s="151" t="s">
        <v>45</v>
      </c>
      <c r="F73" s="150">
        <v>197.6</v>
      </c>
      <c r="G73" s="150">
        <v>4.59</v>
      </c>
      <c r="H73" s="150">
        <v>1.31</v>
      </c>
      <c r="I73" s="150">
        <v>5.9</v>
      </c>
      <c r="J73" s="150">
        <v>1165.8399999999999</v>
      </c>
    </row>
    <row r="74" spans="1:10" ht="48.75" customHeight="1">
      <c r="A74" s="152" t="s">
        <v>211</v>
      </c>
      <c r="B74" s="151" t="s">
        <v>212</v>
      </c>
      <c r="C74" s="152" t="s">
        <v>213</v>
      </c>
      <c r="D74" s="151" t="s">
        <v>17</v>
      </c>
      <c r="E74" s="151" t="s">
        <v>45</v>
      </c>
      <c r="F74" s="150">
        <v>96.7</v>
      </c>
      <c r="G74" s="150">
        <v>6.11</v>
      </c>
      <c r="H74" s="150">
        <v>1.74</v>
      </c>
      <c r="I74" s="150">
        <v>7.85</v>
      </c>
      <c r="J74" s="150">
        <v>759.1</v>
      </c>
    </row>
    <row r="75" spans="1:10" ht="32.1" customHeight="1">
      <c r="A75" s="152" t="s">
        <v>214</v>
      </c>
      <c r="B75" s="151" t="s">
        <v>215</v>
      </c>
      <c r="C75" s="152" t="s">
        <v>216</v>
      </c>
      <c r="D75" s="151" t="s">
        <v>17</v>
      </c>
      <c r="E75" s="151" t="s">
        <v>26</v>
      </c>
      <c r="F75" s="150">
        <v>1</v>
      </c>
      <c r="G75" s="150">
        <v>78.28</v>
      </c>
      <c r="H75" s="150">
        <v>22.31</v>
      </c>
      <c r="I75" s="150">
        <v>100.59</v>
      </c>
      <c r="J75" s="150">
        <v>100.59</v>
      </c>
    </row>
    <row r="76" spans="1:10" ht="32.1" customHeight="1">
      <c r="A76" s="152" t="s">
        <v>217</v>
      </c>
      <c r="B76" s="151" t="s">
        <v>218</v>
      </c>
      <c r="C76" s="152" t="s">
        <v>219</v>
      </c>
      <c r="D76" s="151" t="s">
        <v>17</v>
      </c>
      <c r="E76" s="151" t="s">
        <v>26</v>
      </c>
      <c r="F76" s="150">
        <v>12</v>
      </c>
      <c r="G76" s="150">
        <v>7.06</v>
      </c>
      <c r="H76" s="150">
        <v>2.0099999999999998</v>
      </c>
      <c r="I76" s="150">
        <v>9.07</v>
      </c>
      <c r="J76" s="150">
        <v>108.84</v>
      </c>
    </row>
    <row r="77" spans="1:10" ht="32.1" customHeight="1">
      <c r="A77" s="152" t="s">
        <v>220</v>
      </c>
      <c r="B77" s="151" t="s">
        <v>221</v>
      </c>
      <c r="C77" s="152" t="s">
        <v>222</v>
      </c>
      <c r="D77" s="151" t="s">
        <v>17</v>
      </c>
      <c r="E77" s="151" t="s">
        <v>26</v>
      </c>
      <c r="F77" s="150">
        <v>1</v>
      </c>
      <c r="G77" s="150">
        <v>13.89</v>
      </c>
      <c r="H77" s="150">
        <v>3.96</v>
      </c>
      <c r="I77" s="150">
        <v>17.850000000000001</v>
      </c>
      <c r="J77" s="150">
        <v>17.850000000000001</v>
      </c>
    </row>
    <row r="78" spans="1:10" ht="32.1" customHeight="1">
      <c r="A78" s="152" t="s">
        <v>223</v>
      </c>
      <c r="B78" s="151" t="s">
        <v>224</v>
      </c>
      <c r="C78" s="152" t="s">
        <v>225</v>
      </c>
      <c r="D78" s="151" t="s">
        <v>49</v>
      </c>
      <c r="E78" s="151" t="s">
        <v>26</v>
      </c>
      <c r="F78" s="150">
        <v>2</v>
      </c>
      <c r="G78" s="150">
        <v>28.62</v>
      </c>
      <c r="H78" s="150">
        <v>8.16</v>
      </c>
      <c r="I78" s="150">
        <v>36.78</v>
      </c>
      <c r="J78" s="150">
        <v>73.56</v>
      </c>
    </row>
    <row r="79" spans="1:10" ht="32.1" customHeight="1">
      <c r="A79" s="152" t="s">
        <v>226</v>
      </c>
      <c r="B79" s="151" t="s">
        <v>227</v>
      </c>
      <c r="C79" s="152" t="s">
        <v>228</v>
      </c>
      <c r="D79" s="151" t="s">
        <v>17</v>
      </c>
      <c r="E79" s="151" t="s">
        <v>26</v>
      </c>
      <c r="F79" s="150">
        <v>39</v>
      </c>
      <c r="G79" s="150">
        <v>207.97</v>
      </c>
      <c r="H79" s="150">
        <v>59.27</v>
      </c>
      <c r="I79" s="150">
        <v>267.24</v>
      </c>
      <c r="J79" s="150">
        <v>10422.36</v>
      </c>
    </row>
    <row r="80" spans="1:10" ht="32.1" customHeight="1">
      <c r="A80" s="152" t="s">
        <v>229</v>
      </c>
      <c r="B80" s="151" t="s">
        <v>230</v>
      </c>
      <c r="C80" s="152" t="s">
        <v>231</v>
      </c>
      <c r="D80" s="151" t="s">
        <v>17</v>
      </c>
      <c r="E80" s="151" t="s">
        <v>26</v>
      </c>
      <c r="F80" s="150">
        <v>11</v>
      </c>
      <c r="G80" s="150">
        <v>207.77</v>
      </c>
      <c r="H80" s="150">
        <v>59.21</v>
      </c>
      <c r="I80" s="150">
        <v>266.98</v>
      </c>
      <c r="J80" s="150">
        <v>2936.78</v>
      </c>
    </row>
    <row r="81" spans="1:10" ht="32.1" customHeight="1">
      <c r="A81" s="152" t="s">
        <v>232</v>
      </c>
      <c r="B81" s="151" t="s">
        <v>233</v>
      </c>
      <c r="C81" s="152" t="s">
        <v>234</v>
      </c>
      <c r="D81" s="151" t="s">
        <v>17</v>
      </c>
      <c r="E81" s="151" t="s">
        <v>26</v>
      </c>
      <c r="F81" s="150">
        <v>5</v>
      </c>
      <c r="G81" s="150">
        <v>16.59</v>
      </c>
      <c r="H81" s="150">
        <v>4.7300000000000004</v>
      </c>
      <c r="I81" s="150">
        <v>21.32</v>
      </c>
      <c r="J81" s="150">
        <v>106.6</v>
      </c>
    </row>
    <row r="82" spans="1:10" ht="32.1" customHeight="1">
      <c r="A82" s="152" t="s">
        <v>235</v>
      </c>
      <c r="B82" s="151" t="s">
        <v>236</v>
      </c>
      <c r="C82" s="152" t="s">
        <v>237</v>
      </c>
      <c r="D82" s="151" t="s">
        <v>17</v>
      </c>
      <c r="E82" s="151" t="s">
        <v>26</v>
      </c>
      <c r="F82" s="150">
        <v>2</v>
      </c>
      <c r="G82" s="150">
        <v>116.73</v>
      </c>
      <c r="H82" s="150">
        <v>33.270000000000003</v>
      </c>
      <c r="I82" s="150">
        <v>150</v>
      </c>
      <c r="J82" s="150">
        <v>300</v>
      </c>
    </row>
    <row r="83" spans="1:10" ht="32.1" customHeight="1">
      <c r="A83" s="152" t="s">
        <v>238</v>
      </c>
      <c r="B83" s="151" t="s">
        <v>239</v>
      </c>
      <c r="C83" s="152" t="s">
        <v>240</v>
      </c>
      <c r="D83" s="151" t="s">
        <v>49</v>
      </c>
      <c r="E83" s="151" t="s">
        <v>26</v>
      </c>
      <c r="F83" s="150">
        <v>2</v>
      </c>
      <c r="G83" s="150">
        <v>66.98</v>
      </c>
      <c r="H83" s="150">
        <v>19.09</v>
      </c>
      <c r="I83" s="150">
        <v>86.07</v>
      </c>
      <c r="J83" s="150">
        <v>172.14</v>
      </c>
    </row>
    <row r="84" spans="1:10" ht="32.1" customHeight="1">
      <c r="A84" s="152" t="s">
        <v>241</v>
      </c>
      <c r="B84" s="151" t="s">
        <v>242</v>
      </c>
      <c r="C84" s="152" t="s">
        <v>243</v>
      </c>
      <c r="D84" s="151" t="s">
        <v>17</v>
      </c>
      <c r="E84" s="151" t="s">
        <v>26</v>
      </c>
      <c r="F84" s="150">
        <v>1</v>
      </c>
      <c r="G84" s="150">
        <v>805.72</v>
      </c>
      <c r="H84" s="150">
        <v>229.63</v>
      </c>
      <c r="I84" s="150">
        <v>1035.3499999999999</v>
      </c>
      <c r="J84" s="150">
        <v>1035.3499999999999</v>
      </c>
    </row>
    <row r="85" spans="1:10" ht="32.1" customHeight="1">
      <c r="A85" s="152" t="s">
        <v>244</v>
      </c>
      <c r="B85" s="151" t="s">
        <v>245</v>
      </c>
      <c r="C85" s="152" t="s">
        <v>246</v>
      </c>
      <c r="D85" s="151" t="s">
        <v>49</v>
      </c>
      <c r="E85" s="151" t="s">
        <v>26</v>
      </c>
      <c r="F85" s="150">
        <v>17</v>
      </c>
      <c r="G85" s="150">
        <v>10.16</v>
      </c>
      <c r="H85" s="150">
        <v>2.9</v>
      </c>
      <c r="I85" s="150">
        <v>13.06</v>
      </c>
      <c r="J85" s="150">
        <v>222.02</v>
      </c>
    </row>
    <row r="86" spans="1:10" ht="32.1" customHeight="1">
      <c r="A86" s="152" t="s">
        <v>247</v>
      </c>
      <c r="B86" s="151" t="s">
        <v>248</v>
      </c>
      <c r="C86" s="152" t="s">
        <v>249</v>
      </c>
      <c r="D86" s="151" t="s">
        <v>49</v>
      </c>
      <c r="E86" s="151" t="s">
        <v>26</v>
      </c>
      <c r="F86" s="150">
        <v>2</v>
      </c>
      <c r="G86" s="150">
        <v>10.73</v>
      </c>
      <c r="H86" s="150">
        <v>3.06</v>
      </c>
      <c r="I86" s="150">
        <v>13.79</v>
      </c>
      <c r="J86" s="150">
        <v>27.58</v>
      </c>
    </row>
    <row r="87" spans="1:10" ht="32.1" customHeight="1">
      <c r="A87" s="152" t="s">
        <v>250</v>
      </c>
      <c r="B87" s="151" t="s">
        <v>251</v>
      </c>
      <c r="C87" s="152" t="s">
        <v>252</v>
      </c>
      <c r="D87" s="151" t="s">
        <v>49</v>
      </c>
      <c r="E87" s="151" t="s">
        <v>26</v>
      </c>
      <c r="F87" s="150">
        <v>2</v>
      </c>
      <c r="G87" s="150">
        <v>11.81</v>
      </c>
      <c r="H87" s="150">
        <v>3.37</v>
      </c>
      <c r="I87" s="150">
        <v>15.18</v>
      </c>
      <c r="J87" s="150">
        <v>30.36</v>
      </c>
    </row>
    <row r="88" spans="1:10" ht="32.1" customHeight="1">
      <c r="A88" s="152" t="s">
        <v>253</v>
      </c>
      <c r="B88" s="151" t="s">
        <v>254</v>
      </c>
      <c r="C88" s="152" t="s">
        <v>255</v>
      </c>
      <c r="D88" s="151" t="s">
        <v>49</v>
      </c>
      <c r="E88" s="151" t="s">
        <v>26</v>
      </c>
      <c r="F88" s="150">
        <v>6</v>
      </c>
      <c r="G88" s="150">
        <v>49.59</v>
      </c>
      <c r="H88" s="150">
        <v>14.13</v>
      </c>
      <c r="I88" s="150">
        <v>63.72</v>
      </c>
      <c r="J88" s="150">
        <v>382.32</v>
      </c>
    </row>
    <row r="89" spans="1:10" ht="32.1" customHeight="1">
      <c r="A89" s="152" t="s">
        <v>256</v>
      </c>
      <c r="B89" s="151" t="s">
        <v>257</v>
      </c>
      <c r="C89" s="152" t="s">
        <v>258</v>
      </c>
      <c r="D89" s="151" t="s">
        <v>17</v>
      </c>
      <c r="E89" s="151" t="s">
        <v>26</v>
      </c>
      <c r="F89" s="150">
        <v>9</v>
      </c>
      <c r="G89" s="150">
        <v>84.53</v>
      </c>
      <c r="H89" s="150">
        <v>24.09</v>
      </c>
      <c r="I89" s="150">
        <v>108.62</v>
      </c>
      <c r="J89" s="150">
        <v>977.58</v>
      </c>
    </row>
    <row r="90" spans="1:10" ht="32.1" customHeight="1">
      <c r="A90" s="152" t="s">
        <v>259</v>
      </c>
      <c r="B90" s="151" t="s">
        <v>260</v>
      </c>
      <c r="C90" s="152" t="s">
        <v>261</v>
      </c>
      <c r="D90" s="151" t="s">
        <v>49</v>
      </c>
      <c r="E90" s="151" t="s">
        <v>26</v>
      </c>
      <c r="F90" s="150">
        <v>12</v>
      </c>
      <c r="G90" s="150">
        <v>52.88</v>
      </c>
      <c r="H90" s="150">
        <v>15.07</v>
      </c>
      <c r="I90" s="150">
        <v>67.95</v>
      </c>
      <c r="J90" s="150">
        <v>815.4</v>
      </c>
    </row>
    <row r="91" spans="1:10" ht="32.1" customHeight="1">
      <c r="A91" s="152" t="s">
        <v>262</v>
      </c>
      <c r="B91" s="151" t="s">
        <v>263</v>
      </c>
      <c r="C91" s="152" t="s">
        <v>264</v>
      </c>
      <c r="D91" s="151" t="s">
        <v>49</v>
      </c>
      <c r="E91" s="151" t="s">
        <v>26</v>
      </c>
      <c r="F91" s="150">
        <v>1</v>
      </c>
      <c r="G91" s="150">
        <v>52.88</v>
      </c>
      <c r="H91" s="150">
        <v>15.07</v>
      </c>
      <c r="I91" s="150">
        <v>67.95</v>
      </c>
      <c r="J91" s="150">
        <v>67.95</v>
      </c>
    </row>
    <row r="92" spans="1:10" ht="32.1" customHeight="1">
      <c r="A92" s="152" t="s">
        <v>265</v>
      </c>
      <c r="B92" s="151" t="s">
        <v>266</v>
      </c>
      <c r="C92" s="152" t="s">
        <v>267</v>
      </c>
      <c r="D92" s="151" t="s">
        <v>17</v>
      </c>
      <c r="E92" s="151" t="s">
        <v>26</v>
      </c>
      <c r="F92" s="150">
        <v>24</v>
      </c>
      <c r="G92" s="150">
        <v>65.86</v>
      </c>
      <c r="H92" s="150">
        <v>18.77</v>
      </c>
      <c r="I92" s="150">
        <v>84.63</v>
      </c>
      <c r="J92" s="150">
        <v>2031.12</v>
      </c>
    </row>
    <row r="93" spans="1:10" ht="32.1" customHeight="1">
      <c r="A93" s="152" t="s">
        <v>268</v>
      </c>
      <c r="B93" s="151" t="s">
        <v>269</v>
      </c>
      <c r="C93" s="152" t="s">
        <v>270</v>
      </c>
      <c r="D93" s="151" t="s">
        <v>17</v>
      </c>
      <c r="E93" s="151" t="s">
        <v>26</v>
      </c>
      <c r="F93" s="150">
        <v>1</v>
      </c>
      <c r="G93" s="150">
        <v>96.46</v>
      </c>
      <c r="H93" s="150">
        <v>27.49</v>
      </c>
      <c r="I93" s="150">
        <v>123.95</v>
      </c>
      <c r="J93" s="150">
        <v>123.95</v>
      </c>
    </row>
    <row r="94" spans="1:10" ht="32.1" customHeight="1">
      <c r="A94" s="152" t="s">
        <v>271</v>
      </c>
      <c r="B94" s="151" t="s">
        <v>272</v>
      </c>
      <c r="C94" s="152" t="s">
        <v>273</v>
      </c>
      <c r="D94" s="151" t="s">
        <v>17</v>
      </c>
      <c r="E94" s="151" t="s">
        <v>45</v>
      </c>
      <c r="F94" s="150">
        <v>70</v>
      </c>
      <c r="G94" s="150">
        <v>67.22</v>
      </c>
      <c r="H94" s="150">
        <v>19.16</v>
      </c>
      <c r="I94" s="150">
        <v>86.38</v>
      </c>
      <c r="J94" s="150">
        <v>6046.6</v>
      </c>
    </row>
    <row r="95" spans="1:10" ht="32.1" customHeight="1">
      <c r="A95" s="152" t="s">
        <v>274</v>
      </c>
      <c r="B95" s="151" t="s">
        <v>275</v>
      </c>
      <c r="C95" s="152" t="s">
        <v>276</v>
      </c>
      <c r="D95" s="151" t="s">
        <v>17</v>
      </c>
      <c r="E95" s="151" t="s">
        <v>45</v>
      </c>
      <c r="F95" s="150">
        <v>300</v>
      </c>
      <c r="G95" s="150">
        <v>2.31</v>
      </c>
      <c r="H95" s="150">
        <v>0.66</v>
      </c>
      <c r="I95" s="150">
        <v>2.97</v>
      </c>
      <c r="J95" s="150">
        <v>891</v>
      </c>
    </row>
    <row r="96" spans="1:10" ht="32.1" customHeight="1">
      <c r="A96" s="152" t="s">
        <v>277</v>
      </c>
      <c r="B96" s="151" t="s">
        <v>278</v>
      </c>
      <c r="C96" s="152" t="s">
        <v>279</v>
      </c>
      <c r="D96" s="151" t="s">
        <v>49</v>
      </c>
      <c r="E96" s="151" t="s">
        <v>45</v>
      </c>
      <c r="F96" s="150">
        <v>12</v>
      </c>
      <c r="G96" s="150">
        <v>11.7</v>
      </c>
      <c r="H96" s="150">
        <v>3.33</v>
      </c>
      <c r="I96" s="150">
        <v>15.03</v>
      </c>
      <c r="J96" s="150">
        <v>180.36</v>
      </c>
    </row>
    <row r="97" spans="1:10" ht="32.1" customHeight="1">
      <c r="A97" s="152" t="s">
        <v>280</v>
      </c>
      <c r="B97" s="151" t="s">
        <v>281</v>
      </c>
      <c r="C97" s="152" t="s">
        <v>282</v>
      </c>
      <c r="D97" s="151" t="s">
        <v>17</v>
      </c>
      <c r="E97" s="151" t="s">
        <v>26</v>
      </c>
      <c r="F97" s="150">
        <v>26</v>
      </c>
      <c r="G97" s="150">
        <v>33.799999999999997</v>
      </c>
      <c r="H97" s="150">
        <v>9.6300000000000008</v>
      </c>
      <c r="I97" s="150">
        <v>43.43</v>
      </c>
      <c r="J97" s="150">
        <v>1129.18</v>
      </c>
    </row>
    <row r="98" spans="1:10" ht="32.1" customHeight="1">
      <c r="A98" s="152" t="s">
        <v>283</v>
      </c>
      <c r="B98" s="151" t="s">
        <v>284</v>
      </c>
      <c r="C98" s="152" t="s">
        <v>285</v>
      </c>
      <c r="D98" s="151" t="s">
        <v>49</v>
      </c>
      <c r="E98" s="151" t="s">
        <v>26</v>
      </c>
      <c r="F98" s="150">
        <v>1</v>
      </c>
      <c r="G98" s="150">
        <v>354.91</v>
      </c>
      <c r="H98" s="150">
        <v>101.15</v>
      </c>
      <c r="I98" s="150">
        <v>456.06</v>
      </c>
      <c r="J98" s="150">
        <v>456.06</v>
      </c>
    </row>
    <row r="99" spans="1:10" ht="32.1" customHeight="1">
      <c r="A99" s="152" t="s">
        <v>286</v>
      </c>
      <c r="B99" s="151" t="s">
        <v>287</v>
      </c>
      <c r="C99" s="152" t="s">
        <v>288</v>
      </c>
      <c r="D99" s="151" t="s">
        <v>49</v>
      </c>
      <c r="E99" s="151" t="s">
        <v>26</v>
      </c>
      <c r="F99" s="150">
        <v>4</v>
      </c>
      <c r="G99" s="150">
        <v>635.36</v>
      </c>
      <c r="H99" s="150">
        <v>181.08</v>
      </c>
      <c r="I99" s="150">
        <v>816.44</v>
      </c>
      <c r="J99" s="150">
        <v>3265.76</v>
      </c>
    </row>
    <row r="100" spans="1:10" ht="32.1" customHeight="1">
      <c r="A100" s="152" t="s">
        <v>289</v>
      </c>
      <c r="B100" s="151" t="s">
        <v>290</v>
      </c>
      <c r="C100" s="152" t="s">
        <v>291</v>
      </c>
      <c r="D100" s="151" t="s">
        <v>292</v>
      </c>
      <c r="E100" s="151" t="s">
        <v>26</v>
      </c>
      <c r="F100" s="150">
        <v>1</v>
      </c>
      <c r="G100" s="150">
        <v>2804.06</v>
      </c>
      <c r="H100" s="150">
        <v>799.16</v>
      </c>
      <c r="I100" s="150">
        <v>3603.22</v>
      </c>
      <c r="J100" s="150">
        <v>3603.22</v>
      </c>
    </row>
    <row r="101" spans="1:10" ht="32.1" customHeight="1">
      <c r="A101" s="152" t="s">
        <v>293</v>
      </c>
      <c r="B101" s="151" t="s">
        <v>294</v>
      </c>
      <c r="C101" s="152" t="s">
        <v>295</v>
      </c>
      <c r="D101" s="151" t="s">
        <v>17</v>
      </c>
      <c r="E101" s="151" t="s">
        <v>26</v>
      </c>
      <c r="F101" s="150">
        <v>2</v>
      </c>
      <c r="G101" s="150">
        <v>453.72</v>
      </c>
      <c r="H101" s="150">
        <v>129.31</v>
      </c>
      <c r="I101" s="150">
        <v>583.03</v>
      </c>
      <c r="J101" s="150">
        <v>1166.06</v>
      </c>
    </row>
    <row r="102" spans="1:10" ht="32.1" customHeight="1">
      <c r="A102" s="152" t="s">
        <v>296</v>
      </c>
      <c r="B102" s="151" t="s">
        <v>297</v>
      </c>
      <c r="C102" s="152" t="s">
        <v>298</v>
      </c>
      <c r="D102" s="151" t="s">
        <v>17</v>
      </c>
      <c r="E102" s="151" t="s">
        <v>26</v>
      </c>
      <c r="F102" s="150">
        <v>8</v>
      </c>
      <c r="G102" s="150">
        <v>865.36</v>
      </c>
      <c r="H102" s="150">
        <v>246.63</v>
      </c>
      <c r="I102" s="150">
        <v>1111.99</v>
      </c>
      <c r="J102" s="150">
        <v>8895.92</v>
      </c>
    </row>
    <row r="103" spans="1:10" ht="32.1" customHeight="1">
      <c r="A103" s="152" t="s">
        <v>299</v>
      </c>
      <c r="B103" s="151" t="s">
        <v>300</v>
      </c>
      <c r="C103" s="152" t="s">
        <v>301</v>
      </c>
      <c r="D103" s="151" t="s">
        <v>17</v>
      </c>
      <c r="E103" s="151" t="s">
        <v>26</v>
      </c>
      <c r="F103" s="150">
        <v>1</v>
      </c>
      <c r="G103" s="150">
        <v>1654.33</v>
      </c>
      <c r="H103" s="150">
        <v>471.48</v>
      </c>
      <c r="I103" s="150">
        <v>2125.81</v>
      </c>
      <c r="J103" s="150">
        <v>2125.81</v>
      </c>
    </row>
    <row r="104" spans="1:10" ht="32.1" customHeight="1">
      <c r="A104" s="152" t="s">
        <v>302</v>
      </c>
      <c r="B104" s="151" t="s">
        <v>303</v>
      </c>
      <c r="C104" s="152" t="s">
        <v>304</v>
      </c>
      <c r="D104" s="151" t="s">
        <v>17</v>
      </c>
      <c r="E104" s="151" t="s">
        <v>45</v>
      </c>
      <c r="F104" s="150">
        <v>50</v>
      </c>
      <c r="G104" s="150">
        <v>149.94999999999999</v>
      </c>
      <c r="H104" s="150">
        <v>42.74</v>
      </c>
      <c r="I104" s="150">
        <v>192.69</v>
      </c>
      <c r="J104" s="150">
        <v>9634.5</v>
      </c>
    </row>
    <row r="105" spans="1:10" ht="32.1" customHeight="1">
      <c r="A105" s="152" t="s">
        <v>305</v>
      </c>
      <c r="B105" s="151" t="s">
        <v>306</v>
      </c>
      <c r="C105" s="152" t="s">
        <v>307</v>
      </c>
      <c r="D105" s="151" t="s">
        <v>17</v>
      </c>
      <c r="E105" s="151" t="s">
        <v>308</v>
      </c>
      <c r="F105" s="150">
        <v>245.5</v>
      </c>
      <c r="G105" s="150">
        <v>34.54</v>
      </c>
      <c r="H105" s="150">
        <v>9.84</v>
      </c>
      <c r="I105" s="150">
        <v>44.38</v>
      </c>
      <c r="J105" s="150">
        <v>10895.29</v>
      </c>
    </row>
    <row r="106" spans="1:10" ht="32.1" customHeight="1">
      <c r="A106" s="152" t="s">
        <v>309</v>
      </c>
      <c r="B106" s="151" t="s">
        <v>310</v>
      </c>
      <c r="C106" s="152" t="s">
        <v>311</v>
      </c>
      <c r="D106" s="151" t="s">
        <v>17</v>
      </c>
      <c r="E106" s="151" t="s">
        <v>26</v>
      </c>
      <c r="F106" s="150">
        <v>30</v>
      </c>
      <c r="G106" s="150">
        <v>22.52</v>
      </c>
      <c r="H106" s="150">
        <v>6.42</v>
      </c>
      <c r="I106" s="150">
        <v>28.94</v>
      </c>
      <c r="J106" s="150">
        <v>868.2</v>
      </c>
    </row>
    <row r="107" spans="1:10" ht="32.1" customHeight="1">
      <c r="A107" s="152" t="s">
        <v>312</v>
      </c>
      <c r="B107" s="151" t="s">
        <v>313</v>
      </c>
      <c r="C107" s="152" t="s">
        <v>314</v>
      </c>
      <c r="D107" s="151" t="s">
        <v>49</v>
      </c>
      <c r="E107" s="151" t="s">
        <v>45</v>
      </c>
      <c r="F107" s="150">
        <v>30</v>
      </c>
      <c r="G107" s="150">
        <v>46.58</v>
      </c>
      <c r="H107" s="150">
        <v>13.28</v>
      </c>
      <c r="I107" s="150">
        <v>59.86</v>
      </c>
      <c r="J107" s="150">
        <v>1795.8</v>
      </c>
    </row>
    <row r="108" spans="1:10" ht="32.1" customHeight="1">
      <c r="A108" s="152" t="s">
        <v>315</v>
      </c>
      <c r="B108" s="151" t="s">
        <v>316</v>
      </c>
      <c r="C108" s="152" t="s">
        <v>317</v>
      </c>
      <c r="D108" s="151" t="s">
        <v>49</v>
      </c>
      <c r="E108" s="151" t="s">
        <v>45</v>
      </c>
      <c r="F108" s="150">
        <v>5.6</v>
      </c>
      <c r="G108" s="150">
        <v>56.38</v>
      </c>
      <c r="H108" s="150">
        <v>16.07</v>
      </c>
      <c r="I108" s="150">
        <v>72.45</v>
      </c>
      <c r="J108" s="150">
        <v>405.72</v>
      </c>
    </row>
    <row r="109" spans="1:10" ht="32.1" customHeight="1">
      <c r="A109" s="152" t="s">
        <v>318</v>
      </c>
      <c r="B109" s="151" t="s">
        <v>319</v>
      </c>
      <c r="C109" s="152" t="s">
        <v>320</v>
      </c>
      <c r="D109" s="151" t="s">
        <v>49</v>
      </c>
      <c r="E109" s="151" t="s">
        <v>45</v>
      </c>
      <c r="F109" s="150">
        <v>2.5</v>
      </c>
      <c r="G109" s="150">
        <v>64.27</v>
      </c>
      <c r="H109" s="150">
        <v>18.32</v>
      </c>
      <c r="I109" s="150">
        <v>82.59</v>
      </c>
      <c r="J109" s="150">
        <v>206.48</v>
      </c>
    </row>
    <row r="110" spans="1:10" ht="32.1" customHeight="1">
      <c r="A110" s="152" t="s">
        <v>321</v>
      </c>
      <c r="B110" s="151" t="s">
        <v>322</v>
      </c>
      <c r="C110" s="152" t="s">
        <v>323</v>
      </c>
      <c r="D110" s="151" t="s">
        <v>49</v>
      </c>
      <c r="E110" s="151" t="s">
        <v>45</v>
      </c>
      <c r="F110" s="150">
        <v>4.5</v>
      </c>
      <c r="G110" s="150">
        <v>87.81</v>
      </c>
      <c r="H110" s="150">
        <v>25.03</v>
      </c>
      <c r="I110" s="150">
        <v>112.84</v>
      </c>
      <c r="J110" s="150">
        <v>507.78</v>
      </c>
    </row>
    <row r="111" spans="1:10" ht="32.1" customHeight="1">
      <c r="A111" s="152" t="s">
        <v>324</v>
      </c>
      <c r="B111" s="151" t="s">
        <v>325</v>
      </c>
      <c r="C111" s="152" t="s">
        <v>326</v>
      </c>
      <c r="D111" s="151" t="s">
        <v>49</v>
      </c>
      <c r="E111" s="151" t="s">
        <v>45</v>
      </c>
      <c r="F111" s="150">
        <v>15.8</v>
      </c>
      <c r="G111" s="150">
        <v>107.04</v>
      </c>
      <c r="H111" s="150">
        <v>30.51</v>
      </c>
      <c r="I111" s="150">
        <v>137.55000000000001</v>
      </c>
      <c r="J111" s="150">
        <v>2173.29</v>
      </c>
    </row>
    <row r="112" spans="1:10" ht="32.1" customHeight="1">
      <c r="A112" s="152" t="s">
        <v>327</v>
      </c>
      <c r="B112" s="151" t="s">
        <v>328</v>
      </c>
      <c r="C112" s="152" t="s">
        <v>329</v>
      </c>
      <c r="D112" s="151" t="s">
        <v>49</v>
      </c>
      <c r="E112" s="151" t="s">
        <v>26</v>
      </c>
      <c r="F112" s="150">
        <v>3</v>
      </c>
      <c r="G112" s="150">
        <v>32.21</v>
      </c>
      <c r="H112" s="150">
        <v>9.18</v>
      </c>
      <c r="I112" s="150">
        <v>41.39</v>
      </c>
      <c r="J112" s="150">
        <v>124.17</v>
      </c>
    </row>
    <row r="113" spans="1:10" ht="32.1" customHeight="1">
      <c r="A113" s="152" t="s">
        <v>330</v>
      </c>
      <c r="B113" s="151" t="s">
        <v>331</v>
      </c>
      <c r="C113" s="152" t="s">
        <v>332</v>
      </c>
      <c r="D113" s="151" t="s">
        <v>49</v>
      </c>
      <c r="E113" s="151" t="s">
        <v>26</v>
      </c>
      <c r="F113" s="150">
        <v>7</v>
      </c>
      <c r="G113" s="150">
        <v>131.66999999999999</v>
      </c>
      <c r="H113" s="150">
        <v>37.53</v>
      </c>
      <c r="I113" s="150">
        <v>169.2</v>
      </c>
      <c r="J113" s="150">
        <v>1184.4000000000001</v>
      </c>
    </row>
    <row r="114" spans="1:10" ht="32.1" customHeight="1">
      <c r="A114" s="152" t="s">
        <v>333</v>
      </c>
      <c r="B114" s="151" t="s">
        <v>334</v>
      </c>
      <c r="C114" s="152" t="s">
        <v>335</v>
      </c>
      <c r="D114" s="151" t="s">
        <v>49</v>
      </c>
      <c r="E114" s="151" t="s">
        <v>26</v>
      </c>
      <c r="F114" s="150">
        <v>4</v>
      </c>
      <c r="G114" s="150">
        <v>43.64</v>
      </c>
      <c r="H114" s="150">
        <v>12.44</v>
      </c>
      <c r="I114" s="150">
        <v>56.08</v>
      </c>
      <c r="J114" s="150">
        <v>224.32</v>
      </c>
    </row>
    <row r="115" spans="1:10" ht="32.1" customHeight="1">
      <c r="A115" s="152" t="s">
        <v>336</v>
      </c>
      <c r="B115" s="151" t="s">
        <v>337</v>
      </c>
      <c r="C115" s="152" t="s">
        <v>338</v>
      </c>
      <c r="D115" s="151" t="s">
        <v>49</v>
      </c>
      <c r="E115" s="151" t="s">
        <v>26</v>
      </c>
      <c r="F115" s="150">
        <v>1</v>
      </c>
      <c r="G115" s="150">
        <v>62.43</v>
      </c>
      <c r="H115" s="150">
        <v>17.79</v>
      </c>
      <c r="I115" s="150">
        <v>80.22</v>
      </c>
      <c r="J115" s="150">
        <v>80.22</v>
      </c>
    </row>
    <row r="116" spans="1:10" ht="32.1" customHeight="1">
      <c r="A116" s="152" t="s">
        <v>339</v>
      </c>
      <c r="B116" s="151" t="s">
        <v>340</v>
      </c>
      <c r="C116" s="152" t="s">
        <v>341</v>
      </c>
      <c r="D116" s="151" t="s">
        <v>49</v>
      </c>
      <c r="E116" s="151" t="s">
        <v>26</v>
      </c>
      <c r="F116" s="150">
        <v>2</v>
      </c>
      <c r="G116" s="150">
        <v>83.24</v>
      </c>
      <c r="H116" s="150">
        <v>23.72</v>
      </c>
      <c r="I116" s="150">
        <v>106.96</v>
      </c>
      <c r="J116" s="150">
        <v>213.92</v>
      </c>
    </row>
    <row r="117" spans="1:10" ht="32.1" customHeight="1">
      <c r="A117" s="152" t="s">
        <v>342</v>
      </c>
      <c r="B117" s="151" t="s">
        <v>343</v>
      </c>
      <c r="C117" s="152" t="s">
        <v>344</v>
      </c>
      <c r="D117" s="151" t="s">
        <v>49</v>
      </c>
      <c r="E117" s="151" t="s">
        <v>26</v>
      </c>
      <c r="F117" s="150">
        <v>1</v>
      </c>
      <c r="G117" s="150">
        <v>29.75</v>
      </c>
      <c r="H117" s="150">
        <v>8.48</v>
      </c>
      <c r="I117" s="150">
        <v>38.229999999999997</v>
      </c>
      <c r="J117" s="150">
        <v>38.229999999999997</v>
      </c>
    </row>
    <row r="118" spans="1:10" ht="32.1" customHeight="1">
      <c r="A118" s="152" t="s">
        <v>345</v>
      </c>
      <c r="B118" s="151" t="s">
        <v>346</v>
      </c>
      <c r="C118" s="152" t="s">
        <v>347</v>
      </c>
      <c r="D118" s="151" t="s">
        <v>49</v>
      </c>
      <c r="E118" s="151" t="s">
        <v>26</v>
      </c>
      <c r="F118" s="150">
        <v>2</v>
      </c>
      <c r="G118" s="150">
        <v>33.869999999999997</v>
      </c>
      <c r="H118" s="150">
        <v>9.65</v>
      </c>
      <c r="I118" s="150">
        <v>43.52</v>
      </c>
      <c r="J118" s="150">
        <v>87.04</v>
      </c>
    </row>
    <row r="119" spans="1:10" ht="32.1" customHeight="1">
      <c r="A119" s="152" t="s">
        <v>348</v>
      </c>
      <c r="B119" s="151" t="s">
        <v>349</v>
      </c>
      <c r="C119" s="152" t="s">
        <v>350</v>
      </c>
      <c r="D119" s="151" t="s">
        <v>49</v>
      </c>
      <c r="E119" s="151" t="s">
        <v>26</v>
      </c>
      <c r="F119" s="150">
        <v>1</v>
      </c>
      <c r="G119" s="150">
        <v>46.14</v>
      </c>
      <c r="H119" s="150">
        <v>13.15</v>
      </c>
      <c r="I119" s="150">
        <v>59.29</v>
      </c>
      <c r="J119" s="150">
        <v>59.29</v>
      </c>
    </row>
    <row r="120" spans="1:10" ht="32.1" customHeight="1">
      <c r="A120" s="152" t="s">
        <v>351</v>
      </c>
      <c r="B120" s="151" t="s">
        <v>352</v>
      </c>
      <c r="C120" s="152" t="s">
        <v>353</v>
      </c>
      <c r="D120" s="151" t="s">
        <v>49</v>
      </c>
      <c r="E120" s="151" t="s">
        <v>26</v>
      </c>
      <c r="F120" s="150">
        <v>1</v>
      </c>
      <c r="G120" s="150">
        <v>46.14</v>
      </c>
      <c r="H120" s="150">
        <v>13.15</v>
      </c>
      <c r="I120" s="150">
        <v>59.29</v>
      </c>
      <c r="J120" s="150">
        <v>59.29</v>
      </c>
    </row>
    <row r="121" spans="1:10" ht="32.1" customHeight="1">
      <c r="A121" s="152" t="s">
        <v>354</v>
      </c>
      <c r="B121" s="151" t="s">
        <v>355</v>
      </c>
      <c r="C121" s="152" t="s">
        <v>356</v>
      </c>
      <c r="D121" s="151" t="s">
        <v>49</v>
      </c>
      <c r="E121" s="151" t="s">
        <v>26</v>
      </c>
      <c r="F121" s="150">
        <v>2</v>
      </c>
      <c r="G121" s="150">
        <v>46.14</v>
      </c>
      <c r="H121" s="150">
        <v>13.15</v>
      </c>
      <c r="I121" s="150">
        <v>59.29</v>
      </c>
      <c r="J121" s="150">
        <v>118.58</v>
      </c>
    </row>
    <row r="122" spans="1:10" ht="32.1" customHeight="1">
      <c r="A122" s="152" t="s">
        <v>357</v>
      </c>
      <c r="B122" s="151" t="s">
        <v>358</v>
      </c>
      <c r="C122" s="152" t="s">
        <v>359</v>
      </c>
      <c r="D122" s="151" t="s">
        <v>49</v>
      </c>
      <c r="E122" s="151" t="s">
        <v>26</v>
      </c>
      <c r="F122" s="150">
        <v>9</v>
      </c>
      <c r="G122" s="150">
        <v>70.040000000000006</v>
      </c>
      <c r="H122" s="150">
        <v>19.96</v>
      </c>
      <c r="I122" s="150">
        <v>90</v>
      </c>
      <c r="J122" s="150">
        <v>810</v>
      </c>
    </row>
    <row r="123" spans="1:10" ht="32.1" customHeight="1">
      <c r="A123" s="152" t="s">
        <v>360</v>
      </c>
      <c r="B123" s="151" t="s">
        <v>361</v>
      </c>
      <c r="C123" s="152" t="s">
        <v>362</v>
      </c>
      <c r="D123" s="151" t="s">
        <v>49</v>
      </c>
      <c r="E123" s="151" t="s">
        <v>26</v>
      </c>
      <c r="F123" s="150">
        <v>1</v>
      </c>
      <c r="G123" s="150">
        <v>144.58000000000001</v>
      </c>
      <c r="H123" s="150">
        <v>41.21</v>
      </c>
      <c r="I123" s="150">
        <v>185.79</v>
      </c>
      <c r="J123" s="150">
        <v>185.79</v>
      </c>
    </row>
    <row r="124" spans="1:10" ht="32.1" customHeight="1">
      <c r="A124" s="152" t="s">
        <v>363</v>
      </c>
      <c r="B124" s="151" t="s">
        <v>364</v>
      </c>
      <c r="C124" s="152" t="s">
        <v>365</v>
      </c>
      <c r="D124" s="151" t="s">
        <v>49</v>
      </c>
      <c r="E124" s="151" t="s">
        <v>45</v>
      </c>
      <c r="F124" s="150">
        <v>74.900000000000006</v>
      </c>
      <c r="G124" s="150">
        <v>8.67</v>
      </c>
      <c r="H124" s="150">
        <v>2.4700000000000002</v>
      </c>
      <c r="I124" s="150">
        <v>11.14</v>
      </c>
      <c r="J124" s="150">
        <v>834.39</v>
      </c>
    </row>
    <row r="125" spans="1:10" ht="32.1" customHeight="1">
      <c r="A125" s="152" t="s">
        <v>366</v>
      </c>
      <c r="B125" s="151" t="s">
        <v>367</v>
      </c>
      <c r="C125" s="152" t="s">
        <v>368</v>
      </c>
      <c r="D125" s="151" t="s">
        <v>49</v>
      </c>
      <c r="E125" s="151" t="s">
        <v>26</v>
      </c>
      <c r="F125" s="150">
        <v>32</v>
      </c>
      <c r="G125" s="150">
        <v>4.67</v>
      </c>
      <c r="H125" s="150">
        <v>1.33</v>
      </c>
      <c r="I125" s="150">
        <v>6</v>
      </c>
      <c r="J125" s="150">
        <v>192</v>
      </c>
    </row>
    <row r="126" spans="1:10" ht="32.1" customHeight="1">
      <c r="A126" s="152" t="s">
        <v>369</v>
      </c>
      <c r="B126" s="151" t="s">
        <v>370</v>
      </c>
      <c r="C126" s="152" t="s">
        <v>371</v>
      </c>
      <c r="D126" s="151" t="s">
        <v>49</v>
      </c>
      <c r="E126" s="151" t="s">
        <v>26</v>
      </c>
      <c r="F126" s="150">
        <v>2</v>
      </c>
      <c r="G126" s="150">
        <v>11.63</v>
      </c>
      <c r="H126" s="150">
        <v>3.31</v>
      </c>
      <c r="I126" s="150">
        <v>14.94</v>
      </c>
      <c r="J126" s="150">
        <v>29.88</v>
      </c>
    </row>
    <row r="127" spans="1:10" ht="32.1" customHeight="1">
      <c r="A127" s="152" t="s">
        <v>372</v>
      </c>
      <c r="B127" s="151" t="s">
        <v>373</v>
      </c>
      <c r="C127" s="152" t="s">
        <v>374</v>
      </c>
      <c r="D127" s="151" t="s">
        <v>49</v>
      </c>
      <c r="E127" s="151" t="s">
        <v>26</v>
      </c>
      <c r="F127" s="150">
        <v>10</v>
      </c>
      <c r="G127" s="150">
        <v>7.87</v>
      </c>
      <c r="H127" s="150">
        <v>2.2400000000000002</v>
      </c>
      <c r="I127" s="150">
        <v>10.11</v>
      </c>
      <c r="J127" s="150">
        <v>101.1</v>
      </c>
    </row>
    <row r="128" spans="1:10" ht="32.1" customHeight="1">
      <c r="A128" s="152" t="s">
        <v>375</v>
      </c>
      <c r="B128" s="151" t="s">
        <v>376</v>
      </c>
      <c r="C128" s="152" t="s">
        <v>377</v>
      </c>
      <c r="D128" s="151" t="s">
        <v>49</v>
      </c>
      <c r="E128" s="151" t="s">
        <v>45</v>
      </c>
      <c r="F128" s="150">
        <v>3</v>
      </c>
      <c r="G128" s="150">
        <v>45.48</v>
      </c>
      <c r="H128" s="150">
        <v>12.96</v>
      </c>
      <c r="I128" s="150">
        <v>58.44</v>
      </c>
      <c r="J128" s="150">
        <v>175.32</v>
      </c>
    </row>
    <row r="129" spans="1:10" ht="32.1" customHeight="1">
      <c r="A129" s="152" t="s">
        <v>378</v>
      </c>
      <c r="B129" s="151" t="s">
        <v>379</v>
      </c>
      <c r="C129" s="152" t="s">
        <v>380</v>
      </c>
      <c r="D129" s="151" t="s">
        <v>49</v>
      </c>
      <c r="E129" s="151" t="s">
        <v>26</v>
      </c>
      <c r="F129" s="150">
        <v>5</v>
      </c>
      <c r="G129" s="150">
        <v>9.36</v>
      </c>
      <c r="H129" s="150">
        <v>2.67</v>
      </c>
      <c r="I129" s="150">
        <v>12.03</v>
      </c>
      <c r="J129" s="150">
        <v>60.15</v>
      </c>
    </row>
    <row r="130" spans="1:10" ht="32.1" customHeight="1">
      <c r="A130" s="152" t="s">
        <v>381</v>
      </c>
      <c r="B130" s="151" t="s">
        <v>382</v>
      </c>
      <c r="C130" s="152" t="s">
        <v>383</v>
      </c>
      <c r="D130" s="151" t="s">
        <v>49</v>
      </c>
      <c r="E130" s="151" t="s">
        <v>26</v>
      </c>
      <c r="F130" s="150">
        <v>3</v>
      </c>
      <c r="G130" s="150">
        <v>16.13</v>
      </c>
      <c r="H130" s="150">
        <v>4.5999999999999996</v>
      </c>
      <c r="I130" s="150">
        <v>20.73</v>
      </c>
      <c r="J130" s="150">
        <v>62.19</v>
      </c>
    </row>
    <row r="131" spans="1:10" ht="32.1" customHeight="1">
      <c r="A131" s="152" t="s">
        <v>384</v>
      </c>
      <c r="B131" s="151" t="s">
        <v>385</v>
      </c>
      <c r="C131" s="152" t="s">
        <v>386</v>
      </c>
      <c r="D131" s="151" t="s">
        <v>17</v>
      </c>
      <c r="E131" s="151" t="s">
        <v>26</v>
      </c>
      <c r="F131" s="150">
        <v>2</v>
      </c>
      <c r="G131" s="150">
        <v>277.45</v>
      </c>
      <c r="H131" s="150">
        <v>79.069999999999993</v>
      </c>
      <c r="I131" s="150">
        <v>356.52</v>
      </c>
      <c r="J131" s="150">
        <v>713.04</v>
      </c>
    </row>
    <row r="132" spans="1:10" ht="32.1" customHeight="1">
      <c r="A132" s="152" t="s">
        <v>387</v>
      </c>
      <c r="B132" s="151" t="s">
        <v>388</v>
      </c>
      <c r="C132" s="152" t="s">
        <v>389</v>
      </c>
      <c r="D132" s="151" t="s">
        <v>49</v>
      </c>
      <c r="E132" s="151" t="s">
        <v>45</v>
      </c>
      <c r="F132" s="150">
        <v>4</v>
      </c>
      <c r="G132" s="150">
        <v>49.2</v>
      </c>
      <c r="H132" s="150">
        <v>14.02</v>
      </c>
      <c r="I132" s="150">
        <v>63.22</v>
      </c>
      <c r="J132" s="150">
        <v>252.88</v>
      </c>
    </row>
    <row r="133" spans="1:10" ht="32.1" customHeight="1">
      <c r="A133" s="152" t="s">
        <v>390</v>
      </c>
      <c r="B133" s="151" t="s">
        <v>391</v>
      </c>
      <c r="C133" s="152" t="s">
        <v>392</v>
      </c>
      <c r="D133" s="151" t="s">
        <v>49</v>
      </c>
      <c r="E133" s="151" t="s">
        <v>26</v>
      </c>
      <c r="F133" s="150">
        <v>7</v>
      </c>
      <c r="G133" s="150">
        <v>6.6</v>
      </c>
      <c r="H133" s="150">
        <v>1.88</v>
      </c>
      <c r="I133" s="150">
        <v>8.48</v>
      </c>
      <c r="J133" s="150">
        <v>59.36</v>
      </c>
    </row>
    <row r="134" spans="1:10" ht="32.1" customHeight="1">
      <c r="A134" s="152" t="s">
        <v>393</v>
      </c>
      <c r="B134" s="151" t="s">
        <v>394</v>
      </c>
      <c r="C134" s="152" t="s">
        <v>395</v>
      </c>
      <c r="D134" s="151" t="s">
        <v>49</v>
      </c>
      <c r="E134" s="151" t="s">
        <v>45</v>
      </c>
      <c r="F134" s="150">
        <v>29.4</v>
      </c>
      <c r="G134" s="150">
        <v>17.29</v>
      </c>
      <c r="H134" s="150">
        <v>4.93</v>
      </c>
      <c r="I134" s="150">
        <v>22.22</v>
      </c>
      <c r="J134" s="150">
        <v>653.27</v>
      </c>
    </row>
    <row r="135" spans="1:10" ht="32.1" customHeight="1">
      <c r="A135" s="152" t="s">
        <v>396</v>
      </c>
      <c r="B135" s="151" t="s">
        <v>397</v>
      </c>
      <c r="C135" s="152" t="s">
        <v>398</v>
      </c>
      <c r="D135" s="151" t="s">
        <v>49</v>
      </c>
      <c r="E135" s="151" t="s">
        <v>45</v>
      </c>
      <c r="F135" s="150">
        <v>13.9</v>
      </c>
      <c r="G135" s="150">
        <v>25.03</v>
      </c>
      <c r="H135" s="150">
        <v>7.13</v>
      </c>
      <c r="I135" s="150">
        <v>32.159999999999997</v>
      </c>
      <c r="J135" s="150">
        <v>447.02</v>
      </c>
    </row>
    <row r="136" spans="1:10" ht="32.1" customHeight="1">
      <c r="A136" s="152" t="s">
        <v>399</v>
      </c>
      <c r="B136" s="151" t="s">
        <v>400</v>
      </c>
      <c r="C136" s="152" t="s">
        <v>401</v>
      </c>
      <c r="D136" s="151" t="s">
        <v>49</v>
      </c>
      <c r="E136" s="151" t="s">
        <v>26</v>
      </c>
      <c r="F136" s="150">
        <v>2</v>
      </c>
      <c r="G136" s="150">
        <v>36.33</v>
      </c>
      <c r="H136" s="150">
        <v>10.35</v>
      </c>
      <c r="I136" s="150">
        <v>46.68</v>
      </c>
      <c r="J136" s="150">
        <v>93.36</v>
      </c>
    </row>
    <row r="137" spans="1:10" ht="32.1" customHeight="1">
      <c r="A137" s="152" t="s">
        <v>402</v>
      </c>
      <c r="B137" s="151" t="s">
        <v>403</v>
      </c>
      <c r="C137" s="152" t="s">
        <v>404</v>
      </c>
      <c r="D137" s="151" t="s">
        <v>49</v>
      </c>
      <c r="E137" s="151" t="s">
        <v>45</v>
      </c>
      <c r="F137" s="150">
        <v>12.4</v>
      </c>
      <c r="G137" s="150">
        <v>38.03</v>
      </c>
      <c r="H137" s="150">
        <v>10.84</v>
      </c>
      <c r="I137" s="150">
        <v>48.87</v>
      </c>
      <c r="J137" s="150">
        <v>605.99</v>
      </c>
    </row>
    <row r="138" spans="1:10" ht="32.1" customHeight="1">
      <c r="A138" s="152" t="s">
        <v>405</v>
      </c>
      <c r="B138" s="151" t="s">
        <v>406</v>
      </c>
      <c r="C138" s="152" t="s">
        <v>407</v>
      </c>
      <c r="D138" s="151" t="s">
        <v>49</v>
      </c>
      <c r="E138" s="151" t="s">
        <v>26</v>
      </c>
      <c r="F138" s="150">
        <v>2</v>
      </c>
      <c r="G138" s="150">
        <v>20.27</v>
      </c>
      <c r="H138" s="150">
        <v>5.78</v>
      </c>
      <c r="I138" s="150">
        <v>26.05</v>
      </c>
      <c r="J138" s="150">
        <v>52.1</v>
      </c>
    </row>
    <row r="139" spans="1:10" ht="32.1" customHeight="1">
      <c r="A139" s="152" t="s">
        <v>408</v>
      </c>
      <c r="B139" s="151" t="s">
        <v>409</v>
      </c>
      <c r="C139" s="152" t="s">
        <v>410</v>
      </c>
      <c r="D139" s="151" t="s">
        <v>49</v>
      </c>
      <c r="E139" s="151" t="s">
        <v>26</v>
      </c>
      <c r="F139" s="150">
        <v>2</v>
      </c>
      <c r="G139" s="150">
        <v>11.64</v>
      </c>
      <c r="H139" s="150">
        <v>3.32</v>
      </c>
      <c r="I139" s="150">
        <v>14.96</v>
      </c>
      <c r="J139" s="150">
        <v>29.92</v>
      </c>
    </row>
    <row r="140" spans="1:10" ht="32.1" customHeight="1">
      <c r="A140" s="152" t="s">
        <v>411</v>
      </c>
      <c r="B140" s="151" t="s">
        <v>412</v>
      </c>
      <c r="C140" s="152" t="s">
        <v>413</v>
      </c>
      <c r="D140" s="151" t="s">
        <v>49</v>
      </c>
      <c r="E140" s="151" t="s">
        <v>26</v>
      </c>
      <c r="F140" s="150">
        <v>6</v>
      </c>
      <c r="G140" s="150">
        <v>11.4</v>
      </c>
      <c r="H140" s="150">
        <v>3.25</v>
      </c>
      <c r="I140" s="150">
        <v>14.65</v>
      </c>
      <c r="J140" s="150">
        <v>87.9</v>
      </c>
    </row>
    <row r="141" spans="1:10" ht="32.1" customHeight="1">
      <c r="A141" s="152" t="s">
        <v>414</v>
      </c>
      <c r="B141" s="151" t="s">
        <v>415</v>
      </c>
      <c r="C141" s="152" t="s">
        <v>416</v>
      </c>
      <c r="D141" s="151" t="s">
        <v>49</v>
      </c>
      <c r="E141" s="151" t="s">
        <v>26</v>
      </c>
      <c r="F141" s="150">
        <v>1</v>
      </c>
      <c r="G141" s="150">
        <v>376.63</v>
      </c>
      <c r="H141" s="150">
        <v>107.34</v>
      </c>
      <c r="I141" s="150">
        <v>483.97</v>
      </c>
      <c r="J141" s="150">
        <v>483.97</v>
      </c>
    </row>
    <row r="142" spans="1:10" ht="32.1" customHeight="1">
      <c r="A142" s="152" t="s">
        <v>417</v>
      </c>
      <c r="B142" s="151" t="s">
        <v>418</v>
      </c>
      <c r="C142" s="152" t="s">
        <v>419</v>
      </c>
      <c r="D142" s="151" t="s">
        <v>49</v>
      </c>
      <c r="E142" s="151" t="s">
        <v>26</v>
      </c>
      <c r="F142" s="150">
        <v>13</v>
      </c>
      <c r="G142" s="150">
        <v>3.37</v>
      </c>
      <c r="H142" s="150">
        <v>0.96</v>
      </c>
      <c r="I142" s="150">
        <v>4.33</v>
      </c>
      <c r="J142" s="150">
        <v>56.29</v>
      </c>
    </row>
    <row r="143" spans="1:10" ht="32.1" customHeight="1">
      <c r="A143" s="152" t="s">
        <v>420</v>
      </c>
      <c r="B143" s="151" t="s">
        <v>364</v>
      </c>
      <c r="C143" s="152" t="s">
        <v>365</v>
      </c>
      <c r="D143" s="151" t="s">
        <v>49</v>
      </c>
      <c r="E143" s="151" t="s">
        <v>45</v>
      </c>
      <c r="F143" s="150">
        <v>74.900000000000006</v>
      </c>
      <c r="G143" s="150">
        <v>8.67</v>
      </c>
      <c r="H143" s="150">
        <v>2.4700000000000002</v>
      </c>
      <c r="I143" s="150">
        <v>11.14</v>
      </c>
      <c r="J143" s="150">
        <v>834.39</v>
      </c>
    </row>
    <row r="144" spans="1:10" ht="32.1" customHeight="1">
      <c r="A144" s="152" t="s">
        <v>421</v>
      </c>
      <c r="B144" s="151" t="s">
        <v>367</v>
      </c>
      <c r="C144" s="152" t="s">
        <v>368</v>
      </c>
      <c r="D144" s="151" t="s">
        <v>49</v>
      </c>
      <c r="E144" s="151" t="s">
        <v>26</v>
      </c>
      <c r="F144" s="150">
        <v>32</v>
      </c>
      <c r="G144" s="150">
        <v>4.67</v>
      </c>
      <c r="H144" s="150">
        <v>1.33</v>
      </c>
      <c r="I144" s="150">
        <v>6</v>
      </c>
      <c r="J144" s="150">
        <v>192</v>
      </c>
    </row>
    <row r="145" spans="1:10" ht="32.1" customHeight="1">
      <c r="A145" s="152" t="s">
        <v>422</v>
      </c>
      <c r="B145" s="151" t="s">
        <v>370</v>
      </c>
      <c r="C145" s="152" t="s">
        <v>371</v>
      </c>
      <c r="D145" s="151" t="s">
        <v>49</v>
      </c>
      <c r="E145" s="151" t="s">
        <v>26</v>
      </c>
      <c r="F145" s="150">
        <v>2</v>
      </c>
      <c r="G145" s="150">
        <v>11.63</v>
      </c>
      <c r="H145" s="150">
        <v>3.31</v>
      </c>
      <c r="I145" s="150">
        <v>14.94</v>
      </c>
      <c r="J145" s="150">
        <v>29.88</v>
      </c>
    </row>
    <row r="146" spans="1:10" ht="32.1" customHeight="1">
      <c r="A146" s="152" t="s">
        <v>423</v>
      </c>
      <c r="B146" s="151" t="s">
        <v>373</v>
      </c>
      <c r="C146" s="152" t="s">
        <v>374</v>
      </c>
      <c r="D146" s="151" t="s">
        <v>49</v>
      </c>
      <c r="E146" s="151" t="s">
        <v>26</v>
      </c>
      <c r="F146" s="150">
        <v>10</v>
      </c>
      <c r="G146" s="150">
        <v>7.87</v>
      </c>
      <c r="H146" s="150">
        <v>2.2400000000000002</v>
      </c>
      <c r="I146" s="150">
        <v>10.11</v>
      </c>
      <c r="J146" s="150">
        <v>101.1</v>
      </c>
    </row>
    <row r="147" spans="1:10" ht="32.1" customHeight="1">
      <c r="A147" s="152" t="s">
        <v>424</v>
      </c>
      <c r="B147" s="151" t="s">
        <v>376</v>
      </c>
      <c r="C147" s="152" t="s">
        <v>377</v>
      </c>
      <c r="D147" s="151" t="s">
        <v>49</v>
      </c>
      <c r="E147" s="151" t="s">
        <v>45</v>
      </c>
      <c r="F147" s="150">
        <v>3</v>
      </c>
      <c r="G147" s="150">
        <v>45.48</v>
      </c>
      <c r="H147" s="150">
        <v>12.96</v>
      </c>
      <c r="I147" s="150">
        <v>58.44</v>
      </c>
      <c r="J147" s="150">
        <v>175.32</v>
      </c>
    </row>
    <row r="148" spans="1:10" ht="32.1" customHeight="1">
      <c r="A148" s="152" t="s">
        <v>425</v>
      </c>
      <c r="B148" s="151" t="s">
        <v>426</v>
      </c>
      <c r="C148" s="152" t="s">
        <v>427</v>
      </c>
      <c r="D148" s="151" t="s">
        <v>49</v>
      </c>
      <c r="E148" s="151" t="s">
        <v>26</v>
      </c>
      <c r="F148" s="150">
        <v>3</v>
      </c>
      <c r="G148" s="150">
        <v>8.34</v>
      </c>
      <c r="H148" s="150">
        <v>2.38</v>
      </c>
      <c r="I148" s="150">
        <v>10.72</v>
      </c>
      <c r="J148" s="150">
        <v>32.159999999999997</v>
      </c>
    </row>
    <row r="149" spans="1:10" ht="32.1" customHeight="1">
      <c r="A149" s="152" t="s">
        <v>428</v>
      </c>
      <c r="B149" s="151" t="s">
        <v>379</v>
      </c>
      <c r="C149" s="152" t="s">
        <v>380</v>
      </c>
      <c r="D149" s="151" t="s">
        <v>49</v>
      </c>
      <c r="E149" s="151" t="s">
        <v>26</v>
      </c>
      <c r="F149" s="150">
        <v>2</v>
      </c>
      <c r="G149" s="150">
        <v>9.36</v>
      </c>
      <c r="H149" s="150">
        <v>2.67</v>
      </c>
      <c r="I149" s="150">
        <v>12.03</v>
      </c>
      <c r="J149" s="150">
        <v>24.06</v>
      </c>
    </row>
    <row r="150" spans="1:10" ht="32.1" customHeight="1">
      <c r="A150" s="152" t="s">
        <v>429</v>
      </c>
      <c r="B150" s="151" t="s">
        <v>382</v>
      </c>
      <c r="C150" s="152" t="s">
        <v>383</v>
      </c>
      <c r="D150" s="151" t="s">
        <v>49</v>
      </c>
      <c r="E150" s="151" t="s">
        <v>26</v>
      </c>
      <c r="F150" s="150">
        <v>3</v>
      </c>
      <c r="G150" s="150">
        <v>16.13</v>
      </c>
      <c r="H150" s="150">
        <v>4.5999999999999996</v>
      </c>
      <c r="I150" s="150">
        <v>20.73</v>
      </c>
      <c r="J150" s="150">
        <v>62.19</v>
      </c>
    </row>
    <row r="151" spans="1:10" ht="32.1" customHeight="1">
      <c r="A151" s="152" t="s">
        <v>430</v>
      </c>
      <c r="B151" s="151" t="s">
        <v>431</v>
      </c>
      <c r="C151" s="152" t="s">
        <v>432</v>
      </c>
      <c r="D151" s="151" t="s">
        <v>17</v>
      </c>
      <c r="E151" s="151" t="s">
        <v>26</v>
      </c>
      <c r="F151" s="150">
        <v>1000</v>
      </c>
      <c r="G151" s="150">
        <v>0.06</v>
      </c>
      <c r="H151" s="150">
        <v>0.02</v>
      </c>
      <c r="I151" s="150">
        <v>0.08</v>
      </c>
      <c r="J151" s="150">
        <v>80</v>
      </c>
    </row>
    <row r="152" spans="1:10" ht="32.1" customHeight="1">
      <c r="A152" s="152" t="s">
        <v>433</v>
      </c>
      <c r="B152" s="151" t="s">
        <v>434</v>
      </c>
      <c r="C152" s="152" t="s">
        <v>435</v>
      </c>
      <c r="D152" s="151" t="s">
        <v>17</v>
      </c>
      <c r="E152" s="151" t="s">
        <v>26</v>
      </c>
      <c r="F152" s="150">
        <v>1000</v>
      </c>
      <c r="G152" s="150">
        <v>0.08</v>
      </c>
      <c r="H152" s="150">
        <v>0.02</v>
      </c>
      <c r="I152" s="150">
        <v>0.1</v>
      </c>
      <c r="J152" s="150">
        <v>100</v>
      </c>
    </row>
    <row r="153" spans="1:10" ht="32.1" customHeight="1">
      <c r="A153" s="152" t="s">
        <v>436</v>
      </c>
      <c r="B153" s="151" t="s">
        <v>437</v>
      </c>
      <c r="C153" s="152" t="s">
        <v>438</v>
      </c>
      <c r="D153" s="151" t="s">
        <v>17</v>
      </c>
      <c r="E153" s="151" t="s">
        <v>26</v>
      </c>
      <c r="F153" s="150">
        <v>134</v>
      </c>
      <c r="G153" s="150">
        <v>0.52</v>
      </c>
      <c r="H153" s="150">
        <v>0.15</v>
      </c>
      <c r="I153" s="150">
        <v>0.67</v>
      </c>
      <c r="J153" s="150">
        <v>89.78</v>
      </c>
    </row>
    <row r="154" spans="1:10" ht="32.1" customHeight="1">
      <c r="A154" s="152" t="s">
        <v>439</v>
      </c>
      <c r="B154" s="151" t="s">
        <v>440</v>
      </c>
      <c r="C154" s="152" t="s">
        <v>441</v>
      </c>
      <c r="D154" s="151" t="s">
        <v>17</v>
      </c>
      <c r="E154" s="151" t="s">
        <v>26</v>
      </c>
      <c r="F154" s="150">
        <v>76</v>
      </c>
      <c r="G154" s="150">
        <v>0.74</v>
      </c>
      <c r="H154" s="150">
        <v>0.21</v>
      </c>
      <c r="I154" s="150">
        <v>0.95</v>
      </c>
      <c r="J154" s="150">
        <v>72.2</v>
      </c>
    </row>
    <row r="155" spans="1:10" ht="32.1" customHeight="1">
      <c r="A155" s="152" t="s">
        <v>442</v>
      </c>
      <c r="B155" s="151" t="s">
        <v>443</v>
      </c>
      <c r="C155" s="152" t="s">
        <v>444</v>
      </c>
      <c r="D155" s="151" t="s">
        <v>17</v>
      </c>
      <c r="E155" s="151" t="s">
        <v>26</v>
      </c>
      <c r="F155" s="150">
        <v>48</v>
      </c>
      <c r="G155" s="150">
        <v>0.6</v>
      </c>
      <c r="H155" s="150">
        <v>0.17</v>
      </c>
      <c r="I155" s="150">
        <v>0.77</v>
      </c>
      <c r="J155" s="150">
        <v>36.96</v>
      </c>
    </row>
    <row r="156" spans="1:10" ht="32.1" customHeight="1">
      <c r="A156" s="152" t="s">
        <v>445</v>
      </c>
      <c r="B156" s="151" t="s">
        <v>446</v>
      </c>
      <c r="C156" s="152" t="s">
        <v>447</v>
      </c>
      <c r="D156" s="151" t="s">
        <v>17</v>
      </c>
      <c r="E156" s="151" t="s">
        <v>26</v>
      </c>
      <c r="F156" s="150">
        <v>6</v>
      </c>
      <c r="G156" s="150">
        <v>1.18</v>
      </c>
      <c r="H156" s="150">
        <v>0.34</v>
      </c>
      <c r="I156" s="150">
        <v>1.52</v>
      </c>
      <c r="J156" s="150">
        <v>9.1199999999999992</v>
      </c>
    </row>
    <row r="157" spans="1:10" ht="32.1" customHeight="1">
      <c r="A157" s="152" t="s">
        <v>448</v>
      </c>
      <c r="B157" s="151" t="s">
        <v>449</v>
      </c>
      <c r="C157" s="152" t="s">
        <v>450</v>
      </c>
      <c r="D157" s="151" t="s">
        <v>17</v>
      </c>
      <c r="E157" s="151" t="s">
        <v>26</v>
      </c>
      <c r="F157" s="150">
        <v>4</v>
      </c>
      <c r="G157" s="150">
        <v>0.95</v>
      </c>
      <c r="H157" s="150">
        <v>0.27</v>
      </c>
      <c r="I157" s="150">
        <v>1.22</v>
      </c>
      <c r="J157" s="150">
        <v>4.88</v>
      </c>
    </row>
    <row r="158" spans="1:10" ht="32.1" customHeight="1">
      <c r="A158" s="152" t="s">
        <v>451</v>
      </c>
      <c r="B158" s="151" t="s">
        <v>452</v>
      </c>
      <c r="C158" s="152" t="s">
        <v>453</v>
      </c>
      <c r="D158" s="151" t="s">
        <v>17</v>
      </c>
      <c r="E158" s="151" t="s">
        <v>26</v>
      </c>
      <c r="F158" s="150">
        <v>16</v>
      </c>
      <c r="G158" s="150">
        <v>1.29</v>
      </c>
      <c r="H158" s="150">
        <v>0.37</v>
      </c>
      <c r="I158" s="150">
        <v>1.66</v>
      </c>
      <c r="J158" s="150">
        <v>26.56</v>
      </c>
    </row>
    <row r="159" spans="1:10" ht="32.1" customHeight="1">
      <c r="A159" s="152" t="s">
        <v>454</v>
      </c>
      <c r="B159" s="151" t="s">
        <v>455</v>
      </c>
      <c r="C159" s="152" t="s">
        <v>456</v>
      </c>
      <c r="D159" s="151" t="s">
        <v>17</v>
      </c>
      <c r="E159" s="151" t="s">
        <v>26</v>
      </c>
      <c r="F159" s="150">
        <v>4</v>
      </c>
      <c r="G159" s="150">
        <v>6.56</v>
      </c>
      <c r="H159" s="150">
        <v>1.87</v>
      </c>
      <c r="I159" s="150">
        <v>8.43</v>
      </c>
      <c r="J159" s="150">
        <v>33.72</v>
      </c>
    </row>
    <row r="160" spans="1:10" ht="32.1" customHeight="1">
      <c r="A160" s="152" t="s">
        <v>457</v>
      </c>
      <c r="B160" s="151" t="s">
        <v>458</v>
      </c>
      <c r="C160" s="152" t="s">
        <v>459</v>
      </c>
      <c r="D160" s="151" t="s">
        <v>17</v>
      </c>
      <c r="E160" s="151" t="s">
        <v>26</v>
      </c>
      <c r="F160" s="150">
        <v>11</v>
      </c>
      <c r="G160" s="150">
        <v>39.880000000000003</v>
      </c>
      <c r="H160" s="150">
        <v>11.37</v>
      </c>
      <c r="I160" s="150">
        <v>51.25</v>
      </c>
      <c r="J160" s="150">
        <v>563.75</v>
      </c>
    </row>
    <row r="161" spans="1:10" ht="32.1" customHeight="1">
      <c r="A161" s="152" t="s">
        <v>460</v>
      </c>
      <c r="B161" s="151" t="s">
        <v>461</v>
      </c>
      <c r="C161" s="152" t="s">
        <v>462</v>
      </c>
      <c r="D161" s="151" t="s">
        <v>49</v>
      </c>
      <c r="E161" s="151" t="s">
        <v>45</v>
      </c>
      <c r="F161" s="150">
        <v>21</v>
      </c>
      <c r="G161" s="150">
        <v>12.12</v>
      </c>
      <c r="H161" s="150">
        <v>3.45</v>
      </c>
      <c r="I161" s="150">
        <v>15.57</v>
      </c>
      <c r="J161" s="150">
        <v>326.97000000000003</v>
      </c>
    </row>
    <row r="162" spans="1:10" ht="20.100000000000001" customHeight="1">
      <c r="A162" s="153" t="s">
        <v>463</v>
      </c>
      <c r="B162" s="277" t="s">
        <v>464</v>
      </c>
      <c r="C162" s="278"/>
      <c r="D162" s="278"/>
      <c r="E162" s="278"/>
      <c r="F162" s="278"/>
      <c r="G162" s="278"/>
      <c r="H162" s="278"/>
      <c r="I162" s="278"/>
      <c r="J162" s="148">
        <v>0</v>
      </c>
    </row>
    <row r="163" spans="1:10" ht="20.100000000000001" customHeight="1">
      <c r="A163" s="153" t="s">
        <v>465</v>
      </c>
      <c r="B163" s="277" t="s">
        <v>466</v>
      </c>
      <c r="C163" s="278"/>
      <c r="D163" s="278"/>
      <c r="E163" s="278"/>
      <c r="F163" s="278"/>
      <c r="G163" s="278"/>
      <c r="H163" s="278"/>
      <c r="I163" s="278"/>
      <c r="J163" s="148">
        <v>27876.44</v>
      </c>
    </row>
    <row r="164" spans="1:10" ht="35.25" customHeight="1">
      <c r="A164" s="152" t="s">
        <v>467</v>
      </c>
      <c r="B164" s="151" t="s">
        <v>468</v>
      </c>
      <c r="C164" s="152" t="s">
        <v>469</v>
      </c>
      <c r="D164" s="151" t="s">
        <v>49</v>
      </c>
      <c r="E164" s="151" t="s">
        <v>18</v>
      </c>
      <c r="F164" s="150">
        <v>484.57</v>
      </c>
      <c r="G164" s="150">
        <v>13.47</v>
      </c>
      <c r="H164" s="150">
        <v>3.84</v>
      </c>
      <c r="I164" s="150">
        <v>17.309999999999999</v>
      </c>
      <c r="J164" s="150">
        <v>8387.91</v>
      </c>
    </row>
    <row r="165" spans="1:10" ht="35.25" customHeight="1">
      <c r="A165" s="152" t="s">
        <v>470</v>
      </c>
      <c r="B165" s="151" t="s">
        <v>471</v>
      </c>
      <c r="C165" s="152" t="s">
        <v>472</v>
      </c>
      <c r="D165" s="151" t="s">
        <v>49</v>
      </c>
      <c r="E165" s="151" t="s">
        <v>18</v>
      </c>
      <c r="F165" s="150">
        <v>484.57</v>
      </c>
      <c r="G165" s="150">
        <v>26.88</v>
      </c>
      <c r="H165" s="150">
        <v>7.66</v>
      </c>
      <c r="I165" s="150">
        <v>34.54</v>
      </c>
      <c r="J165" s="150">
        <v>16737.05</v>
      </c>
    </row>
    <row r="166" spans="1:10" ht="35.25" customHeight="1">
      <c r="A166" s="152" t="s">
        <v>473</v>
      </c>
      <c r="B166" s="151" t="s">
        <v>474</v>
      </c>
      <c r="C166" s="152" t="s">
        <v>475</v>
      </c>
      <c r="D166" s="151" t="s">
        <v>49</v>
      </c>
      <c r="E166" s="151" t="s">
        <v>18</v>
      </c>
      <c r="F166" s="150">
        <v>484.57</v>
      </c>
      <c r="G166" s="150">
        <v>2.63</v>
      </c>
      <c r="H166" s="150">
        <v>0.75</v>
      </c>
      <c r="I166" s="150">
        <v>3.38</v>
      </c>
      <c r="J166" s="150">
        <v>1637.85</v>
      </c>
    </row>
    <row r="167" spans="1:10" ht="66" customHeight="1">
      <c r="A167" s="152" t="s">
        <v>476</v>
      </c>
      <c r="B167" s="151" t="s">
        <v>477</v>
      </c>
      <c r="C167" s="152" t="s">
        <v>478</v>
      </c>
      <c r="D167" s="151" t="s">
        <v>17</v>
      </c>
      <c r="E167" s="151" t="s">
        <v>18</v>
      </c>
      <c r="F167" s="150">
        <v>21.42</v>
      </c>
      <c r="G167" s="150">
        <v>40.46</v>
      </c>
      <c r="H167" s="150">
        <v>11.53</v>
      </c>
      <c r="I167" s="150">
        <v>51.99</v>
      </c>
      <c r="J167" s="150">
        <v>1113.6300000000001</v>
      </c>
    </row>
    <row r="168" spans="1:10" ht="20.100000000000001" customHeight="1">
      <c r="A168" s="153" t="s">
        <v>479</v>
      </c>
      <c r="B168" s="277" t="s">
        <v>480</v>
      </c>
      <c r="C168" s="278"/>
      <c r="D168" s="278"/>
      <c r="E168" s="278"/>
      <c r="F168" s="278"/>
      <c r="G168" s="278"/>
      <c r="H168" s="278"/>
      <c r="I168" s="278"/>
      <c r="J168" s="148">
        <v>104695.26</v>
      </c>
    </row>
    <row r="169" spans="1:10" ht="41.25" customHeight="1">
      <c r="A169" s="152" t="s">
        <v>481</v>
      </c>
      <c r="B169" s="151" t="s">
        <v>482</v>
      </c>
      <c r="C169" s="152" t="s">
        <v>483</v>
      </c>
      <c r="D169" s="151" t="s">
        <v>17</v>
      </c>
      <c r="E169" s="151" t="s">
        <v>26</v>
      </c>
      <c r="F169" s="150">
        <v>1</v>
      </c>
      <c r="G169" s="150">
        <v>3472.7</v>
      </c>
      <c r="H169" s="150">
        <v>989.72</v>
      </c>
      <c r="I169" s="150">
        <v>4462.42</v>
      </c>
      <c r="J169" s="150">
        <v>4462.42</v>
      </c>
    </row>
    <row r="170" spans="1:10" ht="39" customHeight="1">
      <c r="A170" s="152" t="s">
        <v>484</v>
      </c>
      <c r="B170" s="151" t="s">
        <v>485</v>
      </c>
      <c r="C170" s="152" t="s">
        <v>486</v>
      </c>
      <c r="D170" s="151" t="s">
        <v>17</v>
      </c>
      <c r="E170" s="151" t="s">
        <v>26</v>
      </c>
      <c r="F170" s="150">
        <v>8</v>
      </c>
      <c r="G170" s="150">
        <v>4396.62</v>
      </c>
      <c r="H170" s="150">
        <v>1253.04</v>
      </c>
      <c r="I170" s="150">
        <v>5649.66</v>
      </c>
      <c r="J170" s="150">
        <v>45197.279999999999</v>
      </c>
    </row>
    <row r="171" spans="1:10" ht="40.5" customHeight="1">
      <c r="A171" s="152" t="s">
        <v>487</v>
      </c>
      <c r="B171" s="151" t="s">
        <v>488</v>
      </c>
      <c r="C171" s="152" t="s">
        <v>489</v>
      </c>
      <c r="D171" s="151" t="s">
        <v>49</v>
      </c>
      <c r="E171" s="151" t="s">
        <v>26</v>
      </c>
      <c r="F171" s="150">
        <v>3</v>
      </c>
      <c r="G171" s="150">
        <v>531.51</v>
      </c>
      <c r="H171" s="150">
        <v>151.47999999999999</v>
      </c>
      <c r="I171" s="150">
        <v>682.99</v>
      </c>
      <c r="J171" s="150">
        <v>2048.9699999999998</v>
      </c>
    </row>
    <row r="172" spans="1:10" ht="48.75" customHeight="1">
      <c r="A172" s="152" t="s">
        <v>490</v>
      </c>
      <c r="B172" s="151" t="s">
        <v>491</v>
      </c>
      <c r="C172" s="152" t="s">
        <v>492</v>
      </c>
      <c r="D172" s="151" t="s">
        <v>49</v>
      </c>
      <c r="E172" s="151" t="s">
        <v>26</v>
      </c>
      <c r="F172" s="150">
        <v>2</v>
      </c>
      <c r="G172" s="150">
        <v>954.07</v>
      </c>
      <c r="H172" s="150">
        <v>271.91000000000003</v>
      </c>
      <c r="I172" s="150">
        <v>1225.98</v>
      </c>
      <c r="J172" s="150">
        <v>2451.96</v>
      </c>
    </row>
    <row r="173" spans="1:10" ht="64.5" customHeight="1">
      <c r="A173" s="152" t="s">
        <v>493</v>
      </c>
      <c r="B173" s="151" t="s">
        <v>494</v>
      </c>
      <c r="C173" s="152" t="s">
        <v>495</v>
      </c>
      <c r="D173" s="151" t="s">
        <v>49</v>
      </c>
      <c r="E173" s="151" t="s">
        <v>26</v>
      </c>
      <c r="F173" s="150">
        <v>8</v>
      </c>
      <c r="G173" s="150">
        <v>675.04</v>
      </c>
      <c r="H173" s="150">
        <v>192.39</v>
      </c>
      <c r="I173" s="150">
        <v>867.43</v>
      </c>
      <c r="J173" s="150">
        <v>6939.44</v>
      </c>
    </row>
    <row r="174" spans="1:10" ht="32.1" customHeight="1">
      <c r="A174" s="152" t="s">
        <v>496</v>
      </c>
      <c r="B174" s="151" t="s">
        <v>497</v>
      </c>
      <c r="C174" s="152" t="s">
        <v>498</v>
      </c>
      <c r="D174" s="151" t="s">
        <v>49</v>
      </c>
      <c r="E174" s="151" t="s">
        <v>26</v>
      </c>
      <c r="F174" s="150">
        <v>2</v>
      </c>
      <c r="G174" s="150">
        <v>173.51</v>
      </c>
      <c r="H174" s="150">
        <v>49.45</v>
      </c>
      <c r="I174" s="150">
        <v>222.96</v>
      </c>
      <c r="J174" s="150">
        <v>445.92</v>
      </c>
    </row>
    <row r="175" spans="1:10" ht="35.25" customHeight="1">
      <c r="A175" s="152" t="s">
        <v>499</v>
      </c>
      <c r="B175" s="151" t="s">
        <v>500</v>
      </c>
      <c r="C175" s="152" t="s">
        <v>501</v>
      </c>
      <c r="D175" s="151" t="s">
        <v>17</v>
      </c>
      <c r="E175" s="151" t="s">
        <v>26</v>
      </c>
      <c r="F175" s="150">
        <v>2</v>
      </c>
      <c r="G175" s="150">
        <v>374.08</v>
      </c>
      <c r="H175" s="150">
        <v>106.61</v>
      </c>
      <c r="I175" s="150">
        <v>480.69</v>
      </c>
      <c r="J175" s="150">
        <v>961.38</v>
      </c>
    </row>
    <row r="176" spans="1:10" ht="32.1" customHeight="1">
      <c r="A176" s="152" t="s">
        <v>502</v>
      </c>
      <c r="B176" s="151" t="s">
        <v>503</v>
      </c>
      <c r="C176" s="152" t="s">
        <v>504</v>
      </c>
      <c r="D176" s="151" t="s">
        <v>17</v>
      </c>
      <c r="E176" s="151" t="s">
        <v>26</v>
      </c>
      <c r="F176" s="150">
        <v>2</v>
      </c>
      <c r="G176" s="150">
        <v>47.56</v>
      </c>
      <c r="H176" s="150">
        <v>13.55</v>
      </c>
      <c r="I176" s="150">
        <v>61.11</v>
      </c>
      <c r="J176" s="150">
        <v>122.22</v>
      </c>
    </row>
    <row r="177" spans="1:10" ht="42.75" customHeight="1">
      <c r="A177" s="152" t="s">
        <v>505</v>
      </c>
      <c r="B177" s="151" t="s">
        <v>506</v>
      </c>
      <c r="C177" s="152" t="s">
        <v>507</v>
      </c>
      <c r="D177" s="151" t="s">
        <v>17</v>
      </c>
      <c r="E177" s="151" t="s">
        <v>26</v>
      </c>
      <c r="F177" s="150">
        <v>2</v>
      </c>
      <c r="G177" s="150">
        <v>107.36</v>
      </c>
      <c r="H177" s="150">
        <v>30.6</v>
      </c>
      <c r="I177" s="150">
        <v>137.96</v>
      </c>
      <c r="J177" s="150">
        <v>275.92</v>
      </c>
    </row>
    <row r="178" spans="1:10" ht="41.25" customHeight="1">
      <c r="A178" s="152" t="s">
        <v>508</v>
      </c>
      <c r="B178" s="151" t="s">
        <v>509</v>
      </c>
      <c r="C178" s="152" t="s">
        <v>510</v>
      </c>
      <c r="D178" s="151" t="s">
        <v>17</v>
      </c>
      <c r="E178" s="151" t="s">
        <v>26</v>
      </c>
      <c r="F178" s="150">
        <v>2</v>
      </c>
      <c r="G178" s="150">
        <v>1440.97</v>
      </c>
      <c r="H178" s="150">
        <v>410.68</v>
      </c>
      <c r="I178" s="150">
        <v>1851.65</v>
      </c>
      <c r="J178" s="150">
        <v>3703.3</v>
      </c>
    </row>
    <row r="179" spans="1:10" ht="32.1" customHeight="1">
      <c r="A179" s="152" t="s">
        <v>511</v>
      </c>
      <c r="B179" s="151" t="s">
        <v>512</v>
      </c>
      <c r="C179" s="152" t="s">
        <v>513</v>
      </c>
      <c r="D179" s="151" t="s">
        <v>292</v>
      </c>
      <c r="E179" s="151" t="s">
        <v>26</v>
      </c>
      <c r="F179" s="150">
        <v>5</v>
      </c>
      <c r="G179" s="150">
        <v>2989</v>
      </c>
      <c r="H179" s="150">
        <v>851.87</v>
      </c>
      <c r="I179" s="150">
        <v>3840.87</v>
      </c>
      <c r="J179" s="150">
        <v>19204.349999999999</v>
      </c>
    </row>
    <row r="180" spans="1:10" ht="32.1" customHeight="1">
      <c r="A180" s="152" t="s">
        <v>514</v>
      </c>
      <c r="B180" s="151" t="s">
        <v>515</v>
      </c>
      <c r="C180" s="152" t="s">
        <v>516</v>
      </c>
      <c r="D180" s="151" t="s">
        <v>292</v>
      </c>
      <c r="E180" s="151" t="s">
        <v>26</v>
      </c>
      <c r="F180" s="150">
        <v>1</v>
      </c>
      <c r="G180" s="150">
        <v>4807.76</v>
      </c>
      <c r="H180" s="150">
        <v>1370.21</v>
      </c>
      <c r="I180" s="150">
        <v>6177.97</v>
      </c>
      <c r="J180" s="150">
        <v>6177.97</v>
      </c>
    </row>
    <row r="181" spans="1:10" ht="39" customHeight="1">
      <c r="A181" s="152" t="s">
        <v>517</v>
      </c>
      <c r="B181" s="151" t="s">
        <v>518</v>
      </c>
      <c r="C181" s="152" t="s">
        <v>519</v>
      </c>
      <c r="D181" s="151" t="s">
        <v>17</v>
      </c>
      <c r="E181" s="151" t="s">
        <v>26</v>
      </c>
      <c r="F181" s="150">
        <v>4</v>
      </c>
      <c r="G181" s="150">
        <v>274.36</v>
      </c>
      <c r="H181" s="150">
        <v>78.19</v>
      </c>
      <c r="I181" s="150">
        <v>352.55</v>
      </c>
      <c r="J181" s="150">
        <v>1410.2</v>
      </c>
    </row>
    <row r="182" spans="1:10" ht="38.25" customHeight="1">
      <c r="A182" s="152" t="s">
        <v>520</v>
      </c>
      <c r="B182" s="151" t="s">
        <v>521</v>
      </c>
      <c r="C182" s="152" t="s">
        <v>522</v>
      </c>
      <c r="D182" s="151" t="s">
        <v>17</v>
      </c>
      <c r="E182" s="151" t="s">
        <v>26</v>
      </c>
      <c r="F182" s="150">
        <v>8</v>
      </c>
      <c r="G182" s="150">
        <v>29.29</v>
      </c>
      <c r="H182" s="150">
        <v>8.35</v>
      </c>
      <c r="I182" s="150">
        <v>37.64</v>
      </c>
      <c r="J182" s="150">
        <v>301.12</v>
      </c>
    </row>
    <row r="183" spans="1:10" ht="36.75" customHeight="1">
      <c r="A183" s="152" t="s">
        <v>523</v>
      </c>
      <c r="B183" s="151" t="s">
        <v>524</v>
      </c>
      <c r="C183" s="152" t="s">
        <v>525</v>
      </c>
      <c r="D183" s="151" t="s">
        <v>49</v>
      </c>
      <c r="E183" s="151" t="s">
        <v>26</v>
      </c>
      <c r="F183" s="150">
        <v>4</v>
      </c>
      <c r="G183" s="150">
        <v>82.11</v>
      </c>
      <c r="H183" s="150">
        <v>23.4</v>
      </c>
      <c r="I183" s="150">
        <v>105.51</v>
      </c>
      <c r="J183" s="150">
        <v>422.04</v>
      </c>
    </row>
    <row r="184" spans="1:10" ht="40.5" customHeight="1">
      <c r="A184" s="152" t="s">
        <v>526</v>
      </c>
      <c r="B184" s="151" t="s">
        <v>527</v>
      </c>
      <c r="C184" s="152" t="s">
        <v>528</v>
      </c>
      <c r="D184" s="151" t="s">
        <v>49</v>
      </c>
      <c r="E184" s="151" t="s">
        <v>26</v>
      </c>
      <c r="F184" s="150">
        <v>21</v>
      </c>
      <c r="G184" s="150">
        <v>93.32</v>
      </c>
      <c r="H184" s="150">
        <v>26.6</v>
      </c>
      <c r="I184" s="150">
        <v>119.92</v>
      </c>
      <c r="J184" s="150">
        <v>2518.3200000000002</v>
      </c>
    </row>
    <row r="185" spans="1:10" ht="32.1" customHeight="1">
      <c r="A185" s="152" t="s">
        <v>529</v>
      </c>
      <c r="B185" s="151" t="s">
        <v>530</v>
      </c>
      <c r="C185" s="152" t="s">
        <v>531</v>
      </c>
      <c r="D185" s="151" t="s">
        <v>49</v>
      </c>
      <c r="E185" s="151" t="s">
        <v>26</v>
      </c>
      <c r="F185" s="150">
        <v>13</v>
      </c>
      <c r="G185" s="150">
        <v>45.26</v>
      </c>
      <c r="H185" s="150">
        <v>12.9</v>
      </c>
      <c r="I185" s="150">
        <v>58.16</v>
      </c>
      <c r="J185" s="150">
        <v>756.08</v>
      </c>
    </row>
    <row r="186" spans="1:10" ht="42.75" customHeight="1">
      <c r="A186" s="152" t="s">
        <v>532</v>
      </c>
      <c r="B186" s="151" t="s">
        <v>533</v>
      </c>
      <c r="C186" s="152" t="s">
        <v>534</v>
      </c>
      <c r="D186" s="151" t="s">
        <v>17</v>
      </c>
      <c r="E186" s="151" t="s">
        <v>26</v>
      </c>
      <c r="F186" s="150">
        <v>2</v>
      </c>
      <c r="G186" s="150">
        <v>823.34</v>
      </c>
      <c r="H186" s="150">
        <v>234.65</v>
      </c>
      <c r="I186" s="150">
        <v>1057.99</v>
      </c>
      <c r="J186" s="150">
        <v>2115.98</v>
      </c>
    </row>
    <row r="187" spans="1:10" ht="32.1" customHeight="1">
      <c r="A187" s="152" t="s">
        <v>535</v>
      </c>
      <c r="B187" s="151" t="s">
        <v>536</v>
      </c>
      <c r="C187" s="152" t="s">
        <v>537</v>
      </c>
      <c r="D187" s="151" t="s">
        <v>292</v>
      </c>
      <c r="E187" s="151" t="s">
        <v>26</v>
      </c>
      <c r="F187" s="150">
        <v>1</v>
      </c>
      <c r="G187" s="150">
        <v>1978.24</v>
      </c>
      <c r="H187" s="150">
        <v>563.79999999999995</v>
      </c>
      <c r="I187" s="150">
        <v>2542.04</v>
      </c>
      <c r="J187" s="150">
        <v>2542.04</v>
      </c>
    </row>
    <row r="188" spans="1:10" ht="32.1" customHeight="1">
      <c r="A188" s="152" t="s">
        <v>538</v>
      </c>
      <c r="B188" s="151" t="s">
        <v>539</v>
      </c>
      <c r="C188" s="152" t="s">
        <v>540</v>
      </c>
      <c r="D188" s="151" t="s">
        <v>49</v>
      </c>
      <c r="E188" s="151" t="s">
        <v>26</v>
      </c>
      <c r="F188" s="150">
        <v>8</v>
      </c>
      <c r="G188" s="150">
        <v>48.16</v>
      </c>
      <c r="H188" s="150">
        <v>13.73</v>
      </c>
      <c r="I188" s="150">
        <v>61.89</v>
      </c>
      <c r="J188" s="150">
        <v>495.12</v>
      </c>
    </row>
    <row r="189" spans="1:10" ht="32.1" customHeight="1">
      <c r="A189" s="152" t="s">
        <v>541</v>
      </c>
      <c r="B189" s="151" t="s">
        <v>542</v>
      </c>
      <c r="C189" s="152" t="s">
        <v>543</v>
      </c>
      <c r="D189" s="151" t="s">
        <v>49</v>
      </c>
      <c r="E189" s="151" t="s">
        <v>26</v>
      </c>
      <c r="F189" s="150">
        <v>8</v>
      </c>
      <c r="G189" s="150">
        <v>43.71</v>
      </c>
      <c r="H189" s="150">
        <v>12.46</v>
      </c>
      <c r="I189" s="150">
        <v>56.17</v>
      </c>
      <c r="J189" s="150">
        <v>449.36</v>
      </c>
    </row>
    <row r="190" spans="1:10" ht="32.1" customHeight="1">
      <c r="A190" s="152" t="s">
        <v>544</v>
      </c>
      <c r="B190" s="151" t="s">
        <v>545</v>
      </c>
      <c r="C190" s="152" t="s">
        <v>546</v>
      </c>
      <c r="D190" s="151" t="s">
        <v>49</v>
      </c>
      <c r="E190" s="151" t="s">
        <v>26</v>
      </c>
      <c r="F190" s="150">
        <v>1</v>
      </c>
      <c r="G190" s="150">
        <v>705.88</v>
      </c>
      <c r="H190" s="150">
        <v>201.18</v>
      </c>
      <c r="I190" s="150">
        <v>907.06</v>
      </c>
      <c r="J190" s="150">
        <v>907.06</v>
      </c>
    </row>
    <row r="191" spans="1:10" ht="37.5" customHeight="1">
      <c r="A191" s="152" t="s">
        <v>547</v>
      </c>
      <c r="B191" s="151" t="s">
        <v>548</v>
      </c>
      <c r="C191" s="152" t="s">
        <v>549</v>
      </c>
      <c r="D191" s="151" t="s">
        <v>17</v>
      </c>
      <c r="E191" s="151" t="s">
        <v>45</v>
      </c>
      <c r="F191" s="150">
        <v>1.5</v>
      </c>
      <c r="G191" s="150">
        <v>408.2</v>
      </c>
      <c r="H191" s="150">
        <v>116.34</v>
      </c>
      <c r="I191" s="150">
        <v>524.54</v>
      </c>
      <c r="J191" s="150">
        <v>786.81</v>
      </c>
    </row>
    <row r="192" spans="1:10" ht="20.100000000000001" customHeight="1">
      <c r="A192" s="153" t="s">
        <v>550</v>
      </c>
      <c r="B192" s="277" t="s">
        <v>551</v>
      </c>
      <c r="C192" s="278"/>
      <c r="D192" s="278"/>
      <c r="E192" s="278"/>
      <c r="F192" s="278"/>
      <c r="G192" s="278"/>
      <c r="H192" s="278"/>
      <c r="I192" s="278"/>
      <c r="J192" s="148">
        <v>17026.87</v>
      </c>
    </row>
    <row r="193" spans="1:10" ht="32.1" customHeight="1">
      <c r="A193" s="152" t="s">
        <v>552</v>
      </c>
      <c r="B193" s="151" t="s">
        <v>553</v>
      </c>
      <c r="C193" s="152" t="s">
        <v>554</v>
      </c>
      <c r="D193" s="151" t="s">
        <v>292</v>
      </c>
      <c r="E193" s="151" t="s">
        <v>26</v>
      </c>
      <c r="F193" s="150">
        <v>1</v>
      </c>
      <c r="G193" s="150">
        <v>970.39</v>
      </c>
      <c r="H193" s="150">
        <v>276.56</v>
      </c>
      <c r="I193" s="150">
        <v>1246.95</v>
      </c>
      <c r="J193" s="150">
        <v>1246.95</v>
      </c>
    </row>
    <row r="194" spans="1:10" ht="32.1" customHeight="1">
      <c r="A194" s="152" t="s">
        <v>555</v>
      </c>
      <c r="B194" s="151" t="s">
        <v>556</v>
      </c>
      <c r="C194" s="152" t="s">
        <v>557</v>
      </c>
      <c r="D194" s="151" t="s">
        <v>49</v>
      </c>
      <c r="E194" s="151" t="s">
        <v>26</v>
      </c>
      <c r="F194" s="150">
        <v>1</v>
      </c>
      <c r="G194" s="150">
        <v>573.30999999999995</v>
      </c>
      <c r="H194" s="150">
        <v>163.38999999999999</v>
      </c>
      <c r="I194" s="150">
        <v>736.7</v>
      </c>
      <c r="J194" s="150">
        <v>736.7</v>
      </c>
    </row>
    <row r="195" spans="1:10" ht="37.5" customHeight="1">
      <c r="A195" s="152" t="s">
        <v>558</v>
      </c>
      <c r="B195" s="151" t="s">
        <v>559</v>
      </c>
      <c r="C195" s="152" t="s">
        <v>560</v>
      </c>
      <c r="D195" s="151" t="s">
        <v>17</v>
      </c>
      <c r="E195" s="151" t="s">
        <v>45</v>
      </c>
      <c r="F195" s="150">
        <v>45</v>
      </c>
      <c r="G195" s="150">
        <v>47.88</v>
      </c>
      <c r="H195" s="150">
        <v>13.65</v>
      </c>
      <c r="I195" s="150">
        <v>61.53</v>
      </c>
      <c r="J195" s="150">
        <v>2768.85</v>
      </c>
    </row>
    <row r="196" spans="1:10" ht="40.5" customHeight="1">
      <c r="A196" s="152" t="s">
        <v>561</v>
      </c>
      <c r="B196" s="151" t="s">
        <v>562</v>
      </c>
      <c r="C196" s="152" t="s">
        <v>563</v>
      </c>
      <c r="D196" s="151" t="s">
        <v>49</v>
      </c>
      <c r="E196" s="151" t="s">
        <v>45</v>
      </c>
      <c r="F196" s="150">
        <v>70</v>
      </c>
      <c r="G196" s="150">
        <v>10.050000000000001</v>
      </c>
      <c r="H196" s="150">
        <v>2.86</v>
      </c>
      <c r="I196" s="150">
        <v>12.91</v>
      </c>
      <c r="J196" s="150">
        <v>903.7</v>
      </c>
    </row>
    <row r="197" spans="1:10" ht="51.75" customHeight="1">
      <c r="A197" s="152" t="s">
        <v>564</v>
      </c>
      <c r="B197" s="151" t="s">
        <v>565</v>
      </c>
      <c r="C197" s="152" t="s">
        <v>566</v>
      </c>
      <c r="D197" s="151" t="s">
        <v>567</v>
      </c>
      <c r="E197" s="151" t="s">
        <v>568</v>
      </c>
      <c r="F197" s="150">
        <v>22</v>
      </c>
      <c r="G197" s="150">
        <v>147.49</v>
      </c>
      <c r="H197" s="150">
        <v>42.03</v>
      </c>
      <c r="I197" s="150">
        <v>189.52</v>
      </c>
      <c r="J197" s="150">
        <v>4169.4399999999996</v>
      </c>
    </row>
    <row r="198" spans="1:10" ht="32.1" customHeight="1">
      <c r="A198" s="152" t="s">
        <v>569</v>
      </c>
      <c r="B198" s="151" t="s">
        <v>570</v>
      </c>
      <c r="C198" s="152" t="s">
        <v>571</v>
      </c>
      <c r="D198" s="151" t="s">
        <v>292</v>
      </c>
      <c r="E198" s="151" t="s">
        <v>45</v>
      </c>
      <c r="F198" s="150">
        <v>330</v>
      </c>
      <c r="G198" s="150">
        <v>3.85</v>
      </c>
      <c r="H198" s="150">
        <v>1.1000000000000001</v>
      </c>
      <c r="I198" s="150">
        <v>4.95</v>
      </c>
      <c r="J198" s="150">
        <v>1633.5</v>
      </c>
    </row>
    <row r="199" spans="1:10" ht="32.1" customHeight="1">
      <c r="A199" s="152" t="s">
        <v>572</v>
      </c>
      <c r="B199" s="151" t="s">
        <v>573</v>
      </c>
      <c r="C199" s="152" t="s">
        <v>574</v>
      </c>
      <c r="D199" s="151" t="s">
        <v>292</v>
      </c>
      <c r="E199" s="151" t="s">
        <v>26</v>
      </c>
      <c r="F199" s="150">
        <v>2</v>
      </c>
      <c r="G199" s="150">
        <v>18.41</v>
      </c>
      <c r="H199" s="150">
        <v>5.25</v>
      </c>
      <c r="I199" s="150">
        <v>23.66</v>
      </c>
      <c r="J199" s="150">
        <v>47.32</v>
      </c>
    </row>
    <row r="200" spans="1:10" ht="32.1" customHeight="1">
      <c r="A200" s="152" t="s">
        <v>575</v>
      </c>
      <c r="B200" s="151" t="s">
        <v>576</v>
      </c>
      <c r="C200" s="152" t="s">
        <v>577</v>
      </c>
      <c r="D200" s="151" t="s">
        <v>17</v>
      </c>
      <c r="E200" s="151" t="s">
        <v>26</v>
      </c>
      <c r="F200" s="150">
        <v>22</v>
      </c>
      <c r="G200" s="150">
        <v>6.3</v>
      </c>
      <c r="H200" s="150">
        <v>1.8</v>
      </c>
      <c r="I200" s="150">
        <v>8.1</v>
      </c>
      <c r="J200" s="150">
        <v>178.2</v>
      </c>
    </row>
    <row r="201" spans="1:10" ht="32.1" customHeight="1">
      <c r="A201" s="152" t="s">
        <v>578</v>
      </c>
      <c r="B201" s="151" t="s">
        <v>579</v>
      </c>
      <c r="C201" s="152" t="s">
        <v>580</v>
      </c>
      <c r="D201" s="151" t="s">
        <v>49</v>
      </c>
      <c r="E201" s="151" t="s">
        <v>26</v>
      </c>
      <c r="F201" s="150">
        <v>1</v>
      </c>
      <c r="G201" s="150">
        <v>955.82</v>
      </c>
      <c r="H201" s="150">
        <v>272.41000000000003</v>
      </c>
      <c r="I201" s="150">
        <v>1228.23</v>
      </c>
      <c r="J201" s="150">
        <v>1228.23</v>
      </c>
    </row>
    <row r="202" spans="1:10" ht="32.1" customHeight="1">
      <c r="A202" s="152" t="s">
        <v>581</v>
      </c>
      <c r="B202" s="151" t="s">
        <v>582</v>
      </c>
      <c r="C202" s="152" t="s">
        <v>583</v>
      </c>
      <c r="D202" s="151" t="s">
        <v>292</v>
      </c>
      <c r="E202" s="151" t="s">
        <v>26</v>
      </c>
      <c r="F202" s="150">
        <v>3</v>
      </c>
      <c r="G202" s="150">
        <v>694.9</v>
      </c>
      <c r="H202" s="150">
        <v>198.05</v>
      </c>
      <c r="I202" s="150">
        <v>892.95</v>
      </c>
      <c r="J202" s="150">
        <v>2678.85</v>
      </c>
    </row>
    <row r="203" spans="1:10" ht="32.1" customHeight="1">
      <c r="A203" s="152" t="s">
        <v>584</v>
      </c>
      <c r="B203" s="151" t="s">
        <v>585</v>
      </c>
      <c r="C203" s="152" t="s">
        <v>586</v>
      </c>
      <c r="D203" s="151" t="s">
        <v>292</v>
      </c>
      <c r="E203" s="151" t="s">
        <v>587</v>
      </c>
      <c r="F203" s="150">
        <v>1</v>
      </c>
      <c r="G203" s="150">
        <v>1116.83</v>
      </c>
      <c r="H203" s="150">
        <v>318.3</v>
      </c>
      <c r="I203" s="150">
        <v>1435.13</v>
      </c>
      <c r="J203" s="150">
        <v>1435.13</v>
      </c>
    </row>
    <row r="204" spans="1:10" ht="15" customHeight="1">
      <c r="A204" s="149"/>
      <c r="B204" s="149"/>
      <c r="C204" s="149"/>
      <c r="D204" s="149"/>
      <c r="E204" s="149"/>
      <c r="F204" s="149"/>
      <c r="G204" s="149"/>
      <c r="H204" s="281" t="s">
        <v>588</v>
      </c>
      <c r="I204" s="282"/>
      <c r="J204" s="148">
        <v>96328.15</v>
      </c>
    </row>
    <row r="205" spans="1:10" ht="15" customHeight="1">
      <c r="A205" s="149"/>
      <c r="B205" s="149"/>
      <c r="C205" s="149"/>
      <c r="D205" s="149"/>
      <c r="E205" s="149"/>
      <c r="F205" s="149"/>
      <c r="G205" s="149"/>
      <c r="H205" s="281" t="s">
        <v>589</v>
      </c>
      <c r="I205" s="282"/>
      <c r="J205" s="148">
        <v>338020.01</v>
      </c>
    </row>
    <row r="206" spans="1:10" ht="15" customHeight="1">
      <c r="A206" s="149"/>
      <c r="B206" s="149"/>
      <c r="C206" s="149"/>
      <c r="D206" s="149"/>
      <c r="E206" s="149"/>
      <c r="F206" s="149"/>
      <c r="G206" s="149"/>
      <c r="H206" s="281" t="s">
        <v>590</v>
      </c>
      <c r="I206" s="282"/>
      <c r="J206" s="148">
        <v>434348.16</v>
      </c>
    </row>
  </sheetData>
  <mergeCells count="31">
    <mergeCell ref="H205:I205"/>
    <mergeCell ref="H206:I206"/>
    <mergeCell ref="B162:I162"/>
    <mergeCell ref="B163:I163"/>
    <mergeCell ref="B168:I168"/>
    <mergeCell ref="B192:I192"/>
    <mergeCell ref="H204:I204"/>
    <mergeCell ref="B27:I27"/>
    <mergeCell ref="B28:I28"/>
    <mergeCell ref="B29:I29"/>
    <mergeCell ref="B30:I30"/>
    <mergeCell ref="B31:I31"/>
    <mergeCell ref="B32:I32"/>
    <mergeCell ref="B34:I34"/>
    <mergeCell ref="B40:I40"/>
    <mergeCell ref="B50:I50"/>
    <mergeCell ref="B62:I62"/>
    <mergeCell ref="B6:I6"/>
    <mergeCell ref="B8:I8"/>
    <mergeCell ref="B9:I9"/>
    <mergeCell ref="B13:I13"/>
    <mergeCell ref="A1:J1"/>
    <mergeCell ref="A2:A3"/>
    <mergeCell ref="B2:B3"/>
    <mergeCell ref="C2:C3"/>
    <mergeCell ref="D2:D3"/>
    <mergeCell ref="E2:E3"/>
    <mergeCell ref="F2:F3"/>
    <mergeCell ref="G2:I2"/>
    <mergeCell ref="J2:J3"/>
    <mergeCell ref="B4:I4"/>
  </mergeCells>
  <printOptions horizontalCentered="1" verticalCentered="1"/>
  <pageMargins left="0.27559055118110237" right="0.27559055118110237" top="0.27559055118110237" bottom="0.27559055118110237" header="0" footer="0"/>
  <pageSetup orientation="landscape" r:id="rId1"/>
  <drawing r:id="rId2"/>
</worksheet>
</file>

<file path=xl/worksheets/sheet5.xml><?xml version="1.0" encoding="utf-8"?>
<worksheet xmlns="http://schemas.openxmlformats.org/spreadsheetml/2006/main" xmlns:r="http://schemas.openxmlformats.org/officeDocument/2006/relationships">
  <dimension ref="A1:S1351"/>
  <sheetViews>
    <sheetView showGridLines="0" zoomScale="110" zoomScaleNormal="110" zoomScaleSheetLayoutView="120" workbookViewId="0">
      <pane ySplit="7" topLeftCell="A56" activePane="bottomLeft" state="frozen"/>
      <selection pane="bottomLeft" activeCell="J13" sqref="J13"/>
    </sheetView>
  </sheetViews>
  <sheetFormatPr defaultRowHeight="12.75"/>
  <cols>
    <col min="1" max="1" width="8.140625" style="8" customWidth="1"/>
    <col min="2" max="2" width="8.28515625" style="8" customWidth="1"/>
    <col min="3" max="3" width="9.5703125" style="8" customWidth="1"/>
    <col min="4" max="4" width="12.140625" style="8" customWidth="1"/>
    <col min="5" max="5" width="9.5703125" style="8" customWidth="1"/>
    <col min="6" max="6" width="10.85546875" style="8" customWidth="1"/>
    <col min="7" max="7" width="10.7109375" style="8" customWidth="1"/>
    <col min="8" max="8" width="10.42578125" style="8" customWidth="1"/>
    <col min="9" max="9" width="8.28515625" style="8" customWidth="1"/>
    <col min="10" max="10" width="8.85546875" style="8" customWidth="1"/>
    <col min="11" max="11" width="8.140625" style="48" customWidth="1"/>
    <col min="12" max="12" width="8.28515625" style="74" customWidth="1"/>
    <col min="13" max="13" width="6.42578125" style="6" customWidth="1"/>
    <col min="14" max="16384" width="9.140625" style="8"/>
  </cols>
  <sheetData>
    <row r="1" spans="1:19">
      <c r="A1" s="1"/>
      <c r="B1" s="1"/>
      <c r="C1" s="2" t="s">
        <v>591</v>
      </c>
      <c r="D1" s="3"/>
      <c r="E1" s="3"/>
      <c r="F1" s="3"/>
      <c r="G1" s="3"/>
      <c r="H1" s="3"/>
      <c r="I1" s="3"/>
      <c r="J1" s="3"/>
      <c r="K1" s="4"/>
      <c r="L1" s="5"/>
      <c r="N1" s="7"/>
    </row>
    <row r="2" spans="1:19">
      <c r="A2" s="1"/>
      <c r="B2" s="1"/>
      <c r="C2" s="9" t="s">
        <v>592</v>
      </c>
      <c r="D2" s="3"/>
      <c r="E2" s="3"/>
      <c r="F2" s="3"/>
      <c r="G2" s="3"/>
      <c r="H2" s="3"/>
      <c r="I2" s="3"/>
      <c r="J2" s="3"/>
      <c r="K2" s="4"/>
      <c r="L2" s="5"/>
      <c r="N2" s="7"/>
      <c r="O2" s="10"/>
      <c r="Q2" s="11"/>
    </row>
    <row r="3" spans="1:19">
      <c r="A3" s="1"/>
      <c r="B3" s="1"/>
      <c r="C3" s="9" t="s">
        <v>1142</v>
      </c>
      <c r="D3" s="3"/>
      <c r="E3" s="3"/>
      <c r="F3" s="3"/>
      <c r="G3" s="3"/>
      <c r="H3" s="3"/>
      <c r="I3" s="3"/>
      <c r="J3" s="3"/>
      <c r="K3" s="4"/>
      <c r="L3" s="5"/>
      <c r="N3" s="7"/>
      <c r="O3" s="10"/>
      <c r="Q3" s="11"/>
    </row>
    <row r="4" spans="1:19">
      <c r="A4" s="1"/>
      <c r="B4" s="1"/>
      <c r="C4" s="9" t="s">
        <v>1141</v>
      </c>
      <c r="D4" s="3"/>
      <c r="E4" s="3"/>
      <c r="F4" s="3"/>
      <c r="G4" s="3"/>
      <c r="H4" s="3"/>
      <c r="I4" s="3"/>
      <c r="J4" s="3"/>
      <c r="K4" s="4"/>
      <c r="L4" s="5"/>
      <c r="N4" s="7"/>
    </row>
    <row r="5" spans="1:19" s="14" customFormat="1" ht="12.75" customHeight="1">
      <c r="A5" s="12" t="s">
        <v>593</v>
      </c>
      <c r="B5" s="12"/>
      <c r="C5" s="13" t="s">
        <v>594</v>
      </c>
      <c r="E5" s="15"/>
      <c r="F5" s="15"/>
      <c r="G5" s="15"/>
      <c r="H5" s="15"/>
      <c r="I5" s="15"/>
      <c r="J5" s="15"/>
      <c r="K5" s="16" t="s">
        <v>595</v>
      </c>
      <c r="L5" s="17">
        <v>44197</v>
      </c>
      <c r="M5" s="18"/>
      <c r="N5" s="19"/>
      <c r="S5" s="8"/>
    </row>
    <row r="6" spans="1:19">
      <c r="A6" s="20" t="s">
        <v>596</v>
      </c>
      <c r="B6" s="20"/>
      <c r="C6" s="21" t="s">
        <v>597</v>
      </c>
      <c r="E6" s="22"/>
      <c r="F6" s="22"/>
      <c r="G6" s="22"/>
      <c r="H6" s="22"/>
      <c r="I6" s="22"/>
      <c r="J6" s="22"/>
      <c r="K6" s="23" t="s">
        <v>598</v>
      </c>
      <c r="L6" s="24">
        <v>0.28499999999999998</v>
      </c>
      <c r="M6" s="25"/>
      <c r="N6" s="7"/>
    </row>
    <row r="7" spans="1:19" ht="15" customHeight="1">
      <c r="A7" s="300" t="s">
        <v>599</v>
      </c>
      <c r="B7" s="300"/>
      <c r="C7" s="300"/>
      <c r="D7" s="300"/>
      <c r="E7" s="300"/>
      <c r="F7" s="300"/>
      <c r="G7" s="300"/>
      <c r="H7" s="300"/>
      <c r="I7" s="300"/>
      <c r="J7" s="300"/>
      <c r="K7" s="300"/>
      <c r="L7" s="300"/>
      <c r="M7" s="300"/>
      <c r="N7" s="7"/>
    </row>
    <row r="8" spans="1:19">
      <c r="A8" s="26"/>
      <c r="B8" s="26"/>
      <c r="C8" s="26"/>
      <c r="D8" s="26"/>
      <c r="E8" s="3"/>
      <c r="F8" s="3"/>
      <c r="G8" s="27"/>
      <c r="H8" s="3"/>
      <c r="I8" s="3"/>
      <c r="J8" s="3"/>
      <c r="K8" s="4"/>
      <c r="L8" s="5"/>
      <c r="N8" s="7"/>
    </row>
    <row r="9" spans="1:19" ht="16.5" customHeight="1">
      <c r="A9" s="28" t="s">
        <v>600</v>
      </c>
      <c r="B9" s="28"/>
      <c r="C9" s="301" t="s">
        <v>601</v>
      </c>
      <c r="D9" s="301"/>
      <c r="E9" s="301" t="s">
        <v>602</v>
      </c>
      <c r="F9" s="301"/>
      <c r="G9" s="301"/>
      <c r="H9" s="301"/>
      <c r="I9" s="301"/>
      <c r="J9" s="301"/>
      <c r="K9" s="29"/>
      <c r="L9" s="30" t="s">
        <v>603</v>
      </c>
      <c r="M9" s="31" t="s">
        <v>604</v>
      </c>
      <c r="N9" s="7"/>
    </row>
    <row r="10" spans="1:19">
      <c r="A10" s="32" t="s">
        <v>605</v>
      </c>
      <c r="B10" s="32"/>
      <c r="C10" s="298" t="s">
        <v>606</v>
      </c>
      <c r="D10" s="298"/>
      <c r="E10" s="298"/>
      <c r="F10" s="298"/>
      <c r="G10" s="298"/>
      <c r="H10" s="32"/>
      <c r="I10" s="32"/>
      <c r="J10" s="32"/>
      <c r="K10" s="33"/>
      <c r="L10" s="34"/>
      <c r="M10" s="35"/>
    </row>
    <row r="11" spans="1:19">
      <c r="A11" s="32"/>
      <c r="B11" s="32"/>
      <c r="C11" s="32"/>
      <c r="D11" s="32"/>
      <c r="E11" s="32"/>
      <c r="F11" s="32"/>
      <c r="G11" s="32"/>
      <c r="H11" s="32"/>
      <c r="I11" s="32"/>
      <c r="J11" s="32"/>
      <c r="K11" s="33"/>
      <c r="L11" s="34"/>
      <c r="M11" s="35"/>
    </row>
    <row r="12" spans="1:19">
      <c r="A12" s="36" t="s">
        <v>607</v>
      </c>
      <c r="B12" s="36" t="s">
        <v>608</v>
      </c>
      <c r="C12" s="283" t="s">
        <v>609</v>
      </c>
      <c r="D12" s="283"/>
      <c r="E12" s="284" t="s">
        <v>610</v>
      </c>
      <c r="F12" s="284"/>
      <c r="G12" s="284"/>
      <c r="H12" s="284"/>
      <c r="I12" s="284"/>
      <c r="J12" s="302"/>
      <c r="K12" s="37"/>
      <c r="L12" s="38">
        <v>100</v>
      </c>
      <c r="M12" s="39" t="s">
        <v>611</v>
      </c>
    </row>
    <row r="13" spans="1:19">
      <c r="A13" s="36"/>
      <c r="B13" s="36"/>
      <c r="C13" s="36"/>
      <c r="D13" s="36"/>
      <c r="E13" s="40"/>
      <c r="F13" s="40"/>
      <c r="G13" s="40"/>
      <c r="H13" s="40"/>
      <c r="I13" s="40"/>
      <c r="J13" s="41"/>
      <c r="K13" s="37"/>
      <c r="L13" s="38"/>
      <c r="M13" s="39"/>
    </row>
    <row r="14" spans="1:19" ht="15" customHeight="1">
      <c r="A14" s="36"/>
      <c r="B14" s="36"/>
      <c r="C14" s="299" t="s">
        <v>612</v>
      </c>
      <c r="D14" s="299"/>
      <c r="E14" s="42" t="s">
        <v>613</v>
      </c>
      <c r="F14" s="40"/>
      <c r="G14" s="40"/>
      <c r="H14" s="40"/>
      <c r="I14" s="40"/>
      <c r="J14" s="41"/>
      <c r="K14" s="37"/>
      <c r="L14" s="38"/>
      <c r="M14" s="39"/>
    </row>
    <row r="15" spans="1:19">
      <c r="A15" s="36"/>
      <c r="B15" s="36"/>
      <c r="C15" s="36"/>
      <c r="D15" s="36"/>
      <c r="E15" s="42"/>
      <c r="F15" s="40"/>
      <c r="G15" s="40"/>
      <c r="H15" s="40"/>
      <c r="I15" s="40"/>
      <c r="J15" s="41"/>
      <c r="K15" s="37"/>
      <c r="L15" s="38"/>
      <c r="M15" s="39"/>
    </row>
    <row r="16" spans="1:19">
      <c r="A16" s="36"/>
      <c r="B16" s="36"/>
      <c r="C16" s="36"/>
      <c r="D16" s="43">
        <v>3</v>
      </c>
      <c r="E16" s="44" t="s">
        <v>614</v>
      </c>
      <c r="F16" s="44" t="s">
        <v>615</v>
      </c>
      <c r="G16" s="44" t="s">
        <v>614</v>
      </c>
      <c r="H16" s="44" t="s">
        <v>616</v>
      </c>
      <c r="I16" s="44" t="s">
        <v>614</v>
      </c>
      <c r="J16" s="45">
        <v>114.85</v>
      </c>
      <c r="K16" s="37" t="s">
        <v>617</v>
      </c>
      <c r="L16" s="38">
        <f>114.85*2*15*3</f>
        <v>10336.5</v>
      </c>
      <c r="M16" s="39"/>
    </row>
    <row r="17" spans="1:13">
      <c r="A17" s="36"/>
      <c r="B17" s="36"/>
      <c r="C17" s="36"/>
      <c r="D17" s="36"/>
      <c r="E17" s="40"/>
      <c r="F17" s="40"/>
      <c r="G17" s="40"/>
      <c r="H17" s="40"/>
      <c r="I17" s="40"/>
      <c r="J17" s="41"/>
      <c r="K17" s="37"/>
      <c r="L17" s="38"/>
      <c r="M17" s="39"/>
    </row>
    <row r="18" spans="1:13">
      <c r="A18" s="36"/>
      <c r="B18" s="36"/>
      <c r="C18" s="36"/>
      <c r="D18" s="36"/>
      <c r="E18" s="40"/>
      <c r="F18" s="40"/>
      <c r="G18" s="40"/>
      <c r="H18" s="40"/>
      <c r="I18" s="40"/>
      <c r="J18" s="41"/>
      <c r="K18" s="37"/>
      <c r="L18" s="38"/>
      <c r="M18" s="39"/>
    </row>
    <row r="19" spans="1:13" ht="15" customHeight="1">
      <c r="A19" s="36"/>
      <c r="B19" s="299" t="s">
        <v>618</v>
      </c>
      <c r="C19" s="299"/>
      <c r="D19" s="299"/>
      <c r="E19" s="42" t="s">
        <v>619</v>
      </c>
      <c r="F19" s="40"/>
      <c r="G19" s="40"/>
      <c r="H19" s="40"/>
      <c r="I19" s="40"/>
      <c r="J19" s="41"/>
      <c r="K19" s="37"/>
      <c r="L19" s="38"/>
      <c r="M19" s="39"/>
    </row>
    <row r="20" spans="1:13">
      <c r="A20" s="36"/>
      <c r="B20" s="36"/>
      <c r="C20" s="36"/>
      <c r="D20" s="36"/>
      <c r="E20" s="40"/>
      <c r="F20" s="40"/>
      <c r="G20" s="40"/>
      <c r="H20" s="40"/>
      <c r="I20" s="40"/>
      <c r="J20" s="41"/>
      <c r="K20" s="37"/>
      <c r="L20" s="38"/>
      <c r="M20" s="39"/>
    </row>
    <row r="21" spans="1:13" ht="25.5">
      <c r="A21" s="36"/>
      <c r="B21" s="36"/>
      <c r="C21" s="36"/>
      <c r="D21" s="46" t="s">
        <v>620</v>
      </c>
      <c r="E21" s="44" t="s">
        <v>614</v>
      </c>
      <c r="F21" s="44" t="s">
        <v>621</v>
      </c>
      <c r="G21" s="44" t="s">
        <v>614</v>
      </c>
      <c r="H21" s="44" t="s">
        <v>622</v>
      </c>
      <c r="I21" s="44" t="s">
        <v>614</v>
      </c>
      <c r="J21" s="45">
        <v>9.57</v>
      </c>
      <c r="K21" s="37" t="s">
        <v>617</v>
      </c>
      <c r="L21" s="38">
        <f>9.57*4*20*3</f>
        <v>2296.8000000000002</v>
      </c>
      <c r="M21" s="39"/>
    </row>
    <row r="22" spans="1:13">
      <c r="A22" s="36"/>
      <c r="B22" s="36"/>
      <c r="C22" s="36"/>
      <c r="D22" s="46"/>
      <c r="E22" s="44"/>
      <c r="F22" s="44"/>
      <c r="G22" s="44"/>
      <c r="H22" s="44"/>
      <c r="I22" s="44"/>
      <c r="J22" s="45"/>
      <c r="K22" s="37"/>
      <c r="L22" s="38"/>
      <c r="M22" s="39"/>
    </row>
    <row r="23" spans="1:13" ht="12.75" customHeight="1">
      <c r="A23" s="36"/>
      <c r="B23" s="36"/>
      <c r="C23" s="36"/>
      <c r="D23" s="47" t="s">
        <v>623</v>
      </c>
      <c r="E23" s="284" t="str">
        <f>VLOOKUP(D23,[1]EMOP!$A:$C,2,0)</f>
        <v xml:space="preserve">MAO-DE-OBRA DE SERRALHEIRO,INCLUSIVE ENCARGOS SOCIAIS     </v>
      </c>
      <c r="F23" s="284"/>
      <c r="G23" s="284"/>
      <c r="H23" s="284"/>
      <c r="I23" s="284"/>
      <c r="J23" s="284"/>
      <c r="K23" s="37"/>
      <c r="L23" s="38"/>
      <c r="M23" s="39"/>
    </row>
    <row r="24" spans="1:13">
      <c r="A24" s="36"/>
      <c r="B24" s="36"/>
      <c r="C24" s="36"/>
      <c r="D24" s="46"/>
      <c r="E24" s="44"/>
      <c r="F24" s="44"/>
      <c r="G24" s="44"/>
      <c r="H24" s="44"/>
      <c r="I24" s="44"/>
      <c r="J24" s="45"/>
      <c r="K24" s="37"/>
      <c r="L24" s="38"/>
      <c r="M24" s="39"/>
    </row>
    <row r="25" spans="1:13">
      <c r="A25" s="36"/>
      <c r="B25" s="36"/>
      <c r="C25" s="36"/>
      <c r="D25" s="46"/>
      <c r="E25" s="44"/>
      <c r="F25" s="44"/>
      <c r="G25" s="44"/>
      <c r="H25" s="44"/>
      <c r="I25" s="44"/>
      <c r="J25" s="45"/>
      <c r="K25" s="37"/>
      <c r="L25" s="38"/>
      <c r="M25" s="39"/>
    </row>
    <row r="26" spans="1:13" ht="25.5">
      <c r="A26" s="36"/>
      <c r="B26" s="36"/>
      <c r="C26" s="36"/>
      <c r="D26" s="46" t="s">
        <v>624</v>
      </c>
      <c r="E26" s="44" t="s">
        <v>614</v>
      </c>
      <c r="F26" s="44" t="s">
        <v>625</v>
      </c>
      <c r="G26" s="44" t="s">
        <v>614</v>
      </c>
      <c r="H26" s="44" t="s">
        <v>626</v>
      </c>
      <c r="I26" s="44" t="s">
        <v>614</v>
      </c>
      <c r="J26" s="45">
        <v>20.21</v>
      </c>
      <c r="K26" s="37" t="s">
        <v>617</v>
      </c>
      <c r="L26" s="38">
        <f>20.21*8*10*1</f>
        <v>1616.8000000000002</v>
      </c>
      <c r="M26" s="39"/>
    </row>
    <row r="27" spans="1:13">
      <c r="A27" s="36"/>
      <c r="B27" s="36"/>
      <c r="C27" s="36"/>
      <c r="D27" s="46"/>
      <c r="E27" s="44"/>
      <c r="F27" s="44"/>
      <c r="G27" s="44"/>
      <c r="H27" s="44"/>
      <c r="I27" s="44"/>
      <c r="J27" s="45"/>
      <c r="K27" s="37"/>
      <c r="L27" s="38"/>
      <c r="M27" s="39"/>
    </row>
    <row r="28" spans="1:13">
      <c r="A28" s="36"/>
      <c r="B28" s="36"/>
      <c r="C28" s="36"/>
      <c r="D28" s="47" t="s">
        <v>627</v>
      </c>
      <c r="E28" s="284" t="str">
        <f>VLOOKUP(D28,[1]EMOP!$A:$C,2,0)</f>
        <v xml:space="preserve">MAO-DE-OBRA DE PINTOR,INCLUSIVE ENCARGOS SOCIAIS     </v>
      </c>
      <c r="F28" s="284"/>
      <c r="G28" s="284"/>
      <c r="H28" s="284"/>
      <c r="I28" s="284"/>
      <c r="J28" s="284"/>
      <c r="K28" s="37"/>
      <c r="L28" s="38"/>
      <c r="M28" s="39"/>
    </row>
    <row r="29" spans="1:13">
      <c r="A29" s="36"/>
      <c r="B29" s="36"/>
      <c r="C29" s="36"/>
      <c r="D29" s="46"/>
      <c r="E29" s="44"/>
      <c r="F29" s="44"/>
      <c r="G29" s="44"/>
      <c r="H29" s="44"/>
      <c r="I29" s="44"/>
      <c r="J29" s="45"/>
      <c r="K29" s="37"/>
      <c r="L29" s="38"/>
      <c r="M29" s="39"/>
    </row>
    <row r="30" spans="1:13" ht="25.5">
      <c r="A30" s="36"/>
      <c r="B30" s="36"/>
      <c r="C30" s="36"/>
      <c r="D30" s="46" t="s">
        <v>624</v>
      </c>
      <c r="E30" s="44" t="s">
        <v>614</v>
      </c>
      <c r="F30" s="44" t="s">
        <v>625</v>
      </c>
      <c r="G30" s="44" t="s">
        <v>614</v>
      </c>
      <c r="H30" s="44" t="s">
        <v>626</v>
      </c>
      <c r="I30" s="44" t="s">
        <v>614</v>
      </c>
      <c r="J30" s="45">
        <v>18.77</v>
      </c>
      <c r="K30" s="37" t="s">
        <v>617</v>
      </c>
      <c r="L30" s="38">
        <f>18.77*8*10*1</f>
        <v>1501.6</v>
      </c>
      <c r="M30" s="39"/>
    </row>
    <row r="31" spans="1:13">
      <c r="A31" s="36"/>
      <c r="B31" s="36"/>
      <c r="C31" s="36"/>
      <c r="D31" s="36"/>
      <c r="E31" s="40"/>
      <c r="F31" s="40"/>
      <c r="G31" s="40"/>
      <c r="H31" s="40"/>
      <c r="I31" s="40"/>
      <c r="J31" s="41"/>
      <c r="K31" s="37"/>
      <c r="L31" s="38">
        <f>L21+L16+L26+L30</f>
        <v>15751.699999999999</v>
      </c>
      <c r="M31" s="39" t="s">
        <v>628</v>
      </c>
    </row>
    <row r="32" spans="1:13">
      <c r="A32" s="36"/>
      <c r="B32" s="36"/>
      <c r="C32" s="36"/>
      <c r="D32" s="36"/>
      <c r="E32" s="40"/>
      <c r="F32" s="40"/>
      <c r="G32" s="40"/>
      <c r="H32" s="40"/>
      <c r="I32" s="40"/>
      <c r="J32" s="41"/>
      <c r="K32" s="37"/>
      <c r="L32" s="38"/>
      <c r="M32" s="39"/>
    </row>
    <row r="33" spans="1:13">
      <c r="A33" s="36"/>
      <c r="B33" s="36"/>
      <c r="C33" s="36"/>
      <c r="D33" s="36"/>
      <c r="E33" s="40"/>
      <c r="F33" s="40"/>
      <c r="G33" s="40"/>
      <c r="H33" s="40"/>
      <c r="I33" s="40"/>
      <c r="J33" s="41"/>
      <c r="K33" s="37"/>
      <c r="L33" s="38">
        <f>L31/100</f>
        <v>157.517</v>
      </c>
      <c r="M33" s="39"/>
    </row>
    <row r="34" spans="1:13">
      <c r="A34" s="32" t="s">
        <v>629</v>
      </c>
      <c r="B34" s="32"/>
      <c r="C34" s="298" t="s">
        <v>630</v>
      </c>
      <c r="D34" s="298"/>
      <c r="E34" s="298"/>
      <c r="F34" s="298"/>
      <c r="G34" s="298"/>
      <c r="H34" s="32"/>
      <c r="I34" s="32"/>
      <c r="J34" s="32"/>
      <c r="K34" s="33"/>
      <c r="L34" s="34"/>
      <c r="M34" s="35"/>
    </row>
    <row r="35" spans="1:13">
      <c r="A35" s="32"/>
      <c r="B35" s="32"/>
      <c r="C35" s="32"/>
      <c r="D35" s="32"/>
      <c r="E35" s="32"/>
      <c r="F35" s="32"/>
      <c r="G35" s="32"/>
      <c r="H35" s="32"/>
      <c r="I35" s="32"/>
      <c r="J35" s="32"/>
      <c r="K35" s="33"/>
      <c r="L35" s="34"/>
      <c r="M35" s="35"/>
    </row>
    <row r="36" spans="1:13" ht="38.25" customHeight="1">
      <c r="A36" s="36" t="s">
        <v>631</v>
      </c>
      <c r="B36" s="36" t="s">
        <v>608</v>
      </c>
      <c r="C36" s="283" t="s">
        <v>632</v>
      </c>
      <c r="D36" s="283"/>
      <c r="E36" s="284" t="str">
        <f>VLOOKUP(C36,[1]EMOP!$A:$C,2,0)</f>
        <v xml:space="preserve">PLACA DE IDENTIFICACAO DE OBRA PUBLICA,TIPO BANNER/PLOTTER,C ONSTITUIDA POR LONA E IMPRESSAO DIGITAL,INCLUSIVE SUPORTES D E MADEIRA.FORNECIMENTO E COLOCACAO   </v>
      </c>
      <c r="F36" s="284"/>
      <c r="G36" s="284"/>
      <c r="H36" s="284"/>
      <c r="I36" s="284"/>
      <c r="J36" s="284"/>
      <c r="L36" s="38">
        <f>I41</f>
        <v>6</v>
      </c>
      <c r="M36" s="39" t="str">
        <f>VLOOKUP(C36,[1]EMOP!A:C,3,0)</f>
        <v>M2</v>
      </c>
    </row>
    <row r="37" spans="1:13">
      <c r="A37" s="36"/>
      <c r="B37" s="36"/>
      <c r="C37" s="36"/>
      <c r="D37" s="36"/>
      <c r="E37" s="40"/>
      <c r="F37" s="40"/>
      <c r="G37" s="40"/>
      <c r="H37" s="40"/>
      <c r="I37" s="40"/>
      <c r="J37" s="41"/>
      <c r="K37" s="37"/>
      <c r="L37" s="38"/>
      <c r="M37" s="39"/>
    </row>
    <row r="38" spans="1:13">
      <c r="A38" s="36"/>
      <c r="B38" s="36"/>
      <c r="C38" s="36" t="s">
        <v>633</v>
      </c>
      <c r="D38" s="36"/>
      <c r="E38" s="40" t="s">
        <v>634</v>
      </c>
      <c r="F38" s="40"/>
      <c r="G38" s="40"/>
      <c r="H38" s="40"/>
      <c r="I38" s="40"/>
      <c r="J38" s="41"/>
      <c r="K38" s="37"/>
      <c r="L38" s="38"/>
      <c r="M38" s="39"/>
    </row>
    <row r="39" spans="1:13" ht="25.5">
      <c r="A39" s="36" t="s">
        <v>635</v>
      </c>
      <c r="B39" s="36"/>
      <c r="C39" s="49">
        <v>3</v>
      </c>
      <c r="D39" s="49"/>
      <c r="E39" s="39">
        <v>2</v>
      </c>
      <c r="F39" s="39"/>
      <c r="G39" s="39"/>
      <c r="H39" s="39"/>
      <c r="I39" s="50">
        <f>ROUND(C39*E39,2)</f>
        <v>6</v>
      </c>
      <c r="J39" s="41" t="s">
        <v>636</v>
      </c>
      <c r="K39" s="37"/>
      <c r="L39" s="38"/>
      <c r="M39" s="39"/>
    </row>
    <row r="40" spans="1:13">
      <c r="A40" s="36"/>
      <c r="B40" s="36"/>
      <c r="C40" s="49"/>
      <c r="D40" s="49"/>
      <c r="E40" s="39"/>
      <c r="F40" s="39"/>
      <c r="G40" s="39"/>
      <c r="H40" s="39"/>
      <c r="I40" s="39"/>
      <c r="J40" s="41"/>
      <c r="K40" s="37"/>
      <c r="L40" s="38"/>
      <c r="M40" s="39"/>
    </row>
    <row r="41" spans="1:13">
      <c r="A41" s="32"/>
      <c r="B41" s="32"/>
      <c r="C41" s="32" t="s">
        <v>637</v>
      </c>
      <c r="D41" s="32"/>
      <c r="E41" s="32"/>
      <c r="F41" s="32"/>
      <c r="G41" s="32"/>
      <c r="H41" s="32"/>
      <c r="I41" s="51">
        <f>I39</f>
        <v>6</v>
      </c>
      <c r="J41" s="32" t="s">
        <v>636</v>
      </c>
      <c r="K41" s="33"/>
      <c r="L41" s="34"/>
      <c r="M41" s="35"/>
    </row>
    <row r="42" spans="1:13">
      <c r="A42" s="32"/>
      <c r="B42" s="32"/>
      <c r="C42" s="32"/>
      <c r="D42" s="32"/>
      <c r="E42" s="32"/>
      <c r="F42" s="32"/>
      <c r="G42" s="32"/>
      <c r="H42" s="32"/>
      <c r="I42" s="32"/>
      <c r="J42" s="32"/>
      <c r="K42" s="33"/>
      <c r="L42" s="34"/>
      <c r="M42" s="35"/>
    </row>
    <row r="43" spans="1:13">
      <c r="A43" s="32" t="s">
        <v>638</v>
      </c>
      <c r="B43" s="32"/>
      <c r="C43" s="298" t="s">
        <v>639</v>
      </c>
      <c r="D43" s="298"/>
      <c r="E43" s="298"/>
      <c r="F43" s="298"/>
      <c r="G43" s="298"/>
      <c r="H43" s="32"/>
      <c r="I43" s="51" t="s">
        <v>640</v>
      </c>
      <c r="J43" s="52" t="s">
        <v>640</v>
      </c>
      <c r="K43" s="33"/>
      <c r="L43" s="34"/>
      <c r="M43" s="35"/>
    </row>
    <row r="44" spans="1:13">
      <c r="A44" s="32"/>
      <c r="B44" s="32"/>
      <c r="C44" s="32"/>
      <c r="D44" s="32"/>
      <c r="E44" s="32"/>
      <c r="F44" s="32"/>
      <c r="G44" s="32"/>
      <c r="H44" s="32"/>
      <c r="I44" s="32"/>
      <c r="J44" s="32"/>
      <c r="K44" s="33"/>
      <c r="L44" s="34"/>
      <c r="M44" s="35"/>
    </row>
    <row r="45" spans="1:13" ht="54" customHeight="1">
      <c r="A45" s="36" t="s">
        <v>641</v>
      </c>
      <c r="B45" s="36" t="s">
        <v>608</v>
      </c>
      <c r="C45" s="283" t="s">
        <v>642</v>
      </c>
      <c r="D45" s="283"/>
      <c r="E45" s="284" t="str">
        <f>VLOOKUP(C45,[1]EMOP!$A:$C,2,0)</f>
        <v xml:space="preserve">LOCACAO DE CACAMBA DE ACO TIPO CONTAINER COM 5M3 DE CAPACIDA DE,PARA RETIRADA DE ENTULHO DE OBRA,INCLUSIVE CARREGAMENTO,T RANSPORTE E DESCARREGAMENTO,EXCLUSIVE TAXA PARA DESCARGA EM LOCAIS AUTORIZADOS E/OU LICENCIADOS (VIDE ITEM 04.014.0110)  </v>
      </c>
      <c r="F45" s="284"/>
      <c r="G45" s="284"/>
      <c r="H45" s="284"/>
      <c r="I45" s="284"/>
      <c r="J45" s="284"/>
      <c r="L45" s="38">
        <f>G56</f>
        <v>3</v>
      </c>
      <c r="M45" s="39" t="str">
        <f>VLOOKUP(C45,[1]EMOP!A:C,3,0)</f>
        <v>UN</v>
      </c>
    </row>
    <row r="46" spans="1:13">
      <c r="A46" s="36"/>
      <c r="B46" s="36"/>
      <c r="C46" s="36"/>
      <c r="D46" s="36"/>
      <c r="E46" s="40"/>
      <c r="F46" s="40"/>
      <c r="G46" s="40"/>
      <c r="H46" s="40"/>
      <c r="I46" s="40"/>
      <c r="J46" s="41"/>
      <c r="L46" s="38"/>
      <c r="M46" s="39"/>
    </row>
    <row r="47" spans="1:13" ht="25.5">
      <c r="A47" s="36"/>
      <c r="B47" s="36"/>
      <c r="C47" s="36"/>
      <c r="D47" s="36"/>
      <c r="E47" s="53" t="s">
        <v>643</v>
      </c>
      <c r="F47" s="54" t="s">
        <v>644</v>
      </c>
      <c r="G47" s="54" t="s">
        <v>645</v>
      </c>
      <c r="H47" s="54" t="s">
        <v>646</v>
      </c>
      <c r="I47" s="55"/>
      <c r="J47" s="41"/>
      <c r="L47" s="38"/>
      <c r="M47" s="39"/>
    </row>
    <row r="48" spans="1:13">
      <c r="A48" s="56" t="s">
        <v>647</v>
      </c>
      <c r="B48" s="57"/>
      <c r="C48" s="57"/>
      <c r="D48" s="57"/>
      <c r="E48" s="58">
        <f>G111</f>
        <v>31.169999999999998</v>
      </c>
      <c r="F48" s="59">
        <v>0.1</v>
      </c>
      <c r="G48" s="60">
        <f>ROUND(E48*F48,2)</f>
        <v>3.12</v>
      </c>
      <c r="H48" s="61"/>
      <c r="I48" s="62"/>
      <c r="J48" s="41"/>
      <c r="L48" s="38"/>
      <c r="M48" s="39"/>
    </row>
    <row r="49" spans="1:13">
      <c r="A49" s="63" t="s">
        <v>648</v>
      </c>
      <c r="B49" s="57"/>
      <c r="C49" s="57"/>
      <c r="D49" s="57"/>
      <c r="E49" s="58">
        <f>G122</f>
        <v>47.55</v>
      </c>
      <c r="F49" s="64">
        <v>0.1</v>
      </c>
      <c r="G49" s="60">
        <f t="shared" ref="G49:G53" si="0">ROUND(E49*F49,2)</f>
        <v>4.76</v>
      </c>
      <c r="H49" s="61"/>
      <c r="I49" s="62"/>
      <c r="J49" s="41"/>
      <c r="L49" s="38"/>
      <c r="M49" s="39"/>
    </row>
    <row r="50" spans="1:13" ht="25.5">
      <c r="A50" s="63" t="s">
        <v>649</v>
      </c>
      <c r="B50" s="57"/>
      <c r="C50" s="57"/>
      <c r="D50" s="57"/>
      <c r="E50" s="58">
        <f>G131</f>
        <v>65.050000000000011</v>
      </c>
      <c r="F50" s="64">
        <v>0.04</v>
      </c>
      <c r="G50" s="65">
        <f t="shared" si="0"/>
        <v>2.6</v>
      </c>
      <c r="H50" s="61"/>
      <c r="I50" s="62"/>
      <c r="J50" s="41"/>
      <c r="L50" s="38"/>
      <c r="M50" s="39"/>
    </row>
    <row r="51" spans="1:13">
      <c r="A51" s="63" t="s">
        <v>650</v>
      </c>
      <c r="B51" s="57"/>
      <c r="C51" s="57"/>
      <c r="D51" s="57"/>
      <c r="E51" s="58">
        <f>G147</f>
        <v>19.680000000000003</v>
      </c>
      <c r="F51" s="64">
        <v>0.13</v>
      </c>
      <c r="G51" s="60">
        <f t="shared" si="0"/>
        <v>2.56</v>
      </c>
      <c r="H51" s="61"/>
      <c r="I51" s="62"/>
      <c r="J51" s="41"/>
      <c r="L51" s="38"/>
      <c r="M51" s="39"/>
    </row>
    <row r="52" spans="1:13">
      <c r="A52" s="63" t="s">
        <v>651</v>
      </c>
      <c r="B52" s="57"/>
      <c r="C52" s="57"/>
      <c r="D52" s="57"/>
      <c r="E52" s="58">
        <f>G155</f>
        <v>143</v>
      </c>
      <c r="F52" s="64">
        <v>0.01</v>
      </c>
      <c r="G52" s="60">
        <f t="shared" si="0"/>
        <v>1.43</v>
      </c>
      <c r="H52" s="61"/>
      <c r="I52" s="62"/>
      <c r="J52" s="41"/>
      <c r="L52" s="38"/>
      <c r="M52" s="39"/>
    </row>
    <row r="53" spans="1:13" ht="25.5">
      <c r="A53" s="63" t="s">
        <v>652</v>
      </c>
      <c r="B53" s="57"/>
      <c r="C53" s="57"/>
      <c r="D53" s="57"/>
      <c r="E53" s="58">
        <f>D86</f>
        <v>107.69999999999996</v>
      </c>
      <c r="F53" s="64">
        <v>0.01</v>
      </c>
      <c r="G53" s="60">
        <f t="shared" si="0"/>
        <v>1.08</v>
      </c>
      <c r="H53" s="61"/>
      <c r="I53" s="62"/>
      <c r="J53" s="41"/>
      <c r="L53" s="38"/>
      <c r="M53" s="39"/>
    </row>
    <row r="54" spans="1:13">
      <c r="A54" s="36"/>
      <c r="B54" s="36"/>
      <c r="C54" s="36"/>
      <c r="D54" s="36"/>
      <c r="E54" s="40"/>
      <c r="F54" s="40"/>
      <c r="G54" s="66">
        <f>SUM(G48:G53)</f>
        <v>15.55</v>
      </c>
      <c r="H54" s="67">
        <v>5</v>
      </c>
      <c r="I54" s="40"/>
      <c r="J54" s="41"/>
      <c r="K54" s="68">
        <v>3</v>
      </c>
      <c r="L54" s="69" t="s">
        <v>653</v>
      </c>
      <c r="M54" s="39"/>
    </row>
    <row r="55" spans="1:13">
      <c r="A55" s="36"/>
      <c r="B55" s="36"/>
      <c r="C55" s="14"/>
      <c r="D55" s="26"/>
      <c r="E55" s="70"/>
      <c r="F55" s="70"/>
      <c r="K55" s="71"/>
      <c r="L55" s="39"/>
    </row>
    <row r="56" spans="1:13">
      <c r="A56" s="36"/>
      <c r="B56" s="36"/>
      <c r="C56" s="72" t="s">
        <v>654</v>
      </c>
      <c r="D56" s="72"/>
      <c r="G56" s="73">
        <f>K54</f>
        <v>3</v>
      </c>
      <c r="H56" s="72" t="s">
        <v>653</v>
      </c>
    </row>
    <row r="57" spans="1:13">
      <c r="A57" s="36"/>
      <c r="B57" s="36"/>
      <c r="C57" s="72"/>
      <c r="D57" s="72"/>
      <c r="G57" s="73"/>
      <c r="H57" s="72"/>
    </row>
    <row r="58" spans="1:13" ht="45.75" customHeight="1">
      <c r="A58" s="36" t="s">
        <v>655</v>
      </c>
      <c r="B58" s="36" t="s">
        <v>608</v>
      </c>
      <c r="C58" s="283" t="s">
        <v>656</v>
      </c>
      <c r="D58" s="283"/>
      <c r="E58" s="284" t="str">
        <f>VLOOKUP(C58,[1]EMOP!$A:$C,2,0)</f>
        <v xml:space="preserve">CARGA E DESCARGA MANUAL DE ANDAIME TUBULAR,INCLUSIVE TEMPO D E ESPERA DO CAMINHAO,CONSIDERANDO-SE A AREA DE PROJECAO VERT ICAL   </v>
      </c>
      <c r="F58" s="284"/>
      <c r="G58" s="284"/>
      <c r="H58" s="284"/>
      <c r="I58" s="284"/>
      <c r="J58" s="284"/>
      <c r="L58" s="38">
        <f>I62</f>
        <v>73.349999999999994</v>
      </c>
      <c r="M58" s="39" t="str">
        <f>VLOOKUP(C58,[1]EMOP!A:C,3,0)</f>
        <v>M2</v>
      </c>
    </row>
    <row r="59" spans="1:13">
      <c r="A59" s="36"/>
      <c r="B59" s="36"/>
      <c r="C59" s="36"/>
      <c r="D59" s="36" t="s">
        <v>657</v>
      </c>
      <c r="E59" s="55" t="s">
        <v>658</v>
      </c>
      <c r="F59" s="55" t="s">
        <v>659</v>
      </c>
      <c r="G59" s="55" t="s">
        <v>660</v>
      </c>
      <c r="H59" s="55" t="s">
        <v>661</v>
      </c>
      <c r="I59" s="40"/>
      <c r="J59" s="41"/>
      <c r="K59" s="8"/>
      <c r="L59" s="38"/>
      <c r="M59" s="39"/>
    </row>
    <row r="60" spans="1:13">
      <c r="A60" s="293" t="s">
        <v>662</v>
      </c>
      <c r="B60" s="293"/>
      <c r="C60" s="293"/>
      <c r="D60" s="75">
        <v>48.9</v>
      </c>
      <c r="E60" s="76">
        <v>1.5</v>
      </c>
      <c r="F60" s="76">
        <f>ROUND(D60*E60,2)</f>
        <v>73.349999999999994</v>
      </c>
      <c r="G60" s="76" t="s">
        <v>640</v>
      </c>
      <c r="H60" s="77" t="s">
        <v>640</v>
      </c>
      <c r="I60" s="77">
        <f>F60</f>
        <v>73.349999999999994</v>
      </c>
      <c r="J60" s="78" t="s">
        <v>636</v>
      </c>
      <c r="K60" s="8"/>
      <c r="L60" s="38"/>
      <c r="M60" s="39"/>
    </row>
    <row r="61" spans="1:13">
      <c r="C61" s="14"/>
      <c r="D61" s="26"/>
      <c r="E61" s="70"/>
      <c r="F61" s="70"/>
      <c r="G61" s="74"/>
      <c r="H61" s="79"/>
      <c r="I61" s="79"/>
      <c r="J61" s="79"/>
      <c r="K61" s="79"/>
      <c r="L61" s="70"/>
      <c r="M61" s="74"/>
    </row>
    <row r="62" spans="1:13">
      <c r="C62" s="72" t="s">
        <v>663</v>
      </c>
      <c r="D62" s="80"/>
      <c r="E62" s="81" t="s">
        <v>640</v>
      </c>
      <c r="F62" s="81"/>
      <c r="G62" s="82" t="s">
        <v>640</v>
      </c>
      <c r="H62" s="79"/>
      <c r="I62" s="81">
        <f>SUM(I60:I60)</f>
        <v>73.349999999999994</v>
      </c>
      <c r="J62" s="72" t="s">
        <v>636</v>
      </c>
      <c r="K62" s="8"/>
      <c r="L62" s="70"/>
      <c r="M62" s="74"/>
    </row>
    <row r="63" spans="1:13">
      <c r="A63" s="36"/>
      <c r="B63" s="36"/>
      <c r="C63" s="72"/>
      <c r="D63" s="72"/>
      <c r="G63" s="73"/>
      <c r="H63" s="72"/>
    </row>
    <row r="64" spans="1:13" ht="37.5" customHeight="1">
      <c r="A64" s="36" t="s">
        <v>664</v>
      </c>
      <c r="B64" s="36" t="s">
        <v>608</v>
      </c>
      <c r="C64" s="283" t="s">
        <v>665</v>
      </c>
      <c r="D64" s="283"/>
      <c r="E64" s="284" t="str">
        <f>VLOOKUP(C64,[1]EMOP!$A:$C,2,0)</f>
        <v xml:space="preserve">TRANSPORTE DE ANDAIME TUBULAR,CONSIDERANDO-SE A AREA DE PROJ ECAO VERTICAL DO ANDAIME,EXCLUSIVE CARGA,DESCARGA E TEMPO DE ESPERA DO CAMINHAO(VIDE ITEM 04.021.0010)   </v>
      </c>
      <c r="F64" s="284"/>
      <c r="G64" s="284"/>
      <c r="H64" s="284"/>
      <c r="I64" s="284"/>
      <c r="J64" s="284"/>
      <c r="L64" s="38">
        <f>I68</f>
        <v>1833.75</v>
      </c>
      <c r="M64" s="39" t="str">
        <f>VLOOKUP(C64,[1]EMOP!A:C,3,0)</f>
        <v>M2XKM</v>
      </c>
    </row>
    <row r="65" spans="1:13">
      <c r="A65" s="36"/>
      <c r="B65" s="36"/>
      <c r="C65" s="36"/>
      <c r="D65" s="36" t="s">
        <v>640</v>
      </c>
      <c r="E65" s="55" t="s">
        <v>658</v>
      </c>
      <c r="F65" s="55" t="s">
        <v>659</v>
      </c>
      <c r="G65" s="55" t="s">
        <v>666</v>
      </c>
      <c r="H65" s="55" t="s">
        <v>640</v>
      </c>
      <c r="I65" s="40"/>
      <c r="J65" s="41"/>
      <c r="K65" s="8"/>
      <c r="L65" s="38"/>
      <c r="M65" s="39"/>
    </row>
    <row r="66" spans="1:13">
      <c r="A66" s="293" t="s">
        <v>662</v>
      </c>
      <c r="B66" s="293"/>
      <c r="C66" s="293"/>
      <c r="D66" s="75">
        <v>48.9</v>
      </c>
      <c r="E66" s="76">
        <v>1.5</v>
      </c>
      <c r="F66" s="76">
        <f>ROUND(D66*E66,2)</f>
        <v>73.349999999999994</v>
      </c>
      <c r="G66" s="76">
        <v>25</v>
      </c>
      <c r="H66" s="77" t="s">
        <v>640</v>
      </c>
      <c r="I66" s="77">
        <f>ROUND(F66*G66,2)</f>
        <v>1833.75</v>
      </c>
      <c r="J66" s="78" t="s">
        <v>636</v>
      </c>
      <c r="K66" s="8"/>
      <c r="L66" s="38"/>
      <c r="M66" s="39"/>
    </row>
    <row r="67" spans="1:13">
      <c r="C67" s="14"/>
      <c r="D67" s="26"/>
      <c r="E67" s="70"/>
      <c r="F67" s="70"/>
      <c r="G67" s="74"/>
      <c r="H67" s="79"/>
      <c r="I67" s="79"/>
      <c r="J67" s="79"/>
      <c r="K67" s="79"/>
      <c r="L67" s="70"/>
      <c r="M67" s="74"/>
    </row>
    <row r="68" spans="1:13">
      <c r="C68" s="72" t="s">
        <v>663</v>
      </c>
      <c r="D68" s="80"/>
      <c r="E68" s="81" t="s">
        <v>640</v>
      </c>
      <c r="F68" s="81"/>
      <c r="G68" s="82" t="s">
        <v>640</v>
      </c>
      <c r="H68" s="79"/>
      <c r="I68" s="81">
        <f>SUM(I66:I66)</f>
        <v>1833.75</v>
      </c>
      <c r="J68" s="72" t="s">
        <v>636</v>
      </c>
      <c r="K68" s="8"/>
      <c r="L68" s="70"/>
      <c r="M68" s="74"/>
    </row>
    <row r="69" spans="1:13">
      <c r="A69" s="36"/>
      <c r="B69" s="36"/>
      <c r="C69" s="72"/>
      <c r="D69" s="72"/>
      <c r="G69" s="73"/>
      <c r="H69" s="72"/>
    </row>
    <row r="70" spans="1:13">
      <c r="A70" s="36"/>
      <c r="B70" s="36"/>
      <c r="C70" s="14"/>
      <c r="D70" s="26"/>
      <c r="E70" s="70"/>
      <c r="F70" s="70"/>
      <c r="K70" s="71"/>
      <c r="L70" s="39"/>
    </row>
    <row r="71" spans="1:13">
      <c r="A71" s="32" t="s">
        <v>667</v>
      </c>
      <c r="B71" s="32"/>
      <c r="C71" s="298" t="s">
        <v>668</v>
      </c>
      <c r="D71" s="298"/>
      <c r="E71" s="298"/>
      <c r="F71" s="298"/>
      <c r="G71" s="298"/>
      <c r="H71" s="32"/>
      <c r="I71" s="51" t="s">
        <v>640</v>
      </c>
      <c r="J71" s="52" t="s">
        <v>640</v>
      </c>
      <c r="K71" s="33"/>
      <c r="L71" s="34"/>
      <c r="M71" s="35"/>
    </row>
    <row r="72" spans="1:13">
      <c r="A72" s="36"/>
      <c r="B72" s="36"/>
      <c r="C72" s="14"/>
      <c r="D72" s="26"/>
      <c r="E72" s="70"/>
      <c r="F72" s="70"/>
      <c r="K72" s="71"/>
      <c r="L72" s="39"/>
    </row>
    <row r="73" spans="1:13" ht="12.75" customHeight="1">
      <c r="A73" s="36" t="s">
        <v>669</v>
      </c>
      <c r="B73" s="36" t="s">
        <v>608</v>
      </c>
      <c r="C73" s="283" t="s">
        <v>670</v>
      </c>
      <c r="D73" s="283"/>
      <c r="E73" s="284" t="str">
        <f>VLOOKUP(C73,[1]EMOP!$A:$C,2,0)</f>
        <v xml:space="preserve">REMOCAO DE PLACAS DE PISO VINILICO OU DE BORRACHA SINTETICA     </v>
      </c>
      <c r="F73" s="284"/>
      <c r="G73" s="284"/>
      <c r="H73" s="284"/>
      <c r="I73" s="284"/>
      <c r="J73" s="284"/>
      <c r="L73" s="38">
        <f>D86</f>
        <v>107.69999999999996</v>
      </c>
      <c r="M73" s="39" t="str">
        <f>VLOOKUP(C73,[1]EMOP!A:C,3,0)</f>
        <v>M2</v>
      </c>
    </row>
    <row r="74" spans="1:13">
      <c r="A74" s="36"/>
      <c r="B74" s="36"/>
      <c r="C74" s="36"/>
      <c r="D74" s="36"/>
      <c r="E74" s="40"/>
      <c r="F74" s="40"/>
      <c r="G74" s="40"/>
      <c r="H74" s="40"/>
      <c r="I74" s="40"/>
      <c r="J74" s="41"/>
      <c r="L74" s="38"/>
      <c r="M74" s="39"/>
    </row>
    <row r="75" spans="1:13">
      <c r="A75" s="36"/>
      <c r="B75" s="36"/>
      <c r="C75" s="36"/>
      <c r="D75" s="36" t="s">
        <v>643</v>
      </c>
      <c r="E75" s="40" t="s">
        <v>640</v>
      </c>
      <c r="F75" s="55"/>
      <c r="G75" s="55" t="s">
        <v>640</v>
      </c>
      <c r="H75" s="55"/>
      <c r="I75" s="55"/>
      <c r="J75" s="41"/>
      <c r="L75" s="38"/>
      <c r="M75" s="39"/>
    </row>
    <row r="76" spans="1:13">
      <c r="A76" s="36" t="s">
        <v>671</v>
      </c>
      <c r="B76" s="36"/>
      <c r="C76" s="36"/>
      <c r="D76" s="83">
        <f>I293</f>
        <v>133.28999999999996</v>
      </c>
      <c r="E76" s="40" t="s">
        <v>636</v>
      </c>
      <c r="F76" s="55"/>
      <c r="G76" s="55"/>
      <c r="H76" s="55"/>
      <c r="I76" s="55"/>
      <c r="J76" s="41"/>
      <c r="L76" s="38"/>
      <c r="M76" s="39"/>
    </row>
    <row r="77" spans="1:13">
      <c r="A77" s="294" t="s">
        <v>672</v>
      </c>
      <c r="B77" s="294"/>
      <c r="C77" s="36"/>
      <c r="D77" s="83" t="s">
        <v>640</v>
      </c>
      <c r="E77" s="39"/>
      <c r="F77" s="62"/>
      <c r="G77" s="84"/>
      <c r="H77" s="62"/>
      <c r="I77" s="62"/>
      <c r="J77" s="41"/>
      <c r="L77" s="38"/>
      <c r="M77" s="39"/>
    </row>
    <row r="78" spans="1:13">
      <c r="A78" s="294" t="s">
        <v>673</v>
      </c>
      <c r="B78" s="294"/>
      <c r="C78" s="36"/>
      <c r="D78" s="83">
        <v>5.6</v>
      </c>
      <c r="E78" s="40" t="s">
        <v>636</v>
      </c>
      <c r="F78" s="55"/>
      <c r="G78" s="84" t="s">
        <v>640</v>
      </c>
      <c r="H78" s="62"/>
      <c r="I78" s="62" t="s">
        <v>640</v>
      </c>
      <c r="J78" s="41" t="s">
        <v>640</v>
      </c>
      <c r="L78" s="38"/>
      <c r="M78" s="39"/>
    </row>
    <row r="79" spans="1:13">
      <c r="A79" s="294" t="s">
        <v>674</v>
      </c>
      <c r="B79" s="294"/>
      <c r="C79" s="36"/>
      <c r="D79" s="83">
        <v>9.25</v>
      </c>
      <c r="E79" s="40" t="s">
        <v>636</v>
      </c>
      <c r="F79" s="55"/>
      <c r="G79" s="50"/>
      <c r="H79" s="62"/>
      <c r="I79" s="62"/>
      <c r="J79" s="41"/>
      <c r="L79" s="38"/>
      <c r="M79" s="39"/>
    </row>
    <row r="80" spans="1:13" ht="25.5">
      <c r="A80" s="85" t="s">
        <v>675</v>
      </c>
      <c r="B80" s="36"/>
      <c r="C80" s="36" t="s">
        <v>640</v>
      </c>
      <c r="D80" s="83">
        <v>4.7</v>
      </c>
      <c r="E80" s="40" t="s">
        <v>636</v>
      </c>
      <c r="F80" s="55"/>
      <c r="G80" s="84"/>
      <c r="H80" s="62"/>
      <c r="I80" s="62" t="str">
        <f>I78</f>
        <v xml:space="preserve"> </v>
      </c>
      <c r="J80" s="41" t="s">
        <v>640</v>
      </c>
      <c r="L80" s="38"/>
      <c r="M80" s="39"/>
    </row>
    <row r="81" spans="1:13">
      <c r="A81" s="294" t="s">
        <v>676</v>
      </c>
      <c r="B81" s="294"/>
      <c r="C81" s="14"/>
      <c r="D81" s="86">
        <v>1.54</v>
      </c>
      <c r="E81" s="40" t="s">
        <v>636</v>
      </c>
      <c r="F81" s="70"/>
      <c r="K81" s="71"/>
      <c r="L81" s="39"/>
    </row>
    <row r="82" spans="1:13" ht="25.5">
      <c r="A82" s="36" t="s">
        <v>677</v>
      </c>
      <c r="B82" s="36"/>
      <c r="C82" s="14"/>
      <c r="D82" s="86">
        <v>1.3</v>
      </c>
      <c r="E82" s="40" t="s">
        <v>636</v>
      </c>
      <c r="F82" s="70"/>
      <c r="K82" s="71"/>
      <c r="L82" s="39"/>
    </row>
    <row r="83" spans="1:13">
      <c r="A83" s="297" t="s">
        <v>678</v>
      </c>
      <c r="B83" s="297"/>
      <c r="C83" s="14"/>
      <c r="D83" s="86">
        <v>1.3</v>
      </c>
      <c r="E83" s="40" t="s">
        <v>636</v>
      </c>
      <c r="F83" s="70"/>
      <c r="K83" s="71"/>
      <c r="L83" s="39"/>
    </row>
    <row r="84" spans="1:13">
      <c r="A84" s="297" t="s">
        <v>679</v>
      </c>
      <c r="B84" s="297"/>
      <c r="C84" s="14"/>
      <c r="D84" s="86">
        <v>1.9</v>
      </c>
      <c r="E84" s="40" t="s">
        <v>636</v>
      </c>
      <c r="F84" s="70"/>
      <c r="K84" s="71"/>
      <c r="L84" s="39"/>
    </row>
    <row r="85" spans="1:13">
      <c r="A85" s="297" t="s">
        <v>640</v>
      </c>
      <c r="B85" s="297"/>
      <c r="C85" s="14"/>
      <c r="D85" s="26"/>
      <c r="E85" s="70"/>
      <c r="F85" s="70"/>
      <c r="K85" s="71"/>
      <c r="L85" s="39"/>
    </row>
    <row r="86" spans="1:13">
      <c r="A86" s="297" t="s">
        <v>637</v>
      </c>
      <c r="B86" s="297"/>
      <c r="C86" s="14"/>
      <c r="D86" s="87">
        <f>D76-D78-D79-D80-D81-D82-D83-D84</f>
        <v>107.69999999999996</v>
      </c>
      <c r="E86" s="82" t="s">
        <v>636</v>
      </c>
      <c r="F86" s="70"/>
      <c r="K86" s="71"/>
      <c r="L86" s="39"/>
    </row>
    <row r="87" spans="1:13">
      <c r="A87" s="297"/>
      <c r="B87" s="297"/>
      <c r="C87" s="72"/>
      <c r="D87" s="72"/>
      <c r="G87" s="73"/>
      <c r="H87" s="72"/>
    </row>
    <row r="88" spans="1:13" ht="12.75" customHeight="1">
      <c r="A88" s="36" t="s">
        <v>680</v>
      </c>
      <c r="B88" s="36" t="s">
        <v>608</v>
      </c>
      <c r="C88" s="283" t="s">
        <v>681</v>
      </c>
      <c r="D88" s="283"/>
      <c r="E88" s="284" t="str">
        <f>VLOOKUP(C88,[1]EMOP!$A:$C,2,0)</f>
        <v xml:space="preserve">ARRANCAMENTO DE APARELHOS SANITARIOS     </v>
      </c>
      <c r="F88" s="284"/>
      <c r="G88" s="284"/>
      <c r="H88" s="284"/>
      <c r="I88" s="284"/>
      <c r="J88" s="284"/>
      <c r="L88" s="38">
        <f>D93</f>
        <v>2</v>
      </c>
      <c r="M88" s="39" t="str">
        <f>VLOOKUP(C88,[1]EMOP!A:C,3,0)</f>
        <v>UN</v>
      </c>
    </row>
    <row r="89" spans="1:13">
      <c r="A89" s="36"/>
      <c r="B89" s="36"/>
      <c r="C89" s="36"/>
      <c r="D89" s="36"/>
      <c r="E89" s="40"/>
      <c r="F89" s="40"/>
      <c r="G89" s="40"/>
      <c r="H89" s="40"/>
      <c r="I89" s="40"/>
      <c r="J89" s="41"/>
      <c r="L89" s="38"/>
      <c r="M89" s="39"/>
    </row>
    <row r="90" spans="1:13">
      <c r="A90" s="36"/>
      <c r="B90" s="36"/>
      <c r="C90" s="36"/>
      <c r="D90" s="88" t="s">
        <v>682</v>
      </c>
      <c r="E90" s="40" t="s">
        <v>640</v>
      </c>
      <c r="F90" s="55"/>
      <c r="G90" s="55" t="s">
        <v>640</v>
      </c>
      <c r="H90" s="55"/>
      <c r="I90" s="55"/>
      <c r="J90" s="41"/>
      <c r="L90" s="38"/>
      <c r="M90" s="39"/>
    </row>
    <row r="91" spans="1:13">
      <c r="A91" s="294" t="s">
        <v>683</v>
      </c>
      <c r="B91" s="294"/>
      <c r="C91" s="36"/>
      <c r="D91" s="83">
        <v>2</v>
      </c>
      <c r="E91" s="39" t="s">
        <v>684</v>
      </c>
      <c r="F91" s="62"/>
      <c r="G91" s="84"/>
      <c r="H91" s="62"/>
      <c r="I91" s="62"/>
      <c r="J91" s="41"/>
      <c r="L91" s="38"/>
      <c r="M91" s="39"/>
    </row>
    <row r="92" spans="1:13">
      <c r="A92" s="294"/>
      <c r="B92" s="294"/>
      <c r="C92" s="36"/>
      <c r="D92" s="83"/>
      <c r="E92" s="39"/>
      <c r="F92" s="55"/>
      <c r="G92" s="84" t="s">
        <v>640</v>
      </c>
      <c r="H92" s="62"/>
      <c r="I92" s="62" t="s">
        <v>640</v>
      </c>
      <c r="J92" s="41" t="s">
        <v>640</v>
      </c>
      <c r="L92" s="38"/>
      <c r="M92" s="39"/>
    </row>
    <row r="93" spans="1:13">
      <c r="A93" s="294"/>
      <c r="B93" s="294"/>
      <c r="C93" s="36" t="s">
        <v>637</v>
      </c>
      <c r="D93" s="89">
        <f>D91</f>
        <v>2</v>
      </c>
      <c r="E93" s="39" t="s">
        <v>684</v>
      </c>
      <c r="F93" s="55"/>
      <c r="G93" s="50"/>
      <c r="H93" s="62"/>
      <c r="I93" s="62"/>
      <c r="J93" s="41"/>
      <c r="L93" s="38"/>
      <c r="M93" s="39"/>
    </row>
    <row r="94" spans="1:13">
      <c r="A94" s="85"/>
      <c r="B94" s="36"/>
      <c r="C94" s="36"/>
      <c r="D94" s="83"/>
      <c r="E94" s="39"/>
      <c r="F94" s="55"/>
      <c r="G94" s="84"/>
      <c r="H94" s="62"/>
      <c r="I94" s="62" t="str">
        <f>I92</f>
        <v xml:space="preserve"> </v>
      </c>
      <c r="J94" s="41" t="s">
        <v>640</v>
      </c>
      <c r="L94" s="38"/>
      <c r="M94" s="39"/>
    </row>
    <row r="95" spans="1:13" ht="28.5" customHeight="1">
      <c r="A95" s="36" t="s">
        <v>685</v>
      </c>
      <c r="B95" s="36" t="s">
        <v>608</v>
      </c>
      <c r="C95" s="283" t="s">
        <v>686</v>
      </c>
      <c r="D95" s="283"/>
      <c r="E95" s="284" t="str">
        <f>VLOOKUP(C95,[1]EMOP!$A:$C,2,0)</f>
        <v xml:space="preserve">ARRANCAMENTO DE BANCADA DE PIA/LAVATORIO OU BANCA SECA DE AT E 1,00M DE ALTURA E ATE 0,80M DE LARGURA    </v>
      </c>
      <c r="F95" s="284"/>
      <c r="G95" s="284"/>
      <c r="H95" s="284"/>
      <c r="I95" s="284"/>
      <c r="J95" s="284"/>
      <c r="L95" s="38">
        <f>D100</f>
        <v>5</v>
      </c>
      <c r="M95" s="39" t="str">
        <f>VLOOKUP(C95,[1]EMOP!A:C,3,0)</f>
        <v>M</v>
      </c>
    </row>
    <row r="96" spans="1:13">
      <c r="A96" s="36"/>
      <c r="B96" s="36"/>
      <c r="C96" s="36"/>
      <c r="D96" s="36"/>
      <c r="E96" s="40"/>
      <c r="F96" s="40"/>
      <c r="G96" s="40"/>
      <c r="H96" s="40"/>
      <c r="I96" s="40"/>
      <c r="J96" s="41"/>
      <c r="L96" s="38"/>
      <c r="M96" s="39"/>
    </row>
    <row r="97" spans="1:13">
      <c r="A97" s="36"/>
      <c r="B97" s="36"/>
      <c r="C97" s="36"/>
      <c r="D97" s="88" t="s">
        <v>682</v>
      </c>
      <c r="E97" s="40" t="s">
        <v>640</v>
      </c>
      <c r="F97" s="55"/>
      <c r="G97" s="55" t="s">
        <v>640</v>
      </c>
      <c r="H97" s="55"/>
      <c r="I97" s="55"/>
      <c r="J97" s="41"/>
      <c r="L97" s="38"/>
      <c r="M97" s="39"/>
    </row>
    <row r="98" spans="1:13">
      <c r="A98" s="294" t="s">
        <v>683</v>
      </c>
      <c r="B98" s="294"/>
      <c r="C98" s="36"/>
      <c r="D98" s="83">
        <v>5</v>
      </c>
      <c r="E98" s="39" t="s">
        <v>684</v>
      </c>
      <c r="F98" s="62"/>
      <c r="G98" s="84"/>
      <c r="H98" s="62"/>
      <c r="I98" s="62"/>
      <c r="J98" s="41"/>
      <c r="L98" s="38"/>
      <c r="M98" s="39"/>
    </row>
    <row r="99" spans="1:13">
      <c r="A99" s="294"/>
      <c r="B99" s="294"/>
      <c r="C99" s="36"/>
      <c r="D99" s="83"/>
      <c r="E99" s="39"/>
      <c r="F99" s="55"/>
      <c r="G99" s="84" t="s">
        <v>640</v>
      </c>
      <c r="H99" s="62"/>
      <c r="I99" s="62" t="s">
        <v>640</v>
      </c>
      <c r="J99" s="41" t="s">
        <v>640</v>
      </c>
      <c r="L99" s="38"/>
      <c r="M99" s="39"/>
    </row>
    <row r="100" spans="1:13">
      <c r="A100" s="294"/>
      <c r="B100" s="294"/>
      <c r="C100" s="36" t="s">
        <v>637</v>
      </c>
      <c r="D100" s="89">
        <f>D98</f>
        <v>5</v>
      </c>
      <c r="E100" s="39" t="s">
        <v>684</v>
      </c>
      <c r="F100" s="55"/>
      <c r="G100" s="50"/>
      <c r="H100" s="62"/>
      <c r="I100" s="62"/>
      <c r="J100" s="41"/>
      <c r="L100" s="38"/>
      <c r="M100" s="39"/>
    </row>
    <row r="101" spans="1:13">
      <c r="A101" s="90"/>
      <c r="B101" s="90"/>
      <c r="C101" s="72"/>
      <c r="D101" s="72"/>
      <c r="G101" s="73"/>
      <c r="H101" s="72"/>
    </row>
    <row r="102" spans="1:13" ht="27.75" customHeight="1">
      <c r="A102" s="36" t="s">
        <v>687</v>
      </c>
      <c r="B102" s="36" t="s">
        <v>608</v>
      </c>
      <c r="C102" s="283">
        <v>97624</v>
      </c>
      <c r="D102" s="283"/>
      <c r="E102" s="284" t="str">
        <f>VLOOKUP(C102,[1]EMOP!$A:$C,2,0)</f>
        <v>DEMOLIÇÃO DE ALVENARIA PARA QUALQUER TIPO DE BLOCO, DE FORMA MECANIZADA, SEM REAPROVEITAMENTO. AF_12/2017</v>
      </c>
      <c r="F102" s="284"/>
      <c r="G102" s="284"/>
      <c r="H102" s="284"/>
      <c r="I102" s="284"/>
      <c r="J102" s="284"/>
      <c r="K102" s="37"/>
      <c r="L102" s="38">
        <f>G111</f>
        <v>31.169999999999998</v>
      </c>
      <c r="M102" s="39" t="str">
        <f>VLOOKUP(C102,[1]EMOP!A:C,3,0)</f>
        <v>M3</v>
      </c>
    </row>
    <row r="103" spans="1:13">
      <c r="A103" s="36"/>
      <c r="B103" s="36"/>
      <c r="C103" s="36"/>
      <c r="D103" s="36"/>
      <c r="E103" s="40"/>
      <c r="F103" s="40"/>
      <c r="G103" s="40"/>
      <c r="H103" s="40"/>
      <c r="I103" s="40"/>
      <c r="J103" s="41"/>
      <c r="K103" s="37"/>
      <c r="L103" s="38"/>
      <c r="M103" s="39"/>
    </row>
    <row r="104" spans="1:13" ht="12" customHeight="1">
      <c r="A104" s="36"/>
      <c r="B104" s="36"/>
      <c r="C104" s="36"/>
      <c r="D104" s="36"/>
      <c r="E104" s="91" t="s">
        <v>688</v>
      </c>
      <c r="F104" s="40"/>
      <c r="G104" s="55" t="s">
        <v>634</v>
      </c>
      <c r="H104" s="40"/>
      <c r="I104" s="40"/>
      <c r="J104" s="41"/>
      <c r="K104" s="37"/>
      <c r="L104" s="38"/>
      <c r="M104" s="39"/>
    </row>
    <row r="105" spans="1:13">
      <c r="A105" s="36" t="s">
        <v>689</v>
      </c>
      <c r="B105" s="36"/>
      <c r="C105" s="92"/>
      <c r="D105" s="93"/>
      <c r="E105" s="93">
        <v>1.85</v>
      </c>
      <c r="F105" s="93"/>
      <c r="G105" s="6">
        <v>2.1</v>
      </c>
      <c r="J105" s="8" t="s">
        <v>640</v>
      </c>
      <c r="K105" s="94">
        <f>ROUND(E105*G105,2)</f>
        <v>3.89</v>
      </c>
    </row>
    <row r="106" spans="1:13">
      <c r="A106" s="36"/>
      <c r="B106" s="36"/>
      <c r="D106" s="93"/>
      <c r="E106" s="93">
        <v>1.85</v>
      </c>
      <c r="F106" s="93"/>
      <c r="G106" s="6">
        <v>2.1800000000000002</v>
      </c>
      <c r="K106" s="94">
        <f>ROUND(E106*G106,2)</f>
        <v>4.03</v>
      </c>
    </row>
    <row r="107" spans="1:13">
      <c r="A107" s="36"/>
      <c r="B107" s="36"/>
      <c r="D107" s="93"/>
      <c r="E107" s="93">
        <f>SUM(3.85+1.6+0.7+0.3+1.15+2.79)</f>
        <v>10.39</v>
      </c>
      <c r="F107" s="93"/>
      <c r="G107" s="6">
        <v>2.5</v>
      </c>
      <c r="K107" s="94">
        <f>ROUND(E107*G107,2)</f>
        <v>25.98</v>
      </c>
    </row>
    <row r="108" spans="1:13">
      <c r="A108" s="36"/>
      <c r="B108" s="36"/>
      <c r="D108" s="93"/>
      <c r="E108" s="93"/>
      <c r="F108" s="93"/>
      <c r="K108" s="68">
        <f>SUM(K105:K107)</f>
        <v>33.9</v>
      </c>
    </row>
    <row r="109" spans="1:13">
      <c r="A109" s="36" t="s">
        <v>690</v>
      </c>
      <c r="B109" s="36"/>
      <c r="C109" s="8" t="s">
        <v>691</v>
      </c>
      <c r="D109" s="93"/>
      <c r="E109" s="93">
        <v>1.3</v>
      </c>
      <c r="F109" s="93"/>
      <c r="G109" s="8">
        <v>2.1</v>
      </c>
      <c r="K109" s="68">
        <f>ROUND(E109*G109,2)</f>
        <v>2.73</v>
      </c>
    </row>
    <row r="110" spans="1:13">
      <c r="A110" s="36"/>
      <c r="B110" s="36"/>
      <c r="D110" s="93"/>
      <c r="E110" s="93"/>
      <c r="F110" s="93"/>
    </row>
    <row r="111" spans="1:13">
      <c r="A111" s="36"/>
      <c r="B111" s="36"/>
      <c r="C111" s="72" t="s">
        <v>654</v>
      </c>
      <c r="D111" s="72"/>
      <c r="G111" s="73">
        <f>K108-K109</f>
        <v>31.169999999999998</v>
      </c>
      <c r="H111" s="72" t="s">
        <v>636</v>
      </c>
    </row>
    <row r="112" spans="1:13">
      <c r="A112" s="32"/>
      <c r="B112" s="32"/>
      <c r="C112" s="32"/>
      <c r="D112" s="32"/>
      <c r="E112" s="32"/>
      <c r="F112" s="32"/>
      <c r="G112" s="32"/>
      <c r="H112" s="32"/>
      <c r="I112" s="32"/>
      <c r="J112" s="32"/>
      <c r="K112" s="33"/>
      <c r="L112" s="34"/>
      <c r="M112" s="35"/>
    </row>
    <row r="113" spans="1:13" s="37" customFormat="1" ht="31.5" customHeight="1">
      <c r="A113" s="36" t="s">
        <v>692</v>
      </c>
      <c r="B113" s="36" t="s">
        <v>608</v>
      </c>
      <c r="C113" s="283" t="s">
        <v>693</v>
      </c>
      <c r="D113" s="283"/>
      <c r="E113" s="284" t="str">
        <f>VLOOKUP(C113,[1]EMOP!$A:$C,2,0)</f>
        <v xml:space="preserve">REMOCAO DE DIVISORIAS DE MADEIRA,PRE-MOLDADAS,PRENSADAS OU S EMELHANTES    </v>
      </c>
      <c r="F113" s="284"/>
      <c r="G113" s="284"/>
      <c r="H113" s="284"/>
      <c r="I113" s="284"/>
      <c r="J113" s="284"/>
      <c r="L113" s="38">
        <f>G122</f>
        <v>47.55</v>
      </c>
      <c r="M113" s="39" t="str">
        <f>VLOOKUP(C113,[1]EMOP!A:C,3,0)</f>
        <v>M2</v>
      </c>
    </row>
    <row r="114" spans="1:13">
      <c r="A114" s="36"/>
      <c r="B114" s="36"/>
    </row>
    <row r="115" spans="1:13" ht="15" customHeight="1">
      <c r="A115" s="36"/>
      <c r="B115" s="36"/>
      <c r="C115" s="36"/>
      <c r="D115" s="36"/>
      <c r="E115" s="91" t="s">
        <v>688</v>
      </c>
      <c r="F115" s="40"/>
      <c r="G115" s="40" t="s">
        <v>634</v>
      </c>
      <c r="H115" s="40"/>
      <c r="I115" s="40"/>
      <c r="J115" s="41"/>
      <c r="K115" s="37"/>
      <c r="L115" s="38"/>
      <c r="M115" s="39"/>
    </row>
    <row r="116" spans="1:13">
      <c r="A116" s="36" t="s">
        <v>689</v>
      </c>
      <c r="B116" s="36"/>
      <c r="C116" s="92"/>
      <c r="D116" s="93"/>
      <c r="E116" s="93">
        <f>SUM(7.95+2.55+1.65+2)</f>
        <v>14.15</v>
      </c>
      <c r="F116" s="93"/>
      <c r="G116" s="6">
        <v>2.2400000000000002</v>
      </c>
      <c r="J116" s="8" t="s">
        <v>640</v>
      </c>
      <c r="K116" s="94">
        <f>ROUND(E116*G116,2)</f>
        <v>31.7</v>
      </c>
    </row>
    <row r="117" spans="1:13">
      <c r="A117" s="36"/>
      <c r="B117" s="36"/>
      <c r="D117" s="93"/>
      <c r="E117" s="93">
        <f>SUM(1.54+1.31)</f>
        <v>2.85</v>
      </c>
      <c r="F117" s="93"/>
      <c r="G117" s="6">
        <v>2.2400000000000002</v>
      </c>
      <c r="K117" s="94">
        <f>ROUND(E117*G117,2)</f>
        <v>6.38</v>
      </c>
    </row>
    <row r="118" spans="1:13">
      <c r="A118" s="36"/>
      <c r="B118" s="36"/>
      <c r="D118" s="93"/>
      <c r="E118" s="93">
        <v>2.02</v>
      </c>
      <c r="F118" s="93"/>
      <c r="G118" s="6">
        <v>3</v>
      </c>
      <c r="K118" s="94">
        <f>ROUND(E118*G118,2)</f>
        <v>6.06</v>
      </c>
    </row>
    <row r="119" spans="1:13">
      <c r="A119" s="36"/>
      <c r="B119" s="36"/>
      <c r="D119" s="93"/>
      <c r="E119" s="93">
        <f>SUM(0.99+0.56)</f>
        <v>1.55</v>
      </c>
      <c r="F119" s="93"/>
      <c r="G119" s="6">
        <v>2.2000000000000002</v>
      </c>
      <c r="K119" s="94">
        <f>ROUND(E119*G119,2)</f>
        <v>3.41</v>
      </c>
    </row>
    <row r="120" spans="1:13">
      <c r="A120" s="36"/>
      <c r="B120" s="36"/>
      <c r="D120" s="93"/>
      <c r="E120" s="93"/>
      <c r="F120" s="93"/>
      <c r="G120" s="6"/>
      <c r="K120" s="68">
        <f>SUM(K116:K119)</f>
        <v>47.55</v>
      </c>
    </row>
    <row r="121" spans="1:13">
      <c r="A121" s="36"/>
      <c r="B121" s="36"/>
      <c r="D121" s="93"/>
      <c r="E121" s="93"/>
      <c r="F121" s="93"/>
    </row>
    <row r="122" spans="1:13">
      <c r="A122" s="36"/>
      <c r="B122" s="36"/>
      <c r="C122" s="72" t="s">
        <v>654</v>
      </c>
      <c r="D122" s="72"/>
      <c r="G122" s="73">
        <f>K120</f>
        <v>47.55</v>
      </c>
      <c r="H122" s="72" t="s">
        <v>636</v>
      </c>
    </row>
    <row r="123" spans="1:13">
      <c r="A123" s="36"/>
      <c r="B123" s="36"/>
      <c r="C123" s="72"/>
      <c r="D123" s="72"/>
      <c r="G123" s="73"/>
      <c r="H123" s="72"/>
    </row>
    <row r="124" spans="1:13" ht="24.75" customHeight="1">
      <c r="A124" s="36" t="s">
        <v>694</v>
      </c>
      <c r="B124" s="36" t="s">
        <v>608</v>
      </c>
      <c r="C124" s="283" t="s">
        <v>695</v>
      </c>
      <c r="D124" s="283"/>
      <c r="E124" s="284" t="str">
        <f>VLOOKUP(C124,[1]EMOP!$A:$C,2,0)</f>
        <v xml:space="preserve">REMOCAO DE REVESTIMENTO DE LENCOL DE CHUMBO EM PAREDES     </v>
      </c>
      <c r="F124" s="284"/>
      <c r="G124" s="284"/>
      <c r="H124" s="284"/>
      <c r="I124" s="284"/>
      <c r="J124" s="284"/>
      <c r="K124" s="37"/>
      <c r="L124" s="38">
        <f>G131</f>
        <v>65.050000000000011</v>
      </c>
      <c r="M124" s="39" t="str">
        <f>VLOOKUP(C124,[1]EMOP!A:C,3,0)</f>
        <v>M2</v>
      </c>
    </row>
    <row r="125" spans="1:13">
      <c r="A125" s="36"/>
      <c r="B125" s="36"/>
    </row>
    <row r="126" spans="1:13" ht="12.75" customHeight="1">
      <c r="A126" s="36"/>
      <c r="B126" s="36"/>
      <c r="C126" s="36"/>
      <c r="D126" s="36"/>
      <c r="E126" s="91" t="s">
        <v>688</v>
      </c>
      <c r="F126" s="40"/>
      <c r="G126" s="40" t="s">
        <v>634</v>
      </c>
      <c r="H126" s="40"/>
      <c r="I126" s="40"/>
      <c r="J126" s="41"/>
      <c r="K126" s="37"/>
      <c r="L126" s="38"/>
      <c r="M126" s="39"/>
    </row>
    <row r="127" spans="1:13">
      <c r="A127" s="36" t="s">
        <v>689</v>
      </c>
      <c r="B127" s="36"/>
      <c r="C127" s="92"/>
      <c r="D127" s="93"/>
      <c r="E127" s="93">
        <f>SUM(1.65+2.3+2.83+2.3+3.7+1.72+0.59)</f>
        <v>15.089999999999998</v>
      </c>
      <c r="F127" s="93"/>
      <c r="G127" s="95">
        <v>2.56</v>
      </c>
      <c r="J127" s="8" t="s">
        <v>640</v>
      </c>
      <c r="K127" s="48">
        <f>ROUND(E127*G127,2)</f>
        <v>38.630000000000003</v>
      </c>
    </row>
    <row r="128" spans="1:13">
      <c r="A128" s="36"/>
      <c r="B128" s="36"/>
      <c r="D128" s="93"/>
      <c r="E128" s="93">
        <f>SUM(2.75+0.58+1.34+1.82+1.2+0.5+4.1)</f>
        <v>12.290000000000001</v>
      </c>
      <c r="F128" s="93"/>
      <c r="G128" s="8">
        <v>2.15</v>
      </c>
      <c r="K128" s="48">
        <f>ROUND(E128*G128,2)</f>
        <v>26.42</v>
      </c>
    </row>
    <row r="129" spans="1:13">
      <c r="A129" s="36"/>
      <c r="B129" s="36"/>
      <c r="D129" s="93"/>
      <c r="E129" s="93"/>
      <c r="F129" s="93"/>
      <c r="K129" s="96">
        <f>SUM(K127:K128)</f>
        <v>65.050000000000011</v>
      </c>
    </row>
    <row r="130" spans="1:13">
      <c r="A130" s="36"/>
      <c r="B130" s="36"/>
      <c r="D130" s="93"/>
      <c r="E130" s="93"/>
      <c r="F130" s="93"/>
    </row>
    <row r="131" spans="1:13">
      <c r="A131" s="36"/>
      <c r="B131" s="36"/>
      <c r="C131" s="72" t="s">
        <v>654</v>
      </c>
      <c r="D131" s="72"/>
      <c r="G131" s="73">
        <f>K129</f>
        <v>65.050000000000011</v>
      </c>
      <c r="H131" s="72" t="s">
        <v>636</v>
      </c>
    </row>
    <row r="132" spans="1:13">
      <c r="A132" s="36"/>
      <c r="B132" s="36"/>
      <c r="C132" s="72"/>
      <c r="D132" s="72"/>
      <c r="G132" s="73"/>
      <c r="H132" s="72"/>
    </row>
    <row r="133" spans="1:13" ht="27" customHeight="1">
      <c r="A133" s="36" t="s">
        <v>696</v>
      </c>
      <c r="B133" s="36" t="s">
        <v>608</v>
      </c>
      <c r="C133" s="283" t="s">
        <v>697</v>
      </c>
      <c r="D133" s="283"/>
      <c r="E133" s="284" t="str">
        <f>VLOOKUP(C133,[1]EMOP!$A:$C,2,0)</f>
        <v xml:space="preserve">DEMOLICAO MANUAL DE PISO CIMENTADO,EXCLUSIVE A BASE DE CONCR ETO,INCLUSIVE EMPILHAMENTO LATERAL DENTRO DO CANTEIRO DE SER VICO   </v>
      </c>
      <c r="F133" s="284"/>
      <c r="G133" s="284"/>
      <c r="H133" s="284"/>
      <c r="I133" s="284"/>
      <c r="J133" s="284"/>
      <c r="L133" s="38">
        <f>G147</f>
        <v>19.680000000000003</v>
      </c>
      <c r="M133" s="39" t="str">
        <f>VLOOKUP(C133,[1]EMOP!A:C,3,0)</f>
        <v>M2</v>
      </c>
    </row>
    <row r="134" spans="1:13">
      <c r="A134" s="36"/>
      <c r="B134" s="36"/>
      <c r="C134" s="36"/>
      <c r="D134" s="36"/>
      <c r="E134" s="40"/>
      <c r="F134" s="40"/>
      <c r="G134" s="40"/>
      <c r="H134" s="40"/>
      <c r="I134" s="40"/>
      <c r="J134" s="41"/>
      <c r="K134" s="8"/>
      <c r="L134" s="38"/>
      <c r="M134" s="39"/>
    </row>
    <row r="135" spans="1:13" ht="22.5">
      <c r="A135" s="36"/>
      <c r="B135" s="36"/>
      <c r="C135" s="36"/>
      <c r="D135" s="36"/>
      <c r="E135" s="97" t="s">
        <v>698</v>
      </c>
      <c r="F135" s="40"/>
      <c r="G135" s="55" t="s">
        <v>699</v>
      </c>
      <c r="H135" s="40"/>
      <c r="I135" s="40"/>
      <c r="J135" s="41"/>
      <c r="K135" s="37"/>
      <c r="L135" s="38"/>
      <c r="M135" s="39"/>
    </row>
    <row r="136" spans="1:13" ht="24">
      <c r="A136" s="88" t="s">
        <v>700</v>
      </c>
      <c r="B136" s="36"/>
      <c r="C136" s="92"/>
      <c r="D136" s="93"/>
      <c r="E136" s="93">
        <v>1.55</v>
      </c>
      <c r="F136" s="93"/>
      <c r="G136" s="79">
        <v>1.3</v>
      </c>
      <c r="J136" s="8" t="s">
        <v>640</v>
      </c>
      <c r="K136" s="70">
        <f>ROUND(E136*G136,2)</f>
        <v>2.02</v>
      </c>
      <c r="L136" s="74" t="s">
        <v>636</v>
      </c>
    </row>
    <row r="137" spans="1:13">
      <c r="A137" s="36"/>
      <c r="B137" s="36"/>
      <c r="D137" s="93"/>
      <c r="E137" s="93">
        <v>1.55</v>
      </c>
      <c r="F137" s="93"/>
      <c r="G137" s="79">
        <v>0.9</v>
      </c>
      <c r="K137" s="70">
        <f>ROUND(E137*G137,2)</f>
        <v>1.4</v>
      </c>
      <c r="L137" s="74" t="s">
        <v>636</v>
      </c>
    </row>
    <row r="138" spans="1:13">
      <c r="A138" s="36"/>
      <c r="B138" s="36"/>
      <c r="D138" s="93"/>
      <c r="E138" s="93">
        <v>1.55</v>
      </c>
      <c r="F138" s="93"/>
      <c r="G138" s="79">
        <v>0.9</v>
      </c>
      <c r="K138" s="70">
        <f t="shared" ref="K138:K143" si="1">ROUND(E138*G138,2)</f>
        <v>1.4</v>
      </c>
      <c r="L138" s="74" t="s">
        <v>636</v>
      </c>
    </row>
    <row r="139" spans="1:13">
      <c r="A139" s="36"/>
      <c r="B139" s="36"/>
      <c r="D139" s="93"/>
      <c r="E139" s="93">
        <v>1.55</v>
      </c>
      <c r="F139" s="93"/>
      <c r="G139" s="79">
        <v>1.1000000000000001</v>
      </c>
      <c r="K139" s="70">
        <f t="shared" si="1"/>
        <v>1.71</v>
      </c>
      <c r="L139" s="74" t="s">
        <v>636</v>
      </c>
    </row>
    <row r="140" spans="1:13">
      <c r="A140" s="36"/>
      <c r="B140" s="36"/>
      <c r="D140" s="93"/>
      <c r="E140" s="93">
        <v>1.1499999999999999</v>
      </c>
      <c r="F140" s="93"/>
      <c r="G140" s="79">
        <v>3.4</v>
      </c>
      <c r="K140" s="70">
        <f t="shared" si="1"/>
        <v>3.91</v>
      </c>
      <c r="L140" s="74" t="s">
        <v>636</v>
      </c>
    </row>
    <row r="141" spans="1:13">
      <c r="A141" s="36"/>
      <c r="B141" s="36"/>
      <c r="D141" s="93"/>
      <c r="E141" s="79">
        <v>2.2000000000000002</v>
      </c>
      <c r="F141" s="93" t="s">
        <v>640</v>
      </c>
      <c r="G141" s="79">
        <v>2.5</v>
      </c>
      <c r="K141" s="70">
        <f t="shared" si="1"/>
        <v>5.5</v>
      </c>
      <c r="L141" s="74" t="s">
        <v>636</v>
      </c>
    </row>
    <row r="142" spans="1:13">
      <c r="A142" s="294" t="s">
        <v>701</v>
      </c>
      <c r="B142" s="294"/>
      <c r="D142" s="93"/>
      <c r="E142" s="79">
        <f>I877</f>
        <v>29.4</v>
      </c>
      <c r="F142" s="93"/>
      <c r="G142" s="79">
        <v>0.08</v>
      </c>
      <c r="K142" s="70">
        <f t="shared" si="1"/>
        <v>2.35</v>
      </c>
      <c r="L142" s="74" t="s">
        <v>636</v>
      </c>
    </row>
    <row r="143" spans="1:13">
      <c r="A143" s="294" t="s">
        <v>702</v>
      </c>
      <c r="B143" s="294"/>
      <c r="D143" s="93"/>
      <c r="E143" s="79">
        <f>I883</f>
        <v>13.9</v>
      </c>
      <c r="F143" s="93"/>
      <c r="G143" s="79">
        <v>0.1</v>
      </c>
      <c r="K143" s="70">
        <f t="shared" si="1"/>
        <v>1.39</v>
      </c>
      <c r="L143" s="74" t="s">
        <v>636</v>
      </c>
    </row>
    <row r="144" spans="1:13">
      <c r="A144" s="36"/>
      <c r="B144" s="36"/>
      <c r="D144" s="93"/>
      <c r="E144" s="79"/>
      <c r="F144" s="93"/>
      <c r="G144" s="79"/>
      <c r="K144" s="70"/>
    </row>
    <row r="145" spans="1:13">
      <c r="A145" s="36"/>
      <c r="B145" s="36"/>
      <c r="D145" s="93"/>
      <c r="E145" s="93"/>
      <c r="F145" s="93"/>
      <c r="K145" s="81">
        <f>SUM(K136:K143)</f>
        <v>19.680000000000003</v>
      </c>
      <c r="L145" s="74" t="s">
        <v>636</v>
      </c>
    </row>
    <row r="146" spans="1:13">
      <c r="A146" s="36"/>
      <c r="B146" s="36"/>
      <c r="D146" s="93"/>
      <c r="E146" s="93"/>
      <c r="F146" s="93"/>
    </row>
    <row r="147" spans="1:13">
      <c r="A147" s="36"/>
      <c r="B147" s="36"/>
      <c r="C147" s="72" t="s">
        <v>654</v>
      </c>
      <c r="D147" s="72"/>
      <c r="G147" s="73">
        <f>K145</f>
        <v>19.680000000000003</v>
      </c>
      <c r="H147" s="72" t="s">
        <v>636</v>
      </c>
    </row>
    <row r="148" spans="1:13">
      <c r="A148" s="36"/>
      <c r="B148" s="36"/>
      <c r="C148" s="72"/>
      <c r="D148" s="72"/>
      <c r="G148" s="73"/>
      <c r="H148" s="72"/>
    </row>
    <row r="149" spans="1:13" ht="28.5" customHeight="1">
      <c r="A149" s="36" t="s">
        <v>703</v>
      </c>
      <c r="B149" s="36" t="s">
        <v>608</v>
      </c>
      <c r="C149" s="283" t="s">
        <v>704</v>
      </c>
      <c r="D149" s="283"/>
      <c r="E149" s="284" t="str">
        <f>VLOOKUP(C149,[1]EMOP!$A:$C,2,0)</f>
        <v xml:space="preserve">REMOCAO DE FORRO OU LAMBRI DE FRISOS DE MADEIRA OU PVC,PLACA S DE AGLOMERADO PRENSADO OU SEMELHANTES,INCLUSIVE O ENGRADAM AMENTO   </v>
      </c>
      <c r="F149" s="284"/>
      <c r="G149" s="284"/>
      <c r="H149" s="284"/>
      <c r="I149" s="284"/>
      <c r="J149" s="284"/>
      <c r="L149" s="38">
        <f>G155</f>
        <v>143</v>
      </c>
      <c r="M149" s="39" t="str">
        <f>VLOOKUP(C149,[1]EMOP!A:C,3,0)</f>
        <v>M2</v>
      </c>
    </row>
    <row r="150" spans="1:13">
      <c r="A150" s="36"/>
      <c r="B150" s="36"/>
      <c r="C150" s="36"/>
      <c r="D150" s="36"/>
      <c r="E150" s="40"/>
      <c r="F150" s="40"/>
      <c r="G150" s="40"/>
      <c r="H150" s="40"/>
      <c r="I150" s="40"/>
      <c r="J150" s="41"/>
      <c r="K150" s="8"/>
      <c r="L150" s="38"/>
      <c r="M150" s="39"/>
    </row>
    <row r="151" spans="1:13">
      <c r="A151" s="36"/>
      <c r="B151" s="36"/>
      <c r="C151" s="36"/>
      <c r="D151" s="36"/>
      <c r="E151" s="55" t="s">
        <v>643</v>
      </c>
      <c r="F151" s="40" t="s">
        <v>640</v>
      </c>
      <c r="G151" s="40" t="s">
        <v>640</v>
      </c>
      <c r="H151" s="40"/>
      <c r="I151" s="40"/>
      <c r="J151" s="41"/>
      <c r="K151" s="37"/>
      <c r="L151" s="38"/>
      <c r="M151" s="39"/>
    </row>
    <row r="152" spans="1:13">
      <c r="A152" s="36" t="s">
        <v>705</v>
      </c>
      <c r="B152" s="36"/>
      <c r="C152" s="92"/>
      <c r="D152" s="93"/>
      <c r="E152" s="79">
        <v>143</v>
      </c>
      <c r="F152" s="79" t="s">
        <v>640</v>
      </c>
      <c r="G152" s="6"/>
      <c r="J152" s="8" t="s">
        <v>640</v>
      </c>
      <c r="K152" s="94">
        <f>E152</f>
        <v>143</v>
      </c>
      <c r="L152" s="74" t="s">
        <v>636</v>
      </c>
    </row>
    <row r="153" spans="1:13">
      <c r="A153" s="36"/>
      <c r="B153" s="36"/>
      <c r="D153" s="93"/>
      <c r="E153" s="93"/>
      <c r="F153" s="93"/>
      <c r="K153" s="68">
        <f>SUM(K152:K152)</f>
        <v>143</v>
      </c>
      <c r="L153" s="74" t="s">
        <v>636</v>
      </c>
    </row>
    <row r="154" spans="1:13">
      <c r="A154" s="36"/>
      <c r="B154" s="36"/>
      <c r="D154" s="93"/>
      <c r="E154" s="93"/>
      <c r="F154" s="93"/>
    </row>
    <row r="155" spans="1:13">
      <c r="A155" s="36"/>
      <c r="B155" s="36"/>
      <c r="C155" s="72" t="s">
        <v>654</v>
      </c>
      <c r="D155" s="72"/>
      <c r="G155" s="73">
        <f>K153</f>
        <v>143</v>
      </c>
      <c r="H155" s="72" t="s">
        <v>636</v>
      </c>
    </row>
    <row r="156" spans="1:13">
      <c r="C156" s="72"/>
      <c r="D156" s="80"/>
      <c r="E156" s="81"/>
      <c r="F156" s="81"/>
      <c r="G156" s="82"/>
      <c r="H156" s="79"/>
      <c r="I156" s="79"/>
      <c r="K156" s="8"/>
      <c r="L156" s="70"/>
      <c r="M156" s="74"/>
    </row>
    <row r="157" spans="1:13" ht="24" customHeight="1">
      <c r="A157" s="36" t="s">
        <v>706</v>
      </c>
      <c r="B157" s="36" t="s">
        <v>608</v>
      </c>
      <c r="C157" s="283" t="s">
        <v>707</v>
      </c>
      <c r="D157" s="283"/>
      <c r="E157" s="284" t="str">
        <f>VLOOKUP(C157,[1]EMOP!$A:$C,2,0)</f>
        <v xml:space="preserve">DEMOLICAO DE REVESTIMENTO EM ARGAMASSA DE CIMENTO E AREIA EM PAREDE    </v>
      </c>
      <c r="F157" s="284"/>
      <c r="G157" s="284"/>
      <c r="H157" s="284"/>
      <c r="I157" s="284"/>
      <c r="J157" s="284"/>
      <c r="L157" s="38">
        <f>D173</f>
        <v>284.81</v>
      </c>
      <c r="M157" s="39" t="str">
        <f>VLOOKUP(C157,[1]EMOP!A:C,3,0)</f>
        <v>M2</v>
      </c>
    </row>
    <row r="158" spans="1:13" ht="7.5" customHeight="1">
      <c r="A158" s="36"/>
      <c r="B158" s="36"/>
      <c r="C158" s="36"/>
      <c r="D158" s="36"/>
      <c r="E158" s="40"/>
      <c r="F158" s="40"/>
      <c r="G158" s="40"/>
      <c r="H158" s="40"/>
      <c r="I158" s="40"/>
      <c r="J158" s="41"/>
      <c r="L158" s="38"/>
      <c r="M158" s="39"/>
    </row>
    <row r="159" spans="1:13">
      <c r="A159" s="36"/>
      <c r="B159" s="36"/>
      <c r="C159" s="36"/>
      <c r="D159" s="36" t="s">
        <v>643</v>
      </c>
      <c r="E159" s="40" t="s">
        <v>640</v>
      </c>
      <c r="F159" s="55"/>
      <c r="G159" s="55" t="s">
        <v>640</v>
      </c>
      <c r="H159" s="55"/>
      <c r="I159" s="55"/>
      <c r="J159" s="41"/>
      <c r="L159" s="38"/>
      <c r="M159" s="39"/>
    </row>
    <row r="160" spans="1:13" ht="15" customHeight="1">
      <c r="A160" s="283" t="s">
        <v>708</v>
      </c>
      <c r="B160" s="283"/>
      <c r="C160" s="14"/>
      <c r="D160" s="86">
        <v>11.9</v>
      </c>
      <c r="E160" s="74" t="s">
        <v>636</v>
      </c>
      <c r="F160" s="70"/>
      <c r="K160" s="71"/>
      <c r="L160" s="39"/>
    </row>
    <row r="161" spans="1:13">
      <c r="A161" s="297" t="s">
        <v>709</v>
      </c>
      <c r="B161" s="297"/>
      <c r="C161" s="14"/>
      <c r="D161" s="86">
        <v>31.85</v>
      </c>
      <c r="E161" s="74" t="s">
        <v>636</v>
      </c>
      <c r="F161" s="70"/>
      <c r="K161" s="71"/>
      <c r="L161" s="39"/>
    </row>
    <row r="162" spans="1:13">
      <c r="A162" s="297" t="s">
        <v>710</v>
      </c>
      <c r="B162" s="297"/>
      <c r="C162" s="14"/>
      <c r="D162" s="86">
        <v>10.5</v>
      </c>
      <c r="E162" s="74" t="s">
        <v>636</v>
      </c>
      <c r="F162" s="70"/>
      <c r="K162" s="71"/>
      <c r="L162" s="39"/>
    </row>
    <row r="163" spans="1:13">
      <c r="A163" s="297" t="s">
        <v>674</v>
      </c>
      <c r="B163" s="297"/>
      <c r="C163" s="14"/>
      <c r="D163" s="86">
        <v>28.6</v>
      </c>
      <c r="E163" s="74" t="s">
        <v>636</v>
      </c>
      <c r="F163" s="70"/>
      <c r="K163" s="71"/>
      <c r="L163" s="39"/>
    </row>
    <row r="164" spans="1:13">
      <c r="A164" s="297" t="s">
        <v>711</v>
      </c>
      <c r="B164" s="297"/>
      <c r="C164" s="14"/>
      <c r="D164" s="86">
        <v>13.64</v>
      </c>
      <c r="E164" s="74" t="s">
        <v>636</v>
      </c>
      <c r="F164" s="70"/>
      <c r="K164" s="71"/>
      <c r="L164" s="39"/>
    </row>
    <row r="165" spans="1:13">
      <c r="A165" s="297" t="s">
        <v>709</v>
      </c>
      <c r="B165" s="297"/>
      <c r="C165" s="14"/>
      <c r="D165" s="86">
        <v>29.12</v>
      </c>
      <c r="E165" s="74" t="s">
        <v>636</v>
      </c>
      <c r="F165" s="70"/>
      <c r="K165" s="71"/>
      <c r="L165" s="39"/>
    </row>
    <row r="166" spans="1:13">
      <c r="A166" s="297" t="s">
        <v>712</v>
      </c>
      <c r="B166" s="297"/>
      <c r="C166" s="14"/>
      <c r="D166" s="86">
        <v>19.510000000000002</v>
      </c>
      <c r="E166" s="74" t="s">
        <v>636</v>
      </c>
      <c r="F166" s="70"/>
      <c r="K166" s="71"/>
      <c r="L166" s="39"/>
    </row>
    <row r="167" spans="1:13">
      <c r="A167" s="297" t="s">
        <v>713</v>
      </c>
      <c r="B167" s="297"/>
      <c r="C167" s="14"/>
      <c r="D167" s="86">
        <v>42.61</v>
      </c>
      <c r="E167" s="74" t="s">
        <v>636</v>
      </c>
      <c r="F167" s="70"/>
      <c r="K167" s="71"/>
      <c r="L167" s="39"/>
    </row>
    <row r="168" spans="1:13">
      <c r="A168" s="297" t="s">
        <v>714</v>
      </c>
      <c r="B168" s="297"/>
      <c r="C168" s="14"/>
      <c r="D168" s="86">
        <v>22</v>
      </c>
      <c r="E168" s="74" t="s">
        <v>636</v>
      </c>
      <c r="F168" s="70"/>
      <c r="K168" s="71"/>
      <c r="L168" s="39"/>
    </row>
    <row r="169" spans="1:13">
      <c r="A169" s="297" t="s">
        <v>715</v>
      </c>
      <c r="B169" s="297"/>
      <c r="C169" s="14"/>
      <c r="D169" s="86">
        <v>14.94</v>
      </c>
      <c r="E169" s="74" t="s">
        <v>636</v>
      </c>
      <c r="F169" s="70"/>
      <c r="K169" s="71"/>
      <c r="L169" s="39"/>
    </row>
    <row r="170" spans="1:13">
      <c r="A170" s="297" t="s">
        <v>716</v>
      </c>
      <c r="B170" s="297"/>
      <c r="C170" s="14"/>
      <c r="D170" s="86">
        <v>24.49</v>
      </c>
      <c r="E170" s="74" t="s">
        <v>636</v>
      </c>
      <c r="F170" s="70"/>
      <c r="K170" s="71"/>
      <c r="L170" s="39"/>
    </row>
    <row r="171" spans="1:13">
      <c r="A171" s="297" t="s">
        <v>717</v>
      </c>
      <c r="B171" s="297"/>
      <c r="C171" s="14"/>
      <c r="D171" s="86">
        <v>35.65</v>
      </c>
      <c r="E171" s="74" t="s">
        <v>636</v>
      </c>
      <c r="F171" s="70"/>
      <c r="K171" s="71"/>
      <c r="L171" s="39"/>
    </row>
    <row r="172" spans="1:13">
      <c r="A172" s="297" t="s">
        <v>640</v>
      </c>
      <c r="B172" s="297"/>
      <c r="C172" s="14"/>
      <c r="D172" s="26"/>
      <c r="E172" s="70"/>
      <c r="F172" s="70"/>
      <c r="K172" s="71"/>
      <c r="L172" s="39"/>
    </row>
    <row r="173" spans="1:13">
      <c r="A173" s="297" t="s">
        <v>637</v>
      </c>
      <c r="B173" s="297"/>
      <c r="C173" s="14"/>
      <c r="D173" s="98">
        <f>SUM(D160:D171)</f>
        <v>284.81</v>
      </c>
      <c r="E173" s="82" t="s">
        <v>636</v>
      </c>
      <c r="F173" s="70"/>
      <c r="K173" s="71"/>
      <c r="L173" s="39"/>
    </row>
    <row r="174" spans="1:13">
      <c r="C174" s="72"/>
      <c r="D174" s="80"/>
      <c r="E174" s="81"/>
      <c r="F174" s="81"/>
      <c r="G174" s="72"/>
      <c r="H174" s="26"/>
      <c r="I174" s="99"/>
      <c r="J174" s="14"/>
    </row>
    <row r="175" spans="1:13" ht="27.75" customHeight="1">
      <c r="A175" s="36" t="s">
        <v>718</v>
      </c>
      <c r="B175" s="36"/>
      <c r="C175" s="283" t="s">
        <v>719</v>
      </c>
      <c r="D175" s="283"/>
      <c r="E175" s="284" t="str">
        <f>VLOOKUP(C175,[1]EMOP!$A:$C,2,0)</f>
        <v xml:space="preserve">ARRANCAMENTO DE PORTAS,JANELAS E CAIXILHOS DE AR CONDICIONAD O OU OUTROS    </v>
      </c>
      <c r="F175" s="284"/>
      <c r="G175" s="284"/>
      <c r="H175" s="284"/>
      <c r="I175" s="284"/>
      <c r="J175" s="284"/>
      <c r="L175" s="38">
        <f>E179</f>
        <v>3</v>
      </c>
      <c r="M175" s="39" t="str">
        <f>VLOOKUP(C175,[1]EMOP!A:C,3,0)</f>
        <v>UN</v>
      </c>
    </row>
    <row r="176" spans="1:13">
      <c r="A176" s="36"/>
      <c r="B176" s="36"/>
      <c r="C176" s="36"/>
      <c r="D176" s="36"/>
      <c r="E176" s="40"/>
      <c r="F176" s="40"/>
      <c r="G176" s="40"/>
      <c r="H176" s="40"/>
      <c r="I176" s="40"/>
      <c r="J176" s="41"/>
      <c r="L176" s="38"/>
      <c r="M176" s="39"/>
    </row>
    <row r="177" spans="1:13">
      <c r="A177" s="36" t="s">
        <v>671</v>
      </c>
      <c r="B177" s="36"/>
      <c r="C177" s="14"/>
      <c r="D177" s="26"/>
      <c r="E177" s="86">
        <v>3</v>
      </c>
      <c r="F177" s="40" t="str">
        <f>"un"</f>
        <v>un</v>
      </c>
      <c r="G177" s="44"/>
      <c r="H177" s="40"/>
      <c r="I177" s="40"/>
      <c r="J177" s="41"/>
      <c r="L177" s="38"/>
      <c r="M177" s="39"/>
    </row>
    <row r="178" spans="1:13">
      <c r="A178" s="8" t="s">
        <v>640</v>
      </c>
      <c r="C178" s="93" t="s">
        <v>640</v>
      </c>
      <c r="D178" s="26"/>
      <c r="E178" s="86" t="s">
        <v>640</v>
      </c>
      <c r="F178" s="86"/>
      <c r="G178" s="26"/>
      <c r="H178" s="26"/>
      <c r="I178" s="292"/>
      <c r="J178" s="292"/>
    </row>
    <row r="179" spans="1:13">
      <c r="C179" s="100" t="s">
        <v>654</v>
      </c>
      <c r="D179" s="80"/>
      <c r="E179" s="87">
        <f>E177</f>
        <v>3</v>
      </c>
      <c r="F179" s="40" t="str">
        <f>"un"</f>
        <v>un</v>
      </c>
      <c r="G179" s="40" t="s">
        <v>640</v>
      </c>
      <c r="H179" s="26"/>
      <c r="I179" s="99"/>
      <c r="J179" s="14"/>
    </row>
    <row r="180" spans="1:13">
      <c r="C180" s="101"/>
      <c r="D180" s="80"/>
      <c r="E180" s="98"/>
      <c r="F180" s="98"/>
      <c r="G180" s="40"/>
      <c r="H180" s="26"/>
      <c r="I180" s="99"/>
      <c r="J180" s="14"/>
    </row>
    <row r="181" spans="1:13" ht="26.25" customHeight="1">
      <c r="A181" s="36" t="s">
        <v>720</v>
      </c>
      <c r="B181" s="36" t="s">
        <v>721</v>
      </c>
      <c r="C181" s="283">
        <v>97643</v>
      </c>
      <c r="D181" s="283"/>
      <c r="E181" s="284" t="str">
        <f>VLOOKUP(C181,[1]EMOP!$A:$C,2,0)</f>
        <v>REMOÇÃO DE PORTAS, DE FORMA MANUAL, SEM REAPROVEITAMENTO. AF_12/2017</v>
      </c>
      <c r="F181" s="284"/>
      <c r="G181" s="284"/>
      <c r="H181" s="284"/>
      <c r="I181" s="284"/>
      <c r="J181" s="284"/>
      <c r="L181" s="38">
        <f>I186</f>
        <v>2.2000000000000002</v>
      </c>
      <c r="M181" s="39" t="str">
        <f>VLOOKUP(C181,[1]EMOP!A:C,3,0)</f>
        <v>M2</v>
      </c>
    </row>
    <row r="182" spans="1:13">
      <c r="A182" s="36"/>
      <c r="B182" s="36"/>
      <c r="C182" s="36"/>
      <c r="D182" s="36"/>
      <c r="E182" s="40"/>
      <c r="F182" s="40"/>
      <c r="G182" s="40"/>
      <c r="H182" s="40"/>
      <c r="I182" s="40"/>
      <c r="J182" s="41"/>
      <c r="K182" s="8"/>
      <c r="L182" s="38"/>
      <c r="M182" s="39"/>
    </row>
    <row r="183" spans="1:13">
      <c r="A183" s="36"/>
      <c r="B183" s="36"/>
      <c r="C183" s="36"/>
      <c r="D183" s="36" t="s">
        <v>722</v>
      </c>
      <c r="E183" s="55" t="s">
        <v>640</v>
      </c>
      <c r="F183" s="55" t="s">
        <v>640</v>
      </c>
      <c r="G183" s="55" t="s">
        <v>640</v>
      </c>
      <c r="H183" s="55" t="s">
        <v>640</v>
      </c>
      <c r="I183" s="40"/>
      <c r="J183" s="41"/>
      <c r="K183" s="8"/>
      <c r="L183" s="38"/>
      <c r="M183" s="39"/>
    </row>
    <row r="184" spans="1:13">
      <c r="A184" s="293" t="s">
        <v>671</v>
      </c>
      <c r="B184" s="293"/>
      <c r="C184" s="293"/>
      <c r="D184" s="75">
        <v>2.2000000000000002</v>
      </c>
      <c r="E184" s="76" t="s">
        <v>640</v>
      </c>
      <c r="F184" s="76"/>
      <c r="G184" s="76" t="s">
        <v>640</v>
      </c>
      <c r="H184" s="77"/>
      <c r="I184" s="77">
        <f>D184</f>
        <v>2.2000000000000002</v>
      </c>
      <c r="J184" s="78" t="s">
        <v>636</v>
      </c>
      <c r="K184" s="8"/>
      <c r="L184" s="38"/>
      <c r="M184" s="39"/>
    </row>
    <row r="185" spans="1:13">
      <c r="C185" s="14"/>
      <c r="D185" s="26"/>
      <c r="E185" s="70"/>
      <c r="F185" s="70"/>
      <c r="G185" s="74"/>
      <c r="H185" s="79"/>
      <c r="I185" s="79"/>
      <c r="J185" s="79"/>
      <c r="K185" s="79"/>
      <c r="L185" s="70"/>
      <c r="M185" s="74"/>
    </row>
    <row r="186" spans="1:13">
      <c r="C186" s="72" t="s">
        <v>663</v>
      </c>
      <c r="D186" s="80"/>
      <c r="E186" s="81" t="s">
        <v>640</v>
      </c>
      <c r="F186" s="81"/>
      <c r="G186" s="82" t="s">
        <v>640</v>
      </c>
      <c r="H186" s="79"/>
      <c r="I186" s="81">
        <f>SUM(I184:I184)</f>
        <v>2.2000000000000002</v>
      </c>
      <c r="J186" s="72" t="s">
        <v>636</v>
      </c>
      <c r="K186" s="8"/>
      <c r="L186" s="70"/>
      <c r="M186" s="74"/>
    </row>
    <row r="187" spans="1:13">
      <c r="C187" s="72"/>
      <c r="D187" s="80"/>
      <c r="E187" s="81"/>
      <c r="F187" s="81"/>
      <c r="G187" s="82"/>
      <c r="H187" s="79"/>
      <c r="I187" s="81"/>
      <c r="J187" s="72"/>
      <c r="K187" s="8"/>
      <c r="L187" s="70"/>
      <c r="M187" s="74"/>
    </row>
    <row r="188" spans="1:13" ht="26.25" customHeight="1">
      <c r="A188" s="36" t="s">
        <v>723</v>
      </c>
      <c r="B188" s="36" t="s">
        <v>608</v>
      </c>
      <c r="C188" s="283" t="s">
        <v>724</v>
      </c>
      <c r="D188" s="283"/>
      <c r="E188" s="284" t="str">
        <f>VLOOKUP(C188,[1]EMOP!$A:$C,2,0)</f>
        <v xml:space="preserve">ALUGUEL DE ANDAIME COM ELEMENTOS TUBULARES(FACHADEIRO)SOBRE SAPATAS FIXAS,CONSIDERANDO-SE A AREA DA PROJECAO VERTICAL DO ANDAIME E PAGO PELO TEMPO NECESSARIO A SUA UTILIZACAO,EXCLU SIVE TRANSPORTE DOS ELEMENTOS DO ANDAIME ATE A OBRA,PLATAFOR MA OU PASSARELA DE PINHO,MONTAGEM E DESMONTAGEM DOS ANDAIMES </v>
      </c>
      <c r="F188" s="284"/>
      <c r="G188" s="284"/>
      <c r="H188" s="284"/>
      <c r="I188" s="284"/>
      <c r="J188" s="284"/>
      <c r="L188" s="38">
        <f>I193</f>
        <v>73.349999999999994</v>
      </c>
      <c r="M188" s="39" t="str">
        <f>VLOOKUP(C188,[1]EMOP!A:C,3,0)</f>
        <v>M2XMES</v>
      </c>
    </row>
    <row r="189" spans="1:13">
      <c r="A189" s="36"/>
      <c r="B189" s="36"/>
      <c r="C189" s="36"/>
      <c r="D189" s="36"/>
      <c r="E189" s="40"/>
      <c r="F189" s="40"/>
      <c r="G189" s="40"/>
      <c r="H189" s="40"/>
      <c r="I189" s="40"/>
      <c r="J189" s="41"/>
      <c r="K189" s="8"/>
      <c r="L189" s="38"/>
      <c r="M189" s="39"/>
    </row>
    <row r="190" spans="1:13">
      <c r="A190" s="36"/>
      <c r="B190" s="36"/>
      <c r="C190" s="36"/>
      <c r="D190" s="36" t="s">
        <v>657</v>
      </c>
      <c r="E190" s="55" t="s">
        <v>658</v>
      </c>
      <c r="F190" s="55" t="s">
        <v>659</v>
      </c>
      <c r="G190" s="55" t="s">
        <v>660</v>
      </c>
      <c r="H190" s="55" t="s">
        <v>661</v>
      </c>
      <c r="I190" s="40"/>
      <c r="J190" s="41"/>
      <c r="K190" s="8"/>
      <c r="L190" s="38"/>
      <c r="M190" s="39"/>
    </row>
    <row r="191" spans="1:13">
      <c r="A191" s="293" t="s">
        <v>662</v>
      </c>
      <c r="B191" s="293"/>
      <c r="C191" s="293"/>
      <c r="D191" s="75">
        <v>48.9</v>
      </c>
      <c r="E191" s="76">
        <v>1.5</v>
      </c>
      <c r="F191" s="76">
        <f>ROUND(D191*E191,2)</f>
        <v>73.349999999999994</v>
      </c>
      <c r="G191" s="76">
        <v>4</v>
      </c>
      <c r="H191" s="77">
        <v>0.25</v>
      </c>
      <c r="I191" s="77">
        <f>ROUND(F191*G191*H191,2)</f>
        <v>73.349999999999994</v>
      </c>
      <c r="J191" s="78" t="s">
        <v>636</v>
      </c>
      <c r="K191" s="8"/>
      <c r="L191" s="38"/>
      <c r="M191" s="39"/>
    </row>
    <row r="192" spans="1:13">
      <c r="C192" s="14"/>
      <c r="D192" s="26"/>
      <c r="E192" s="70"/>
      <c r="F192" s="70"/>
      <c r="G192" s="74"/>
      <c r="H192" s="79"/>
      <c r="I192" s="79"/>
      <c r="J192" s="79"/>
      <c r="K192" s="79"/>
      <c r="L192" s="70"/>
      <c r="M192" s="74"/>
    </row>
    <row r="193" spans="1:13">
      <c r="C193" s="72" t="s">
        <v>663</v>
      </c>
      <c r="D193" s="80"/>
      <c r="E193" s="81" t="s">
        <v>640</v>
      </c>
      <c r="F193" s="81"/>
      <c r="G193" s="82" t="s">
        <v>640</v>
      </c>
      <c r="H193" s="79"/>
      <c r="I193" s="81">
        <f>SUM(I191:I191)</f>
        <v>73.349999999999994</v>
      </c>
      <c r="J193" s="72" t="s">
        <v>636</v>
      </c>
      <c r="K193" s="8"/>
      <c r="L193" s="70"/>
      <c r="M193" s="74"/>
    </row>
    <row r="194" spans="1:13">
      <c r="C194" s="72"/>
      <c r="D194" s="80"/>
      <c r="E194" s="81"/>
      <c r="F194" s="81"/>
      <c r="G194" s="82"/>
      <c r="H194" s="79"/>
      <c r="I194" s="81"/>
      <c r="J194" s="72"/>
      <c r="K194" s="8"/>
      <c r="L194" s="70"/>
      <c r="M194" s="74"/>
    </row>
    <row r="195" spans="1:13" ht="27.75" customHeight="1">
      <c r="A195" s="36" t="s">
        <v>725</v>
      </c>
      <c r="B195" s="36" t="s">
        <v>608</v>
      </c>
      <c r="C195" s="283" t="s">
        <v>726</v>
      </c>
      <c r="D195" s="283"/>
      <c r="E195" s="284" t="str">
        <f>VLOOKUP(C195,[1]EMOP!$A:$C,2,0)</f>
        <v xml:space="preserve">MONTAGEM E DESMONTAGEM DE ANDAIME COM ELEMENTOS TUBULARES,CO NSIDERANDO-SE A AREA VERTICAL RECOBERTA    </v>
      </c>
      <c r="F195" s="284"/>
      <c r="G195" s="284"/>
      <c r="H195" s="284"/>
      <c r="I195" s="284"/>
      <c r="J195" s="284"/>
      <c r="L195" s="38">
        <f>I200</f>
        <v>73.349999999999994</v>
      </c>
      <c r="M195" s="39" t="str">
        <f>VLOOKUP(C195,[1]EMOP!A:C,3,0)</f>
        <v>M2</v>
      </c>
    </row>
    <row r="196" spans="1:13">
      <c r="A196" s="36"/>
      <c r="B196" s="36"/>
      <c r="C196" s="36"/>
      <c r="D196" s="36"/>
      <c r="E196" s="40"/>
      <c r="F196" s="40"/>
      <c r="G196" s="40"/>
      <c r="H196" s="40"/>
      <c r="I196" s="40"/>
      <c r="J196" s="41"/>
      <c r="K196" s="8"/>
      <c r="L196" s="38"/>
      <c r="M196" s="39"/>
    </row>
    <row r="197" spans="1:13">
      <c r="A197" s="36"/>
      <c r="B197" s="36"/>
      <c r="C197" s="36"/>
      <c r="D197" s="36" t="s">
        <v>657</v>
      </c>
      <c r="E197" s="55" t="s">
        <v>658</v>
      </c>
      <c r="F197" s="55" t="s">
        <v>659</v>
      </c>
      <c r="G197" s="55" t="s">
        <v>660</v>
      </c>
      <c r="H197" s="55" t="s">
        <v>661</v>
      </c>
      <c r="I197" s="40"/>
      <c r="J197" s="41"/>
      <c r="K197" s="8"/>
      <c r="L197" s="38"/>
      <c r="M197" s="39"/>
    </row>
    <row r="198" spans="1:13">
      <c r="A198" s="293" t="s">
        <v>662</v>
      </c>
      <c r="B198" s="293"/>
      <c r="C198" s="293"/>
      <c r="D198" s="75">
        <v>48.9</v>
      </c>
      <c r="E198" s="76">
        <v>1.5</v>
      </c>
      <c r="F198" s="76">
        <f>ROUND(D198*E198,2)</f>
        <v>73.349999999999994</v>
      </c>
      <c r="G198" s="76">
        <v>4</v>
      </c>
      <c r="H198" s="77">
        <v>0.25</v>
      </c>
      <c r="I198" s="77">
        <f>ROUND(F198*G198*H198,2)</f>
        <v>73.349999999999994</v>
      </c>
      <c r="J198" s="78" t="s">
        <v>636</v>
      </c>
      <c r="K198" s="8"/>
      <c r="L198" s="38"/>
      <c r="M198" s="39"/>
    </row>
    <row r="199" spans="1:13">
      <c r="C199" s="14"/>
      <c r="D199" s="26"/>
      <c r="E199" s="70"/>
      <c r="F199" s="70"/>
      <c r="G199" s="74"/>
      <c r="H199" s="79"/>
      <c r="I199" s="79"/>
      <c r="J199" s="79"/>
      <c r="K199" s="79"/>
      <c r="L199" s="70"/>
      <c r="M199" s="74"/>
    </row>
    <row r="200" spans="1:13">
      <c r="C200" s="72" t="s">
        <v>663</v>
      </c>
      <c r="D200" s="80"/>
      <c r="E200" s="81" t="s">
        <v>640</v>
      </c>
      <c r="F200" s="81"/>
      <c r="G200" s="82" t="s">
        <v>640</v>
      </c>
      <c r="H200" s="79"/>
      <c r="I200" s="81">
        <f>SUM(I198:I198)</f>
        <v>73.349999999999994</v>
      </c>
      <c r="J200" s="72" t="s">
        <v>636</v>
      </c>
      <c r="K200" s="8"/>
      <c r="L200" s="70"/>
      <c r="M200" s="74"/>
    </row>
    <row r="201" spans="1:13">
      <c r="C201" s="72"/>
      <c r="D201" s="80"/>
      <c r="E201" s="81"/>
      <c r="F201" s="81"/>
      <c r="G201" s="82"/>
      <c r="H201" s="79"/>
      <c r="I201" s="81"/>
      <c r="J201" s="72"/>
      <c r="K201" s="8"/>
      <c r="L201" s="70"/>
      <c r="M201" s="74"/>
    </row>
    <row r="202" spans="1:13">
      <c r="A202" s="72" t="s">
        <v>727</v>
      </c>
      <c r="B202" s="72" t="s">
        <v>728</v>
      </c>
      <c r="C202" s="72"/>
      <c r="D202" s="80"/>
      <c r="E202" s="81"/>
      <c r="F202" s="81"/>
      <c r="G202" s="82"/>
      <c r="H202" s="79"/>
      <c r="I202" s="81"/>
      <c r="J202" s="72"/>
      <c r="K202" s="8"/>
      <c r="L202" s="70"/>
      <c r="M202" s="74"/>
    </row>
    <row r="203" spans="1:13">
      <c r="C203" s="72"/>
      <c r="D203" s="80"/>
      <c r="E203" s="81"/>
      <c r="F203" s="81"/>
      <c r="G203" s="82"/>
      <c r="H203" s="79"/>
      <c r="I203" s="81"/>
      <c r="J203" s="72"/>
      <c r="K203" s="8"/>
      <c r="L203" s="70"/>
      <c r="M203" s="74"/>
    </row>
    <row r="204" spans="1:13" ht="54" customHeight="1">
      <c r="A204" s="36" t="s">
        <v>729</v>
      </c>
      <c r="B204" s="36" t="s">
        <v>608</v>
      </c>
      <c r="C204" s="283" t="s">
        <v>730</v>
      </c>
      <c r="D204" s="283"/>
      <c r="E204" s="284" t="str">
        <f>VLOOKUP(C204,[1]EMOP!$A:$C,2,0)</f>
        <v xml:space="preserve">LAJE PRE-MOLDADA BETA 11,PARA SOBRECARGA ATE 3,5KN/M2 E VAO DE 4,40M,CONSIDERANDO VIGOTAS,TIJOLOS E ARMADURA NEGATIVA,IN CLUSIVE CAPEAMENTO DE 3CM DE ESPESSURA,C/CONCRETO FCK=20MPA E ESCORAMENTO.FORNECIMENTO E MONTAGEM DO CONJUNTO  </v>
      </c>
      <c r="F204" s="284"/>
      <c r="G204" s="284"/>
      <c r="H204" s="284"/>
      <c r="I204" s="284"/>
      <c r="J204" s="284"/>
      <c r="L204" s="38">
        <f>J209</f>
        <v>2.2000000000000002</v>
      </c>
      <c r="M204" s="39" t="str">
        <f>VLOOKUP(C204,[1]EMOP!A:C,3,0)</f>
        <v>M2</v>
      </c>
    </row>
    <row r="205" spans="1:13">
      <c r="D205" s="26"/>
      <c r="E205" s="26"/>
      <c r="F205" s="26"/>
      <c r="G205" s="26"/>
      <c r="H205" s="26" t="s">
        <v>640</v>
      </c>
      <c r="I205" s="99"/>
      <c r="J205" s="14"/>
    </row>
    <row r="206" spans="1:13">
      <c r="C206" s="26"/>
      <c r="D206" s="26"/>
      <c r="E206" s="26" t="s">
        <v>731</v>
      </c>
      <c r="F206" s="26"/>
      <c r="G206" s="26" t="s">
        <v>640</v>
      </c>
      <c r="H206" s="26" t="s">
        <v>640</v>
      </c>
      <c r="I206" s="26"/>
      <c r="J206" s="98"/>
      <c r="K206" s="102"/>
      <c r="L206" s="6"/>
    </row>
    <row r="207" spans="1:13">
      <c r="C207" s="103" t="s">
        <v>671</v>
      </c>
      <c r="D207" s="26"/>
      <c r="E207" s="104">
        <v>2.2000000000000002</v>
      </c>
      <c r="F207" s="104"/>
      <c r="G207" s="104" t="s">
        <v>640</v>
      </c>
      <c r="H207" s="26" t="s">
        <v>640</v>
      </c>
      <c r="I207" s="26"/>
      <c r="J207" s="86">
        <f>E207</f>
        <v>2.2000000000000002</v>
      </c>
      <c r="K207" s="103" t="s">
        <v>636</v>
      </c>
      <c r="L207" s="6"/>
    </row>
    <row r="208" spans="1:13">
      <c r="C208" s="26"/>
      <c r="D208" s="26"/>
      <c r="E208" s="26"/>
      <c r="F208" s="26"/>
      <c r="G208" s="26"/>
      <c r="H208" s="26"/>
      <c r="I208" s="26"/>
      <c r="J208" s="98"/>
      <c r="K208" s="102"/>
      <c r="L208" s="6"/>
      <c r="M208" s="39"/>
    </row>
    <row r="209" spans="1:13">
      <c r="C209" s="72" t="s">
        <v>663</v>
      </c>
      <c r="D209" s="26"/>
      <c r="E209" s="87" t="s">
        <v>640</v>
      </c>
      <c r="F209" s="87"/>
      <c r="G209" s="102" t="s">
        <v>640</v>
      </c>
      <c r="H209" s="26"/>
      <c r="I209" s="99"/>
      <c r="J209" s="87">
        <f>J207</f>
        <v>2.2000000000000002</v>
      </c>
      <c r="K209" s="102" t="s">
        <v>636</v>
      </c>
      <c r="L209" s="6"/>
      <c r="M209" s="39"/>
    </row>
    <row r="210" spans="1:13">
      <c r="C210" s="72"/>
      <c r="D210" s="80"/>
      <c r="E210" s="81"/>
      <c r="F210" s="81"/>
      <c r="G210" s="82"/>
      <c r="H210" s="79"/>
      <c r="I210" s="81"/>
      <c r="J210" s="72"/>
      <c r="K210" s="8"/>
      <c r="L210" s="70"/>
      <c r="M210" s="74"/>
    </row>
    <row r="211" spans="1:13">
      <c r="A211" s="72" t="s">
        <v>732</v>
      </c>
      <c r="B211" s="72" t="s">
        <v>733</v>
      </c>
      <c r="C211" s="72"/>
      <c r="D211" s="80"/>
      <c r="E211" s="81"/>
      <c r="F211" s="81"/>
      <c r="G211" s="82"/>
      <c r="H211" s="79"/>
      <c r="I211" s="81"/>
      <c r="J211" s="72"/>
      <c r="K211" s="8"/>
      <c r="L211" s="70"/>
      <c r="M211" s="74"/>
    </row>
    <row r="212" spans="1:13">
      <c r="C212" s="72"/>
      <c r="D212" s="80"/>
      <c r="E212" s="81"/>
      <c r="F212" s="81"/>
      <c r="G212" s="82"/>
      <c r="H212" s="79"/>
      <c r="I212" s="81"/>
      <c r="J212" s="72"/>
      <c r="K212" s="8"/>
      <c r="L212" s="70"/>
      <c r="M212" s="74"/>
    </row>
    <row r="213" spans="1:13" ht="69" customHeight="1">
      <c r="A213" s="36" t="s">
        <v>734</v>
      </c>
      <c r="B213" s="36" t="s">
        <v>608</v>
      </c>
      <c r="C213" s="283" t="s">
        <v>735</v>
      </c>
      <c r="D213" s="283"/>
      <c r="E213" s="284" t="str">
        <f>VLOOKUP(C213,[1]EMOP!$A:$C,2,0)</f>
        <v xml:space="preserve">ALVENARIA DE TIJOLOS CERAMICOS FURADOS 10X20X30CM,COMPLEMENT ADA COM 6% DE TIJOLOS DE 10X20X20CM,ASSENTES COM ARGAMASSA D E CIMENTO,CAL HIDRATADA ADITIVADA E AREIA,NO TRACO 1:1:8,EM PAREDES DE MEIA VEZ(0,10M),COM VAOS OU ARESTAS,DE 3,00 A 4,5 0M DE ALTURA E MEDIDA PELA AREA REAL </v>
      </c>
      <c r="F213" s="284"/>
      <c r="G213" s="284"/>
      <c r="H213" s="284"/>
      <c r="I213" s="284"/>
      <c r="J213" s="284"/>
      <c r="K213" s="8"/>
      <c r="L213" s="38">
        <f>F217</f>
        <v>3.84</v>
      </c>
      <c r="M213" s="39" t="str">
        <f>VLOOKUP(C213,[1]EMOP!A:C,3,0)</f>
        <v>M2</v>
      </c>
    </row>
    <row r="214" spans="1:13">
      <c r="D214" s="93" t="s">
        <v>736</v>
      </c>
      <c r="F214" s="93" t="s">
        <v>634</v>
      </c>
    </row>
    <row r="215" spans="1:13">
      <c r="A215" s="8" t="s">
        <v>722</v>
      </c>
      <c r="C215" s="101" t="s">
        <v>640</v>
      </c>
      <c r="D215" s="75">
        <v>1.5</v>
      </c>
      <c r="E215" s="77" t="s">
        <v>640</v>
      </c>
      <c r="F215" s="76">
        <v>2.56</v>
      </c>
      <c r="G215" s="44" t="s">
        <v>640</v>
      </c>
      <c r="J215" s="8">
        <f>ROUND(D215*F215,2)</f>
        <v>3.84</v>
      </c>
      <c r="K215" s="105" t="s">
        <v>636</v>
      </c>
    </row>
    <row r="216" spans="1:13">
      <c r="C216" s="101"/>
      <c r="D216" s="36"/>
      <c r="E216" s="106"/>
      <c r="F216" s="106"/>
      <c r="G216" s="40"/>
    </row>
    <row r="217" spans="1:13">
      <c r="C217" s="72" t="s">
        <v>663</v>
      </c>
      <c r="E217" s="50" t="str">
        <f>E215</f>
        <v xml:space="preserve"> </v>
      </c>
      <c r="F217" s="50">
        <f>J215</f>
        <v>3.84</v>
      </c>
      <c r="G217" s="40" t="s">
        <v>636</v>
      </c>
    </row>
    <row r="219" spans="1:13" ht="78.75" customHeight="1">
      <c r="A219" s="36" t="s">
        <v>737</v>
      </c>
      <c r="B219" s="36" t="s">
        <v>608</v>
      </c>
      <c r="C219" s="283" t="s">
        <v>738</v>
      </c>
      <c r="D219" s="283"/>
      <c r="E219" s="284" t="str">
        <f>VLOOKUP(C219,[1]EMOP!$A:$C,2,0)</f>
        <v>PAREDE DRYWALL C/ESP.73MM,ESTRUT.C/MONTANTES SIMPLES AUTOPOR TANTES 48MM,FIXADOS A GUIAS HORIZONTAIS 48MM,AMBOS ACO GALV. C/ESP.0,5MM,C/DUAS CHAPAS GESSO ACARTONADO STANDARD,ESP.12,5 MM,LARG.1200MM,FIXADA AOS MONTANTES POR MEIO DE PARAFUSOS,C/ TRATAMENTO JUNTAS C/MASSA E FITA P/UNIF.DA SUPERF.DAS CHAPAS DE GESSO ACARTONADO,APLIC.EM AREAS SECAS.FORN.E COLOCACAO</v>
      </c>
      <c r="F219" s="284"/>
      <c r="G219" s="284"/>
      <c r="H219" s="284"/>
      <c r="I219" s="284"/>
      <c r="J219" s="284"/>
      <c r="K219" s="8"/>
      <c r="L219" s="38">
        <f>I226</f>
        <v>55.11</v>
      </c>
      <c r="M219" s="39" t="str">
        <f>VLOOKUP(C219,[1]EMOP!A:C,3,0)</f>
        <v>M2</v>
      </c>
    </row>
    <row r="220" spans="1:13" ht="15" customHeight="1">
      <c r="A220" s="36"/>
      <c r="B220" s="36"/>
      <c r="C220" s="36"/>
      <c r="D220" s="36"/>
      <c r="E220" s="40"/>
      <c r="F220" s="40"/>
      <c r="G220" s="40"/>
      <c r="H220" s="40"/>
      <c r="I220" s="40"/>
      <c r="J220" s="41"/>
      <c r="K220" s="8"/>
      <c r="L220" s="38"/>
      <c r="M220" s="39"/>
    </row>
    <row r="221" spans="1:13" ht="25.5" customHeight="1">
      <c r="A221" s="36" t="s">
        <v>640</v>
      </c>
      <c r="B221" s="36"/>
      <c r="C221" s="36"/>
      <c r="D221" s="36" t="s">
        <v>640</v>
      </c>
      <c r="E221" s="55" t="s">
        <v>640</v>
      </c>
      <c r="F221" s="55"/>
      <c r="G221" s="55" t="s">
        <v>640</v>
      </c>
      <c r="H221" s="40"/>
      <c r="I221" s="36" t="s">
        <v>736</v>
      </c>
      <c r="J221" s="41"/>
      <c r="K221" s="72" t="s">
        <v>634</v>
      </c>
      <c r="L221" s="38"/>
      <c r="M221" s="39"/>
    </row>
    <row r="222" spans="1:13" ht="15" customHeight="1">
      <c r="A222" s="107" t="s">
        <v>722</v>
      </c>
      <c r="B222" s="107"/>
      <c r="C222" s="107">
        <v>1.25</v>
      </c>
      <c r="D222" s="83">
        <v>0.6</v>
      </c>
      <c r="E222" s="77">
        <v>2</v>
      </c>
      <c r="F222" s="77">
        <v>3.6</v>
      </c>
      <c r="G222" s="77">
        <v>1.3</v>
      </c>
      <c r="H222" s="77">
        <v>2.25</v>
      </c>
      <c r="I222" s="77">
        <f>SUM(C222:H222)</f>
        <v>11</v>
      </c>
      <c r="J222" s="78" t="s">
        <v>739</v>
      </c>
      <c r="K222" s="8"/>
      <c r="L222" s="38"/>
      <c r="M222" s="39"/>
    </row>
    <row r="223" spans="1:13" ht="15" customHeight="1">
      <c r="A223" s="107" t="s">
        <v>640</v>
      </c>
      <c r="B223" s="107"/>
      <c r="C223" s="108">
        <v>2.2999999999999998</v>
      </c>
      <c r="D223" s="83">
        <v>3.9</v>
      </c>
      <c r="E223" s="77">
        <v>1.8</v>
      </c>
      <c r="F223" s="77">
        <v>1.8</v>
      </c>
      <c r="G223" s="77">
        <v>1.8</v>
      </c>
      <c r="H223" s="77">
        <v>1.1000000000000001</v>
      </c>
      <c r="I223" s="77">
        <f t="shared" ref="I223:I224" si="2">SUM(C223:H223)</f>
        <v>12.7</v>
      </c>
      <c r="J223" s="78" t="s">
        <v>740</v>
      </c>
      <c r="K223" s="8"/>
      <c r="L223" s="38"/>
      <c r="M223" s="39"/>
    </row>
    <row r="224" spans="1:13" ht="15" customHeight="1">
      <c r="A224" s="107" t="s">
        <v>640</v>
      </c>
      <c r="B224" s="107"/>
      <c r="C224" s="108">
        <v>1.35</v>
      </c>
      <c r="D224" s="83" t="s">
        <v>640</v>
      </c>
      <c r="E224" s="77" t="s">
        <v>640</v>
      </c>
      <c r="F224" s="77" t="s">
        <v>640</v>
      </c>
      <c r="G224" s="77" t="s">
        <v>640</v>
      </c>
      <c r="H224" s="77"/>
      <c r="I224" s="77">
        <f t="shared" si="2"/>
        <v>1.35</v>
      </c>
      <c r="J224" s="78" t="s">
        <v>740</v>
      </c>
      <c r="K224" s="8"/>
      <c r="L224" s="38"/>
      <c r="M224" s="39"/>
    </row>
    <row r="225" spans="1:13">
      <c r="C225" s="14"/>
      <c r="D225" s="26"/>
      <c r="E225" s="70"/>
      <c r="F225" s="70"/>
      <c r="G225" s="74"/>
      <c r="H225" s="79"/>
      <c r="I225" s="70">
        <f>SUM(I222:I224)</f>
        <v>25.05</v>
      </c>
      <c r="J225" s="74" t="s">
        <v>740</v>
      </c>
      <c r="K225" s="79">
        <v>2.2000000000000002</v>
      </c>
      <c r="L225" s="38">
        <f>ROUND(I225*K225,2)</f>
        <v>55.11</v>
      </c>
      <c r="M225" s="39" t="s">
        <v>636</v>
      </c>
    </row>
    <row r="226" spans="1:13" ht="15" customHeight="1">
      <c r="C226" s="72" t="s">
        <v>663</v>
      </c>
      <c r="D226" s="80"/>
      <c r="E226" s="81" t="s">
        <v>640</v>
      </c>
      <c r="F226" s="81"/>
      <c r="G226" s="82" t="s">
        <v>640</v>
      </c>
      <c r="H226" s="79"/>
      <c r="I226" s="81">
        <f>L225</f>
        <v>55.11</v>
      </c>
      <c r="J226" s="72" t="s">
        <v>636</v>
      </c>
      <c r="K226" s="8"/>
      <c r="L226" s="38"/>
      <c r="M226" s="39"/>
    </row>
    <row r="227" spans="1:13" ht="15" customHeight="1">
      <c r="C227" s="72"/>
      <c r="E227" s="109"/>
      <c r="F227" s="109"/>
      <c r="G227" s="40"/>
      <c r="J227" s="41"/>
      <c r="K227" s="8"/>
      <c r="L227" s="38"/>
      <c r="M227" s="39"/>
    </row>
    <row r="228" spans="1:13" ht="81" customHeight="1">
      <c r="A228" s="36" t="s">
        <v>741</v>
      </c>
      <c r="B228" s="36" t="s">
        <v>608</v>
      </c>
      <c r="C228" s="283" t="s">
        <v>742</v>
      </c>
      <c r="D228" s="283"/>
      <c r="E228" s="284" t="str">
        <f>VLOOKUP(C228,[1]EMOP!$A:$C,2,0)</f>
        <v>PAREDE DRYWALL ESP.78MM,ESTRUT.MONTANTES AUTOPORTANTES 48MM, ESPACADAS ENTRE SI A CADA 400MM,GUIAS HORIZONTAIS 48MM,AMBOS ACO GALV.ESP.0,5MM,C/DUAS CHAPAS GESSO ACARTONADO,RU(RESIST ENTE A UMIDADE),ESP.15MM,LARG.1200MM,C/TRATAMENTO DE JUNTAS C/MASSA E FITA P/UNIF.DA SUPERF.DAS CHAPAS DE GESSO ACARTONA DO.APLICACAO EM AREA SECA E UMIDA.FORNECIMENTO E COLOCACAO</v>
      </c>
      <c r="F228" s="284"/>
      <c r="G228" s="284"/>
      <c r="H228" s="284"/>
      <c r="I228" s="284"/>
      <c r="J228" s="284"/>
      <c r="K228" s="8"/>
      <c r="L228" s="38">
        <f>I233</f>
        <v>5.5</v>
      </c>
      <c r="M228" s="39" t="str">
        <f>VLOOKUP(C228,[1]EMOP!A:C,3,0)</f>
        <v>M2</v>
      </c>
    </row>
    <row r="229" spans="1:13" ht="15" customHeight="1">
      <c r="A229" s="36"/>
      <c r="B229" s="36"/>
      <c r="C229" s="36"/>
      <c r="D229" s="36"/>
      <c r="E229" s="40"/>
      <c r="F229" s="40"/>
      <c r="G229" s="40"/>
      <c r="H229" s="40"/>
      <c r="I229" s="40"/>
      <c r="J229" s="41"/>
      <c r="K229" s="8"/>
      <c r="L229" s="38"/>
      <c r="M229" s="39"/>
    </row>
    <row r="230" spans="1:13" ht="15" customHeight="1">
      <c r="A230" s="36"/>
      <c r="B230" s="36"/>
      <c r="C230" s="36"/>
      <c r="D230" s="283" t="s">
        <v>736</v>
      </c>
      <c r="E230" s="283"/>
      <c r="F230" s="55"/>
      <c r="G230" s="55" t="s">
        <v>640</v>
      </c>
      <c r="H230" s="55" t="s">
        <v>634</v>
      </c>
      <c r="I230" s="40"/>
      <c r="J230" s="41"/>
      <c r="K230" s="8"/>
      <c r="L230" s="38"/>
      <c r="M230" s="39"/>
    </row>
    <row r="231" spans="1:13" ht="15" customHeight="1">
      <c r="A231" s="293" t="s">
        <v>683</v>
      </c>
      <c r="B231" s="293"/>
      <c r="C231" s="293"/>
      <c r="D231" s="83">
        <v>1.8</v>
      </c>
      <c r="E231" s="77">
        <v>0.7</v>
      </c>
      <c r="F231" s="77" t="s">
        <v>617</v>
      </c>
      <c r="G231" s="77">
        <f>SUM(D231:E231)</f>
        <v>2.5</v>
      </c>
      <c r="H231" s="77">
        <v>2.2000000000000002</v>
      </c>
      <c r="I231" s="77">
        <f>ROUND(G231*H231,2)</f>
        <v>5.5</v>
      </c>
      <c r="J231" s="78" t="s">
        <v>636</v>
      </c>
      <c r="K231" s="8"/>
      <c r="L231" s="38"/>
      <c r="M231" s="39"/>
    </row>
    <row r="232" spans="1:13">
      <c r="C232" s="72"/>
      <c r="E232" s="109"/>
      <c r="F232" s="109"/>
      <c r="G232" s="40"/>
      <c r="J232" s="41"/>
      <c r="K232" s="8"/>
      <c r="L232" s="38"/>
      <c r="M232" s="39"/>
    </row>
    <row r="233" spans="1:13" ht="15" customHeight="1">
      <c r="A233" s="72" t="s">
        <v>640</v>
      </c>
      <c r="B233" s="72"/>
      <c r="C233" s="72" t="s">
        <v>663</v>
      </c>
      <c r="E233" s="109"/>
      <c r="F233" s="109"/>
      <c r="G233" s="40"/>
      <c r="I233" s="73">
        <f>SUM(I231:I231)</f>
        <v>5.5</v>
      </c>
      <c r="J233" s="41" t="s">
        <v>636</v>
      </c>
      <c r="K233" s="8"/>
      <c r="L233" s="38"/>
      <c r="M233" s="39"/>
    </row>
    <row r="234" spans="1:13">
      <c r="C234" s="72"/>
      <c r="D234" s="80"/>
      <c r="E234" s="81"/>
      <c r="F234" s="81"/>
      <c r="G234" s="82"/>
      <c r="H234" s="79"/>
      <c r="I234" s="81"/>
      <c r="J234" s="72"/>
      <c r="K234" s="8"/>
      <c r="L234" s="70"/>
      <c r="M234" s="74"/>
    </row>
    <row r="235" spans="1:13" ht="42.75" customHeight="1">
      <c r="A235" s="36" t="s">
        <v>743</v>
      </c>
      <c r="B235" s="36" t="s">
        <v>721</v>
      </c>
      <c r="C235" s="283">
        <v>87259</v>
      </c>
      <c r="D235" s="283"/>
      <c r="E235" s="284" t="str">
        <f>VLOOKUP(C235,[1]EMOP!$A:$C,2,0)</f>
        <v>REVESTIMENTO CERÂMICO PARA PISO COM PLACAS TIPO PORCELANATO DE DIMENSÕES 45X45 CM APLICADA EM AMBIENTES DE ÁREA MAIOR QUE 10 M². AF_06/2014</v>
      </c>
      <c r="F235" s="284"/>
      <c r="G235" s="284"/>
      <c r="H235" s="284"/>
      <c r="I235" s="284"/>
      <c r="J235" s="284"/>
      <c r="L235" s="38">
        <f>I241</f>
        <v>18.82</v>
      </c>
      <c r="M235" s="39" t="str">
        <f>VLOOKUP(C235,[1]EMOP!A:C,3,0)</f>
        <v>M2</v>
      </c>
    </row>
    <row r="236" spans="1:13">
      <c r="A236" s="36"/>
      <c r="B236" s="36"/>
      <c r="C236" s="36"/>
      <c r="D236" s="36"/>
      <c r="E236" s="40"/>
      <c r="F236" s="40"/>
      <c r="G236" s="40"/>
      <c r="H236" s="40"/>
      <c r="I236" s="40"/>
      <c r="J236" s="41"/>
      <c r="K236" s="8"/>
      <c r="L236" s="38"/>
      <c r="M236" s="39"/>
    </row>
    <row r="237" spans="1:13">
      <c r="A237" s="36"/>
      <c r="B237" s="36"/>
      <c r="C237" s="36"/>
      <c r="D237" s="36" t="s">
        <v>640</v>
      </c>
      <c r="E237" s="55" t="s">
        <v>640</v>
      </c>
      <c r="F237" s="55"/>
      <c r="G237" s="55" t="s">
        <v>640</v>
      </c>
      <c r="H237" s="40"/>
      <c r="I237" s="40"/>
      <c r="J237" s="41"/>
      <c r="K237" s="8"/>
      <c r="L237" s="38"/>
      <c r="M237" s="39"/>
    </row>
    <row r="238" spans="1:13">
      <c r="A238" s="293" t="s">
        <v>683</v>
      </c>
      <c r="B238" s="293"/>
      <c r="C238" s="293"/>
      <c r="D238" s="75">
        <f>SUM(3.08+3.04+1.22+2.64)</f>
        <v>9.98</v>
      </c>
      <c r="E238" s="76" t="s">
        <v>640</v>
      </c>
      <c r="F238" s="76"/>
      <c r="G238" s="76" t="s">
        <v>640</v>
      </c>
      <c r="H238" s="77"/>
      <c r="I238" s="77">
        <f>D238</f>
        <v>9.98</v>
      </c>
      <c r="J238" s="78" t="s">
        <v>636</v>
      </c>
      <c r="K238" s="8"/>
      <c r="L238" s="38"/>
      <c r="M238" s="39"/>
    </row>
    <row r="239" spans="1:13">
      <c r="A239" s="293" t="s">
        <v>744</v>
      </c>
      <c r="B239" s="293"/>
      <c r="C239" s="110"/>
      <c r="D239" s="75">
        <v>6.64</v>
      </c>
      <c r="E239" s="76"/>
      <c r="F239" s="76"/>
      <c r="G239" s="76"/>
      <c r="H239" s="77"/>
      <c r="I239" s="77">
        <f>D239</f>
        <v>6.64</v>
      </c>
      <c r="J239" s="78" t="s">
        <v>636</v>
      </c>
      <c r="K239" s="8"/>
      <c r="L239" s="38"/>
      <c r="M239" s="39"/>
    </row>
    <row r="240" spans="1:13">
      <c r="A240" s="293" t="s">
        <v>745</v>
      </c>
      <c r="B240" s="293"/>
      <c r="C240" s="14"/>
      <c r="D240" s="104">
        <v>2.2000000000000002</v>
      </c>
      <c r="E240" s="70"/>
      <c r="F240" s="70"/>
      <c r="G240" s="74"/>
      <c r="H240" s="79"/>
      <c r="I240" s="70">
        <f>D240</f>
        <v>2.2000000000000002</v>
      </c>
      <c r="J240" s="74" t="s">
        <v>636</v>
      </c>
      <c r="K240" s="79"/>
      <c r="L240" s="70"/>
      <c r="M240" s="74"/>
    </row>
    <row r="241" spans="1:13">
      <c r="C241" s="72" t="s">
        <v>663</v>
      </c>
      <c r="D241" s="80"/>
      <c r="E241" s="81" t="s">
        <v>640</v>
      </c>
      <c r="F241" s="81"/>
      <c r="G241" s="82" t="s">
        <v>640</v>
      </c>
      <c r="H241" s="79"/>
      <c r="I241" s="81">
        <f>SUM(I238:I240)</f>
        <v>18.82</v>
      </c>
      <c r="J241" s="72" t="s">
        <v>636</v>
      </c>
      <c r="K241" s="8"/>
      <c r="L241" s="70"/>
      <c r="M241" s="74"/>
    </row>
    <row r="242" spans="1:13">
      <c r="C242" s="72"/>
      <c r="D242" s="80"/>
      <c r="E242" s="81"/>
      <c r="F242" s="81"/>
      <c r="G242" s="82"/>
      <c r="H242" s="79"/>
      <c r="I242" s="81"/>
      <c r="J242" s="72"/>
      <c r="K242" s="8"/>
      <c r="L242" s="70"/>
      <c r="M242" s="74"/>
    </row>
    <row r="243" spans="1:13" ht="27.75" customHeight="1">
      <c r="A243" s="36" t="s">
        <v>746</v>
      </c>
      <c r="B243" s="36" t="s">
        <v>747</v>
      </c>
      <c r="C243" s="283" t="s">
        <v>748</v>
      </c>
      <c r="D243" s="283"/>
      <c r="E243" s="284" t="s">
        <v>749</v>
      </c>
      <c r="F243" s="284"/>
      <c r="G243" s="284"/>
      <c r="H243" s="284"/>
      <c r="I243" s="284"/>
      <c r="J243" s="284"/>
      <c r="K243" s="8"/>
      <c r="L243" s="38">
        <f>F251</f>
        <v>56</v>
      </c>
      <c r="M243" s="39" t="s">
        <v>750</v>
      </c>
    </row>
    <row r="244" spans="1:13">
      <c r="A244" s="36"/>
      <c r="B244" s="36"/>
      <c r="C244" s="36"/>
      <c r="D244" s="36"/>
      <c r="E244" s="40"/>
      <c r="F244" s="40"/>
      <c r="G244" s="40"/>
      <c r="H244" s="40"/>
      <c r="I244" s="40"/>
      <c r="J244" s="41"/>
      <c r="K244" s="8"/>
      <c r="L244" s="38"/>
      <c r="M244" s="39"/>
    </row>
    <row r="245" spans="1:13" ht="15" customHeight="1">
      <c r="A245" s="36"/>
      <c r="B245" s="36"/>
      <c r="C245" s="296" t="s">
        <v>736</v>
      </c>
      <c r="D245" s="296"/>
      <c r="E245" s="296"/>
      <c r="F245" s="296"/>
      <c r="G245" s="296"/>
      <c r="H245" s="296"/>
      <c r="I245" s="111" t="s">
        <v>637</v>
      </c>
      <c r="J245" s="112" t="s">
        <v>634</v>
      </c>
      <c r="K245" s="96" t="s">
        <v>643</v>
      </c>
    </row>
    <row r="246" spans="1:13">
      <c r="A246" s="36" t="s">
        <v>722</v>
      </c>
      <c r="B246" s="36"/>
      <c r="C246" s="75">
        <v>3.53</v>
      </c>
      <c r="D246" s="75">
        <v>1.03</v>
      </c>
      <c r="E246" s="76">
        <v>0.8</v>
      </c>
      <c r="F246" s="76">
        <v>0.9</v>
      </c>
      <c r="G246" s="76">
        <v>2.0499999999999998</v>
      </c>
      <c r="H246" s="76">
        <f>1.34+1.91+2</f>
        <v>5.25</v>
      </c>
      <c r="I246" s="76">
        <f>SUM(C246:H246)</f>
        <v>13.559999999999999</v>
      </c>
      <c r="J246" s="113">
        <v>2.2000000000000002</v>
      </c>
      <c r="K246" s="70">
        <f>ROUND(I246*J246,2)</f>
        <v>29.83</v>
      </c>
      <c r="L246" s="74" t="s">
        <v>636</v>
      </c>
    </row>
    <row r="247" spans="1:13">
      <c r="A247" s="36"/>
      <c r="B247" s="36"/>
      <c r="C247" s="75"/>
      <c r="D247" s="49" t="s">
        <v>751</v>
      </c>
      <c r="E247" s="76"/>
      <c r="F247" s="76"/>
      <c r="G247" s="76"/>
      <c r="H247" s="76"/>
      <c r="I247" s="76"/>
      <c r="J247" s="113"/>
      <c r="K247" s="70"/>
    </row>
    <row r="248" spans="1:13">
      <c r="A248" s="36"/>
      <c r="B248" s="36"/>
      <c r="C248" s="75">
        <f>K246</f>
        <v>29.83</v>
      </c>
      <c r="D248" s="75">
        <v>2</v>
      </c>
      <c r="E248" s="76"/>
      <c r="F248" s="76"/>
      <c r="G248" s="76"/>
      <c r="H248" s="76"/>
      <c r="I248" s="76"/>
      <c r="J248" s="114"/>
      <c r="K248" s="70">
        <f>ROUND(C248*D248,2)</f>
        <v>59.66</v>
      </c>
      <c r="L248" s="74" t="s">
        <v>636</v>
      </c>
    </row>
    <row r="249" spans="1:13">
      <c r="A249" s="36"/>
      <c r="B249" s="36"/>
      <c r="C249" s="75"/>
      <c r="D249" s="75"/>
      <c r="E249" s="76"/>
      <c r="F249" s="76"/>
      <c r="G249" s="76"/>
      <c r="H249" s="76"/>
      <c r="I249" s="76"/>
      <c r="J249" s="114"/>
      <c r="K249" s="70"/>
    </row>
    <row r="250" spans="1:13">
      <c r="A250" s="8" t="s">
        <v>752</v>
      </c>
      <c r="C250" s="93"/>
      <c r="E250" s="77"/>
      <c r="F250" s="77"/>
      <c r="G250" s="44"/>
      <c r="J250" s="41"/>
      <c r="K250" s="94">
        <v>3.66</v>
      </c>
      <c r="L250" s="74" t="s">
        <v>636</v>
      </c>
    </row>
    <row r="251" spans="1:13">
      <c r="C251" s="100" t="s">
        <v>637</v>
      </c>
      <c r="D251" s="72"/>
      <c r="E251" s="73" t="s">
        <v>640</v>
      </c>
      <c r="F251" s="73">
        <f>K248-K250</f>
        <v>56</v>
      </c>
      <c r="G251" s="72" t="s">
        <v>636</v>
      </c>
      <c r="J251" s="27"/>
    </row>
    <row r="252" spans="1:13">
      <c r="C252" s="72"/>
      <c r="D252" s="80"/>
      <c r="E252" s="81"/>
      <c r="F252" s="81"/>
      <c r="G252" s="82"/>
      <c r="H252" s="79"/>
      <c r="I252" s="81"/>
      <c r="J252" s="72"/>
      <c r="K252" s="8"/>
      <c r="L252" s="70"/>
      <c r="M252" s="74"/>
    </row>
    <row r="253" spans="1:13">
      <c r="A253" s="72" t="s">
        <v>753</v>
      </c>
      <c r="B253" s="72" t="s">
        <v>754</v>
      </c>
      <c r="C253" s="72"/>
      <c r="D253" s="80"/>
      <c r="E253" s="81"/>
      <c r="F253" s="81"/>
      <c r="G253" s="82"/>
      <c r="H253" s="79"/>
      <c r="I253" s="81"/>
      <c r="J253" s="72"/>
      <c r="K253" s="8"/>
      <c r="L253" s="70"/>
      <c r="M253" s="74"/>
    </row>
    <row r="254" spans="1:13">
      <c r="C254" s="72"/>
      <c r="D254" s="80"/>
      <c r="E254" s="81"/>
      <c r="F254" s="81"/>
      <c r="G254" s="82"/>
      <c r="H254" s="79"/>
      <c r="I254" s="81"/>
      <c r="J254" s="72"/>
      <c r="K254" s="8"/>
      <c r="L254" s="70"/>
      <c r="M254" s="74"/>
    </row>
    <row r="255" spans="1:13" ht="69" customHeight="1">
      <c r="A255" s="36" t="s">
        <v>755</v>
      </c>
      <c r="B255" s="36" t="s">
        <v>608</v>
      </c>
      <c r="C255" s="283" t="s">
        <v>756</v>
      </c>
      <c r="D255" s="283"/>
      <c r="E255" s="284" t="str">
        <f>VLOOKUP(C255,[1]EMOP!$A:$C,2,0)</f>
        <v>REVESTIMENTO DE PAREDES COM AZULEJO BRANCO 15X15CM,QUALIDADE EXTRA,ASSENTES COM NATA DE CIMENTO COMUM,TENDO JUNTAS CORRI DAS COM 2MM,REJUNTADAS COM PASTA DE CIMENTO BRANCO,INCLUSIVE CHAPISCO DE CIMENTO E AREIA,NO TRACO 1:3 E EMBOCO COM ARGAM ASSA DE CIMENTO,SAIBRO E AREIA,NO TRACO 1:3:3 COM ESPESSURA DE 2,5CM</v>
      </c>
      <c r="F255" s="284"/>
      <c r="G255" s="284"/>
      <c r="H255" s="284"/>
      <c r="I255" s="284"/>
      <c r="J255" s="284"/>
      <c r="L255" s="38">
        <f>J265</f>
        <v>51.5</v>
      </c>
      <c r="M255" s="39" t="str">
        <f>VLOOKUP(C255,[1]EMOP!A:C,3,0)</f>
        <v>M2</v>
      </c>
    </row>
    <row r="256" spans="1:13">
      <c r="C256" s="26"/>
      <c r="D256" s="26" t="s">
        <v>757</v>
      </c>
      <c r="E256" s="26"/>
      <c r="F256" s="26" t="s">
        <v>758</v>
      </c>
      <c r="G256" s="26"/>
      <c r="H256" s="26"/>
      <c r="I256" s="26"/>
      <c r="J256" s="98"/>
      <c r="K256" s="102"/>
      <c r="L256" s="6"/>
    </row>
    <row r="257" spans="1:13">
      <c r="A257" s="8" t="s">
        <v>759</v>
      </c>
      <c r="C257" s="26"/>
      <c r="D257" s="26">
        <f>SUM(0.58+1.84+1.45+1.82)</f>
        <v>5.69</v>
      </c>
      <c r="E257" s="26" t="s">
        <v>614</v>
      </c>
      <c r="F257" s="26">
        <v>2.25</v>
      </c>
      <c r="G257" s="26" t="s">
        <v>617</v>
      </c>
      <c r="H257" s="104">
        <f>ROUND(D257*F257,2)</f>
        <v>12.8</v>
      </c>
      <c r="I257" s="26" t="s">
        <v>636</v>
      </c>
      <c r="J257" s="98"/>
      <c r="K257" s="102"/>
      <c r="L257" s="6"/>
    </row>
    <row r="258" spans="1:13">
      <c r="A258" s="8" t="s">
        <v>678</v>
      </c>
      <c r="C258" s="26"/>
      <c r="D258" s="26">
        <f>SUM(1.4+1.12+1.4+0.17)</f>
        <v>4.09</v>
      </c>
      <c r="E258" s="26" t="s">
        <v>614</v>
      </c>
      <c r="F258" s="26">
        <v>2.25</v>
      </c>
      <c r="G258" s="26" t="s">
        <v>617</v>
      </c>
      <c r="H258" s="104">
        <f t="shared" ref="H258:H260" si="3">ROUND(D258*F258,2)</f>
        <v>9.1999999999999993</v>
      </c>
      <c r="I258" s="26" t="s">
        <v>636</v>
      </c>
      <c r="J258" s="98"/>
      <c r="K258" s="102"/>
      <c r="L258" s="6"/>
    </row>
    <row r="259" spans="1:13">
      <c r="A259" s="8" t="s">
        <v>759</v>
      </c>
      <c r="C259" s="26"/>
      <c r="D259" s="26">
        <f>SUM(1.4+1.95+0.35+1.16+1.28)</f>
        <v>6.14</v>
      </c>
      <c r="E259" s="26" t="s">
        <v>614</v>
      </c>
      <c r="F259" s="26">
        <v>2.25</v>
      </c>
      <c r="G259" s="26" t="s">
        <v>617</v>
      </c>
      <c r="H259" s="104">
        <f t="shared" si="3"/>
        <v>13.82</v>
      </c>
      <c r="I259" s="26" t="s">
        <v>636</v>
      </c>
      <c r="J259" s="98"/>
      <c r="K259" s="102"/>
      <c r="L259" s="6"/>
    </row>
    <row r="260" spans="1:13">
      <c r="A260" s="8" t="s">
        <v>760</v>
      </c>
      <c r="C260" s="26"/>
      <c r="D260" s="26">
        <f>SUM(1.48+2.2+0.31+2.87+0.11)</f>
        <v>6.9700000000000006</v>
      </c>
      <c r="E260" s="26" t="s">
        <v>614</v>
      </c>
      <c r="F260" s="26">
        <v>2.25</v>
      </c>
      <c r="G260" s="26" t="s">
        <v>617</v>
      </c>
      <c r="H260" s="104">
        <f t="shared" si="3"/>
        <v>15.68</v>
      </c>
      <c r="I260" s="26" t="s">
        <v>636</v>
      </c>
      <c r="J260" s="98"/>
      <c r="K260" s="102"/>
      <c r="L260" s="6"/>
    </row>
    <row r="261" spans="1:13">
      <c r="C261" s="26"/>
      <c r="D261" s="26"/>
      <c r="E261" s="26"/>
      <c r="F261" s="26"/>
      <c r="G261" s="26"/>
      <c r="H261" s="104">
        <f>SUM(H257:H260)</f>
        <v>51.5</v>
      </c>
      <c r="I261" s="26" t="s">
        <v>636</v>
      </c>
      <c r="J261" s="98"/>
      <c r="K261" s="102"/>
      <c r="L261" s="6"/>
    </row>
    <row r="262" spans="1:13">
      <c r="C262" s="26"/>
      <c r="D262" s="26"/>
      <c r="E262" s="26"/>
      <c r="F262" s="26"/>
      <c r="G262" s="26"/>
      <c r="H262" s="26"/>
      <c r="I262" s="26"/>
      <c r="J262" s="98"/>
      <c r="K262" s="102"/>
      <c r="L262" s="6"/>
    </row>
    <row r="263" spans="1:13">
      <c r="A263" s="8" t="s">
        <v>640</v>
      </c>
      <c r="C263" s="103" t="s">
        <v>640</v>
      </c>
      <c r="D263" s="104" t="s">
        <v>640</v>
      </c>
      <c r="E263" s="104" t="s">
        <v>640</v>
      </c>
      <c r="F263" s="104"/>
      <c r="G263" s="104" t="s">
        <v>640</v>
      </c>
      <c r="H263" s="26" t="s">
        <v>640</v>
      </c>
      <c r="I263" s="26"/>
      <c r="J263" s="86">
        <f>H261</f>
        <v>51.5</v>
      </c>
      <c r="K263" s="103" t="s">
        <v>636</v>
      </c>
      <c r="L263" s="6"/>
    </row>
    <row r="264" spans="1:13">
      <c r="C264" s="26"/>
      <c r="D264" s="26"/>
      <c r="E264" s="26"/>
      <c r="F264" s="26"/>
      <c r="G264" s="26"/>
      <c r="H264" s="26"/>
      <c r="I264" s="26"/>
      <c r="J264" s="98"/>
      <c r="K264" s="102"/>
      <c r="L264" s="6"/>
    </row>
    <row r="265" spans="1:13">
      <c r="C265" s="72" t="s">
        <v>663</v>
      </c>
      <c r="D265" s="26"/>
      <c r="E265" s="87" t="s">
        <v>640</v>
      </c>
      <c r="F265" s="87"/>
      <c r="G265" s="102" t="s">
        <v>640</v>
      </c>
      <c r="H265" s="26"/>
      <c r="I265" s="99"/>
      <c r="J265" s="87">
        <f>J263</f>
        <v>51.5</v>
      </c>
      <c r="K265" s="102" t="s">
        <v>636</v>
      </c>
      <c r="L265" s="6"/>
    </row>
    <row r="266" spans="1:13">
      <c r="C266" s="102"/>
      <c r="D266" s="26"/>
      <c r="E266" s="87"/>
      <c r="F266" s="87"/>
      <c r="G266" s="102"/>
      <c r="H266" s="26"/>
      <c r="I266" s="99"/>
      <c r="J266" s="98"/>
      <c r="K266" s="102"/>
      <c r="L266" s="6"/>
    </row>
    <row r="267" spans="1:13" ht="60.75" customHeight="1">
      <c r="A267" s="36" t="s">
        <v>761</v>
      </c>
      <c r="B267" s="36" t="s">
        <v>608</v>
      </c>
      <c r="C267" s="283" t="s">
        <v>762</v>
      </c>
      <c r="D267" s="283"/>
      <c r="E267" s="284" t="str">
        <f>VLOOKUP(C267,[1]EMOP!$A:$C,2,0)</f>
        <v xml:space="preserve">SOLEIRA EM GRANITO CINZA ANDORINHA,ESPESSURA DE 3CM,COM 2 P LIMENTOS,LARGURA DE 15CM,ASSENTADO COM ARGAMASSA DE CIMENTO, SAIBRO E AREIA, NO TRACO 1:2:2, E REJUNTAMENTO COM CIMENTO BRANCO E CORANTE  </v>
      </c>
      <c r="F267" s="284"/>
      <c r="G267" s="284"/>
      <c r="H267" s="284"/>
      <c r="I267" s="284"/>
      <c r="J267" s="284"/>
      <c r="K267" s="8"/>
      <c r="L267" s="38">
        <f>E272</f>
        <v>5.6</v>
      </c>
      <c r="M267" s="39" t="s">
        <v>763</v>
      </c>
    </row>
    <row r="268" spans="1:13">
      <c r="A268" s="36"/>
      <c r="B268" s="36"/>
      <c r="C268" s="36"/>
      <c r="D268" s="36"/>
      <c r="E268" s="40"/>
      <c r="F268" s="40"/>
      <c r="G268" s="40"/>
      <c r="H268" s="40"/>
      <c r="I268" s="40"/>
      <c r="J268" s="41"/>
      <c r="K268" s="8"/>
      <c r="L268" s="38"/>
      <c r="M268" s="39"/>
    </row>
    <row r="269" spans="1:13">
      <c r="A269" s="36"/>
      <c r="B269" s="36"/>
      <c r="C269" s="101" t="s">
        <v>640</v>
      </c>
      <c r="D269" s="36"/>
      <c r="E269" s="62" t="s">
        <v>640</v>
      </c>
      <c r="F269" s="62"/>
      <c r="G269" s="40" t="s">
        <v>640</v>
      </c>
      <c r="H269" s="40"/>
      <c r="I269" s="40"/>
      <c r="J269" s="41"/>
      <c r="K269" s="71"/>
      <c r="L269" s="39"/>
    </row>
    <row r="270" spans="1:13">
      <c r="A270" s="36" t="s">
        <v>683</v>
      </c>
      <c r="B270" s="36"/>
      <c r="C270" s="115">
        <v>0.7</v>
      </c>
      <c r="D270" s="116">
        <v>0.9</v>
      </c>
      <c r="E270" s="117">
        <v>0.6</v>
      </c>
      <c r="F270" s="117">
        <v>0.8</v>
      </c>
      <c r="G270" s="117">
        <v>0.6</v>
      </c>
      <c r="H270" s="117"/>
      <c r="I270" s="40"/>
      <c r="J270" s="118">
        <f>SUM(C270:G270)</f>
        <v>3.6</v>
      </c>
      <c r="K270" s="119" t="s">
        <v>740</v>
      </c>
      <c r="L270" s="39"/>
    </row>
    <row r="271" spans="1:13">
      <c r="A271" s="294" t="s">
        <v>764</v>
      </c>
      <c r="B271" s="294"/>
      <c r="C271" s="101"/>
      <c r="D271" s="36"/>
      <c r="E271" s="62"/>
      <c r="F271" s="62"/>
      <c r="G271" s="40"/>
      <c r="H271" s="40"/>
      <c r="I271" s="40"/>
      <c r="J271" s="118">
        <v>2</v>
      </c>
      <c r="K271" s="119" t="s">
        <v>740</v>
      </c>
      <c r="L271" s="39"/>
    </row>
    <row r="272" spans="1:13">
      <c r="C272" s="72" t="s">
        <v>663</v>
      </c>
      <c r="D272" s="98"/>
      <c r="E272" s="87">
        <f>SUM(J270:J271)</f>
        <v>5.6</v>
      </c>
      <c r="F272" s="120" t="s">
        <v>740</v>
      </c>
      <c r="G272" s="102" t="s">
        <v>640</v>
      </c>
      <c r="H272" s="26"/>
      <c r="I272" s="292"/>
      <c r="J272" s="292"/>
    </row>
    <row r="273" spans="1:13">
      <c r="D273" s="26"/>
      <c r="E273" s="99"/>
      <c r="F273" s="99"/>
      <c r="G273" s="103"/>
      <c r="H273" s="26"/>
      <c r="I273" s="99"/>
      <c r="J273" s="14"/>
    </row>
    <row r="274" spans="1:13" ht="30.75" customHeight="1">
      <c r="A274" s="36" t="s">
        <v>765</v>
      </c>
      <c r="B274" s="36" t="s">
        <v>608</v>
      </c>
      <c r="C274" s="283" t="s">
        <v>766</v>
      </c>
      <c r="D274" s="283"/>
      <c r="E274" s="284" t="str">
        <f>VLOOKUP(C274,[1]EMOP!$A:$C,2,0)</f>
        <v>PISO VINILICO EM LADRILHOS DE RESINA DE PVC PLASTIFICANTE,CO M MEDIDAS EM TORNO DE 30X30CM,HOMOGENEO,COM FLASH,COM 2MM DE ESPESSURA,ASSENTES SOBRE BASE EXISTENTE,DEVENDO ATENDER A A BNT,NO QUE CONCERNE A RESISTENCIA,AO IMPACTO,SOLIDEZ,DUREZA E ACAO DE AGENTES QUIMICOS,INCLUSIVE ADESIVO.FORNECIMENTO E COLOCACAO</v>
      </c>
      <c r="F274" s="284"/>
      <c r="G274" s="284"/>
      <c r="H274" s="284"/>
      <c r="I274" s="284"/>
      <c r="J274" s="284"/>
      <c r="K274" s="8"/>
      <c r="L274" s="38">
        <f>I293</f>
        <v>133.28999999999996</v>
      </c>
      <c r="M274" s="39" t="str">
        <f>VLOOKUP(C274,[1]EMOP!A:C,3,0)</f>
        <v>M2</v>
      </c>
    </row>
    <row r="275" spans="1:13">
      <c r="A275" s="36"/>
      <c r="B275" s="36"/>
      <c r="C275" s="36"/>
      <c r="D275" s="36"/>
      <c r="E275" s="40"/>
      <c r="F275" s="40"/>
      <c r="G275" s="40"/>
      <c r="H275" s="40"/>
      <c r="I275" s="40"/>
      <c r="J275" s="41"/>
      <c r="K275" s="8"/>
      <c r="L275" s="38"/>
      <c r="M275" s="39"/>
    </row>
    <row r="276" spans="1:13" ht="12" customHeight="1">
      <c r="A276" s="121" t="s">
        <v>767</v>
      </c>
      <c r="B276" s="122"/>
      <c r="C276" s="123" t="s">
        <v>640</v>
      </c>
      <c r="D276" s="123" t="s">
        <v>640</v>
      </c>
      <c r="E276" s="124" t="s">
        <v>659</v>
      </c>
      <c r="F276" s="40"/>
      <c r="G276" s="40"/>
      <c r="H276" s="40"/>
      <c r="I276" s="40"/>
      <c r="J276" s="41"/>
      <c r="K276" s="8"/>
      <c r="L276" s="38"/>
      <c r="M276" s="39"/>
    </row>
    <row r="277" spans="1:13" ht="12" customHeight="1">
      <c r="A277" s="287" t="s">
        <v>768</v>
      </c>
      <c r="B277" s="295"/>
      <c r="C277" s="295"/>
      <c r="D277" s="288"/>
      <c r="E277" s="125">
        <v>14.66</v>
      </c>
      <c r="F277" s="40"/>
      <c r="G277" s="40"/>
      <c r="H277" s="40"/>
      <c r="I277" s="40"/>
      <c r="J277" s="41"/>
      <c r="K277" s="8"/>
      <c r="L277" s="38"/>
      <c r="M277" s="39"/>
    </row>
    <row r="278" spans="1:13" ht="12" customHeight="1">
      <c r="A278" s="126" t="s">
        <v>764</v>
      </c>
      <c r="B278" s="127"/>
      <c r="C278" s="128" t="s">
        <v>640</v>
      </c>
      <c r="D278" s="129" t="s">
        <v>640</v>
      </c>
      <c r="E278" s="125">
        <v>11.26</v>
      </c>
      <c r="F278" s="40"/>
      <c r="G278" s="40"/>
      <c r="H278" s="40"/>
      <c r="I278" s="40"/>
      <c r="J278" s="41"/>
      <c r="K278" s="8"/>
      <c r="L278" s="38"/>
      <c r="M278" s="39"/>
    </row>
    <row r="279" spans="1:13" ht="12" customHeight="1">
      <c r="A279" s="126" t="s">
        <v>679</v>
      </c>
      <c r="B279" s="127"/>
      <c r="C279" s="128"/>
      <c r="D279" s="129"/>
      <c r="E279" s="125">
        <v>3.22</v>
      </c>
      <c r="F279" s="40"/>
      <c r="G279" s="40"/>
      <c r="H279" s="40"/>
      <c r="I279" s="40"/>
      <c r="J279" s="41"/>
      <c r="K279" s="8"/>
      <c r="L279" s="38"/>
      <c r="M279" s="39"/>
    </row>
    <row r="280" spans="1:13" ht="12" customHeight="1">
      <c r="A280" s="126" t="s">
        <v>769</v>
      </c>
      <c r="B280" s="127"/>
      <c r="C280" s="128"/>
      <c r="D280" s="129"/>
      <c r="E280" s="125">
        <v>12.06</v>
      </c>
      <c r="F280" s="40"/>
      <c r="G280" s="40"/>
      <c r="H280" s="40"/>
      <c r="I280" s="40"/>
      <c r="J280" s="41"/>
      <c r="K280" s="8"/>
      <c r="L280" s="38"/>
      <c r="M280" s="39"/>
    </row>
    <row r="281" spans="1:13" ht="12" customHeight="1">
      <c r="A281" s="126" t="s">
        <v>770</v>
      </c>
      <c r="B281" s="127"/>
      <c r="C281" s="128"/>
      <c r="D281" s="129"/>
      <c r="E281" s="125">
        <v>4.54</v>
      </c>
      <c r="F281" s="40"/>
      <c r="G281" s="40"/>
      <c r="H281" s="40"/>
      <c r="I281" s="40"/>
      <c r="J281" s="41"/>
      <c r="K281" s="8"/>
      <c r="L281" s="38"/>
      <c r="M281" s="39"/>
    </row>
    <row r="282" spans="1:13" ht="12" customHeight="1">
      <c r="A282" s="126" t="s">
        <v>771</v>
      </c>
      <c r="B282" s="127"/>
      <c r="C282" s="128"/>
      <c r="D282" s="129"/>
      <c r="E282" s="125">
        <v>5.39</v>
      </c>
      <c r="F282" s="40"/>
      <c r="G282" s="40"/>
      <c r="H282" s="40"/>
      <c r="I282" s="40"/>
      <c r="J282" s="41"/>
      <c r="K282" s="8"/>
      <c r="L282" s="38"/>
      <c r="M282" s="39"/>
    </row>
    <row r="283" spans="1:13" ht="12" customHeight="1">
      <c r="A283" s="126" t="s">
        <v>772</v>
      </c>
      <c r="B283" s="127"/>
      <c r="C283" s="128"/>
      <c r="D283" s="129"/>
      <c r="E283" s="125">
        <v>16.309999999999999</v>
      </c>
      <c r="F283" s="40"/>
      <c r="G283" s="40"/>
      <c r="H283" s="40"/>
      <c r="I283" s="40"/>
      <c r="J283" s="41"/>
      <c r="K283" s="8"/>
      <c r="L283" s="38"/>
      <c r="M283" s="39"/>
    </row>
    <row r="284" spans="1:13" ht="12" customHeight="1">
      <c r="A284" s="126" t="s">
        <v>773</v>
      </c>
      <c r="B284" s="127"/>
      <c r="C284" s="128"/>
      <c r="D284" s="129"/>
      <c r="E284" s="125">
        <v>13.91</v>
      </c>
      <c r="F284" s="40"/>
      <c r="G284" s="40"/>
      <c r="H284" s="40"/>
      <c r="I284" s="40"/>
      <c r="J284" s="41"/>
      <c r="K284" s="8"/>
      <c r="L284" s="38"/>
      <c r="M284" s="39"/>
    </row>
    <row r="285" spans="1:13" ht="12" customHeight="1">
      <c r="A285" s="130" t="s">
        <v>774</v>
      </c>
      <c r="B285" s="131"/>
      <c r="C285" s="132"/>
      <c r="D285" s="133"/>
      <c r="E285" s="125">
        <v>14.13</v>
      </c>
      <c r="F285" s="40"/>
      <c r="G285" s="40"/>
      <c r="H285" s="40"/>
      <c r="I285" s="40"/>
      <c r="J285" s="41"/>
      <c r="K285" s="8"/>
      <c r="L285" s="38"/>
      <c r="M285" s="39"/>
    </row>
    <row r="286" spans="1:13" ht="12" customHeight="1">
      <c r="A286" s="126" t="s">
        <v>775</v>
      </c>
      <c r="B286" s="127"/>
      <c r="C286" s="128"/>
      <c r="D286" s="129"/>
      <c r="E286" s="125">
        <v>3.1</v>
      </c>
      <c r="F286" s="40"/>
      <c r="G286" s="40"/>
      <c r="H286" s="40"/>
      <c r="I286" s="40"/>
      <c r="J286" s="41"/>
      <c r="K286" s="8"/>
      <c r="L286" s="38"/>
      <c r="M286" s="39"/>
    </row>
    <row r="287" spans="1:13" ht="12" customHeight="1">
      <c r="A287" s="130" t="s">
        <v>776</v>
      </c>
      <c r="B287" s="131"/>
      <c r="C287" s="132"/>
      <c r="D287" s="133"/>
      <c r="E287" s="125">
        <v>2.99</v>
      </c>
      <c r="F287" s="40"/>
      <c r="G287" s="40"/>
      <c r="H287" s="40"/>
      <c r="I287" s="40"/>
      <c r="J287" s="41"/>
      <c r="K287" s="8"/>
      <c r="L287" s="38"/>
      <c r="M287" s="39"/>
    </row>
    <row r="288" spans="1:13" ht="12" customHeight="1">
      <c r="A288" s="287" t="s">
        <v>777</v>
      </c>
      <c r="B288" s="295"/>
      <c r="C288" s="128"/>
      <c r="D288" s="129"/>
      <c r="E288" s="125">
        <v>14.71</v>
      </c>
      <c r="F288" s="40"/>
      <c r="G288" s="40"/>
      <c r="H288" s="40"/>
      <c r="I288" s="40"/>
      <c r="J288" s="41"/>
      <c r="K288" s="8"/>
      <c r="L288" s="38"/>
      <c r="M288" s="39"/>
    </row>
    <row r="289" spans="1:13" ht="12" customHeight="1">
      <c r="A289" s="287" t="s">
        <v>778</v>
      </c>
      <c r="B289" s="295"/>
      <c r="C289" s="128"/>
      <c r="D289" s="129"/>
      <c r="E289" s="125">
        <v>2.35</v>
      </c>
      <c r="F289" s="40"/>
      <c r="G289" s="40"/>
      <c r="H289" s="40"/>
      <c r="I289" s="40"/>
      <c r="J289" s="41"/>
      <c r="K289" s="8"/>
      <c r="L289" s="38"/>
      <c r="M289" s="39"/>
    </row>
    <row r="290" spans="1:13" ht="12" customHeight="1">
      <c r="A290" s="130" t="s">
        <v>779</v>
      </c>
      <c r="B290" s="131"/>
      <c r="C290" s="132"/>
      <c r="D290" s="133"/>
      <c r="E290" s="125">
        <v>14.66</v>
      </c>
      <c r="F290" s="40"/>
      <c r="G290" s="40"/>
      <c r="H290" s="40"/>
      <c r="I290" s="40"/>
      <c r="J290" s="41"/>
      <c r="K290" s="8"/>
      <c r="L290" s="38"/>
      <c r="M290" s="39"/>
    </row>
    <row r="291" spans="1:13" ht="12" customHeight="1">
      <c r="A291" s="289" t="s">
        <v>780</v>
      </c>
      <c r="B291" s="289"/>
      <c r="C291" s="289"/>
      <c r="D291" s="289"/>
      <c r="E291" s="134">
        <f>SUM(E277:E290)</f>
        <v>133.28999999999996</v>
      </c>
      <c r="F291" s="40"/>
      <c r="G291" s="40"/>
      <c r="H291" s="40"/>
      <c r="I291" s="40"/>
      <c r="J291" s="41"/>
      <c r="K291" s="8"/>
      <c r="L291" s="38"/>
      <c r="M291" s="39"/>
    </row>
    <row r="292" spans="1:13">
      <c r="A292" s="36"/>
      <c r="B292" s="36"/>
      <c r="C292" s="36"/>
      <c r="D292" s="36"/>
      <c r="E292" s="40"/>
      <c r="F292" s="40"/>
      <c r="G292" s="40"/>
      <c r="H292" s="40"/>
      <c r="I292" s="40"/>
      <c r="J292" s="41"/>
      <c r="K292" s="8"/>
      <c r="L292" s="38"/>
      <c r="M292" s="39"/>
    </row>
    <row r="293" spans="1:13">
      <c r="A293" s="101" t="s">
        <v>640</v>
      </c>
      <c r="B293" s="101"/>
      <c r="C293" s="72" t="s">
        <v>663</v>
      </c>
      <c r="D293" s="72"/>
      <c r="E293" s="73" t="s">
        <v>640</v>
      </c>
      <c r="F293" s="73"/>
      <c r="G293" s="72" t="s">
        <v>640</v>
      </c>
      <c r="I293" s="73">
        <f>E291</f>
        <v>133.28999999999996</v>
      </c>
      <c r="J293" s="27" t="s">
        <v>636</v>
      </c>
    </row>
    <row r="294" spans="1:13">
      <c r="C294" s="101"/>
      <c r="D294" s="72"/>
      <c r="E294" s="73"/>
      <c r="F294" s="73"/>
      <c r="G294" s="72"/>
      <c r="J294" s="27"/>
    </row>
    <row r="295" spans="1:13" ht="73.5" hidden="1" customHeight="1">
      <c r="A295" s="36" t="s">
        <v>781</v>
      </c>
      <c r="B295" s="36" t="s">
        <v>608</v>
      </c>
      <c r="C295" s="283" t="s">
        <v>782</v>
      </c>
      <c r="D295" s="283"/>
      <c r="E295" s="284" t="str">
        <f>VLOOKUP(C295,[1]EMOP!$A:$C,2,0)</f>
        <v xml:space="preserve">REVESTIMENTO DE PISO COM LADRILHO CERAMICO,ANTIDERRAPANTE,40 X40CM,SUJEITO A TRAFEGO INTENSO,RESISTENCIA A ABRASAO P.E.I. -IV,ASSENTES EM SUPERFICIE COM NATA DE CIMENTO SOBRE ARGAMAS SA DE CIMENTO,AREIA E SAIBRO,NO TRACO 1:3:3,REJUNTAMENTO COM CIMENTO BRANCO E CORANTE </v>
      </c>
      <c r="F295" s="284"/>
      <c r="G295" s="284"/>
      <c r="H295" s="284"/>
      <c r="I295" s="284"/>
      <c r="J295" s="284"/>
      <c r="K295" s="8"/>
      <c r="L295" s="38">
        <f>I300</f>
        <v>13</v>
      </c>
      <c r="M295" s="39" t="str">
        <f>VLOOKUP(C295,[1]EMOP!A:C,3,0)</f>
        <v>M2</v>
      </c>
    </row>
    <row r="296" spans="1:13" hidden="1">
      <c r="A296" s="36"/>
      <c r="B296" s="36"/>
      <c r="C296" s="36"/>
      <c r="D296" s="36"/>
      <c r="E296" s="55" t="s">
        <v>640</v>
      </c>
      <c r="F296" s="55"/>
      <c r="G296" s="40"/>
      <c r="H296" s="40"/>
      <c r="I296" s="40"/>
      <c r="J296" s="41"/>
      <c r="K296" s="71"/>
      <c r="L296" s="39"/>
    </row>
    <row r="297" spans="1:13" hidden="1">
      <c r="A297" s="36"/>
      <c r="B297" s="36"/>
      <c r="C297" s="36"/>
      <c r="D297" s="36" t="s">
        <v>671</v>
      </c>
      <c r="E297" s="55" t="s">
        <v>640</v>
      </c>
      <c r="F297" s="55"/>
      <c r="G297" s="55" t="s">
        <v>640</v>
      </c>
      <c r="H297" s="40"/>
      <c r="I297" s="40"/>
      <c r="J297" s="41"/>
      <c r="K297" s="71"/>
      <c r="L297" s="39"/>
    </row>
    <row r="298" spans="1:13" hidden="1">
      <c r="A298" s="36" t="s">
        <v>683</v>
      </c>
      <c r="B298" s="36"/>
      <c r="C298" s="85" t="s">
        <v>640</v>
      </c>
      <c r="D298" s="75">
        <v>13</v>
      </c>
      <c r="E298" s="77" t="s">
        <v>640</v>
      </c>
      <c r="F298" s="77" t="s">
        <v>640</v>
      </c>
      <c r="G298" s="135" t="s">
        <v>640</v>
      </c>
      <c r="H298" s="40"/>
      <c r="I298" s="77">
        <f>D298</f>
        <v>13</v>
      </c>
      <c r="J298" s="78" t="s">
        <v>636</v>
      </c>
      <c r="K298" s="71"/>
      <c r="L298" s="39"/>
    </row>
    <row r="299" spans="1:13" hidden="1">
      <c r="C299" s="100"/>
      <c r="E299" s="77"/>
      <c r="F299" s="77"/>
      <c r="G299" s="44"/>
      <c r="I299" s="6"/>
      <c r="J299" s="78"/>
      <c r="K299" s="71"/>
      <c r="L299" s="39"/>
    </row>
    <row r="300" spans="1:13" hidden="1">
      <c r="A300" s="101" t="s">
        <v>640</v>
      </c>
      <c r="B300" s="101"/>
      <c r="C300" s="72" t="s">
        <v>663</v>
      </c>
      <c r="D300" s="72"/>
      <c r="E300" s="73" t="s">
        <v>640</v>
      </c>
      <c r="F300" s="73"/>
      <c r="G300" s="72" t="s">
        <v>640</v>
      </c>
      <c r="I300" s="73">
        <f>SUM(I298:I299)</f>
        <v>13</v>
      </c>
      <c r="J300" s="27" t="s">
        <v>636</v>
      </c>
      <c r="K300" s="71"/>
      <c r="L300" s="39"/>
    </row>
    <row r="301" spans="1:13">
      <c r="C301" s="93"/>
      <c r="D301" s="136"/>
      <c r="E301" s="77"/>
      <c r="F301" s="77"/>
      <c r="G301" s="44"/>
      <c r="H301" s="135"/>
      <c r="I301" s="137"/>
      <c r="J301" s="78"/>
    </row>
    <row r="302" spans="1:13" ht="81" customHeight="1">
      <c r="A302" s="36" t="s">
        <v>781</v>
      </c>
      <c r="B302" s="36" t="s">
        <v>608</v>
      </c>
      <c r="C302" s="283" t="s">
        <v>783</v>
      </c>
      <c r="D302" s="283"/>
      <c r="E302" s="284" t="str">
        <f>VLOOKUP(C302,[1]EMOP!$A:$C,2,0)</f>
        <v>FORRO REMOVIVEL COMPOSTO DE GESSO ACARTONADO,TIPO STANDARD A SER APLICADO SIST.DRYWALL,C/PLACA BORDA QUADRADA 625X625MM, REVEST.VINIL,ESP.6,5,9,5 OU 12,5MM,ESTRUT.EM PERFIS TIP.TRAV ESSA "T" ACO GALV.ALUMINIO OU LIGAS ALUMINIO,ESP.MINIMA 0,5M M C/PINTURA ELETROSTATICA OU CONVENCIONAL,SUSPENSA POR MEIO DE PENDURAIS,FIXADOS EM ESTRUTURA SUPERIOR.FORN.E COLOCACAO</v>
      </c>
      <c r="F302" s="284"/>
      <c r="G302" s="284"/>
      <c r="H302" s="284"/>
      <c r="I302" s="284"/>
      <c r="J302" s="284"/>
      <c r="K302" s="8"/>
      <c r="L302" s="38">
        <f>I327</f>
        <v>152.10999999999993</v>
      </c>
      <c r="M302" s="39" t="str">
        <f>VLOOKUP(C302,[1]EMOP!A:C,3,0)</f>
        <v>M2</v>
      </c>
    </row>
    <row r="303" spans="1:13">
      <c r="A303" s="36"/>
      <c r="B303" s="36"/>
      <c r="C303" s="36"/>
      <c r="D303" s="36"/>
      <c r="E303" s="40"/>
      <c r="F303" s="40"/>
      <c r="G303" s="40"/>
      <c r="H303" s="40"/>
      <c r="I303" s="40"/>
      <c r="J303" s="40"/>
      <c r="K303" s="8"/>
      <c r="L303" s="38"/>
      <c r="M303" s="39"/>
    </row>
    <row r="304" spans="1:13" ht="12" customHeight="1">
      <c r="A304" s="121" t="s">
        <v>767</v>
      </c>
      <c r="B304" s="122"/>
      <c r="C304" s="123" t="s">
        <v>640</v>
      </c>
      <c r="D304" s="123" t="s">
        <v>640</v>
      </c>
      <c r="E304" s="124" t="s">
        <v>659</v>
      </c>
      <c r="F304" s="40"/>
      <c r="G304" s="40"/>
      <c r="H304" s="40"/>
      <c r="I304" s="40"/>
      <c r="J304" s="41"/>
      <c r="K304" s="8"/>
      <c r="L304" s="38"/>
      <c r="M304" s="39"/>
    </row>
    <row r="305" spans="1:13" ht="12" customHeight="1">
      <c r="A305" s="287" t="s">
        <v>768</v>
      </c>
      <c r="B305" s="295"/>
      <c r="C305" s="295"/>
      <c r="D305" s="288"/>
      <c r="E305" s="125">
        <v>14.66</v>
      </c>
      <c r="F305" s="40"/>
      <c r="G305" s="40"/>
      <c r="H305" s="40"/>
      <c r="I305" s="40"/>
      <c r="J305" s="41"/>
      <c r="K305" s="8"/>
      <c r="L305" s="38"/>
      <c r="M305" s="39"/>
    </row>
    <row r="306" spans="1:13" ht="12" customHeight="1">
      <c r="A306" s="126" t="s">
        <v>764</v>
      </c>
      <c r="B306" s="127"/>
      <c r="C306" s="128" t="s">
        <v>640</v>
      </c>
      <c r="D306" s="129" t="s">
        <v>640</v>
      </c>
      <c r="E306" s="125">
        <v>11.26</v>
      </c>
      <c r="F306" s="40"/>
      <c r="G306" s="40"/>
      <c r="H306" s="40"/>
      <c r="I306" s="40"/>
      <c r="J306" s="41"/>
      <c r="K306" s="8"/>
      <c r="L306" s="38"/>
      <c r="M306" s="39"/>
    </row>
    <row r="307" spans="1:13" ht="12" customHeight="1">
      <c r="A307" s="126" t="s">
        <v>679</v>
      </c>
      <c r="B307" s="127"/>
      <c r="C307" s="128"/>
      <c r="D307" s="129"/>
      <c r="E307" s="125">
        <v>3.22</v>
      </c>
      <c r="F307" s="40"/>
      <c r="G307" s="40"/>
      <c r="H307" s="40"/>
      <c r="I307" s="40"/>
      <c r="J307" s="41"/>
      <c r="K307" s="8"/>
      <c r="L307" s="38"/>
      <c r="M307" s="39"/>
    </row>
    <row r="308" spans="1:13" ht="12" customHeight="1">
      <c r="A308" s="126" t="s">
        <v>769</v>
      </c>
      <c r="B308" s="127"/>
      <c r="C308" s="128"/>
      <c r="D308" s="129"/>
      <c r="E308" s="125">
        <v>12.06</v>
      </c>
      <c r="F308" s="40"/>
      <c r="G308" s="40"/>
      <c r="H308" s="40"/>
      <c r="I308" s="40"/>
      <c r="J308" s="41"/>
      <c r="K308" s="8"/>
      <c r="L308" s="38"/>
      <c r="M308" s="39"/>
    </row>
    <row r="309" spans="1:13" ht="12" customHeight="1">
      <c r="A309" s="126" t="s">
        <v>770</v>
      </c>
      <c r="B309" s="127"/>
      <c r="C309" s="128"/>
      <c r="D309" s="129"/>
      <c r="E309" s="125">
        <v>4.54</v>
      </c>
      <c r="F309" s="40"/>
      <c r="G309" s="40"/>
      <c r="H309" s="40"/>
      <c r="I309" s="40"/>
      <c r="J309" s="41"/>
      <c r="K309" s="8"/>
      <c r="L309" s="38"/>
      <c r="M309" s="39"/>
    </row>
    <row r="310" spans="1:13" ht="12" customHeight="1">
      <c r="A310" s="126" t="s">
        <v>771</v>
      </c>
      <c r="B310" s="127"/>
      <c r="C310" s="128"/>
      <c r="D310" s="129"/>
      <c r="E310" s="125">
        <v>5.39</v>
      </c>
      <c r="F310" s="40"/>
      <c r="G310" s="40"/>
      <c r="H310" s="40"/>
      <c r="I310" s="40"/>
      <c r="J310" s="41"/>
      <c r="K310" s="8"/>
      <c r="L310" s="38"/>
      <c r="M310" s="39"/>
    </row>
    <row r="311" spans="1:13" ht="12" customHeight="1">
      <c r="A311" s="126" t="s">
        <v>772</v>
      </c>
      <c r="B311" s="127"/>
      <c r="C311" s="128"/>
      <c r="D311" s="129"/>
      <c r="E311" s="125">
        <v>16.309999999999999</v>
      </c>
      <c r="F311" s="40"/>
      <c r="G311" s="40"/>
      <c r="H311" s="40"/>
      <c r="I311" s="40"/>
      <c r="J311" s="41"/>
      <c r="K311" s="8"/>
      <c r="L311" s="38"/>
      <c r="M311" s="39"/>
    </row>
    <row r="312" spans="1:13" ht="12" customHeight="1">
      <c r="A312" s="126" t="s">
        <v>773</v>
      </c>
      <c r="B312" s="127"/>
      <c r="C312" s="128"/>
      <c r="D312" s="129"/>
      <c r="E312" s="125">
        <v>13.91</v>
      </c>
      <c r="F312" s="40"/>
      <c r="G312" s="40"/>
      <c r="H312" s="40"/>
      <c r="I312" s="40"/>
      <c r="J312" s="41"/>
      <c r="K312" s="8"/>
      <c r="L312" s="38"/>
      <c r="M312" s="39"/>
    </row>
    <row r="313" spans="1:13" ht="12" customHeight="1">
      <c r="A313" s="130" t="s">
        <v>774</v>
      </c>
      <c r="B313" s="131"/>
      <c r="C313" s="132"/>
      <c r="D313" s="133"/>
      <c r="E313" s="125">
        <v>14.13</v>
      </c>
      <c r="F313" s="40"/>
      <c r="G313" s="40"/>
      <c r="H313" s="40"/>
      <c r="I313" s="40"/>
      <c r="J313" s="41"/>
      <c r="K313" s="8"/>
      <c r="L313" s="38"/>
      <c r="M313" s="39"/>
    </row>
    <row r="314" spans="1:13" ht="12" customHeight="1">
      <c r="A314" s="126" t="s">
        <v>775</v>
      </c>
      <c r="B314" s="127"/>
      <c r="C314" s="128"/>
      <c r="D314" s="129"/>
      <c r="E314" s="125">
        <v>3.1</v>
      </c>
      <c r="F314" s="40"/>
      <c r="G314" s="40"/>
      <c r="H314" s="40"/>
      <c r="I314" s="40"/>
      <c r="J314" s="41"/>
      <c r="K314" s="8"/>
      <c r="L314" s="38"/>
      <c r="M314" s="39"/>
    </row>
    <row r="315" spans="1:13" ht="12" customHeight="1">
      <c r="A315" s="130" t="s">
        <v>776</v>
      </c>
      <c r="B315" s="131"/>
      <c r="C315" s="132"/>
      <c r="D315" s="133"/>
      <c r="E315" s="125">
        <v>2.99</v>
      </c>
      <c r="F315" s="40"/>
      <c r="G315" s="40"/>
      <c r="H315" s="40"/>
      <c r="I315" s="40"/>
      <c r="J315" s="41"/>
      <c r="K315" s="8"/>
      <c r="L315" s="38"/>
      <c r="M315" s="39"/>
    </row>
    <row r="316" spans="1:13" ht="12" customHeight="1">
      <c r="A316" s="287" t="s">
        <v>777</v>
      </c>
      <c r="B316" s="295"/>
      <c r="C316" s="128"/>
      <c r="D316" s="129"/>
      <c r="E316" s="125">
        <v>14.71</v>
      </c>
      <c r="F316" s="40"/>
      <c r="G316" s="40"/>
      <c r="H316" s="40"/>
      <c r="I316" s="40"/>
      <c r="J316" s="41"/>
      <c r="K316" s="8"/>
      <c r="L316" s="38"/>
      <c r="M316" s="39"/>
    </row>
    <row r="317" spans="1:13" ht="12" customHeight="1">
      <c r="A317" s="287" t="s">
        <v>778</v>
      </c>
      <c r="B317" s="295"/>
      <c r="C317" s="128"/>
      <c r="D317" s="129"/>
      <c r="E317" s="125">
        <v>2.35</v>
      </c>
      <c r="F317" s="40"/>
      <c r="G317" s="40"/>
      <c r="H317" s="40"/>
      <c r="I317" s="40"/>
      <c r="J317" s="41"/>
      <c r="K317" s="8"/>
      <c r="L317" s="38"/>
      <c r="M317" s="39"/>
    </row>
    <row r="318" spans="1:13" ht="12" customHeight="1">
      <c r="A318" s="126" t="s">
        <v>779</v>
      </c>
      <c r="B318" s="127"/>
      <c r="C318" s="128"/>
      <c r="D318" s="129"/>
      <c r="E318" s="125">
        <v>14.66</v>
      </c>
      <c r="F318" s="40"/>
      <c r="G318" s="40"/>
      <c r="H318" s="40"/>
      <c r="I318" s="40"/>
      <c r="J318" s="41"/>
      <c r="K318" s="8"/>
      <c r="L318" s="38"/>
      <c r="M318" s="39"/>
    </row>
    <row r="319" spans="1:13" ht="12" customHeight="1">
      <c r="A319" s="126" t="s">
        <v>784</v>
      </c>
      <c r="B319" s="127"/>
      <c r="C319" s="128"/>
      <c r="D319" s="129"/>
      <c r="E319" s="125">
        <v>6.64</v>
      </c>
      <c r="F319" s="40"/>
      <c r="G319" s="40"/>
      <c r="H319" s="40"/>
      <c r="I319" s="40"/>
      <c r="J319" s="41"/>
      <c r="K319" s="8"/>
      <c r="L319" s="38"/>
      <c r="M319" s="39"/>
    </row>
    <row r="320" spans="1:13" ht="12" customHeight="1">
      <c r="A320" s="126" t="s">
        <v>785</v>
      </c>
      <c r="B320" s="127"/>
      <c r="C320" s="128"/>
      <c r="D320" s="129"/>
      <c r="E320" s="125">
        <v>2.2000000000000002</v>
      </c>
      <c r="F320" s="40"/>
      <c r="G320" s="40"/>
      <c r="H320" s="40"/>
      <c r="I320" s="40"/>
      <c r="J320" s="41"/>
      <c r="K320" s="8"/>
      <c r="L320" s="38"/>
      <c r="M320" s="39"/>
    </row>
    <row r="321" spans="1:13" ht="12" customHeight="1">
      <c r="A321" s="126" t="s">
        <v>786</v>
      </c>
      <c r="B321" s="127"/>
      <c r="C321" s="128"/>
      <c r="D321" s="129"/>
      <c r="E321" s="125">
        <v>2.64</v>
      </c>
      <c r="F321" s="40"/>
      <c r="G321" s="40"/>
      <c r="H321" s="40"/>
      <c r="I321" s="40"/>
      <c r="J321" s="41"/>
      <c r="K321" s="8"/>
      <c r="L321" s="38"/>
      <c r="M321" s="39"/>
    </row>
    <row r="322" spans="1:13" ht="12" customHeight="1">
      <c r="A322" s="126" t="s">
        <v>678</v>
      </c>
      <c r="B322" s="127"/>
      <c r="C322" s="128"/>
      <c r="D322" s="129"/>
      <c r="E322" s="125">
        <v>1.22</v>
      </c>
      <c r="F322" s="40"/>
      <c r="G322" s="40"/>
      <c r="H322" s="40"/>
      <c r="I322" s="40"/>
      <c r="J322" s="41"/>
      <c r="K322" s="8"/>
      <c r="L322" s="38"/>
      <c r="M322" s="39"/>
    </row>
    <row r="323" spans="1:13" ht="12" customHeight="1">
      <c r="A323" s="126" t="s">
        <v>787</v>
      </c>
      <c r="B323" s="127"/>
      <c r="C323" s="128"/>
      <c r="D323" s="129"/>
      <c r="E323" s="125">
        <v>3.04</v>
      </c>
      <c r="F323" s="40"/>
      <c r="G323" s="40"/>
      <c r="H323" s="40"/>
      <c r="I323" s="40"/>
      <c r="J323" s="41"/>
      <c r="K323" s="8"/>
      <c r="L323" s="38"/>
      <c r="M323" s="39"/>
    </row>
    <row r="324" spans="1:13" ht="12" customHeight="1">
      <c r="A324" s="126" t="s">
        <v>788</v>
      </c>
      <c r="B324" s="127"/>
      <c r="C324" s="128"/>
      <c r="D324" s="129"/>
      <c r="E324" s="125">
        <v>3.08</v>
      </c>
      <c r="F324" s="40"/>
      <c r="G324" s="40"/>
      <c r="H324" s="40"/>
      <c r="I324" s="40"/>
      <c r="J324" s="41"/>
      <c r="K324" s="8"/>
      <c r="L324" s="38"/>
      <c r="M324" s="39"/>
    </row>
    <row r="325" spans="1:13" ht="12" customHeight="1">
      <c r="A325" s="289" t="s">
        <v>780</v>
      </c>
      <c r="B325" s="289"/>
      <c r="C325" s="289"/>
      <c r="D325" s="289"/>
      <c r="E325" s="134">
        <f>SUM(E305:E324)</f>
        <v>152.10999999999993</v>
      </c>
      <c r="F325" s="40"/>
      <c r="G325" s="40"/>
      <c r="H325" s="40"/>
      <c r="I325" s="40"/>
      <c r="J325" s="41"/>
      <c r="K325" s="8"/>
      <c r="L325" s="38"/>
      <c r="M325" s="39"/>
    </row>
    <row r="326" spans="1:13">
      <c r="C326" s="100"/>
      <c r="E326" s="77"/>
      <c r="F326" s="77"/>
      <c r="G326" s="44"/>
      <c r="I326" s="6"/>
      <c r="J326" s="78"/>
      <c r="K326" s="74"/>
      <c r="L326" s="138"/>
      <c r="M326" s="139"/>
    </row>
    <row r="327" spans="1:13">
      <c r="A327" s="101" t="s">
        <v>640</v>
      </c>
      <c r="B327" s="101"/>
      <c r="C327" s="72" t="s">
        <v>663</v>
      </c>
      <c r="D327" s="72"/>
      <c r="E327" s="73" t="s">
        <v>640</v>
      </c>
      <c r="F327" s="73"/>
      <c r="G327" s="72" t="s">
        <v>640</v>
      </c>
      <c r="I327" s="73">
        <f>E325</f>
        <v>152.10999999999993</v>
      </c>
      <c r="J327" s="27" t="s">
        <v>636</v>
      </c>
      <c r="K327" s="138"/>
      <c r="L327" s="138"/>
      <c r="M327" s="139"/>
    </row>
    <row r="328" spans="1:13">
      <c r="A328" s="101"/>
      <c r="B328" s="101"/>
      <c r="C328" s="72"/>
      <c r="D328" s="72"/>
      <c r="E328" s="73"/>
      <c r="F328" s="73"/>
      <c r="G328" s="72"/>
      <c r="I328" s="73"/>
      <c r="J328" s="27"/>
      <c r="K328" s="138"/>
      <c r="L328" s="138"/>
      <c r="M328" s="139"/>
    </row>
    <row r="329" spans="1:13">
      <c r="A329" s="36" t="s">
        <v>789</v>
      </c>
      <c r="B329" s="36" t="s">
        <v>608</v>
      </c>
      <c r="C329" s="283" t="s">
        <v>790</v>
      </c>
      <c r="D329" s="283"/>
      <c r="E329" s="284" t="str">
        <f>VLOOKUP(C329,[1]EMOP!$A:$C,2,0)</f>
        <v xml:space="preserve">RODAPE DE PVC TIPO HOSPITALAR,PLANO OU CURVO,COM 7,5CM DE AL TURA,PARA PISOS VINILICOS.FORNECIMENTO E COLOCACAO    </v>
      </c>
      <c r="F329" s="284"/>
      <c r="G329" s="284"/>
      <c r="H329" s="284"/>
      <c r="I329" s="284"/>
      <c r="J329" s="284"/>
      <c r="K329" s="8"/>
      <c r="L329" s="38">
        <f>I345</f>
        <v>164.19</v>
      </c>
      <c r="M329" s="39" t="str">
        <f>VLOOKUP(C329,[1]EMOP!A:C,3,0)</f>
        <v>M</v>
      </c>
    </row>
    <row r="330" spans="1:13">
      <c r="A330" s="36"/>
      <c r="B330" s="36"/>
      <c r="C330" s="36"/>
      <c r="D330" s="36"/>
      <c r="E330" s="40"/>
      <c r="F330" s="40"/>
      <c r="G330" s="40"/>
      <c r="H330" s="40"/>
      <c r="I330" s="40"/>
      <c r="J330" s="40"/>
      <c r="K330" s="8"/>
      <c r="L330" s="38"/>
      <c r="M330" s="39"/>
    </row>
    <row r="331" spans="1:13" ht="12" customHeight="1">
      <c r="A331" s="121" t="s">
        <v>767</v>
      </c>
      <c r="B331" s="122"/>
      <c r="C331" s="123" t="s">
        <v>640</v>
      </c>
      <c r="D331" s="123" t="s">
        <v>640</v>
      </c>
      <c r="E331" s="124" t="s">
        <v>757</v>
      </c>
      <c r="F331" s="40"/>
      <c r="G331" s="40"/>
      <c r="H331" s="40"/>
      <c r="I331" s="40"/>
      <c r="J331" s="41"/>
      <c r="K331" s="8"/>
      <c r="L331" s="38"/>
      <c r="M331" s="39"/>
    </row>
    <row r="332" spans="1:13" ht="12" customHeight="1">
      <c r="A332" s="287" t="s">
        <v>679</v>
      </c>
      <c r="B332" s="295"/>
      <c r="C332" s="295"/>
      <c r="D332" s="288"/>
      <c r="E332" s="140">
        <v>6.56</v>
      </c>
      <c r="F332" s="40"/>
      <c r="G332" s="40"/>
      <c r="H332" s="40"/>
      <c r="I332" s="40"/>
      <c r="J332" s="41"/>
      <c r="K332" s="8"/>
      <c r="L332" s="38"/>
      <c r="M332" s="39"/>
    </row>
    <row r="333" spans="1:13" ht="12" customHeight="1">
      <c r="A333" s="126" t="s">
        <v>764</v>
      </c>
      <c r="B333" s="127"/>
      <c r="C333" s="128" t="s">
        <v>640</v>
      </c>
      <c r="D333" s="129" t="s">
        <v>640</v>
      </c>
      <c r="E333" s="140">
        <v>9.26</v>
      </c>
      <c r="F333" s="40"/>
      <c r="G333" s="40"/>
      <c r="H333" s="40"/>
      <c r="I333" s="40"/>
      <c r="J333" s="41"/>
      <c r="K333" s="8"/>
      <c r="L333" s="38"/>
      <c r="M333" s="39"/>
    </row>
    <row r="334" spans="1:13" ht="12" customHeight="1">
      <c r="A334" s="126" t="s">
        <v>791</v>
      </c>
      <c r="B334" s="127"/>
      <c r="C334" s="128"/>
      <c r="D334" s="129"/>
      <c r="E334" s="140">
        <v>14.79</v>
      </c>
      <c r="F334" s="40"/>
      <c r="G334" s="40"/>
      <c r="H334" s="40"/>
      <c r="I334" s="40"/>
      <c r="J334" s="41"/>
      <c r="K334" s="8"/>
      <c r="L334" s="38"/>
      <c r="M334" s="39"/>
    </row>
    <row r="335" spans="1:13" ht="12" customHeight="1">
      <c r="A335" s="126" t="s">
        <v>792</v>
      </c>
      <c r="B335" s="127"/>
      <c r="C335" s="128"/>
      <c r="D335" s="129"/>
      <c r="E335" s="140">
        <v>7.64</v>
      </c>
      <c r="F335" s="40"/>
      <c r="G335" s="40"/>
      <c r="H335" s="40"/>
      <c r="I335" s="40"/>
      <c r="J335" s="41"/>
      <c r="K335" s="8"/>
      <c r="L335" s="38"/>
      <c r="M335" s="39"/>
    </row>
    <row r="336" spans="1:13" ht="12" customHeight="1">
      <c r="A336" s="126" t="s">
        <v>771</v>
      </c>
      <c r="B336" s="127"/>
      <c r="C336" s="128"/>
      <c r="D336" s="129"/>
      <c r="E336" s="140">
        <v>14.68</v>
      </c>
      <c r="F336" s="40"/>
      <c r="G336" s="40"/>
      <c r="H336" s="40"/>
      <c r="I336" s="40"/>
      <c r="J336" s="41"/>
      <c r="K336" s="8"/>
      <c r="L336" s="38"/>
      <c r="M336" s="39"/>
    </row>
    <row r="337" spans="1:13" ht="12" customHeight="1">
      <c r="A337" s="126" t="s">
        <v>793</v>
      </c>
      <c r="B337" s="127"/>
      <c r="C337" s="128"/>
      <c r="D337" s="129"/>
      <c r="E337" s="140">
        <v>8</v>
      </c>
      <c r="F337" s="40"/>
      <c r="G337" s="40"/>
      <c r="H337" s="40"/>
      <c r="I337" s="40"/>
      <c r="J337" s="41"/>
      <c r="K337" s="8"/>
      <c r="L337" s="38"/>
      <c r="M337" s="39"/>
    </row>
    <row r="338" spans="1:13" ht="12" customHeight="1">
      <c r="A338" s="126" t="s">
        <v>794</v>
      </c>
      <c r="B338" s="127"/>
      <c r="C338" s="128"/>
      <c r="D338" s="129"/>
      <c r="E338" s="140">
        <v>52.53</v>
      </c>
      <c r="F338" s="40"/>
      <c r="G338" s="40"/>
      <c r="H338" s="40"/>
      <c r="I338" s="40"/>
      <c r="J338" s="41"/>
      <c r="K338" s="8"/>
      <c r="L338" s="38"/>
      <c r="M338" s="39"/>
    </row>
    <row r="339" spans="1:13" ht="12" customHeight="1">
      <c r="A339" s="126" t="s">
        <v>795</v>
      </c>
      <c r="B339" s="127"/>
      <c r="C339" s="128"/>
      <c r="D339" s="129"/>
      <c r="E339" s="140">
        <v>27.87</v>
      </c>
      <c r="F339" s="40"/>
      <c r="G339" s="40"/>
      <c r="H339" s="40"/>
      <c r="I339" s="40"/>
      <c r="J339" s="41"/>
      <c r="K339" s="8"/>
      <c r="L339" s="38"/>
      <c r="M339" s="39"/>
    </row>
    <row r="340" spans="1:13" ht="12" customHeight="1">
      <c r="A340" s="130" t="s">
        <v>796</v>
      </c>
      <c r="B340" s="131"/>
      <c r="C340" s="132"/>
      <c r="D340" s="133"/>
      <c r="E340" s="140">
        <v>6.28</v>
      </c>
      <c r="F340" s="40"/>
      <c r="G340" s="40"/>
      <c r="H340" s="40"/>
      <c r="I340" s="40"/>
      <c r="J340" s="41"/>
      <c r="K340" s="8"/>
      <c r="L340" s="38"/>
      <c r="M340" s="39"/>
    </row>
    <row r="341" spans="1:13" ht="12" customHeight="1">
      <c r="A341" s="126" t="s">
        <v>797</v>
      </c>
      <c r="B341" s="127"/>
      <c r="C341" s="128"/>
      <c r="D341" s="129"/>
      <c r="E341" s="140">
        <v>16.579999999999998</v>
      </c>
      <c r="F341" s="40"/>
      <c r="G341" s="40"/>
      <c r="H341" s="40"/>
      <c r="I341" s="40"/>
      <c r="J341" s="41"/>
      <c r="K341" s="8"/>
      <c r="L341" s="38"/>
      <c r="M341" s="39"/>
    </row>
    <row r="342" spans="1:13" ht="12" customHeight="1">
      <c r="A342" s="126"/>
      <c r="B342" s="127"/>
      <c r="C342" s="128"/>
      <c r="D342" s="129"/>
      <c r="E342" s="140"/>
      <c r="F342" s="40"/>
      <c r="G342" s="40"/>
      <c r="H342" s="40"/>
      <c r="I342" s="40"/>
      <c r="J342" s="41"/>
      <c r="K342" s="8"/>
      <c r="L342" s="38"/>
      <c r="M342" s="39"/>
    </row>
    <row r="343" spans="1:13" ht="12" customHeight="1">
      <c r="A343" s="289" t="s">
        <v>780</v>
      </c>
      <c r="B343" s="289"/>
      <c r="C343" s="289"/>
      <c r="D343" s="289"/>
      <c r="E343" s="141">
        <f>SUM(E332:E342)</f>
        <v>164.19</v>
      </c>
      <c r="F343" s="40"/>
      <c r="G343" s="40"/>
      <c r="H343" s="40"/>
      <c r="I343" s="40"/>
      <c r="J343" s="41"/>
      <c r="K343" s="8"/>
      <c r="L343" s="38"/>
      <c r="M343" s="39"/>
    </row>
    <row r="344" spans="1:13">
      <c r="C344" s="100"/>
      <c r="E344" s="77"/>
      <c r="F344" s="77"/>
      <c r="G344" s="44"/>
      <c r="I344" s="6"/>
      <c r="J344" s="78"/>
      <c r="K344" s="74"/>
      <c r="L344" s="138"/>
      <c r="M344" s="139"/>
    </row>
    <row r="345" spans="1:13">
      <c r="A345" s="101" t="s">
        <v>640</v>
      </c>
      <c r="B345" s="101"/>
      <c r="C345" s="72" t="s">
        <v>663</v>
      </c>
      <c r="D345" s="72"/>
      <c r="E345" s="73" t="s">
        <v>640</v>
      </c>
      <c r="F345" s="73"/>
      <c r="G345" s="72" t="s">
        <v>640</v>
      </c>
      <c r="I345" s="73">
        <f>E343</f>
        <v>164.19</v>
      </c>
      <c r="J345" s="27" t="s">
        <v>739</v>
      </c>
      <c r="K345" s="138"/>
      <c r="L345" s="138"/>
      <c r="M345" s="139"/>
    </row>
    <row r="346" spans="1:13">
      <c r="A346" s="101"/>
      <c r="B346" s="101"/>
      <c r="C346" s="72"/>
      <c r="D346" s="72"/>
      <c r="E346" s="73"/>
      <c r="F346" s="73"/>
      <c r="G346" s="72"/>
      <c r="I346" s="73"/>
      <c r="J346" s="27"/>
      <c r="K346" s="138"/>
      <c r="L346" s="138"/>
      <c r="M346" s="139"/>
    </row>
    <row r="347" spans="1:13" ht="25.5" customHeight="1">
      <c r="A347" s="36" t="s">
        <v>798</v>
      </c>
      <c r="B347" s="36" t="s">
        <v>721</v>
      </c>
      <c r="C347" s="283">
        <v>88649</v>
      </c>
      <c r="D347" s="283"/>
      <c r="E347" s="284" t="str">
        <f>VLOOKUP(C347,[1]EMOP!$A:$C,2,0)</f>
        <v>RODAPÉ CERÂMICO DE 7CM DE ALTURA COM PLACAS TIPO ESMALTADA EXTRA DE DIMENSÕES 60X60CM. AF_06/2014</v>
      </c>
      <c r="F347" s="284"/>
      <c r="G347" s="284"/>
      <c r="H347" s="284"/>
      <c r="I347" s="284"/>
      <c r="J347" s="284"/>
      <c r="K347" s="8"/>
      <c r="L347" s="38">
        <f>E351</f>
        <v>16.16</v>
      </c>
      <c r="M347" s="39" t="str">
        <f>VLOOKUP(C347,[1]EMOP!A:C,3,0)</f>
        <v>M</v>
      </c>
    </row>
    <row r="348" spans="1:13">
      <c r="A348" s="36"/>
      <c r="B348" s="36"/>
      <c r="C348" s="101" t="s">
        <v>640</v>
      </c>
      <c r="D348" s="36"/>
      <c r="E348" s="62" t="s">
        <v>640</v>
      </c>
      <c r="F348" s="62"/>
      <c r="G348" s="40" t="s">
        <v>640</v>
      </c>
      <c r="H348" s="40"/>
      <c r="I348" s="40"/>
      <c r="J348" s="41"/>
      <c r="K348" s="71"/>
      <c r="L348" s="39"/>
    </row>
    <row r="349" spans="1:13">
      <c r="A349" s="294" t="s">
        <v>745</v>
      </c>
      <c r="B349" s="294"/>
      <c r="C349" s="115"/>
      <c r="D349" s="116"/>
      <c r="E349" s="117"/>
      <c r="F349" s="117"/>
      <c r="G349" s="117"/>
      <c r="H349" s="117"/>
      <c r="I349" s="40"/>
      <c r="J349" s="118">
        <v>6.49</v>
      </c>
      <c r="K349" s="119" t="s">
        <v>740</v>
      </c>
      <c r="L349" s="39"/>
    </row>
    <row r="350" spans="1:13">
      <c r="A350" s="294" t="s">
        <v>744</v>
      </c>
      <c r="B350" s="294"/>
      <c r="C350" s="101"/>
      <c r="D350" s="36"/>
      <c r="E350" s="62"/>
      <c r="F350" s="62"/>
      <c r="G350" s="40"/>
      <c r="H350" s="40"/>
      <c r="I350" s="40"/>
      <c r="J350" s="118">
        <v>9.67</v>
      </c>
      <c r="K350" s="119" t="s">
        <v>740</v>
      </c>
      <c r="L350" s="39"/>
    </row>
    <row r="351" spans="1:13">
      <c r="C351" s="72" t="s">
        <v>663</v>
      </c>
      <c r="D351" s="98"/>
      <c r="E351" s="87">
        <f>SUM(J349:J350)</f>
        <v>16.16</v>
      </c>
      <c r="F351" s="120" t="s">
        <v>740</v>
      </c>
      <c r="G351" s="102" t="s">
        <v>640</v>
      </c>
      <c r="H351" s="26"/>
      <c r="I351" s="292"/>
      <c r="J351" s="292"/>
    </row>
    <row r="352" spans="1:13">
      <c r="C352" s="72"/>
      <c r="D352" s="98"/>
      <c r="E352" s="87"/>
      <c r="F352" s="120"/>
      <c r="G352" s="102"/>
      <c r="H352" s="26"/>
      <c r="I352" s="26"/>
      <c r="J352" s="26"/>
    </row>
    <row r="353" spans="1:13" ht="60.75" customHeight="1">
      <c r="A353" s="36" t="s">
        <v>799</v>
      </c>
      <c r="B353" s="36" t="s">
        <v>608</v>
      </c>
      <c r="C353" s="283" t="s">
        <v>800</v>
      </c>
      <c r="D353" s="283"/>
      <c r="E353" s="284" t="str">
        <f>VLOOKUP(C353,[1]EMOP!$A:$C,2,0)</f>
        <v xml:space="preserve">PISO TATIL DE BORRACHA,DIRECIONAL,PARA PESSOAS COM NECESSIDA DES ESPECIFICAS,25X25CM,ESPESSURA DE 5MM,NA COR PRETA,COLADO SOBRE BASE EXISTENTE.FORNECIMENTO E COLOCACAO   </v>
      </c>
      <c r="F353" s="284"/>
      <c r="G353" s="284"/>
      <c r="H353" s="284"/>
      <c r="I353" s="284"/>
      <c r="J353" s="284"/>
      <c r="K353" s="8"/>
      <c r="L353" s="38">
        <f>E357</f>
        <v>1</v>
      </c>
      <c r="M353" s="39" t="str">
        <f>VLOOKUP(C353,[1]EMOP!A:C,3,0)</f>
        <v>M2</v>
      </c>
    </row>
    <row r="354" spans="1:13">
      <c r="A354" s="36"/>
      <c r="B354" s="36"/>
      <c r="C354" s="101" t="s">
        <v>640</v>
      </c>
      <c r="D354" s="36"/>
      <c r="E354" s="62" t="s">
        <v>640</v>
      </c>
      <c r="F354" s="62"/>
      <c r="G354" s="40" t="s">
        <v>640</v>
      </c>
      <c r="H354" s="40"/>
      <c r="I354" s="40"/>
      <c r="J354" s="41"/>
      <c r="K354" s="71"/>
      <c r="L354" s="39"/>
    </row>
    <row r="355" spans="1:13">
      <c r="A355" s="294" t="s">
        <v>801</v>
      </c>
      <c r="B355" s="294"/>
      <c r="C355" s="115" t="s">
        <v>640</v>
      </c>
      <c r="D355" s="116" t="s">
        <v>640</v>
      </c>
      <c r="E355" s="117" t="s">
        <v>640</v>
      </c>
      <c r="F355" s="117" t="s">
        <v>640</v>
      </c>
      <c r="G355" s="117" t="s">
        <v>640</v>
      </c>
      <c r="H355" s="117"/>
      <c r="I355" s="40"/>
      <c r="J355" s="118">
        <v>1</v>
      </c>
      <c r="K355" s="119" t="s">
        <v>636</v>
      </c>
      <c r="L355" s="39"/>
    </row>
    <row r="356" spans="1:13">
      <c r="A356" s="294" t="s">
        <v>640</v>
      </c>
      <c r="B356" s="294"/>
      <c r="C356" s="101"/>
      <c r="D356" s="36"/>
      <c r="E356" s="62"/>
      <c r="F356" s="62"/>
      <c r="G356" s="40"/>
      <c r="H356" s="40"/>
      <c r="I356" s="40"/>
      <c r="J356" s="118" t="s">
        <v>640</v>
      </c>
      <c r="K356" s="119" t="s">
        <v>640</v>
      </c>
      <c r="L356" s="39"/>
    </row>
    <row r="357" spans="1:13">
      <c r="C357" s="72" t="s">
        <v>663</v>
      </c>
      <c r="D357" s="98"/>
      <c r="E357" s="87">
        <f>SUM(J355:J356)</f>
        <v>1</v>
      </c>
      <c r="F357" s="120" t="s">
        <v>636</v>
      </c>
      <c r="G357" s="102" t="s">
        <v>640</v>
      </c>
      <c r="H357" s="26"/>
      <c r="I357" s="292"/>
      <c r="J357" s="292"/>
    </row>
    <row r="358" spans="1:13">
      <c r="C358" s="72"/>
      <c r="D358" s="98"/>
      <c r="E358" s="87"/>
      <c r="F358" s="120"/>
      <c r="G358" s="102"/>
      <c r="H358" s="26"/>
      <c r="I358" s="26"/>
      <c r="J358" s="26"/>
    </row>
    <row r="359" spans="1:13" ht="60.75" customHeight="1">
      <c r="A359" s="36" t="s">
        <v>802</v>
      </c>
      <c r="B359" s="36" t="s">
        <v>608</v>
      </c>
      <c r="C359" s="283" t="s">
        <v>803</v>
      </c>
      <c r="D359" s="283"/>
      <c r="E359" s="284" t="str">
        <f>VLOOKUP(C359,[1]EMOP!$A:$C,2,0)</f>
        <v xml:space="preserve">PISO TATIL DE BORRACHA,ALERTA,PARA PESSOAS COM NECESSIDADES ESPECIFICAS,25X25CM, ESPESSURA DE 5MM, NA COR PRETA, COLADO SOBRE BASE EXISTENTE.FORNECIMENTO E COLOCACAO   </v>
      </c>
      <c r="F359" s="284"/>
      <c r="G359" s="284"/>
      <c r="H359" s="284"/>
      <c r="I359" s="284"/>
      <c r="J359" s="284"/>
      <c r="K359" s="8"/>
      <c r="L359" s="38">
        <f>E363</f>
        <v>0.31</v>
      </c>
      <c r="M359" s="39" t="str">
        <f>VLOOKUP(C359,[1]EMOP!A:C,3,0)</f>
        <v>M2</v>
      </c>
    </row>
    <row r="360" spans="1:13">
      <c r="A360" s="36"/>
      <c r="B360" s="36"/>
      <c r="C360" s="101" t="s">
        <v>640</v>
      </c>
      <c r="D360" s="36"/>
      <c r="E360" s="62" t="s">
        <v>640</v>
      </c>
      <c r="F360" s="62"/>
      <c r="G360" s="40" t="s">
        <v>640</v>
      </c>
      <c r="H360" s="40"/>
      <c r="I360" s="40"/>
      <c r="J360" s="41"/>
      <c r="K360" s="71"/>
      <c r="L360" s="39"/>
    </row>
    <row r="361" spans="1:13">
      <c r="A361" s="294" t="s">
        <v>764</v>
      </c>
      <c r="B361" s="294"/>
      <c r="C361" s="115" t="s">
        <v>804</v>
      </c>
      <c r="D361" s="116" t="s">
        <v>640</v>
      </c>
      <c r="E361" s="117" t="s">
        <v>640</v>
      </c>
      <c r="F361" s="117" t="s">
        <v>640</v>
      </c>
      <c r="G361" s="117" t="s">
        <v>640</v>
      </c>
      <c r="H361" s="117"/>
      <c r="I361" s="40"/>
      <c r="J361" s="118">
        <v>0.31</v>
      </c>
      <c r="K361" s="119" t="s">
        <v>636</v>
      </c>
      <c r="L361" s="39"/>
    </row>
    <row r="362" spans="1:13">
      <c r="A362" s="294" t="s">
        <v>640</v>
      </c>
      <c r="B362" s="294"/>
      <c r="C362" s="101"/>
      <c r="D362" s="36"/>
      <c r="E362" s="62"/>
      <c r="F362" s="62"/>
      <c r="G362" s="40"/>
      <c r="H362" s="40"/>
      <c r="I362" s="40"/>
      <c r="J362" s="118" t="s">
        <v>640</v>
      </c>
      <c r="K362" s="119" t="s">
        <v>640</v>
      </c>
      <c r="L362" s="39"/>
    </row>
    <row r="363" spans="1:13">
      <c r="C363" s="72" t="s">
        <v>663</v>
      </c>
      <c r="D363" s="98"/>
      <c r="E363" s="87">
        <f>SUM(J361:J362)</f>
        <v>0.31</v>
      </c>
      <c r="F363" s="120" t="s">
        <v>636</v>
      </c>
      <c r="G363" s="102" t="s">
        <v>640</v>
      </c>
      <c r="H363" s="26"/>
      <c r="I363" s="292"/>
      <c r="J363" s="292"/>
    </row>
    <row r="364" spans="1:13">
      <c r="A364" s="293"/>
      <c r="B364" s="293"/>
      <c r="C364" s="293"/>
      <c r="D364" s="75"/>
      <c r="E364" s="76"/>
      <c r="F364" s="76"/>
      <c r="G364" s="76"/>
      <c r="H364" s="77"/>
      <c r="I364" s="77"/>
      <c r="J364" s="78"/>
      <c r="K364" s="8"/>
      <c r="L364" s="38"/>
      <c r="M364" s="39"/>
    </row>
    <row r="365" spans="1:13">
      <c r="A365" s="110"/>
      <c r="B365" s="110"/>
      <c r="C365" s="110"/>
      <c r="D365" s="75"/>
      <c r="E365" s="76"/>
      <c r="F365" s="76"/>
      <c r="G365" s="76"/>
      <c r="H365" s="77"/>
      <c r="I365" s="77"/>
      <c r="J365" s="78"/>
      <c r="K365" s="8"/>
      <c r="L365" s="38"/>
      <c r="M365" s="39"/>
    </row>
    <row r="366" spans="1:13" ht="40.5" customHeight="1">
      <c r="A366" s="36" t="s">
        <v>805</v>
      </c>
      <c r="B366" s="36" t="s">
        <v>608</v>
      </c>
      <c r="C366" s="283" t="s">
        <v>806</v>
      </c>
      <c r="D366" s="283"/>
      <c r="E366" s="284" t="s">
        <v>807</v>
      </c>
      <c r="F366" s="284"/>
      <c r="G366" s="284"/>
      <c r="H366" s="284"/>
      <c r="I366" s="284"/>
      <c r="J366" s="284"/>
      <c r="K366" s="8"/>
      <c r="L366" s="38">
        <f>E370</f>
        <v>116.61</v>
      </c>
      <c r="M366" s="39" t="str">
        <f>VLOOKUP(C366,[1]EMOP!A:C,3,0)</f>
        <v>M2</v>
      </c>
    </row>
    <row r="367" spans="1:13">
      <c r="A367" s="36"/>
      <c r="B367" s="36"/>
      <c r="C367" s="101" t="s">
        <v>640</v>
      </c>
      <c r="D367" s="36"/>
      <c r="E367" s="62" t="s">
        <v>640</v>
      </c>
      <c r="F367" s="62"/>
      <c r="G367" s="40" t="s">
        <v>640</v>
      </c>
      <c r="H367" s="40"/>
      <c r="I367" s="40"/>
      <c r="J367" s="41"/>
      <c r="K367" s="71"/>
      <c r="L367" s="39"/>
    </row>
    <row r="368" spans="1:13">
      <c r="A368" s="294" t="s">
        <v>808</v>
      </c>
      <c r="B368" s="294"/>
      <c r="C368" s="70">
        <f>F251</f>
        <v>56</v>
      </c>
      <c r="D368" s="116" t="s">
        <v>640</v>
      </c>
      <c r="E368" s="117" t="s">
        <v>640</v>
      </c>
      <c r="F368" s="117" t="s">
        <v>640</v>
      </c>
      <c r="G368" s="117" t="s">
        <v>640</v>
      </c>
      <c r="H368" s="117"/>
      <c r="I368" s="40"/>
      <c r="J368" s="118">
        <f>E370</f>
        <v>116.61</v>
      </c>
      <c r="K368" s="119" t="s">
        <v>636</v>
      </c>
      <c r="L368" s="39"/>
    </row>
    <row r="369" spans="1:13">
      <c r="A369" s="294" t="s">
        <v>809</v>
      </c>
      <c r="B369" s="294"/>
      <c r="C369" s="81">
        <f>I233</f>
        <v>5.5</v>
      </c>
      <c r="D369" s="36"/>
      <c r="E369" s="62"/>
      <c r="F369" s="62"/>
      <c r="G369" s="40"/>
      <c r="H369" s="40"/>
      <c r="I369" s="40"/>
      <c r="J369" s="118" t="s">
        <v>640</v>
      </c>
      <c r="K369" s="119" t="s">
        <v>640</v>
      </c>
      <c r="L369" s="39"/>
    </row>
    <row r="370" spans="1:13">
      <c r="A370" s="291" t="s">
        <v>810</v>
      </c>
      <c r="B370" s="291"/>
      <c r="C370" s="81">
        <f>I226</f>
        <v>55.11</v>
      </c>
      <c r="D370" s="142" t="s">
        <v>663</v>
      </c>
      <c r="E370" s="87">
        <f>SUM(C368:C370)</f>
        <v>116.61</v>
      </c>
      <c r="F370" s="120" t="s">
        <v>636</v>
      </c>
      <c r="G370" s="102" t="s">
        <v>640</v>
      </c>
      <c r="H370" s="26"/>
      <c r="I370" s="292"/>
      <c r="J370" s="292"/>
    </row>
    <row r="371" spans="1:13">
      <c r="A371" s="110"/>
      <c r="B371" s="110"/>
      <c r="C371" s="110"/>
      <c r="D371" s="75"/>
      <c r="E371" s="76"/>
      <c r="F371" s="76"/>
      <c r="G371" s="76"/>
      <c r="H371" s="77"/>
      <c r="I371" s="77"/>
      <c r="J371" s="78"/>
      <c r="K371" s="8"/>
      <c r="L371" s="38"/>
      <c r="M371" s="39"/>
    </row>
    <row r="372" spans="1:13">
      <c r="A372" s="72" t="s">
        <v>811</v>
      </c>
      <c r="B372" s="72" t="s">
        <v>812</v>
      </c>
      <c r="C372" s="72"/>
      <c r="D372" s="80"/>
      <c r="E372" s="81"/>
      <c r="F372" s="81"/>
      <c r="G372" s="82"/>
      <c r="H372" s="79"/>
      <c r="I372" s="81"/>
      <c r="J372" s="72"/>
      <c r="K372" s="8"/>
      <c r="L372" s="70"/>
      <c r="M372" s="74"/>
    </row>
    <row r="373" spans="1:13">
      <c r="C373" s="101"/>
      <c r="D373" s="72"/>
      <c r="E373" s="81"/>
      <c r="F373" s="81"/>
      <c r="G373" s="72"/>
    </row>
    <row r="374" spans="1:13" ht="56.25" customHeight="1">
      <c r="A374" s="36" t="s">
        <v>813</v>
      </c>
      <c r="B374" s="36" t="s">
        <v>608</v>
      </c>
      <c r="C374" s="283" t="s">
        <v>814</v>
      </c>
      <c r="D374" s="283"/>
      <c r="E374" s="284" t="str">
        <f>VLOOKUP(C374,[1]EMOP!$A:$C,2,0)</f>
        <v xml:space="preserve">PORTA PARA CENTRO RADIOLOGICO,REVESTIDA DE LENCOL DE CHUMBO DE 2MM,COM ACABAMENTO EM PLACA DE FIBRA DE MADEIRA PRENSADA, REVESTIDA DE CHAPA DE LAMINADO MELAMINICO,INCLUSIVE FERRAGEN S.FORNECIMENTO E COLOCACAO  </v>
      </c>
      <c r="F374" s="284"/>
      <c r="G374" s="284"/>
      <c r="H374" s="284"/>
      <c r="I374" s="284"/>
      <c r="J374" s="284"/>
      <c r="K374" s="8"/>
      <c r="L374" s="38">
        <f>H381</f>
        <v>8.61</v>
      </c>
      <c r="M374" s="39" t="str">
        <f>VLOOKUP(C374,[1]EMOP!A:C,3,0)</f>
        <v>M2</v>
      </c>
    </row>
    <row r="375" spans="1:13" ht="12.75" customHeight="1">
      <c r="A375" s="36"/>
      <c r="B375" s="36"/>
      <c r="C375" s="36"/>
      <c r="D375" s="36"/>
      <c r="E375" s="40"/>
      <c r="F375" s="40"/>
      <c r="G375" s="40"/>
      <c r="H375" s="40"/>
      <c r="I375" s="40"/>
      <c r="J375" s="41"/>
      <c r="K375" s="8"/>
      <c r="L375" s="38"/>
      <c r="M375" s="39"/>
    </row>
    <row r="376" spans="1:13">
      <c r="D376" s="136" t="s">
        <v>633</v>
      </c>
      <c r="E376" s="143"/>
      <c r="F376" s="143"/>
      <c r="G376" s="135" t="s">
        <v>634</v>
      </c>
      <c r="H376" s="93" t="s">
        <v>682</v>
      </c>
      <c r="I376" s="92"/>
      <c r="J376" s="14"/>
      <c r="K376" s="144"/>
      <c r="L376" s="70"/>
    </row>
    <row r="377" spans="1:13">
      <c r="A377" s="8" t="s">
        <v>815</v>
      </c>
      <c r="D377" s="83">
        <v>0.8</v>
      </c>
      <c r="E377" s="76" t="s">
        <v>640</v>
      </c>
      <c r="F377" s="76"/>
      <c r="G377" s="76">
        <v>2.1</v>
      </c>
      <c r="H377" s="79">
        <v>1</v>
      </c>
      <c r="I377" s="70">
        <f>ROUND(D377*G377*H377,2)</f>
        <v>1.68</v>
      </c>
      <c r="J377" s="74" t="s">
        <v>750</v>
      </c>
      <c r="K377" s="144"/>
      <c r="L377" s="70"/>
    </row>
    <row r="378" spans="1:13">
      <c r="A378" s="14" t="s">
        <v>816</v>
      </c>
      <c r="B378" s="100"/>
      <c r="C378" s="100"/>
      <c r="D378" s="83">
        <v>0.9</v>
      </c>
      <c r="E378" s="76"/>
      <c r="F378" s="76"/>
      <c r="G378" s="76">
        <v>2.1</v>
      </c>
      <c r="H378" s="79">
        <v>3</v>
      </c>
      <c r="I378" s="70">
        <f>ROUND(D378*G378*H378,2)</f>
        <v>5.67</v>
      </c>
      <c r="J378" s="74" t="s">
        <v>750</v>
      </c>
      <c r="K378" s="14"/>
      <c r="L378" s="70"/>
    </row>
    <row r="379" spans="1:13">
      <c r="A379" s="14" t="s">
        <v>817</v>
      </c>
      <c r="B379" s="100"/>
      <c r="C379" s="100"/>
      <c r="D379" s="83">
        <v>0.6</v>
      </c>
      <c r="E379" s="76"/>
      <c r="F379" s="76"/>
      <c r="G379" s="76">
        <v>2.1</v>
      </c>
      <c r="H379" s="79">
        <v>1</v>
      </c>
      <c r="I379" s="70">
        <f>ROUND(D379*G379*H379,2)</f>
        <v>1.26</v>
      </c>
      <c r="J379" s="74" t="s">
        <v>750</v>
      </c>
      <c r="K379" s="14"/>
      <c r="L379" s="70"/>
    </row>
    <row r="380" spans="1:13">
      <c r="A380" s="100"/>
      <c r="B380" s="100"/>
      <c r="C380" s="100"/>
      <c r="D380" s="83"/>
      <c r="E380" s="76"/>
      <c r="F380" s="76"/>
      <c r="G380" s="76"/>
      <c r="H380" s="79"/>
      <c r="I380" s="70"/>
      <c r="J380" s="74"/>
      <c r="K380" s="14"/>
      <c r="L380" s="70"/>
    </row>
    <row r="381" spans="1:13">
      <c r="C381" s="72" t="s">
        <v>663</v>
      </c>
      <c r="D381" s="72"/>
      <c r="E381" s="81" t="s">
        <v>640</v>
      </c>
      <c r="F381" s="81"/>
      <c r="G381" s="72" t="s">
        <v>640</v>
      </c>
      <c r="H381" s="73">
        <f>SUM(I377:I379)</f>
        <v>8.61</v>
      </c>
      <c r="I381" s="72" t="s">
        <v>636</v>
      </c>
    </row>
    <row r="382" spans="1:13">
      <c r="C382" s="72"/>
      <c r="D382" s="72"/>
      <c r="E382" s="81"/>
      <c r="F382" s="81"/>
      <c r="G382" s="72"/>
      <c r="H382" s="73"/>
      <c r="I382" s="72"/>
    </row>
    <row r="383" spans="1:13" ht="55.5" customHeight="1">
      <c r="A383" s="36" t="s">
        <v>818</v>
      </c>
      <c r="B383" s="36" t="s">
        <v>608</v>
      </c>
      <c r="C383" s="283" t="s">
        <v>819</v>
      </c>
      <c r="D383" s="283"/>
      <c r="E383" s="284" t="str">
        <f>VLOOKUP(C383,[1]EMOP!$A:$C,2,0)</f>
        <v xml:space="preserve">PORTA DE MADEIRA DE LEI EM COMPENSADO DE 90X210X3CM FOLHEADA NAS 2 FACES,ADUELA DE 13X3CM E ALIZARES DE 5X2CM,EXCLUSIVE FERRAGENS.FORNECIMENTO E COLOCACAO   </v>
      </c>
      <c r="F383" s="284"/>
      <c r="G383" s="284"/>
      <c r="H383" s="284"/>
      <c r="I383" s="284"/>
      <c r="J383" s="284"/>
      <c r="K383" s="8"/>
      <c r="L383" s="38">
        <f>H387</f>
        <v>2</v>
      </c>
      <c r="M383" s="39" t="str">
        <f>VLOOKUP(C383,[1]EMOP!A:C,3,0)</f>
        <v>UN</v>
      </c>
    </row>
    <row r="384" spans="1:13">
      <c r="D384" s="136" t="s">
        <v>640</v>
      </c>
      <c r="E384" s="143"/>
      <c r="F384" s="143"/>
      <c r="G384" s="135" t="s">
        <v>640</v>
      </c>
      <c r="H384" s="93"/>
      <c r="I384" s="92"/>
      <c r="J384" s="14"/>
      <c r="K384" s="144"/>
      <c r="L384" s="70"/>
    </row>
    <row r="385" spans="1:13">
      <c r="A385" s="8" t="s">
        <v>640</v>
      </c>
      <c r="D385" s="83" t="s">
        <v>640</v>
      </c>
      <c r="E385" s="76" t="s">
        <v>640</v>
      </c>
      <c r="F385" s="76"/>
      <c r="G385" s="76" t="s">
        <v>640</v>
      </c>
      <c r="H385" s="79" t="s">
        <v>640</v>
      </c>
      <c r="I385" s="70">
        <v>2</v>
      </c>
      <c r="J385" s="74" t="s">
        <v>684</v>
      </c>
      <c r="K385" s="144"/>
      <c r="L385" s="70"/>
    </row>
    <row r="386" spans="1:13">
      <c r="A386" s="100"/>
      <c r="B386" s="100"/>
      <c r="C386" s="100"/>
      <c r="D386" s="83"/>
      <c r="E386" s="76"/>
      <c r="F386" s="76"/>
      <c r="G386" s="76"/>
      <c r="H386" s="70"/>
      <c r="I386" s="70"/>
      <c r="J386" s="70"/>
      <c r="K386" s="14"/>
      <c r="L386" s="70"/>
    </row>
    <row r="387" spans="1:13">
      <c r="C387" s="72" t="s">
        <v>663</v>
      </c>
      <c r="D387" s="72"/>
      <c r="E387" s="81" t="s">
        <v>640</v>
      </c>
      <c r="F387" s="81"/>
      <c r="G387" s="72" t="s">
        <v>640</v>
      </c>
      <c r="H387" s="73">
        <f>I385</f>
        <v>2</v>
      </c>
      <c r="I387" s="72" t="s">
        <v>684</v>
      </c>
    </row>
    <row r="388" spans="1:13">
      <c r="C388" s="72"/>
      <c r="D388" s="72"/>
      <c r="E388" s="81"/>
      <c r="F388" s="81"/>
      <c r="G388" s="72"/>
      <c r="H388" s="73"/>
      <c r="I388" s="72"/>
    </row>
    <row r="389" spans="1:13" ht="55.5" customHeight="1">
      <c r="A389" s="36" t="s">
        <v>820</v>
      </c>
      <c r="B389" s="36" t="s">
        <v>608</v>
      </c>
      <c r="C389" s="283" t="s">
        <v>821</v>
      </c>
      <c r="D389" s="283"/>
      <c r="E389" s="284" t="str">
        <f>VLOOKUP(C389,[1]EMOP!$A:$C,2,0)</f>
        <v xml:space="preserve">PORTA DE MADEIRA DE LEI EM COMPENSADO DE 80X210X3CM FOLHEADA NAS 2 FACES,ADUELA DE 13X3CM E ALIZARES DE 5X2CM,EXCLUSIVE FERRAGENS.FORNECIMENTO E COLOCACAO   </v>
      </c>
      <c r="F389" s="284"/>
      <c r="G389" s="284"/>
      <c r="H389" s="284"/>
      <c r="I389" s="284"/>
      <c r="J389" s="284"/>
      <c r="K389" s="8"/>
      <c r="L389" s="38">
        <f>H393</f>
        <v>8</v>
      </c>
      <c r="M389" s="39" t="str">
        <f>VLOOKUP(C389,[1]EMOP!A:C,3,0)</f>
        <v>UN</v>
      </c>
    </row>
    <row r="390" spans="1:13">
      <c r="D390" s="136" t="s">
        <v>640</v>
      </c>
      <c r="E390" s="143"/>
      <c r="F390" s="143"/>
      <c r="G390" s="135" t="s">
        <v>640</v>
      </c>
      <c r="H390" s="93"/>
      <c r="I390" s="92"/>
      <c r="J390" s="14"/>
      <c r="K390" s="144"/>
      <c r="L390" s="70"/>
    </row>
    <row r="391" spans="1:13">
      <c r="A391" s="8" t="s">
        <v>640</v>
      </c>
      <c r="D391" s="83" t="s">
        <v>640</v>
      </c>
      <c r="E391" s="76" t="s">
        <v>640</v>
      </c>
      <c r="F391" s="76"/>
      <c r="G391" s="76" t="s">
        <v>640</v>
      </c>
      <c r="H391" s="79" t="s">
        <v>640</v>
      </c>
      <c r="I391" s="70">
        <v>8</v>
      </c>
      <c r="J391" s="74" t="s">
        <v>684</v>
      </c>
      <c r="K391" s="144"/>
      <c r="L391" s="70"/>
    </row>
    <row r="392" spans="1:13">
      <c r="A392" s="100"/>
      <c r="B392" s="100"/>
      <c r="C392" s="100"/>
      <c r="D392" s="83"/>
      <c r="E392" s="76"/>
      <c r="F392" s="76"/>
      <c r="G392" s="76"/>
      <c r="H392" s="70"/>
      <c r="I392" s="70"/>
      <c r="J392" s="70"/>
      <c r="K392" s="14"/>
      <c r="L392" s="70"/>
    </row>
    <row r="393" spans="1:13">
      <c r="C393" s="72" t="s">
        <v>663</v>
      </c>
      <c r="D393" s="72"/>
      <c r="E393" s="81" t="s">
        <v>640</v>
      </c>
      <c r="F393" s="81"/>
      <c r="G393" s="72" t="s">
        <v>640</v>
      </c>
      <c r="H393" s="73">
        <f>I391</f>
        <v>8</v>
      </c>
      <c r="I393" s="72" t="s">
        <v>684</v>
      </c>
    </row>
    <row r="394" spans="1:13">
      <c r="C394" s="72"/>
      <c r="D394" s="72"/>
      <c r="E394" s="81"/>
      <c r="F394" s="81"/>
      <c r="G394" s="72"/>
      <c r="H394" s="73"/>
      <c r="I394" s="72"/>
    </row>
    <row r="395" spans="1:13" ht="55.5" customHeight="1">
      <c r="A395" s="36" t="s">
        <v>822</v>
      </c>
      <c r="B395" s="36" t="s">
        <v>608</v>
      </c>
      <c r="C395" s="283" t="s">
        <v>823</v>
      </c>
      <c r="D395" s="283"/>
      <c r="E395" s="284" t="str">
        <f>VLOOKUP(C395,[1]EMOP!$A:$C,2,0)</f>
        <v xml:space="preserve">PORTA DE MADEIRA DE LEI EM COMPENSADO DE 70X210X3CM,FOLHEADA NAS 2 FACES,ADUELA DE 13X3CM E ALIZARES DE 5X2CM,EXCLUSIVE FERRAGENS.FORNECIMENTO E COLOCACAO   </v>
      </c>
      <c r="F395" s="284"/>
      <c r="G395" s="284"/>
      <c r="H395" s="284"/>
      <c r="I395" s="284"/>
      <c r="J395" s="284"/>
      <c r="K395" s="8"/>
      <c r="L395" s="38">
        <f>H399</f>
        <v>2</v>
      </c>
      <c r="M395" s="39" t="str">
        <f>VLOOKUP(C395,[1]EMOP!A:C,3,0)</f>
        <v>UN</v>
      </c>
    </row>
    <row r="396" spans="1:13" ht="12.75" customHeight="1">
      <c r="A396" s="36"/>
      <c r="B396" s="36"/>
      <c r="C396" s="36"/>
      <c r="D396" s="36"/>
      <c r="E396" s="40"/>
      <c r="F396" s="40"/>
      <c r="G396" s="40"/>
      <c r="H396" s="40"/>
      <c r="I396" s="40"/>
      <c r="J396" s="41"/>
      <c r="K396" s="8"/>
      <c r="L396" s="38"/>
      <c r="M396" s="39"/>
    </row>
    <row r="397" spans="1:13">
      <c r="A397" s="8" t="s">
        <v>640</v>
      </c>
      <c r="D397" s="83" t="s">
        <v>640</v>
      </c>
      <c r="E397" s="76" t="s">
        <v>640</v>
      </c>
      <c r="F397" s="76"/>
      <c r="G397" s="76" t="s">
        <v>640</v>
      </c>
      <c r="H397" s="79" t="s">
        <v>640</v>
      </c>
      <c r="I397" s="70">
        <v>2</v>
      </c>
      <c r="J397" s="74" t="s">
        <v>684</v>
      </c>
      <c r="K397" s="144"/>
      <c r="L397" s="70"/>
    </row>
    <row r="398" spans="1:13">
      <c r="A398" s="100"/>
      <c r="B398" s="100"/>
      <c r="C398" s="100"/>
      <c r="D398" s="83"/>
      <c r="E398" s="76"/>
      <c r="F398" s="76"/>
      <c r="G398" s="76"/>
      <c r="H398" s="70"/>
      <c r="I398" s="70"/>
      <c r="J398" s="70"/>
      <c r="K398" s="14"/>
      <c r="L398" s="70"/>
    </row>
    <row r="399" spans="1:13">
      <c r="C399" s="72" t="s">
        <v>663</v>
      </c>
      <c r="D399" s="72"/>
      <c r="E399" s="81" t="s">
        <v>640</v>
      </c>
      <c r="F399" s="81"/>
      <c r="G399" s="72" t="s">
        <v>640</v>
      </c>
      <c r="H399" s="73">
        <f>I397</f>
        <v>2</v>
      </c>
      <c r="I399" s="72" t="s">
        <v>684</v>
      </c>
    </row>
    <row r="400" spans="1:13">
      <c r="C400" s="72"/>
      <c r="D400" s="72"/>
      <c r="E400" s="81"/>
      <c r="F400" s="81"/>
      <c r="G400" s="72"/>
      <c r="H400" s="73"/>
      <c r="I400" s="72"/>
    </row>
    <row r="401" spans="1:13" ht="42" customHeight="1">
      <c r="A401" s="36" t="s">
        <v>824</v>
      </c>
      <c r="B401" s="36" t="s">
        <v>608</v>
      </c>
      <c r="C401" s="283" t="s">
        <v>825</v>
      </c>
      <c r="D401" s="283"/>
      <c r="E401" s="284" t="str">
        <f>VLOOKUP(C401,[1]EMOP!$A:$C,2,0)</f>
        <v xml:space="preserve">PORTA DE MADEIRA DE LEI EM COMPENSADO DE 60X210X3CM FOLHEADA NAS 2 FACES,ADUELA DE 13X3CM E ALIZARES DE 5X2CM,EXCLUSIVE FERRAGENS.FORNECIMENTO E COLOCACAO   </v>
      </c>
      <c r="F401" s="284"/>
      <c r="G401" s="284"/>
      <c r="H401" s="284"/>
      <c r="I401" s="284"/>
      <c r="J401" s="284"/>
      <c r="K401" s="8"/>
      <c r="L401" s="38">
        <f>H405</f>
        <v>1</v>
      </c>
      <c r="M401" s="39" t="str">
        <f>VLOOKUP(C401,[1]EMOP!A:C,3,0)</f>
        <v>UN</v>
      </c>
    </row>
    <row r="402" spans="1:13">
      <c r="A402" s="36"/>
      <c r="B402" s="36"/>
      <c r="C402" s="36"/>
      <c r="D402" s="36"/>
      <c r="E402" s="40"/>
      <c r="F402" s="40"/>
      <c r="G402" s="40"/>
      <c r="H402" s="40"/>
      <c r="I402" s="40"/>
      <c r="J402" s="41"/>
      <c r="K402" s="8"/>
      <c r="L402" s="38"/>
      <c r="M402" s="39"/>
    </row>
    <row r="403" spans="1:13">
      <c r="A403" s="8" t="s">
        <v>640</v>
      </c>
      <c r="D403" s="83" t="s">
        <v>640</v>
      </c>
      <c r="E403" s="76" t="s">
        <v>640</v>
      </c>
      <c r="F403" s="76"/>
      <c r="G403" s="76" t="s">
        <v>640</v>
      </c>
      <c r="H403" s="79" t="s">
        <v>640</v>
      </c>
      <c r="I403" s="70">
        <v>1</v>
      </c>
      <c r="J403" s="74" t="s">
        <v>684</v>
      </c>
      <c r="K403" s="144"/>
      <c r="L403" s="70"/>
    </row>
    <row r="404" spans="1:13">
      <c r="A404" s="100"/>
      <c r="B404" s="100"/>
      <c r="C404" s="100"/>
      <c r="D404" s="83"/>
      <c r="E404" s="76"/>
      <c r="F404" s="76"/>
      <c r="G404" s="76"/>
      <c r="H404" s="70"/>
      <c r="I404" s="70"/>
      <c r="J404" s="70"/>
      <c r="K404" s="14"/>
      <c r="L404" s="70"/>
    </row>
    <row r="405" spans="1:13">
      <c r="C405" s="72" t="s">
        <v>663</v>
      </c>
      <c r="D405" s="72"/>
      <c r="E405" s="81" t="s">
        <v>640</v>
      </c>
      <c r="F405" s="81"/>
      <c r="G405" s="72" t="s">
        <v>640</v>
      </c>
      <c r="H405" s="73">
        <f>I403</f>
        <v>1</v>
      </c>
      <c r="I405" s="72" t="s">
        <v>684</v>
      </c>
    </row>
    <row r="407" spans="1:13" ht="63" customHeight="1">
      <c r="A407" s="36" t="s">
        <v>826</v>
      </c>
      <c r="B407" s="36" t="s">
        <v>608</v>
      </c>
      <c r="C407" s="283" t="s">
        <v>827</v>
      </c>
      <c r="D407" s="283"/>
      <c r="E407" s="284" t="str">
        <f>VLOOKUP(C407,[1]EMOP!$A:$C,2,0)</f>
        <v>FERRAGENS P/PORTA MADEIRA,DE 2 FOLHAS DE ABRIR,DE ENTRADA PR INCIPAL,CONSTANDO DE FORN.S/COLOC.DE:-FECHADURA CILINDRO,DE LATAO,MONOBLOCO,ACABAMENTO CROMADO,,-ENTRADA CIRCULAR,LATAO, ACABAMENTO CROMADO,-ROSETA CIRCULAR,LATAO,ACAB.CROMADO,-MACA NETA TIPO ALAVANCA,LATAO,ACABAMENTO CROMADO,-6 DOBRADICAS 3" X3" LATAO CROMADO,C/PINOS,BOLAS E ANEIS DE LATAO E 2 FECHOS</v>
      </c>
      <c r="F407" s="284"/>
      <c r="G407" s="284"/>
      <c r="H407" s="284"/>
      <c r="I407" s="284"/>
      <c r="J407" s="284"/>
      <c r="K407" s="8"/>
      <c r="L407" s="38">
        <f>H411</f>
        <v>13</v>
      </c>
      <c r="M407" s="39" t="str">
        <f>VLOOKUP(C407,[1]EMOP!A:C,3,0)</f>
        <v>UN</v>
      </c>
    </row>
    <row r="408" spans="1:13" ht="12.75" customHeight="1">
      <c r="A408" s="36"/>
      <c r="B408" s="36"/>
      <c r="C408" s="36"/>
      <c r="D408" s="36"/>
      <c r="E408" s="40"/>
      <c r="F408" s="40"/>
      <c r="G408" s="40"/>
      <c r="H408" s="40"/>
      <c r="I408" s="40"/>
      <c r="J408" s="41"/>
      <c r="K408" s="8"/>
      <c r="L408" s="38"/>
      <c r="M408" s="39"/>
    </row>
    <row r="409" spans="1:13">
      <c r="A409" s="8" t="s">
        <v>640</v>
      </c>
      <c r="D409" s="83" t="s">
        <v>640</v>
      </c>
      <c r="E409" s="76" t="s">
        <v>640</v>
      </c>
      <c r="F409" s="76"/>
      <c r="G409" s="76" t="s">
        <v>640</v>
      </c>
      <c r="H409" s="79" t="s">
        <v>640</v>
      </c>
      <c r="I409" s="70">
        <f>SUM(H387+H393+H399+H405)</f>
        <v>13</v>
      </c>
      <c r="J409" s="74" t="s">
        <v>684</v>
      </c>
      <c r="K409" s="144"/>
      <c r="L409" s="70"/>
    </row>
    <row r="410" spans="1:13">
      <c r="A410" s="100"/>
      <c r="B410" s="100"/>
      <c r="C410" s="100"/>
      <c r="D410" s="83"/>
      <c r="E410" s="76"/>
      <c r="F410" s="76"/>
      <c r="G410" s="76"/>
      <c r="H410" s="70"/>
      <c r="I410" s="70"/>
      <c r="J410" s="70"/>
      <c r="K410" s="14"/>
      <c r="L410" s="70"/>
    </row>
    <row r="411" spans="1:13">
      <c r="C411" s="72" t="s">
        <v>663</v>
      </c>
      <c r="D411" s="72"/>
      <c r="E411" s="81" t="s">
        <v>640</v>
      </c>
      <c r="F411" s="81"/>
      <c r="G411" s="72" t="s">
        <v>640</v>
      </c>
      <c r="H411" s="73">
        <f>I409</f>
        <v>13</v>
      </c>
      <c r="I411" s="72" t="s">
        <v>684</v>
      </c>
    </row>
    <row r="413" spans="1:13" ht="53.25" customHeight="1">
      <c r="A413" s="36" t="s">
        <v>828</v>
      </c>
      <c r="B413" s="36" t="s">
        <v>608</v>
      </c>
      <c r="C413" s="283" t="s">
        <v>829</v>
      </c>
      <c r="D413" s="283"/>
      <c r="E413" s="284" t="str">
        <f>VLOOKUP(C413,[1]EMOP!$A:$C,2,0)</f>
        <v xml:space="preserve">BALCAO DE ATENDIMENTO DE MADEIRA DE LEI,VAO DE 130X105CM,COM PORTA DE FRISOS DE MADEIRA,EM 2 FOLHAS,COM UMA PRATELEIRA,CO NFORME PROJETO N║6013/EMOP,EXCLUSIVE FERRAGENS E SOCO DE CON CRETO E ALVENARIA.FORNECIMENTO E COLOCACAO  </v>
      </c>
      <c r="F413" s="284"/>
      <c r="G413" s="284"/>
      <c r="H413" s="284"/>
      <c r="I413" s="284"/>
      <c r="J413" s="284"/>
      <c r="K413" s="8"/>
      <c r="L413" s="38">
        <f>H417</f>
        <v>1</v>
      </c>
      <c r="M413" s="39" t="str">
        <f>VLOOKUP(C413,[1]EMOP!A:C,3,0)</f>
        <v>UN</v>
      </c>
    </row>
    <row r="414" spans="1:13" ht="12.75" customHeight="1">
      <c r="A414" s="36"/>
      <c r="B414" s="36"/>
      <c r="C414" s="36"/>
      <c r="D414" s="36"/>
      <c r="E414" s="40"/>
      <c r="F414" s="40"/>
      <c r="G414" s="40"/>
      <c r="H414" s="40"/>
      <c r="I414" s="40"/>
      <c r="J414" s="41"/>
      <c r="K414" s="8"/>
      <c r="L414" s="38"/>
      <c r="M414" s="39"/>
    </row>
    <row r="415" spans="1:13">
      <c r="A415" s="8" t="s">
        <v>640</v>
      </c>
      <c r="D415" s="83" t="s">
        <v>640</v>
      </c>
      <c r="E415" s="76" t="s">
        <v>640</v>
      </c>
      <c r="F415" s="76"/>
      <c r="G415" s="76" t="s">
        <v>640</v>
      </c>
      <c r="H415" s="79" t="s">
        <v>640</v>
      </c>
      <c r="I415" s="70">
        <v>1</v>
      </c>
      <c r="J415" s="74" t="s">
        <v>684</v>
      </c>
      <c r="K415" s="144"/>
      <c r="L415" s="70"/>
    </row>
    <row r="416" spans="1:13">
      <c r="A416" s="100"/>
      <c r="B416" s="100"/>
      <c r="C416" s="100"/>
      <c r="D416" s="83"/>
      <c r="E416" s="76"/>
      <c r="F416" s="76"/>
      <c r="G416" s="76"/>
      <c r="H416" s="70"/>
      <c r="I416" s="70"/>
      <c r="J416" s="70"/>
      <c r="K416" s="14"/>
      <c r="L416" s="70"/>
    </row>
    <row r="417" spans="1:13">
      <c r="C417" s="72" t="s">
        <v>663</v>
      </c>
      <c r="D417" s="72"/>
      <c r="E417" s="81" t="s">
        <v>640</v>
      </c>
      <c r="F417" s="81"/>
      <c r="G417" s="72" t="s">
        <v>640</v>
      </c>
      <c r="H417" s="73">
        <f>I415</f>
        <v>1</v>
      </c>
      <c r="I417" s="72" t="s">
        <v>684</v>
      </c>
    </row>
    <row r="419" spans="1:13" ht="39" customHeight="1">
      <c r="A419" s="36" t="s">
        <v>830</v>
      </c>
      <c r="B419" s="36" t="s">
        <v>721</v>
      </c>
      <c r="C419" s="283">
        <f>[1]EMOP!A41489</f>
        <v>102189</v>
      </c>
      <c r="D419" s="283"/>
      <c r="E419" s="284" t="s">
        <v>831</v>
      </c>
      <c r="F419" s="284"/>
      <c r="G419" s="284"/>
      <c r="H419" s="284"/>
      <c r="I419" s="284"/>
      <c r="J419" s="284"/>
      <c r="K419" s="8"/>
      <c r="L419" s="38">
        <f>H423</f>
        <v>1</v>
      </c>
      <c r="M419" s="39" t="s">
        <v>832</v>
      </c>
    </row>
    <row r="420" spans="1:13" ht="12.75" customHeight="1">
      <c r="A420" s="36"/>
      <c r="B420" s="36"/>
      <c r="C420" s="36"/>
      <c r="D420" s="36"/>
      <c r="E420" s="40"/>
      <c r="F420" s="40"/>
      <c r="G420" s="40"/>
      <c r="H420" s="40"/>
      <c r="I420" s="40"/>
      <c r="J420" s="41"/>
      <c r="K420" s="8"/>
      <c r="L420" s="38"/>
      <c r="M420" s="39"/>
    </row>
    <row r="421" spans="1:13">
      <c r="A421" s="8" t="s">
        <v>640</v>
      </c>
      <c r="D421" s="83" t="s">
        <v>640</v>
      </c>
      <c r="E421" s="76" t="s">
        <v>640</v>
      </c>
      <c r="F421" s="76"/>
      <c r="G421" s="76" t="s">
        <v>640</v>
      </c>
      <c r="H421" s="79" t="s">
        <v>640</v>
      </c>
      <c r="I421" s="70">
        <v>1</v>
      </c>
      <c r="J421" s="74" t="s">
        <v>684</v>
      </c>
      <c r="K421" s="144"/>
      <c r="L421" s="70"/>
    </row>
    <row r="422" spans="1:13">
      <c r="A422" s="100"/>
      <c r="B422" s="100"/>
      <c r="C422" s="100"/>
      <c r="D422" s="83"/>
      <c r="E422" s="76"/>
      <c r="F422" s="76"/>
      <c r="G422" s="76"/>
      <c r="H422" s="70"/>
      <c r="I422" s="70"/>
      <c r="J422" s="70"/>
      <c r="K422" s="14"/>
      <c r="L422" s="70"/>
    </row>
    <row r="423" spans="1:13">
      <c r="C423" s="72" t="s">
        <v>663</v>
      </c>
      <c r="D423" s="72"/>
      <c r="E423" s="81" t="s">
        <v>640</v>
      </c>
      <c r="F423" s="81"/>
      <c r="G423" s="72" t="s">
        <v>640</v>
      </c>
      <c r="H423" s="73">
        <f>I421</f>
        <v>1</v>
      </c>
      <c r="I423" s="72" t="s">
        <v>684</v>
      </c>
    </row>
    <row r="425" spans="1:13" ht="24.75" customHeight="1">
      <c r="A425" s="36" t="s">
        <v>833</v>
      </c>
      <c r="B425" s="36" t="s">
        <v>608</v>
      </c>
      <c r="C425" s="283" t="s">
        <v>834</v>
      </c>
      <c r="D425" s="283"/>
      <c r="E425" s="284" t="str">
        <f>VLOOKUP(C425,[1]EMOP!$A:$C,2,0)</f>
        <v xml:space="preserve">MOLA HIDRAULICA DE PISO PARA PORTAS DE VIDRO TEMPERADO DE 10 MM.FORNECIMENTO    </v>
      </c>
      <c r="F425" s="284"/>
      <c r="G425" s="284"/>
      <c r="H425" s="284"/>
      <c r="I425" s="284"/>
      <c r="J425" s="284"/>
      <c r="K425" s="8"/>
      <c r="L425" s="38">
        <f>H429</f>
        <v>2</v>
      </c>
      <c r="M425" s="39" t="str">
        <f>VLOOKUP(C425,[1]EMOP!A:C,3,0)</f>
        <v>UN</v>
      </c>
    </row>
    <row r="426" spans="1:13" ht="12.75" customHeight="1">
      <c r="A426" s="36"/>
      <c r="B426" s="36"/>
      <c r="C426" s="36"/>
      <c r="D426" s="36"/>
      <c r="E426" s="40"/>
      <c r="F426" s="40"/>
      <c r="G426" s="40"/>
      <c r="H426" s="40"/>
      <c r="I426" s="40"/>
      <c r="J426" s="41"/>
      <c r="K426" s="8"/>
      <c r="L426" s="38"/>
      <c r="M426" s="39"/>
    </row>
    <row r="427" spans="1:13">
      <c r="A427" s="8" t="s">
        <v>640</v>
      </c>
      <c r="D427" s="83" t="s">
        <v>640</v>
      </c>
      <c r="E427" s="76" t="s">
        <v>640</v>
      </c>
      <c r="F427" s="76"/>
      <c r="G427" s="76" t="s">
        <v>640</v>
      </c>
      <c r="H427" s="79" t="s">
        <v>640</v>
      </c>
      <c r="I427" s="70">
        <v>2</v>
      </c>
      <c r="J427" s="74" t="s">
        <v>684</v>
      </c>
      <c r="K427" s="144"/>
      <c r="L427" s="70"/>
    </row>
    <row r="428" spans="1:13">
      <c r="A428" s="100"/>
      <c r="B428" s="100"/>
      <c r="C428" s="100"/>
      <c r="D428" s="83"/>
      <c r="E428" s="76"/>
      <c r="F428" s="76"/>
      <c r="G428" s="76"/>
      <c r="H428" s="70"/>
      <c r="I428" s="70"/>
      <c r="J428" s="70"/>
      <c r="K428" s="14"/>
      <c r="L428" s="70"/>
    </row>
    <row r="429" spans="1:13">
      <c r="C429" s="72" t="s">
        <v>663</v>
      </c>
      <c r="D429" s="72"/>
      <c r="E429" s="81" t="s">
        <v>640</v>
      </c>
      <c r="F429" s="81"/>
      <c r="G429" s="72" t="s">
        <v>640</v>
      </c>
      <c r="H429" s="73">
        <f>I427</f>
        <v>2</v>
      </c>
      <c r="I429" s="72" t="s">
        <v>684</v>
      </c>
    </row>
    <row r="430" spans="1:13">
      <c r="C430" s="72"/>
      <c r="D430" s="72"/>
      <c r="E430" s="81"/>
      <c r="F430" s="81"/>
      <c r="G430" s="72"/>
      <c r="H430" s="73"/>
      <c r="I430" s="72"/>
    </row>
    <row r="431" spans="1:13" ht="24.75" customHeight="1">
      <c r="A431" s="36" t="s">
        <v>835</v>
      </c>
      <c r="B431" s="36" t="s">
        <v>608</v>
      </c>
      <c r="C431" s="283" t="s">
        <v>836</v>
      </c>
      <c r="D431" s="283"/>
      <c r="E431" s="284" t="str">
        <f>VLOOKUP(C431,[1]EMOP!$A:$C,2,0)</f>
        <v xml:space="preserve">VIDRO PLUMBIFERO C/ESPESSURA MAXIMA DE 8MM,PARA USO EM SALAS RADIOLOGICAS A PROVA DE RAIO-X,NAS DIMENSOES DE(0,30X0,40)M .FORNECIMENTO E COLOCACAO.   </v>
      </c>
      <c r="F431" s="284"/>
      <c r="G431" s="284"/>
      <c r="H431" s="284"/>
      <c r="I431" s="284"/>
      <c r="J431" s="284"/>
      <c r="K431" s="8"/>
      <c r="L431" s="38">
        <f>H435</f>
        <v>2</v>
      </c>
      <c r="M431" s="39" t="str">
        <f>VLOOKUP(C431,[1]EMOP!A:C,3,0)</f>
        <v>UN</v>
      </c>
    </row>
    <row r="432" spans="1:13" ht="12.75" customHeight="1">
      <c r="A432" s="36"/>
      <c r="B432" s="36"/>
      <c r="C432" s="36"/>
      <c r="D432" s="36"/>
      <c r="E432" s="40"/>
      <c r="F432" s="40"/>
      <c r="G432" s="40"/>
      <c r="H432" s="40"/>
      <c r="I432" s="40"/>
      <c r="J432" s="41"/>
      <c r="K432" s="8"/>
      <c r="L432" s="38"/>
      <c r="M432" s="39"/>
    </row>
    <row r="433" spans="1:13">
      <c r="A433" s="8" t="s">
        <v>640</v>
      </c>
      <c r="D433" s="83" t="s">
        <v>640</v>
      </c>
      <c r="E433" s="76" t="s">
        <v>640</v>
      </c>
      <c r="F433" s="76"/>
      <c r="G433" s="76" t="s">
        <v>640</v>
      </c>
      <c r="H433" s="79" t="s">
        <v>640</v>
      </c>
      <c r="I433" s="70">
        <v>2</v>
      </c>
      <c r="J433" s="74" t="s">
        <v>684</v>
      </c>
      <c r="K433" s="144"/>
      <c r="L433" s="70"/>
    </row>
    <row r="434" spans="1:13">
      <c r="A434" s="100"/>
      <c r="B434" s="100"/>
      <c r="C434" s="100"/>
      <c r="D434" s="83"/>
      <c r="E434" s="76"/>
      <c r="F434" s="76"/>
      <c r="G434" s="76"/>
      <c r="H434" s="70"/>
      <c r="I434" s="70"/>
      <c r="J434" s="70"/>
      <c r="K434" s="14"/>
      <c r="L434" s="70"/>
    </row>
    <row r="435" spans="1:13">
      <c r="C435" s="72" t="s">
        <v>663</v>
      </c>
      <c r="D435" s="72"/>
      <c r="E435" s="81" t="s">
        <v>640</v>
      </c>
      <c r="F435" s="81"/>
      <c r="G435" s="72" t="s">
        <v>640</v>
      </c>
      <c r="H435" s="73">
        <f>I433</f>
        <v>2</v>
      </c>
      <c r="I435" s="72" t="s">
        <v>684</v>
      </c>
    </row>
    <row r="437" spans="1:13" ht="44.25" customHeight="1">
      <c r="A437" s="36" t="s">
        <v>837</v>
      </c>
      <c r="B437" s="36" t="s">
        <v>608</v>
      </c>
      <c r="C437" s="283" t="s">
        <v>838</v>
      </c>
      <c r="D437" s="283"/>
      <c r="E437" s="284" t="str">
        <f>VLOOKUP(C437,[1]EMOP!$A:$C,2,0)</f>
        <v xml:space="preserve">VIDRO TEMPERADO INCOLOR,10MM DE ESPESSURA,PARA PORTAS OU PAI NEIS FIXOS,EXCLUSIVE FERRAGENS.FORNECIMENTO E COLOCACAO    </v>
      </c>
      <c r="F437" s="284"/>
      <c r="G437" s="284"/>
      <c r="H437" s="284"/>
      <c r="I437" s="284"/>
      <c r="J437" s="284"/>
      <c r="K437" s="8"/>
      <c r="L437" s="38">
        <f>H441</f>
        <v>4.5999999999999996</v>
      </c>
      <c r="M437" s="39" t="str">
        <f>VLOOKUP(C437,[1]EMOP!A:C,3,0)</f>
        <v>M2</v>
      </c>
    </row>
    <row r="438" spans="1:13">
      <c r="D438" s="136" t="s">
        <v>640</v>
      </c>
      <c r="E438" s="143"/>
      <c r="F438" s="143" t="s">
        <v>634</v>
      </c>
      <c r="G438" s="135" t="s">
        <v>633</v>
      </c>
      <c r="H438" s="93"/>
      <c r="I438" s="92"/>
      <c r="J438" s="14"/>
      <c r="K438" s="144"/>
      <c r="L438" s="70"/>
    </row>
    <row r="439" spans="1:13">
      <c r="A439" s="8" t="s">
        <v>640</v>
      </c>
      <c r="D439" s="83" t="s">
        <v>640</v>
      </c>
      <c r="E439" s="76" t="s">
        <v>640</v>
      </c>
      <c r="F439" s="76">
        <v>2.2999999999999998</v>
      </c>
      <c r="G439" s="76">
        <v>2</v>
      </c>
      <c r="H439" s="79" t="s">
        <v>640</v>
      </c>
      <c r="I439" s="70">
        <f>ROUND(F439*G439,2)</f>
        <v>4.5999999999999996</v>
      </c>
      <c r="J439" s="74" t="s">
        <v>750</v>
      </c>
      <c r="K439" s="144"/>
      <c r="L439" s="70"/>
    </row>
    <row r="440" spans="1:13">
      <c r="A440" s="100"/>
      <c r="B440" s="100"/>
      <c r="C440" s="100"/>
      <c r="D440" s="83"/>
      <c r="E440" s="76"/>
      <c r="F440" s="76"/>
      <c r="G440" s="76"/>
      <c r="H440" s="70"/>
      <c r="I440" s="70"/>
      <c r="J440" s="70"/>
      <c r="K440" s="14"/>
      <c r="L440" s="70"/>
    </row>
    <row r="441" spans="1:13">
      <c r="C441" s="72" t="s">
        <v>663</v>
      </c>
      <c r="D441" s="72"/>
      <c r="E441" s="81" t="s">
        <v>640</v>
      </c>
      <c r="F441" s="81"/>
      <c r="G441" s="72" t="s">
        <v>640</v>
      </c>
      <c r="H441" s="73">
        <f>I439</f>
        <v>4.5999999999999996</v>
      </c>
      <c r="I441" s="72" t="s">
        <v>750</v>
      </c>
    </row>
    <row r="443" spans="1:13">
      <c r="A443" s="72" t="s">
        <v>839</v>
      </c>
      <c r="B443" s="72" t="s">
        <v>840</v>
      </c>
      <c r="C443" s="72"/>
      <c r="D443" s="80"/>
      <c r="E443" s="81"/>
      <c r="F443" s="81"/>
      <c r="G443" s="82"/>
      <c r="H443" s="79"/>
      <c r="I443" s="81"/>
      <c r="J443" s="72"/>
      <c r="K443" s="8"/>
      <c r="L443" s="70"/>
      <c r="M443" s="74"/>
    </row>
    <row r="445" spans="1:13" ht="43.5" customHeight="1">
      <c r="A445" s="36" t="s">
        <v>841</v>
      </c>
      <c r="B445" s="36" t="s">
        <v>721</v>
      </c>
      <c r="C445" s="283">
        <v>101568</v>
      </c>
      <c r="D445" s="283"/>
      <c r="E445" s="284" t="s">
        <v>842</v>
      </c>
      <c r="F445" s="284"/>
      <c r="G445" s="284"/>
      <c r="H445" s="284"/>
      <c r="I445" s="284"/>
      <c r="J445" s="284"/>
      <c r="K445" s="8"/>
      <c r="L445" s="38">
        <f>H450</f>
        <v>16.600000000000001</v>
      </c>
      <c r="M445" s="39" t="s">
        <v>763</v>
      </c>
    </row>
    <row r="446" spans="1:13" ht="12.75" customHeight="1">
      <c r="A446" s="36"/>
      <c r="B446" s="36"/>
      <c r="C446" s="36"/>
      <c r="D446" s="36"/>
      <c r="E446" s="40"/>
      <c r="F446" s="40"/>
      <c r="G446" s="40"/>
      <c r="H446" s="40"/>
      <c r="I446" s="40"/>
      <c r="J446" s="41"/>
      <c r="K446" s="8"/>
      <c r="L446" s="38"/>
      <c r="M446" s="39"/>
    </row>
    <row r="447" spans="1:13">
      <c r="D447" s="136" t="s">
        <v>640</v>
      </c>
      <c r="E447" s="143"/>
      <c r="F447" s="143"/>
      <c r="G447" s="135" t="s">
        <v>640</v>
      </c>
      <c r="H447" s="93"/>
      <c r="I447" s="92"/>
      <c r="J447" s="14"/>
      <c r="K447" s="144"/>
      <c r="L447" s="70"/>
    </row>
    <row r="448" spans="1:13">
      <c r="A448" s="8" t="s">
        <v>671</v>
      </c>
      <c r="D448" s="83" t="s">
        <v>640</v>
      </c>
      <c r="E448" s="76" t="s">
        <v>640</v>
      </c>
      <c r="F448" s="76"/>
      <c r="G448" s="76" t="s">
        <v>640</v>
      </c>
      <c r="H448" s="79" t="s">
        <v>640</v>
      </c>
      <c r="I448" s="70">
        <v>16.600000000000001</v>
      </c>
      <c r="J448" s="74" t="s">
        <v>763</v>
      </c>
      <c r="K448" s="144"/>
      <c r="L448" s="70"/>
    </row>
    <row r="449" spans="1:13">
      <c r="A449" s="100"/>
      <c r="B449" s="100"/>
      <c r="C449" s="100"/>
      <c r="D449" s="83"/>
      <c r="E449" s="76"/>
      <c r="F449" s="76"/>
      <c r="G449" s="76"/>
      <c r="H449" s="70"/>
      <c r="I449" s="70"/>
      <c r="J449" s="70"/>
      <c r="K449" s="14"/>
      <c r="L449" s="70"/>
    </row>
    <row r="450" spans="1:13">
      <c r="C450" s="72" t="s">
        <v>663</v>
      </c>
      <c r="D450" s="72"/>
      <c r="E450" s="81" t="s">
        <v>640</v>
      </c>
      <c r="F450" s="81"/>
      <c r="G450" s="72" t="s">
        <v>640</v>
      </c>
      <c r="H450" s="73">
        <f>I448</f>
        <v>16.600000000000001</v>
      </c>
      <c r="I450" s="72" t="s">
        <v>843</v>
      </c>
    </row>
    <row r="452" spans="1:13" ht="39.75" customHeight="1">
      <c r="A452" s="36" t="s">
        <v>844</v>
      </c>
      <c r="B452" s="36" t="s">
        <v>721</v>
      </c>
      <c r="C452" s="283">
        <v>101561</v>
      </c>
      <c r="D452" s="283"/>
      <c r="E452" s="284" t="s">
        <v>845</v>
      </c>
      <c r="F452" s="284"/>
      <c r="G452" s="284"/>
      <c r="H452" s="284"/>
      <c r="I452" s="284"/>
      <c r="J452" s="284"/>
      <c r="K452" s="8"/>
      <c r="L452" s="38">
        <f>H456</f>
        <v>14.8</v>
      </c>
      <c r="M452" s="39" t="s">
        <v>763</v>
      </c>
    </row>
    <row r="453" spans="1:13" ht="12.75" customHeight="1">
      <c r="A453" s="36"/>
      <c r="B453" s="36"/>
      <c r="C453" s="36"/>
      <c r="D453" s="36"/>
      <c r="E453" s="40"/>
      <c r="F453" s="40"/>
      <c r="G453" s="40"/>
      <c r="H453" s="40"/>
      <c r="I453" s="40"/>
      <c r="J453" s="41"/>
      <c r="K453" s="8"/>
      <c r="L453" s="38"/>
      <c r="M453" s="39"/>
    </row>
    <row r="454" spans="1:13">
      <c r="A454" s="8" t="s">
        <v>671</v>
      </c>
      <c r="D454" s="83" t="s">
        <v>640</v>
      </c>
      <c r="E454" s="76" t="s">
        <v>640</v>
      </c>
      <c r="F454" s="76"/>
      <c r="G454" s="76" t="s">
        <v>640</v>
      </c>
      <c r="H454" s="79" t="s">
        <v>640</v>
      </c>
      <c r="I454" s="70">
        <v>14.8</v>
      </c>
      <c r="J454" s="74" t="s">
        <v>763</v>
      </c>
      <c r="K454" s="144"/>
      <c r="L454" s="70"/>
    </row>
    <row r="455" spans="1:13">
      <c r="A455" s="100"/>
      <c r="B455" s="100"/>
      <c r="C455" s="100"/>
      <c r="D455" s="83"/>
      <c r="E455" s="76"/>
      <c r="F455" s="76"/>
      <c r="G455" s="76"/>
      <c r="H455" s="70"/>
      <c r="I455" s="70"/>
      <c r="J455" s="70"/>
      <c r="K455" s="14"/>
      <c r="L455" s="70"/>
    </row>
    <row r="456" spans="1:13">
      <c r="C456" s="72" t="s">
        <v>663</v>
      </c>
      <c r="D456" s="72"/>
      <c r="E456" s="81" t="s">
        <v>640</v>
      </c>
      <c r="F456" s="81"/>
      <c r="G456" s="72" t="s">
        <v>640</v>
      </c>
      <c r="H456" s="73">
        <f>I454</f>
        <v>14.8</v>
      </c>
      <c r="I456" s="72" t="s">
        <v>763</v>
      </c>
    </row>
    <row r="458" spans="1:13" ht="60" customHeight="1">
      <c r="A458" s="36" t="s">
        <v>846</v>
      </c>
      <c r="B458" s="36" t="s">
        <v>608</v>
      </c>
      <c r="C458" s="283" t="s">
        <v>847</v>
      </c>
      <c r="D458" s="283"/>
      <c r="E458" s="284" t="str">
        <f>VLOOKUP(C458,[1]EMOP!$A:$C,2,0)</f>
        <v xml:space="preserve">CABO DE COBRE COM ISOLAMENTO TERMOPLASTICO,COMPREENDENDO:PRE PARO,CORTE E ENFIACAO EM ELETRODUTOS,NA BITOLA DE 25MM2,600/ 1.000V.FORNECIMENTO E COLOCACAO   </v>
      </c>
      <c r="F458" s="284"/>
      <c r="G458" s="284"/>
      <c r="H458" s="284"/>
      <c r="I458" s="284"/>
      <c r="J458" s="284"/>
      <c r="K458" s="8"/>
      <c r="L458" s="38">
        <f>H462</f>
        <v>44.2</v>
      </c>
      <c r="M458" s="39" t="str">
        <f>VLOOKUP(C458,[1]EMOP!A:C,3,0)</f>
        <v>M</v>
      </c>
    </row>
    <row r="459" spans="1:13" ht="12.75" customHeight="1">
      <c r="A459" s="36"/>
      <c r="B459" s="36"/>
      <c r="C459" s="36"/>
      <c r="D459" s="36"/>
      <c r="E459" s="40"/>
      <c r="F459" s="40"/>
      <c r="G459" s="40"/>
      <c r="H459" s="40"/>
      <c r="I459" s="40"/>
      <c r="J459" s="41"/>
      <c r="K459" s="8"/>
      <c r="L459" s="38"/>
      <c r="M459" s="39"/>
    </row>
    <row r="460" spans="1:13">
      <c r="A460" s="8" t="s">
        <v>671</v>
      </c>
      <c r="D460" s="83" t="s">
        <v>640</v>
      </c>
      <c r="E460" s="76" t="s">
        <v>640</v>
      </c>
      <c r="F460" s="76"/>
      <c r="G460" s="76" t="s">
        <v>640</v>
      </c>
      <c r="H460" s="79" t="s">
        <v>640</v>
      </c>
      <c r="I460" s="70">
        <v>44.2</v>
      </c>
      <c r="J460" s="74" t="s">
        <v>763</v>
      </c>
      <c r="K460" s="144"/>
      <c r="L460" s="70"/>
    </row>
    <row r="461" spans="1:13">
      <c r="A461" s="100"/>
      <c r="B461" s="100"/>
      <c r="C461" s="100"/>
      <c r="D461" s="83"/>
      <c r="E461" s="76"/>
      <c r="F461" s="76"/>
      <c r="G461" s="76"/>
      <c r="H461" s="70"/>
      <c r="I461" s="70"/>
      <c r="J461" s="70"/>
      <c r="K461" s="14"/>
      <c r="L461" s="70"/>
    </row>
    <row r="462" spans="1:13">
      <c r="C462" s="72" t="s">
        <v>663</v>
      </c>
      <c r="D462" s="72"/>
      <c r="E462" s="81" t="s">
        <v>640</v>
      </c>
      <c r="F462" s="81"/>
      <c r="G462" s="72" t="s">
        <v>640</v>
      </c>
      <c r="H462" s="73">
        <f>I460</f>
        <v>44.2</v>
      </c>
      <c r="I462" s="72" t="s">
        <v>763</v>
      </c>
    </row>
    <row r="464" spans="1:13" ht="36.75" customHeight="1">
      <c r="A464" s="36" t="s">
        <v>848</v>
      </c>
      <c r="B464" s="36" t="s">
        <v>608</v>
      </c>
      <c r="C464" s="283" t="s">
        <v>849</v>
      </c>
      <c r="D464" s="283"/>
      <c r="E464" s="284" t="str">
        <f>VLOOKUP(C464,[1]EMOP!$A:$C,2,0)</f>
        <v xml:space="preserve">CABO DE COBRE COM ISOLAMENTO TERMOPLASTICO,COMPREENDENDO:PRE PARO,CORTE E ENFIACAO EM ELETRODUTOS,NA BITOLA DE 70MM2,600/ 1.000V.FORNECIMENTO E COLOCACAO   </v>
      </c>
      <c r="F464" s="284"/>
      <c r="G464" s="284"/>
      <c r="H464" s="284"/>
      <c r="I464" s="284"/>
      <c r="J464" s="284"/>
      <c r="K464" s="8"/>
      <c r="L464" s="38">
        <f>H468</f>
        <v>4.2</v>
      </c>
      <c r="M464" s="39" t="str">
        <f>VLOOKUP(C464,[1]EMOP!A:C,3,0)</f>
        <v>M</v>
      </c>
    </row>
    <row r="465" spans="1:13" ht="12.75" customHeight="1">
      <c r="A465" s="36"/>
      <c r="B465" s="36"/>
      <c r="C465" s="36"/>
      <c r="D465" s="36"/>
      <c r="E465" s="40"/>
      <c r="F465" s="40"/>
      <c r="G465" s="40"/>
      <c r="H465" s="40"/>
      <c r="I465" s="40"/>
      <c r="J465" s="41"/>
      <c r="K465" s="8"/>
      <c r="L465" s="38"/>
      <c r="M465" s="39"/>
    </row>
    <row r="466" spans="1:13">
      <c r="A466" s="8" t="s">
        <v>671</v>
      </c>
      <c r="D466" s="83" t="s">
        <v>640</v>
      </c>
      <c r="E466" s="76" t="s">
        <v>640</v>
      </c>
      <c r="F466" s="76"/>
      <c r="G466" s="76" t="s">
        <v>640</v>
      </c>
      <c r="H466" s="79" t="s">
        <v>640</v>
      </c>
      <c r="I466" s="70">
        <v>4.2</v>
      </c>
      <c r="J466" s="74" t="s">
        <v>763</v>
      </c>
      <c r="K466" s="144"/>
      <c r="L466" s="70"/>
    </row>
    <row r="467" spans="1:13">
      <c r="A467" s="100"/>
      <c r="B467" s="100"/>
      <c r="C467" s="100"/>
      <c r="D467" s="83"/>
      <c r="E467" s="76"/>
      <c r="F467" s="76"/>
      <c r="G467" s="76"/>
      <c r="H467" s="70"/>
      <c r="I467" s="70"/>
      <c r="J467" s="70"/>
      <c r="K467" s="14"/>
      <c r="L467" s="70"/>
    </row>
    <row r="468" spans="1:13">
      <c r="C468" s="72" t="s">
        <v>663</v>
      </c>
      <c r="D468" s="72"/>
      <c r="E468" s="81" t="s">
        <v>640</v>
      </c>
      <c r="F468" s="81"/>
      <c r="G468" s="72" t="s">
        <v>640</v>
      </c>
      <c r="H468" s="73">
        <f>I466</f>
        <v>4.2</v>
      </c>
      <c r="I468" s="72" t="s">
        <v>763</v>
      </c>
    </row>
    <row r="470" spans="1:13" ht="43.5" customHeight="1">
      <c r="A470" s="36" t="s">
        <v>850</v>
      </c>
      <c r="B470" s="36" t="s">
        <v>608</v>
      </c>
      <c r="C470" s="283" t="s">
        <v>851</v>
      </c>
      <c r="D470" s="283"/>
      <c r="E470" s="284" t="str">
        <f>VLOOKUP(C470,[1]EMOP!$A:$C,2,0)</f>
        <v xml:space="preserve">CABO DE COBRE COM ISOLAMENTO TERMOPLASTICO,COMPREENDENDO:PRE PARO,CORTE E ENFIACAO EM ELETRODUTOS,NA BITOLA DE 1,5MM2,450 /750V.FORNECIMENTO E COLOCACAO   </v>
      </c>
      <c r="F470" s="284"/>
      <c r="G470" s="284"/>
      <c r="H470" s="284"/>
      <c r="I470" s="284"/>
      <c r="J470" s="284"/>
      <c r="K470" s="8"/>
      <c r="L470" s="38">
        <f>H474</f>
        <v>47.5</v>
      </c>
      <c r="M470" s="39" t="str">
        <f>VLOOKUP(C470,[1]EMOP!A:C,3,0)</f>
        <v>M</v>
      </c>
    </row>
    <row r="471" spans="1:13">
      <c r="A471" s="36"/>
      <c r="B471" s="36"/>
      <c r="C471" s="36"/>
      <c r="D471" s="36"/>
      <c r="E471" s="40"/>
      <c r="F471" s="40"/>
      <c r="G471" s="40"/>
      <c r="H471" s="40"/>
      <c r="I471" s="40"/>
      <c r="J471" s="41"/>
      <c r="K471" s="8"/>
      <c r="L471" s="38"/>
      <c r="M471" s="39"/>
    </row>
    <row r="472" spans="1:13">
      <c r="A472" s="8" t="s">
        <v>640</v>
      </c>
      <c r="D472" s="83" t="s">
        <v>640</v>
      </c>
      <c r="E472" s="76" t="s">
        <v>640</v>
      </c>
      <c r="F472" s="76"/>
      <c r="G472" s="76" t="s">
        <v>640</v>
      </c>
      <c r="H472" s="79" t="s">
        <v>640</v>
      </c>
      <c r="I472" s="70">
        <v>47.5</v>
      </c>
      <c r="J472" s="74" t="s">
        <v>763</v>
      </c>
      <c r="K472" s="144"/>
      <c r="L472" s="70"/>
    </row>
    <row r="473" spans="1:13">
      <c r="A473" s="100"/>
      <c r="B473" s="100"/>
      <c r="C473" s="100"/>
      <c r="D473" s="83"/>
      <c r="E473" s="76"/>
      <c r="F473" s="76"/>
      <c r="G473" s="76"/>
      <c r="H473" s="70"/>
      <c r="I473" s="70"/>
      <c r="J473" s="70"/>
      <c r="K473" s="14"/>
      <c r="L473" s="70"/>
    </row>
    <row r="474" spans="1:13">
      <c r="C474" s="72" t="s">
        <v>663</v>
      </c>
      <c r="D474" s="72"/>
      <c r="E474" s="81" t="s">
        <v>640</v>
      </c>
      <c r="F474" s="81"/>
      <c r="G474" s="72" t="s">
        <v>640</v>
      </c>
      <c r="H474" s="73">
        <f>I472</f>
        <v>47.5</v>
      </c>
      <c r="I474" s="72" t="s">
        <v>763</v>
      </c>
    </row>
    <row r="476" spans="1:13" ht="41.25" customHeight="1">
      <c r="A476" s="36" t="s">
        <v>852</v>
      </c>
      <c r="B476" s="36" t="s">
        <v>608</v>
      </c>
      <c r="C476" s="283" t="s">
        <v>853</v>
      </c>
      <c r="D476" s="283"/>
      <c r="E476" s="284" t="str">
        <f>VLOOKUP(C476,[1]EMOP!$A:$C,2,0)</f>
        <v xml:space="preserve">CABO DE COBRE COM ISOLAMENTO TERMOPLASTICO,COMPREENDENDO:PRE PARO,CORTE E ENFIACAO EM ELETRODUTOS NA BITOLA DE 10MM2,450/ 750V.FORNECIMENTO E COLOCACAO   </v>
      </c>
      <c r="F476" s="284"/>
      <c r="G476" s="284"/>
      <c r="H476" s="284"/>
      <c r="I476" s="284"/>
      <c r="J476" s="284"/>
      <c r="K476" s="8"/>
      <c r="L476" s="38">
        <f>H480</f>
        <v>384.8</v>
      </c>
      <c r="M476" s="39" t="str">
        <f>VLOOKUP(C476,[1]EMOP!A:C,3,0)</f>
        <v>M</v>
      </c>
    </row>
    <row r="477" spans="1:13">
      <c r="A477" s="36"/>
      <c r="B477" s="36"/>
      <c r="C477" s="36"/>
      <c r="D477" s="36"/>
      <c r="E477" s="40"/>
      <c r="F477" s="40"/>
      <c r="G477" s="40"/>
      <c r="H477" s="40"/>
      <c r="I477" s="40"/>
      <c r="J477" s="41"/>
      <c r="K477" s="8"/>
      <c r="L477" s="38"/>
      <c r="M477" s="39"/>
    </row>
    <row r="478" spans="1:13">
      <c r="A478" s="8" t="s">
        <v>640</v>
      </c>
      <c r="D478" s="83" t="s">
        <v>640</v>
      </c>
      <c r="E478" s="76" t="s">
        <v>640</v>
      </c>
      <c r="F478" s="76"/>
      <c r="G478" s="76" t="s">
        <v>640</v>
      </c>
      <c r="H478" s="79" t="s">
        <v>640</v>
      </c>
      <c r="I478" s="70">
        <v>384.8</v>
      </c>
      <c r="J478" s="74" t="s">
        <v>763</v>
      </c>
      <c r="K478" s="144"/>
      <c r="L478" s="70"/>
    </row>
    <row r="479" spans="1:13">
      <c r="A479" s="100"/>
      <c r="B479" s="100"/>
      <c r="C479" s="100"/>
      <c r="D479" s="83"/>
      <c r="E479" s="76"/>
      <c r="F479" s="76"/>
      <c r="G479" s="76"/>
      <c r="H479" s="70"/>
      <c r="I479" s="70"/>
      <c r="J479" s="70"/>
      <c r="K479" s="14"/>
      <c r="L479" s="70"/>
    </row>
    <row r="480" spans="1:13">
      <c r="C480" s="72" t="s">
        <v>663</v>
      </c>
      <c r="D480" s="72"/>
      <c r="E480" s="81" t="s">
        <v>640</v>
      </c>
      <c r="F480" s="81"/>
      <c r="G480" s="72" t="s">
        <v>640</v>
      </c>
      <c r="H480" s="73">
        <f>I478</f>
        <v>384.8</v>
      </c>
      <c r="I480" s="72" t="s">
        <v>763</v>
      </c>
    </row>
    <row r="482" spans="1:13" ht="39.75" customHeight="1">
      <c r="A482" s="36" t="s">
        <v>854</v>
      </c>
      <c r="B482" s="36" t="s">
        <v>608</v>
      </c>
      <c r="C482" s="283" t="s">
        <v>855</v>
      </c>
      <c r="D482" s="283"/>
      <c r="E482" s="284" t="str">
        <f>VLOOKUP(C482,[1]EMOP!$A:$C,2,0)</f>
        <v xml:space="preserve">CABO DE COBRE COM ISOLAMENTO TERMOPLASTICO,COMPREENDENDO:PRE PARO,CORTE E ENFIACAO EM ELETRODUTOS,NA BITOLA DE 16MM2,450/ 750V.FORNECIMENTO E COLOCACAO   </v>
      </c>
      <c r="F482" s="284"/>
      <c r="G482" s="284"/>
      <c r="H482" s="284"/>
      <c r="I482" s="284"/>
      <c r="J482" s="284"/>
      <c r="K482" s="8"/>
      <c r="L482" s="38">
        <f>H486</f>
        <v>106.2</v>
      </c>
      <c r="M482" s="39" t="str">
        <f>VLOOKUP(C482,[1]EMOP!A:C,3,0)</f>
        <v>M</v>
      </c>
    </row>
    <row r="483" spans="1:13">
      <c r="A483" s="36"/>
      <c r="B483" s="36"/>
      <c r="C483" s="36"/>
      <c r="D483" s="36"/>
      <c r="E483" s="40"/>
      <c r="F483" s="40"/>
      <c r="G483" s="40"/>
      <c r="H483" s="40"/>
      <c r="I483" s="40"/>
      <c r="J483" s="41"/>
      <c r="K483" s="8"/>
      <c r="L483" s="38"/>
      <c r="M483" s="39"/>
    </row>
    <row r="484" spans="1:13">
      <c r="A484" s="8" t="s">
        <v>640</v>
      </c>
      <c r="D484" s="83" t="s">
        <v>640</v>
      </c>
      <c r="E484" s="76" t="s">
        <v>640</v>
      </c>
      <c r="F484" s="76"/>
      <c r="G484" s="76" t="s">
        <v>640</v>
      </c>
      <c r="H484" s="79" t="s">
        <v>640</v>
      </c>
      <c r="I484" s="70">
        <v>106.2</v>
      </c>
      <c r="J484" s="74" t="s">
        <v>763</v>
      </c>
      <c r="K484" s="144"/>
      <c r="L484" s="70"/>
    </row>
    <row r="485" spans="1:13">
      <c r="A485" s="100"/>
      <c r="B485" s="100"/>
      <c r="C485" s="100"/>
      <c r="D485" s="83"/>
      <c r="E485" s="76"/>
      <c r="F485" s="76"/>
      <c r="G485" s="76"/>
      <c r="H485" s="70"/>
      <c r="I485" s="70"/>
      <c r="J485" s="70"/>
      <c r="K485" s="14"/>
      <c r="L485" s="70"/>
    </row>
    <row r="486" spans="1:13">
      <c r="C486" s="72" t="s">
        <v>663</v>
      </c>
      <c r="D486" s="72"/>
      <c r="E486" s="81" t="s">
        <v>640</v>
      </c>
      <c r="F486" s="81"/>
      <c r="G486" s="72" t="s">
        <v>640</v>
      </c>
      <c r="H486" s="73">
        <f>I484</f>
        <v>106.2</v>
      </c>
      <c r="I486" s="72" t="s">
        <v>763</v>
      </c>
    </row>
    <row r="488" spans="1:13" ht="39.75" customHeight="1">
      <c r="A488" s="36" t="s">
        <v>856</v>
      </c>
      <c r="B488" s="36" t="s">
        <v>608</v>
      </c>
      <c r="C488" s="283" t="s">
        <v>857</v>
      </c>
      <c r="D488" s="283"/>
      <c r="E488" s="284" t="str">
        <f>VLOOKUP(C488,[1]EMOP!$A:$C,2,0)</f>
        <v xml:space="preserve">CABO DE COBRE COM ISOLAMENTO TERMOPLASTICO,COMPREENDENDO:PRE PARO,CORTE E ENFIACAO EM ELETRODUTOS,NA BITOLA DE 2,5MM2,450 /750V.FORNECIMENTO E COLOCACAO   </v>
      </c>
      <c r="F488" s="284"/>
      <c r="G488" s="284"/>
      <c r="H488" s="284"/>
      <c r="I488" s="284"/>
      <c r="J488" s="284"/>
      <c r="K488" s="8"/>
      <c r="L488" s="38">
        <f>H492</f>
        <v>1578.6</v>
      </c>
      <c r="M488" s="39" t="str">
        <f>VLOOKUP(C488,[1]EMOP!A:C,3,0)</f>
        <v>M</v>
      </c>
    </row>
    <row r="489" spans="1:13">
      <c r="D489" s="136" t="s">
        <v>640</v>
      </c>
      <c r="E489" s="143"/>
      <c r="F489" s="143"/>
      <c r="G489" s="135" t="s">
        <v>640</v>
      </c>
      <c r="H489" s="93"/>
      <c r="I489" s="92"/>
      <c r="J489" s="14"/>
      <c r="K489" s="144"/>
      <c r="L489" s="70"/>
    </row>
    <row r="490" spans="1:13">
      <c r="A490" s="8" t="s">
        <v>640</v>
      </c>
      <c r="D490" s="83" t="s">
        <v>640</v>
      </c>
      <c r="E490" s="76" t="s">
        <v>640</v>
      </c>
      <c r="F490" s="76"/>
      <c r="G490" s="76" t="s">
        <v>640</v>
      </c>
      <c r="H490" s="79" t="s">
        <v>640</v>
      </c>
      <c r="I490" s="70">
        <v>1578.6</v>
      </c>
      <c r="J490" s="74" t="s">
        <v>763</v>
      </c>
      <c r="K490" s="144"/>
      <c r="L490" s="70"/>
    </row>
    <row r="491" spans="1:13">
      <c r="A491" s="100"/>
      <c r="B491" s="100"/>
      <c r="C491" s="100"/>
      <c r="D491" s="83"/>
      <c r="E491" s="76"/>
      <c r="F491" s="76"/>
      <c r="G491" s="76"/>
      <c r="H491" s="70"/>
      <c r="I491" s="70"/>
      <c r="J491" s="70"/>
      <c r="K491" s="14"/>
      <c r="L491" s="70"/>
    </row>
    <row r="492" spans="1:13">
      <c r="C492" s="72" t="s">
        <v>663</v>
      </c>
      <c r="D492" s="72"/>
      <c r="E492" s="81" t="s">
        <v>640</v>
      </c>
      <c r="F492" s="81"/>
      <c r="G492" s="72" t="s">
        <v>640</v>
      </c>
      <c r="H492" s="73">
        <f>I490</f>
        <v>1578.6</v>
      </c>
      <c r="I492" s="72" t="s">
        <v>763</v>
      </c>
    </row>
    <row r="494" spans="1:13" ht="54" customHeight="1">
      <c r="A494" s="36" t="s">
        <v>858</v>
      </c>
      <c r="B494" s="36" t="s">
        <v>608</v>
      </c>
      <c r="C494" s="283" t="s">
        <v>859</v>
      </c>
      <c r="D494" s="283"/>
      <c r="E494" s="284" t="str">
        <f>VLOOKUP(C494,[1]EMOP!$A:$C,2,0)</f>
        <v xml:space="preserve">CABO DE COBRE COM ISOLAMENTO TERMOPLASTICO,COMPREENDENDO:PRE PARO,CORTE E ENFIACAO EM ELETRODUTOS,NA BITOLA DE 25MM2,450/ 750V.FORNECIMENTO E COLOCACAO   </v>
      </c>
      <c r="F494" s="284"/>
      <c r="G494" s="284"/>
      <c r="H494" s="284"/>
      <c r="I494" s="284"/>
      <c r="J494" s="284"/>
      <c r="K494" s="8"/>
      <c r="L494" s="38">
        <f>H498</f>
        <v>195.3</v>
      </c>
      <c r="M494" s="39" t="str">
        <f>VLOOKUP(C494,[1]EMOP!A:C,3,0)</f>
        <v>M</v>
      </c>
    </row>
    <row r="495" spans="1:13">
      <c r="D495" s="136" t="s">
        <v>640</v>
      </c>
      <c r="E495" s="143"/>
      <c r="F495" s="143"/>
      <c r="G495" s="135" t="s">
        <v>640</v>
      </c>
      <c r="H495" s="93"/>
      <c r="I495" s="92"/>
      <c r="J495" s="14"/>
      <c r="K495" s="144"/>
      <c r="L495" s="70"/>
    </row>
    <row r="496" spans="1:13">
      <c r="A496" s="8" t="s">
        <v>640</v>
      </c>
      <c r="D496" s="83" t="s">
        <v>640</v>
      </c>
      <c r="E496" s="76" t="s">
        <v>640</v>
      </c>
      <c r="F496" s="76"/>
      <c r="G496" s="76" t="s">
        <v>640</v>
      </c>
      <c r="H496" s="79" t="s">
        <v>640</v>
      </c>
      <c r="I496" s="70">
        <v>195.3</v>
      </c>
      <c r="J496" s="74" t="s">
        <v>763</v>
      </c>
      <c r="K496" s="144"/>
      <c r="L496" s="70"/>
    </row>
    <row r="497" spans="1:13">
      <c r="A497" s="100"/>
      <c r="B497" s="100"/>
      <c r="C497" s="100"/>
      <c r="D497" s="83"/>
      <c r="E497" s="76"/>
      <c r="F497" s="76"/>
      <c r="G497" s="76"/>
      <c r="H497" s="70"/>
      <c r="I497" s="70"/>
      <c r="J497" s="70"/>
      <c r="K497" s="14"/>
      <c r="L497" s="70"/>
    </row>
    <row r="498" spans="1:13">
      <c r="C498" s="72" t="s">
        <v>663</v>
      </c>
      <c r="D498" s="72"/>
      <c r="E498" s="81" t="s">
        <v>640</v>
      </c>
      <c r="F498" s="81"/>
      <c r="G498" s="72" t="s">
        <v>640</v>
      </c>
      <c r="H498" s="73">
        <f>I496</f>
        <v>195.3</v>
      </c>
      <c r="I498" s="72" t="s">
        <v>763</v>
      </c>
    </row>
    <row r="500" spans="1:13" ht="39.75" customHeight="1">
      <c r="A500" s="36" t="s">
        <v>860</v>
      </c>
      <c r="B500" s="36" t="s">
        <v>608</v>
      </c>
      <c r="C500" s="283" t="s">
        <v>861</v>
      </c>
      <c r="D500" s="283"/>
      <c r="E500" s="284" t="str">
        <f>VLOOKUP(C500,[1]EMOP!$A:$C,2,0)</f>
        <v xml:space="preserve">CABO DE COBRE COM ISOLAMENTO TERMOPLASTICO,COMPREENDENDO:PRE PARO,CORTE E ENFIACAO EM ELETRODUTOS,NA BITOLA DE 35MM2,450/ 750V.FORNECIMENTO E COLOCACAO   </v>
      </c>
      <c r="F500" s="284"/>
      <c r="G500" s="284"/>
      <c r="H500" s="284"/>
      <c r="I500" s="284"/>
      <c r="J500" s="284"/>
      <c r="K500" s="8"/>
      <c r="L500" s="38">
        <f>H504</f>
        <v>115.3</v>
      </c>
      <c r="M500" s="39" t="str">
        <f>VLOOKUP(C500,[1]EMOP!A:C,3,0)</f>
        <v>M</v>
      </c>
    </row>
    <row r="501" spans="1:13">
      <c r="A501" s="36"/>
      <c r="B501" s="36"/>
      <c r="C501" s="36"/>
      <c r="D501" s="36"/>
      <c r="E501" s="40"/>
      <c r="F501" s="40"/>
      <c r="G501" s="40"/>
      <c r="H501" s="40"/>
      <c r="I501" s="40"/>
      <c r="J501" s="41"/>
      <c r="K501" s="8"/>
      <c r="L501" s="38"/>
      <c r="M501" s="39"/>
    </row>
    <row r="502" spans="1:13">
      <c r="A502" s="8" t="s">
        <v>640</v>
      </c>
      <c r="D502" s="83" t="s">
        <v>640</v>
      </c>
      <c r="E502" s="76" t="s">
        <v>640</v>
      </c>
      <c r="F502" s="76"/>
      <c r="G502" s="76" t="s">
        <v>640</v>
      </c>
      <c r="H502" s="79" t="s">
        <v>640</v>
      </c>
      <c r="I502" s="70">
        <v>115.3</v>
      </c>
      <c r="J502" s="74" t="s">
        <v>763</v>
      </c>
      <c r="K502" s="144"/>
      <c r="L502" s="70"/>
    </row>
    <row r="503" spans="1:13">
      <c r="A503" s="100"/>
      <c r="B503" s="100"/>
      <c r="C503" s="100"/>
      <c r="D503" s="83"/>
      <c r="E503" s="76"/>
      <c r="F503" s="76"/>
      <c r="G503" s="76"/>
      <c r="H503" s="70"/>
      <c r="I503" s="70"/>
      <c r="J503" s="70"/>
      <c r="K503" s="14"/>
      <c r="L503" s="70"/>
    </row>
    <row r="504" spans="1:13">
      <c r="C504" s="72" t="s">
        <v>663</v>
      </c>
      <c r="D504" s="72"/>
      <c r="E504" s="81" t="s">
        <v>640</v>
      </c>
      <c r="F504" s="81"/>
      <c r="G504" s="72" t="s">
        <v>640</v>
      </c>
      <c r="H504" s="73">
        <f>I502</f>
        <v>115.3</v>
      </c>
      <c r="I504" s="72" t="s">
        <v>763</v>
      </c>
    </row>
    <row r="506" spans="1:13" ht="39.75" customHeight="1">
      <c r="A506" s="36" t="s">
        <v>862</v>
      </c>
      <c r="B506" s="36" t="s">
        <v>608</v>
      </c>
      <c r="C506" s="283" t="s">
        <v>863</v>
      </c>
      <c r="D506" s="283"/>
      <c r="E506" s="284" t="str">
        <f>VLOOKUP(C506,[1]EMOP!$A:$C,2,0)</f>
        <v xml:space="preserve">CABO DE COBRE COM ISOLAMENTO TERMOPLASTICO,COMPREENDENDO:PRE PARO,CORTE E ENFIACAO EM ELETRODUTOS NA BITOLA DE 4MM2,450/7 50V.FORNECIMENTO E COLOCACAO   </v>
      </c>
      <c r="F506" s="284"/>
      <c r="G506" s="284"/>
      <c r="H506" s="284"/>
      <c r="I506" s="284"/>
      <c r="J506" s="284"/>
      <c r="K506" s="8"/>
      <c r="L506" s="38">
        <f>H510</f>
        <v>197.6</v>
      </c>
      <c r="M506" s="39" t="str">
        <f>VLOOKUP(C506,[1]EMOP!A:C,3,0)</f>
        <v>M</v>
      </c>
    </row>
    <row r="507" spans="1:13">
      <c r="A507" s="36"/>
      <c r="B507" s="36"/>
      <c r="C507" s="36"/>
      <c r="D507" s="36"/>
      <c r="E507" s="40"/>
      <c r="F507" s="40"/>
      <c r="G507" s="40"/>
      <c r="H507" s="40"/>
      <c r="I507" s="40"/>
      <c r="J507" s="41"/>
      <c r="K507" s="8"/>
      <c r="L507" s="38"/>
      <c r="M507" s="39"/>
    </row>
    <row r="508" spans="1:13">
      <c r="A508" s="8" t="s">
        <v>640</v>
      </c>
      <c r="D508" s="83" t="s">
        <v>640</v>
      </c>
      <c r="E508" s="76" t="s">
        <v>640</v>
      </c>
      <c r="F508" s="76"/>
      <c r="G508" s="76" t="s">
        <v>640</v>
      </c>
      <c r="H508" s="79" t="s">
        <v>640</v>
      </c>
      <c r="I508" s="70">
        <v>197.6</v>
      </c>
      <c r="J508" s="74" t="s">
        <v>763</v>
      </c>
      <c r="K508" s="144"/>
      <c r="L508" s="70"/>
    </row>
    <row r="509" spans="1:13">
      <c r="A509" s="100"/>
      <c r="B509" s="100"/>
      <c r="C509" s="100"/>
      <c r="D509" s="83"/>
      <c r="E509" s="76"/>
      <c r="F509" s="76"/>
      <c r="G509" s="76"/>
      <c r="H509" s="70"/>
      <c r="I509" s="70"/>
      <c r="J509" s="70"/>
      <c r="K509" s="14"/>
      <c r="L509" s="70"/>
    </row>
    <row r="510" spans="1:13">
      <c r="C510" s="72" t="s">
        <v>663</v>
      </c>
      <c r="D510" s="72"/>
      <c r="E510" s="81" t="s">
        <v>640</v>
      </c>
      <c r="F510" s="81"/>
      <c r="G510" s="72" t="s">
        <v>640</v>
      </c>
      <c r="H510" s="73">
        <f>I508</f>
        <v>197.6</v>
      </c>
      <c r="I510" s="72" t="s">
        <v>763</v>
      </c>
    </row>
    <row r="512" spans="1:13" ht="39.75" customHeight="1">
      <c r="A512" s="36" t="s">
        <v>864</v>
      </c>
      <c r="B512" s="36" t="s">
        <v>608</v>
      </c>
      <c r="C512" s="283" t="s">
        <v>865</v>
      </c>
      <c r="D512" s="283"/>
      <c r="E512" s="284" t="str">
        <f>VLOOKUP(C512,[1]EMOP!$A:$C,2,0)</f>
        <v xml:space="preserve">CABO DE COBRE COM ISOLAMENTO TERMOPLASTICO,COMPREENDENDO:PRE PARO,CORTE E ENFIACAO EM ELETRODUTOS,NA BITOLA DE 6MM2,450/7 50V.FORNECIMENTO E COLOCACAO   </v>
      </c>
      <c r="F512" s="284"/>
      <c r="G512" s="284"/>
      <c r="H512" s="284"/>
      <c r="I512" s="284"/>
      <c r="J512" s="284"/>
      <c r="K512" s="8"/>
      <c r="L512" s="38">
        <f>H516</f>
        <v>96.7</v>
      </c>
      <c r="M512" s="39" t="str">
        <f>VLOOKUP(C512,[1]EMOP!A:C,3,0)</f>
        <v>M</v>
      </c>
    </row>
    <row r="513" spans="1:13">
      <c r="A513" s="36"/>
      <c r="B513" s="36"/>
      <c r="C513" s="36"/>
      <c r="D513" s="36"/>
      <c r="E513" s="40"/>
      <c r="F513" s="40"/>
      <c r="G513" s="40"/>
      <c r="H513" s="40"/>
      <c r="I513" s="40"/>
      <c r="J513" s="41"/>
      <c r="K513" s="8"/>
      <c r="L513" s="38"/>
      <c r="M513" s="39"/>
    </row>
    <row r="514" spans="1:13">
      <c r="A514" s="8" t="s">
        <v>640</v>
      </c>
      <c r="D514" s="83" t="s">
        <v>640</v>
      </c>
      <c r="E514" s="76" t="s">
        <v>640</v>
      </c>
      <c r="F514" s="76"/>
      <c r="G514" s="76" t="s">
        <v>640</v>
      </c>
      <c r="H514" s="79" t="s">
        <v>640</v>
      </c>
      <c r="I514" s="70">
        <v>96.7</v>
      </c>
      <c r="J514" s="74" t="s">
        <v>763</v>
      </c>
      <c r="K514" s="144"/>
      <c r="L514" s="70"/>
    </row>
    <row r="515" spans="1:13">
      <c r="A515" s="100"/>
      <c r="B515" s="100"/>
      <c r="C515" s="100"/>
      <c r="D515" s="83"/>
      <c r="E515" s="76"/>
      <c r="F515" s="76"/>
      <c r="G515" s="76"/>
      <c r="H515" s="70"/>
      <c r="I515" s="70"/>
      <c r="J515" s="70"/>
      <c r="K515" s="14"/>
      <c r="L515" s="70"/>
    </row>
    <row r="516" spans="1:13">
      <c r="C516" s="72" t="s">
        <v>663</v>
      </c>
      <c r="D516" s="72"/>
      <c r="E516" s="81" t="s">
        <v>640</v>
      </c>
      <c r="F516" s="81"/>
      <c r="G516" s="72" t="s">
        <v>640</v>
      </c>
      <c r="H516" s="73">
        <f>I514</f>
        <v>96.7</v>
      </c>
      <c r="I516" s="72" t="s">
        <v>763</v>
      </c>
    </row>
    <row r="518" spans="1:13" ht="35.25" customHeight="1">
      <c r="A518" s="36" t="s">
        <v>866</v>
      </c>
      <c r="B518" s="36" t="s">
        <v>608</v>
      </c>
      <c r="C518" s="283" t="s">
        <v>867</v>
      </c>
      <c r="D518" s="283"/>
      <c r="E518" s="284" t="s">
        <v>868</v>
      </c>
      <c r="F518" s="284"/>
      <c r="G518" s="284"/>
      <c r="H518" s="284"/>
      <c r="I518" s="284"/>
      <c r="J518" s="284"/>
      <c r="K518" s="8"/>
      <c r="L518" s="38">
        <f>H522</f>
        <v>1</v>
      </c>
      <c r="M518" s="39" t="s">
        <v>832</v>
      </c>
    </row>
    <row r="519" spans="1:13">
      <c r="A519" s="36"/>
      <c r="B519" s="36"/>
      <c r="C519" s="36"/>
      <c r="D519" s="36"/>
      <c r="E519" s="40"/>
      <c r="F519" s="40"/>
      <c r="G519" s="40"/>
      <c r="H519" s="40"/>
      <c r="I519" s="40"/>
      <c r="J519" s="41"/>
      <c r="K519" s="8"/>
      <c r="L519" s="38"/>
      <c r="M519" s="39"/>
    </row>
    <row r="520" spans="1:13">
      <c r="A520" s="8" t="s">
        <v>640</v>
      </c>
      <c r="D520" s="83" t="s">
        <v>640</v>
      </c>
      <c r="E520" s="76" t="s">
        <v>640</v>
      </c>
      <c r="F520" s="76"/>
      <c r="G520" s="76" t="s">
        <v>640</v>
      </c>
      <c r="H520" s="79" t="s">
        <v>640</v>
      </c>
      <c r="I520" s="70">
        <v>1</v>
      </c>
      <c r="J520" s="74" t="s">
        <v>684</v>
      </c>
      <c r="K520" s="144"/>
      <c r="L520" s="70"/>
    </row>
    <row r="521" spans="1:13">
      <c r="A521" s="100"/>
      <c r="B521" s="100"/>
      <c r="C521" s="100"/>
      <c r="D521" s="83"/>
      <c r="E521" s="76"/>
      <c r="F521" s="76"/>
      <c r="G521" s="76"/>
      <c r="H521" s="70"/>
      <c r="I521" s="70"/>
      <c r="J521" s="70"/>
      <c r="K521" s="14"/>
      <c r="L521" s="70"/>
    </row>
    <row r="522" spans="1:13">
      <c r="C522" s="72" t="s">
        <v>663</v>
      </c>
      <c r="D522" s="72"/>
      <c r="E522" s="81" t="s">
        <v>640</v>
      </c>
      <c r="F522" s="81"/>
      <c r="G522" s="72" t="s">
        <v>640</v>
      </c>
      <c r="H522" s="73">
        <f>I520</f>
        <v>1</v>
      </c>
      <c r="I522" s="72" t="s">
        <v>832</v>
      </c>
    </row>
    <row r="524" spans="1:13" ht="34.5" customHeight="1">
      <c r="A524" s="36" t="s">
        <v>869</v>
      </c>
      <c r="B524" s="36" t="s">
        <v>608</v>
      </c>
      <c r="C524" s="283" t="s">
        <v>870</v>
      </c>
      <c r="D524" s="283"/>
      <c r="E524" s="284" t="str">
        <f>VLOOKUP(C524,[1]EMOP!$A:$C,2,0)</f>
        <v xml:space="preserve">INTERRUPTOR DE EMBUTIR COM 1 TECLA SIMPLES FOSFORESCENTE E P LACA.FORNECIMENTO E COLOCACAO    </v>
      </c>
      <c r="F524" s="284"/>
      <c r="G524" s="284"/>
      <c r="H524" s="284"/>
      <c r="I524" s="284"/>
      <c r="J524" s="284"/>
      <c r="K524" s="8"/>
      <c r="L524" s="38">
        <f>H528</f>
        <v>12</v>
      </c>
      <c r="M524" s="39" t="str">
        <f>VLOOKUP(C524,[1]EMOP!A:C,3,0)</f>
        <v>UN</v>
      </c>
    </row>
    <row r="525" spans="1:13">
      <c r="A525" s="36"/>
      <c r="B525" s="36"/>
      <c r="C525" s="36"/>
      <c r="D525" s="36"/>
      <c r="E525" s="40"/>
      <c r="F525" s="40"/>
      <c r="G525" s="40"/>
      <c r="H525" s="40"/>
      <c r="I525" s="40"/>
      <c r="J525" s="41"/>
      <c r="K525" s="8"/>
      <c r="L525" s="38"/>
      <c r="M525" s="39"/>
    </row>
    <row r="526" spans="1:13">
      <c r="A526" s="8" t="s">
        <v>640</v>
      </c>
      <c r="D526" s="83" t="s">
        <v>640</v>
      </c>
      <c r="E526" s="76" t="s">
        <v>640</v>
      </c>
      <c r="F526" s="76"/>
      <c r="G526" s="76" t="s">
        <v>640</v>
      </c>
      <c r="H526" s="79" t="s">
        <v>640</v>
      </c>
      <c r="I526" s="70">
        <v>12</v>
      </c>
      <c r="J526" s="74" t="s">
        <v>684</v>
      </c>
      <c r="K526" s="144"/>
      <c r="L526" s="70"/>
    </row>
    <row r="527" spans="1:13">
      <c r="A527" s="100"/>
      <c r="B527" s="100"/>
      <c r="C527" s="100"/>
      <c r="D527" s="83"/>
      <c r="E527" s="76"/>
      <c r="F527" s="76"/>
      <c r="G527" s="76"/>
      <c r="H527" s="70"/>
      <c r="I527" s="70"/>
      <c r="J527" s="70"/>
      <c r="K527" s="14"/>
      <c r="L527" s="70"/>
    </row>
    <row r="528" spans="1:13">
      <c r="C528" s="72" t="s">
        <v>663</v>
      </c>
      <c r="D528" s="72"/>
      <c r="E528" s="81" t="s">
        <v>640</v>
      </c>
      <c r="F528" s="81"/>
      <c r="G528" s="72" t="s">
        <v>640</v>
      </c>
      <c r="H528" s="73">
        <f>I526</f>
        <v>12</v>
      </c>
      <c r="I528" s="72" t="s">
        <v>832</v>
      </c>
    </row>
    <row r="530" spans="1:13" ht="45.75" customHeight="1">
      <c r="A530" s="36" t="s">
        <v>871</v>
      </c>
      <c r="B530" s="36" t="s">
        <v>608</v>
      </c>
      <c r="C530" s="283" t="s">
        <v>872</v>
      </c>
      <c r="D530" s="283"/>
      <c r="E530" s="284" t="str">
        <f>VLOOKUP(C530,[1]EMOP!$A:$C,2,0)</f>
        <v xml:space="preserve">INTERRUPTOR DE EMBUTIR COM 2 TECLAS SIMPLES FOSFORESCENTES E PLACA.FORNECIMENTO E COLOCACAO    </v>
      </c>
      <c r="F530" s="284"/>
      <c r="G530" s="284"/>
      <c r="H530" s="284"/>
      <c r="I530" s="284"/>
      <c r="J530" s="284"/>
      <c r="K530" s="8"/>
      <c r="L530" s="38">
        <f>H534</f>
        <v>1</v>
      </c>
      <c r="M530" s="39" t="str">
        <f>VLOOKUP(C530,[1]EMOP!A:C,3,0)</f>
        <v>UN</v>
      </c>
    </row>
    <row r="531" spans="1:13">
      <c r="D531" s="136" t="s">
        <v>640</v>
      </c>
      <c r="E531" s="284"/>
      <c r="F531" s="284"/>
      <c r="G531" s="284"/>
      <c r="H531" s="284"/>
      <c r="I531" s="284"/>
      <c r="J531" s="284"/>
      <c r="K531" s="144"/>
      <c r="L531" s="70"/>
    </row>
    <row r="532" spans="1:13">
      <c r="A532" s="8" t="s">
        <v>640</v>
      </c>
      <c r="D532" s="83" t="s">
        <v>640</v>
      </c>
      <c r="E532" s="76" t="s">
        <v>640</v>
      </c>
      <c r="F532" s="76"/>
      <c r="G532" s="76" t="s">
        <v>640</v>
      </c>
      <c r="H532" s="79" t="s">
        <v>640</v>
      </c>
      <c r="I532" s="70">
        <v>1</v>
      </c>
      <c r="J532" s="74" t="s">
        <v>684</v>
      </c>
      <c r="K532" s="144"/>
      <c r="L532" s="70"/>
    </row>
    <row r="533" spans="1:13">
      <c r="A533" s="100"/>
      <c r="B533" s="100"/>
      <c r="C533" s="100"/>
      <c r="D533" s="83"/>
      <c r="E533" s="76"/>
      <c r="F533" s="76"/>
      <c r="G533" s="76"/>
      <c r="H533" s="70"/>
      <c r="I533" s="70"/>
      <c r="J533" s="70"/>
      <c r="K533" s="14"/>
      <c r="L533" s="70"/>
    </row>
    <row r="534" spans="1:13">
      <c r="C534" s="72" t="s">
        <v>663</v>
      </c>
      <c r="D534" s="72"/>
      <c r="E534" s="81" t="s">
        <v>640</v>
      </c>
      <c r="F534" s="81"/>
      <c r="G534" s="72" t="s">
        <v>640</v>
      </c>
      <c r="H534" s="73">
        <f>I532</f>
        <v>1</v>
      </c>
      <c r="I534" s="72" t="s">
        <v>832</v>
      </c>
    </row>
    <row r="536" spans="1:13" ht="43.5" customHeight="1">
      <c r="A536" s="36" t="s">
        <v>873</v>
      </c>
      <c r="B536" s="36" t="s">
        <v>608</v>
      </c>
      <c r="C536" s="283">
        <v>91955</v>
      </c>
      <c r="D536" s="283"/>
      <c r="E536" s="284" t="str">
        <f>VLOOKUP(C536,[1]EMOP!$A:$C,2,0)</f>
        <v>INTERRUPTOR PARALELO (1 MÓDULO), 10A/250V, INCLUINDO SUPORTE E PLACA - FORNECIMENTO E INSTALAÇÃO. AF_12/2015</v>
      </c>
      <c r="F536" s="284"/>
      <c r="G536" s="284"/>
      <c r="H536" s="284"/>
      <c r="I536" s="284"/>
      <c r="J536" s="284"/>
      <c r="K536" s="8"/>
      <c r="L536" s="38">
        <f>H540</f>
        <v>2</v>
      </c>
      <c r="M536" s="39" t="str">
        <f>VLOOKUP(C536,[1]EMOP!A:C,3,0)</f>
        <v>UN</v>
      </c>
    </row>
    <row r="537" spans="1:13">
      <c r="A537" s="36"/>
      <c r="B537" s="36"/>
      <c r="C537" s="36"/>
      <c r="D537" s="36"/>
      <c r="E537" s="40"/>
      <c r="F537" s="40"/>
      <c r="G537" s="40"/>
      <c r="H537" s="40"/>
      <c r="I537" s="40"/>
      <c r="J537" s="41"/>
      <c r="K537" s="8"/>
      <c r="L537" s="38"/>
      <c r="M537" s="39"/>
    </row>
    <row r="538" spans="1:13">
      <c r="A538" s="8" t="s">
        <v>640</v>
      </c>
      <c r="D538" s="83" t="s">
        <v>640</v>
      </c>
      <c r="E538" s="76" t="s">
        <v>640</v>
      </c>
      <c r="F538" s="76"/>
      <c r="G538" s="76" t="s">
        <v>640</v>
      </c>
      <c r="H538" s="79" t="s">
        <v>640</v>
      </c>
      <c r="I538" s="70">
        <v>2</v>
      </c>
      <c r="J538" s="74" t="s">
        <v>832</v>
      </c>
      <c r="K538" s="144"/>
      <c r="L538" s="70"/>
    </row>
    <row r="539" spans="1:13">
      <c r="A539" s="100"/>
      <c r="B539" s="100"/>
      <c r="C539" s="100"/>
      <c r="D539" s="83"/>
      <c r="E539" s="76"/>
      <c r="F539" s="76"/>
      <c r="G539" s="76"/>
      <c r="H539" s="70"/>
      <c r="I539" s="70"/>
      <c r="J539" s="70"/>
      <c r="K539" s="14"/>
      <c r="L539" s="70"/>
    </row>
    <row r="540" spans="1:13">
      <c r="C540" s="72" t="s">
        <v>663</v>
      </c>
      <c r="D540" s="72"/>
      <c r="E540" s="81" t="s">
        <v>640</v>
      </c>
      <c r="F540" s="81"/>
      <c r="G540" s="72" t="s">
        <v>640</v>
      </c>
      <c r="H540" s="73">
        <f>I538</f>
        <v>2</v>
      </c>
      <c r="I540" s="72" t="s">
        <v>832</v>
      </c>
    </row>
    <row r="542" spans="1:13" ht="67.5" customHeight="1">
      <c r="A542" s="36" t="s">
        <v>874</v>
      </c>
      <c r="B542" s="36" t="s">
        <v>608</v>
      </c>
      <c r="C542" s="283" t="s">
        <v>875</v>
      </c>
      <c r="D542" s="283"/>
      <c r="E542" s="284" t="str">
        <f>VLOOKUP(C542,[1]EMOP!$A:$C,2,0)</f>
        <v xml:space="preserve">INSTALACAO DE PONTO DE TOMADA,EMBUTIDO NA ALVENARIA,EQUIVALE NTE A 2 VARAS DE ELETRODUTO DE PVC RIGIDO DE 1/2",18,00M DE FIO 2,5MM2,CAIXAS,CONEXOES E TOMADA DE EMBUTIR 2P+T,10A,COM PLACA FOSFORESCENTE,INCLUSIVE ABERTURA E FECHAMENTO DE RASGO EM ALVENARIA </v>
      </c>
      <c r="F542" s="284"/>
      <c r="G542" s="284"/>
      <c r="H542" s="284"/>
      <c r="I542" s="284"/>
      <c r="J542" s="284"/>
      <c r="K542" s="8"/>
      <c r="L542" s="38">
        <f>H546</f>
        <v>39</v>
      </c>
      <c r="M542" s="39" t="str">
        <f>VLOOKUP(C542,[1]EMOP!A:C,3,0)</f>
        <v>UN</v>
      </c>
    </row>
    <row r="543" spans="1:13">
      <c r="A543" s="36"/>
      <c r="B543" s="36"/>
      <c r="C543" s="36"/>
      <c r="D543" s="36"/>
      <c r="E543" s="40"/>
      <c r="F543" s="40"/>
      <c r="G543" s="40"/>
      <c r="H543" s="40"/>
      <c r="I543" s="40"/>
      <c r="J543" s="41"/>
      <c r="K543" s="8"/>
      <c r="L543" s="38"/>
      <c r="M543" s="39"/>
    </row>
    <row r="544" spans="1:13">
      <c r="A544" s="8" t="s">
        <v>640</v>
      </c>
      <c r="D544" s="83" t="s">
        <v>640</v>
      </c>
      <c r="E544" s="76" t="s">
        <v>640</v>
      </c>
      <c r="F544" s="76"/>
      <c r="G544" s="76" t="s">
        <v>640</v>
      </c>
      <c r="H544" s="79" t="s">
        <v>640</v>
      </c>
      <c r="I544" s="70">
        <v>39</v>
      </c>
      <c r="J544" s="74" t="s">
        <v>832</v>
      </c>
      <c r="K544" s="144"/>
      <c r="L544" s="70"/>
    </row>
    <row r="545" spans="1:13">
      <c r="A545" s="100"/>
      <c r="B545" s="100"/>
      <c r="C545" s="100"/>
      <c r="D545" s="83"/>
      <c r="E545" s="76"/>
      <c r="F545" s="76"/>
      <c r="G545" s="76"/>
      <c r="H545" s="70"/>
      <c r="I545" s="70"/>
      <c r="J545" s="70"/>
      <c r="K545" s="14"/>
      <c r="L545" s="70"/>
    </row>
    <row r="546" spans="1:13">
      <c r="C546" s="72" t="s">
        <v>663</v>
      </c>
      <c r="D546" s="72"/>
      <c r="E546" s="81" t="s">
        <v>640</v>
      </c>
      <c r="F546" s="81"/>
      <c r="G546" s="72" t="s">
        <v>640</v>
      </c>
      <c r="H546" s="73">
        <f>I544</f>
        <v>39</v>
      </c>
      <c r="I546" s="72" t="s">
        <v>832</v>
      </c>
    </row>
    <row r="548" spans="1:13" ht="39.75" customHeight="1">
      <c r="A548" s="36" t="s">
        <v>876</v>
      </c>
      <c r="B548" s="36" t="s">
        <v>721</v>
      </c>
      <c r="C548" s="283" t="s">
        <v>877</v>
      </c>
      <c r="D548" s="283"/>
      <c r="E548" s="284" t="str">
        <f>VLOOKUP(C548,[1]EMOP!$A:$C,2,0)</f>
        <v xml:space="preserve">INSTALACAO DE PONTO DE TOMADA,EMBUTIDO NA ALVENARIA,EQUIVALE NTE A 2 VARAS DE ELETRODUTO DE PVC RIGIDO DE 1/2",18,00M DE FIO 2,5MM2,CAIXAS,CONEXOES E TOMADA,DE EMBUTIR 2P+T,20A,COM PLACA FOSFORESCENTE,INCLUSIVE ABERTURA E FECHAMENTO DE RASGO EM ALVENARIA </v>
      </c>
      <c r="F548" s="284"/>
      <c r="G548" s="284"/>
      <c r="H548" s="284"/>
      <c r="I548" s="284"/>
      <c r="J548" s="284"/>
      <c r="K548" s="8"/>
      <c r="L548" s="38">
        <f>H552</f>
        <v>11</v>
      </c>
      <c r="M548" s="39" t="str">
        <f>VLOOKUP(C548,[1]EMOP!A:C,3,0)</f>
        <v>UN</v>
      </c>
    </row>
    <row r="549" spans="1:13">
      <c r="D549" s="136" t="s">
        <v>640</v>
      </c>
      <c r="E549" s="143"/>
      <c r="F549" s="143"/>
      <c r="G549" s="135" t="s">
        <v>640</v>
      </c>
      <c r="H549" s="93"/>
      <c r="I549" s="92"/>
      <c r="J549" s="14"/>
      <c r="K549" s="144"/>
      <c r="L549" s="70"/>
    </row>
    <row r="550" spans="1:13">
      <c r="A550" s="8" t="s">
        <v>640</v>
      </c>
      <c r="D550" s="83" t="s">
        <v>640</v>
      </c>
      <c r="E550" s="76" t="s">
        <v>640</v>
      </c>
      <c r="F550" s="76"/>
      <c r="G550" s="76" t="s">
        <v>640</v>
      </c>
      <c r="H550" s="79" t="s">
        <v>640</v>
      </c>
      <c r="I550" s="70">
        <v>11</v>
      </c>
      <c r="J550" s="74" t="s">
        <v>832</v>
      </c>
      <c r="K550" s="144"/>
      <c r="L550" s="70"/>
    </row>
    <row r="551" spans="1:13">
      <c r="A551" s="100"/>
      <c r="B551" s="100"/>
      <c r="C551" s="100"/>
      <c r="D551" s="83"/>
      <c r="E551" s="76"/>
      <c r="F551" s="76"/>
      <c r="G551" s="76"/>
      <c r="H551" s="70"/>
      <c r="I551" s="70"/>
      <c r="J551" s="70"/>
      <c r="K551" s="14"/>
      <c r="L551" s="70"/>
    </row>
    <row r="552" spans="1:13">
      <c r="C552" s="72" t="s">
        <v>663</v>
      </c>
      <c r="D552" s="72"/>
      <c r="E552" s="81" t="s">
        <v>640</v>
      </c>
      <c r="F552" s="81"/>
      <c r="G552" s="72" t="s">
        <v>640</v>
      </c>
      <c r="H552" s="73">
        <f>I550</f>
        <v>11</v>
      </c>
      <c r="I552" s="72" t="s">
        <v>832</v>
      </c>
    </row>
    <row r="554" spans="1:13" ht="45.75" customHeight="1">
      <c r="A554" s="36" t="s">
        <v>878</v>
      </c>
      <c r="B554" s="36" t="s">
        <v>608</v>
      </c>
      <c r="C554" s="283" t="s">
        <v>879</v>
      </c>
      <c r="D554" s="283"/>
      <c r="E554" s="284" t="str">
        <f>VLOOKUP(C554,[1]EMOP!$A:$C,2,0)</f>
        <v xml:space="preserve">INTERRUPTOR COM 1 TECLA SIMPLES E TOMADA 2P+T,10A/250V,PADRA O BRASILEIRO,DE EMBUTIR,COM PLACA DE 4"X2".FORNECIMENTO E CO LOCACAO   </v>
      </c>
      <c r="F554" s="284"/>
      <c r="G554" s="284"/>
      <c r="H554" s="284"/>
      <c r="I554" s="284"/>
      <c r="J554" s="284"/>
      <c r="K554" s="8"/>
      <c r="L554" s="38">
        <f>H558</f>
        <v>5</v>
      </c>
      <c r="M554" s="39" t="str">
        <f>VLOOKUP(C554,[1]EMOP!A:C,3,0)</f>
        <v>UN</v>
      </c>
    </row>
    <row r="555" spans="1:13">
      <c r="A555" s="36"/>
      <c r="B555" s="36"/>
      <c r="C555" s="36"/>
      <c r="D555" s="36"/>
      <c r="E555" s="40"/>
      <c r="F555" s="40"/>
      <c r="G555" s="40"/>
      <c r="H555" s="40"/>
      <c r="I555" s="40"/>
      <c r="J555" s="41"/>
      <c r="K555" s="8"/>
      <c r="L555" s="38"/>
      <c r="M555" s="39"/>
    </row>
    <row r="556" spans="1:13">
      <c r="A556" s="8" t="s">
        <v>640</v>
      </c>
      <c r="D556" s="83" t="s">
        <v>640</v>
      </c>
      <c r="E556" s="76" t="s">
        <v>640</v>
      </c>
      <c r="F556" s="76"/>
      <c r="G556" s="76" t="s">
        <v>640</v>
      </c>
      <c r="H556" s="79" t="s">
        <v>640</v>
      </c>
      <c r="I556" s="70">
        <v>5</v>
      </c>
      <c r="J556" s="74" t="s">
        <v>832</v>
      </c>
      <c r="K556" s="144"/>
      <c r="L556" s="70"/>
    </row>
    <row r="557" spans="1:13">
      <c r="A557" s="100"/>
      <c r="B557" s="100"/>
      <c r="C557" s="100"/>
      <c r="D557" s="83"/>
      <c r="E557" s="76"/>
      <c r="F557" s="76"/>
      <c r="G557" s="76"/>
      <c r="H557" s="70"/>
      <c r="I557" s="70"/>
      <c r="J557" s="70"/>
      <c r="K557" s="14"/>
      <c r="L557" s="70"/>
    </row>
    <row r="558" spans="1:13">
      <c r="C558" s="72" t="s">
        <v>663</v>
      </c>
      <c r="D558" s="72"/>
      <c r="E558" s="81" t="s">
        <v>640</v>
      </c>
      <c r="F558" s="81"/>
      <c r="G558" s="72" t="s">
        <v>640</v>
      </c>
      <c r="H558" s="73">
        <f>I556</f>
        <v>5</v>
      </c>
      <c r="I558" s="72" t="s">
        <v>832</v>
      </c>
    </row>
    <row r="560" spans="1:13" ht="39.75" customHeight="1">
      <c r="A560" s="36" t="s">
        <v>880</v>
      </c>
      <c r="B560" s="36" t="s">
        <v>608</v>
      </c>
      <c r="C560" s="283" t="s">
        <v>881</v>
      </c>
      <c r="D560" s="283"/>
      <c r="E560" s="284" t="str">
        <f>VLOOKUP(C560,[1]EMOP!$A:$C,2,0)</f>
        <v xml:space="preserve">DISJUNTOR TERMOMAGNETICO,TRIPOLAR,DE 60 A 100AX250V.FORNECIM ENTO E COLOCACAO    </v>
      </c>
      <c r="F560" s="284"/>
      <c r="G560" s="284"/>
      <c r="H560" s="284"/>
      <c r="I560" s="284"/>
      <c r="J560" s="284"/>
      <c r="K560" s="8"/>
      <c r="L560" s="38">
        <f>H564</f>
        <v>2</v>
      </c>
      <c r="M560" s="39" t="str">
        <f>VLOOKUP(C560,[1]EMOP!A:C,3,0)</f>
        <v>UN</v>
      </c>
    </row>
    <row r="561" spans="1:13">
      <c r="A561" s="36"/>
      <c r="B561" s="36"/>
      <c r="C561" s="36"/>
      <c r="D561" s="36"/>
      <c r="E561" s="40"/>
      <c r="F561" s="40"/>
      <c r="G561" s="40"/>
      <c r="H561" s="40"/>
      <c r="I561" s="40"/>
      <c r="J561" s="41"/>
      <c r="K561" s="8"/>
      <c r="L561" s="38"/>
      <c r="M561" s="39"/>
    </row>
    <row r="562" spans="1:13">
      <c r="A562" s="8" t="s">
        <v>640</v>
      </c>
      <c r="D562" s="83" t="s">
        <v>640</v>
      </c>
      <c r="E562" s="76" t="s">
        <v>640</v>
      </c>
      <c r="F562" s="76"/>
      <c r="G562" s="76" t="s">
        <v>640</v>
      </c>
      <c r="H562" s="79" t="s">
        <v>640</v>
      </c>
      <c r="I562" s="70">
        <v>2</v>
      </c>
      <c r="J562" s="74" t="s">
        <v>832</v>
      </c>
      <c r="K562" s="144"/>
      <c r="L562" s="70"/>
    </row>
    <row r="563" spans="1:13">
      <c r="A563" s="100"/>
      <c r="B563" s="100"/>
      <c r="C563" s="100"/>
      <c r="D563" s="83"/>
      <c r="E563" s="76"/>
      <c r="F563" s="76"/>
      <c r="G563" s="76"/>
      <c r="H563" s="70"/>
      <c r="I563" s="70"/>
      <c r="J563" s="70"/>
      <c r="K563" s="14"/>
      <c r="L563" s="70"/>
    </row>
    <row r="564" spans="1:13">
      <c r="C564" s="72" t="s">
        <v>663</v>
      </c>
      <c r="D564" s="72"/>
      <c r="E564" s="81" t="s">
        <v>640</v>
      </c>
      <c r="F564" s="81"/>
      <c r="G564" s="72" t="s">
        <v>640</v>
      </c>
      <c r="H564" s="73">
        <f>I562</f>
        <v>2</v>
      </c>
      <c r="I564" s="72" t="s">
        <v>832</v>
      </c>
    </row>
    <row r="566" spans="1:13" ht="41.25" customHeight="1">
      <c r="A566" s="36" t="s">
        <v>882</v>
      </c>
      <c r="B566" s="36" t="s">
        <v>721</v>
      </c>
      <c r="C566" s="283">
        <v>93670</v>
      </c>
      <c r="D566" s="283"/>
      <c r="E566" s="284" t="str">
        <f>VLOOKUP(C566,[1]EMOP!$A:$C,2,0)</f>
        <v>DISJUNTOR TRIPOLAR TIPO DIN, CORRENTE NOMINAL DE 25A - FORNECIMENTO E INSTALAÇÃO. AF_04/2016</v>
      </c>
      <c r="F566" s="284"/>
      <c r="G566" s="284"/>
      <c r="H566" s="284"/>
      <c r="I566" s="284"/>
      <c r="J566" s="284"/>
      <c r="K566" s="8"/>
      <c r="L566" s="38">
        <f>H570</f>
        <v>2</v>
      </c>
      <c r="M566" s="39" t="str">
        <f>VLOOKUP(C566,[1]EMOP!A:C,3,0)</f>
        <v>UN</v>
      </c>
    </row>
    <row r="567" spans="1:13">
      <c r="A567" s="36"/>
      <c r="B567" s="36"/>
      <c r="C567" s="36"/>
      <c r="D567" s="36"/>
      <c r="E567" s="40"/>
      <c r="F567" s="40"/>
      <c r="G567" s="40"/>
      <c r="H567" s="40"/>
      <c r="I567" s="40"/>
      <c r="J567" s="41"/>
      <c r="K567" s="8"/>
      <c r="L567" s="38"/>
      <c r="M567" s="39"/>
    </row>
    <row r="568" spans="1:13">
      <c r="A568" s="8" t="s">
        <v>640</v>
      </c>
      <c r="D568" s="83" t="s">
        <v>640</v>
      </c>
      <c r="E568" s="76" t="s">
        <v>640</v>
      </c>
      <c r="F568" s="76"/>
      <c r="G568" s="76" t="s">
        <v>640</v>
      </c>
      <c r="H568" s="79" t="s">
        <v>640</v>
      </c>
      <c r="I568" s="70">
        <v>2</v>
      </c>
      <c r="J568" s="74" t="s">
        <v>832</v>
      </c>
      <c r="K568" s="144"/>
      <c r="L568" s="70"/>
    </row>
    <row r="569" spans="1:13">
      <c r="A569" s="100"/>
      <c r="B569" s="100"/>
      <c r="C569" s="100"/>
      <c r="D569" s="83"/>
      <c r="E569" s="76"/>
      <c r="F569" s="76"/>
      <c r="G569" s="76"/>
      <c r="H569" s="70"/>
      <c r="I569" s="70"/>
      <c r="J569" s="70"/>
      <c r="K569" s="14"/>
      <c r="L569" s="70"/>
    </row>
    <row r="570" spans="1:13">
      <c r="C570" s="72" t="s">
        <v>663</v>
      </c>
      <c r="D570" s="72"/>
      <c r="E570" s="81" t="s">
        <v>640</v>
      </c>
      <c r="F570" s="81"/>
      <c r="G570" s="72" t="s">
        <v>640</v>
      </c>
      <c r="H570" s="73">
        <f>I568</f>
        <v>2</v>
      </c>
      <c r="I570" s="72" t="s">
        <v>832</v>
      </c>
    </row>
    <row r="572" spans="1:13" ht="42.75" customHeight="1">
      <c r="A572" s="36" t="s">
        <v>883</v>
      </c>
      <c r="B572" s="36" t="s">
        <v>608</v>
      </c>
      <c r="C572" s="283" t="s">
        <v>884</v>
      </c>
      <c r="D572" s="283"/>
      <c r="E572" s="284" t="str">
        <f>VLOOKUP(C572,[1]EMOP!$A:$C,2,0)</f>
        <v xml:space="preserve">DISJUNTOR TERMOMAGNETICO,TRIPOLAR,DE 300 A 400AX250V.FORNECI MENTO E COLOCACAO    </v>
      </c>
      <c r="F572" s="284"/>
      <c r="G572" s="284"/>
      <c r="H572" s="284"/>
      <c r="I572" s="284"/>
      <c r="J572" s="284"/>
      <c r="K572" s="8"/>
      <c r="L572" s="38">
        <f>H576</f>
        <v>1</v>
      </c>
      <c r="M572" s="39" t="str">
        <f>VLOOKUP(C572,[1]EMOP!A:C,3,0)</f>
        <v>UN</v>
      </c>
    </row>
    <row r="573" spans="1:13">
      <c r="D573" s="136" t="s">
        <v>640</v>
      </c>
      <c r="E573" s="143"/>
      <c r="F573" s="143"/>
      <c r="G573" s="135" t="s">
        <v>640</v>
      </c>
      <c r="H573" s="93"/>
      <c r="I573" s="92"/>
      <c r="J573" s="14"/>
      <c r="K573" s="144"/>
      <c r="L573" s="70"/>
    </row>
    <row r="574" spans="1:13">
      <c r="A574" s="8" t="s">
        <v>640</v>
      </c>
      <c r="D574" s="83" t="s">
        <v>640</v>
      </c>
      <c r="E574" s="76" t="s">
        <v>640</v>
      </c>
      <c r="F574" s="76"/>
      <c r="G574" s="76" t="s">
        <v>640</v>
      </c>
      <c r="H574" s="79" t="s">
        <v>640</v>
      </c>
      <c r="I574" s="70">
        <v>1</v>
      </c>
      <c r="J574" s="74" t="s">
        <v>832</v>
      </c>
      <c r="K574" s="144"/>
      <c r="L574" s="70"/>
    </row>
    <row r="575" spans="1:13">
      <c r="A575" s="100"/>
      <c r="B575" s="100"/>
      <c r="C575" s="100"/>
      <c r="D575" s="83"/>
      <c r="E575" s="76"/>
      <c r="F575" s="76"/>
      <c r="G575" s="76"/>
      <c r="H575" s="70"/>
      <c r="I575" s="70"/>
      <c r="J575" s="70"/>
      <c r="K575" s="14"/>
      <c r="L575" s="70"/>
    </row>
    <row r="576" spans="1:13">
      <c r="C576" s="72" t="s">
        <v>663</v>
      </c>
      <c r="D576" s="72"/>
      <c r="E576" s="81" t="s">
        <v>640</v>
      </c>
      <c r="F576" s="81"/>
      <c r="G576" s="72" t="s">
        <v>640</v>
      </c>
      <c r="H576" s="73">
        <f>I574</f>
        <v>1</v>
      </c>
      <c r="I576" s="72" t="s">
        <v>832</v>
      </c>
    </row>
    <row r="578" spans="1:13" ht="40.5" customHeight="1">
      <c r="A578" s="36" t="s">
        <v>885</v>
      </c>
      <c r="B578" s="36" t="s">
        <v>721</v>
      </c>
      <c r="C578" s="283">
        <v>93653</v>
      </c>
      <c r="D578" s="283"/>
      <c r="E578" s="284" t="str">
        <f>VLOOKUP(C578,[1]EMOP!$A:$C,2,0)</f>
        <v>DISJUNTOR MONOPOLAR TIPO DIN, CORRENTE NOMINAL DE 10A - FORNECIMENTO E INSTALAÇÃO. AF_04/2016</v>
      </c>
      <c r="F578" s="284"/>
      <c r="G578" s="284"/>
      <c r="H578" s="284"/>
      <c r="I578" s="284"/>
      <c r="J578" s="284"/>
      <c r="K578" s="8"/>
      <c r="L578" s="38">
        <f>H582</f>
        <v>17</v>
      </c>
      <c r="M578" s="39" t="str">
        <f>VLOOKUP(C578,[1]EMOP!A:C,3,0)</f>
        <v>UN</v>
      </c>
    </row>
    <row r="579" spans="1:13">
      <c r="A579" s="36"/>
      <c r="B579" s="36"/>
      <c r="C579" s="36"/>
      <c r="D579" s="36"/>
      <c r="E579" s="40"/>
      <c r="F579" s="40"/>
      <c r="G579" s="40"/>
      <c r="H579" s="40"/>
      <c r="I579" s="40"/>
      <c r="J579" s="41"/>
      <c r="K579" s="8"/>
      <c r="L579" s="38"/>
      <c r="M579" s="39"/>
    </row>
    <row r="580" spans="1:13">
      <c r="A580" s="8" t="s">
        <v>640</v>
      </c>
      <c r="D580" s="83" t="s">
        <v>640</v>
      </c>
      <c r="E580" s="76" t="s">
        <v>640</v>
      </c>
      <c r="F580" s="76"/>
      <c r="G580" s="76" t="s">
        <v>640</v>
      </c>
      <c r="H580" s="79" t="s">
        <v>640</v>
      </c>
      <c r="I580" s="70">
        <v>17</v>
      </c>
      <c r="J580" s="74" t="s">
        <v>832</v>
      </c>
      <c r="K580" s="144"/>
      <c r="L580" s="70"/>
    </row>
    <row r="581" spans="1:13">
      <c r="A581" s="100"/>
      <c r="B581" s="100"/>
      <c r="C581" s="100"/>
      <c r="D581" s="83"/>
      <c r="E581" s="76"/>
      <c r="F581" s="76"/>
      <c r="G581" s="76"/>
      <c r="H581" s="70"/>
      <c r="I581" s="70"/>
      <c r="J581" s="70"/>
      <c r="K581" s="14"/>
      <c r="L581" s="70"/>
    </row>
    <row r="582" spans="1:13">
      <c r="C582" s="72" t="s">
        <v>663</v>
      </c>
      <c r="D582" s="72"/>
      <c r="E582" s="81" t="s">
        <v>640</v>
      </c>
      <c r="F582" s="81"/>
      <c r="G582" s="72" t="s">
        <v>640</v>
      </c>
      <c r="H582" s="73">
        <f>I580</f>
        <v>17</v>
      </c>
      <c r="I582" s="72" t="s">
        <v>832</v>
      </c>
    </row>
    <row r="584" spans="1:13" ht="43.5" customHeight="1">
      <c r="A584" s="36" t="s">
        <v>886</v>
      </c>
      <c r="B584" s="36" t="s">
        <v>721</v>
      </c>
      <c r="C584" s="283">
        <v>93654</v>
      </c>
      <c r="D584" s="283"/>
      <c r="E584" s="284" t="str">
        <f>VLOOKUP(C584,[1]EMOP!$A:$C,2,0)</f>
        <v>DISJUNTOR MONOPOLAR TIPO DIN, CORRENTE NOMINAL DE 16A - FORNECIMENTO E INSTALAÇÃO. AF_04/2016</v>
      </c>
      <c r="F584" s="284"/>
      <c r="G584" s="284"/>
      <c r="H584" s="284"/>
      <c r="I584" s="284"/>
      <c r="J584" s="284"/>
      <c r="K584" s="8"/>
      <c r="L584" s="38">
        <f>H588</f>
        <v>2</v>
      </c>
      <c r="M584" s="39" t="str">
        <f>VLOOKUP(C584,[1]EMOP!A:C,3,0)</f>
        <v>UN</v>
      </c>
    </row>
    <row r="585" spans="1:13">
      <c r="D585" s="136" t="s">
        <v>640</v>
      </c>
      <c r="E585" s="143"/>
      <c r="F585" s="143"/>
      <c r="G585" s="135" t="s">
        <v>640</v>
      </c>
      <c r="H585" s="93"/>
      <c r="I585" s="92"/>
      <c r="J585" s="14"/>
      <c r="K585" s="144"/>
      <c r="L585" s="70"/>
    </row>
    <row r="586" spans="1:13">
      <c r="A586" s="8" t="s">
        <v>640</v>
      </c>
      <c r="D586" s="83" t="s">
        <v>640</v>
      </c>
      <c r="E586" s="76" t="s">
        <v>640</v>
      </c>
      <c r="F586" s="76"/>
      <c r="G586" s="76" t="s">
        <v>640</v>
      </c>
      <c r="H586" s="79" t="s">
        <v>640</v>
      </c>
      <c r="I586" s="70">
        <v>2</v>
      </c>
      <c r="J586" s="74" t="s">
        <v>832</v>
      </c>
      <c r="K586" s="144"/>
      <c r="L586" s="70"/>
    </row>
    <row r="587" spans="1:13">
      <c r="A587" s="100"/>
      <c r="B587" s="100"/>
      <c r="C587" s="100"/>
      <c r="D587" s="83"/>
      <c r="E587" s="76"/>
      <c r="F587" s="76"/>
      <c r="G587" s="76"/>
      <c r="H587" s="70"/>
      <c r="I587" s="70"/>
      <c r="J587" s="70"/>
      <c r="K587" s="14"/>
      <c r="L587" s="70"/>
    </row>
    <row r="588" spans="1:13">
      <c r="C588" s="72" t="s">
        <v>663</v>
      </c>
      <c r="D588" s="72"/>
      <c r="E588" s="81" t="s">
        <v>640</v>
      </c>
      <c r="F588" s="81"/>
      <c r="G588" s="72" t="s">
        <v>640</v>
      </c>
      <c r="H588" s="73">
        <f>I586</f>
        <v>2</v>
      </c>
      <c r="I588" s="72" t="s">
        <v>832</v>
      </c>
    </row>
    <row r="590" spans="1:13" ht="55.5" customHeight="1">
      <c r="A590" s="36" t="s">
        <v>887</v>
      </c>
      <c r="B590" s="36" t="s">
        <v>721</v>
      </c>
      <c r="C590" s="283">
        <v>93655</v>
      </c>
      <c r="D590" s="283"/>
      <c r="E590" s="284" t="str">
        <f>VLOOKUP(C590,[1]EMOP!$A:$C,2,0)</f>
        <v>DISJUNTOR MONOPOLAR TIPO DIN, CORRENTE NOMINAL DE 20A - FORNECIMENTO E INSTALAÇÃO. AF_04/2016</v>
      </c>
      <c r="F590" s="284"/>
      <c r="G590" s="284"/>
      <c r="H590" s="284"/>
      <c r="I590" s="284"/>
      <c r="J590" s="284"/>
      <c r="K590" s="8"/>
      <c r="L590" s="38">
        <f>H594</f>
        <v>2</v>
      </c>
      <c r="M590" s="39" t="str">
        <f>VLOOKUP(C590,[1]EMOP!A:C,3,0)</f>
        <v>UN</v>
      </c>
    </row>
    <row r="591" spans="1:13">
      <c r="D591" s="136" t="s">
        <v>640</v>
      </c>
      <c r="E591" s="143"/>
      <c r="F591" s="143"/>
      <c r="G591" s="135" t="s">
        <v>640</v>
      </c>
      <c r="H591" s="93"/>
      <c r="I591" s="92"/>
      <c r="J591" s="14"/>
      <c r="K591" s="144"/>
      <c r="L591" s="70"/>
    </row>
    <row r="592" spans="1:13">
      <c r="A592" s="8" t="s">
        <v>640</v>
      </c>
      <c r="D592" s="83" t="s">
        <v>640</v>
      </c>
      <c r="E592" s="76" t="s">
        <v>640</v>
      </c>
      <c r="F592" s="76"/>
      <c r="G592" s="76" t="s">
        <v>640</v>
      </c>
      <c r="H592" s="79" t="s">
        <v>640</v>
      </c>
      <c r="I592" s="70">
        <v>2</v>
      </c>
      <c r="J592" s="74" t="s">
        <v>832</v>
      </c>
      <c r="K592" s="144"/>
      <c r="L592" s="70"/>
    </row>
    <row r="593" spans="1:13">
      <c r="A593" s="100"/>
      <c r="B593" s="100"/>
      <c r="C593" s="100"/>
      <c r="D593" s="83"/>
      <c r="E593" s="76"/>
      <c r="F593" s="76"/>
      <c r="G593" s="76"/>
      <c r="H593" s="70"/>
      <c r="I593" s="70"/>
      <c r="J593" s="70"/>
      <c r="K593" s="14"/>
      <c r="L593" s="70"/>
    </row>
    <row r="594" spans="1:13">
      <c r="C594" s="72" t="s">
        <v>663</v>
      </c>
      <c r="D594" s="72"/>
      <c r="E594" s="81" t="s">
        <v>640</v>
      </c>
      <c r="F594" s="81"/>
      <c r="G594" s="72" t="s">
        <v>640</v>
      </c>
      <c r="H594" s="73">
        <f>I592</f>
        <v>2</v>
      </c>
      <c r="I594" s="72" t="s">
        <v>832</v>
      </c>
    </row>
    <row r="596" spans="1:13" ht="46.5" customHeight="1">
      <c r="A596" s="36" t="s">
        <v>888</v>
      </c>
      <c r="B596" s="36" t="s">
        <v>721</v>
      </c>
      <c r="C596" s="283">
        <v>93660</v>
      </c>
      <c r="D596" s="283"/>
      <c r="E596" s="284" t="str">
        <f>VLOOKUP(C596,[1]EMOP!$A:$C,2,0)</f>
        <v>DISJUNTOR BIPOLAR TIPO DIN, CORRENTE NOMINAL DE 10A - FORNECIMENTO E INSTALAÇÃO. AF_04/2016</v>
      </c>
      <c r="F596" s="284"/>
      <c r="G596" s="284"/>
      <c r="H596" s="284"/>
      <c r="I596" s="284"/>
      <c r="J596" s="284"/>
      <c r="K596" s="8"/>
      <c r="L596" s="38">
        <f>H600</f>
        <v>6</v>
      </c>
      <c r="M596" s="39" t="str">
        <f>VLOOKUP(C596,[1]EMOP!A:C,3,0)</f>
        <v>UN</v>
      </c>
    </row>
    <row r="597" spans="1:13">
      <c r="D597" s="136" t="s">
        <v>640</v>
      </c>
      <c r="E597" s="143"/>
      <c r="F597" s="143"/>
      <c r="G597" s="135" t="s">
        <v>640</v>
      </c>
      <c r="H597" s="93"/>
      <c r="I597" s="92"/>
      <c r="J597" s="14"/>
      <c r="K597" s="144"/>
      <c r="L597" s="70"/>
    </row>
    <row r="598" spans="1:13">
      <c r="A598" s="8" t="s">
        <v>640</v>
      </c>
      <c r="D598" s="83" t="s">
        <v>640</v>
      </c>
      <c r="E598" s="76" t="s">
        <v>640</v>
      </c>
      <c r="F598" s="76"/>
      <c r="G598" s="76" t="s">
        <v>640</v>
      </c>
      <c r="H598" s="79" t="s">
        <v>640</v>
      </c>
      <c r="I598" s="70">
        <v>6</v>
      </c>
      <c r="J598" s="74" t="s">
        <v>832</v>
      </c>
      <c r="K598" s="144"/>
      <c r="L598" s="70"/>
    </row>
    <row r="599" spans="1:13">
      <c r="A599" s="100"/>
      <c r="B599" s="100"/>
      <c r="C599" s="100"/>
      <c r="D599" s="83"/>
      <c r="E599" s="76"/>
      <c r="F599" s="76"/>
      <c r="G599" s="76"/>
      <c r="H599" s="70"/>
      <c r="I599" s="70"/>
      <c r="J599" s="70"/>
      <c r="K599" s="14"/>
      <c r="L599" s="70"/>
    </row>
    <row r="600" spans="1:13">
      <c r="C600" s="72" t="s">
        <v>663</v>
      </c>
      <c r="D600" s="72"/>
      <c r="E600" s="81" t="s">
        <v>640</v>
      </c>
      <c r="F600" s="81"/>
      <c r="G600" s="72" t="s">
        <v>640</v>
      </c>
      <c r="H600" s="73">
        <f>I598</f>
        <v>6</v>
      </c>
      <c r="I600" s="72" t="s">
        <v>832</v>
      </c>
    </row>
    <row r="602" spans="1:13" ht="45.75" customHeight="1">
      <c r="A602" s="36" t="s">
        <v>889</v>
      </c>
      <c r="B602" s="36" t="s">
        <v>608</v>
      </c>
      <c r="C602" s="283" t="s">
        <v>890</v>
      </c>
      <c r="D602" s="283"/>
      <c r="E602" s="284" t="s">
        <v>891</v>
      </c>
      <c r="F602" s="284"/>
      <c r="G602" s="284"/>
      <c r="H602" s="284"/>
      <c r="I602" s="284"/>
      <c r="J602" s="284"/>
      <c r="K602" s="8"/>
      <c r="L602" s="38">
        <f>H606</f>
        <v>9</v>
      </c>
      <c r="M602" s="39" t="s">
        <v>832</v>
      </c>
    </row>
    <row r="603" spans="1:13">
      <c r="D603" s="136" t="s">
        <v>640</v>
      </c>
      <c r="E603" s="143"/>
      <c r="F603" s="143"/>
      <c r="G603" s="135" t="s">
        <v>640</v>
      </c>
      <c r="H603" s="93"/>
      <c r="I603" s="92"/>
      <c r="J603" s="14"/>
      <c r="K603" s="144"/>
      <c r="L603" s="70"/>
    </row>
    <row r="604" spans="1:13">
      <c r="A604" s="8" t="s">
        <v>640</v>
      </c>
      <c r="D604" s="83" t="s">
        <v>640</v>
      </c>
      <c r="E604" s="76" t="s">
        <v>640</v>
      </c>
      <c r="F604" s="76"/>
      <c r="G604" s="76" t="s">
        <v>640</v>
      </c>
      <c r="H604" s="79" t="s">
        <v>640</v>
      </c>
      <c r="I604" s="70">
        <v>9</v>
      </c>
      <c r="J604" s="74" t="s">
        <v>832</v>
      </c>
      <c r="K604" s="144"/>
      <c r="L604" s="70"/>
    </row>
    <row r="605" spans="1:13">
      <c r="A605" s="100"/>
      <c r="B605" s="100"/>
      <c r="C605" s="100"/>
      <c r="D605" s="83"/>
      <c r="E605" s="76"/>
      <c r="F605" s="76"/>
      <c r="G605" s="76"/>
      <c r="H605" s="70"/>
      <c r="I605" s="70"/>
      <c r="J605" s="70"/>
      <c r="K605" s="14"/>
      <c r="L605" s="70"/>
    </row>
    <row r="606" spans="1:13">
      <c r="C606" s="72" t="s">
        <v>663</v>
      </c>
      <c r="D606" s="72"/>
      <c r="E606" s="81" t="s">
        <v>640</v>
      </c>
      <c r="F606" s="81"/>
      <c r="G606" s="72" t="s">
        <v>640</v>
      </c>
      <c r="H606" s="73">
        <f>I604</f>
        <v>9</v>
      </c>
      <c r="I606" s="72" t="s">
        <v>832</v>
      </c>
    </row>
    <row r="608" spans="1:13" ht="42" customHeight="1">
      <c r="A608" s="36" t="s">
        <v>892</v>
      </c>
      <c r="B608" s="36" t="s">
        <v>721</v>
      </c>
      <c r="C608" s="283">
        <v>93662</v>
      </c>
      <c r="D608" s="283"/>
      <c r="E608" s="284" t="str">
        <f>VLOOKUP(C608,[1]EMOP!$A:$C,2,0)</f>
        <v>DISJUNTOR BIPOLAR TIPO DIN, CORRENTE NOMINAL DE 20A - FORNECIMENTO E INSTALAÇÃO. AF_04/2016</v>
      </c>
      <c r="F608" s="284"/>
      <c r="G608" s="284"/>
      <c r="H608" s="284"/>
      <c r="I608" s="284"/>
      <c r="J608" s="284"/>
      <c r="K608" s="8"/>
      <c r="L608" s="38">
        <f>H612</f>
        <v>12</v>
      </c>
      <c r="M608" s="39" t="str">
        <f>VLOOKUP(C608,[1]EMOP!A:C,3,0)</f>
        <v>UN</v>
      </c>
    </row>
    <row r="609" spans="1:13">
      <c r="A609" s="36"/>
      <c r="B609" s="36"/>
      <c r="C609" s="36"/>
      <c r="D609" s="36"/>
      <c r="E609" s="40"/>
      <c r="F609" s="40"/>
      <c r="G609" s="40"/>
      <c r="H609" s="40"/>
      <c r="I609" s="40"/>
      <c r="J609" s="41"/>
      <c r="K609" s="8"/>
      <c r="L609" s="38"/>
      <c r="M609" s="39"/>
    </row>
    <row r="610" spans="1:13">
      <c r="A610" s="8" t="s">
        <v>640</v>
      </c>
      <c r="D610" s="83" t="s">
        <v>640</v>
      </c>
      <c r="E610" s="76" t="s">
        <v>640</v>
      </c>
      <c r="F610" s="76"/>
      <c r="G610" s="76" t="s">
        <v>640</v>
      </c>
      <c r="H610" s="79" t="s">
        <v>640</v>
      </c>
      <c r="I610" s="70">
        <v>12</v>
      </c>
      <c r="J610" s="74" t="s">
        <v>832</v>
      </c>
      <c r="K610" s="144"/>
      <c r="L610" s="70"/>
    </row>
    <row r="611" spans="1:13">
      <c r="A611" s="100"/>
      <c r="B611" s="100"/>
      <c r="C611" s="100"/>
      <c r="D611" s="83"/>
      <c r="E611" s="76"/>
      <c r="F611" s="76"/>
      <c r="G611" s="76"/>
      <c r="H611" s="70"/>
      <c r="I611" s="70"/>
      <c r="J611" s="70"/>
      <c r="K611" s="14"/>
      <c r="L611" s="70"/>
    </row>
    <row r="612" spans="1:13">
      <c r="C612" s="72" t="s">
        <v>663</v>
      </c>
      <c r="D612" s="72"/>
      <c r="E612" s="81" t="s">
        <v>640</v>
      </c>
      <c r="F612" s="81"/>
      <c r="G612" s="72" t="s">
        <v>640</v>
      </c>
      <c r="H612" s="73">
        <f>I610</f>
        <v>12</v>
      </c>
      <c r="I612" s="72" t="s">
        <v>832</v>
      </c>
    </row>
    <row r="614" spans="1:13" ht="38.25" customHeight="1">
      <c r="A614" s="36" t="s">
        <v>893</v>
      </c>
      <c r="B614" s="36" t="s">
        <v>721</v>
      </c>
      <c r="C614" s="283">
        <v>93663</v>
      </c>
      <c r="D614" s="283"/>
      <c r="E614" s="284" t="str">
        <f>VLOOKUP(C614,[1]EMOP!$A:$C,2,0)</f>
        <v>DISJUNTOR BIPOLAR TIPO DIN, CORRENTE NOMINAL DE 25A - FORNECIMENTO E INSTALAÇÃO. AF_04/2016</v>
      </c>
      <c r="F614" s="284"/>
      <c r="G614" s="284"/>
      <c r="H614" s="284"/>
      <c r="I614" s="284"/>
      <c r="J614" s="284"/>
      <c r="K614" s="8"/>
      <c r="L614" s="38">
        <f>H618</f>
        <v>1</v>
      </c>
      <c r="M614" s="39" t="str">
        <f>VLOOKUP(C614,[1]EMOP!A:C,3,0)</f>
        <v>UN</v>
      </c>
    </row>
    <row r="615" spans="1:13">
      <c r="D615" s="136" t="s">
        <v>640</v>
      </c>
      <c r="E615" s="143"/>
      <c r="F615" s="143"/>
      <c r="G615" s="135" t="s">
        <v>640</v>
      </c>
      <c r="H615" s="93"/>
      <c r="I615" s="92"/>
      <c r="J615" s="14"/>
      <c r="K615" s="144"/>
      <c r="L615" s="70"/>
    </row>
    <row r="616" spans="1:13">
      <c r="A616" s="8" t="s">
        <v>640</v>
      </c>
      <c r="D616" s="83" t="s">
        <v>640</v>
      </c>
      <c r="E616" s="76" t="s">
        <v>640</v>
      </c>
      <c r="F616" s="76"/>
      <c r="G616" s="76" t="s">
        <v>640</v>
      </c>
      <c r="H616" s="79" t="s">
        <v>640</v>
      </c>
      <c r="I616" s="70">
        <v>1</v>
      </c>
      <c r="J616" s="74" t="s">
        <v>832</v>
      </c>
      <c r="K616" s="144"/>
      <c r="L616" s="70"/>
    </row>
    <row r="617" spans="1:13">
      <c r="A617" s="100"/>
      <c r="B617" s="100"/>
      <c r="C617" s="100"/>
      <c r="D617" s="83"/>
      <c r="E617" s="76"/>
      <c r="F617" s="76"/>
      <c r="G617" s="76"/>
      <c r="H617" s="70"/>
      <c r="I617" s="70"/>
      <c r="J617" s="70"/>
      <c r="K617" s="14"/>
      <c r="L617" s="70"/>
    </row>
    <row r="618" spans="1:13">
      <c r="C618" s="72" t="s">
        <v>663</v>
      </c>
      <c r="D618" s="72"/>
      <c r="E618" s="81" t="s">
        <v>640</v>
      </c>
      <c r="F618" s="81"/>
      <c r="G618" s="72" t="s">
        <v>640</v>
      </c>
      <c r="H618" s="73">
        <f>I616</f>
        <v>1</v>
      </c>
      <c r="I618" s="72" t="s">
        <v>832</v>
      </c>
    </row>
    <row r="620" spans="1:13" ht="42" customHeight="1">
      <c r="A620" s="36" t="s">
        <v>894</v>
      </c>
      <c r="B620" s="36" t="s">
        <v>608</v>
      </c>
      <c r="C620" s="283" t="s">
        <v>895</v>
      </c>
      <c r="D620" s="283"/>
      <c r="E620" s="284" t="s">
        <v>896</v>
      </c>
      <c r="F620" s="284"/>
      <c r="G620" s="284"/>
      <c r="H620" s="284"/>
      <c r="I620" s="284"/>
      <c r="J620" s="284"/>
      <c r="K620" s="8"/>
      <c r="L620" s="38">
        <f>H624</f>
        <v>24</v>
      </c>
      <c r="M620" s="39" t="s">
        <v>832</v>
      </c>
    </row>
    <row r="621" spans="1:13">
      <c r="A621" s="36"/>
      <c r="B621" s="36"/>
      <c r="C621" s="36"/>
      <c r="D621" s="36"/>
      <c r="E621" s="40"/>
      <c r="F621" s="40"/>
      <c r="G621" s="40"/>
      <c r="H621" s="40"/>
      <c r="I621" s="40"/>
      <c r="J621" s="41"/>
      <c r="K621" s="8"/>
      <c r="L621" s="38"/>
      <c r="M621" s="39"/>
    </row>
    <row r="622" spans="1:13">
      <c r="A622" s="8" t="s">
        <v>640</v>
      </c>
      <c r="D622" s="83" t="s">
        <v>640</v>
      </c>
      <c r="E622" s="76" t="s">
        <v>640</v>
      </c>
      <c r="F622" s="76"/>
      <c r="G622" s="76" t="s">
        <v>640</v>
      </c>
      <c r="H622" s="79" t="s">
        <v>640</v>
      </c>
      <c r="I622" s="70">
        <v>24</v>
      </c>
      <c r="J622" s="74" t="s">
        <v>832</v>
      </c>
      <c r="K622" s="144"/>
      <c r="L622" s="70"/>
    </row>
    <row r="623" spans="1:13">
      <c r="A623" s="100"/>
      <c r="B623" s="100"/>
      <c r="C623" s="100"/>
      <c r="D623" s="83"/>
      <c r="E623" s="76"/>
      <c r="F623" s="76"/>
      <c r="G623" s="76"/>
      <c r="H623" s="70"/>
      <c r="I623" s="70"/>
      <c r="J623" s="70"/>
      <c r="K623" s="14"/>
      <c r="L623" s="70"/>
    </row>
    <row r="624" spans="1:13">
      <c r="C624" s="72" t="s">
        <v>663</v>
      </c>
      <c r="D624" s="72"/>
      <c r="E624" s="81" t="s">
        <v>640</v>
      </c>
      <c r="F624" s="81"/>
      <c r="G624" s="72" t="s">
        <v>640</v>
      </c>
      <c r="H624" s="73">
        <f>I622</f>
        <v>24</v>
      </c>
      <c r="I624" s="72" t="s">
        <v>832</v>
      </c>
    </row>
    <row r="626" spans="1:13" ht="40.5" customHeight="1">
      <c r="A626" s="36" t="s">
        <v>897</v>
      </c>
      <c r="B626" s="36" t="s">
        <v>608</v>
      </c>
      <c r="C626" s="283" t="s">
        <v>898</v>
      </c>
      <c r="D626" s="283"/>
      <c r="E626" s="284" t="str">
        <f>VLOOKUP(C626,[1]EMOP!$A:$C,2,0)</f>
        <v xml:space="preserve">DISJUNTORES/INTERRUPTORES DIFERENCIAIS(D.I),CLASSE AC,2 POLO S,INSTANTANEO,CORRENTE NOMINAL(IN)25AX240V,SENSIBILIDADE 30M A/300MA.FORNECIMENTO E COLOCACAO   </v>
      </c>
      <c r="F626" s="284"/>
      <c r="G626" s="284"/>
      <c r="H626" s="284"/>
      <c r="I626" s="284"/>
      <c r="J626" s="284"/>
      <c r="K626" s="8"/>
      <c r="L626" s="38">
        <f>H630</f>
        <v>1</v>
      </c>
      <c r="M626" s="39" t="str">
        <f>VLOOKUP(C626,[1]EMOP!A:C,3,0)</f>
        <v>UN</v>
      </c>
    </row>
    <row r="627" spans="1:13">
      <c r="D627" s="136" t="s">
        <v>640</v>
      </c>
      <c r="E627" s="143"/>
      <c r="F627" s="143"/>
      <c r="G627" s="135" t="s">
        <v>640</v>
      </c>
      <c r="H627" s="93"/>
      <c r="I627" s="92"/>
      <c r="J627" s="14"/>
      <c r="K627" s="144"/>
      <c r="L627" s="70"/>
    </row>
    <row r="628" spans="1:13">
      <c r="A628" s="8" t="s">
        <v>640</v>
      </c>
      <c r="D628" s="83" t="s">
        <v>640</v>
      </c>
      <c r="E628" s="76" t="s">
        <v>640</v>
      </c>
      <c r="F628" s="76"/>
      <c r="G628" s="76" t="s">
        <v>640</v>
      </c>
      <c r="H628" s="79" t="s">
        <v>640</v>
      </c>
      <c r="I628" s="70">
        <v>1</v>
      </c>
      <c r="J628" s="74" t="s">
        <v>832</v>
      </c>
      <c r="K628" s="144"/>
      <c r="L628" s="70"/>
    </row>
    <row r="629" spans="1:13">
      <c r="A629" s="100"/>
      <c r="B629" s="100"/>
      <c r="C629" s="100"/>
      <c r="D629" s="83"/>
      <c r="E629" s="76"/>
      <c r="F629" s="76"/>
      <c r="G629" s="76"/>
      <c r="H629" s="70"/>
      <c r="I629" s="70"/>
      <c r="J629" s="70"/>
      <c r="K629" s="14"/>
      <c r="L629" s="70"/>
    </row>
    <row r="630" spans="1:13">
      <c r="C630" s="72" t="s">
        <v>663</v>
      </c>
      <c r="D630" s="72"/>
      <c r="E630" s="81" t="s">
        <v>640</v>
      </c>
      <c r="F630" s="81"/>
      <c r="G630" s="72" t="s">
        <v>640</v>
      </c>
      <c r="H630" s="73">
        <f>I628</f>
        <v>1</v>
      </c>
      <c r="I630" s="72" t="s">
        <v>832</v>
      </c>
    </row>
    <row r="632" spans="1:13" ht="41.25" customHeight="1">
      <c r="A632" s="36" t="s">
        <v>899</v>
      </c>
      <c r="B632" s="36" t="s">
        <v>608</v>
      </c>
      <c r="C632" s="283" t="s">
        <v>900</v>
      </c>
      <c r="D632" s="283"/>
      <c r="E632" s="284" t="str">
        <f>VLOOKUP(C632,[1]EMOP!$A:$C,2,0)</f>
        <v xml:space="preserve">ELETROCALHA PERFURADA,COM TAMPA,TIPO "U",100X50MM,TRATAMENTO SUPERFICIAL PRE-ZINCADO A QUENTE,INCLUSIVE CONEXOES,ACESSOR IOS E FIXACAO SUPERIOR.FORNECIMENTO E COLOCACAO   </v>
      </c>
      <c r="F632" s="284"/>
      <c r="G632" s="284"/>
      <c r="H632" s="284"/>
      <c r="I632" s="284"/>
      <c r="J632" s="284"/>
      <c r="K632" s="8"/>
      <c r="L632" s="38">
        <f>H636</f>
        <v>70</v>
      </c>
      <c r="M632" s="39" t="str">
        <f>VLOOKUP(C632,[1]EMOP!A:C,3,0)</f>
        <v>M</v>
      </c>
    </row>
    <row r="633" spans="1:13">
      <c r="D633" s="136" t="s">
        <v>640</v>
      </c>
      <c r="E633" s="143"/>
      <c r="F633" s="143"/>
      <c r="G633" s="135" t="s">
        <v>640</v>
      </c>
      <c r="H633" s="93"/>
      <c r="I633" s="92"/>
      <c r="J633" s="14"/>
      <c r="K633" s="144"/>
      <c r="L633" s="70"/>
    </row>
    <row r="634" spans="1:13">
      <c r="A634" s="8" t="s">
        <v>640</v>
      </c>
      <c r="D634" s="83" t="s">
        <v>640</v>
      </c>
      <c r="E634" s="76" t="s">
        <v>640</v>
      </c>
      <c r="F634" s="76"/>
      <c r="G634" s="76" t="s">
        <v>640</v>
      </c>
      <c r="H634" s="79" t="s">
        <v>640</v>
      </c>
      <c r="I634" s="70">
        <v>70</v>
      </c>
      <c r="J634" s="74" t="s">
        <v>763</v>
      </c>
      <c r="K634" s="144"/>
      <c r="L634" s="70"/>
    </row>
    <row r="635" spans="1:13">
      <c r="A635" s="100"/>
      <c r="B635" s="100"/>
      <c r="C635" s="100"/>
      <c r="D635" s="83"/>
      <c r="E635" s="76"/>
      <c r="F635" s="76"/>
      <c r="G635" s="76"/>
      <c r="H635" s="70"/>
      <c r="I635" s="70"/>
      <c r="J635" s="70"/>
      <c r="K635" s="14"/>
      <c r="L635" s="70"/>
    </row>
    <row r="636" spans="1:13">
      <c r="C636" s="72" t="s">
        <v>663</v>
      </c>
      <c r="D636" s="72"/>
      <c r="E636" s="81" t="s">
        <v>640</v>
      </c>
      <c r="F636" s="81"/>
      <c r="G636" s="72" t="s">
        <v>640</v>
      </c>
      <c r="H636" s="73">
        <f>I634</f>
        <v>70</v>
      </c>
      <c r="I636" s="72" t="s">
        <v>763</v>
      </c>
    </row>
    <row r="638" spans="1:13" ht="39.75" customHeight="1">
      <c r="A638" s="36" t="s">
        <v>901</v>
      </c>
      <c r="B638" s="36" t="s">
        <v>608</v>
      </c>
      <c r="C638" s="283" t="s">
        <v>902</v>
      </c>
      <c r="D638" s="283"/>
      <c r="E638" s="284" t="str">
        <f>VLOOKUP(C638,[1]EMOP!$A:$C,2,0)</f>
        <v xml:space="preserve">ELETRODUTO EM PVC FLEXIVEL,COR AMARELA,DIAMETRO DE 20MM.FORN ECIMENTO E COLOCACAO.    </v>
      </c>
      <c r="F638" s="284"/>
      <c r="G638" s="284"/>
      <c r="H638" s="284"/>
      <c r="I638" s="284"/>
      <c r="J638" s="284"/>
      <c r="K638" s="8"/>
      <c r="L638" s="38">
        <f>H642</f>
        <v>432.14</v>
      </c>
      <c r="M638" s="39" t="str">
        <f>VLOOKUP(C638,[1]EMOP!A:C,3,0)</f>
        <v>M</v>
      </c>
    </row>
    <row r="639" spans="1:13">
      <c r="D639" s="136" t="s">
        <v>640</v>
      </c>
      <c r="E639" s="143"/>
      <c r="F639" s="143"/>
      <c r="G639" s="135" t="s">
        <v>640</v>
      </c>
      <c r="H639" s="93"/>
      <c r="I639" s="92"/>
      <c r="J639" s="14"/>
      <c r="K639" s="144"/>
      <c r="L639" s="70"/>
    </row>
    <row r="640" spans="1:13">
      <c r="A640" s="8" t="s">
        <v>640</v>
      </c>
      <c r="D640" s="83" t="s">
        <v>640</v>
      </c>
      <c r="E640" s="76" t="s">
        <v>640</v>
      </c>
      <c r="F640" s="76"/>
      <c r="G640" s="76" t="s">
        <v>640</v>
      </c>
      <c r="H640" s="79" t="s">
        <v>640</v>
      </c>
      <c r="I640" s="70">
        <v>432.14</v>
      </c>
      <c r="J640" s="74" t="s">
        <v>763</v>
      </c>
      <c r="K640" s="144"/>
      <c r="L640" s="70"/>
    </row>
    <row r="641" spans="1:13">
      <c r="A641" s="100"/>
      <c r="B641" s="100"/>
      <c r="C641" s="100"/>
      <c r="D641" s="83"/>
      <c r="E641" s="76"/>
      <c r="F641" s="76"/>
      <c r="G641" s="76"/>
      <c r="H641" s="70"/>
      <c r="I641" s="70"/>
      <c r="J641" s="70"/>
      <c r="K641" s="14"/>
      <c r="L641" s="70"/>
    </row>
    <row r="642" spans="1:13">
      <c r="C642" s="72" t="s">
        <v>663</v>
      </c>
      <c r="D642" s="72"/>
      <c r="E642" s="81" t="s">
        <v>640</v>
      </c>
      <c r="F642" s="81"/>
      <c r="G642" s="72" t="s">
        <v>640</v>
      </c>
      <c r="H642" s="73">
        <f>I640</f>
        <v>432.14</v>
      </c>
      <c r="I642" s="72" t="s">
        <v>763</v>
      </c>
    </row>
    <row r="644" spans="1:13" ht="27" customHeight="1">
      <c r="A644" s="36" t="s">
        <v>903</v>
      </c>
      <c r="B644" s="36" t="s">
        <v>721</v>
      </c>
      <c r="C644" s="283">
        <v>91840</v>
      </c>
      <c r="D644" s="283"/>
      <c r="E644" s="284" t="s">
        <v>904</v>
      </c>
      <c r="F644" s="284"/>
      <c r="G644" s="284"/>
      <c r="H644" s="284"/>
      <c r="I644" s="284"/>
      <c r="J644" s="284"/>
      <c r="K644" s="8"/>
      <c r="L644" s="38">
        <f>H648</f>
        <v>12</v>
      </c>
      <c r="M644" s="39" t="s">
        <v>763</v>
      </c>
    </row>
    <row r="645" spans="1:13">
      <c r="D645" s="136" t="s">
        <v>640</v>
      </c>
      <c r="E645" s="143"/>
      <c r="F645" s="143"/>
      <c r="G645" s="135" t="s">
        <v>640</v>
      </c>
      <c r="H645" s="93"/>
      <c r="I645" s="92"/>
      <c r="J645" s="14"/>
      <c r="K645" s="144"/>
      <c r="L645" s="70"/>
    </row>
    <row r="646" spans="1:13">
      <c r="A646" s="8" t="s">
        <v>640</v>
      </c>
      <c r="D646" s="83" t="s">
        <v>640</v>
      </c>
      <c r="E646" s="76" t="s">
        <v>640</v>
      </c>
      <c r="F646" s="76"/>
      <c r="G646" s="76" t="s">
        <v>640</v>
      </c>
      <c r="H646" s="79" t="s">
        <v>640</v>
      </c>
      <c r="I646" s="70">
        <v>12</v>
      </c>
      <c r="J646" s="74" t="s">
        <v>763</v>
      </c>
      <c r="K646" s="144"/>
      <c r="L646" s="70"/>
    </row>
    <row r="647" spans="1:13">
      <c r="A647" s="100"/>
      <c r="B647" s="100"/>
      <c r="C647" s="100"/>
      <c r="D647" s="83"/>
      <c r="E647" s="76"/>
      <c r="F647" s="76"/>
      <c r="G647" s="76"/>
      <c r="H647" s="70"/>
      <c r="I647" s="70"/>
      <c r="J647" s="70"/>
      <c r="K647" s="14"/>
      <c r="L647" s="70"/>
    </row>
    <row r="648" spans="1:13">
      <c r="C648" s="72" t="s">
        <v>663</v>
      </c>
      <c r="D648" s="72"/>
      <c r="E648" s="81" t="s">
        <v>640</v>
      </c>
      <c r="F648" s="81"/>
      <c r="G648" s="72" t="s">
        <v>640</v>
      </c>
      <c r="H648" s="73">
        <f>I646</f>
        <v>12</v>
      </c>
      <c r="I648" s="72" t="s">
        <v>763</v>
      </c>
    </row>
    <row r="650" spans="1:13" ht="26.25" customHeight="1">
      <c r="A650" s="36" t="s">
        <v>905</v>
      </c>
      <c r="B650" s="36" t="s">
        <v>608</v>
      </c>
      <c r="C650" s="283" t="s">
        <v>906</v>
      </c>
      <c r="D650" s="283"/>
      <c r="E650" s="284" t="s">
        <v>907</v>
      </c>
      <c r="F650" s="284"/>
      <c r="G650" s="284"/>
      <c r="H650" s="284"/>
      <c r="I650" s="284"/>
      <c r="J650" s="284"/>
      <c r="K650" s="8"/>
      <c r="L650" s="38">
        <f>H654</f>
        <v>26</v>
      </c>
      <c r="M650" s="39" t="s">
        <v>832</v>
      </c>
    </row>
    <row r="651" spans="1:13">
      <c r="A651" s="36"/>
      <c r="B651" s="36"/>
      <c r="C651" s="36"/>
      <c r="D651" s="36"/>
      <c r="E651" s="40"/>
      <c r="F651" s="40"/>
      <c r="G651" s="40"/>
      <c r="H651" s="40"/>
      <c r="I651" s="40"/>
      <c r="J651" s="41"/>
      <c r="K651" s="8"/>
      <c r="L651" s="38"/>
      <c r="M651" s="39"/>
    </row>
    <row r="652" spans="1:13">
      <c r="A652" s="8" t="s">
        <v>640</v>
      </c>
      <c r="D652" s="83" t="s">
        <v>640</v>
      </c>
      <c r="E652" s="76" t="s">
        <v>640</v>
      </c>
      <c r="F652" s="76"/>
      <c r="G652" s="76" t="s">
        <v>640</v>
      </c>
      <c r="H652" s="79" t="s">
        <v>640</v>
      </c>
      <c r="I652" s="70">
        <v>26</v>
      </c>
      <c r="J652" s="74" t="s">
        <v>832</v>
      </c>
      <c r="K652" s="144"/>
      <c r="L652" s="70"/>
    </row>
    <row r="653" spans="1:13">
      <c r="A653" s="100"/>
      <c r="B653" s="100"/>
      <c r="C653" s="100"/>
      <c r="D653" s="83"/>
      <c r="E653" s="76"/>
      <c r="F653" s="76"/>
      <c r="G653" s="76"/>
      <c r="H653" s="70"/>
      <c r="I653" s="70"/>
      <c r="J653" s="70"/>
      <c r="K653" s="14"/>
      <c r="L653" s="70"/>
    </row>
    <row r="654" spans="1:13">
      <c r="C654" s="72" t="s">
        <v>663</v>
      </c>
      <c r="D654" s="72"/>
      <c r="E654" s="81" t="s">
        <v>640</v>
      </c>
      <c r="F654" s="81"/>
      <c r="G654" s="72" t="s">
        <v>640</v>
      </c>
      <c r="H654" s="73">
        <f>I652</f>
        <v>26</v>
      </c>
      <c r="I654" s="72" t="s">
        <v>832</v>
      </c>
    </row>
    <row r="656" spans="1:13" ht="39.75" customHeight="1">
      <c r="A656" s="36" t="s">
        <v>908</v>
      </c>
      <c r="B656" s="36" t="s">
        <v>721</v>
      </c>
      <c r="C656" s="283">
        <v>101879</v>
      </c>
      <c r="D656" s="283"/>
      <c r="E656" s="284" t="s">
        <v>909</v>
      </c>
      <c r="F656" s="284"/>
      <c r="G656" s="284"/>
      <c r="H656" s="284"/>
      <c r="I656" s="284"/>
      <c r="J656" s="284"/>
      <c r="K656" s="8"/>
      <c r="L656" s="38">
        <f>H660</f>
        <v>1</v>
      </c>
      <c r="M656" s="39" t="s">
        <v>832</v>
      </c>
    </row>
    <row r="657" spans="1:13">
      <c r="D657" s="136" t="s">
        <v>640</v>
      </c>
      <c r="E657" s="143"/>
      <c r="F657" s="143"/>
      <c r="G657" s="135" t="s">
        <v>640</v>
      </c>
      <c r="H657" s="93"/>
      <c r="I657" s="92"/>
      <c r="J657" s="14"/>
      <c r="K657" s="144"/>
      <c r="L657" s="70"/>
    </row>
    <row r="658" spans="1:13">
      <c r="A658" s="8" t="s">
        <v>640</v>
      </c>
      <c r="D658" s="83" t="s">
        <v>640</v>
      </c>
      <c r="E658" s="76" t="s">
        <v>640</v>
      </c>
      <c r="F658" s="76"/>
      <c r="G658" s="76" t="s">
        <v>640</v>
      </c>
      <c r="H658" s="79" t="s">
        <v>640</v>
      </c>
      <c r="I658" s="70">
        <v>1</v>
      </c>
      <c r="J658" s="74" t="s">
        <v>832</v>
      </c>
      <c r="K658" s="144"/>
      <c r="L658" s="70"/>
    </row>
    <row r="659" spans="1:13">
      <c r="A659" s="100"/>
      <c r="B659" s="100"/>
      <c r="C659" s="100"/>
      <c r="D659" s="83"/>
      <c r="E659" s="76"/>
      <c r="F659" s="76"/>
      <c r="G659" s="76"/>
      <c r="H659" s="70"/>
      <c r="I659" s="70"/>
      <c r="J659" s="70"/>
      <c r="K659" s="14"/>
      <c r="L659" s="70"/>
    </row>
    <row r="660" spans="1:13">
      <c r="C660" s="72" t="s">
        <v>663</v>
      </c>
      <c r="D660" s="72"/>
      <c r="E660" s="81" t="s">
        <v>640</v>
      </c>
      <c r="F660" s="81"/>
      <c r="G660" s="72" t="s">
        <v>640</v>
      </c>
      <c r="H660" s="73">
        <f>I658</f>
        <v>1</v>
      </c>
      <c r="I660" s="72" t="s">
        <v>832</v>
      </c>
    </row>
    <row r="662" spans="1:13" ht="31.5" customHeight="1">
      <c r="A662" s="36" t="s">
        <v>910</v>
      </c>
      <c r="B662" s="36" t="s">
        <v>721</v>
      </c>
      <c r="C662" s="283">
        <v>39763</v>
      </c>
      <c r="D662" s="283"/>
      <c r="E662" s="284" t="s">
        <v>911</v>
      </c>
      <c r="F662" s="284"/>
      <c r="G662" s="284"/>
      <c r="H662" s="284"/>
      <c r="I662" s="284"/>
      <c r="J662" s="284"/>
      <c r="K662" s="8"/>
      <c r="L662" s="38">
        <f>H666</f>
        <v>4</v>
      </c>
      <c r="M662" s="39" t="s">
        <v>832</v>
      </c>
    </row>
    <row r="663" spans="1:13">
      <c r="A663" s="36"/>
      <c r="B663" s="36"/>
      <c r="C663" s="36"/>
      <c r="D663" s="36"/>
      <c r="E663" s="40"/>
      <c r="F663" s="40"/>
      <c r="G663" s="40"/>
      <c r="H663" s="40"/>
      <c r="I663" s="40"/>
      <c r="J663" s="41"/>
      <c r="K663" s="8"/>
      <c r="L663" s="38"/>
      <c r="M663" s="39"/>
    </row>
    <row r="664" spans="1:13">
      <c r="A664" s="8" t="s">
        <v>640</v>
      </c>
      <c r="D664" s="83" t="s">
        <v>640</v>
      </c>
      <c r="E664" s="76" t="s">
        <v>640</v>
      </c>
      <c r="F664" s="76"/>
      <c r="G664" s="76" t="s">
        <v>640</v>
      </c>
      <c r="H664" s="79" t="s">
        <v>640</v>
      </c>
      <c r="I664" s="70">
        <v>4</v>
      </c>
      <c r="J664" s="74" t="s">
        <v>832</v>
      </c>
      <c r="K664" s="144"/>
      <c r="L664" s="70"/>
    </row>
    <row r="665" spans="1:13">
      <c r="A665" s="100"/>
      <c r="B665" s="100"/>
      <c r="C665" s="100"/>
      <c r="D665" s="83"/>
      <c r="E665" s="76"/>
      <c r="F665" s="76"/>
      <c r="G665" s="76"/>
      <c r="H665" s="70"/>
      <c r="I665" s="70"/>
      <c r="J665" s="70"/>
      <c r="K665" s="14"/>
      <c r="L665" s="70"/>
    </row>
    <row r="666" spans="1:13">
      <c r="C666" s="72" t="s">
        <v>663</v>
      </c>
      <c r="D666" s="72"/>
      <c r="E666" s="81" t="s">
        <v>640</v>
      </c>
      <c r="F666" s="81"/>
      <c r="G666" s="72" t="s">
        <v>640</v>
      </c>
      <c r="H666" s="73">
        <f>I664</f>
        <v>4</v>
      </c>
      <c r="I666" s="72" t="s">
        <v>832</v>
      </c>
    </row>
    <row r="668" spans="1:13" ht="32.25" customHeight="1">
      <c r="A668" s="36" t="s">
        <v>912</v>
      </c>
      <c r="B668" s="36" t="s">
        <v>721</v>
      </c>
      <c r="C668" s="283">
        <v>64205</v>
      </c>
      <c r="D668" s="283"/>
      <c r="E668" s="284" t="s">
        <v>913</v>
      </c>
      <c r="F668" s="284"/>
      <c r="G668" s="284"/>
      <c r="H668" s="284"/>
      <c r="I668" s="284"/>
      <c r="J668" s="284"/>
      <c r="K668" s="8"/>
      <c r="L668" s="38">
        <f>H672</f>
        <v>1</v>
      </c>
      <c r="M668" s="39" t="s">
        <v>832</v>
      </c>
    </row>
    <row r="669" spans="1:13">
      <c r="A669" s="36"/>
      <c r="B669" s="36"/>
      <c r="C669" s="36"/>
      <c r="D669" s="36"/>
      <c r="E669" s="40"/>
      <c r="F669" s="40"/>
      <c r="G669" s="40"/>
      <c r="H669" s="40"/>
      <c r="I669" s="40"/>
      <c r="J669" s="41"/>
      <c r="K669" s="8"/>
      <c r="L669" s="38"/>
      <c r="M669" s="39"/>
    </row>
    <row r="670" spans="1:13">
      <c r="A670" s="8" t="s">
        <v>640</v>
      </c>
      <c r="D670" s="83" t="s">
        <v>640</v>
      </c>
      <c r="E670" s="76" t="s">
        <v>640</v>
      </c>
      <c r="F670" s="76"/>
      <c r="G670" s="76" t="s">
        <v>640</v>
      </c>
      <c r="H670" s="79" t="s">
        <v>640</v>
      </c>
      <c r="I670" s="70">
        <v>1</v>
      </c>
      <c r="J670" s="74" t="s">
        <v>832</v>
      </c>
      <c r="K670" s="144"/>
      <c r="L670" s="70"/>
    </row>
    <row r="671" spans="1:13">
      <c r="A671" s="100"/>
      <c r="B671" s="100"/>
      <c r="C671" s="100"/>
      <c r="D671" s="83"/>
      <c r="E671" s="76"/>
      <c r="F671" s="76"/>
      <c r="G671" s="76"/>
      <c r="H671" s="70"/>
      <c r="I671" s="70"/>
      <c r="J671" s="70"/>
      <c r="K671" s="14"/>
      <c r="L671" s="70"/>
    </row>
    <row r="672" spans="1:13">
      <c r="C672" s="72" t="s">
        <v>663</v>
      </c>
      <c r="D672" s="72"/>
      <c r="E672" s="81" t="s">
        <v>640</v>
      </c>
      <c r="F672" s="81"/>
      <c r="G672" s="72" t="s">
        <v>640</v>
      </c>
      <c r="H672" s="73">
        <f>I670</f>
        <v>1</v>
      </c>
      <c r="I672" s="72" t="s">
        <v>832</v>
      </c>
    </row>
    <row r="674" spans="1:13" ht="72" customHeight="1">
      <c r="A674" s="36" t="s">
        <v>914</v>
      </c>
      <c r="B674" s="36" t="s">
        <v>608</v>
      </c>
      <c r="C674" s="283" t="s">
        <v>915</v>
      </c>
      <c r="D674" s="283"/>
      <c r="E674" s="284" t="str">
        <f>VLOOKUP(C674,[1]EMOP!$A:$C,2,0)</f>
        <v xml:space="preserve">INSTALACAO E ASSENTAMENTO DE AR CONDICIONADO TIPO SPLIT DE 1 2000 BTU'S,COM 1 CONDENSADOR E 1 EVAPORADOR,(VIDE FORNECIMEN TO DO APARELHO NA FAMILIA 18.030)INCLUSIVE ACESSORIOS DE FIX ACAO,EXCLUSIVE ALIMENTACAO ELETRICA E INTERLIGACAO AO CONDEN SADOR/EVAPORADOR (VIDE ITEM 15.005.0255) </v>
      </c>
      <c r="F674" s="284"/>
      <c r="G674" s="284"/>
      <c r="H674" s="284"/>
      <c r="I674" s="284"/>
      <c r="J674" s="284"/>
      <c r="K674" s="8"/>
      <c r="L674" s="38">
        <f>H678</f>
        <v>2</v>
      </c>
      <c r="M674" s="39" t="str">
        <f>VLOOKUP(C674,[1]EMOP!A:C,3,0)</f>
        <v>UN</v>
      </c>
    </row>
    <row r="675" spans="1:13">
      <c r="A675" s="36"/>
      <c r="B675" s="36"/>
      <c r="C675" s="36"/>
      <c r="D675" s="36"/>
      <c r="E675" s="40"/>
      <c r="F675" s="40"/>
      <c r="G675" s="40"/>
      <c r="H675" s="40"/>
      <c r="I675" s="40"/>
      <c r="J675" s="41"/>
      <c r="K675" s="8"/>
      <c r="L675" s="38"/>
      <c r="M675" s="39"/>
    </row>
    <row r="676" spans="1:13">
      <c r="A676" s="8" t="s">
        <v>640</v>
      </c>
      <c r="D676" s="83" t="s">
        <v>640</v>
      </c>
      <c r="E676" s="76" t="s">
        <v>640</v>
      </c>
      <c r="F676" s="76"/>
      <c r="G676" s="76" t="s">
        <v>640</v>
      </c>
      <c r="H676" s="79" t="s">
        <v>640</v>
      </c>
      <c r="I676" s="70">
        <v>2</v>
      </c>
      <c r="J676" s="74" t="s">
        <v>832</v>
      </c>
      <c r="K676" s="144"/>
      <c r="L676" s="70"/>
    </row>
    <row r="677" spans="1:13">
      <c r="A677" s="100"/>
      <c r="B677" s="100"/>
      <c r="C677" s="100"/>
      <c r="D677" s="83"/>
      <c r="E677" s="76"/>
      <c r="F677" s="76"/>
      <c r="G677" s="76"/>
      <c r="H677" s="70"/>
      <c r="I677" s="70"/>
      <c r="J677" s="70"/>
      <c r="K677" s="14"/>
      <c r="L677" s="70"/>
    </row>
    <row r="678" spans="1:13">
      <c r="C678" s="72" t="s">
        <v>663</v>
      </c>
      <c r="D678" s="72"/>
      <c r="E678" s="81" t="s">
        <v>640</v>
      </c>
      <c r="F678" s="81"/>
      <c r="G678" s="72" t="s">
        <v>640</v>
      </c>
      <c r="H678" s="73">
        <f>I676</f>
        <v>2</v>
      </c>
      <c r="I678" s="72" t="s">
        <v>832</v>
      </c>
    </row>
    <row r="680" spans="1:13" ht="66.75" customHeight="1">
      <c r="A680" s="36" t="s">
        <v>916</v>
      </c>
      <c r="B680" s="36" t="s">
        <v>608</v>
      </c>
      <c r="C680" s="283" t="s">
        <v>917</v>
      </c>
      <c r="D680" s="283"/>
      <c r="E680" s="284" t="str">
        <f>VLOOKUP(C680,[1]EMOP!$A:$C,2,0)</f>
        <v xml:space="preserve">INSTALACAO E ASSENTAMENTO DE AR CONDICIONADO TIPO SPLIT DE 1 8000 BTU'S,COM 1 CONDENSADOR E 1 EVAPORADOR,(VIDE FORNECIMEN TO DO APARELHO NA FAMILIA 18.030)INCLUSIVE ACESSORIOS DE FIX ACAO,EXCLUSIVE ALIMENTACAO ELETRICA E INTERLIGACAO AO CONDEN SAOR/EVAPORADOR (VIDE ITEM 15.005.0255) </v>
      </c>
      <c r="F680" s="284"/>
      <c r="G680" s="284"/>
      <c r="H680" s="284"/>
      <c r="I680" s="284"/>
      <c r="J680" s="284"/>
      <c r="K680" s="8"/>
      <c r="L680" s="38">
        <f>H684</f>
        <v>8</v>
      </c>
      <c r="M680" s="39" t="str">
        <f>VLOOKUP(C680,[1]EMOP!A:C,3,0)</f>
        <v>UN</v>
      </c>
    </row>
    <row r="681" spans="1:13">
      <c r="D681" s="136" t="s">
        <v>640</v>
      </c>
      <c r="E681" s="143"/>
      <c r="F681" s="143"/>
      <c r="G681" s="135" t="s">
        <v>640</v>
      </c>
      <c r="H681" s="93"/>
      <c r="I681" s="92"/>
      <c r="J681" s="14"/>
      <c r="K681" s="144"/>
      <c r="L681" s="70"/>
    </row>
    <row r="682" spans="1:13">
      <c r="A682" s="8" t="s">
        <v>640</v>
      </c>
      <c r="D682" s="83" t="s">
        <v>640</v>
      </c>
      <c r="E682" s="76" t="s">
        <v>640</v>
      </c>
      <c r="F682" s="76"/>
      <c r="G682" s="76" t="s">
        <v>640</v>
      </c>
      <c r="H682" s="79" t="s">
        <v>640</v>
      </c>
      <c r="I682" s="70">
        <v>8</v>
      </c>
      <c r="J682" s="74" t="s">
        <v>832</v>
      </c>
      <c r="K682" s="144"/>
      <c r="L682" s="70"/>
    </row>
    <row r="683" spans="1:13">
      <c r="A683" s="100"/>
      <c r="B683" s="100"/>
      <c r="C683" s="100"/>
      <c r="D683" s="83"/>
      <c r="E683" s="76"/>
      <c r="F683" s="76"/>
      <c r="G683" s="76"/>
      <c r="H683" s="70"/>
      <c r="I683" s="70"/>
      <c r="J683" s="70"/>
      <c r="K683" s="14"/>
      <c r="L683" s="70"/>
    </row>
    <row r="684" spans="1:13">
      <c r="C684" s="72" t="s">
        <v>663</v>
      </c>
      <c r="D684" s="72"/>
      <c r="E684" s="81" t="s">
        <v>640</v>
      </c>
      <c r="F684" s="81"/>
      <c r="G684" s="72" t="s">
        <v>640</v>
      </c>
      <c r="H684" s="73">
        <f>I682</f>
        <v>8</v>
      </c>
      <c r="I684" s="72" t="s">
        <v>832</v>
      </c>
    </row>
    <row r="686" spans="1:13" ht="51.75" customHeight="1">
      <c r="A686" s="36" t="s">
        <v>918</v>
      </c>
      <c r="B686" s="36" t="s">
        <v>608</v>
      </c>
      <c r="C686" s="283" t="s">
        <v>919</v>
      </c>
      <c r="D686" s="283"/>
      <c r="E686" s="284" t="str">
        <f>VLOOKUP(C686,[1]EMOP!$A:$C,2,0)</f>
        <v xml:space="preserve">INSTALACAO E ASSENTAMENTO DE AR CONDICIONADO TIPO SPLIT DE 3 0000 BTU'S,COM 1 CONDENSADOR E 1 EVAPORADOR,(VIDE FORNECIMEN TO DO APARELHO NA FAMILIA 18.030)INCLUSIVE ACESSORIOS DE FIX ACAO,EXCLUSIVE ALIMENTACAO ELETRICA E INTERLIGACAO AO CONDEN SADOR/EVAPORADOR (VIDE ITEM 15.005.0255) </v>
      </c>
      <c r="F686" s="284"/>
      <c r="G686" s="284"/>
      <c r="H686" s="284"/>
      <c r="I686" s="284"/>
      <c r="J686" s="284"/>
      <c r="K686" s="8"/>
      <c r="L686" s="38">
        <f>H690</f>
        <v>1</v>
      </c>
      <c r="M686" s="39" t="str">
        <f>VLOOKUP(C686,[1]EMOP!A:C,3,0)</f>
        <v>UN</v>
      </c>
    </row>
    <row r="687" spans="1:13">
      <c r="A687" s="36"/>
      <c r="B687" s="36"/>
      <c r="C687" s="36"/>
      <c r="D687" s="36"/>
      <c r="E687" s="40"/>
      <c r="F687" s="40"/>
      <c r="G687" s="40"/>
      <c r="H687" s="40"/>
      <c r="I687" s="40"/>
      <c r="J687" s="41"/>
      <c r="K687" s="8"/>
      <c r="L687" s="38"/>
      <c r="M687" s="39"/>
    </row>
    <row r="688" spans="1:13">
      <c r="A688" s="8" t="s">
        <v>640</v>
      </c>
      <c r="D688" s="83" t="s">
        <v>640</v>
      </c>
      <c r="E688" s="76" t="s">
        <v>640</v>
      </c>
      <c r="F688" s="76"/>
      <c r="G688" s="76" t="s">
        <v>640</v>
      </c>
      <c r="H688" s="79" t="s">
        <v>640</v>
      </c>
      <c r="I688" s="70">
        <v>1</v>
      </c>
      <c r="J688" s="74" t="s">
        <v>832</v>
      </c>
      <c r="K688" s="144"/>
      <c r="L688" s="70"/>
    </row>
    <row r="689" spans="1:13">
      <c r="A689" s="100"/>
      <c r="B689" s="100"/>
      <c r="C689" s="100"/>
      <c r="D689" s="83"/>
      <c r="E689" s="76"/>
      <c r="F689" s="76"/>
      <c r="G689" s="76"/>
      <c r="H689" s="70"/>
      <c r="I689" s="70"/>
      <c r="J689" s="70"/>
      <c r="K689" s="14"/>
      <c r="L689" s="70"/>
    </row>
    <row r="690" spans="1:13">
      <c r="C690" s="72" t="s">
        <v>663</v>
      </c>
      <c r="D690" s="72"/>
      <c r="E690" s="81" t="s">
        <v>640</v>
      </c>
      <c r="F690" s="81"/>
      <c r="G690" s="72" t="s">
        <v>640</v>
      </c>
      <c r="H690" s="73">
        <f>I688</f>
        <v>1</v>
      </c>
      <c r="I690" s="72" t="s">
        <v>832</v>
      </c>
    </row>
    <row r="692" spans="1:13" ht="42.75" customHeight="1">
      <c r="A692" s="36" t="s">
        <v>920</v>
      </c>
      <c r="B692" s="36" t="s">
        <v>608</v>
      </c>
      <c r="C692" s="283" t="s">
        <v>921</v>
      </c>
      <c r="D692" s="283"/>
      <c r="E692" s="284" t="str">
        <f>VLOOKUP(C692,[1]EMOP!$A:$C,2,0)</f>
        <v xml:space="preserve">TUBULACAO EM COBRE PARA INTERLIGACAO DE SPLIT SYSTEM AO COND ENSADOR/EVAPORADOR,INCLUSIVE ISOLAMENTO TERMICO,ALIMENTACAO ELETRICA,CONEXOES E FIXACAO,PARA APARELHOS ATE 48000 BTU'S.F ORNECIMENTO E INSTALACAO  </v>
      </c>
      <c r="F692" s="284"/>
      <c r="G692" s="284"/>
      <c r="H692" s="284"/>
      <c r="I692" s="284"/>
      <c r="J692" s="284"/>
      <c r="K692" s="8"/>
      <c r="L692" s="38">
        <f>H696</f>
        <v>50</v>
      </c>
      <c r="M692" s="39" t="str">
        <f>VLOOKUP(C692,[1]EMOP!A:C,3,0)</f>
        <v>M</v>
      </c>
    </row>
    <row r="693" spans="1:13">
      <c r="D693" s="136" t="s">
        <v>640</v>
      </c>
      <c r="E693" s="143"/>
      <c r="F693" s="143"/>
      <c r="G693" s="135" t="s">
        <v>640</v>
      </c>
      <c r="H693" s="93"/>
      <c r="I693" s="92"/>
      <c r="J693" s="14"/>
      <c r="K693" s="144"/>
      <c r="L693" s="70"/>
    </row>
    <row r="694" spans="1:13">
      <c r="A694" s="8" t="s">
        <v>640</v>
      </c>
      <c r="D694" s="83" t="s">
        <v>640</v>
      </c>
      <c r="E694" s="76" t="s">
        <v>640</v>
      </c>
      <c r="F694" s="76"/>
      <c r="G694" s="76" t="s">
        <v>640</v>
      </c>
      <c r="H694" s="79" t="s">
        <v>640</v>
      </c>
      <c r="I694" s="70">
        <v>50</v>
      </c>
      <c r="J694" s="74" t="s">
        <v>763</v>
      </c>
      <c r="K694" s="144"/>
      <c r="L694" s="70"/>
    </row>
    <row r="695" spans="1:13">
      <c r="A695" s="100"/>
      <c r="B695" s="100"/>
      <c r="C695" s="100"/>
      <c r="D695" s="83"/>
      <c r="E695" s="76"/>
      <c r="F695" s="76"/>
      <c r="G695" s="76"/>
      <c r="H695" s="70"/>
      <c r="I695" s="70"/>
      <c r="J695" s="70"/>
      <c r="K695" s="14"/>
      <c r="L695" s="70"/>
    </row>
    <row r="696" spans="1:13">
      <c r="C696" s="72" t="s">
        <v>663</v>
      </c>
      <c r="D696" s="72"/>
      <c r="E696" s="81" t="s">
        <v>640</v>
      </c>
      <c r="F696" s="81"/>
      <c r="G696" s="72" t="s">
        <v>640</v>
      </c>
      <c r="H696" s="73">
        <f>I694</f>
        <v>50</v>
      </c>
      <c r="I696" s="72" t="s">
        <v>763</v>
      </c>
    </row>
    <row r="698" spans="1:13" ht="42.75" customHeight="1">
      <c r="A698" s="36" t="s">
        <v>922</v>
      </c>
      <c r="B698" s="36" t="s">
        <v>608</v>
      </c>
      <c r="C698" s="283" t="s">
        <v>923</v>
      </c>
      <c r="D698" s="283"/>
      <c r="E698" s="284" t="str">
        <f>VLOOKUP(C698,[1]EMOP!$A:$C,2,0)</f>
        <v xml:space="preserve">DUTO PARA EXAUSTAO DE AR/VENTILACAO,CHAVETADO EM CHAPA DE AC O GALVANIZADO,NAS DIVERSAS BITOLAS,CONFORME SMACNA/ABNT,INCL USIVE SUPORTES PINTADOS,GRELHAS,DIFUSORES EM ALUMINIO EXTRUD ADO E DEMAIS ITENS NECESSARIOS.FORNECIMENTO E COLOCACAO  </v>
      </c>
      <c r="F698" s="284"/>
      <c r="G698" s="284"/>
      <c r="H698" s="284"/>
      <c r="I698" s="284"/>
      <c r="J698" s="284"/>
      <c r="K698" s="8"/>
      <c r="L698" s="38">
        <f>H702</f>
        <v>245.5</v>
      </c>
      <c r="M698" s="39" t="str">
        <f>VLOOKUP(C698,[1]EMOP!A:C,3,0)</f>
        <v>KG</v>
      </c>
    </row>
    <row r="699" spans="1:13">
      <c r="D699" s="136" t="s">
        <v>640</v>
      </c>
      <c r="E699" s="143"/>
      <c r="F699" s="143"/>
      <c r="G699" s="135" t="s">
        <v>640</v>
      </c>
      <c r="H699" s="93"/>
      <c r="I699" s="92"/>
      <c r="J699" s="14"/>
      <c r="K699" s="144"/>
      <c r="L699" s="70"/>
    </row>
    <row r="700" spans="1:13">
      <c r="A700" s="8" t="s">
        <v>640</v>
      </c>
      <c r="D700" s="83" t="s">
        <v>640</v>
      </c>
      <c r="E700" s="76" t="s">
        <v>640</v>
      </c>
      <c r="F700" s="76"/>
      <c r="G700" s="76" t="s">
        <v>640</v>
      </c>
      <c r="H700" s="79" t="s">
        <v>640</v>
      </c>
      <c r="I700" s="70">
        <v>245.5</v>
      </c>
      <c r="J700" s="74" t="s">
        <v>924</v>
      </c>
      <c r="K700" s="144"/>
      <c r="L700" s="70"/>
    </row>
    <row r="701" spans="1:13">
      <c r="A701" s="100"/>
      <c r="B701" s="100"/>
      <c r="C701" s="100"/>
      <c r="D701" s="83"/>
      <c r="E701" s="76"/>
      <c r="F701" s="76"/>
      <c r="G701" s="76"/>
      <c r="H701" s="70"/>
      <c r="I701" s="70"/>
      <c r="J701" s="70"/>
      <c r="K701" s="14"/>
      <c r="L701" s="70"/>
    </row>
    <row r="702" spans="1:13">
      <c r="C702" s="72" t="s">
        <v>663</v>
      </c>
      <c r="D702" s="72"/>
      <c r="E702" s="81" t="s">
        <v>640</v>
      </c>
      <c r="F702" s="81"/>
      <c r="G702" s="72" t="s">
        <v>640</v>
      </c>
      <c r="H702" s="73">
        <f>I700</f>
        <v>245.5</v>
      </c>
      <c r="I702" s="72" t="s">
        <v>924</v>
      </c>
    </row>
    <row r="704" spans="1:13">
      <c r="A704" s="36" t="s">
        <v>925</v>
      </c>
      <c r="B704" s="36" t="s">
        <v>608</v>
      </c>
      <c r="C704" s="283" t="s">
        <v>926</v>
      </c>
      <c r="D704" s="283"/>
      <c r="E704" s="284" t="str">
        <f>VLOOKUP(C704,[1]EMOP!$A:$C,2,0)</f>
        <v xml:space="preserve">SPRINKLER,JOELHO DE 45║ DE FERRO GALVANIZADO DE 2.1/2".FORNE CIMENTO E COLOCACAO    </v>
      </c>
      <c r="F704" s="284"/>
      <c r="G704" s="284"/>
      <c r="H704" s="284"/>
      <c r="I704" s="284"/>
      <c r="J704" s="284"/>
      <c r="K704" s="8"/>
      <c r="L704" s="38">
        <f>H708</f>
        <v>32</v>
      </c>
      <c r="M704" s="39" t="str">
        <f>VLOOKUP(C704,[1]EMOP!A:C,3,0)</f>
        <v>UN</v>
      </c>
    </row>
    <row r="705" spans="1:13">
      <c r="D705" s="136" t="s">
        <v>640</v>
      </c>
      <c r="E705" s="143"/>
      <c r="F705" s="143"/>
      <c r="G705" s="135" t="s">
        <v>640</v>
      </c>
      <c r="H705" s="93"/>
      <c r="I705" s="92"/>
      <c r="J705" s="14"/>
      <c r="K705" s="144"/>
      <c r="L705" s="70"/>
    </row>
    <row r="706" spans="1:13">
      <c r="A706" s="8" t="s">
        <v>640</v>
      </c>
      <c r="D706" s="83" t="s">
        <v>640</v>
      </c>
      <c r="E706" s="76" t="s">
        <v>640</v>
      </c>
      <c r="F706" s="76"/>
      <c r="G706" s="76" t="s">
        <v>640</v>
      </c>
      <c r="H706" s="79" t="s">
        <v>640</v>
      </c>
      <c r="I706" s="70">
        <v>32</v>
      </c>
      <c r="J706" s="74" t="s">
        <v>832</v>
      </c>
      <c r="K706" s="144"/>
      <c r="L706" s="70"/>
    </row>
    <row r="707" spans="1:13">
      <c r="A707" s="100"/>
      <c r="B707" s="100"/>
      <c r="C707" s="100"/>
      <c r="D707" s="83"/>
      <c r="E707" s="76"/>
      <c r="F707" s="76"/>
      <c r="G707" s="76"/>
      <c r="H707" s="70"/>
      <c r="I707" s="70"/>
      <c r="J707" s="70"/>
      <c r="K707" s="14"/>
      <c r="L707" s="70"/>
    </row>
    <row r="708" spans="1:13">
      <c r="C708" s="72" t="s">
        <v>663</v>
      </c>
      <c r="D708" s="72"/>
      <c r="E708" s="81" t="s">
        <v>640</v>
      </c>
      <c r="F708" s="81"/>
      <c r="G708" s="72" t="s">
        <v>640</v>
      </c>
      <c r="H708" s="73">
        <f>I706</f>
        <v>32</v>
      </c>
      <c r="I708" s="72" t="s">
        <v>832</v>
      </c>
    </row>
    <row r="710" spans="1:13" ht="39" customHeight="1">
      <c r="A710" s="36" t="s">
        <v>927</v>
      </c>
      <c r="B710" s="36" t="s">
        <v>721</v>
      </c>
      <c r="C710" s="283">
        <v>97535</v>
      </c>
      <c r="D710" s="283"/>
      <c r="E710" s="284" t="s">
        <v>928</v>
      </c>
      <c r="F710" s="284"/>
      <c r="G710" s="284"/>
      <c r="H710" s="284"/>
      <c r="I710" s="284"/>
      <c r="J710" s="284"/>
      <c r="K710" s="8"/>
      <c r="L710" s="38">
        <f>H714</f>
        <v>43.14</v>
      </c>
      <c r="M710" s="39" t="s">
        <v>763</v>
      </c>
    </row>
    <row r="711" spans="1:13">
      <c r="D711" s="136" t="s">
        <v>640</v>
      </c>
      <c r="E711" s="143"/>
      <c r="F711" s="143"/>
      <c r="G711" s="135" t="s">
        <v>640</v>
      </c>
      <c r="H711" s="93"/>
      <c r="I711" s="92"/>
      <c r="J711" s="14"/>
      <c r="K711" s="144"/>
      <c r="L711" s="70"/>
    </row>
    <row r="712" spans="1:13">
      <c r="A712" s="8" t="s">
        <v>640</v>
      </c>
      <c r="D712" s="83" t="s">
        <v>640</v>
      </c>
      <c r="E712" s="76" t="s">
        <v>640</v>
      </c>
      <c r="F712" s="76"/>
      <c r="G712" s="76" t="s">
        <v>640</v>
      </c>
      <c r="H712" s="79" t="s">
        <v>640</v>
      </c>
      <c r="I712" s="70">
        <v>43.14</v>
      </c>
      <c r="J712" s="74" t="s">
        <v>763</v>
      </c>
      <c r="K712" s="144"/>
      <c r="L712" s="70"/>
    </row>
    <row r="713" spans="1:13">
      <c r="A713" s="100"/>
      <c r="B713" s="100"/>
      <c r="C713" s="100"/>
      <c r="D713" s="83"/>
      <c r="E713" s="76"/>
      <c r="F713" s="76"/>
      <c r="G713" s="76"/>
      <c r="H713" s="70"/>
      <c r="I713" s="70"/>
      <c r="J713" s="70"/>
      <c r="K713" s="14"/>
      <c r="L713" s="70"/>
    </row>
    <row r="714" spans="1:13">
      <c r="C714" s="72" t="s">
        <v>663</v>
      </c>
      <c r="D714" s="72"/>
      <c r="E714" s="81" t="s">
        <v>640</v>
      </c>
      <c r="F714" s="81"/>
      <c r="G714" s="72" t="s">
        <v>640</v>
      </c>
      <c r="H714" s="73">
        <f>I712</f>
        <v>43.14</v>
      </c>
      <c r="I714" s="72" t="s">
        <v>763</v>
      </c>
    </row>
    <row r="716" spans="1:13" ht="41.25" customHeight="1">
      <c r="A716" s="36" t="s">
        <v>929</v>
      </c>
      <c r="B716" s="36" t="s">
        <v>721</v>
      </c>
      <c r="C716" s="283">
        <v>92652</v>
      </c>
      <c r="D716" s="283"/>
      <c r="E716" s="284" t="str">
        <f>VLOOKUP(C716,[1]EMOP!$A:$C,2,0)</f>
        <v>TUBO DE AÇO GALVANIZADO COM COSTURA, CLASSE MÉDIA, CONEXÃO ROSQUEADA, DN 32 (1 1/4"), INSTALADO EM REDE DE ALIMENTAÇÃO PARA SPRINKLER - FORNECIMENTO E INSTALAÇÃO. AF_12/2015</v>
      </c>
      <c r="F716" s="284"/>
      <c r="G716" s="284"/>
      <c r="H716" s="284"/>
      <c r="I716" s="284"/>
      <c r="J716" s="284"/>
      <c r="K716" s="8"/>
      <c r="L716" s="38">
        <f>H720</f>
        <v>5.6</v>
      </c>
      <c r="M716" s="39" t="str">
        <f>VLOOKUP(C716,[1]EMOP!A:C,3,0)</f>
        <v>M</v>
      </c>
    </row>
    <row r="717" spans="1:13">
      <c r="D717" s="136" t="s">
        <v>640</v>
      </c>
      <c r="E717" s="143"/>
      <c r="F717" s="143"/>
      <c r="G717" s="135" t="s">
        <v>640</v>
      </c>
      <c r="H717" s="93"/>
      <c r="I717" s="92"/>
      <c r="J717" s="14"/>
      <c r="K717" s="144"/>
      <c r="L717" s="70"/>
    </row>
    <row r="718" spans="1:13">
      <c r="A718" s="8" t="s">
        <v>640</v>
      </c>
      <c r="D718" s="83" t="s">
        <v>640</v>
      </c>
      <c r="E718" s="76" t="s">
        <v>640</v>
      </c>
      <c r="F718" s="76"/>
      <c r="G718" s="76" t="s">
        <v>640</v>
      </c>
      <c r="H718" s="79" t="s">
        <v>640</v>
      </c>
      <c r="I718" s="70">
        <v>5.6</v>
      </c>
      <c r="J718" s="74" t="s">
        <v>763</v>
      </c>
      <c r="K718" s="144"/>
      <c r="L718" s="70"/>
    </row>
    <row r="719" spans="1:13">
      <c r="A719" s="100"/>
      <c r="B719" s="100"/>
      <c r="C719" s="100"/>
      <c r="D719" s="83"/>
      <c r="E719" s="76"/>
      <c r="F719" s="76"/>
      <c r="G719" s="76"/>
      <c r="H719" s="70"/>
      <c r="I719" s="70"/>
      <c r="J719" s="70"/>
      <c r="K719" s="14"/>
      <c r="L719" s="70"/>
    </row>
    <row r="720" spans="1:13">
      <c r="C720" s="72" t="s">
        <v>663</v>
      </c>
      <c r="D720" s="72"/>
      <c r="E720" s="81" t="s">
        <v>640</v>
      </c>
      <c r="F720" s="81"/>
      <c r="G720" s="72" t="s">
        <v>640</v>
      </c>
      <c r="H720" s="73">
        <f>I718</f>
        <v>5.6</v>
      </c>
      <c r="I720" s="72" t="s">
        <v>763</v>
      </c>
    </row>
    <row r="722" spans="1:13">
      <c r="A722" s="36" t="s">
        <v>930</v>
      </c>
      <c r="B722" s="36" t="s">
        <v>721</v>
      </c>
      <c r="C722" s="283">
        <v>92653</v>
      </c>
      <c r="D722" s="283"/>
      <c r="E722" s="284" t="str">
        <f>VLOOKUP(C722,[1]EMOP!$A:$C,2,0)</f>
        <v>TUBO DE AÇO GALVANIZADO COM COSTURA, CLASSE MÉDIA, CONEXÃO ROSQUEADA, DN 40 (1 1/2"), INSTALADO EM REDE DE ALIMENTAÇÃO PARA SPRINKLER - FORNECIMENTO E INSTALAÇÃO. AF_12/2015</v>
      </c>
      <c r="F722" s="284"/>
      <c r="G722" s="284"/>
      <c r="H722" s="284"/>
      <c r="I722" s="284"/>
      <c r="J722" s="284"/>
      <c r="K722" s="8"/>
      <c r="L722" s="38">
        <f>H726</f>
        <v>2.5</v>
      </c>
      <c r="M722" s="39" t="str">
        <f>VLOOKUP(C722,[1]EMOP!A:C,3,0)</f>
        <v>M</v>
      </c>
    </row>
    <row r="723" spans="1:13">
      <c r="D723" s="136" t="s">
        <v>640</v>
      </c>
      <c r="E723" s="143"/>
      <c r="F723" s="143"/>
      <c r="G723" s="135" t="s">
        <v>640</v>
      </c>
      <c r="H723" s="93"/>
      <c r="I723" s="92"/>
      <c r="J723" s="14"/>
      <c r="K723" s="144"/>
      <c r="L723" s="70"/>
    </row>
    <row r="724" spans="1:13">
      <c r="A724" s="8" t="s">
        <v>640</v>
      </c>
      <c r="D724" s="83" t="s">
        <v>640</v>
      </c>
      <c r="E724" s="76" t="s">
        <v>640</v>
      </c>
      <c r="F724" s="76"/>
      <c r="G724" s="76" t="s">
        <v>640</v>
      </c>
      <c r="H724" s="79" t="s">
        <v>640</v>
      </c>
      <c r="I724" s="70">
        <v>2.5</v>
      </c>
      <c r="J724" s="74" t="s">
        <v>763</v>
      </c>
      <c r="K724" s="144"/>
      <c r="L724" s="70"/>
    </row>
    <row r="725" spans="1:13">
      <c r="A725" s="100"/>
      <c r="B725" s="100"/>
      <c r="C725" s="100"/>
      <c r="D725" s="83"/>
      <c r="E725" s="76"/>
      <c r="F725" s="76"/>
      <c r="G725" s="76"/>
      <c r="H725" s="70"/>
      <c r="I725" s="70"/>
      <c r="J725" s="70"/>
      <c r="K725" s="14"/>
      <c r="L725" s="70"/>
    </row>
    <row r="726" spans="1:13">
      <c r="C726" s="72" t="s">
        <v>663</v>
      </c>
      <c r="D726" s="72"/>
      <c r="E726" s="81" t="s">
        <v>640</v>
      </c>
      <c r="F726" s="81"/>
      <c r="G726" s="72" t="s">
        <v>640</v>
      </c>
      <c r="H726" s="73">
        <f>I724</f>
        <v>2.5</v>
      </c>
      <c r="I726" s="72" t="s">
        <v>763</v>
      </c>
    </row>
    <row r="728" spans="1:13">
      <c r="A728" s="36" t="s">
        <v>931</v>
      </c>
      <c r="B728" s="36" t="s">
        <v>721</v>
      </c>
      <c r="C728" s="283">
        <v>92654</v>
      </c>
      <c r="D728" s="283"/>
      <c r="E728" s="284" t="str">
        <f>VLOOKUP(C728,[1]EMOP!$A:$C,2,0)</f>
        <v>TUBO DE AÇO GALVANIZADO COM COSTURA, CLASSE MÉDIA, CONEXÃO ROSQUEADA, DN 50 (2"), INSTALADO EM REDE DE ALIMENTAÇÃO PARA SPRINKLER - FORNECIMENTO E INSTALAÇÃO. AF_12/2015</v>
      </c>
      <c r="F728" s="284"/>
      <c r="G728" s="284"/>
      <c r="H728" s="284"/>
      <c r="I728" s="284"/>
      <c r="J728" s="284"/>
      <c r="K728" s="8"/>
      <c r="L728" s="38">
        <f>H732</f>
        <v>4.5</v>
      </c>
      <c r="M728" s="39" t="str">
        <f>VLOOKUP(C728,[1]EMOP!A:C,3,0)</f>
        <v>M</v>
      </c>
    </row>
    <row r="729" spans="1:13">
      <c r="D729" s="136" t="s">
        <v>640</v>
      </c>
      <c r="E729" s="143"/>
      <c r="F729" s="143"/>
      <c r="G729" s="135" t="s">
        <v>640</v>
      </c>
      <c r="H729" s="93"/>
      <c r="I729" s="92"/>
      <c r="J729" s="14"/>
      <c r="K729" s="144"/>
      <c r="L729" s="70"/>
    </row>
    <row r="730" spans="1:13">
      <c r="A730" s="8" t="s">
        <v>640</v>
      </c>
      <c r="D730" s="83" t="s">
        <v>640</v>
      </c>
      <c r="E730" s="76" t="s">
        <v>640</v>
      </c>
      <c r="F730" s="76"/>
      <c r="G730" s="76" t="s">
        <v>640</v>
      </c>
      <c r="H730" s="79" t="s">
        <v>640</v>
      </c>
      <c r="I730" s="70">
        <v>4.5</v>
      </c>
      <c r="J730" s="74" t="s">
        <v>763</v>
      </c>
      <c r="K730" s="144"/>
      <c r="L730" s="70"/>
    </row>
    <row r="731" spans="1:13">
      <c r="A731" s="100"/>
      <c r="B731" s="100"/>
      <c r="C731" s="100"/>
      <c r="D731" s="83"/>
      <c r="E731" s="76"/>
      <c r="F731" s="76"/>
      <c r="G731" s="76"/>
      <c r="H731" s="70"/>
      <c r="I731" s="70"/>
      <c r="J731" s="70"/>
      <c r="K731" s="14"/>
      <c r="L731" s="70"/>
    </row>
    <row r="732" spans="1:13">
      <c r="C732" s="72" t="s">
        <v>663</v>
      </c>
      <c r="D732" s="72"/>
      <c r="E732" s="81" t="s">
        <v>640</v>
      </c>
      <c r="F732" s="81"/>
      <c r="G732" s="72" t="s">
        <v>640</v>
      </c>
      <c r="H732" s="73">
        <f>I730</f>
        <v>4.5</v>
      </c>
      <c r="I732" s="72" t="s">
        <v>763</v>
      </c>
    </row>
    <row r="734" spans="1:13">
      <c r="A734" s="36" t="s">
        <v>932</v>
      </c>
      <c r="B734" s="36" t="s">
        <v>721</v>
      </c>
      <c r="C734" s="283">
        <v>92655</v>
      </c>
      <c r="D734" s="283"/>
      <c r="E734" s="284" t="str">
        <f>VLOOKUP(C734,[1]EMOP!$A:$C,2,0)</f>
        <v>TUBO DE AÇO GALVANIZADO COM COSTURA, CLASSE MÉDIA, CONEXÃO ROSQUEADA, DN 65 (2 1/2"), INSTALADO EM REDE DE ALIMENTAÇÃO PARA SPRINKLER - FORNECIMENTO E INSTALAÇÃO. AF_12/2015</v>
      </c>
      <c r="F734" s="284"/>
      <c r="G734" s="284"/>
      <c r="H734" s="284"/>
      <c r="I734" s="284"/>
      <c r="J734" s="284"/>
      <c r="K734" s="8"/>
      <c r="L734" s="38">
        <f>H738</f>
        <v>15.8</v>
      </c>
      <c r="M734" s="39" t="str">
        <f>VLOOKUP(C734,[1]EMOP!A:C,3,0)</f>
        <v>M</v>
      </c>
    </row>
    <row r="735" spans="1:13">
      <c r="D735" s="136" t="s">
        <v>640</v>
      </c>
      <c r="E735" s="143"/>
      <c r="F735" s="143"/>
      <c r="G735" s="135" t="s">
        <v>640</v>
      </c>
      <c r="H735" s="93"/>
      <c r="I735" s="92"/>
      <c r="J735" s="14"/>
      <c r="K735" s="144"/>
      <c r="L735" s="70"/>
    </row>
    <row r="736" spans="1:13">
      <c r="A736" s="8" t="s">
        <v>640</v>
      </c>
      <c r="D736" s="83" t="s">
        <v>640</v>
      </c>
      <c r="E736" s="76" t="s">
        <v>640</v>
      </c>
      <c r="F736" s="76"/>
      <c r="G736" s="76" t="s">
        <v>640</v>
      </c>
      <c r="H736" s="79" t="s">
        <v>640</v>
      </c>
      <c r="I736" s="70">
        <v>15.8</v>
      </c>
      <c r="J736" s="74" t="s">
        <v>763</v>
      </c>
      <c r="K736" s="144"/>
      <c r="L736" s="70"/>
    </row>
    <row r="737" spans="1:13">
      <c r="A737" s="100"/>
      <c r="B737" s="100"/>
      <c r="C737" s="100"/>
      <c r="D737" s="83"/>
      <c r="E737" s="76"/>
      <c r="F737" s="76"/>
      <c r="G737" s="76"/>
      <c r="H737" s="70"/>
      <c r="I737" s="70"/>
      <c r="J737" s="70"/>
      <c r="K737" s="14"/>
      <c r="L737" s="70"/>
    </row>
    <row r="738" spans="1:13">
      <c r="C738" s="72" t="s">
        <v>663</v>
      </c>
      <c r="D738" s="72"/>
      <c r="E738" s="81" t="s">
        <v>640</v>
      </c>
      <c r="F738" s="81"/>
      <c r="G738" s="72" t="s">
        <v>640</v>
      </c>
      <c r="H738" s="73">
        <f>I736</f>
        <v>15.8</v>
      </c>
      <c r="I738" s="72" t="s">
        <v>763</v>
      </c>
    </row>
    <row r="740" spans="1:13">
      <c r="A740" s="36" t="s">
        <v>933</v>
      </c>
      <c r="B740" s="36" t="s">
        <v>721</v>
      </c>
      <c r="C740" s="283">
        <v>92670</v>
      </c>
      <c r="D740" s="283"/>
      <c r="E740" s="284" t="str">
        <f>VLOOKUP(C740,[1]EMOP!$A:$C,2,0)</f>
        <v>JOELHO 90 GRAUS, EM FERRO GALVANIZADO, CONEXÃO ROSQUEADA, DN 25 (1"), INSTALADO EM REDE DE ALIMENTAÇÃO PARA SPRINKLER - FORNECIMENTO E INSTALAÇÃO. AF_12/2015</v>
      </c>
      <c r="F740" s="284"/>
      <c r="G740" s="284"/>
      <c r="H740" s="284"/>
      <c r="I740" s="284"/>
      <c r="J740" s="284"/>
      <c r="K740" s="8"/>
      <c r="L740" s="38">
        <f>H744</f>
        <v>3</v>
      </c>
      <c r="M740" s="39" t="str">
        <f>VLOOKUP(C740,[1]EMOP!A:C,3,0)</f>
        <v>UN</v>
      </c>
    </row>
    <row r="741" spans="1:13">
      <c r="D741" s="136" t="s">
        <v>640</v>
      </c>
      <c r="E741" s="143"/>
      <c r="F741" s="143"/>
      <c r="G741" s="135" t="s">
        <v>640</v>
      </c>
      <c r="H741" s="93"/>
      <c r="I741" s="92"/>
      <c r="J741" s="14"/>
      <c r="K741" s="144"/>
      <c r="L741" s="70"/>
    </row>
    <row r="742" spans="1:13">
      <c r="A742" s="8" t="s">
        <v>640</v>
      </c>
      <c r="D742" s="83" t="s">
        <v>640</v>
      </c>
      <c r="E742" s="76" t="s">
        <v>640</v>
      </c>
      <c r="F742" s="76"/>
      <c r="G742" s="76" t="s">
        <v>640</v>
      </c>
      <c r="H742" s="79" t="s">
        <v>640</v>
      </c>
      <c r="I742" s="70">
        <v>3</v>
      </c>
      <c r="J742" s="74" t="s">
        <v>832</v>
      </c>
      <c r="K742" s="144"/>
      <c r="L742" s="70"/>
    </row>
    <row r="743" spans="1:13">
      <c r="A743" s="100"/>
      <c r="B743" s="100"/>
      <c r="C743" s="100"/>
      <c r="D743" s="83"/>
      <c r="E743" s="76"/>
      <c r="F743" s="76"/>
      <c r="G743" s="76"/>
      <c r="H743" s="70"/>
      <c r="I743" s="70"/>
      <c r="J743" s="70"/>
      <c r="K743" s="14"/>
      <c r="L743" s="70"/>
    </row>
    <row r="744" spans="1:13">
      <c r="C744" s="72" t="s">
        <v>663</v>
      </c>
      <c r="D744" s="72"/>
      <c r="E744" s="81" t="s">
        <v>640</v>
      </c>
      <c r="F744" s="81"/>
      <c r="G744" s="72" t="s">
        <v>640</v>
      </c>
      <c r="H744" s="73">
        <f>I742</f>
        <v>3</v>
      </c>
      <c r="I744" s="72" t="s">
        <v>832</v>
      </c>
    </row>
    <row r="746" spans="1:13">
      <c r="A746" s="36" t="s">
        <v>934</v>
      </c>
      <c r="B746" s="36" t="s">
        <v>721</v>
      </c>
      <c r="C746" s="283">
        <v>92685</v>
      </c>
      <c r="D746" s="283"/>
      <c r="E746" s="284" t="str">
        <f>VLOOKUP(C746,[1]EMOP!$A:$C,2,0)</f>
        <v>TÊ, EM FERRO GALVANIZADO, CONEXÃO ROSQUEADA, DN 65 (2 1/2"), INSTALADO EM REDE DE ALIMENTAÇÃO PARA SPRINKLER - FORNECIMENTO E INSTALAÇÃO. AF_12/2015</v>
      </c>
      <c r="F746" s="284"/>
      <c r="G746" s="284"/>
      <c r="H746" s="284"/>
      <c r="I746" s="284"/>
      <c r="J746" s="284"/>
      <c r="K746" s="8"/>
      <c r="L746" s="38">
        <f>H750</f>
        <v>7</v>
      </c>
      <c r="M746" s="39" t="str">
        <f>VLOOKUP(C746,[1]EMOP!A:C,3,0)</f>
        <v>UN</v>
      </c>
    </row>
    <row r="747" spans="1:13">
      <c r="D747" s="136" t="s">
        <v>640</v>
      </c>
      <c r="E747" s="143"/>
      <c r="F747" s="143"/>
      <c r="G747" s="135" t="s">
        <v>640</v>
      </c>
      <c r="H747" s="93"/>
      <c r="I747" s="92"/>
      <c r="J747" s="14"/>
      <c r="K747" s="144"/>
      <c r="L747" s="70"/>
    </row>
    <row r="748" spans="1:13">
      <c r="A748" s="8" t="s">
        <v>640</v>
      </c>
      <c r="D748" s="83" t="s">
        <v>640</v>
      </c>
      <c r="E748" s="76" t="s">
        <v>640</v>
      </c>
      <c r="F748" s="76"/>
      <c r="G748" s="76" t="s">
        <v>640</v>
      </c>
      <c r="H748" s="79" t="s">
        <v>640</v>
      </c>
      <c r="I748" s="70">
        <v>7</v>
      </c>
      <c r="J748" s="74" t="s">
        <v>832</v>
      </c>
      <c r="K748" s="144"/>
      <c r="L748" s="70"/>
    </row>
    <row r="749" spans="1:13">
      <c r="A749" s="100"/>
      <c r="B749" s="100"/>
      <c r="C749" s="100"/>
      <c r="D749" s="83"/>
      <c r="E749" s="76"/>
      <c r="F749" s="76"/>
      <c r="G749" s="76"/>
      <c r="H749" s="70"/>
      <c r="I749" s="70"/>
      <c r="J749" s="70"/>
      <c r="K749" s="14"/>
      <c r="L749" s="70"/>
    </row>
    <row r="750" spans="1:13">
      <c r="C750" s="72" t="s">
        <v>663</v>
      </c>
      <c r="D750" s="72"/>
      <c r="E750" s="81" t="s">
        <v>640</v>
      </c>
      <c r="F750" s="81"/>
      <c r="G750" s="72" t="s">
        <v>640</v>
      </c>
      <c r="H750" s="73">
        <f>I748</f>
        <v>7</v>
      </c>
      <c r="I750" s="72" t="s">
        <v>832</v>
      </c>
    </row>
    <row r="752" spans="1:13">
      <c r="A752" s="36" t="s">
        <v>935</v>
      </c>
      <c r="B752" s="36" t="s">
        <v>721</v>
      </c>
      <c r="C752" s="283">
        <v>92681</v>
      </c>
      <c r="D752" s="283"/>
      <c r="E752" s="284" t="str">
        <f>VLOOKUP(C752,[1]EMOP!$A:$C,2,0)</f>
        <v>TÊ, EM FERRO GALVANIZADO, CONEXÃO ROSQUEADA, DN 25 (1"), INSTALADO EM REDE DE ALIMENTAÇÃO PARA SPRINKLER - FORNECIMENTO E INSTALAÇÃO. AF_12/2015</v>
      </c>
      <c r="F752" s="284"/>
      <c r="G752" s="284"/>
      <c r="H752" s="284"/>
      <c r="I752" s="284"/>
      <c r="J752" s="284"/>
      <c r="K752" s="8"/>
      <c r="L752" s="38">
        <f>H756</f>
        <v>4</v>
      </c>
      <c r="M752" s="39" t="str">
        <f>VLOOKUP(C752,[1]EMOP!A:C,3,0)</f>
        <v>UN</v>
      </c>
    </row>
    <row r="753" spans="1:13">
      <c r="D753" s="136" t="s">
        <v>640</v>
      </c>
      <c r="E753" s="143"/>
      <c r="F753" s="143"/>
      <c r="G753" s="135" t="s">
        <v>640</v>
      </c>
      <c r="H753" s="93"/>
      <c r="I753" s="92"/>
      <c r="J753" s="14"/>
      <c r="K753" s="144"/>
      <c r="L753" s="70"/>
    </row>
    <row r="754" spans="1:13">
      <c r="A754" s="8" t="s">
        <v>640</v>
      </c>
      <c r="D754" s="83" t="s">
        <v>640</v>
      </c>
      <c r="E754" s="76" t="s">
        <v>640</v>
      </c>
      <c r="F754" s="76"/>
      <c r="G754" s="76" t="s">
        <v>640</v>
      </c>
      <c r="H754" s="79" t="s">
        <v>640</v>
      </c>
      <c r="I754" s="70">
        <v>4</v>
      </c>
      <c r="J754" s="74" t="s">
        <v>832</v>
      </c>
      <c r="K754" s="144"/>
      <c r="L754" s="70"/>
    </row>
    <row r="755" spans="1:13">
      <c r="A755" s="100"/>
      <c r="B755" s="100"/>
      <c r="C755" s="100"/>
      <c r="D755" s="83"/>
      <c r="E755" s="76"/>
      <c r="F755" s="76"/>
      <c r="G755" s="76"/>
      <c r="H755" s="70"/>
      <c r="I755" s="70"/>
      <c r="J755" s="70"/>
      <c r="K755" s="14"/>
      <c r="L755" s="70"/>
    </row>
    <row r="756" spans="1:13">
      <c r="C756" s="72" t="s">
        <v>663</v>
      </c>
      <c r="D756" s="72"/>
      <c r="E756" s="81" t="s">
        <v>640</v>
      </c>
      <c r="F756" s="81"/>
      <c r="G756" s="72" t="s">
        <v>640</v>
      </c>
      <c r="H756" s="73">
        <f>I754</f>
        <v>4</v>
      </c>
      <c r="I756" s="72" t="s">
        <v>832</v>
      </c>
    </row>
    <row r="758" spans="1:13">
      <c r="A758" s="36" t="s">
        <v>936</v>
      </c>
      <c r="B758" s="36" t="s">
        <v>721</v>
      </c>
      <c r="C758" s="283">
        <v>92683</v>
      </c>
      <c r="D758" s="283"/>
      <c r="E758" s="284" t="str">
        <f>VLOOKUP(C758,[1]EMOP!$A:$C,2,0)</f>
        <v>TÊ, EM FERRO GALVANIZADO, CONEXÃO ROSQUEADA, DN 40 (1 1/2"), INSTALADO EM REDE DE ALIMENTAÇÃO PARA SPRINKLER - FORNECIMENTO E INSTALAÇÃO. AF_12/2015</v>
      </c>
      <c r="F758" s="284"/>
      <c r="G758" s="284"/>
      <c r="H758" s="284"/>
      <c r="I758" s="284"/>
      <c r="J758" s="284"/>
      <c r="K758" s="8"/>
      <c r="L758" s="38">
        <f>H762</f>
        <v>1</v>
      </c>
      <c r="M758" s="39" t="str">
        <f>VLOOKUP(C758,[1]EMOP!A:C,3,0)</f>
        <v>UN</v>
      </c>
    </row>
    <row r="759" spans="1:13">
      <c r="D759" s="136" t="s">
        <v>640</v>
      </c>
      <c r="E759" s="143"/>
      <c r="F759" s="143"/>
      <c r="G759" s="135" t="s">
        <v>640</v>
      </c>
      <c r="H759" s="93"/>
      <c r="I759" s="92"/>
      <c r="J759" s="14"/>
      <c r="K759" s="144"/>
      <c r="L759" s="70"/>
    </row>
    <row r="760" spans="1:13">
      <c r="A760" s="8" t="s">
        <v>640</v>
      </c>
      <c r="D760" s="83" t="s">
        <v>640</v>
      </c>
      <c r="E760" s="76" t="s">
        <v>640</v>
      </c>
      <c r="F760" s="76"/>
      <c r="G760" s="76" t="s">
        <v>640</v>
      </c>
      <c r="H760" s="79" t="s">
        <v>640</v>
      </c>
      <c r="I760" s="70">
        <v>1</v>
      </c>
      <c r="J760" s="74" t="s">
        <v>832</v>
      </c>
      <c r="K760" s="144"/>
      <c r="L760" s="70"/>
    </row>
    <row r="761" spans="1:13">
      <c r="A761" s="100"/>
      <c r="B761" s="100"/>
      <c r="C761" s="100"/>
      <c r="D761" s="83"/>
      <c r="E761" s="76"/>
      <c r="F761" s="76"/>
      <c r="G761" s="76"/>
      <c r="H761" s="70"/>
      <c r="I761" s="70"/>
      <c r="J761" s="70"/>
      <c r="K761" s="14"/>
      <c r="L761" s="70"/>
    </row>
    <row r="762" spans="1:13">
      <c r="C762" s="72" t="s">
        <v>663</v>
      </c>
      <c r="D762" s="72"/>
      <c r="E762" s="81" t="s">
        <v>640</v>
      </c>
      <c r="F762" s="81"/>
      <c r="G762" s="72" t="s">
        <v>640</v>
      </c>
      <c r="H762" s="73">
        <f>I760</f>
        <v>1</v>
      </c>
      <c r="I762" s="72" t="s">
        <v>832</v>
      </c>
    </row>
    <row r="764" spans="1:13">
      <c r="A764" s="36" t="s">
        <v>937</v>
      </c>
      <c r="B764" s="36" t="s">
        <v>721</v>
      </c>
      <c r="C764" s="283">
        <v>92684</v>
      </c>
      <c r="D764" s="283"/>
      <c r="E764" s="284" t="str">
        <f>VLOOKUP(C764,[1]EMOP!$A:$C,2,0)</f>
        <v>TÊ, EM FERRO GALVANIZADO, CONEXÃO ROSQUEADA, DN 50 (2"), INSTALADO EM REDE DE ALIMENTAÇÃO PARA SPRINKLER - FORNECIMENTO E INSTALAÇÃO. AF_12/2015</v>
      </c>
      <c r="F764" s="284"/>
      <c r="G764" s="284"/>
      <c r="H764" s="284"/>
      <c r="I764" s="284"/>
      <c r="J764" s="284"/>
      <c r="K764" s="8"/>
      <c r="L764" s="38">
        <f>H768</f>
        <v>2</v>
      </c>
      <c r="M764" s="39" t="str">
        <f>VLOOKUP(C764,[1]EMOP!A:C,3,0)</f>
        <v>UN</v>
      </c>
    </row>
    <row r="765" spans="1:13">
      <c r="D765" s="136" t="s">
        <v>640</v>
      </c>
      <c r="E765" s="143"/>
      <c r="F765" s="143"/>
      <c r="G765" s="135" t="s">
        <v>640</v>
      </c>
      <c r="H765" s="93"/>
      <c r="I765" s="92"/>
      <c r="J765" s="14"/>
      <c r="K765" s="144"/>
      <c r="L765" s="70"/>
    </row>
    <row r="766" spans="1:13">
      <c r="A766" s="8" t="s">
        <v>640</v>
      </c>
      <c r="D766" s="83" t="s">
        <v>640</v>
      </c>
      <c r="E766" s="76" t="s">
        <v>640</v>
      </c>
      <c r="F766" s="76"/>
      <c r="G766" s="76" t="s">
        <v>640</v>
      </c>
      <c r="H766" s="79" t="s">
        <v>640</v>
      </c>
      <c r="I766" s="70">
        <v>2</v>
      </c>
      <c r="J766" s="74" t="s">
        <v>832</v>
      </c>
      <c r="K766" s="144"/>
      <c r="L766" s="70"/>
    </row>
    <row r="767" spans="1:13">
      <c r="A767" s="100"/>
      <c r="B767" s="100"/>
      <c r="C767" s="100"/>
      <c r="D767" s="83"/>
      <c r="E767" s="76"/>
      <c r="F767" s="76"/>
      <c r="G767" s="76"/>
      <c r="H767" s="70"/>
      <c r="I767" s="70"/>
      <c r="J767" s="70"/>
      <c r="K767" s="14"/>
      <c r="L767" s="70"/>
    </row>
    <row r="768" spans="1:13">
      <c r="C768" s="72" t="s">
        <v>663</v>
      </c>
      <c r="D768" s="72"/>
      <c r="E768" s="81" t="s">
        <v>640</v>
      </c>
      <c r="F768" s="81"/>
      <c r="G768" s="72" t="s">
        <v>640</v>
      </c>
      <c r="H768" s="73">
        <f>I766</f>
        <v>2</v>
      </c>
      <c r="I768" s="72" t="s">
        <v>832</v>
      </c>
    </row>
    <row r="770" spans="1:13">
      <c r="A770" s="36" t="s">
        <v>938</v>
      </c>
      <c r="B770" s="36" t="s">
        <v>721</v>
      </c>
      <c r="C770" s="283">
        <v>92940</v>
      </c>
      <c r="D770" s="283"/>
      <c r="E770" s="284" t="str">
        <f>VLOOKUP(C770,[1]EMOP!$A:$C,2,0)</f>
        <v>LUVA DE REDUÇÃO, EM FERRO GALVANIZADO, 1.1/4" X 1", CONEXÃO ROSQUEADA, INSTALADO EM REDE DE ALIMENTAÇÃO PARA SPRINKLER - FORNECIMENTO E INSTALAÇÃO. AF_12/2015</v>
      </c>
      <c r="F770" s="284"/>
      <c r="G770" s="284"/>
      <c r="H770" s="284"/>
      <c r="I770" s="284"/>
      <c r="J770" s="284"/>
      <c r="K770" s="8"/>
      <c r="L770" s="38">
        <f>H774</f>
        <v>1</v>
      </c>
      <c r="M770" s="39" t="str">
        <f>VLOOKUP(C770,[1]EMOP!A:C,3,0)</f>
        <v>UN</v>
      </c>
    </row>
    <row r="771" spans="1:13">
      <c r="D771" s="136" t="s">
        <v>640</v>
      </c>
      <c r="E771" s="143"/>
      <c r="F771" s="143"/>
      <c r="G771" s="135" t="s">
        <v>640</v>
      </c>
      <c r="H771" s="93"/>
      <c r="I771" s="92"/>
      <c r="J771" s="14"/>
      <c r="K771" s="144"/>
      <c r="L771" s="70"/>
    </row>
    <row r="772" spans="1:13">
      <c r="A772" s="8" t="s">
        <v>640</v>
      </c>
      <c r="D772" s="83" t="s">
        <v>640</v>
      </c>
      <c r="E772" s="76" t="s">
        <v>640</v>
      </c>
      <c r="F772" s="76"/>
      <c r="G772" s="76" t="s">
        <v>640</v>
      </c>
      <c r="H772" s="79" t="s">
        <v>640</v>
      </c>
      <c r="I772" s="70">
        <v>1</v>
      </c>
      <c r="J772" s="74" t="s">
        <v>832</v>
      </c>
      <c r="K772" s="144"/>
      <c r="L772" s="70"/>
    </row>
    <row r="773" spans="1:13">
      <c r="A773" s="100"/>
      <c r="B773" s="100"/>
      <c r="C773" s="100"/>
      <c r="D773" s="83"/>
      <c r="E773" s="76"/>
      <c r="F773" s="76"/>
      <c r="G773" s="76"/>
      <c r="H773" s="70"/>
      <c r="I773" s="70"/>
      <c r="J773" s="70"/>
      <c r="K773" s="14"/>
      <c r="L773" s="70"/>
    </row>
    <row r="774" spans="1:13">
      <c r="C774" s="72" t="s">
        <v>663</v>
      </c>
      <c r="D774" s="72"/>
      <c r="E774" s="81" t="s">
        <v>640</v>
      </c>
      <c r="F774" s="81"/>
      <c r="G774" s="72" t="s">
        <v>640</v>
      </c>
      <c r="H774" s="73">
        <f>I772</f>
        <v>1</v>
      </c>
      <c r="I774" s="72" t="s">
        <v>832</v>
      </c>
    </row>
    <row r="776" spans="1:13">
      <c r="A776" s="36" t="s">
        <v>939</v>
      </c>
      <c r="B776" s="36" t="s">
        <v>721</v>
      </c>
      <c r="C776" s="283">
        <v>92944</v>
      </c>
      <c r="D776" s="283"/>
      <c r="E776" s="284" t="str">
        <f>VLOOKUP(C776,[1]EMOP!$A:$C,2,0)</f>
        <v>LUVA DE REDUÇÃO, EM FERRO GALVANIZADO, 1.1/2" X 1", CONEXÃO ROSQUEADA, INSTALADO EM REDE DE ALIMENTAÇÃO PARA SPRINKLER - FORNECIMENTO E INSTALAÇÃO. AF_12/2015</v>
      </c>
      <c r="F776" s="284"/>
      <c r="G776" s="284"/>
      <c r="H776" s="284"/>
      <c r="I776" s="284"/>
      <c r="J776" s="284"/>
      <c r="K776" s="8"/>
      <c r="L776" s="38">
        <f>H780</f>
        <v>2</v>
      </c>
      <c r="M776" s="39" t="str">
        <f>VLOOKUP(C776,[1]EMOP!A:C,3,0)</f>
        <v>UN</v>
      </c>
    </row>
    <row r="777" spans="1:13">
      <c r="D777" s="136" t="s">
        <v>640</v>
      </c>
      <c r="E777" s="143"/>
      <c r="F777" s="143"/>
      <c r="G777" s="135" t="s">
        <v>640</v>
      </c>
      <c r="H777" s="93"/>
      <c r="I777" s="92"/>
      <c r="J777" s="14"/>
      <c r="K777" s="144"/>
      <c r="L777" s="70"/>
    </row>
    <row r="778" spans="1:13">
      <c r="A778" s="8" t="s">
        <v>640</v>
      </c>
      <c r="D778" s="83" t="s">
        <v>640</v>
      </c>
      <c r="E778" s="76" t="s">
        <v>640</v>
      </c>
      <c r="F778" s="76"/>
      <c r="G778" s="76" t="s">
        <v>640</v>
      </c>
      <c r="H778" s="79" t="s">
        <v>640</v>
      </c>
      <c r="I778" s="70">
        <v>2</v>
      </c>
      <c r="J778" s="74" t="s">
        <v>832</v>
      </c>
      <c r="K778" s="144"/>
      <c r="L778" s="70"/>
    </row>
    <row r="779" spans="1:13">
      <c r="A779" s="100"/>
      <c r="B779" s="100"/>
      <c r="C779" s="100"/>
      <c r="D779" s="83"/>
      <c r="E779" s="76"/>
      <c r="F779" s="76"/>
      <c r="G779" s="76"/>
      <c r="H779" s="70"/>
      <c r="I779" s="70"/>
      <c r="J779" s="70"/>
      <c r="K779" s="14"/>
      <c r="L779" s="70"/>
    </row>
    <row r="780" spans="1:13">
      <c r="C780" s="72" t="s">
        <v>663</v>
      </c>
      <c r="D780" s="72"/>
      <c r="E780" s="81" t="s">
        <v>640</v>
      </c>
      <c r="F780" s="81"/>
      <c r="G780" s="72" t="s">
        <v>640</v>
      </c>
      <c r="H780" s="73">
        <f>I778</f>
        <v>2</v>
      </c>
      <c r="I780" s="72" t="s">
        <v>832</v>
      </c>
    </row>
    <row r="782" spans="1:13">
      <c r="A782" s="36" t="s">
        <v>940</v>
      </c>
      <c r="B782" s="36" t="s">
        <v>721</v>
      </c>
      <c r="C782" s="283">
        <v>92946</v>
      </c>
      <c r="D782" s="283"/>
      <c r="E782" s="284" t="str">
        <f>VLOOKUP(C782,[1]EMOP!$A:$C,2,0)</f>
        <v>LUVA DE REDUÇÃO, EM FERRO GALVANIZADO, 2" X 1.1/2", CONEXÃO ROSQUEADA, INSTALADO EM REDE DE ALIMENTAÇÃO PARA SPRINKLER - FORNECIMENTO E INSTALAÇÃO. AF_12/2015</v>
      </c>
      <c r="F782" s="284"/>
      <c r="G782" s="284"/>
      <c r="H782" s="284"/>
      <c r="I782" s="284"/>
      <c r="J782" s="284"/>
      <c r="K782" s="8"/>
      <c r="L782" s="38">
        <f>H786</f>
        <v>1</v>
      </c>
      <c r="M782" s="39" t="str">
        <f>VLOOKUP(C782,[1]EMOP!A:C,3,0)</f>
        <v>UN</v>
      </c>
    </row>
    <row r="783" spans="1:13">
      <c r="D783" s="136" t="s">
        <v>640</v>
      </c>
      <c r="E783" s="143"/>
      <c r="F783" s="143"/>
      <c r="G783" s="135" t="s">
        <v>640</v>
      </c>
      <c r="H783" s="93"/>
      <c r="I783" s="92"/>
      <c r="J783" s="14"/>
      <c r="K783" s="144"/>
      <c r="L783" s="70"/>
    </row>
    <row r="784" spans="1:13">
      <c r="A784" s="8" t="s">
        <v>640</v>
      </c>
      <c r="D784" s="83" t="s">
        <v>640</v>
      </c>
      <c r="E784" s="76" t="s">
        <v>640</v>
      </c>
      <c r="F784" s="76"/>
      <c r="G784" s="76" t="s">
        <v>640</v>
      </c>
      <c r="H784" s="79" t="s">
        <v>640</v>
      </c>
      <c r="I784" s="70">
        <v>1</v>
      </c>
      <c r="J784" s="74" t="s">
        <v>832</v>
      </c>
      <c r="K784" s="144"/>
      <c r="L784" s="70"/>
    </row>
    <row r="785" spans="1:13">
      <c r="A785" s="100"/>
      <c r="B785" s="100"/>
      <c r="C785" s="100"/>
      <c r="D785" s="83"/>
      <c r="E785" s="76"/>
      <c r="F785" s="76"/>
      <c r="G785" s="76"/>
      <c r="H785" s="70"/>
      <c r="I785" s="70"/>
      <c r="J785" s="70"/>
      <c r="K785" s="14"/>
      <c r="L785" s="70"/>
    </row>
    <row r="786" spans="1:13">
      <c r="C786" s="72" t="s">
        <v>663</v>
      </c>
      <c r="D786" s="72"/>
      <c r="E786" s="81" t="s">
        <v>640</v>
      </c>
      <c r="F786" s="81"/>
      <c r="G786" s="72" t="s">
        <v>640</v>
      </c>
      <c r="H786" s="73">
        <f>I784</f>
        <v>1</v>
      </c>
      <c r="I786" s="72" t="s">
        <v>832</v>
      </c>
    </row>
    <row r="788" spans="1:13">
      <c r="A788" s="36" t="s">
        <v>941</v>
      </c>
      <c r="B788" s="36" t="s">
        <v>721</v>
      </c>
      <c r="C788" s="283">
        <v>92947</v>
      </c>
      <c r="D788" s="283"/>
      <c r="E788" s="284" t="str">
        <f>VLOOKUP(C788,[1]EMOP!$A:$C,2,0)</f>
        <v>LUVA DE REDUÇÃO, EM FERRO GALVANIZADO, 2" X 1.1/4", CONEXÃO ROSQUEADA, INSTALADO EM REDE DE ALIMENTAÇÃO PARA SPRINKLER - FORNECIMENTO E INSTALAÇÃO. AF_12/2015</v>
      </c>
      <c r="F788" s="284"/>
      <c r="G788" s="284"/>
      <c r="H788" s="284"/>
      <c r="I788" s="284"/>
      <c r="J788" s="284"/>
      <c r="K788" s="8"/>
      <c r="L788" s="38">
        <f>H792</f>
        <v>1</v>
      </c>
      <c r="M788" s="39" t="str">
        <f>VLOOKUP(C788,[1]EMOP!A:C,3,0)</f>
        <v>UN</v>
      </c>
    </row>
    <row r="789" spans="1:13">
      <c r="D789" s="136" t="s">
        <v>640</v>
      </c>
      <c r="E789" s="143"/>
      <c r="F789" s="143"/>
      <c r="G789" s="135" t="s">
        <v>640</v>
      </c>
      <c r="H789" s="93"/>
      <c r="I789" s="92"/>
      <c r="J789" s="14"/>
      <c r="K789" s="144"/>
      <c r="L789" s="70"/>
    </row>
    <row r="790" spans="1:13">
      <c r="A790" s="8" t="s">
        <v>640</v>
      </c>
      <c r="D790" s="83" t="s">
        <v>640</v>
      </c>
      <c r="E790" s="76" t="s">
        <v>640</v>
      </c>
      <c r="F790" s="76"/>
      <c r="G790" s="76" t="s">
        <v>640</v>
      </c>
      <c r="H790" s="79" t="s">
        <v>640</v>
      </c>
      <c r="I790" s="70">
        <v>1</v>
      </c>
      <c r="J790" s="74" t="s">
        <v>832</v>
      </c>
      <c r="K790" s="144"/>
      <c r="L790" s="70"/>
    </row>
    <row r="791" spans="1:13">
      <c r="A791" s="100"/>
      <c r="B791" s="100"/>
      <c r="C791" s="100"/>
      <c r="D791" s="83"/>
      <c r="E791" s="76"/>
      <c r="F791" s="76"/>
      <c r="G791" s="76"/>
      <c r="H791" s="70"/>
      <c r="I791" s="70"/>
      <c r="J791" s="70"/>
      <c r="K791" s="14"/>
      <c r="L791" s="70"/>
    </row>
    <row r="792" spans="1:13">
      <c r="C792" s="72" t="s">
        <v>663</v>
      </c>
      <c r="D792" s="72"/>
      <c r="E792" s="81" t="s">
        <v>640</v>
      </c>
      <c r="F792" s="81"/>
      <c r="G792" s="72" t="s">
        <v>640</v>
      </c>
      <c r="H792" s="73">
        <f>I790</f>
        <v>1</v>
      </c>
      <c r="I792" s="72" t="s">
        <v>832</v>
      </c>
    </row>
    <row r="794" spans="1:13">
      <c r="A794" s="36" t="s">
        <v>942</v>
      </c>
      <c r="B794" s="36" t="s">
        <v>721</v>
      </c>
      <c r="C794" s="283">
        <v>92948</v>
      </c>
      <c r="D794" s="283"/>
      <c r="E794" s="284" t="str">
        <f>VLOOKUP(C794,[1]EMOP!$A:$C,2,0)</f>
        <v>LUVA DE REDUÇÃO, EM FERRO GALVANIZADO, 2" X 1", CONEXÃO ROSQUEADA, INSTALADO EM REDE DE ALIMENTAÇÃO PARA SPRINKLER - FORNECIMENTO E INSTALAÇÃO. AF_12/2015</v>
      </c>
      <c r="F794" s="284"/>
      <c r="G794" s="284"/>
      <c r="H794" s="284"/>
      <c r="I794" s="284"/>
      <c r="J794" s="284"/>
      <c r="K794" s="8"/>
      <c r="L794" s="38">
        <f>H798</f>
        <v>2</v>
      </c>
      <c r="M794" s="39" t="str">
        <f>VLOOKUP(C794,[1]EMOP!A:C,3,0)</f>
        <v>UN</v>
      </c>
    </row>
    <row r="795" spans="1:13">
      <c r="D795" s="136" t="s">
        <v>640</v>
      </c>
      <c r="E795" s="143"/>
      <c r="F795" s="143"/>
      <c r="G795" s="135" t="s">
        <v>640</v>
      </c>
      <c r="H795" s="93"/>
      <c r="I795" s="92"/>
      <c r="J795" s="14"/>
      <c r="K795" s="144"/>
      <c r="L795" s="70"/>
    </row>
    <row r="796" spans="1:13">
      <c r="A796" s="8" t="s">
        <v>640</v>
      </c>
      <c r="D796" s="83" t="s">
        <v>640</v>
      </c>
      <c r="E796" s="76" t="s">
        <v>640</v>
      </c>
      <c r="F796" s="76"/>
      <c r="G796" s="76" t="s">
        <v>640</v>
      </c>
      <c r="H796" s="79" t="s">
        <v>640</v>
      </c>
      <c r="I796" s="70">
        <v>2</v>
      </c>
      <c r="J796" s="74" t="s">
        <v>832</v>
      </c>
      <c r="K796" s="144"/>
      <c r="L796" s="70"/>
    </row>
    <row r="797" spans="1:13">
      <c r="A797" s="100"/>
      <c r="B797" s="100"/>
      <c r="C797" s="100"/>
      <c r="D797" s="83"/>
      <c r="E797" s="76"/>
      <c r="F797" s="76"/>
      <c r="G797" s="76"/>
      <c r="H797" s="70"/>
      <c r="I797" s="70"/>
      <c r="J797" s="70"/>
      <c r="K797" s="14"/>
      <c r="L797" s="70"/>
    </row>
    <row r="798" spans="1:13">
      <c r="C798" s="72" t="s">
        <v>663</v>
      </c>
      <c r="D798" s="72"/>
      <c r="E798" s="81" t="s">
        <v>640</v>
      </c>
      <c r="F798" s="81"/>
      <c r="G798" s="72" t="s">
        <v>640</v>
      </c>
      <c r="H798" s="73">
        <f>I796</f>
        <v>2</v>
      </c>
      <c r="I798" s="72" t="s">
        <v>832</v>
      </c>
    </row>
    <row r="800" spans="1:13">
      <c r="A800" s="36" t="s">
        <v>943</v>
      </c>
      <c r="B800" s="36" t="s">
        <v>721</v>
      </c>
      <c r="C800" s="283">
        <v>92950</v>
      </c>
      <c r="D800" s="283"/>
      <c r="E800" s="284" t="str">
        <f>VLOOKUP(C800,[1]EMOP!$A:$C,2,0)</f>
        <v>LUVA DE REDUÇÃO, EM FERRO GALVANIZADO, 2 1/2" X 2", CONEXÃO ROSQUEADA, INSTALADO EM REDE DE ALIMENTAÇÃO PARA SPRINKLER - FORNECIMENTO E INSTALAÇÃO. AF_12/2015</v>
      </c>
      <c r="F800" s="284"/>
      <c r="G800" s="284"/>
      <c r="H800" s="284"/>
      <c r="I800" s="284"/>
      <c r="J800" s="284"/>
      <c r="K800" s="8"/>
      <c r="L800" s="38">
        <f>H804</f>
        <v>9</v>
      </c>
      <c r="M800" s="39" t="str">
        <f>VLOOKUP(C800,[1]EMOP!A:C,3,0)</f>
        <v>UN</v>
      </c>
    </row>
    <row r="801" spans="1:13">
      <c r="D801" s="136" t="s">
        <v>640</v>
      </c>
      <c r="E801" s="143"/>
      <c r="F801" s="143"/>
      <c r="G801" s="135" t="s">
        <v>640</v>
      </c>
      <c r="H801" s="93"/>
      <c r="I801" s="92"/>
      <c r="J801" s="14"/>
      <c r="K801" s="144"/>
      <c r="L801" s="70"/>
    </row>
    <row r="802" spans="1:13">
      <c r="A802" s="8" t="s">
        <v>640</v>
      </c>
      <c r="D802" s="83" t="s">
        <v>640</v>
      </c>
      <c r="E802" s="76" t="s">
        <v>640</v>
      </c>
      <c r="F802" s="76"/>
      <c r="G802" s="76" t="s">
        <v>640</v>
      </c>
      <c r="H802" s="79" t="s">
        <v>640</v>
      </c>
      <c r="I802" s="70">
        <v>9</v>
      </c>
      <c r="J802" s="74" t="s">
        <v>832</v>
      </c>
      <c r="K802" s="144"/>
      <c r="L802" s="70"/>
    </row>
    <row r="803" spans="1:13">
      <c r="A803" s="100"/>
      <c r="B803" s="100"/>
      <c r="C803" s="100"/>
      <c r="D803" s="83"/>
      <c r="E803" s="76"/>
      <c r="F803" s="76"/>
      <c r="G803" s="76"/>
      <c r="H803" s="70"/>
      <c r="I803" s="70"/>
      <c r="J803" s="70"/>
      <c r="K803" s="14"/>
      <c r="L803" s="70"/>
    </row>
    <row r="804" spans="1:13">
      <c r="C804" s="72" t="s">
        <v>663</v>
      </c>
      <c r="D804" s="72"/>
      <c r="E804" s="81" t="s">
        <v>640</v>
      </c>
      <c r="F804" s="81"/>
      <c r="G804" s="72" t="s">
        <v>640</v>
      </c>
      <c r="H804" s="73">
        <f>I802</f>
        <v>9</v>
      </c>
      <c r="I804" s="72" t="s">
        <v>832</v>
      </c>
    </row>
    <row r="806" spans="1:13">
      <c r="A806" s="36" t="s">
        <v>944</v>
      </c>
      <c r="B806" s="36" t="s">
        <v>721</v>
      </c>
      <c r="C806" s="283">
        <v>1651</v>
      </c>
      <c r="D806" s="283"/>
      <c r="E806" s="284" t="s">
        <v>945</v>
      </c>
      <c r="F806" s="284"/>
      <c r="G806" s="284"/>
      <c r="H806" s="284"/>
      <c r="I806" s="284"/>
      <c r="J806" s="284"/>
      <c r="K806" s="8"/>
      <c r="L806" s="38">
        <f>H810</f>
        <v>1</v>
      </c>
      <c r="M806" s="39" t="s">
        <v>832</v>
      </c>
    </row>
    <row r="807" spans="1:13">
      <c r="D807" s="136" t="s">
        <v>640</v>
      </c>
      <c r="E807" s="143"/>
      <c r="F807" s="143"/>
      <c r="G807" s="135" t="s">
        <v>640</v>
      </c>
      <c r="H807" s="93"/>
      <c r="I807" s="92"/>
      <c r="J807" s="14"/>
      <c r="K807" s="144"/>
      <c r="L807" s="70"/>
    </row>
    <row r="808" spans="1:13">
      <c r="A808" s="8" t="s">
        <v>640</v>
      </c>
      <c r="D808" s="83" t="s">
        <v>640</v>
      </c>
      <c r="E808" s="76" t="s">
        <v>640</v>
      </c>
      <c r="F808" s="76"/>
      <c r="G808" s="76" t="s">
        <v>640</v>
      </c>
      <c r="H808" s="79" t="s">
        <v>640</v>
      </c>
      <c r="I808" s="70">
        <v>1</v>
      </c>
      <c r="J808" s="74" t="s">
        <v>832</v>
      </c>
      <c r="K808" s="144"/>
      <c r="L808" s="70"/>
    </row>
    <row r="809" spans="1:13">
      <c r="A809" s="100"/>
      <c r="B809" s="100"/>
      <c r="C809" s="100"/>
      <c r="D809" s="83"/>
      <c r="E809" s="76"/>
      <c r="F809" s="76"/>
      <c r="G809" s="76"/>
      <c r="H809" s="70"/>
      <c r="I809" s="70"/>
      <c r="J809" s="70"/>
      <c r="K809" s="14"/>
      <c r="L809" s="70"/>
    </row>
    <row r="810" spans="1:13">
      <c r="C810" s="72" t="s">
        <v>663</v>
      </c>
      <c r="D810" s="72"/>
      <c r="E810" s="81" t="s">
        <v>640</v>
      </c>
      <c r="F810" s="81"/>
      <c r="G810" s="72" t="s">
        <v>640</v>
      </c>
      <c r="H810" s="73">
        <f>I808</f>
        <v>1</v>
      </c>
      <c r="I810" s="72" t="s">
        <v>832</v>
      </c>
    </row>
    <row r="812" spans="1:13" ht="39" customHeight="1">
      <c r="A812" s="36" t="s">
        <v>946</v>
      </c>
      <c r="B812" s="36" t="s">
        <v>721</v>
      </c>
      <c r="C812" s="283">
        <v>89402</v>
      </c>
      <c r="D812" s="283"/>
      <c r="E812" s="284" t="str">
        <f>VLOOKUP(C812,[1]EMOP!$A:$C,2,0)</f>
        <v>TUBO, PVC, SOLDÁVEL, DN 25MM, INSTALADO EM RAMAL DE DISTRIBUIÇÃO DE ÁGUA - FORNECIMENTO E INSTALAÇÃO. AF_12/2014</v>
      </c>
      <c r="F812" s="284"/>
      <c r="G812" s="284"/>
      <c r="H812" s="284"/>
      <c r="I812" s="284"/>
      <c r="J812" s="284"/>
      <c r="K812" s="8"/>
      <c r="L812" s="38">
        <f>H816</f>
        <v>74.900000000000006</v>
      </c>
      <c r="M812" s="39" t="str">
        <f>VLOOKUP(C812,[1]EMOP!A:C,3,0)</f>
        <v>M</v>
      </c>
    </row>
    <row r="813" spans="1:13">
      <c r="A813" s="36"/>
      <c r="B813" s="36"/>
      <c r="C813" s="36"/>
      <c r="D813" s="36"/>
      <c r="E813" s="40"/>
      <c r="F813" s="40"/>
      <c r="G813" s="40"/>
      <c r="H813" s="40"/>
      <c r="I813" s="40"/>
      <c r="J813" s="41"/>
      <c r="K813" s="8"/>
      <c r="L813" s="38"/>
      <c r="M813" s="39"/>
    </row>
    <row r="814" spans="1:13">
      <c r="A814" s="8" t="s">
        <v>640</v>
      </c>
      <c r="D814" s="83" t="s">
        <v>640</v>
      </c>
      <c r="E814" s="76" t="s">
        <v>640</v>
      </c>
      <c r="F814" s="76"/>
      <c r="G814" s="76" t="s">
        <v>640</v>
      </c>
      <c r="H814" s="79" t="s">
        <v>640</v>
      </c>
      <c r="I814" s="70">
        <v>74.900000000000006</v>
      </c>
      <c r="J814" s="74" t="s">
        <v>763</v>
      </c>
      <c r="K814" s="144"/>
      <c r="L814" s="70"/>
    </row>
    <row r="815" spans="1:13">
      <c r="A815" s="100"/>
      <c r="B815" s="100"/>
      <c r="C815" s="100"/>
      <c r="D815" s="83"/>
      <c r="E815" s="76"/>
      <c r="F815" s="76"/>
      <c r="G815" s="76"/>
      <c r="H815" s="70"/>
      <c r="I815" s="70"/>
      <c r="J815" s="70"/>
      <c r="K815" s="14"/>
      <c r="L815" s="70"/>
    </row>
    <row r="816" spans="1:13">
      <c r="C816" s="72" t="s">
        <v>663</v>
      </c>
      <c r="D816" s="72"/>
      <c r="E816" s="81" t="s">
        <v>640</v>
      </c>
      <c r="F816" s="81"/>
      <c r="G816" s="72" t="s">
        <v>640</v>
      </c>
      <c r="H816" s="73">
        <f>I814</f>
        <v>74.900000000000006</v>
      </c>
      <c r="I816" s="72" t="s">
        <v>763</v>
      </c>
    </row>
    <row r="818" spans="1:13" ht="39.75" customHeight="1">
      <c r="A818" s="36" t="s">
        <v>947</v>
      </c>
      <c r="B818" s="36" t="s">
        <v>721</v>
      </c>
      <c r="C818" s="283">
        <v>89866</v>
      </c>
      <c r="D818" s="283"/>
      <c r="E818" s="284" t="str">
        <f>VLOOKUP(C818,[1]EMOP!$A:$C,2,0)</f>
        <v>JOELHO 90 GRAUS, PVC, SOLDÁVEL, DN 25MM, INSTALADO EM DRENO DE AR-CONDICIONADO - FORNECIMENTO E INSTALAÇÃO. AF_12/2014</v>
      </c>
      <c r="F818" s="284"/>
      <c r="G818" s="284"/>
      <c r="H818" s="284"/>
      <c r="I818" s="284"/>
      <c r="J818" s="284"/>
      <c r="K818" s="8"/>
      <c r="L818" s="38">
        <f>H822</f>
        <v>32</v>
      </c>
      <c r="M818" s="39" t="str">
        <f>VLOOKUP(C818,[1]EMOP!A:C,3,0)</f>
        <v>UN</v>
      </c>
    </row>
    <row r="819" spans="1:13">
      <c r="D819" s="136" t="s">
        <v>640</v>
      </c>
      <c r="E819" s="143"/>
      <c r="F819" s="143"/>
      <c r="G819" s="135" t="s">
        <v>640</v>
      </c>
      <c r="H819" s="93"/>
      <c r="I819" s="92"/>
      <c r="J819" s="14"/>
      <c r="K819" s="144"/>
      <c r="L819" s="70"/>
    </row>
    <row r="820" spans="1:13">
      <c r="A820" s="8" t="s">
        <v>640</v>
      </c>
      <c r="D820" s="83" t="s">
        <v>640</v>
      </c>
      <c r="E820" s="76" t="s">
        <v>640</v>
      </c>
      <c r="F820" s="76"/>
      <c r="G820" s="76" t="s">
        <v>640</v>
      </c>
      <c r="H820" s="79" t="s">
        <v>640</v>
      </c>
      <c r="I820" s="70">
        <v>32</v>
      </c>
      <c r="J820" s="74" t="s">
        <v>832</v>
      </c>
      <c r="K820" s="144"/>
      <c r="L820" s="70"/>
    </row>
    <row r="821" spans="1:13">
      <c r="A821" s="100"/>
      <c r="B821" s="100"/>
      <c r="C821" s="100"/>
      <c r="D821" s="83"/>
      <c r="E821" s="76"/>
      <c r="F821" s="76"/>
      <c r="G821" s="76"/>
      <c r="H821" s="70"/>
      <c r="I821" s="70"/>
      <c r="J821" s="70"/>
      <c r="K821" s="14"/>
      <c r="L821" s="70"/>
    </row>
    <row r="822" spans="1:13">
      <c r="C822" s="72" t="s">
        <v>663</v>
      </c>
      <c r="D822" s="72"/>
      <c r="E822" s="81" t="s">
        <v>640</v>
      </c>
      <c r="F822" s="81"/>
      <c r="G822" s="72" t="s">
        <v>640</v>
      </c>
      <c r="H822" s="73">
        <f>I820</f>
        <v>32</v>
      </c>
      <c r="I822" s="72" t="s">
        <v>832</v>
      </c>
    </row>
    <row r="824" spans="1:13" ht="30.75" customHeight="1">
      <c r="A824" s="36" t="s">
        <v>948</v>
      </c>
      <c r="B824" s="36" t="s">
        <v>721</v>
      </c>
      <c r="C824" s="283">
        <v>89384</v>
      </c>
      <c r="D824" s="283"/>
      <c r="E824" s="284" t="str">
        <f>VLOOKUP(C824,[1]EMOP!$A:$C,2,0)</f>
        <v>CURVA DE TRANSPOSIÇÃO, PVC, SOLDÁVEL, DN 25MM, INSTALADO EM RAMAL OU SUB-RAMAL DE ÁGUA   FORNECIMENTO E INSTALAÇÃO. AF_12/2014</v>
      </c>
      <c r="F824" s="284"/>
      <c r="G824" s="284"/>
      <c r="H824" s="284"/>
      <c r="I824" s="284"/>
      <c r="J824" s="284"/>
      <c r="K824" s="8"/>
      <c r="L824" s="38">
        <f>H828</f>
        <v>2</v>
      </c>
      <c r="M824" s="39" t="str">
        <f>VLOOKUP(C824,[1]EMOP!A:C,3,0)</f>
        <v>UN</v>
      </c>
    </row>
    <row r="825" spans="1:13">
      <c r="D825" s="136" t="s">
        <v>640</v>
      </c>
      <c r="E825" s="143"/>
      <c r="F825" s="143"/>
      <c r="G825" s="135" t="s">
        <v>640</v>
      </c>
      <c r="H825" s="93"/>
      <c r="I825" s="92"/>
      <c r="J825" s="14"/>
      <c r="K825" s="144"/>
      <c r="L825" s="70"/>
    </row>
    <row r="826" spans="1:13">
      <c r="A826" s="8" t="s">
        <v>640</v>
      </c>
      <c r="D826" s="83" t="s">
        <v>640</v>
      </c>
      <c r="E826" s="76" t="s">
        <v>640</v>
      </c>
      <c r="F826" s="76"/>
      <c r="G826" s="76" t="s">
        <v>640</v>
      </c>
      <c r="H826" s="79" t="s">
        <v>640</v>
      </c>
      <c r="I826" s="70">
        <v>2</v>
      </c>
      <c r="J826" s="74" t="s">
        <v>832</v>
      </c>
      <c r="K826" s="144"/>
      <c r="L826" s="70"/>
    </row>
    <row r="827" spans="1:13">
      <c r="A827" s="100"/>
      <c r="B827" s="100"/>
      <c r="C827" s="100"/>
      <c r="D827" s="83"/>
      <c r="E827" s="76"/>
      <c r="F827" s="76"/>
      <c r="G827" s="76"/>
      <c r="H827" s="70"/>
      <c r="I827" s="70"/>
      <c r="J827" s="70"/>
      <c r="K827" s="14"/>
      <c r="L827" s="70"/>
    </row>
    <row r="828" spans="1:13">
      <c r="C828" s="72" t="s">
        <v>663</v>
      </c>
      <c r="D828" s="72"/>
      <c r="E828" s="81" t="s">
        <v>640</v>
      </c>
      <c r="F828" s="81"/>
      <c r="G828" s="72" t="s">
        <v>640</v>
      </c>
      <c r="H828" s="73">
        <f>I826</f>
        <v>2</v>
      </c>
      <c r="I828" s="72" t="s">
        <v>832</v>
      </c>
    </row>
    <row r="830" spans="1:13" ht="34.5" customHeight="1">
      <c r="A830" s="36" t="s">
        <v>949</v>
      </c>
      <c r="B830" s="36" t="s">
        <v>721</v>
      </c>
      <c r="C830" s="283">
        <v>89440</v>
      </c>
      <c r="D830" s="283"/>
      <c r="E830" s="284" t="str">
        <f>VLOOKUP(C830,[1]EMOP!$A:$C,2,0)</f>
        <v>TE, PVC, SOLDÁVEL, DN 25MM, INSTALADO EM RAMAL DE DISTRIBUIÇÃO DE ÁGUA - FORNECIMENTO E INSTALAÇÃO. AF_12/2014</v>
      </c>
      <c r="F830" s="284"/>
      <c r="G830" s="284"/>
      <c r="H830" s="284"/>
      <c r="I830" s="284"/>
      <c r="J830" s="284"/>
      <c r="K830" s="8"/>
      <c r="L830" s="38">
        <f>H834</f>
        <v>10</v>
      </c>
      <c r="M830" s="39" t="str">
        <f>VLOOKUP(C830,[1]EMOP!A:C,3,0)</f>
        <v>UN</v>
      </c>
    </row>
    <row r="831" spans="1:13">
      <c r="A831" s="36"/>
      <c r="B831" s="36"/>
      <c r="C831" s="36"/>
      <c r="D831" s="36"/>
      <c r="E831" s="40"/>
      <c r="F831" s="40"/>
      <c r="G831" s="40"/>
      <c r="H831" s="40"/>
      <c r="I831" s="40"/>
      <c r="J831" s="41"/>
      <c r="K831" s="8"/>
      <c r="L831" s="38"/>
      <c r="M831" s="39"/>
    </row>
    <row r="832" spans="1:13">
      <c r="A832" s="8" t="s">
        <v>640</v>
      </c>
      <c r="D832" s="83" t="s">
        <v>640</v>
      </c>
      <c r="E832" s="76" t="s">
        <v>640</v>
      </c>
      <c r="F832" s="76"/>
      <c r="G832" s="76" t="s">
        <v>640</v>
      </c>
      <c r="H832" s="79" t="s">
        <v>640</v>
      </c>
      <c r="I832" s="70">
        <v>10</v>
      </c>
      <c r="J832" s="74" t="s">
        <v>832</v>
      </c>
      <c r="K832" s="144"/>
      <c r="L832" s="70"/>
    </row>
    <row r="833" spans="1:13">
      <c r="A833" s="100"/>
      <c r="B833" s="100"/>
      <c r="C833" s="100"/>
      <c r="D833" s="83"/>
      <c r="E833" s="76"/>
      <c r="F833" s="76"/>
      <c r="G833" s="76"/>
      <c r="H833" s="70"/>
      <c r="I833" s="70"/>
      <c r="J833" s="70"/>
      <c r="K833" s="14"/>
      <c r="L833" s="70"/>
    </row>
    <row r="834" spans="1:13">
      <c r="C834" s="72" t="s">
        <v>663</v>
      </c>
      <c r="D834" s="72"/>
      <c r="E834" s="81" t="s">
        <v>640</v>
      </c>
      <c r="F834" s="81"/>
      <c r="G834" s="72" t="s">
        <v>640</v>
      </c>
      <c r="H834" s="73">
        <f>I832</f>
        <v>10</v>
      </c>
      <c r="I834" s="72" t="s">
        <v>832</v>
      </c>
    </row>
    <row r="836" spans="1:13" ht="31.5" customHeight="1">
      <c r="A836" s="36" t="s">
        <v>950</v>
      </c>
      <c r="B836" s="36" t="s">
        <v>721</v>
      </c>
      <c r="C836" s="283">
        <v>89849</v>
      </c>
      <c r="D836" s="283"/>
      <c r="E836" s="284" t="str">
        <f>VLOOKUP(C836,[1]EMOP!$A:$C,2,0)</f>
        <v>TUBO PVC, SERIE NORMAL, ESGOTO PREDIAL, DN 150 MM, FORNECIDO E INSTALADO EM SUBCOLETOR AÉREO DE ESGOTO SANITÁRIO. AF_12/2014</v>
      </c>
      <c r="F836" s="284"/>
      <c r="G836" s="284"/>
      <c r="H836" s="284"/>
      <c r="I836" s="284"/>
      <c r="J836" s="284"/>
      <c r="K836" s="8"/>
      <c r="L836" s="38">
        <f>H840</f>
        <v>3</v>
      </c>
      <c r="M836" s="39" t="str">
        <f>VLOOKUP(C836,[1]EMOP!A:C,3,0)</f>
        <v>M</v>
      </c>
    </row>
    <row r="837" spans="1:13">
      <c r="A837" s="36"/>
      <c r="B837" s="36"/>
      <c r="C837" s="36"/>
      <c r="D837" s="36"/>
      <c r="E837" s="40"/>
      <c r="F837" s="40"/>
      <c r="G837" s="40"/>
      <c r="H837" s="40"/>
      <c r="I837" s="40"/>
      <c r="J837" s="41"/>
      <c r="K837" s="8"/>
      <c r="L837" s="38"/>
      <c r="M837" s="39"/>
    </row>
    <row r="838" spans="1:13">
      <c r="A838" s="8" t="s">
        <v>640</v>
      </c>
      <c r="D838" s="83" t="s">
        <v>640</v>
      </c>
      <c r="E838" s="76" t="s">
        <v>640</v>
      </c>
      <c r="F838" s="76"/>
      <c r="G838" s="76" t="s">
        <v>640</v>
      </c>
      <c r="H838" s="79" t="s">
        <v>640</v>
      </c>
      <c r="I838" s="70">
        <v>3</v>
      </c>
      <c r="J838" s="74" t="s">
        <v>763</v>
      </c>
      <c r="K838" s="144"/>
      <c r="L838" s="70"/>
    </row>
    <row r="839" spans="1:13">
      <c r="A839" s="100"/>
      <c r="B839" s="100"/>
      <c r="C839" s="100"/>
      <c r="D839" s="83"/>
      <c r="E839" s="76"/>
      <c r="F839" s="76"/>
      <c r="G839" s="76"/>
      <c r="H839" s="70"/>
      <c r="I839" s="70"/>
      <c r="J839" s="70"/>
      <c r="K839" s="14"/>
      <c r="L839" s="70"/>
    </row>
    <row r="840" spans="1:13">
      <c r="C840" s="72" t="s">
        <v>663</v>
      </c>
      <c r="D840" s="72"/>
      <c r="E840" s="81" t="s">
        <v>640</v>
      </c>
      <c r="F840" s="81"/>
      <c r="G840" s="72" t="s">
        <v>640</v>
      </c>
      <c r="H840" s="73">
        <f>I838</f>
        <v>3</v>
      </c>
      <c r="I840" s="72" t="s">
        <v>763</v>
      </c>
    </row>
    <row r="842" spans="1:13" ht="39.75" customHeight="1">
      <c r="A842" s="36" t="s">
        <v>951</v>
      </c>
      <c r="B842" s="36" t="s">
        <v>721</v>
      </c>
      <c r="C842" s="283">
        <v>89724</v>
      </c>
      <c r="D842" s="283"/>
      <c r="E842" s="284" t="str">
        <f>VLOOKUP(C842,[1]EMOP!$A:$C,2,0)</f>
        <v>JOELHO 90 GRAUS, PVC, SERIE NORMAL, ESGOTO PREDIAL, DN 40 MM, JUNTA SOLDÁVEL, FORNECIDO E INSTALADO EM RAMAL DE DESCARGA OU RAMAL DE ESGOTO SANITÁRIO. AF_12/2014</v>
      </c>
      <c r="F842" s="284"/>
      <c r="G842" s="284"/>
      <c r="H842" s="284"/>
      <c r="I842" s="284"/>
      <c r="J842" s="284"/>
      <c r="K842" s="8"/>
      <c r="L842" s="38">
        <f>H846</f>
        <v>5</v>
      </c>
      <c r="M842" s="39" t="str">
        <f>VLOOKUP(C842,[1]EMOP!A:C,3,0)</f>
        <v>UN</v>
      </c>
    </row>
    <row r="843" spans="1:13">
      <c r="D843" s="136" t="s">
        <v>640</v>
      </c>
      <c r="E843" s="143"/>
      <c r="F843" s="143"/>
      <c r="G843" s="135" t="s">
        <v>640</v>
      </c>
      <c r="H843" s="93"/>
      <c r="I843" s="92"/>
      <c r="J843" s="14"/>
      <c r="K843" s="144"/>
      <c r="L843" s="70"/>
    </row>
    <row r="844" spans="1:13">
      <c r="A844" s="8" t="s">
        <v>640</v>
      </c>
      <c r="D844" s="83" t="s">
        <v>640</v>
      </c>
      <c r="E844" s="76" t="s">
        <v>640</v>
      </c>
      <c r="F844" s="76"/>
      <c r="G844" s="76" t="s">
        <v>640</v>
      </c>
      <c r="H844" s="79" t="s">
        <v>640</v>
      </c>
      <c r="I844" s="70">
        <v>5</v>
      </c>
      <c r="J844" s="74" t="s">
        <v>763</v>
      </c>
      <c r="K844" s="144"/>
      <c r="L844" s="70"/>
    </row>
    <row r="845" spans="1:13">
      <c r="A845" s="100"/>
      <c r="B845" s="100"/>
      <c r="C845" s="100"/>
      <c r="D845" s="83"/>
      <c r="E845" s="76"/>
      <c r="F845" s="76"/>
      <c r="G845" s="76"/>
      <c r="H845" s="70"/>
      <c r="I845" s="70"/>
      <c r="J845" s="70"/>
      <c r="K845" s="14"/>
      <c r="L845" s="70"/>
    </row>
    <row r="846" spans="1:13">
      <c r="C846" s="72" t="s">
        <v>663</v>
      </c>
      <c r="D846" s="72"/>
      <c r="E846" s="81" t="s">
        <v>640</v>
      </c>
      <c r="F846" s="81"/>
      <c r="G846" s="72" t="s">
        <v>640</v>
      </c>
      <c r="H846" s="73">
        <f>I844</f>
        <v>5</v>
      </c>
      <c r="I846" s="72" t="s">
        <v>763</v>
      </c>
    </row>
    <row r="848" spans="1:13" ht="43.5" customHeight="1">
      <c r="A848" s="36" t="s">
        <v>952</v>
      </c>
      <c r="B848" s="36" t="s">
        <v>721</v>
      </c>
      <c r="C848" s="283">
        <v>89739</v>
      </c>
      <c r="D848" s="283"/>
      <c r="E848" s="284" t="str">
        <f>VLOOKUP(C848,[1]EMOP!$A:$C,2,0)</f>
        <v>JOELHO 45 GRAUS, PVC, SERIE NORMAL, ESGOTO PREDIAL, DN 75 MM, JUNTA ELÁSTICA, FORNECIDO E INSTALADO EM RAMAL DE DESCARGA OU RAMAL DE ESGOTO SANITÁRIO. AF_12/2014</v>
      </c>
      <c r="F848" s="284"/>
      <c r="G848" s="284"/>
      <c r="H848" s="284"/>
      <c r="I848" s="284"/>
      <c r="J848" s="284"/>
      <c r="K848" s="8"/>
      <c r="L848" s="38">
        <f>H853</f>
        <v>3</v>
      </c>
      <c r="M848" s="39" t="str">
        <f>VLOOKUP(C848,[1]EMOP!A:C,3,0)</f>
        <v>UN</v>
      </c>
    </row>
    <row r="849" spans="1:13">
      <c r="A849" s="36"/>
      <c r="B849" s="36"/>
      <c r="C849" s="36"/>
      <c r="D849" s="36"/>
      <c r="E849" s="40"/>
      <c r="F849" s="40"/>
      <c r="G849" s="40"/>
      <c r="H849" s="40"/>
      <c r="I849" s="40"/>
      <c r="J849" s="41"/>
      <c r="K849" s="8"/>
      <c r="L849" s="38"/>
      <c r="M849" s="39"/>
    </row>
    <row r="850" spans="1:13">
      <c r="D850" s="136" t="s">
        <v>640</v>
      </c>
      <c r="E850" s="143"/>
      <c r="F850" s="143"/>
      <c r="G850" s="135" t="s">
        <v>640</v>
      </c>
      <c r="H850" s="93"/>
      <c r="I850" s="92"/>
      <c r="J850" s="14"/>
      <c r="K850" s="144"/>
      <c r="L850" s="70"/>
    </row>
    <row r="851" spans="1:13">
      <c r="A851" s="8" t="s">
        <v>640</v>
      </c>
      <c r="D851" s="83" t="s">
        <v>640</v>
      </c>
      <c r="E851" s="76" t="s">
        <v>640</v>
      </c>
      <c r="F851" s="76"/>
      <c r="G851" s="76" t="s">
        <v>640</v>
      </c>
      <c r="H851" s="79" t="s">
        <v>640</v>
      </c>
      <c r="I851" s="70">
        <v>3</v>
      </c>
      <c r="J851" s="74" t="s">
        <v>832</v>
      </c>
      <c r="K851" s="144"/>
      <c r="L851" s="70"/>
    </row>
    <row r="852" spans="1:13">
      <c r="A852" s="100"/>
      <c r="B852" s="100"/>
      <c r="C852" s="100"/>
      <c r="D852" s="83"/>
      <c r="E852" s="76"/>
      <c r="F852" s="76"/>
      <c r="G852" s="76"/>
      <c r="H852" s="70"/>
      <c r="I852" s="70"/>
      <c r="J852" s="70"/>
      <c r="K852" s="14"/>
      <c r="L852" s="70"/>
    </row>
    <row r="853" spans="1:13">
      <c r="C853" s="72" t="s">
        <v>663</v>
      </c>
      <c r="D853" s="72"/>
      <c r="E853" s="81" t="s">
        <v>640</v>
      </c>
      <c r="F853" s="81"/>
      <c r="G853" s="72" t="s">
        <v>640</v>
      </c>
      <c r="H853" s="73">
        <f>I851</f>
        <v>3</v>
      </c>
      <c r="I853" s="72" t="s">
        <v>832</v>
      </c>
    </row>
    <row r="855" spans="1:13" ht="24.75" customHeight="1">
      <c r="A855" s="36" t="s">
        <v>953</v>
      </c>
      <c r="B855" s="36" t="s">
        <v>608</v>
      </c>
      <c r="C855" s="283" t="s">
        <v>954</v>
      </c>
      <c r="D855" s="283"/>
      <c r="E855" s="284" t="str">
        <f>VLOOKUP(C855,[1]EMOP!$A:$C,2,0)</f>
        <v>BEBEDOURO ELETRICO,TIPO PRESSAO COM FILTRO INTERNO(EXCLUSIVE FORNECIMENTO DE APARELHO),COMPREENDENDO:2 VARAS DE ELETRODU TO PVC DE 3/4",COM LUVAS,10,00M DE FIO 2,5MM2,TOMADA DE EMBU TIR E CAIXA DE EMBUTIR,4,00M DE TUBO PVC DE 25MM,3,00M DE TU BO PVC DE 40MM,REGISTRO DE 3/4" E CONEXOES.INSTALACAO ATE O RALO EXISTENTE E ASSENTAMENTO</v>
      </c>
      <c r="F855" s="284"/>
      <c r="G855" s="284"/>
      <c r="H855" s="284"/>
      <c r="I855" s="284"/>
      <c r="J855" s="284"/>
      <c r="K855" s="8"/>
      <c r="L855" s="38">
        <f>H860</f>
        <v>2</v>
      </c>
      <c r="M855" s="39" t="str">
        <f>VLOOKUP(C855,[1]EMOP!A:C,3,0)</f>
        <v>UN</v>
      </c>
    </row>
    <row r="856" spans="1:13">
      <c r="A856" s="36"/>
      <c r="B856" s="36"/>
      <c r="C856" s="36"/>
      <c r="D856" s="36"/>
      <c r="E856" s="40"/>
      <c r="F856" s="40"/>
      <c r="G856" s="40"/>
      <c r="H856" s="40"/>
      <c r="I856" s="40"/>
      <c r="J856" s="41"/>
      <c r="K856" s="8"/>
      <c r="L856" s="38"/>
      <c r="M856" s="39"/>
    </row>
    <row r="857" spans="1:13">
      <c r="D857" s="136" t="s">
        <v>640</v>
      </c>
      <c r="E857" s="143"/>
      <c r="F857" s="143"/>
      <c r="G857" s="135" t="s">
        <v>640</v>
      </c>
      <c r="H857" s="93"/>
      <c r="I857" s="92"/>
      <c r="J857" s="14"/>
      <c r="K857" s="144"/>
      <c r="L857" s="70"/>
    </row>
    <row r="858" spans="1:13">
      <c r="A858" s="8" t="s">
        <v>640</v>
      </c>
      <c r="D858" s="83" t="s">
        <v>640</v>
      </c>
      <c r="E858" s="76" t="s">
        <v>640</v>
      </c>
      <c r="F858" s="76"/>
      <c r="G858" s="76" t="s">
        <v>640</v>
      </c>
      <c r="H858" s="79" t="s">
        <v>640</v>
      </c>
      <c r="I858" s="70">
        <v>2</v>
      </c>
      <c r="J858" s="74" t="s">
        <v>832</v>
      </c>
      <c r="K858" s="144"/>
      <c r="L858" s="70"/>
    </row>
    <row r="859" spans="1:13">
      <c r="A859" s="100"/>
      <c r="B859" s="100"/>
      <c r="C859" s="100"/>
      <c r="D859" s="83"/>
      <c r="E859" s="76"/>
      <c r="F859" s="76"/>
      <c r="G859" s="76"/>
      <c r="H859" s="70"/>
      <c r="I859" s="70"/>
      <c r="J859" s="70"/>
      <c r="K859" s="14"/>
      <c r="L859" s="70"/>
    </row>
    <row r="860" spans="1:13">
      <c r="C860" s="72" t="s">
        <v>663</v>
      </c>
      <c r="D860" s="72"/>
      <c r="E860" s="81" t="s">
        <v>640</v>
      </c>
      <c r="F860" s="81"/>
      <c r="G860" s="72" t="s">
        <v>640</v>
      </c>
      <c r="H860" s="73">
        <f>I858</f>
        <v>2</v>
      </c>
      <c r="I860" s="73" t="str">
        <f>J858</f>
        <v>UND</v>
      </c>
    </row>
    <row r="861" spans="1:13">
      <c r="C861" s="72"/>
      <c r="D861" s="72"/>
      <c r="E861" s="81"/>
      <c r="F861" s="81"/>
      <c r="G861" s="72"/>
      <c r="H861" s="73"/>
      <c r="I861" s="73"/>
    </row>
    <row r="862" spans="1:13" ht="24.75" customHeight="1">
      <c r="A862" s="36" t="s">
        <v>955</v>
      </c>
      <c r="B862" s="36" t="s">
        <v>721</v>
      </c>
      <c r="C862" s="283">
        <v>89714</v>
      </c>
      <c r="D862" s="283"/>
      <c r="E862" s="284" t="str">
        <f>VLOOKUP(C862,[1]EMOP!$A:$C,2,0)</f>
        <v>TUBO PVC, SERIE NORMAL, ESGOTO PREDIAL, DN 100 MM, FORNECIDO E INSTALADO EM RAMAL DE DESCARGA OU RAMAL DE ESGOTO SANITÁRIO. AF_12/2014</v>
      </c>
      <c r="F862" s="284"/>
      <c r="G862" s="284"/>
      <c r="H862" s="284"/>
      <c r="I862" s="284"/>
      <c r="J862" s="284"/>
      <c r="K862" s="8"/>
      <c r="L862" s="38">
        <f>H867</f>
        <v>4</v>
      </c>
      <c r="M862" s="39" t="str">
        <f>VLOOKUP(C862,[1]EMOP!A:C,3,0)</f>
        <v>M</v>
      </c>
    </row>
    <row r="863" spans="1:13">
      <c r="A863" s="36"/>
      <c r="B863" s="36"/>
      <c r="C863" s="36"/>
      <c r="D863" s="36"/>
      <c r="E863" s="40"/>
      <c r="F863" s="40"/>
      <c r="G863" s="40"/>
      <c r="H863" s="40"/>
      <c r="I863" s="40"/>
      <c r="J863" s="41"/>
      <c r="K863" s="8"/>
      <c r="L863" s="38"/>
      <c r="M863" s="39"/>
    </row>
    <row r="864" spans="1:13">
      <c r="D864" s="136" t="s">
        <v>640</v>
      </c>
      <c r="E864" s="143"/>
      <c r="F864" s="143"/>
      <c r="G864" s="135" t="s">
        <v>640</v>
      </c>
      <c r="H864" s="93"/>
      <c r="I864" s="92"/>
      <c r="J864" s="14"/>
      <c r="K864" s="144"/>
      <c r="L864" s="70"/>
    </row>
    <row r="865" spans="1:13">
      <c r="A865" s="8" t="s">
        <v>640</v>
      </c>
      <c r="D865" s="83" t="s">
        <v>640</v>
      </c>
      <c r="E865" s="76" t="s">
        <v>640</v>
      </c>
      <c r="F865" s="76"/>
      <c r="G865" s="76" t="s">
        <v>640</v>
      </c>
      <c r="H865" s="79" t="s">
        <v>640</v>
      </c>
      <c r="I865" s="70">
        <v>4</v>
      </c>
      <c r="J865" s="74" t="s">
        <v>763</v>
      </c>
      <c r="K865" s="144"/>
      <c r="L865" s="70"/>
    </row>
    <row r="866" spans="1:13">
      <c r="A866" s="100"/>
      <c r="B866" s="100"/>
      <c r="C866" s="100"/>
      <c r="D866" s="83"/>
      <c r="E866" s="76"/>
      <c r="F866" s="76"/>
      <c r="G866" s="76"/>
      <c r="H866" s="70"/>
      <c r="I866" s="70"/>
      <c r="J866" s="70"/>
      <c r="K866" s="14"/>
      <c r="L866" s="70"/>
    </row>
    <row r="867" spans="1:13">
      <c r="C867" s="72" t="s">
        <v>663</v>
      </c>
      <c r="D867" s="72"/>
      <c r="E867" s="81" t="s">
        <v>640</v>
      </c>
      <c r="F867" s="81"/>
      <c r="G867" s="72" t="s">
        <v>640</v>
      </c>
      <c r="H867" s="73">
        <f>I865</f>
        <v>4</v>
      </c>
      <c r="I867" s="73" t="str">
        <f>J865</f>
        <v>M</v>
      </c>
    </row>
    <row r="868" spans="1:13">
      <c r="C868" s="72"/>
      <c r="D868" s="72"/>
      <c r="E868" s="81"/>
      <c r="F868" s="81"/>
      <c r="G868" s="72"/>
      <c r="H868" s="73"/>
      <c r="I868" s="73"/>
    </row>
    <row r="869" spans="1:13" ht="24.75" customHeight="1">
      <c r="A869" s="36" t="s">
        <v>956</v>
      </c>
      <c r="B869" s="36" t="s">
        <v>721</v>
      </c>
      <c r="C869" s="283">
        <v>89726</v>
      </c>
      <c r="D869" s="283"/>
      <c r="E869" s="284" t="str">
        <f>VLOOKUP(C869,[1]EMOP!$A:$C,2,0)</f>
        <v>JOELHO 45 GRAUS, PVC, SERIE NORMAL, ESGOTO PREDIAL, DN 40 MM, JUNTA SOLDÁVEL, FORNECIDO E INSTALADO EM RAMAL DE DESCARGA OU RAMAL DE ESGOTO SANITÁRIO. AF_12/2014</v>
      </c>
      <c r="F869" s="284"/>
      <c r="G869" s="284"/>
      <c r="H869" s="284"/>
      <c r="I869" s="284"/>
      <c r="J869" s="284"/>
      <c r="K869" s="8"/>
      <c r="L869" s="38">
        <f>H873</f>
        <v>7</v>
      </c>
      <c r="M869" s="39" t="str">
        <f>VLOOKUP(C869,[1]EMOP!A:C,3,0)</f>
        <v>UN</v>
      </c>
    </row>
    <row r="870" spans="1:13">
      <c r="A870" s="36"/>
      <c r="B870" s="36"/>
      <c r="C870" s="36"/>
      <c r="D870" s="36"/>
      <c r="E870" s="40"/>
      <c r="F870" s="40"/>
      <c r="G870" s="40"/>
      <c r="H870" s="40"/>
      <c r="I870" s="40"/>
      <c r="J870" s="41"/>
      <c r="K870" s="8"/>
      <c r="L870" s="38"/>
      <c r="M870" s="39"/>
    </row>
    <row r="871" spans="1:13">
      <c r="A871" s="8" t="s">
        <v>640</v>
      </c>
      <c r="D871" s="83" t="s">
        <v>640</v>
      </c>
      <c r="E871" s="76" t="s">
        <v>640</v>
      </c>
      <c r="F871" s="76"/>
      <c r="G871" s="76" t="s">
        <v>640</v>
      </c>
      <c r="H871" s="79" t="s">
        <v>640</v>
      </c>
      <c r="I871" s="70">
        <v>7</v>
      </c>
      <c r="J871" s="74" t="s">
        <v>832</v>
      </c>
      <c r="K871" s="144"/>
      <c r="L871" s="70"/>
    </row>
    <row r="872" spans="1:13">
      <c r="A872" s="100"/>
      <c r="B872" s="100"/>
      <c r="C872" s="100"/>
      <c r="D872" s="83"/>
      <c r="E872" s="76"/>
      <c r="F872" s="76"/>
      <c r="G872" s="76"/>
      <c r="H872" s="70"/>
      <c r="I872" s="70"/>
      <c r="J872" s="70"/>
      <c r="K872" s="14"/>
      <c r="L872" s="70"/>
    </row>
    <row r="873" spans="1:13">
      <c r="C873" s="72" t="s">
        <v>663</v>
      </c>
      <c r="D873" s="72"/>
      <c r="E873" s="81" t="s">
        <v>640</v>
      </c>
      <c r="F873" s="81"/>
      <c r="G873" s="72" t="s">
        <v>640</v>
      </c>
      <c r="H873" s="73">
        <f>I871</f>
        <v>7</v>
      </c>
      <c r="I873" s="73" t="str">
        <f>J871</f>
        <v>UND</v>
      </c>
    </row>
    <row r="874" spans="1:13">
      <c r="C874" s="72"/>
      <c r="D874" s="72"/>
      <c r="E874" s="81"/>
      <c r="F874" s="81"/>
      <c r="G874" s="72"/>
      <c r="H874" s="73"/>
      <c r="I874" s="73"/>
    </row>
    <row r="875" spans="1:13" ht="24.75" customHeight="1">
      <c r="A875" s="36" t="s">
        <v>957</v>
      </c>
      <c r="B875" s="36" t="s">
        <v>721</v>
      </c>
      <c r="C875" s="283">
        <v>89711</v>
      </c>
      <c r="D875" s="283"/>
      <c r="E875" s="284" t="str">
        <f>VLOOKUP(C875,[1]EMOP!$A:$C,2,0)</f>
        <v>TUBO PVC, SERIE NORMAL, ESGOTO PREDIAL, DN 40 MM, FORNECIDO E INSTALADO EM RAMAL DE DESCARGA OU RAMAL DE ESGOTO SANITÁRIO. AF_12/2014</v>
      </c>
      <c r="F875" s="284"/>
      <c r="G875" s="284"/>
      <c r="H875" s="284"/>
      <c r="I875" s="284"/>
      <c r="J875" s="284"/>
      <c r="K875" s="8"/>
      <c r="L875" s="38">
        <f>H879</f>
        <v>29.4</v>
      </c>
      <c r="M875" s="39" t="str">
        <f>VLOOKUP(C875,[1]EMOP!A:C,3,0)</f>
        <v>M</v>
      </c>
    </row>
    <row r="876" spans="1:13">
      <c r="A876" s="36"/>
      <c r="B876" s="36"/>
      <c r="C876" s="36"/>
      <c r="D876" s="36"/>
      <c r="E876" s="40"/>
      <c r="F876" s="40"/>
      <c r="G876" s="40"/>
      <c r="H876" s="40"/>
      <c r="I876" s="40"/>
      <c r="J876" s="41"/>
      <c r="K876" s="8"/>
      <c r="L876" s="38"/>
      <c r="M876" s="39"/>
    </row>
    <row r="877" spans="1:13">
      <c r="A877" s="8" t="s">
        <v>640</v>
      </c>
      <c r="D877" s="83" t="s">
        <v>640</v>
      </c>
      <c r="E877" s="76" t="s">
        <v>640</v>
      </c>
      <c r="F877" s="76"/>
      <c r="G877" s="76" t="s">
        <v>640</v>
      </c>
      <c r="H877" s="79" t="s">
        <v>640</v>
      </c>
      <c r="I877" s="70">
        <v>29.4</v>
      </c>
      <c r="J877" s="74" t="s">
        <v>763</v>
      </c>
      <c r="K877" s="144"/>
      <c r="L877" s="70"/>
    </row>
    <row r="878" spans="1:13">
      <c r="A878" s="100"/>
      <c r="B878" s="100"/>
      <c r="C878" s="100"/>
      <c r="D878" s="83"/>
      <c r="E878" s="76"/>
      <c r="F878" s="76"/>
      <c r="G878" s="76"/>
      <c r="H878" s="70"/>
      <c r="I878" s="70"/>
      <c r="J878" s="70"/>
      <c r="K878" s="14"/>
      <c r="L878" s="70"/>
    </row>
    <row r="879" spans="1:13">
      <c r="C879" s="72" t="s">
        <v>663</v>
      </c>
      <c r="D879" s="72"/>
      <c r="E879" s="81" t="s">
        <v>640</v>
      </c>
      <c r="F879" s="81"/>
      <c r="G879" s="72" t="s">
        <v>640</v>
      </c>
      <c r="H879" s="73">
        <f>I877</f>
        <v>29.4</v>
      </c>
      <c r="I879" s="73" t="str">
        <f>J877</f>
        <v>M</v>
      </c>
    </row>
    <row r="880" spans="1:13">
      <c r="C880" s="72"/>
      <c r="D880" s="72"/>
      <c r="E880" s="81"/>
      <c r="F880" s="81"/>
      <c r="G880" s="72"/>
      <c r="H880" s="73"/>
      <c r="I880" s="73"/>
    </row>
    <row r="881" spans="1:13" ht="24.75" customHeight="1">
      <c r="A881" s="36" t="s">
        <v>958</v>
      </c>
      <c r="B881" s="36" t="s">
        <v>721</v>
      </c>
      <c r="C881" s="283">
        <v>89712</v>
      </c>
      <c r="D881" s="283"/>
      <c r="E881" s="284" t="str">
        <f>VLOOKUP(C881,[1]EMOP!$A:$C,2,0)</f>
        <v>TUBO PVC, SERIE NORMAL, ESGOTO PREDIAL, DN 50 MM, FORNECIDO E INSTALADO EM RAMAL DE DESCARGA OU RAMAL DE ESGOTO SANITÁRIO. AF_12/2014</v>
      </c>
      <c r="F881" s="284"/>
      <c r="G881" s="284"/>
      <c r="H881" s="284"/>
      <c r="I881" s="284"/>
      <c r="J881" s="284"/>
      <c r="K881" s="8"/>
      <c r="L881" s="38">
        <f>H885</f>
        <v>13.9</v>
      </c>
      <c r="M881" s="39" t="str">
        <f>VLOOKUP(C881,[1]EMOP!A:C,3,0)</f>
        <v>M</v>
      </c>
    </row>
    <row r="882" spans="1:13">
      <c r="A882" s="36"/>
      <c r="B882" s="36"/>
      <c r="C882" s="36"/>
      <c r="D882" s="36"/>
      <c r="E882" s="40"/>
      <c r="F882" s="40"/>
      <c r="G882" s="40"/>
      <c r="H882" s="40"/>
      <c r="I882" s="40"/>
      <c r="J882" s="41"/>
      <c r="K882" s="8"/>
      <c r="L882" s="38"/>
      <c r="M882" s="39"/>
    </row>
    <row r="883" spans="1:13">
      <c r="A883" s="8" t="s">
        <v>640</v>
      </c>
      <c r="D883" s="83" t="s">
        <v>640</v>
      </c>
      <c r="E883" s="76" t="s">
        <v>640</v>
      </c>
      <c r="F883" s="76"/>
      <c r="G883" s="76" t="s">
        <v>640</v>
      </c>
      <c r="H883" s="79" t="s">
        <v>640</v>
      </c>
      <c r="I883" s="70">
        <v>13.9</v>
      </c>
      <c r="J883" s="74" t="s">
        <v>763</v>
      </c>
      <c r="K883" s="144"/>
      <c r="L883" s="70"/>
    </row>
    <row r="884" spans="1:13">
      <c r="A884" s="100"/>
      <c r="B884" s="100"/>
      <c r="C884" s="100"/>
      <c r="D884" s="83"/>
      <c r="E884" s="76"/>
      <c r="F884" s="76"/>
      <c r="G884" s="76"/>
      <c r="H884" s="70"/>
      <c r="I884" s="70"/>
      <c r="J884" s="70"/>
      <c r="K884" s="14"/>
      <c r="L884" s="70"/>
    </row>
    <row r="885" spans="1:13">
      <c r="C885" s="72" t="s">
        <v>663</v>
      </c>
      <c r="D885" s="72"/>
      <c r="E885" s="81" t="s">
        <v>640</v>
      </c>
      <c r="F885" s="81"/>
      <c r="G885" s="72" t="s">
        <v>640</v>
      </c>
      <c r="H885" s="73">
        <f>I883</f>
        <v>13.9</v>
      </c>
      <c r="I885" s="73" t="str">
        <f>J883</f>
        <v>M</v>
      </c>
    </row>
    <row r="886" spans="1:13">
      <c r="C886" s="72"/>
      <c r="D886" s="72"/>
      <c r="E886" s="81"/>
      <c r="F886" s="81"/>
      <c r="G886" s="72"/>
      <c r="H886" s="73"/>
      <c r="I886" s="73"/>
    </row>
    <row r="887" spans="1:13" ht="24.75" customHeight="1">
      <c r="A887" s="36" t="s">
        <v>959</v>
      </c>
      <c r="B887" s="36" t="s">
        <v>721</v>
      </c>
      <c r="C887" s="283">
        <v>89797</v>
      </c>
      <c r="D887" s="283"/>
      <c r="E887" s="284" t="str">
        <f>VLOOKUP(C887,[1]EMOP!$A:$C,2,0)</f>
        <v>JUNÇÃO SIMPLES, PVC, SERIE NORMAL, ESGOTO PREDIAL, DN 100 X 100 MM, JUNTA ELÁSTICA, FORNECIDO E INSTALADO EM RAMAL DE DESCARGA OU RAMAL DE ESGOTO SANITÁRIO. AF_12/2014</v>
      </c>
      <c r="F887" s="284"/>
      <c r="G887" s="284"/>
      <c r="H887" s="284"/>
      <c r="I887" s="284"/>
      <c r="J887" s="284"/>
      <c r="K887" s="8"/>
      <c r="L887" s="38">
        <f>H891</f>
        <v>2</v>
      </c>
      <c r="M887" s="39" t="str">
        <f>VLOOKUP(C887,[1]EMOP!A:C,3,0)</f>
        <v>UN</v>
      </c>
    </row>
    <row r="888" spans="1:13">
      <c r="A888" s="36"/>
      <c r="B888" s="36"/>
      <c r="C888" s="36"/>
      <c r="D888" s="36"/>
      <c r="E888" s="40"/>
      <c r="F888" s="40"/>
      <c r="G888" s="40"/>
      <c r="H888" s="40"/>
      <c r="I888" s="40"/>
      <c r="J888" s="41"/>
      <c r="K888" s="8"/>
      <c r="L888" s="38"/>
      <c r="M888" s="39"/>
    </row>
    <row r="889" spans="1:13">
      <c r="A889" s="8" t="s">
        <v>640</v>
      </c>
      <c r="D889" s="83" t="s">
        <v>640</v>
      </c>
      <c r="E889" s="76" t="s">
        <v>640</v>
      </c>
      <c r="F889" s="76"/>
      <c r="G889" s="76" t="s">
        <v>640</v>
      </c>
      <c r="H889" s="79" t="s">
        <v>640</v>
      </c>
      <c r="I889" s="70">
        <v>2</v>
      </c>
      <c r="J889" s="74" t="s">
        <v>832</v>
      </c>
      <c r="K889" s="144"/>
      <c r="L889" s="70"/>
    </row>
    <row r="890" spans="1:13">
      <c r="A890" s="100"/>
      <c r="B890" s="100"/>
      <c r="C890" s="100"/>
      <c r="D890" s="83"/>
      <c r="E890" s="76"/>
      <c r="F890" s="76"/>
      <c r="G890" s="76"/>
      <c r="H890" s="70"/>
      <c r="I890" s="70"/>
      <c r="J890" s="70"/>
      <c r="K890" s="14"/>
      <c r="L890" s="70"/>
    </row>
    <row r="891" spans="1:13">
      <c r="C891" s="72" t="s">
        <v>663</v>
      </c>
      <c r="D891" s="72"/>
      <c r="E891" s="81" t="s">
        <v>640</v>
      </c>
      <c r="F891" s="81"/>
      <c r="G891" s="72" t="s">
        <v>640</v>
      </c>
      <c r="H891" s="73">
        <f>I889</f>
        <v>2</v>
      </c>
      <c r="I891" s="73" t="str">
        <f>J889</f>
        <v>UND</v>
      </c>
    </row>
    <row r="892" spans="1:13">
      <c r="C892" s="72"/>
      <c r="D892" s="72"/>
      <c r="E892" s="81"/>
      <c r="F892" s="81"/>
      <c r="G892" s="72"/>
      <c r="H892" s="73"/>
      <c r="I892" s="73"/>
    </row>
    <row r="893" spans="1:13" ht="24.75" customHeight="1">
      <c r="A893" s="36" t="s">
        <v>960</v>
      </c>
      <c r="B893" s="36" t="s">
        <v>721</v>
      </c>
      <c r="C893" s="283">
        <v>89713</v>
      </c>
      <c r="D893" s="283"/>
      <c r="E893" s="284" t="str">
        <f>VLOOKUP(C893,[1]EMOP!$A:$C,2,0)</f>
        <v>TUBO PVC, SERIE NORMAL, ESGOTO PREDIAL, DN 75 MM, FORNECIDO E INSTALADO EM RAMAL DE DESCARGA OU RAMAL DE ESGOTO SANITÁRIO. AF_12/2014</v>
      </c>
      <c r="F893" s="284"/>
      <c r="G893" s="284"/>
      <c r="H893" s="284"/>
      <c r="I893" s="284"/>
      <c r="J893" s="284"/>
      <c r="K893" s="8"/>
      <c r="L893" s="38">
        <f>H897</f>
        <v>12.4</v>
      </c>
      <c r="M893" s="39" t="str">
        <f>VLOOKUP(C893,[1]EMOP!A:C,3,0)</f>
        <v>M</v>
      </c>
    </row>
    <row r="894" spans="1:13">
      <c r="A894" s="36"/>
      <c r="B894" s="36"/>
      <c r="C894" s="36"/>
      <c r="D894" s="36"/>
      <c r="E894" s="40"/>
      <c r="F894" s="40"/>
      <c r="G894" s="40"/>
      <c r="H894" s="40"/>
      <c r="I894" s="40"/>
      <c r="J894" s="41"/>
      <c r="K894" s="8"/>
      <c r="L894" s="38"/>
      <c r="M894" s="39"/>
    </row>
    <row r="895" spans="1:13">
      <c r="A895" s="8" t="s">
        <v>640</v>
      </c>
      <c r="D895" s="83" t="s">
        <v>640</v>
      </c>
      <c r="E895" s="76" t="s">
        <v>640</v>
      </c>
      <c r="F895" s="76"/>
      <c r="G895" s="76" t="s">
        <v>640</v>
      </c>
      <c r="H895" s="79" t="s">
        <v>640</v>
      </c>
      <c r="I895" s="70">
        <v>12.4</v>
      </c>
      <c r="J895" s="74" t="s">
        <v>763</v>
      </c>
      <c r="K895" s="144"/>
      <c r="L895" s="70"/>
    </row>
    <row r="896" spans="1:13">
      <c r="A896" s="100"/>
      <c r="B896" s="100"/>
      <c r="C896" s="100"/>
      <c r="D896" s="83"/>
      <c r="E896" s="76"/>
      <c r="F896" s="76"/>
      <c r="G896" s="76"/>
      <c r="H896" s="70"/>
      <c r="I896" s="70"/>
      <c r="J896" s="70"/>
      <c r="K896" s="14"/>
      <c r="L896" s="70"/>
    </row>
    <row r="897" spans="1:13">
      <c r="C897" s="72" t="s">
        <v>663</v>
      </c>
      <c r="D897" s="72"/>
      <c r="E897" s="81" t="s">
        <v>640</v>
      </c>
      <c r="F897" s="81"/>
      <c r="G897" s="72" t="s">
        <v>640</v>
      </c>
      <c r="H897" s="73">
        <f>I895</f>
        <v>12.4</v>
      </c>
      <c r="I897" s="73" t="str">
        <f>J895</f>
        <v>M</v>
      </c>
    </row>
    <row r="898" spans="1:13">
      <c r="C898" s="72"/>
      <c r="D898" s="72"/>
      <c r="E898" s="81"/>
      <c r="F898" s="81"/>
      <c r="G898" s="72"/>
      <c r="H898" s="73"/>
      <c r="I898" s="73"/>
    </row>
    <row r="899" spans="1:13" ht="24.75" customHeight="1">
      <c r="A899" s="36" t="s">
        <v>961</v>
      </c>
      <c r="B899" s="36" t="s">
        <v>721</v>
      </c>
      <c r="C899" s="283">
        <v>89746</v>
      </c>
      <c r="D899" s="283"/>
      <c r="E899" s="284" t="str">
        <f>VLOOKUP(C899,[1]EMOP!$A:$C,2,0)</f>
        <v>JOELHO 45 GRAUS, PVC, SERIE NORMAL, ESGOTO PREDIAL, DN 100 MM, JUNTA ELÁSTICA, FORNECIDO E INSTALADO EM RAMAL DE DESCARGA OU RAMAL DE ESGOTO SANITÁRIO. AF_12/2014</v>
      </c>
      <c r="F899" s="284"/>
      <c r="G899" s="284"/>
      <c r="H899" s="284"/>
      <c r="I899" s="284"/>
      <c r="J899" s="284"/>
      <c r="K899" s="8"/>
      <c r="L899" s="38">
        <f>H903</f>
        <v>2</v>
      </c>
      <c r="M899" s="39" t="str">
        <f>VLOOKUP(C899,[1]EMOP!A:C,3,0)</f>
        <v>UN</v>
      </c>
    </row>
    <row r="900" spans="1:13">
      <c r="A900" s="36"/>
      <c r="B900" s="36"/>
      <c r="C900" s="36"/>
      <c r="D900" s="36"/>
      <c r="E900" s="40"/>
      <c r="F900" s="40"/>
      <c r="G900" s="40"/>
      <c r="H900" s="40"/>
      <c r="I900" s="40"/>
      <c r="J900" s="41"/>
      <c r="K900" s="8"/>
      <c r="L900" s="38"/>
      <c r="M900" s="39"/>
    </row>
    <row r="901" spans="1:13">
      <c r="A901" s="8" t="s">
        <v>640</v>
      </c>
      <c r="D901" s="83" t="s">
        <v>640</v>
      </c>
      <c r="E901" s="76" t="s">
        <v>640</v>
      </c>
      <c r="F901" s="76"/>
      <c r="G901" s="76" t="s">
        <v>640</v>
      </c>
      <c r="H901" s="79" t="s">
        <v>640</v>
      </c>
      <c r="I901" s="70">
        <v>2</v>
      </c>
      <c r="J901" s="74" t="s">
        <v>832</v>
      </c>
      <c r="K901" s="144"/>
      <c r="L901" s="70"/>
    </row>
    <row r="902" spans="1:13">
      <c r="A902" s="100"/>
      <c r="B902" s="100"/>
      <c r="C902" s="100"/>
      <c r="D902" s="83"/>
      <c r="E902" s="76"/>
      <c r="F902" s="76"/>
      <c r="G902" s="76"/>
      <c r="H902" s="70"/>
      <c r="I902" s="70"/>
      <c r="J902" s="70"/>
      <c r="K902" s="14"/>
      <c r="L902" s="70"/>
    </row>
    <row r="903" spans="1:13">
      <c r="C903" s="72" t="s">
        <v>663</v>
      </c>
      <c r="D903" s="72"/>
      <c r="E903" s="81" t="s">
        <v>640</v>
      </c>
      <c r="F903" s="81"/>
      <c r="G903" s="72" t="s">
        <v>640</v>
      </c>
      <c r="H903" s="73">
        <f>I901</f>
        <v>2</v>
      </c>
      <c r="I903" s="73" t="str">
        <f>J901</f>
        <v>UND</v>
      </c>
    </row>
    <row r="904" spans="1:13">
      <c r="C904" s="72"/>
      <c r="D904" s="72"/>
      <c r="E904" s="81"/>
      <c r="F904" s="81"/>
      <c r="G904" s="72"/>
      <c r="H904" s="73"/>
      <c r="I904" s="73"/>
    </row>
    <row r="905" spans="1:13" ht="24.75" customHeight="1">
      <c r="A905" s="36" t="s">
        <v>962</v>
      </c>
      <c r="B905" s="36" t="s">
        <v>721</v>
      </c>
      <c r="C905" s="283">
        <v>89709</v>
      </c>
      <c r="D905" s="283"/>
      <c r="E905" s="284" t="str">
        <f>VLOOKUP(C905,[1]EMOP!$A:$C,2,0)</f>
        <v>RALO SIFONADO, PVC, DN 100 X 40 MM, JUNTA SOLDÁVEL, FORNECIDO E INSTALADO EM RAMAL DE DESCARGA OU EM RAMAL DE ESGOTO SANITÁRIO. AF_12/2014</v>
      </c>
      <c r="F905" s="284"/>
      <c r="G905" s="284"/>
      <c r="H905" s="284"/>
      <c r="I905" s="284"/>
      <c r="J905" s="284"/>
      <c r="K905" s="8"/>
      <c r="L905" s="38">
        <f>H909</f>
        <v>2</v>
      </c>
      <c r="M905" s="39" t="str">
        <f>VLOOKUP(C905,[1]EMOP!A:C,3,0)</f>
        <v>UN</v>
      </c>
    </row>
    <row r="906" spans="1:13">
      <c r="A906" s="36"/>
      <c r="B906" s="36"/>
      <c r="C906" s="36"/>
      <c r="D906" s="36"/>
      <c r="E906" s="40"/>
      <c r="F906" s="40"/>
      <c r="G906" s="40"/>
      <c r="H906" s="40"/>
      <c r="I906" s="40"/>
      <c r="J906" s="41"/>
      <c r="K906" s="8"/>
      <c r="L906" s="38"/>
      <c r="M906" s="39"/>
    </row>
    <row r="907" spans="1:13">
      <c r="A907" s="8" t="s">
        <v>640</v>
      </c>
      <c r="D907" s="83" t="s">
        <v>640</v>
      </c>
      <c r="E907" s="76" t="s">
        <v>640</v>
      </c>
      <c r="F907" s="76"/>
      <c r="G907" s="76" t="s">
        <v>640</v>
      </c>
      <c r="H907" s="79" t="s">
        <v>640</v>
      </c>
      <c r="I907" s="70">
        <v>2</v>
      </c>
      <c r="J907" s="74" t="s">
        <v>832</v>
      </c>
      <c r="K907" s="144"/>
      <c r="L907" s="70"/>
    </row>
    <row r="908" spans="1:13">
      <c r="A908" s="100"/>
      <c r="B908" s="100"/>
      <c r="C908" s="100"/>
      <c r="D908" s="83"/>
      <c r="E908" s="76"/>
      <c r="F908" s="76"/>
      <c r="G908" s="76"/>
      <c r="H908" s="70"/>
      <c r="I908" s="70"/>
      <c r="J908" s="70"/>
      <c r="K908" s="14"/>
      <c r="L908" s="70"/>
    </row>
    <row r="909" spans="1:13">
      <c r="C909" s="72" t="s">
        <v>663</v>
      </c>
      <c r="D909" s="72"/>
      <c r="E909" s="81" t="s">
        <v>640</v>
      </c>
      <c r="F909" s="81"/>
      <c r="G909" s="72" t="s">
        <v>640</v>
      </c>
      <c r="H909" s="73">
        <f>I907</f>
        <v>2</v>
      </c>
      <c r="I909" s="73" t="str">
        <f>J907</f>
        <v>UND</v>
      </c>
    </row>
    <row r="910" spans="1:13">
      <c r="C910" s="72"/>
      <c r="D910" s="72"/>
      <c r="E910" s="81"/>
      <c r="F910" s="81"/>
      <c r="G910" s="72"/>
      <c r="H910" s="73"/>
      <c r="I910" s="73"/>
    </row>
    <row r="911" spans="1:13" ht="24.75" customHeight="1">
      <c r="A911" s="36" t="s">
        <v>963</v>
      </c>
      <c r="B911" s="36" t="s">
        <v>721</v>
      </c>
      <c r="C911" s="283">
        <v>89710</v>
      </c>
      <c r="D911" s="283"/>
      <c r="E911" s="284" t="str">
        <f>VLOOKUP(C911,[1]EMOP!$A:$C,2,0)</f>
        <v>RALO SECO, PVC, DN 100 X 40 MM, JUNTA SOLDÁVEL, FORNECIDO E INSTALADO EM RAMAL DE DESCARGA OU EM RAMAL DE ESGOTO SANITÁRIO. AF_12/2014</v>
      </c>
      <c r="F911" s="284"/>
      <c r="G911" s="284"/>
      <c r="H911" s="284"/>
      <c r="I911" s="284"/>
      <c r="J911" s="284"/>
      <c r="K911" s="8"/>
      <c r="L911" s="38">
        <f>H915</f>
        <v>6</v>
      </c>
      <c r="M911" s="39" t="str">
        <f>VLOOKUP(C911,[1]EMOP!A:C,3,0)</f>
        <v>UN</v>
      </c>
    </row>
    <row r="912" spans="1:13">
      <c r="A912" s="36"/>
      <c r="B912" s="36"/>
      <c r="C912" s="36"/>
      <c r="D912" s="36"/>
      <c r="E912" s="40"/>
      <c r="F912" s="40"/>
      <c r="G912" s="40"/>
      <c r="H912" s="40"/>
      <c r="I912" s="40"/>
      <c r="J912" s="41"/>
      <c r="K912" s="8"/>
      <c r="L912" s="38"/>
      <c r="M912" s="39"/>
    </row>
    <row r="913" spans="1:13">
      <c r="A913" s="8" t="s">
        <v>640</v>
      </c>
      <c r="D913" s="83" t="s">
        <v>640</v>
      </c>
      <c r="E913" s="76" t="s">
        <v>640</v>
      </c>
      <c r="F913" s="76"/>
      <c r="G913" s="76" t="s">
        <v>640</v>
      </c>
      <c r="H913" s="79" t="s">
        <v>640</v>
      </c>
      <c r="I913" s="70">
        <v>6</v>
      </c>
      <c r="J913" s="74" t="s">
        <v>832</v>
      </c>
      <c r="K913" s="144"/>
      <c r="L913" s="70"/>
    </row>
    <row r="914" spans="1:13">
      <c r="A914" s="100"/>
      <c r="B914" s="100"/>
      <c r="C914" s="100"/>
      <c r="D914" s="83"/>
      <c r="E914" s="76"/>
      <c r="F914" s="76"/>
      <c r="G914" s="76"/>
      <c r="H914" s="70"/>
      <c r="I914" s="70"/>
      <c r="J914" s="70"/>
      <c r="K914" s="14"/>
      <c r="L914" s="70"/>
    </row>
    <row r="915" spans="1:13">
      <c r="C915" s="72" t="s">
        <v>663</v>
      </c>
      <c r="D915" s="72"/>
      <c r="E915" s="81" t="s">
        <v>640</v>
      </c>
      <c r="F915" s="81"/>
      <c r="G915" s="72" t="s">
        <v>640</v>
      </c>
      <c r="H915" s="73">
        <f>I913</f>
        <v>6</v>
      </c>
      <c r="I915" s="73" t="str">
        <f>J913</f>
        <v>UND</v>
      </c>
    </row>
    <row r="916" spans="1:13">
      <c r="C916" s="72"/>
      <c r="D916" s="72"/>
      <c r="E916" s="81"/>
      <c r="F916" s="81"/>
      <c r="G916" s="72"/>
      <c r="H916" s="73"/>
      <c r="I916" s="73"/>
    </row>
    <row r="917" spans="1:13" ht="24.75" customHeight="1">
      <c r="A917" s="36" t="s">
        <v>964</v>
      </c>
      <c r="B917" s="36" t="s">
        <v>721</v>
      </c>
      <c r="C917" s="283">
        <v>86936</v>
      </c>
      <c r="D917" s="283"/>
      <c r="E917" s="284" t="str">
        <f>VLOOKUP(C917,[1]EMOP!$A:$C,2,0)</f>
        <v>CUBA DE EMBUTIR DE AÇO INOXIDÁVEL MÉDIA, INCLUSO VÁLVULA TIPO AMERICANA E SIFÃO TIPO GARRAFA EM METAL CROMADO - FORNECIMENTO E INSTALAÇÃO. AF_12/2013</v>
      </c>
      <c r="F917" s="284"/>
      <c r="G917" s="284"/>
      <c r="H917" s="284"/>
      <c r="I917" s="284"/>
      <c r="J917" s="284"/>
      <c r="K917" s="8"/>
      <c r="L917" s="38">
        <f>H922</f>
        <v>1</v>
      </c>
      <c r="M917" s="39" t="str">
        <f>VLOOKUP(C917,[1]EMOP!A:C,3,0)</f>
        <v>UN</v>
      </c>
    </row>
    <row r="918" spans="1:13">
      <c r="A918" s="36"/>
      <c r="B918" s="36"/>
      <c r="C918" s="36"/>
      <c r="D918" s="36"/>
      <c r="E918" s="40"/>
      <c r="F918" s="40"/>
      <c r="G918" s="40"/>
      <c r="H918" s="40"/>
      <c r="I918" s="40"/>
      <c r="J918" s="41"/>
      <c r="K918" s="8"/>
      <c r="L918" s="38"/>
      <c r="M918" s="39"/>
    </row>
    <row r="919" spans="1:13">
      <c r="D919" s="136" t="s">
        <v>640</v>
      </c>
      <c r="E919" s="143"/>
      <c r="F919" s="143"/>
      <c r="G919" s="135" t="s">
        <v>640</v>
      </c>
      <c r="H919" s="93"/>
      <c r="I919" s="92"/>
      <c r="J919" s="14"/>
      <c r="K919" s="144"/>
      <c r="L919" s="70"/>
    </row>
    <row r="920" spans="1:13">
      <c r="A920" s="8" t="s">
        <v>640</v>
      </c>
      <c r="D920" s="83" t="s">
        <v>640</v>
      </c>
      <c r="E920" s="76" t="s">
        <v>640</v>
      </c>
      <c r="F920" s="76"/>
      <c r="G920" s="76" t="s">
        <v>640</v>
      </c>
      <c r="H920" s="79" t="s">
        <v>640</v>
      </c>
      <c r="I920" s="70">
        <v>1</v>
      </c>
      <c r="J920" s="74" t="s">
        <v>832</v>
      </c>
      <c r="K920" s="144"/>
      <c r="L920" s="70"/>
    </row>
    <row r="921" spans="1:13">
      <c r="A921" s="100"/>
      <c r="B921" s="100"/>
      <c r="C921" s="100"/>
      <c r="D921" s="83"/>
      <c r="E921" s="76"/>
      <c r="F921" s="76"/>
      <c r="G921" s="76"/>
      <c r="H921" s="70"/>
      <c r="I921" s="70"/>
      <c r="J921" s="70"/>
      <c r="K921" s="14"/>
      <c r="L921" s="70"/>
    </row>
    <row r="922" spans="1:13">
      <c r="C922" s="72" t="s">
        <v>663</v>
      </c>
      <c r="D922" s="72"/>
      <c r="E922" s="81" t="s">
        <v>640</v>
      </c>
      <c r="F922" s="81"/>
      <c r="G922" s="72" t="s">
        <v>640</v>
      </c>
      <c r="H922" s="73">
        <f>I920</f>
        <v>1</v>
      </c>
      <c r="I922" s="73" t="s">
        <v>832</v>
      </c>
    </row>
    <row r="923" spans="1:13">
      <c r="C923" s="72"/>
      <c r="D923" s="72"/>
      <c r="E923" s="81"/>
      <c r="F923" s="81"/>
      <c r="G923" s="72"/>
      <c r="H923" s="73"/>
      <c r="I923" s="73"/>
    </row>
    <row r="924" spans="1:13" ht="24.75" customHeight="1">
      <c r="A924" s="36" t="s">
        <v>965</v>
      </c>
      <c r="B924" s="36" t="s">
        <v>721</v>
      </c>
      <c r="C924" s="283">
        <v>89868</v>
      </c>
      <c r="D924" s="283"/>
      <c r="E924" s="284" t="str">
        <f>VLOOKUP(C924,[1]EMOP!$A:$C,2,0)</f>
        <v>LUVA, PVC, SOLDÁVEL, DN 25MM, INSTALADO EM DRENO DE AR-CONDICIONADO - FORNECIMENTO E INSTALAÇÃO. AF_12/2014</v>
      </c>
      <c r="F924" s="284"/>
      <c r="G924" s="284"/>
      <c r="H924" s="284"/>
      <c r="I924" s="284"/>
      <c r="J924" s="284"/>
      <c r="K924" s="8"/>
      <c r="L924" s="38">
        <f>H929</f>
        <v>13</v>
      </c>
      <c r="M924" s="39" t="str">
        <f>VLOOKUP(C924,[1]EMOP!A:C,3,0)</f>
        <v>UN</v>
      </c>
    </row>
    <row r="925" spans="1:13">
      <c r="A925" s="36"/>
      <c r="B925" s="36"/>
      <c r="C925" s="36"/>
      <c r="D925" s="36"/>
      <c r="E925" s="40"/>
      <c r="F925" s="40"/>
      <c r="G925" s="40"/>
      <c r="H925" s="40"/>
      <c r="I925" s="40"/>
      <c r="J925" s="41"/>
      <c r="K925" s="8"/>
      <c r="L925" s="38"/>
      <c r="M925" s="39"/>
    </row>
    <row r="926" spans="1:13">
      <c r="D926" s="136" t="s">
        <v>640</v>
      </c>
      <c r="E926" s="143"/>
      <c r="F926" s="143"/>
      <c r="G926" s="135" t="s">
        <v>640</v>
      </c>
      <c r="H926" s="93"/>
      <c r="I926" s="92"/>
      <c r="J926" s="14"/>
      <c r="K926" s="144"/>
      <c r="L926" s="70"/>
    </row>
    <row r="927" spans="1:13">
      <c r="A927" s="8" t="s">
        <v>640</v>
      </c>
      <c r="D927" s="83" t="s">
        <v>640</v>
      </c>
      <c r="E927" s="76" t="s">
        <v>640</v>
      </c>
      <c r="F927" s="76"/>
      <c r="G927" s="76" t="s">
        <v>640</v>
      </c>
      <c r="H927" s="79" t="s">
        <v>640</v>
      </c>
      <c r="I927" s="70">
        <v>13</v>
      </c>
      <c r="J927" s="74" t="s">
        <v>832</v>
      </c>
      <c r="K927" s="144"/>
      <c r="L927" s="70"/>
    </row>
    <row r="928" spans="1:13">
      <c r="A928" s="100"/>
      <c r="B928" s="100"/>
      <c r="C928" s="100"/>
      <c r="D928" s="83"/>
      <c r="E928" s="76"/>
      <c r="F928" s="76"/>
      <c r="G928" s="76"/>
      <c r="H928" s="70"/>
      <c r="I928" s="70"/>
      <c r="J928" s="70"/>
      <c r="K928" s="14"/>
      <c r="L928" s="70"/>
    </row>
    <row r="929" spans="1:13">
      <c r="C929" s="72" t="s">
        <v>663</v>
      </c>
      <c r="D929" s="72"/>
      <c r="E929" s="81" t="s">
        <v>640</v>
      </c>
      <c r="F929" s="81"/>
      <c r="G929" s="72" t="s">
        <v>640</v>
      </c>
      <c r="H929" s="73">
        <f>I927</f>
        <v>13</v>
      </c>
      <c r="I929" s="73" t="s">
        <v>832</v>
      </c>
    </row>
    <row r="930" spans="1:13">
      <c r="C930" s="72"/>
      <c r="D930" s="72"/>
      <c r="E930" s="81"/>
      <c r="F930" s="81"/>
      <c r="G930" s="72"/>
      <c r="H930" s="73"/>
      <c r="I930" s="73"/>
    </row>
    <row r="931" spans="1:13" ht="24.75" customHeight="1">
      <c r="A931" s="36" t="s">
        <v>966</v>
      </c>
      <c r="B931" s="36" t="s">
        <v>721</v>
      </c>
      <c r="C931" s="283">
        <v>89402</v>
      </c>
      <c r="D931" s="283"/>
      <c r="E931" s="284" t="str">
        <f>VLOOKUP(C931,[1]EMOP!$A:$C,2,0)</f>
        <v>TUBO, PVC, SOLDÁVEL, DN 25MM, INSTALADO EM RAMAL DE DISTRIBUIÇÃO DE ÁGUA - FORNECIMENTO E INSTALAÇÃO. AF_12/2014</v>
      </c>
      <c r="F931" s="284"/>
      <c r="G931" s="284"/>
      <c r="H931" s="284"/>
      <c r="I931" s="284"/>
      <c r="J931" s="284"/>
      <c r="K931" s="8"/>
      <c r="L931" s="38">
        <f>H936</f>
        <v>74.900000000000006</v>
      </c>
      <c r="M931" s="39" t="str">
        <f>VLOOKUP(C931,[1]EMOP!A:C,3,0)</f>
        <v>M</v>
      </c>
    </row>
    <row r="932" spans="1:13">
      <c r="A932" s="36"/>
      <c r="B932" s="36"/>
      <c r="C932" s="36"/>
      <c r="D932" s="36"/>
      <c r="E932" s="40"/>
      <c r="F932" s="40"/>
      <c r="G932" s="40"/>
      <c r="H932" s="40"/>
      <c r="I932" s="40"/>
      <c r="J932" s="41"/>
      <c r="K932" s="8"/>
      <c r="L932" s="38"/>
      <c r="M932" s="39"/>
    </row>
    <row r="933" spans="1:13">
      <c r="D933" s="136" t="s">
        <v>640</v>
      </c>
      <c r="E933" s="143"/>
      <c r="F933" s="143"/>
      <c r="G933" s="135" t="s">
        <v>640</v>
      </c>
      <c r="H933" s="93"/>
      <c r="I933" s="92"/>
      <c r="J933" s="14"/>
      <c r="K933" s="144"/>
      <c r="L933" s="70"/>
    </row>
    <row r="934" spans="1:13">
      <c r="A934" s="8" t="s">
        <v>640</v>
      </c>
      <c r="D934" s="83" t="s">
        <v>640</v>
      </c>
      <c r="E934" s="76" t="s">
        <v>640</v>
      </c>
      <c r="F934" s="76"/>
      <c r="G934" s="76" t="s">
        <v>640</v>
      </c>
      <c r="H934" s="79" t="s">
        <v>640</v>
      </c>
      <c r="I934" s="70">
        <v>74.900000000000006</v>
      </c>
      <c r="J934" s="74" t="s">
        <v>763</v>
      </c>
      <c r="K934" s="144"/>
      <c r="L934" s="70"/>
    </row>
    <row r="935" spans="1:13">
      <c r="A935" s="100"/>
      <c r="B935" s="100"/>
      <c r="C935" s="100"/>
      <c r="D935" s="83"/>
      <c r="E935" s="76"/>
      <c r="F935" s="76"/>
      <c r="G935" s="76"/>
      <c r="H935" s="70"/>
      <c r="I935" s="70"/>
      <c r="J935" s="70"/>
      <c r="K935" s="14"/>
      <c r="L935" s="70"/>
    </row>
    <row r="936" spans="1:13">
      <c r="C936" s="72" t="s">
        <v>663</v>
      </c>
      <c r="D936" s="72"/>
      <c r="E936" s="81" t="s">
        <v>640</v>
      </c>
      <c r="F936" s="81"/>
      <c r="G936" s="72" t="s">
        <v>640</v>
      </c>
      <c r="H936" s="73">
        <f>I934</f>
        <v>74.900000000000006</v>
      </c>
      <c r="I936" s="73" t="s">
        <v>763</v>
      </c>
    </row>
    <row r="937" spans="1:13">
      <c r="C937" s="72"/>
      <c r="D937" s="72"/>
      <c r="E937" s="81"/>
      <c r="F937" s="81"/>
      <c r="G937" s="72"/>
      <c r="H937" s="73"/>
      <c r="I937" s="73"/>
    </row>
    <row r="938" spans="1:13" ht="31.5" customHeight="1">
      <c r="A938" s="36" t="s">
        <v>967</v>
      </c>
      <c r="B938" s="36" t="s">
        <v>721</v>
      </c>
      <c r="C938" s="283">
        <v>89866</v>
      </c>
      <c r="D938" s="283"/>
      <c r="E938" s="284" t="str">
        <f>VLOOKUP(C938,[1]EMOP!$A:$C,2,0)</f>
        <v>JOELHO 90 GRAUS, PVC, SOLDÁVEL, DN 25MM, INSTALADO EM DRENO DE AR-CONDICIONADO - FORNECIMENTO E INSTALAÇÃO. AF_12/2014</v>
      </c>
      <c r="F938" s="284"/>
      <c r="G938" s="284"/>
      <c r="H938" s="284"/>
      <c r="I938" s="284"/>
      <c r="J938" s="284"/>
      <c r="K938" s="8"/>
      <c r="L938" s="38">
        <f>H943</f>
        <v>32</v>
      </c>
      <c r="M938" s="39" t="str">
        <f>VLOOKUP(C938,[1]EMOP!A:C,3,0)</f>
        <v>UN</v>
      </c>
    </row>
    <row r="939" spans="1:13">
      <c r="A939" s="36"/>
      <c r="B939" s="36"/>
      <c r="C939" s="36"/>
      <c r="D939" s="36"/>
      <c r="E939" s="40"/>
      <c r="F939" s="40"/>
      <c r="G939" s="40"/>
      <c r="H939" s="40"/>
      <c r="I939" s="40"/>
      <c r="J939" s="41"/>
      <c r="K939" s="8"/>
      <c r="L939" s="38"/>
      <c r="M939" s="39"/>
    </row>
    <row r="940" spans="1:13">
      <c r="D940" s="136" t="s">
        <v>640</v>
      </c>
      <c r="E940" s="143"/>
      <c r="F940" s="143"/>
      <c r="G940" s="135" t="s">
        <v>640</v>
      </c>
      <c r="H940" s="93"/>
      <c r="I940" s="92"/>
      <c r="J940" s="14"/>
      <c r="K940" s="144"/>
      <c r="L940" s="70"/>
    </row>
    <row r="941" spans="1:13">
      <c r="A941" s="8" t="s">
        <v>640</v>
      </c>
      <c r="D941" s="83" t="s">
        <v>640</v>
      </c>
      <c r="E941" s="76" t="s">
        <v>640</v>
      </c>
      <c r="F941" s="76"/>
      <c r="G941" s="76" t="s">
        <v>640</v>
      </c>
      <c r="H941" s="79" t="s">
        <v>640</v>
      </c>
      <c r="I941" s="70">
        <v>32</v>
      </c>
      <c r="J941" s="74" t="s">
        <v>832</v>
      </c>
      <c r="K941" s="144"/>
      <c r="L941" s="70"/>
    </row>
    <row r="942" spans="1:13">
      <c r="A942" s="100"/>
      <c r="B942" s="100"/>
      <c r="C942" s="100"/>
      <c r="D942" s="83"/>
      <c r="E942" s="76"/>
      <c r="F942" s="76"/>
      <c r="G942" s="76"/>
      <c r="H942" s="70"/>
      <c r="I942" s="70"/>
      <c r="J942" s="70"/>
      <c r="K942" s="14"/>
      <c r="L942" s="70"/>
    </row>
    <row r="943" spans="1:13">
      <c r="C943" s="72" t="s">
        <v>663</v>
      </c>
      <c r="D943" s="72"/>
      <c r="E943" s="81" t="s">
        <v>640</v>
      </c>
      <c r="F943" s="81"/>
      <c r="G943" s="72" t="s">
        <v>640</v>
      </c>
      <c r="H943" s="73">
        <f>I941</f>
        <v>32</v>
      </c>
      <c r="I943" s="73" t="s">
        <v>832</v>
      </c>
    </row>
    <row r="944" spans="1:13">
      <c r="C944" s="72"/>
      <c r="D944" s="72"/>
      <c r="E944" s="81"/>
      <c r="F944" s="81"/>
      <c r="G944" s="72"/>
      <c r="H944" s="73"/>
      <c r="I944" s="73"/>
    </row>
    <row r="945" spans="1:13" ht="12.75" customHeight="1">
      <c r="A945" s="36" t="s">
        <v>968</v>
      </c>
      <c r="B945" s="36" t="s">
        <v>721</v>
      </c>
      <c r="C945" s="283">
        <v>89384</v>
      </c>
      <c r="D945" s="283"/>
      <c r="E945" s="284" t="str">
        <f>VLOOKUP(C945,[1]EMOP!$A:$C,2,0)</f>
        <v>CURVA DE TRANSPOSIÇÃO, PVC, SOLDÁVEL, DN 25MM, INSTALADO EM RAMAL OU SUB-RAMAL DE ÁGUA   FORNECIMENTO E INSTALAÇÃO. AF_12/2014</v>
      </c>
      <c r="F945" s="284"/>
      <c r="G945" s="284"/>
      <c r="H945" s="284"/>
      <c r="I945" s="284"/>
      <c r="J945" s="284"/>
      <c r="K945" s="8"/>
      <c r="L945" s="38">
        <f>H950</f>
        <v>2</v>
      </c>
      <c r="M945" s="39" t="str">
        <f>VLOOKUP(C945,[1]EMOP!A:C,3,0)</f>
        <v>UN</v>
      </c>
    </row>
    <row r="946" spans="1:13">
      <c r="A946" s="36"/>
      <c r="B946" s="36"/>
      <c r="C946" s="36"/>
      <c r="D946" s="36"/>
      <c r="E946" s="40"/>
      <c r="F946" s="40"/>
      <c r="G946" s="40"/>
      <c r="H946" s="40"/>
      <c r="I946" s="40"/>
      <c r="J946" s="41"/>
      <c r="K946" s="8"/>
      <c r="L946" s="38"/>
      <c r="M946" s="39"/>
    </row>
    <row r="947" spans="1:13">
      <c r="D947" s="136" t="s">
        <v>640</v>
      </c>
      <c r="E947" s="143"/>
      <c r="F947" s="143"/>
      <c r="G947" s="135" t="s">
        <v>640</v>
      </c>
      <c r="H947" s="93"/>
      <c r="I947" s="92"/>
      <c r="J947" s="14"/>
      <c r="K947" s="144"/>
      <c r="L947" s="70"/>
    </row>
    <row r="948" spans="1:13">
      <c r="A948" s="8" t="s">
        <v>640</v>
      </c>
      <c r="D948" s="83" t="s">
        <v>640</v>
      </c>
      <c r="E948" s="76" t="s">
        <v>640</v>
      </c>
      <c r="F948" s="76"/>
      <c r="G948" s="76" t="s">
        <v>640</v>
      </c>
      <c r="H948" s="79" t="s">
        <v>640</v>
      </c>
      <c r="I948" s="70">
        <v>2</v>
      </c>
      <c r="J948" s="74" t="s">
        <v>832</v>
      </c>
      <c r="K948" s="144"/>
      <c r="L948" s="70"/>
    </row>
    <row r="949" spans="1:13">
      <c r="A949" s="100"/>
      <c r="B949" s="100"/>
      <c r="C949" s="100"/>
      <c r="D949" s="83"/>
      <c r="E949" s="76"/>
      <c r="F949" s="76"/>
      <c r="G949" s="76"/>
      <c r="H949" s="70"/>
      <c r="I949" s="70"/>
      <c r="J949" s="70"/>
      <c r="K949" s="14"/>
      <c r="L949" s="70"/>
    </row>
    <row r="950" spans="1:13">
      <c r="C950" s="72" t="s">
        <v>663</v>
      </c>
      <c r="D950" s="72"/>
      <c r="E950" s="81" t="s">
        <v>640</v>
      </c>
      <c r="F950" s="81"/>
      <c r="G950" s="72" t="s">
        <v>640</v>
      </c>
      <c r="H950" s="73">
        <f>I948</f>
        <v>2</v>
      </c>
      <c r="I950" s="73" t="s">
        <v>832</v>
      </c>
    </row>
    <row r="951" spans="1:13">
      <c r="C951" s="72"/>
      <c r="D951" s="72"/>
      <c r="E951" s="81"/>
      <c r="F951" s="81"/>
      <c r="G951" s="72"/>
      <c r="H951" s="73"/>
      <c r="I951" s="73"/>
    </row>
    <row r="952" spans="1:13" ht="30" customHeight="1">
      <c r="A952" s="36" t="s">
        <v>969</v>
      </c>
      <c r="B952" s="36" t="s">
        <v>721</v>
      </c>
      <c r="C952" s="283">
        <v>89440</v>
      </c>
      <c r="D952" s="283"/>
      <c r="E952" s="284" t="str">
        <f>VLOOKUP(C952,[1]EMOP!$A:$C,2,0)</f>
        <v>TE, PVC, SOLDÁVEL, DN 25MM, INSTALADO EM RAMAL DE DISTRIBUIÇÃO DE ÁGUA - FORNECIMENTO E INSTALAÇÃO. AF_12/2014</v>
      </c>
      <c r="F952" s="284"/>
      <c r="G952" s="284"/>
      <c r="H952" s="284"/>
      <c r="I952" s="284"/>
      <c r="J952" s="284"/>
      <c r="K952" s="8"/>
      <c r="L952" s="38">
        <f>H957</f>
        <v>10</v>
      </c>
      <c r="M952" s="39" t="str">
        <f>VLOOKUP(C952,[1]EMOP!A:C,3,0)</f>
        <v>UN</v>
      </c>
    </row>
    <row r="953" spans="1:13">
      <c r="A953" s="36"/>
      <c r="B953" s="36"/>
      <c r="C953" s="36"/>
      <c r="D953" s="36"/>
      <c r="E953" s="40"/>
      <c r="F953" s="40"/>
      <c r="G953" s="40"/>
      <c r="H953" s="40"/>
      <c r="I953" s="40"/>
      <c r="J953" s="41"/>
      <c r="K953" s="8"/>
      <c r="L953" s="38"/>
      <c r="M953" s="39"/>
    </row>
    <row r="954" spans="1:13">
      <c r="D954" s="136" t="s">
        <v>640</v>
      </c>
      <c r="E954" s="143"/>
      <c r="F954" s="143"/>
      <c r="G954" s="135" t="s">
        <v>640</v>
      </c>
      <c r="H954" s="93"/>
      <c r="I954" s="92"/>
      <c r="J954" s="14"/>
      <c r="K954" s="144"/>
      <c r="L954" s="70"/>
    </row>
    <row r="955" spans="1:13">
      <c r="A955" s="8" t="s">
        <v>640</v>
      </c>
      <c r="D955" s="83" t="s">
        <v>640</v>
      </c>
      <c r="E955" s="76" t="s">
        <v>640</v>
      </c>
      <c r="F955" s="76"/>
      <c r="G955" s="76" t="s">
        <v>640</v>
      </c>
      <c r="H955" s="79" t="s">
        <v>640</v>
      </c>
      <c r="I955" s="70">
        <v>10</v>
      </c>
      <c r="J955" s="74" t="s">
        <v>832</v>
      </c>
      <c r="K955" s="144"/>
      <c r="L955" s="70"/>
    </row>
    <row r="956" spans="1:13">
      <c r="A956" s="100"/>
      <c r="B956" s="100"/>
      <c r="C956" s="100"/>
      <c r="D956" s="83"/>
      <c r="E956" s="76"/>
      <c r="F956" s="76"/>
      <c r="G956" s="76"/>
      <c r="H956" s="70"/>
      <c r="I956" s="70"/>
      <c r="J956" s="70"/>
      <c r="K956" s="14"/>
      <c r="L956" s="70"/>
    </row>
    <row r="957" spans="1:13">
      <c r="C957" s="72" t="s">
        <v>663</v>
      </c>
      <c r="D957" s="72"/>
      <c r="E957" s="81" t="s">
        <v>640</v>
      </c>
      <c r="F957" s="81"/>
      <c r="G957" s="72" t="s">
        <v>640</v>
      </c>
      <c r="H957" s="73">
        <f>I955</f>
        <v>10</v>
      </c>
      <c r="I957" s="73" t="s">
        <v>832</v>
      </c>
    </row>
    <row r="958" spans="1:13">
      <c r="C958" s="72"/>
      <c r="D958" s="72"/>
      <c r="E958" s="81"/>
      <c r="F958" s="81"/>
      <c r="G958" s="72"/>
      <c r="H958" s="73"/>
      <c r="I958" s="73"/>
    </row>
    <row r="959" spans="1:13" ht="29.25" customHeight="1">
      <c r="A959" s="36" t="s">
        <v>970</v>
      </c>
      <c r="B959" s="36" t="s">
        <v>721</v>
      </c>
      <c r="C959" s="283">
        <v>89849</v>
      </c>
      <c r="D959" s="283"/>
      <c r="E959" s="284" t="str">
        <f>VLOOKUP(C959,[1]EMOP!$A:$C,2,0)</f>
        <v>TUBO PVC, SERIE NORMAL, ESGOTO PREDIAL, DN 150 MM, FORNECIDO E INSTALADO EM SUBCOLETOR AÉREO DE ESGOTO SANITÁRIO. AF_12/2014</v>
      </c>
      <c r="F959" s="284"/>
      <c r="G959" s="284"/>
      <c r="H959" s="284"/>
      <c r="I959" s="284"/>
      <c r="J959" s="284"/>
      <c r="K959" s="8"/>
      <c r="L959" s="38">
        <f>H964</f>
        <v>3</v>
      </c>
      <c r="M959" s="39" t="str">
        <f>VLOOKUP(C959,[1]EMOP!A:C,3,0)</f>
        <v>M</v>
      </c>
    </row>
    <row r="960" spans="1:13">
      <c r="A960" s="36"/>
      <c r="B960" s="36"/>
      <c r="C960" s="36"/>
      <c r="D960" s="36"/>
      <c r="E960" s="40"/>
      <c r="F960" s="40"/>
      <c r="G960" s="40"/>
      <c r="H960" s="40"/>
      <c r="I960" s="40"/>
      <c r="J960" s="41"/>
      <c r="K960" s="8"/>
      <c r="L960" s="38"/>
      <c r="M960" s="39"/>
    </row>
    <row r="961" spans="1:13">
      <c r="D961" s="136" t="s">
        <v>640</v>
      </c>
      <c r="E961" s="143"/>
      <c r="F961" s="143"/>
      <c r="G961" s="135" t="s">
        <v>640</v>
      </c>
      <c r="H961" s="93"/>
      <c r="I961" s="92"/>
      <c r="J961" s="14"/>
      <c r="K961" s="144"/>
      <c r="L961" s="70"/>
    </row>
    <row r="962" spans="1:13">
      <c r="A962" s="8" t="s">
        <v>640</v>
      </c>
      <c r="D962" s="83" t="s">
        <v>640</v>
      </c>
      <c r="E962" s="76" t="s">
        <v>640</v>
      </c>
      <c r="F962" s="76"/>
      <c r="G962" s="76" t="s">
        <v>640</v>
      </c>
      <c r="H962" s="79" t="s">
        <v>640</v>
      </c>
      <c r="I962" s="70">
        <v>3</v>
      </c>
      <c r="J962" s="74" t="s">
        <v>763</v>
      </c>
      <c r="K962" s="144"/>
      <c r="L962" s="70"/>
    </row>
    <row r="963" spans="1:13">
      <c r="A963" s="100"/>
      <c r="B963" s="100"/>
      <c r="C963" s="100"/>
      <c r="D963" s="83"/>
      <c r="E963" s="76"/>
      <c r="F963" s="76"/>
      <c r="G963" s="76"/>
      <c r="H963" s="70"/>
      <c r="I963" s="70"/>
      <c r="J963" s="70"/>
      <c r="K963" s="14"/>
      <c r="L963" s="70"/>
    </row>
    <row r="964" spans="1:13">
      <c r="C964" s="72" t="s">
        <v>663</v>
      </c>
      <c r="D964" s="72"/>
      <c r="E964" s="81" t="s">
        <v>640</v>
      </c>
      <c r="F964" s="81"/>
      <c r="G964" s="72" t="s">
        <v>640</v>
      </c>
      <c r="H964" s="73">
        <f>I962</f>
        <v>3</v>
      </c>
      <c r="I964" s="73" t="s">
        <v>763</v>
      </c>
    </row>
    <row r="965" spans="1:13">
      <c r="C965" s="72"/>
      <c r="D965" s="72"/>
      <c r="E965" s="81"/>
      <c r="F965" s="81"/>
      <c r="G965" s="72"/>
      <c r="H965" s="73"/>
      <c r="I965" s="73"/>
    </row>
    <row r="966" spans="1:13" ht="38.25" customHeight="1">
      <c r="A966" s="36" t="s">
        <v>971</v>
      </c>
      <c r="B966" s="36" t="s">
        <v>721</v>
      </c>
      <c r="C966" s="283">
        <v>89724</v>
      </c>
      <c r="D966" s="283"/>
      <c r="E966" s="284" t="str">
        <f>VLOOKUP(C966,[1]EMOP!$A:$C,2,0)</f>
        <v>JOELHO 90 GRAUS, PVC, SERIE NORMAL, ESGOTO PREDIAL, DN 40 MM, JUNTA SOLDÁVEL, FORNECIDO E INSTALADO EM RAMAL DE DESCARGA OU RAMAL DE ESGOTO SANITÁRIO. AF_12/2014</v>
      </c>
      <c r="F966" s="284"/>
      <c r="G966" s="284"/>
      <c r="H966" s="284"/>
      <c r="I966" s="284"/>
      <c r="J966" s="284"/>
      <c r="K966" s="8"/>
      <c r="L966" s="38">
        <f>H971</f>
        <v>3</v>
      </c>
      <c r="M966" s="39" t="str">
        <f>VLOOKUP(C966,[1]EMOP!A:C,3,0)</f>
        <v>UN</v>
      </c>
    </row>
    <row r="967" spans="1:13">
      <c r="A967" s="36"/>
      <c r="B967" s="36"/>
      <c r="C967" s="36"/>
      <c r="D967" s="36"/>
      <c r="E967" s="40"/>
      <c r="F967" s="40"/>
      <c r="G967" s="40"/>
      <c r="H967" s="40"/>
      <c r="I967" s="40"/>
      <c r="J967" s="41"/>
      <c r="K967" s="8"/>
      <c r="L967" s="38"/>
      <c r="M967" s="39"/>
    </row>
    <row r="968" spans="1:13">
      <c r="D968" s="136" t="s">
        <v>640</v>
      </c>
      <c r="E968" s="143"/>
      <c r="F968" s="143"/>
      <c r="G968" s="135" t="s">
        <v>640</v>
      </c>
      <c r="H968" s="93"/>
      <c r="I968" s="92"/>
      <c r="J968" s="14"/>
      <c r="K968" s="144"/>
      <c r="L968" s="70"/>
    </row>
    <row r="969" spans="1:13">
      <c r="A969" s="8" t="s">
        <v>640</v>
      </c>
      <c r="D969" s="83" t="s">
        <v>640</v>
      </c>
      <c r="E969" s="76" t="s">
        <v>640</v>
      </c>
      <c r="F969" s="76"/>
      <c r="G969" s="76" t="s">
        <v>640</v>
      </c>
      <c r="H969" s="79" t="s">
        <v>640</v>
      </c>
      <c r="I969" s="70">
        <v>3</v>
      </c>
      <c r="J969" s="74" t="s">
        <v>832</v>
      </c>
      <c r="K969" s="144"/>
      <c r="L969" s="70"/>
    </row>
    <row r="970" spans="1:13">
      <c r="A970" s="100"/>
      <c r="B970" s="100"/>
      <c r="C970" s="100"/>
      <c r="D970" s="83"/>
      <c r="E970" s="76"/>
      <c r="F970" s="76"/>
      <c r="G970" s="76"/>
      <c r="H970" s="70"/>
      <c r="I970" s="70"/>
      <c r="J970" s="70"/>
      <c r="K970" s="14"/>
      <c r="L970" s="70"/>
    </row>
    <row r="971" spans="1:13">
      <c r="C971" s="72" t="s">
        <v>663</v>
      </c>
      <c r="D971" s="72"/>
      <c r="E971" s="81" t="s">
        <v>640</v>
      </c>
      <c r="F971" s="81"/>
      <c r="G971" s="72" t="s">
        <v>640</v>
      </c>
      <c r="H971" s="73">
        <f>I969</f>
        <v>3</v>
      </c>
      <c r="I971" s="73" t="s">
        <v>832</v>
      </c>
    </row>
    <row r="972" spans="1:13">
      <c r="C972" s="72"/>
      <c r="D972" s="72"/>
      <c r="E972" s="81"/>
      <c r="F972" s="81"/>
      <c r="G972" s="72"/>
      <c r="H972" s="73"/>
      <c r="I972" s="73"/>
    </row>
    <row r="973" spans="1:13" ht="42" customHeight="1">
      <c r="A973" s="36" t="s">
        <v>972</v>
      </c>
      <c r="B973" s="36" t="s">
        <v>721</v>
      </c>
      <c r="C973" s="283">
        <v>89731</v>
      </c>
      <c r="D973" s="283"/>
      <c r="E973" s="284" t="str">
        <f>VLOOKUP(C973,[1]EMOP!$A:$C,2,0)</f>
        <v>JOELHO 90 GRAUS, PVC, SERIE NORMAL, ESGOTO PREDIAL, DN 50 MM, JUNTA ELÁSTICA, FORNECIDO E INSTALADO EM RAMAL DE DESCARGA OU RAMAL DE ESGOTO SANITÁRIO. AF_12/2014</v>
      </c>
      <c r="F973" s="284"/>
      <c r="G973" s="284"/>
      <c r="H973" s="284"/>
      <c r="I973" s="284"/>
      <c r="J973" s="284"/>
      <c r="K973" s="8"/>
      <c r="L973" s="38">
        <f>H978</f>
        <v>2</v>
      </c>
      <c r="M973" s="39" t="str">
        <f>VLOOKUP(C973,[1]EMOP!A:C,3,0)</f>
        <v>UN</v>
      </c>
    </row>
    <row r="974" spans="1:13">
      <c r="A974" s="36"/>
      <c r="B974" s="36"/>
      <c r="C974" s="36"/>
      <c r="D974" s="36"/>
      <c r="E974" s="40"/>
      <c r="F974" s="40"/>
      <c r="G974" s="40"/>
      <c r="H974" s="40"/>
      <c r="I974" s="40"/>
      <c r="J974" s="41"/>
      <c r="K974" s="8"/>
      <c r="L974" s="38"/>
      <c r="M974" s="39"/>
    </row>
    <row r="975" spans="1:13">
      <c r="D975" s="136" t="s">
        <v>640</v>
      </c>
      <c r="E975" s="143"/>
      <c r="F975" s="143"/>
      <c r="G975" s="135" t="s">
        <v>640</v>
      </c>
      <c r="H975" s="93"/>
      <c r="I975" s="92"/>
      <c r="J975" s="14"/>
      <c r="K975" s="144"/>
      <c r="L975" s="70"/>
    </row>
    <row r="976" spans="1:13">
      <c r="A976" s="8" t="s">
        <v>640</v>
      </c>
      <c r="D976" s="83" t="s">
        <v>640</v>
      </c>
      <c r="E976" s="76" t="s">
        <v>640</v>
      </c>
      <c r="F976" s="76"/>
      <c r="G976" s="76" t="s">
        <v>640</v>
      </c>
      <c r="H976" s="79" t="s">
        <v>640</v>
      </c>
      <c r="I976" s="70">
        <v>2</v>
      </c>
      <c r="J976" s="74" t="s">
        <v>832</v>
      </c>
      <c r="K976" s="144"/>
      <c r="L976" s="70"/>
    </row>
    <row r="977" spans="1:13">
      <c r="A977" s="100"/>
      <c r="B977" s="100"/>
      <c r="C977" s="100"/>
      <c r="D977" s="83"/>
      <c r="E977" s="76"/>
      <c r="F977" s="76"/>
      <c r="G977" s="76"/>
      <c r="H977" s="70"/>
      <c r="I977" s="70"/>
      <c r="J977" s="70"/>
      <c r="K977" s="14"/>
      <c r="L977" s="70"/>
    </row>
    <row r="978" spans="1:13">
      <c r="C978" s="72" t="s">
        <v>663</v>
      </c>
      <c r="D978" s="72"/>
      <c r="E978" s="81" t="s">
        <v>640</v>
      </c>
      <c r="F978" s="81"/>
      <c r="G978" s="72" t="s">
        <v>640</v>
      </c>
      <c r="H978" s="73">
        <f>I976</f>
        <v>2</v>
      </c>
      <c r="I978" s="73" t="s">
        <v>832</v>
      </c>
    </row>
    <row r="979" spans="1:13">
      <c r="C979" s="72"/>
      <c r="D979" s="72"/>
      <c r="E979" s="81"/>
      <c r="F979" s="81"/>
      <c r="G979" s="72"/>
      <c r="H979" s="73"/>
      <c r="I979" s="73"/>
    </row>
    <row r="980" spans="1:13" ht="37.5" customHeight="1">
      <c r="A980" s="36" t="s">
        <v>973</v>
      </c>
      <c r="B980" s="36" t="s">
        <v>721</v>
      </c>
      <c r="C980" s="283">
        <v>89739</v>
      </c>
      <c r="D980" s="283"/>
      <c r="E980" s="284" t="str">
        <f>VLOOKUP(C980,[1]EMOP!$A:$C,2,0)</f>
        <v>JOELHO 45 GRAUS, PVC, SERIE NORMAL, ESGOTO PREDIAL, DN 75 MM, JUNTA ELÁSTICA, FORNECIDO E INSTALADO EM RAMAL DE DESCARGA OU RAMAL DE ESGOTO SANITÁRIO. AF_12/2014</v>
      </c>
      <c r="F980" s="284"/>
      <c r="G980" s="284"/>
      <c r="H980" s="284"/>
      <c r="I980" s="284"/>
      <c r="J980" s="284"/>
      <c r="K980" s="8"/>
      <c r="L980" s="38">
        <f>H985</f>
        <v>3</v>
      </c>
      <c r="M980" s="39" t="str">
        <f>VLOOKUP(C980,[1]EMOP!A:C,3,0)</f>
        <v>UN</v>
      </c>
    </row>
    <row r="981" spans="1:13">
      <c r="A981" s="36"/>
      <c r="B981" s="36"/>
      <c r="C981" s="36"/>
      <c r="D981" s="36"/>
      <c r="E981" s="40"/>
      <c r="F981" s="40"/>
      <c r="G981" s="40"/>
      <c r="H981" s="40"/>
      <c r="I981" s="40"/>
      <c r="J981" s="41"/>
      <c r="K981" s="8"/>
      <c r="L981" s="38"/>
      <c r="M981" s="39"/>
    </row>
    <row r="982" spans="1:13">
      <c r="D982" s="136" t="s">
        <v>640</v>
      </c>
      <c r="E982" s="143"/>
      <c r="F982" s="143"/>
      <c r="G982" s="135" t="s">
        <v>640</v>
      </c>
      <c r="H982" s="93"/>
      <c r="I982" s="92"/>
      <c r="J982" s="14"/>
      <c r="K982" s="144"/>
      <c r="L982" s="70"/>
    </row>
    <row r="983" spans="1:13">
      <c r="A983" s="8" t="s">
        <v>640</v>
      </c>
      <c r="D983" s="83" t="s">
        <v>640</v>
      </c>
      <c r="E983" s="76" t="s">
        <v>640</v>
      </c>
      <c r="F983" s="76"/>
      <c r="G983" s="76" t="s">
        <v>640</v>
      </c>
      <c r="H983" s="79" t="s">
        <v>640</v>
      </c>
      <c r="I983" s="70">
        <v>3</v>
      </c>
      <c r="J983" s="74" t="s">
        <v>832</v>
      </c>
      <c r="K983" s="144"/>
      <c r="L983" s="70"/>
    </row>
    <row r="984" spans="1:13">
      <c r="A984" s="100"/>
      <c r="B984" s="100"/>
      <c r="C984" s="100"/>
      <c r="D984" s="83"/>
      <c r="E984" s="76"/>
      <c r="F984" s="76"/>
      <c r="G984" s="76"/>
      <c r="H984" s="70"/>
      <c r="I984" s="70"/>
      <c r="J984" s="70"/>
      <c r="K984" s="14"/>
      <c r="L984" s="70"/>
    </row>
    <row r="985" spans="1:13">
      <c r="C985" s="72" t="s">
        <v>663</v>
      </c>
      <c r="D985" s="72"/>
      <c r="E985" s="81" t="s">
        <v>640</v>
      </c>
      <c r="F985" s="81"/>
      <c r="G985" s="72" t="s">
        <v>640</v>
      </c>
      <c r="H985" s="73">
        <f>I983</f>
        <v>3</v>
      </c>
      <c r="I985" s="73" t="s">
        <v>832</v>
      </c>
    </row>
    <row r="986" spans="1:13">
      <c r="C986" s="72"/>
      <c r="D986" s="72"/>
      <c r="E986" s="81"/>
      <c r="F986" s="81"/>
      <c r="G986" s="72"/>
      <c r="H986" s="73"/>
      <c r="I986" s="73"/>
    </row>
    <row r="987" spans="1:13">
      <c r="A987" s="36" t="s">
        <v>974</v>
      </c>
      <c r="B987" s="36" t="s">
        <v>608</v>
      </c>
      <c r="C987" s="283" t="s">
        <v>975</v>
      </c>
      <c r="D987" s="283"/>
      <c r="E987" s="284" t="str">
        <f>VLOOKUP(C987,[1]EMOP!$A:$C,2,0)</f>
        <v xml:space="preserve">ANILHA DE NYLON PARA INDENTIFICACAO DE CONDUTOR XLPE DE 25 A 35MM2.FORNECIMENTO    </v>
      </c>
      <c r="F987" s="284"/>
      <c r="G987" s="284"/>
      <c r="H987" s="284"/>
      <c r="I987" s="284"/>
      <c r="J987" s="284"/>
      <c r="K987" s="8"/>
      <c r="L987" s="38">
        <f>H992</f>
        <v>1000</v>
      </c>
      <c r="M987" s="39" t="str">
        <f>VLOOKUP(C987,[1]EMOP!A:C,3,0)</f>
        <v>UN</v>
      </c>
    </row>
    <row r="988" spans="1:13">
      <c r="A988" s="36"/>
      <c r="B988" s="36"/>
      <c r="C988" s="36"/>
      <c r="D988" s="36"/>
      <c r="E988" s="40"/>
      <c r="F988" s="40"/>
      <c r="G988" s="40"/>
      <c r="H988" s="40"/>
      <c r="I988" s="40"/>
      <c r="J988" s="41"/>
      <c r="K988" s="8"/>
      <c r="L988" s="38"/>
      <c r="M988" s="39"/>
    </row>
    <row r="989" spans="1:13">
      <c r="D989" s="136" t="s">
        <v>640</v>
      </c>
      <c r="E989" s="143"/>
      <c r="F989" s="143"/>
      <c r="G989" s="135" t="s">
        <v>640</v>
      </c>
      <c r="H989" s="93"/>
      <c r="I989" s="92"/>
      <c r="J989" s="14"/>
      <c r="K989" s="144"/>
      <c r="L989" s="70"/>
    </row>
    <row r="990" spans="1:13">
      <c r="A990" s="8" t="s">
        <v>640</v>
      </c>
      <c r="D990" s="83" t="s">
        <v>640</v>
      </c>
      <c r="E990" s="76" t="s">
        <v>640</v>
      </c>
      <c r="F990" s="76"/>
      <c r="G990" s="76" t="s">
        <v>640</v>
      </c>
      <c r="H990" s="79" t="s">
        <v>640</v>
      </c>
      <c r="I990" s="70">
        <v>1000</v>
      </c>
      <c r="J990" s="74" t="s">
        <v>832</v>
      </c>
      <c r="K990" s="144"/>
      <c r="L990" s="70"/>
    </row>
    <row r="991" spans="1:13">
      <c r="A991" s="100"/>
      <c r="B991" s="100"/>
      <c r="C991" s="100"/>
      <c r="D991" s="83"/>
      <c r="E991" s="76"/>
      <c r="F991" s="76"/>
      <c r="G991" s="76"/>
      <c r="H991" s="70"/>
      <c r="I991" s="70"/>
      <c r="J991" s="70"/>
      <c r="K991" s="14"/>
      <c r="L991" s="70"/>
    </row>
    <row r="992" spans="1:13">
      <c r="C992" s="72" t="s">
        <v>663</v>
      </c>
      <c r="D992" s="72"/>
      <c r="E992" s="81" t="s">
        <v>640</v>
      </c>
      <c r="F992" s="81"/>
      <c r="G992" s="72" t="s">
        <v>640</v>
      </c>
      <c r="H992" s="73">
        <f>I990</f>
        <v>1000</v>
      </c>
      <c r="I992" s="73" t="s">
        <v>832</v>
      </c>
    </row>
    <row r="993" spans="1:13">
      <c r="C993" s="72"/>
      <c r="D993" s="72"/>
      <c r="E993" s="81"/>
      <c r="F993" s="81"/>
      <c r="G993" s="72"/>
      <c r="H993" s="73"/>
      <c r="I993" s="73"/>
    </row>
    <row r="994" spans="1:13">
      <c r="A994" s="36" t="s">
        <v>976</v>
      </c>
      <c r="B994" s="36" t="s">
        <v>608</v>
      </c>
      <c r="C994" s="283" t="s">
        <v>977</v>
      </c>
      <c r="D994" s="283"/>
      <c r="E994" s="284" t="str">
        <f>VLOOKUP(C994,[1]EMOP!$A:$C,2,0)</f>
        <v xml:space="preserve">ANILHA DE NYLON PARA IDENTIFICACAO DE CONDUTOR XLPE DE 50 A 70MM2.FORNECIMENTO    </v>
      </c>
      <c r="F994" s="284"/>
      <c r="G994" s="284"/>
      <c r="H994" s="284"/>
      <c r="I994" s="284"/>
      <c r="J994" s="284"/>
      <c r="K994" s="8"/>
      <c r="L994" s="38">
        <f>H999</f>
        <v>1000</v>
      </c>
      <c r="M994" s="39" t="str">
        <f>VLOOKUP(C994,[1]EMOP!A:C,3,0)</f>
        <v>UN</v>
      </c>
    </row>
    <row r="995" spans="1:13">
      <c r="A995" s="36"/>
      <c r="B995" s="36"/>
      <c r="C995" s="36"/>
      <c r="D995" s="36"/>
      <c r="E995" s="40"/>
      <c r="F995" s="40"/>
      <c r="G995" s="40"/>
      <c r="H995" s="40"/>
      <c r="I995" s="40"/>
      <c r="J995" s="41"/>
      <c r="K995" s="8"/>
      <c r="L995" s="38"/>
      <c r="M995" s="39"/>
    </row>
    <row r="996" spans="1:13">
      <c r="D996" s="136" t="s">
        <v>640</v>
      </c>
      <c r="E996" s="143"/>
      <c r="F996" s="143"/>
      <c r="G996" s="135" t="s">
        <v>640</v>
      </c>
      <c r="H996" s="93"/>
      <c r="I996" s="92"/>
      <c r="J996" s="14"/>
      <c r="K996" s="144"/>
      <c r="L996" s="70"/>
    </row>
    <row r="997" spans="1:13">
      <c r="A997" s="8" t="s">
        <v>640</v>
      </c>
      <c r="D997" s="83" t="s">
        <v>640</v>
      </c>
      <c r="E997" s="76" t="s">
        <v>640</v>
      </c>
      <c r="F997" s="76"/>
      <c r="G997" s="76" t="s">
        <v>640</v>
      </c>
      <c r="H997" s="79" t="s">
        <v>640</v>
      </c>
      <c r="I997" s="70">
        <v>1000</v>
      </c>
      <c r="J997" s="74" t="s">
        <v>832</v>
      </c>
      <c r="K997" s="144"/>
      <c r="L997" s="70"/>
    </row>
    <row r="998" spans="1:13">
      <c r="A998" s="100"/>
      <c r="B998" s="100"/>
      <c r="C998" s="100"/>
      <c r="D998" s="83"/>
      <c r="E998" s="76"/>
      <c r="F998" s="76"/>
      <c r="G998" s="76"/>
      <c r="H998" s="70"/>
      <c r="I998" s="70"/>
      <c r="J998" s="70"/>
      <c r="K998" s="14"/>
      <c r="L998" s="70"/>
    </row>
    <row r="999" spans="1:13">
      <c r="C999" s="72" t="s">
        <v>663</v>
      </c>
      <c r="D999" s="72"/>
      <c r="E999" s="81" t="s">
        <v>640</v>
      </c>
      <c r="F999" s="81"/>
      <c r="G999" s="72" t="s">
        <v>640</v>
      </c>
      <c r="H999" s="73">
        <f>I997</f>
        <v>1000</v>
      </c>
      <c r="I999" s="73" t="s">
        <v>832</v>
      </c>
    </row>
    <row r="1000" spans="1:13">
      <c r="C1000" s="72"/>
      <c r="D1000" s="72"/>
      <c r="E1000" s="81"/>
      <c r="F1000" s="81"/>
      <c r="G1000" s="72"/>
      <c r="H1000" s="73"/>
      <c r="I1000" s="73"/>
    </row>
    <row r="1001" spans="1:13" ht="31.5" customHeight="1">
      <c r="A1001" s="36" t="s">
        <v>978</v>
      </c>
      <c r="B1001" s="36" t="s">
        <v>608</v>
      </c>
      <c r="C1001" s="283">
        <v>7691</v>
      </c>
      <c r="D1001" s="283"/>
      <c r="E1001" s="284" t="s">
        <v>979</v>
      </c>
      <c r="F1001" s="284"/>
      <c r="G1001" s="284"/>
      <c r="H1001" s="284"/>
      <c r="I1001" s="284"/>
      <c r="J1001" s="284"/>
      <c r="K1001" s="8"/>
      <c r="L1001" s="38">
        <f>H1006</f>
        <v>134</v>
      </c>
      <c r="M1001" s="39" t="s">
        <v>832</v>
      </c>
    </row>
    <row r="1002" spans="1:13">
      <c r="A1002" s="36"/>
      <c r="B1002" s="36"/>
      <c r="C1002" s="36"/>
      <c r="D1002" s="36"/>
      <c r="E1002" s="40"/>
      <c r="F1002" s="40"/>
      <c r="G1002" s="40"/>
      <c r="H1002" s="40"/>
      <c r="I1002" s="40"/>
      <c r="J1002" s="41"/>
      <c r="K1002" s="8"/>
      <c r="L1002" s="38"/>
      <c r="M1002" s="39"/>
    </row>
    <row r="1003" spans="1:13">
      <c r="D1003" s="136" t="s">
        <v>640</v>
      </c>
      <c r="E1003" s="143"/>
      <c r="F1003" s="143"/>
      <c r="G1003" s="135" t="s">
        <v>640</v>
      </c>
      <c r="H1003" s="93"/>
      <c r="I1003" s="92"/>
      <c r="J1003" s="14"/>
      <c r="K1003" s="144"/>
      <c r="L1003" s="70"/>
    </row>
    <row r="1004" spans="1:13">
      <c r="A1004" s="8" t="s">
        <v>640</v>
      </c>
      <c r="D1004" s="83" t="s">
        <v>640</v>
      </c>
      <c r="E1004" s="76" t="s">
        <v>640</v>
      </c>
      <c r="F1004" s="76"/>
      <c r="G1004" s="76" t="s">
        <v>640</v>
      </c>
      <c r="H1004" s="79" t="s">
        <v>640</v>
      </c>
      <c r="I1004" s="70">
        <v>134</v>
      </c>
      <c r="J1004" s="74" t="s">
        <v>832</v>
      </c>
      <c r="K1004" s="144"/>
      <c r="L1004" s="70"/>
    </row>
    <row r="1005" spans="1:13">
      <c r="A1005" s="100"/>
      <c r="B1005" s="100"/>
      <c r="C1005" s="100"/>
      <c r="D1005" s="83"/>
      <c r="E1005" s="76"/>
      <c r="F1005" s="76"/>
      <c r="G1005" s="76"/>
      <c r="H1005" s="70"/>
      <c r="I1005" s="70"/>
      <c r="J1005" s="70"/>
      <c r="K1005" s="14"/>
      <c r="L1005" s="70"/>
    </row>
    <row r="1006" spans="1:13">
      <c r="C1006" s="72" t="s">
        <v>663</v>
      </c>
      <c r="D1006" s="72"/>
      <c r="E1006" s="81" t="s">
        <v>640</v>
      </c>
      <c r="F1006" s="81"/>
      <c r="G1006" s="72" t="s">
        <v>640</v>
      </c>
      <c r="H1006" s="73">
        <f>I1004</f>
        <v>134</v>
      </c>
      <c r="I1006" s="73" t="s">
        <v>832</v>
      </c>
    </row>
    <row r="1007" spans="1:13">
      <c r="C1007" s="72"/>
      <c r="D1007" s="72"/>
      <c r="E1007" s="81"/>
      <c r="F1007" s="81"/>
      <c r="G1007" s="72"/>
      <c r="H1007" s="73"/>
      <c r="I1007" s="73"/>
    </row>
    <row r="1008" spans="1:13" ht="31.5" customHeight="1">
      <c r="A1008" s="36" t="s">
        <v>980</v>
      </c>
      <c r="B1008" s="36" t="s">
        <v>608</v>
      </c>
      <c r="C1008" s="283">
        <v>7692</v>
      </c>
      <c r="D1008" s="283"/>
      <c r="E1008" s="284" t="s">
        <v>981</v>
      </c>
      <c r="F1008" s="284"/>
      <c r="G1008" s="284"/>
      <c r="H1008" s="284"/>
      <c r="I1008" s="284"/>
      <c r="J1008" s="284"/>
      <c r="K1008" s="8"/>
      <c r="L1008" s="38">
        <f>H1013</f>
        <v>76</v>
      </c>
      <c r="M1008" s="39" t="s">
        <v>832</v>
      </c>
    </row>
    <row r="1009" spans="1:13">
      <c r="A1009" s="36"/>
      <c r="B1009" s="36"/>
      <c r="C1009" s="36"/>
      <c r="D1009" s="36"/>
      <c r="E1009" s="40"/>
      <c r="F1009" s="40"/>
      <c r="G1009" s="40"/>
      <c r="H1009" s="40"/>
      <c r="I1009" s="40"/>
      <c r="J1009" s="41"/>
      <c r="K1009" s="8"/>
      <c r="L1009" s="38"/>
      <c r="M1009" s="39"/>
    </row>
    <row r="1010" spans="1:13">
      <c r="D1010" s="136" t="s">
        <v>640</v>
      </c>
      <c r="E1010" s="143"/>
      <c r="F1010" s="143"/>
      <c r="G1010" s="135" t="s">
        <v>640</v>
      </c>
      <c r="H1010" s="93"/>
      <c r="I1010" s="92"/>
      <c r="J1010" s="14"/>
      <c r="K1010" s="144"/>
      <c r="L1010" s="70"/>
    </row>
    <row r="1011" spans="1:13">
      <c r="A1011" s="8" t="s">
        <v>640</v>
      </c>
      <c r="D1011" s="83" t="s">
        <v>640</v>
      </c>
      <c r="E1011" s="76" t="s">
        <v>640</v>
      </c>
      <c r="F1011" s="76"/>
      <c r="G1011" s="76" t="s">
        <v>640</v>
      </c>
      <c r="H1011" s="79" t="s">
        <v>640</v>
      </c>
      <c r="I1011" s="70">
        <v>76</v>
      </c>
      <c r="J1011" s="74" t="s">
        <v>832</v>
      </c>
      <c r="K1011" s="144"/>
      <c r="L1011" s="70"/>
    </row>
    <row r="1012" spans="1:13">
      <c r="A1012" s="100"/>
      <c r="B1012" s="100"/>
      <c r="C1012" s="100"/>
      <c r="D1012" s="83"/>
      <c r="E1012" s="76"/>
      <c r="F1012" s="76"/>
      <c r="G1012" s="76"/>
      <c r="H1012" s="70"/>
      <c r="I1012" s="70"/>
      <c r="J1012" s="70"/>
      <c r="K1012" s="14"/>
      <c r="L1012" s="70"/>
    </row>
    <row r="1013" spans="1:13">
      <c r="C1013" s="72" t="s">
        <v>663</v>
      </c>
      <c r="D1013" s="72"/>
      <c r="E1013" s="81" t="s">
        <v>640</v>
      </c>
      <c r="F1013" s="81"/>
      <c r="G1013" s="72" t="s">
        <v>640</v>
      </c>
      <c r="H1013" s="73">
        <f>I1011</f>
        <v>76</v>
      </c>
      <c r="I1013" s="73" t="s">
        <v>832</v>
      </c>
    </row>
    <row r="1014" spans="1:13">
      <c r="C1014" s="72"/>
      <c r="D1014" s="72"/>
      <c r="E1014" s="81"/>
      <c r="F1014" s="81"/>
      <c r="G1014" s="72"/>
      <c r="H1014" s="73"/>
      <c r="I1014" s="73"/>
    </row>
    <row r="1015" spans="1:13">
      <c r="C1015" s="72"/>
      <c r="D1015" s="72"/>
      <c r="E1015" s="81"/>
      <c r="F1015" s="81"/>
      <c r="G1015" s="72"/>
      <c r="H1015" s="73"/>
      <c r="I1015" s="73"/>
    </row>
    <row r="1016" spans="1:13" ht="31.5" customHeight="1">
      <c r="A1016" s="36" t="s">
        <v>982</v>
      </c>
      <c r="B1016" s="36" t="s">
        <v>608</v>
      </c>
      <c r="C1016" s="283">
        <v>7693</v>
      </c>
      <c r="D1016" s="283"/>
      <c r="E1016" s="284" t="s">
        <v>983</v>
      </c>
      <c r="F1016" s="284"/>
      <c r="G1016" s="284"/>
      <c r="H1016" s="284"/>
      <c r="I1016" s="284"/>
      <c r="J1016" s="284"/>
      <c r="K1016" s="8"/>
      <c r="L1016" s="38">
        <f>H1020</f>
        <v>48</v>
      </c>
      <c r="M1016" s="39" t="s">
        <v>832</v>
      </c>
    </row>
    <row r="1017" spans="1:13">
      <c r="A1017" s="36"/>
      <c r="B1017" s="36"/>
      <c r="C1017" s="36"/>
      <c r="D1017" s="36"/>
      <c r="E1017" s="40"/>
      <c r="F1017" s="40"/>
      <c r="G1017" s="40"/>
      <c r="H1017" s="40"/>
      <c r="I1017" s="40"/>
      <c r="J1017" s="41"/>
      <c r="K1017" s="8"/>
      <c r="L1017" s="38"/>
      <c r="M1017" s="39"/>
    </row>
    <row r="1018" spans="1:13">
      <c r="A1018" s="8" t="s">
        <v>640</v>
      </c>
      <c r="D1018" s="83" t="s">
        <v>640</v>
      </c>
      <c r="E1018" s="76" t="s">
        <v>640</v>
      </c>
      <c r="F1018" s="76"/>
      <c r="G1018" s="76" t="s">
        <v>640</v>
      </c>
      <c r="H1018" s="79" t="s">
        <v>640</v>
      </c>
      <c r="I1018" s="70">
        <v>48</v>
      </c>
      <c r="J1018" s="74" t="s">
        <v>832</v>
      </c>
      <c r="K1018" s="144"/>
      <c r="L1018" s="70"/>
    </row>
    <row r="1019" spans="1:13">
      <c r="A1019" s="100"/>
      <c r="B1019" s="100"/>
      <c r="C1019" s="100"/>
      <c r="D1019" s="83"/>
      <c r="E1019" s="76"/>
      <c r="F1019" s="76"/>
      <c r="G1019" s="76"/>
      <c r="H1019" s="70"/>
      <c r="I1019" s="70"/>
      <c r="J1019" s="70"/>
      <c r="K1019" s="14"/>
      <c r="L1019" s="70"/>
    </row>
    <row r="1020" spans="1:13">
      <c r="C1020" s="72" t="s">
        <v>663</v>
      </c>
      <c r="D1020" s="72"/>
      <c r="E1020" s="81" t="s">
        <v>640</v>
      </c>
      <c r="F1020" s="81"/>
      <c r="G1020" s="72" t="s">
        <v>640</v>
      </c>
      <c r="H1020" s="73">
        <f>I1018</f>
        <v>48</v>
      </c>
      <c r="I1020" s="73" t="s">
        <v>832</v>
      </c>
    </row>
    <row r="1021" spans="1:13">
      <c r="C1021" s="72"/>
      <c r="D1021" s="72"/>
      <c r="E1021" s="81"/>
      <c r="F1021" s="81"/>
      <c r="G1021" s="72"/>
      <c r="H1021" s="73"/>
      <c r="I1021" s="73"/>
    </row>
    <row r="1022" spans="1:13" ht="31.5" customHeight="1">
      <c r="A1022" s="36" t="s">
        <v>984</v>
      </c>
      <c r="B1022" s="36" t="s">
        <v>608</v>
      </c>
      <c r="C1022" s="283">
        <v>7696</v>
      </c>
      <c r="D1022" s="283"/>
      <c r="E1022" s="284" t="s">
        <v>985</v>
      </c>
      <c r="F1022" s="284"/>
      <c r="G1022" s="284"/>
      <c r="H1022" s="284"/>
      <c r="I1022" s="284"/>
      <c r="J1022" s="284"/>
      <c r="K1022" s="8"/>
      <c r="L1022" s="38">
        <f>H1026</f>
        <v>6</v>
      </c>
      <c r="M1022" s="39" t="s">
        <v>832</v>
      </c>
    </row>
    <row r="1023" spans="1:13">
      <c r="A1023" s="36"/>
      <c r="B1023" s="36"/>
      <c r="C1023" s="36"/>
      <c r="D1023" s="36"/>
      <c r="E1023" s="40"/>
      <c r="F1023" s="40"/>
      <c r="G1023" s="40"/>
      <c r="H1023" s="40"/>
      <c r="I1023" s="40"/>
      <c r="J1023" s="41"/>
      <c r="K1023" s="8"/>
      <c r="L1023" s="38"/>
      <c r="M1023" s="39"/>
    </row>
    <row r="1024" spans="1:13">
      <c r="A1024" s="8" t="s">
        <v>640</v>
      </c>
      <c r="D1024" s="83" t="s">
        <v>640</v>
      </c>
      <c r="E1024" s="76" t="s">
        <v>640</v>
      </c>
      <c r="F1024" s="76"/>
      <c r="G1024" s="76" t="s">
        <v>640</v>
      </c>
      <c r="H1024" s="79" t="s">
        <v>640</v>
      </c>
      <c r="I1024" s="70">
        <v>6</v>
      </c>
      <c r="J1024" s="74" t="s">
        <v>832</v>
      </c>
      <c r="K1024" s="144"/>
      <c r="L1024" s="70"/>
    </row>
    <row r="1025" spans="1:13">
      <c r="A1025" s="100"/>
      <c r="B1025" s="100"/>
      <c r="C1025" s="100"/>
      <c r="D1025" s="83"/>
      <c r="E1025" s="76"/>
      <c r="F1025" s="76"/>
      <c r="G1025" s="76"/>
      <c r="H1025" s="70"/>
      <c r="I1025" s="70"/>
      <c r="J1025" s="70"/>
      <c r="K1025" s="14"/>
      <c r="L1025" s="70"/>
    </row>
    <row r="1026" spans="1:13">
      <c r="C1026" s="72" t="s">
        <v>663</v>
      </c>
      <c r="D1026" s="72"/>
      <c r="E1026" s="81" t="s">
        <v>640</v>
      </c>
      <c r="F1026" s="81"/>
      <c r="G1026" s="72" t="s">
        <v>640</v>
      </c>
      <c r="H1026" s="73">
        <f>I1024</f>
        <v>6</v>
      </c>
      <c r="I1026" s="73" t="s">
        <v>832</v>
      </c>
    </row>
    <row r="1027" spans="1:13">
      <c r="C1027" s="72"/>
      <c r="D1027" s="72"/>
      <c r="E1027" s="81"/>
      <c r="F1027" s="81"/>
      <c r="G1027" s="72"/>
      <c r="H1027" s="73"/>
      <c r="I1027" s="73"/>
    </row>
    <row r="1028" spans="1:13" ht="31.5" customHeight="1">
      <c r="A1028" s="36" t="s">
        <v>986</v>
      </c>
      <c r="B1028" s="36" t="s">
        <v>608</v>
      </c>
      <c r="C1028" s="283">
        <v>7695</v>
      </c>
      <c r="D1028" s="283"/>
      <c r="E1028" s="284" t="s">
        <v>987</v>
      </c>
      <c r="F1028" s="284"/>
      <c r="G1028" s="284"/>
      <c r="H1028" s="284"/>
      <c r="I1028" s="284"/>
      <c r="J1028" s="284"/>
      <c r="K1028" s="8"/>
      <c r="L1028" s="38">
        <f>H1032</f>
        <v>4</v>
      </c>
      <c r="M1028" s="39" t="s">
        <v>832</v>
      </c>
    </row>
    <row r="1029" spans="1:13">
      <c r="A1029" s="36"/>
      <c r="B1029" s="36"/>
      <c r="C1029" s="36"/>
      <c r="D1029" s="36"/>
      <c r="E1029" s="40"/>
      <c r="F1029" s="40"/>
      <c r="G1029" s="40"/>
      <c r="H1029" s="40"/>
      <c r="I1029" s="40"/>
      <c r="J1029" s="41"/>
      <c r="K1029" s="8"/>
      <c r="L1029" s="38"/>
      <c r="M1029" s="39"/>
    </row>
    <row r="1030" spans="1:13">
      <c r="A1030" s="8" t="s">
        <v>640</v>
      </c>
      <c r="D1030" s="83" t="s">
        <v>640</v>
      </c>
      <c r="E1030" s="76" t="s">
        <v>640</v>
      </c>
      <c r="F1030" s="76"/>
      <c r="G1030" s="76" t="s">
        <v>640</v>
      </c>
      <c r="H1030" s="79" t="s">
        <v>640</v>
      </c>
      <c r="I1030" s="70">
        <v>4</v>
      </c>
      <c r="J1030" s="74" t="s">
        <v>832</v>
      </c>
      <c r="K1030" s="144"/>
      <c r="L1030" s="70"/>
    </row>
    <row r="1031" spans="1:13">
      <c r="A1031" s="100"/>
      <c r="B1031" s="100"/>
      <c r="C1031" s="100"/>
      <c r="D1031" s="83"/>
      <c r="E1031" s="76"/>
      <c r="F1031" s="76"/>
      <c r="G1031" s="76"/>
      <c r="H1031" s="70"/>
      <c r="I1031" s="70"/>
      <c r="J1031" s="70"/>
      <c r="K1031" s="14"/>
      <c r="L1031" s="70"/>
    </row>
    <row r="1032" spans="1:13">
      <c r="C1032" s="72" t="s">
        <v>663</v>
      </c>
      <c r="D1032" s="72"/>
      <c r="E1032" s="81" t="s">
        <v>640</v>
      </c>
      <c r="F1032" s="81"/>
      <c r="G1032" s="72" t="s">
        <v>640</v>
      </c>
      <c r="H1032" s="73">
        <f>I1030</f>
        <v>4</v>
      </c>
      <c r="I1032" s="73" t="s">
        <v>832</v>
      </c>
    </row>
    <row r="1033" spans="1:13">
      <c r="C1033" s="72"/>
      <c r="D1033" s="72"/>
      <c r="E1033" s="81"/>
      <c r="F1033" s="81"/>
      <c r="G1033" s="72"/>
      <c r="H1033" s="73"/>
      <c r="I1033" s="73"/>
    </row>
    <row r="1034" spans="1:13" ht="31.5" customHeight="1">
      <c r="A1034" s="36" t="s">
        <v>988</v>
      </c>
      <c r="B1034" s="36" t="s">
        <v>608</v>
      </c>
      <c r="C1034" s="283">
        <v>7697</v>
      </c>
      <c r="D1034" s="283"/>
      <c r="E1034" s="284" t="s">
        <v>989</v>
      </c>
      <c r="F1034" s="284"/>
      <c r="G1034" s="284"/>
      <c r="H1034" s="284"/>
      <c r="I1034" s="284"/>
      <c r="J1034" s="284"/>
      <c r="K1034" s="8"/>
      <c r="L1034" s="38">
        <f>H1038</f>
        <v>16</v>
      </c>
      <c r="M1034" s="39" t="s">
        <v>832</v>
      </c>
    </row>
    <row r="1035" spans="1:13">
      <c r="D1035" s="136" t="s">
        <v>640</v>
      </c>
      <c r="E1035" s="143"/>
      <c r="F1035" s="143"/>
      <c r="G1035" s="135" t="s">
        <v>640</v>
      </c>
      <c r="H1035" s="93"/>
      <c r="I1035" s="92"/>
      <c r="J1035" s="14"/>
      <c r="K1035" s="144"/>
      <c r="L1035" s="70"/>
    </row>
    <row r="1036" spans="1:13">
      <c r="A1036" s="8" t="s">
        <v>640</v>
      </c>
      <c r="D1036" s="83" t="s">
        <v>640</v>
      </c>
      <c r="E1036" s="76" t="s">
        <v>640</v>
      </c>
      <c r="F1036" s="76"/>
      <c r="G1036" s="76" t="s">
        <v>640</v>
      </c>
      <c r="H1036" s="79" t="s">
        <v>640</v>
      </c>
      <c r="I1036" s="70">
        <v>16</v>
      </c>
      <c r="J1036" s="74" t="s">
        <v>832</v>
      </c>
      <c r="K1036" s="144"/>
      <c r="L1036" s="70"/>
    </row>
    <row r="1037" spans="1:13">
      <c r="A1037" s="100"/>
      <c r="B1037" s="100"/>
      <c r="C1037" s="100"/>
      <c r="D1037" s="83"/>
      <c r="E1037" s="76"/>
      <c r="F1037" s="76"/>
      <c r="G1037" s="76"/>
      <c r="H1037" s="70"/>
      <c r="I1037" s="70"/>
      <c r="J1037" s="70"/>
      <c r="K1037" s="14"/>
      <c r="L1037" s="70"/>
    </row>
    <row r="1038" spans="1:13">
      <c r="C1038" s="72" t="s">
        <v>663</v>
      </c>
      <c r="D1038" s="72"/>
      <c r="E1038" s="81" t="s">
        <v>640</v>
      </c>
      <c r="F1038" s="81"/>
      <c r="G1038" s="72" t="s">
        <v>640</v>
      </c>
      <c r="H1038" s="73">
        <f>I1036</f>
        <v>16</v>
      </c>
      <c r="I1038" s="73" t="s">
        <v>832</v>
      </c>
    </row>
    <row r="1039" spans="1:13">
      <c r="C1039" s="72"/>
      <c r="D1039" s="72"/>
      <c r="E1039" s="81"/>
      <c r="F1039" s="81"/>
      <c r="G1039" s="72"/>
      <c r="H1039" s="73"/>
      <c r="I1039" s="73"/>
    </row>
    <row r="1040" spans="1:13" ht="31.5" customHeight="1">
      <c r="A1040" s="36" t="s">
        <v>990</v>
      </c>
      <c r="B1040" s="36" t="s">
        <v>608</v>
      </c>
      <c r="C1040" s="283">
        <v>7701</v>
      </c>
      <c r="D1040" s="283"/>
      <c r="E1040" s="284" t="s">
        <v>991</v>
      </c>
      <c r="F1040" s="284"/>
      <c r="G1040" s="284"/>
      <c r="H1040" s="284"/>
      <c r="I1040" s="284"/>
      <c r="J1040" s="284"/>
      <c r="K1040" s="8"/>
      <c r="L1040" s="38">
        <f>H1044</f>
        <v>4</v>
      </c>
      <c r="M1040" s="39" t="s">
        <v>832</v>
      </c>
    </row>
    <row r="1041" spans="1:13">
      <c r="A1041" s="36"/>
      <c r="B1041" s="36"/>
      <c r="C1041" s="36"/>
      <c r="D1041" s="36"/>
      <c r="E1041" s="40"/>
      <c r="F1041" s="40"/>
      <c r="G1041" s="40"/>
      <c r="H1041" s="40"/>
      <c r="I1041" s="40"/>
      <c r="J1041" s="41"/>
      <c r="K1041" s="8"/>
      <c r="L1041" s="38"/>
      <c r="M1041" s="39"/>
    </row>
    <row r="1042" spans="1:13">
      <c r="A1042" s="8" t="s">
        <v>640</v>
      </c>
      <c r="D1042" s="83" t="s">
        <v>640</v>
      </c>
      <c r="E1042" s="76" t="s">
        <v>640</v>
      </c>
      <c r="F1042" s="76"/>
      <c r="G1042" s="76" t="s">
        <v>640</v>
      </c>
      <c r="H1042" s="79" t="s">
        <v>640</v>
      </c>
      <c r="I1042" s="70">
        <v>4</v>
      </c>
      <c r="J1042" s="74" t="s">
        <v>832</v>
      </c>
      <c r="K1042" s="144"/>
      <c r="L1042" s="70"/>
    </row>
    <row r="1043" spans="1:13">
      <c r="A1043" s="100"/>
      <c r="B1043" s="100"/>
      <c r="C1043" s="100"/>
      <c r="D1043" s="83"/>
      <c r="E1043" s="76"/>
      <c r="F1043" s="76"/>
      <c r="G1043" s="76"/>
      <c r="H1043" s="70"/>
      <c r="I1043" s="70"/>
      <c r="J1043" s="70"/>
      <c r="K1043" s="14"/>
      <c r="L1043" s="70"/>
    </row>
    <row r="1044" spans="1:13">
      <c r="C1044" s="72" t="s">
        <v>663</v>
      </c>
      <c r="D1044" s="72"/>
      <c r="E1044" s="81" t="s">
        <v>640</v>
      </c>
      <c r="F1044" s="81"/>
      <c r="G1044" s="72" t="s">
        <v>640</v>
      </c>
      <c r="H1044" s="73">
        <f>I1042</f>
        <v>4</v>
      </c>
      <c r="I1044" s="73" t="s">
        <v>832</v>
      </c>
    </row>
    <row r="1045" spans="1:13">
      <c r="C1045" s="72"/>
      <c r="D1045" s="72"/>
      <c r="E1045" s="81"/>
      <c r="F1045" s="81"/>
      <c r="G1045" s="72"/>
      <c r="H1045" s="73"/>
      <c r="I1045" s="73"/>
    </row>
    <row r="1046" spans="1:13" ht="33.75" customHeight="1">
      <c r="A1046" s="36" t="s">
        <v>992</v>
      </c>
      <c r="B1046" s="36" t="s">
        <v>608</v>
      </c>
      <c r="C1046" s="283" t="s">
        <v>993</v>
      </c>
      <c r="D1046" s="283"/>
      <c r="E1046" s="284" t="str">
        <f>VLOOKUP(C1046,[1]EMOP!$A:$C,2,0)</f>
        <v xml:space="preserve">REGISTRO DE GAVETA,EM BRONZE,COM DIAMETRO DE 1/2".FORNECIMEN TO E COLOCACAO    </v>
      </c>
      <c r="F1046" s="284"/>
      <c r="G1046" s="284"/>
      <c r="H1046" s="284"/>
      <c r="I1046" s="284"/>
      <c r="J1046" s="284"/>
      <c r="K1046" s="8"/>
      <c r="L1046" s="38">
        <f>H1050</f>
        <v>11</v>
      </c>
      <c r="M1046" s="39" t="str">
        <f>VLOOKUP(C1046,[1]EMOP!A:C,3,0)</f>
        <v>UN</v>
      </c>
    </row>
    <row r="1047" spans="1:13">
      <c r="A1047" s="36"/>
      <c r="B1047" s="36"/>
      <c r="C1047" s="36"/>
      <c r="D1047" s="36"/>
      <c r="E1047" s="40"/>
      <c r="F1047" s="40"/>
      <c r="G1047" s="40"/>
      <c r="H1047" s="40"/>
      <c r="I1047" s="40"/>
      <c r="J1047" s="41"/>
      <c r="K1047" s="8"/>
      <c r="L1047" s="38"/>
      <c r="M1047" s="39"/>
    </row>
    <row r="1048" spans="1:13">
      <c r="A1048" s="8" t="s">
        <v>640</v>
      </c>
      <c r="D1048" s="83" t="s">
        <v>640</v>
      </c>
      <c r="E1048" s="76" t="s">
        <v>640</v>
      </c>
      <c r="F1048" s="76"/>
      <c r="G1048" s="76" t="s">
        <v>640</v>
      </c>
      <c r="H1048" s="79" t="s">
        <v>640</v>
      </c>
      <c r="I1048" s="70">
        <v>11</v>
      </c>
      <c r="J1048" s="74" t="s">
        <v>832</v>
      </c>
      <c r="K1048" s="144"/>
      <c r="L1048" s="70"/>
    </row>
    <row r="1049" spans="1:13">
      <c r="A1049" s="100"/>
      <c r="B1049" s="100"/>
      <c r="C1049" s="100"/>
      <c r="D1049" s="83"/>
      <c r="E1049" s="76"/>
      <c r="F1049" s="76"/>
      <c r="G1049" s="76"/>
      <c r="H1049" s="70"/>
      <c r="I1049" s="70"/>
      <c r="J1049" s="70"/>
      <c r="K1049" s="14"/>
      <c r="L1049" s="70"/>
    </row>
    <row r="1050" spans="1:13">
      <c r="C1050" s="72" t="s">
        <v>663</v>
      </c>
      <c r="D1050" s="72"/>
      <c r="E1050" s="81" t="s">
        <v>640</v>
      </c>
      <c r="F1050" s="81"/>
      <c r="G1050" s="72" t="s">
        <v>640</v>
      </c>
      <c r="H1050" s="73">
        <f>I1048</f>
        <v>11</v>
      </c>
      <c r="I1050" s="73" t="s">
        <v>832</v>
      </c>
    </row>
    <row r="1051" spans="1:13">
      <c r="C1051" s="72"/>
      <c r="D1051" s="72"/>
      <c r="E1051" s="81"/>
      <c r="F1051" s="81"/>
      <c r="G1051" s="72"/>
      <c r="H1051" s="73"/>
      <c r="I1051" s="73"/>
    </row>
    <row r="1052" spans="1:13" ht="24.75" customHeight="1">
      <c r="A1052" s="36" t="s">
        <v>994</v>
      </c>
      <c r="B1052" s="36" t="s">
        <v>721</v>
      </c>
      <c r="C1052" s="283">
        <v>89865</v>
      </c>
      <c r="D1052" s="283"/>
      <c r="E1052" s="284" t="str">
        <f>VLOOKUP(C1052,[1]EMOP!$A:$C,2,0)</f>
        <v>TUBO, PVC, SOLDÁVEL, DN 25MM, INSTALADO EM DRENO DE AR-CONDICIONADO - FORNECIMENTO E INSTALAÇÃO. AF_12/2014</v>
      </c>
      <c r="F1052" s="284"/>
      <c r="G1052" s="284"/>
      <c r="H1052" s="284"/>
      <c r="I1052" s="284"/>
      <c r="J1052" s="284"/>
      <c r="K1052" s="8"/>
      <c r="L1052" s="38">
        <f>H1057</f>
        <v>21</v>
      </c>
      <c r="M1052" s="39" t="str">
        <f>VLOOKUP(C1052,[1]EMOP!A:C,3,0)</f>
        <v>M</v>
      </c>
    </row>
    <row r="1053" spans="1:13">
      <c r="A1053" s="36"/>
      <c r="B1053" s="36"/>
      <c r="C1053" s="36"/>
      <c r="D1053" s="36"/>
      <c r="E1053" s="40"/>
      <c r="F1053" s="40"/>
      <c r="G1053" s="40"/>
      <c r="H1053" s="40"/>
      <c r="I1053" s="40"/>
      <c r="J1053" s="41"/>
      <c r="K1053" s="8"/>
      <c r="L1053" s="38"/>
      <c r="M1053" s="39"/>
    </row>
    <row r="1054" spans="1:13" ht="25.5">
      <c r="D1054" s="136" t="s">
        <v>640</v>
      </c>
      <c r="E1054" s="143" t="s">
        <v>736</v>
      </c>
      <c r="F1054" s="143"/>
      <c r="G1054" s="135" t="s">
        <v>682</v>
      </c>
      <c r="H1054" s="93"/>
      <c r="I1054" s="92"/>
      <c r="J1054" s="14"/>
      <c r="K1054" s="144"/>
      <c r="L1054" s="70"/>
    </row>
    <row r="1055" spans="1:13">
      <c r="A1055" s="8" t="s">
        <v>640</v>
      </c>
      <c r="D1055" s="83" t="s">
        <v>640</v>
      </c>
      <c r="E1055" s="76">
        <v>3</v>
      </c>
      <c r="F1055" s="76"/>
      <c r="G1055" s="76">
        <v>7</v>
      </c>
      <c r="H1055" s="79" t="s">
        <v>640</v>
      </c>
      <c r="I1055" s="70">
        <f>ROUND(E1055*G1055,2)</f>
        <v>21</v>
      </c>
      <c r="J1055" s="74" t="s">
        <v>763</v>
      </c>
      <c r="K1055" s="144"/>
      <c r="L1055" s="70"/>
    </row>
    <row r="1056" spans="1:13">
      <c r="A1056" s="100"/>
      <c r="B1056" s="100"/>
      <c r="C1056" s="100"/>
      <c r="D1056" s="83"/>
      <c r="E1056" s="76"/>
      <c r="F1056" s="76"/>
      <c r="G1056" s="76"/>
      <c r="H1056" s="70"/>
      <c r="I1056" s="70"/>
      <c r="J1056" s="70"/>
      <c r="K1056" s="14"/>
      <c r="L1056" s="70"/>
    </row>
    <row r="1057" spans="1:13">
      <c r="C1057" s="72" t="s">
        <v>663</v>
      </c>
      <c r="D1057" s="72"/>
      <c r="E1057" s="81" t="s">
        <v>640</v>
      </c>
      <c r="F1057" s="81"/>
      <c r="G1057" s="72" t="s">
        <v>640</v>
      </c>
      <c r="H1057" s="73">
        <f>I1055</f>
        <v>21</v>
      </c>
      <c r="I1057" s="73" t="s">
        <v>763</v>
      </c>
    </row>
    <row r="1058" spans="1:13">
      <c r="C1058" s="72"/>
      <c r="D1058" s="72"/>
      <c r="E1058" s="81"/>
      <c r="F1058" s="81"/>
      <c r="G1058" s="72"/>
      <c r="H1058" s="73"/>
      <c r="I1058" s="73"/>
    </row>
    <row r="1059" spans="1:13">
      <c r="C1059" s="72"/>
      <c r="D1059" s="72"/>
      <c r="E1059" s="81"/>
      <c r="F1059" s="81"/>
      <c r="G1059" s="72"/>
      <c r="H1059" s="73"/>
      <c r="I1059" s="73"/>
    </row>
    <row r="1060" spans="1:13" ht="41.25" customHeight="1">
      <c r="A1060" s="172">
        <v>15100</v>
      </c>
      <c r="B1060" s="170" t="s">
        <v>721</v>
      </c>
      <c r="C1060" s="283" t="s">
        <v>1188</v>
      </c>
      <c r="D1060" s="283"/>
      <c r="E1060" s="284" t="str">
        <f>VLOOKUP(C1060,[1]EMOP!$A:$C,2,0)</f>
        <v xml:space="preserve">CABO DE COBRE COM ISOLAMENTO TERMOPLASTICO,COMPREENDENDO:PRE PARO,CORTE E ENFIACAO EM ELETRODUTOS,NA BITOLA DE 2,5MM2,600 /1.000V.FORNECIMENTO E COLOCACAO   </v>
      </c>
      <c r="F1060" s="284"/>
      <c r="G1060" s="284"/>
      <c r="H1060" s="284"/>
      <c r="I1060" s="284"/>
      <c r="J1060" s="284"/>
      <c r="K1060" s="8"/>
      <c r="L1060" s="38">
        <f>H1065</f>
        <v>132.13999999999999</v>
      </c>
      <c r="M1060" s="39" t="str">
        <f>VLOOKUP(C1060,[1]EMOP!A:C,3,0)</f>
        <v>M</v>
      </c>
    </row>
    <row r="1061" spans="1:13">
      <c r="A1061" s="170"/>
      <c r="B1061" s="170"/>
      <c r="C1061" s="170"/>
      <c r="D1061" s="170"/>
      <c r="E1061" s="171"/>
      <c r="F1061" s="171"/>
      <c r="G1061" s="171"/>
      <c r="H1061" s="171"/>
      <c r="I1061" s="171"/>
      <c r="J1061" s="174"/>
      <c r="K1061" s="8"/>
      <c r="L1061" s="38"/>
      <c r="M1061" s="39"/>
    </row>
    <row r="1062" spans="1:13">
      <c r="A1062" s="8" t="s">
        <v>1183</v>
      </c>
      <c r="D1062" s="136" t="s">
        <v>640</v>
      </c>
      <c r="E1062" s="143"/>
      <c r="F1062" s="143"/>
      <c r="G1062" s="135"/>
      <c r="H1062" s="93"/>
      <c r="I1062" s="92"/>
      <c r="J1062" s="14"/>
      <c r="K1062" s="144"/>
      <c r="L1062" s="70"/>
    </row>
    <row r="1063" spans="1:13">
      <c r="A1063" s="8" t="s">
        <v>640</v>
      </c>
      <c r="D1063" s="83" t="s">
        <v>640</v>
      </c>
      <c r="E1063" s="76"/>
      <c r="F1063" s="76"/>
      <c r="G1063" s="76"/>
      <c r="H1063" s="79" t="s">
        <v>640</v>
      </c>
      <c r="I1063" s="70">
        <v>132.13999999999999</v>
      </c>
      <c r="J1063" s="74" t="s">
        <v>763</v>
      </c>
      <c r="K1063" s="144"/>
      <c r="L1063" s="70"/>
    </row>
    <row r="1064" spans="1:13">
      <c r="A1064" s="173"/>
      <c r="B1064" s="173"/>
      <c r="C1064" s="173"/>
      <c r="D1064" s="83"/>
      <c r="E1064" s="76"/>
      <c r="F1064" s="76"/>
      <c r="G1064" s="76"/>
      <c r="H1064" s="70"/>
      <c r="I1064" s="70"/>
      <c r="J1064" s="70"/>
      <c r="K1064" s="14"/>
      <c r="L1064" s="70"/>
    </row>
    <row r="1065" spans="1:13">
      <c r="C1065" s="72" t="s">
        <v>663</v>
      </c>
      <c r="D1065" s="72"/>
      <c r="E1065" s="81" t="s">
        <v>640</v>
      </c>
      <c r="F1065" s="81"/>
      <c r="G1065" s="72" t="s">
        <v>640</v>
      </c>
      <c r="H1065" s="73">
        <f>I1063</f>
        <v>132.13999999999999</v>
      </c>
      <c r="I1065" s="73" t="s">
        <v>763</v>
      </c>
    </row>
    <row r="1066" spans="1:13">
      <c r="C1066" s="72"/>
      <c r="D1066" s="72"/>
      <c r="E1066" s="81"/>
      <c r="F1066" s="81"/>
      <c r="G1066" s="72"/>
      <c r="H1066" s="73"/>
      <c r="I1066" s="73"/>
    </row>
    <row r="1067" spans="1:13">
      <c r="A1067" s="72" t="s">
        <v>995</v>
      </c>
      <c r="B1067" s="72" t="s">
        <v>996</v>
      </c>
      <c r="C1067" s="72"/>
      <c r="D1067" s="80"/>
      <c r="E1067" s="81"/>
      <c r="F1067" s="81"/>
      <c r="G1067" s="82"/>
      <c r="H1067" s="79"/>
      <c r="I1067" s="81"/>
      <c r="J1067" s="72"/>
      <c r="K1067" s="8"/>
      <c r="L1067" s="70"/>
      <c r="M1067" s="74"/>
    </row>
    <row r="1068" spans="1:13">
      <c r="A1068" s="72"/>
      <c r="B1068" s="72"/>
      <c r="C1068" s="72"/>
      <c r="D1068" s="80"/>
      <c r="E1068" s="81"/>
      <c r="F1068" s="81"/>
      <c r="G1068" s="82"/>
      <c r="H1068" s="79"/>
      <c r="I1068" s="81"/>
      <c r="J1068" s="72"/>
      <c r="K1068" s="8"/>
      <c r="L1068" s="70"/>
      <c r="M1068" s="74"/>
    </row>
    <row r="1069" spans="1:13">
      <c r="A1069" s="72" t="s">
        <v>997</v>
      </c>
      <c r="B1069" s="72" t="s">
        <v>998</v>
      </c>
      <c r="C1069" s="72"/>
      <c r="D1069" s="80"/>
      <c r="E1069" s="81"/>
      <c r="F1069" s="81"/>
      <c r="G1069" s="82"/>
      <c r="H1069" s="79"/>
      <c r="I1069" s="81"/>
      <c r="J1069" s="72"/>
      <c r="K1069" s="8"/>
      <c r="L1069" s="70"/>
      <c r="M1069" s="74"/>
    </row>
    <row r="1071" spans="1:13" ht="29.25" customHeight="1">
      <c r="A1071" s="36" t="s">
        <v>999</v>
      </c>
      <c r="B1071" s="36" t="s">
        <v>721</v>
      </c>
      <c r="C1071" s="283">
        <v>88489</v>
      </c>
      <c r="D1071" s="283"/>
      <c r="E1071" s="284" t="s">
        <v>1000</v>
      </c>
      <c r="F1071" s="284"/>
      <c r="G1071" s="284"/>
      <c r="H1071" s="284"/>
      <c r="I1071" s="284"/>
      <c r="J1071" s="284"/>
      <c r="K1071" s="8"/>
      <c r="L1071" s="38">
        <f>H1090</f>
        <v>484.57199999999995</v>
      </c>
      <c r="M1071" s="39" t="str">
        <f>VLOOKUP(C1071,[1]EMOP!A:C,3,0)</f>
        <v>M2</v>
      </c>
    </row>
    <row r="1072" spans="1:13">
      <c r="A1072" s="36"/>
      <c r="B1072" s="36"/>
      <c r="C1072" s="36"/>
      <c r="D1072" s="36"/>
      <c r="E1072" s="40"/>
      <c r="F1072" s="40"/>
      <c r="G1072" s="40"/>
      <c r="H1072" s="40"/>
      <c r="I1072" s="40"/>
      <c r="J1072" s="41"/>
      <c r="K1072" s="8"/>
      <c r="L1072" s="38"/>
      <c r="M1072" s="39"/>
    </row>
    <row r="1073" spans="1:13" ht="12" customHeight="1">
      <c r="A1073" s="290" t="s">
        <v>767</v>
      </c>
      <c r="B1073" s="290"/>
      <c r="C1073" s="124" t="s">
        <v>1001</v>
      </c>
      <c r="D1073" s="124" t="s">
        <v>1002</v>
      </c>
      <c r="E1073" s="124" t="s">
        <v>659</v>
      </c>
      <c r="F1073" s="40"/>
      <c r="G1073" s="40"/>
      <c r="H1073" s="40"/>
      <c r="I1073" s="40"/>
      <c r="J1073" s="41"/>
      <c r="K1073" s="8"/>
      <c r="L1073" s="38"/>
      <c r="M1073" s="39"/>
    </row>
    <row r="1074" spans="1:13" ht="12" customHeight="1">
      <c r="A1074" s="145" t="s">
        <v>768</v>
      </c>
      <c r="B1074" s="145"/>
      <c r="C1074" s="140">
        <v>19.47</v>
      </c>
      <c r="D1074" s="140">
        <v>2.4</v>
      </c>
      <c r="E1074" s="125">
        <f>C1074*D1074</f>
        <v>46.727999999999994</v>
      </c>
      <c r="F1074" s="40"/>
      <c r="G1074" s="40"/>
      <c r="H1074" s="40"/>
      <c r="I1074" s="40"/>
      <c r="J1074" s="41"/>
      <c r="K1074" s="8"/>
      <c r="L1074" s="38"/>
      <c r="M1074" s="39"/>
    </row>
    <row r="1075" spans="1:13" ht="12" customHeight="1">
      <c r="A1075" s="145" t="s">
        <v>673</v>
      </c>
      <c r="B1075" s="145"/>
      <c r="C1075" s="140">
        <v>10.52</v>
      </c>
      <c r="D1075" s="140">
        <v>2.4</v>
      </c>
      <c r="E1075" s="125">
        <f t="shared" ref="E1075:E1087" si="4">C1075*D1075</f>
        <v>25.247999999999998</v>
      </c>
      <c r="F1075" s="40"/>
      <c r="G1075" s="40"/>
      <c r="H1075" s="40"/>
      <c r="I1075" s="40"/>
      <c r="J1075" s="41"/>
      <c r="K1075" s="8"/>
      <c r="L1075" s="38"/>
      <c r="M1075" s="39"/>
    </row>
    <row r="1076" spans="1:13" ht="12" customHeight="1">
      <c r="A1076" s="145" t="s">
        <v>745</v>
      </c>
      <c r="B1076" s="145"/>
      <c r="C1076" s="140">
        <v>6.26</v>
      </c>
      <c r="D1076" s="140">
        <v>2.2000000000000002</v>
      </c>
      <c r="E1076" s="125">
        <f t="shared" si="4"/>
        <v>13.772</v>
      </c>
      <c r="F1076" s="40"/>
      <c r="G1076" s="40"/>
      <c r="H1076" s="40"/>
      <c r="I1076" s="40"/>
      <c r="J1076" s="41"/>
      <c r="K1076" s="8"/>
      <c r="L1076" s="38"/>
      <c r="M1076" s="39"/>
    </row>
    <row r="1077" spans="1:13" ht="12" customHeight="1">
      <c r="A1077" s="145" t="s">
        <v>1003</v>
      </c>
      <c r="B1077" s="145"/>
      <c r="C1077" s="140">
        <v>17.190000000000001</v>
      </c>
      <c r="D1077" s="140">
        <v>2.2999999999999998</v>
      </c>
      <c r="E1077" s="125">
        <f t="shared" si="4"/>
        <v>39.536999999999999</v>
      </c>
      <c r="F1077" s="40"/>
      <c r="G1077" s="40"/>
      <c r="H1077" s="40"/>
      <c r="I1077" s="40"/>
      <c r="J1077" s="41"/>
      <c r="K1077" s="8"/>
      <c r="L1077" s="38"/>
      <c r="M1077" s="39"/>
    </row>
    <row r="1078" spans="1:13" ht="12" customHeight="1">
      <c r="A1078" s="145" t="s">
        <v>1004</v>
      </c>
      <c r="B1078" s="145"/>
      <c r="C1078" s="140">
        <v>16.62</v>
      </c>
      <c r="D1078" s="140">
        <v>2.35</v>
      </c>
      <c r="E1078" s="125">
        <f t="shared" si="4"/>
        <v>39.057000000000002</v>
      </c>
      <c r="F1078" s="40"/>
      <c r="G1078" s="40"/>
      <c r="H1078" s="40"/>
      <c r="I1078" s="40"/>
      <c r="J1078" s="41"/>
      <c r="K1078" s="8"/>
      <c r="L1078" s="38"/>
      <c r="M1078" s="39"/>
    </row>
    <row r="1079" spans="1:13" ht="12" customHeight="1">
      <c r="A1079" s="145" t="s">
        <v>778</v>
      </c>
      <c r="B1079" s="145"/>
      <c r="C1079" s="140">
        <v>6.18</v>
      </c>
      <c r="D1079" s="140">
        <v>2.35</v>
      </c>
      <c r="E1079" s="125">
        <f t="shared" si="4"/>
        <v>14.523</v>
      </c>
      <c r="F1079" s="40"/>
      <c r="G1079" s="40"/>
      <c r="H1079" s="40"/>
      <c r="I1079" s="40"/>
      <c r="J1079" s="41"/>
      <c r="K1079" s="8"/>
      <c r="L1079" s="38"/>
      <c r="M1079" s="39"/>
    </row>
    <row r="1080" spans="1:13" ht="12" customHeight="1">
      <c r="A1080" s="145" t="s">
        <v>1005</v>
      </c>
      <c r="B1080" s="145"/>
      <c r="C1080" s="140">
        <v>18.3</v>
      </c>
      <c r="D1080" s="140">
        <v>2.35</v>
      </c>
      <c r="E1080" s="125">
        <f t="shared" si="4"/>
        <v>43.005000000000003</v>
      </c>
      <c r="F1080" s="40"/>
      <c r="G1080" s="40"/>
      <c r="H1080" s="40"/>
      <c r="I1080" s="40"/>
      <c r="J1080" s="41"/>
      <c r="K1080" s="8"/>
      <c r="L1080" s="38"/>
      <c r="M1080" s="39"/>
    </row>
    <row r="1081" spans="1:13" ht="12" customHeight="1">
      <c r="A1081" s="145" t="s">
        <v>710</v>
      </c>
      <c r="B1081" s="145"/>
      <c r="C1081" s="140">
        <v>7.7</v>
      </c>
      <c r="D1081" s="140">
        <v>2.35</v>
      </c>
      <c r="E1081" s="125">
        <f t="shared" si="4"/>
        <v>18.095000000000002</v>
      </c>
      <c r="F1081" s="40"/>
      <c r="G1081" s="40"/>
      <c r="H1081" s="40"/>
      <c r="I1081" s="40"/>
      <c r="J1081" s="41"/>
      <c r="K1081" s="8"/>
      <c r="L1081" s="38"/>
      <c r="M1081" s="39"/>
    </row>
    <row r="1082" spans="1:13" ht="12" customHeight="1">
      <c r="A1082" s="145" t="s">
        <v>796</v>
      </c>
      <c r="B1082" s="145"/>
      <c r="C1082" s="140">
        <v>6.92</v>
      </c>
      <c r="D1082" s="140">
        <v>2.35</v>
      </c>
      <c r="E1082" s="125">
        <f t="shared" si="4"/>
        <v>16.262</v>
      </c>
      <c r="F1082" s="40"/>
      <c r="G1082" s="40"/>
      <c r="H1082" s="40"/>
      <c r="I1082" s="40"/>
      <c r="J1082" s="41"/>
      <c r="K1082" s="8"/>
      <c r="L1082" s="38"/>
      <c r="M1082" s="39"/>
    </row>
    <row r="1083" spans="1:13" ht="12" customHeight="1">
      <c r="A1083" s="145" t="s">
        <v>1006</v>
      </c>
      <c r="B1083" s="145"/>
      <c r="C1083" s="140">
        <v>17.899999999999999</v>
      </c>
      <c r="D1083" s="140">
        <v>2.35</v>
      </c>
      <c r="E1083" s="125">
        <f t="shared" si="4"/>
        <v>42.064999999999998</v>
      </c>
      <c r="F1083" s="40"/>
      <c r="G1083" s="40"/>
      <c r="H1083" s="40"/>
      <c r="I1083" s="40"/>
      <c r="J1083" s="41"/>
      <c r="K1083" s="8"/>
      <c r="L1083" s="38"/>
      <c r="M1083" s="39"/>
    </row>
    <row r="1084" spans="1:13" ht="12" customHeight="1">
      <c r="A1084" s="145" t="s">
        <v>1007</v>
      </c>
      <c r="B1084" s="145"/>
      <c r="C1084" s="140">
        <v>51.95</v>
      </c>
      <c r="D1084" s="140">
        <v>2.2000000000000002</v>
      </c>
      <c r="E1084" s="125">
        <f t="shared" si="4"/>
        <v>114.29000000000002</v>
      </c>
      <c r="F1084" s="40"/>
      <c r="G1084" s="40"/>
      <c r="H1084" s="40"/>
      <c r="I1084" s="40"/>
      <c r="J1084" s="41"/>
      <c r="K1084" s="8"/>
      <c r="L1084" s="38"/>
      <c r="M1084" s="39"/>
    </row>
    <row r="1085" spans="1:13" ht="12" customHeight="1">
      <c r="A1085" s="287" t="s">
        <v>770</v>
      </c>
      <c r="B1085" s="288"/>
      <c r="C1085" s="140">
        <v>8.44</v>
      </c>
      <c r="D1085" s="140">
        <v>2.2999999999999998</v>
      </c>
      <c r="E1085" s="125">
        <f t="shared" si="4"/>
        <v>19.411999999999999</v>
      </c>
      <c r="F1085" s="40"/>
      <c r="G1085" s="40"/>
      <c r="H1085" s="40"/>
      <c r="I1085" s="40"/>
      <c r="J1085" s="41"/>
      <c r="K1085" s="8"/>
      <c r="L1085" s="38"/>
      <c r="M1085" s="39"/>
    </row>
    <row r="1086" spans="1:13" ht="12" customHeight="1">
      <c r="A1086" s="145" t="s">
        <v>1008</v>
      </c>
      <c r="B1086" s="145"/>
      <c r="C1086" s="140">
        <v>15.5</v>
      </c>
      <c r="D1086" s="140">
        <v>2.2999999999999998</v>
      </c>
      <c r="E1086" s="125">
        <f t="shared" si="4"/>
        <v>35.65</v>
      </c>
      <c r="F1086" s="40"/>
      <c r="G1086" s="40"/>
      <c r="H1086" s="40"/>
      <c r="I1086" s="40"/>
      <c r="J1086" s="41"/>
      <c r="K1086" s="8"/>
      <c r="L1086" s="38"/>
      <c r="M1086" s="39"/>
    </row>
    <row r="1087" spans="1:13" ht="12" customHeight="1">
      <c r="A1087" s="287" t="s">
        <v>679</v>
      </c>
      <c r="B1087" s="288"/>
      <c r="C1087" s="140">
        <v>7.36</v>
      </c>
      <c r="D1087" s="140">
        <v>2.2999999999999998</v>
      </c>
      <c r="E1087" s="125">
        <f t="shared" si="4"/>
        <v>16.928000000000001</v>
      </c>
      <c r="F1087" s="40"/>
      <c r="G1087" s="40"/>
      <c r="H1087" s="40"/>
      <c r="I1087" s="40"/>
      <c r="J1087" s="41"/>
      <c r="K1087" s="8"/>
      <c r="L1087" s="38"/>
      <c r="M1087" s="39"/>
    </row>
    <row r="1088" spans="1:13" ht="12" customHeight="1">
      <c r="A1088" s="289" t="s">
        <v>780</v>
      </c>
      <c r="B1088" s="289"/>
      <c r="C1088" s="289"/>
      <c r="D1088" s="289"/>
      <c r="E1088" s="134">
        <f>SUM(E1074:E1087)</f>
        <v>484.57199999999995</v>
      </c>
      <c r="F1088" s="40"/>
      <c r="G1088" s="40"/>
      <c r="H1088" s="40"/>
      <c r="I1088" s="40"/>
      <c r="J1088" s="41"/>
      <c r="K1088" s="8"/>
      <c r="L1088" s="38"/>
      <c r="M1088" s="39"/>
    </row>
    <row r="1089" spans="1:13">
      <c r="A1089" s="100"/>
      <c r="B1089" s="100"/>
      <c r="C1089" s="100"/>
      <c r="D1089" s="83"/>
      <c r="E1089" s="76"/>
      <c r="F1089" s="76"/>
      <c r="G1089" s="76"/>
      <c r="H1089" s="70"/>
      <c r="I1089" s="70"/>
      <c r="J1089" s="70"/>
      <c r="K1089" s="14"/>
      <c r="L1089" s="70"/>
    </row>
    <row r="1090" spans="1:13">
      <c r="C1090" s="72" t="s">
        <v>663</v>
      </c>
      <c r="D1090" s="72"/>
      <c r="E1090" s="81" t="s">
        <v>640</v>
      </c>
      <c r="F1090" s="81"/>
      <c r="G1090" s="72" t="s">
        <v>640</v>
      </c>
      <c r="H1090" s="73">
        <f>E1088</f>
        <v>484.57199999999995</v>
      </c>
      <c r="I1090" s="73" t="s">
        <v>636</v>
      </c>
    </row>
    <row r="1092" spans="1:13" ht="12.75" customHeight="1">
      <c r="A1092" s="36" t="s">
        <v>1009</v>
      </c>
      <c r="B1092" s="36" t="s">
        <v>721</v>
      </c>
      <c r="C1092" s="283">
        <v>88496</v>
      </c>
      <c r="D1092" s="283"/>
      <c r="E1092" s="284" t="str">
        <f>VLOOKUP(C1092,[1]EMOP!$A:$C,2,0)</f>
        <v>APLICAÇÃO E LIXAMENTO DE MASSA LÁTEX EM PAREDES, DUAS DEMÃOS. AF_06/2014</v>
      </c>
      <c r="F1092" s="284"/>
      <c r="G1092" s="284"/>
      <c r="H1092" s="284"/>
      <c r="I1092" s="284"/>
      <c r="J1092" s="284"/>
      <c r="K1092" s="8"/>
      <c r="L1092" s="38">
        <f>H1096</f>
        <v>484.57199999999995</v>
      </c>
      <c r="M1092" s="39" t="str">
        <f>VLOOKUP(C1092,[1]EMOP!A:C,3,0)</f>
        <v>M2</v>
      </c>
    </row>
    <row r="1093" spans="1:13">
      <c r="A1093" s="36"/>
      <c r="B1093" s="36"/>
      <c r="C1093" s="36"/>
      <c r="D1093" s="36"/>
      <c r="E1093" s="40"/>
      <c r="F1093" s="40"/>
      <c r="G1093" s="40"/>
      <c r="H1093" s="40"/>
      <c r="I1093" s="40"/>
      <c r="J1093" s="41"/>
      <c r="K1093" s="8"/>
      <c r="L1093" s="38"/>
      <c r="M1093" s="39"/>
    </row>
    <row r="1094" spans="1:13">
      <c r="A1094" s="8" t="s">
        <v>640</v>
      </c>
      <c r="D1094" s="83" t="s">
        <v>640</v>
      </c>
      <c r="E1094" s="76" t="s">
        <v>640</v>
      </c>
      <c r="F1094" s="76"/>
      <c r="G1094" s="76" t="s">
        <v>640</v>
      </c>
      <c r="H1094" s="79" t="s">
        <v>640</v>
      </c>
      <c r="I1094" s="70">
        <f>H1090</f>
        <v>484.57199999999995</v>
      </c>
      <c r="J1094" s="74" t="s">
        <v>750</v>
      </c>
      <c r="K1094" s="144"/>
      <c r="L1094" s="70"/>
    </row>
    <row r="1095" spans="1:13">
      <c r="A1095" s="100"/>
      <c r="B1095" s="100"/>
      <c r="C1095" s="100"/>
      <c r="D1095" s="83"/>
      <c r="E1095" s="76"/>
      <c r="F1095" s="76"/>
      <c r="G1095" s="76"/>
      <c r="H1095" s="70"/>
      <c r="I1095" s="70"/>
      <c r="J1095" s="70"/>
      <c r="K1095" s="14"/>
      <c r="L1095" s="70"/>
    </row>
    <row r="1096" spans="1:13">
      <c r="C1096" s="72" t="s">
        <v>663</v>
      </c>
      <c r="D1096" s="72"/>
      <c r="E1096" s="81" t="s">
        <v>640</v>
      </c>
      <c r="F1096" s="81"/>
      <c r="G1096" s="72" t="s">
        <v>640</v>
      </c>
      <c r="H1096" s="73">
        <f>I1094</f>
        <v>484.57199999999995</v>
      </c>
      <c r="I1096" s="73" t="str">
        <f>J1094</f>
        <v>M²</v>
      </c>
    </row>
    <row r="1098" spans="1:13" ht="24.75" customHeight="1">
      <c r="A1098" s="36" t="s">
        <v>1010</v>
      </c>
      <c r="B1098" s="36" t="s">
        <v>721</v>
      </c>
      <c r="C1098" s="283">
        <v>88485</v>
      </c>
      <c r="D1098" s="283"/>
      <c r="E1098" s="284" t="s">
        <v>1011</v>
      </c>
      <c r="F1098" s="284"/>
      <c r="G1098" s="284"/>
      <c r="H1098" s="284"/>
      <c r="I1098" s="284"/>
      <c r="J1098" s="284"/>
      <c r="K1098" s="8"/>
      <c r="L1098" s="38">
        <f>H1117</f>
        <v>484.57199999999995</v>
      </c>
      <c r="M1098" s="39" t="str">
        <f>VLOOKUP(C1098,[1]EMOP!A:C,3,0)</f>
        <v>M2</v>
      </c>
    </row>
    <row r="1099" spans="1:13">
      <c r="A1099" s="36"/>
      <c r="B1099" s="36"/>
      <c r="C1099" s="36"/>
      <c r="D1099" s="36"/>
      <c r="E1099" s="40"/>
      <c r="F1099" s="40"/>
      <c r="G1099" s="40"/>
      <c r="H1099" s="40"/>
      <c r="I1099" s="40"/>
      <c r="J1099" s="41"/>
      <c r="K1099" s="8"/>
      <c r="L1099" s="38"/>
      <c r="M1099" s="39"/>
    </row>
    <row r="1100" spans="1:13" ht="12" customHeight="1">
      <c r="A1100" s="290" t="s">
        <v>767</v>
      </c>
      <c r="B1100" s="290"/>
      <c r="C1100" s="124" t="s">
        <v>1001</v>
      </c>
      <c r="D1100" s="124" t="s">
        <v>1002</v>
      </c>
      <c r="E1100" s="124" t="s">
        <v>659</v>
      </c>
      <c r="F1100" s="40"/>
      <c r="G1100" s="40"/>
      <c r="H1100" s="40"/>
      <c r="I1100" s="40"/>
      <c r="J1100" s="41"/>
      <c r="K1100" s="8"/>
      <c r="L1100" s="38"/>
      <c r="M1100" s="39"/>
    </row>
    <row r="1101" spans="1:13" ht="12" customHeight="1">
      <c r="A1101" s="145" t="s">
        <v>768</v>
      </c>
      <c r="B1101" s="145"/>
      <c r="C1101" s="140">
        <v>19.47</v>
      </c>
      <c r="D1101" s="140">
        <v>2.4</v>
      </c>
      <c r="E1101" s="125">
        <f>C1101*D1101</f>
        <v>46.727999999999994</v>
      </c>
      <c r="F1101" s="40"/>
      <c r="G1101" s="40"/>
      <c r="H1101" s="40"/>
      <c r="I1101" s="40"/>
      <c r="J1101" s="41"/>
      <c r="K1101" s="8"/>
      <c r="L1101" s="38"/>
      <c r="M1101" s="39"/>
    </row>
    <row r="1102" spans="1:13" ht="12" customHeight="1">
      <c r="A1102" s="145" t="s">
        <v>673</v>
      </c>
      <c r="B1102" s="145"/>
      <c r="C1102" s="140">
        <v>10.52</v>
      </c>
      <c r="D1102" s="140">
        <v>2.4</v>
      </c>
      <c r="E1102" s="125">
        <f t="shared" ref="E1102:E1114" si="5">C1102*D1102</f>
        <v>25.247999999999998</v>
      </c>
      <c r="F1102" s="40"/>
      <c r="G1102" s="40"/>
      <c r="H1102" s="40"/>
      <c r="I1102" s="40"/>
      <c r="J1102" s="41"/>
      <c r="K1102" s="8"/>
      <c r="L1102" s="38"/>
      <c r="M1102" s="39"/>
    </row>
    <row r="1103" spans="1:13" ht="12" customHeight="1">
      <c r="A1103" s="145" t="s">
        <v>745</v>
      </c>
      <c r="B1103" s="145"/>
      <c r="C1103" s="140">
        <v>6.26</v>
      </c>
      <c r="D1103" s="140">
        <v>2.2000000000000002</v>
      </c>
      <c r="E1103" s="125">
        <f t="shared" si="5"/>
        <v>13.772</v>
      </c>
      <c r="F1103" s="40"/>
      <c r="G1103" s="40"/>
      <c r="H1103" s="40"/>
      <c r="I1103" s="40"/>
      <c r="J1103" s="41"/>
      <c r="K1103" s="8"/>
      <c r="L1103" s="38"/>
      <c r="M1103" s="39"/>
    </row>
    <row r="1104" spans="1:13" ht="12" customHeight="1">
      <c r="A1104" s="145" t="s">
        <v>1003</v>
      </c>
      <c r="B1104" s="145"/>
      <c r="C1104" s="140">
        <v>17.190000000000001</v>
      </c>
      <c r="D1104" s="140">
        <v>2.2999999999999998</v>
      </c>
      <c r="E1104" s="125">
        <f t="shared" si="5"/>
        <v>39.536999999999999</v>
      </c>
      <c r="F1104" s="40"/>
      <c r="G1104" s="40"/>
      <c r="H1104" s="40"/>
      <c r="I1104" s="40"/>
      <c r="J1104" s="41"/>
      <c r="K1104" s="8"/>
      <c r="L1104" s="38"/>
      <c r="M1104" s="39"/>
    </row>
    <row r="1105" spans="1:13" ht="12" customHeight="1">
      <c r="A1105" s="145" t="s">
        <v>1004</v>
      </c>
      <c r="B1105" s="145"/>
      <c r="C1105" s="140">
        <v>16.62</v>
      </c>
      <c r="D1105" s="140">
        <v>2.35</v>
      </c>
      <c r="E1105" s="125">
        <f t="shared" si="5"/>
        <v>39.057000000000002</v>
      </c>
      <c r="F1105" s="40"/>
      <c r="G1105" s="40"/>
      <c r="H1105" s="40"/>
      <c r="I1105" s="40"/>
      <c r="J1105" s="41"/>
      <c r="K1105" s="8"/>
      <c r="L1105" s="38"/>
      <c r="M1105" s="39"/>
    </row>
    <row r="1106" spans="1:13" ht="12" customHeight="1">
      <c r="A1106" s="145" t="s">
        <v>778</v>
      </c>
      <c r="B1106" s="145"/>
      <c r="C1106" s="140">
        <v>6.18</v>
      </c>
      <c r="D1106" s="140">
        <v>2.35</v>
      </c>
      <c r="E1106" s="125">
        <f t="shared" si="5"/>
        <v>14.523</v>
      </c>
      <c r="F1106" s="40"/>
      <c r="G1106" s="40"/>
      <c r="H1106" s="40"/>
      <c r="I1106" s="40"/>
      <c r="J1106" s="41"/>
      <c r="K1106" s="8"/>
      <c r="L1106" s="38"/>
      <c r="M1106" s="39"/>
    </row>
    <row r="1107" spans="1:13" ht="12" customHeight="1">
      <c r="A1107" s="145" t="s">
        <v>1005</v>
      </c>
      <c r="B1107" s="145"/>
      <c r="C1107" s="140">
        <v>18.3</v>
      </c>
      <c r="D1107" s="140">
        <v>2.35</v>
      </c>
      <c r="E1107" s="125">
        <f t="shared" si="5"/>
        <v>43.005000000000003</v>
      </c>
      <c r="F1107" s="40"/>
      <c r="G1107" s="40"/>
      <c r="H1107" s="40"/>
      <c r="I1107" s="40"/>
      <c r="J1107" s="41"/>
      <c r="K1107" s="8"/>
      <c r="L1107" s="38"/>
      <c r="M1107" s="39"/>
    </row>
    <row r="1108" spans="1:13" ht="12" customHeight="1">
      <c r="A1108" s="145" t="s">
        <v>710</v>
      </c>
      <c r="B1108" s="145"/>
      <c r="C1108" s="140">
        <v>7.7</v>
      </c>
      <c r="D1108" s="140">
        <v>2.35</v>
      </c>
      <c r="E1108" s="125">
        <f t="shared" si="5"/>
        <v>18.095000000000002</v>
      </c>
      <c r="F1108" s="40"/>
      <c r="G1108" s="40"/>
      <c r="H1108" s="40"/>
      <c r="I1108" s="40"/>
      <c r="J1108" s="41"/>
      <c r="K1108" s="8"/>
      <c r="L1108" s="38"/>
      <c r="M1108" s="39"/>
    </row>
    <row r="1109" spans="1:13" ht="12" customHeight="1">
      <c r="A1109" s="145" t="s">
        <v>796</v>
      </c>
      <c r="B1109" s="145"/>
      <c r="C1109" s="140">
        <v>6.92</v>
      </c>
      <c r="D1109" s="140">
        <v>2.35</v>
      </c>
      <c r="E1109" s="125">
        <f t="shared" si="5"/>
        <v>16.262</v>
      </c>
      <c r="F1109" s="40"/>
      <c r="G1109" s="40"/>
      <c r="H1109" s="40"/>
      <c r="I1109" s="40"/>
      <c r="J1109" s="41"/>
      <c r="K1109" s="8"/>
      <c r="L1109" s="38"/>
      <c r="M1109" s="39"/>
    </row>
    <row r="1110" spans="1:13" ht="12" customHeight="1">
      <c r="A1110" s="145" t="s">
        <v>1006</v>
      </c>
      <c r="B1110" s="145"/>
      <c r="C1110" s="140">
        <v>17.899999999999999</v>
      </c>
      <c r="D1110" s="140">
        <v>2.35</v>
      </c>
      <c r="E1110" s="125">
        <f t="shared" si="5"/>
        <v>42.064999999999998</v>
      </c>
      <c r="F1110" s="40"/>
      <c r="G1110" s="40"/>
      <c r="H1110" s="40"/>
      <c r="I1110" s="40"/>
      <c r="J1110" s="41"/>
      <c r="K1110" s="8"/>
      <c r="L1110" s="38"/>
      <c r="M1110" s="39"/>
    </row>
    <row r="1111" spans="1:13" ht="12" customHeight="1">
      <c r="A1111" s="145" t="s">
        <v>1007</v>
      </c>
      <c r="B1111" s="145"/>
      <c r="C1111" s="140">
        <v>51.95</v>
      </c>
      <c r="D1111" s="140">
        <v>2.2000000000000002</v>
      </c>
      <c r="E1111" s="125">
        <f t="shared" si="5"/>
        <v>114.29000000000002</v>
      </c>
      <c r="F1111" s="40"/>
      <c r="G1111" s="40"/>
      <c r="H1111" s="40"/>
      <c r="I1111" s="40"/>
      <c r="J1111" s="41"/>
      <c r="K1111" s="8"/>
      <c r="L1111" s="38"/>
      <c r="M1111" s="39"/>
    </row>
    <row r="1112" spans="1:13" ht="12" customHeight="1">
      <c r="A1112" s="287" t="s">
        <v>770</v>
      </c>
      <c r="B1112" s="288"/>
      <c r="C1112" s="140">
        <v>8.44</v>
      </c>
      <c r="D1112" s="140">
        <v>2.2999999999999998</v>
      </c>
      <c r="E1112" s="125">
        <f t="shared" si="5"/>
        <v>19.411999999999999</v>
      </c>
      <c r="F1112" s="40"/>
      <c r="G1112" s="40"/>
      <c r="H1112" s="40"/>
      <c r="I1112" s="40"/>
      <c r="J1112" s="41"/>
      <c r="K1112" s="8"/>
      <c r="L1112" s="38"/>
      <c r="M1112" s="39"/>
    </row>
    <row r="1113" spans="1:13" ht="12" customHeight="1">
      <c r="A1113" s="145" t="s">
        <v>1008</v>
      </c>
      <c r="B1113" s="145"/>
      <c r="C1113" s="140">
        <v>15.5</v>
      </c>
      <c r="D1113" s="140">
        <v>2.2999999999999998</v>
      </c>
      <c r="E1113" s="125">
        <f t="shared" si="5"/>
        <v>35.65</v>
      </c>
      <c r="F1113" s="40"/>
      <c r="G1113" s="40"/>
      <c r="H1113" s="40"/>
      <c r="I1113" s="40"/>
      <c r="J1113" s="41"/>
      <c r="K1113" s="8"/>
      <c r="L1113" s="38"/>
      <c r="M1113" s="39"/>
    </row>
    <row r="1114" spans="1:13" ht="12" customHeight="1">
      <c r="A1114" s="287" t="s">
        <v>679</v>
      </c>
      <c r="B1114" s="288"/>
      <c r="C1114" s="140">
        <v>7.36</v>
      </c>
      <c r="D1114" s="140">
        <v>2.2999999999999998</v>
      </c>
      <c r="E1114" s="125">
        <f t="shared" si="5"/>
        <v>16.928000000000001</v>
      </c>
      <c r="F1114" s="40" t="s">
        <v>640</v>
      </c>
      <c r="G1114" s="40"/>
      <c r="H1114" s="40"/>
      <c r="I1114" s="40"/>
      <c r="J1114" s="41"/>
      <c r="K1114" s="8"/>
      <c r="L1114" s="38"/>
      <c r="M1114" s="39"/>
    </row>
    <row r="1115" spans="1:13" ht="12" customHeight="1">
      <c r="A1115" s="289" t="s">
        <v>780</v>
      </c>
      <c r="B1115" s="289"/>
      <c r="C1115" s="289"/>
      <c r="D1115" s="289"/>
      <c r="E1115" s="134">
        <f>SUM(E1101:E1114)</f>
        <v>484.57199999999995</v>
      </c>
      <c r="F1115" s="40"/>
      <c r="G1115" s="40"/>
      <c r="H1115" s="40"/>
      <c r="I1115" s="40"/>
      <c r="J1115" s="41"/>
      <c r="K1115" s="8"/>
      <c r="L1115" s="38"/>
      <c r="M1115" s="39"/>
    </row>
    <row r="1116" spans="1:13" ht="12" customHeight="1">
      <c r="A1116" s="36"/>
      <c r="B1116" s="36"/>
      <c r="C1116" s="36"/>
      <c r="D1116" s="36"/>
      <c r="E1116" s="40"/>
      <c r="F1116" s="40"/>
      <c r="G1116" s="40"/>
      <c r="H1116" s="40"/>
      <c r="I1116" s="40"/>
      <c r="J1116" s="41"/>
      <c r="K1116" s="8"/>
      <c r="L1116" s="38"/>
      <c r="M1116" s="39"/>
    </row>
    <row r="1117" spans="1:13">
      <c r="C1117" s="72" t="s">
        <v>663</v>
      </c>
      <c r="D1117" s="72"/>
      <c r="E1117" s="81" t="s">
        <v>640</v>
      </c>
      <c r="F1117" s="81"/>
      <c r="G1117" s="72" t="s">
        <v>640</v>
      </c>
      <c r="H1117" s="73">
        <f>E1115</f>
        <v>484.57199999999995</v>
      </c>
      <c r="I1117" s="73" t="s">
        <v>636</v>
      </c>
    </row>
    <row r="1119" spans="1:13" ht="12.75" customHeight="1">
      <c r="A1119" s="36" t="s">
        <v>1012</v>
      </c>
      <c r="B1119" s="36" t="s">
        <v>608</v>
      </c>
      <c r="C1119" s="283" t="s">
        <v>1013</v>
      </c>
      <c r="D1119" s="283"/>
      <c r="E1119" s="284" t="str">
        <f>VLOOKUP(C1119,[1]EMOP!$A:$C,2,0)</f>
        <v xml:space="preserve">PINTURA INTERNA OU EXTERNA SOBRE MADEIRA NOVA,COM ESMALTE SI NTETICO ALTO BRILHO OU ACETINADO,UMA DEMAO DE VERNIZ ISOLANT E INCOLOR,UMA DEMAO DE FUNDO SINTETICO NIVELADOR,UMA DEMAO D E MASSA PARA MADEIRA,INCLUSIVE LIXAMENTO E REMOCAO DE PO E D UAS DEMAOS DE ACABAMENTO </v>
      </c>
      <c r="F1119" s="284"/>
      <c r="G1119" s="284"/>
      <c r="H1119" s="284"/>
      <c r="I1119" s="284"/>
      <c r="J1119" s="284"/>
      <c r="K1119" s="8"/>
      <c r="L1119" s="38">
        <f>H1130</f>
        <v>21.42</v>
      </c>
      <c r="M1119" s="39" t="str">
        <f>VLOOKUP(C1119,[1]EMOP!A:C,3,0)</f>
        <v>M2</v>
      </c>
    </row>
    <row r="1120" spans="1:13">
      <c r="A1120" s="36"/>
      <c r="B1120" s="36"/>
      <c r="C1120" s="36"/>
      <c r="D1120" s="36"/>
      <c r="E1120" s="40"/>
      <c r="F1120" s="40"/>
      <c r="G1120" s="40"/>
      <c r="H1120" s="40"/>
      <c r="I1120" s="40"/>
      <c r="J1120" s="41"/>
      <c r="K1120" s="8"/>
      <c r="L1120" s="38"/>
      <c r="M1120" s="39"/>
    </row>
    <row r="1121" spans="1:13" ht="25.5">
      <c r="A1121" s="36"/>
      <c r="B1121" s="36"/>
      <c r="C1121" s="36" t="s">
        <v>633</v>
      </c>
      <c r="D1121" s="36" t="s">
        <v>634</v>
      </c>
      <c r="E1121" s="40" t="s">
        <v>682</v>
      </c>
      <c r="F1121" s="40" t="s">
        <v>1014</v>
      </c>
      <c r="G1121" s="40" t="s">
        <v>1015</v>
      </c>
      <c r="H1121" s="40"/>
      <c r="I1121" s="55" t="s">
        <v>637</v>
      </c>
      <c r="J1121" s="41"/>
      <c r="K1121" s="8"/>
      <c r="L1121" s="38"/>
      <c r="M1121" s="39"/>
    </row>
    <row r="1122" spans="1:13">
      <c r="A1122" s="36" t="s">
        <v>1016</v>
      </c>
      <c r="B1122" s="36"/>
      <c r="C1122" s="36">
        <v>0.9</v>
      </c>
      <c r="D1122" s="36">
        <v>2.1</v>
      </c>
      <c r="E1122" s="40">
        <v>2</v>
      </c>
      <c r="F1122" s="40">
        <v>1</v>
      </c>
      <c r="G1122" s="40">
        <v>1</v>
      </c>
      <c r="H1122" s="40"/>
      <c r="I1122" s="77">
        <f>ROUND(C1122*D1122*E1122*F1122*G1122,2)</f>
        <v>3.78</v>
      </c>
      <c r="J1122" s="78" t="s">
        <v>750</v>
      </c>
      <c r="K1122" s="8"/>
      <c r="L1122" s="38"/>
      <c r="M1122" s="39"/>
    </row>
    <row r="1123" spans="1:13">
      <c r="A1123" s="36" t="s">
        <v>640</v>
      </c>
      <c r="B1123" s="36"/>
      <c r="C1123" s="36">
        <v>0.8</v>
      </c>
      <c r="D1123" s="36">
        <v>2.1</v>
      </c>
      <c r="E1123" s="40">
        <v>6</v>
      </c>
      <c r="F1123" s="40">
        <v>1</v>
      </c>
      <c r="G1123" s="40">
        <v>1</v>
      </c>
      <c r="H1123" s="40"/>
      <c r="I1123" s="77">
        <f>ROUND(C1123*D1123*E1123*F1123*G1123,2)</f>
        <v>10.08</v>
      </c>
      <c r="J1123" s="78" t="s">
        <v>750</v>
      </c>
      <c r="K1123" s="8"/>
      <c r="L1123" s="38"/>
      <c r="M1123" s="39"/>
    </row>
    <row r="1124" spans="1:13">
      <c r="A1124" s="36"/>
      <c r="B1124" s="36"/>
      <c r="C1124" s="36">
        <v>0.7</v>
      </c>
      <c r="D1124" s="36">
        <v>2.1</v>
      </c>
      <c r="E1124" s="40">
        <v>2</v>
      </c>
      <c r="F1124" s="40">
        <v>1</v>
      </c>
      <c r="G1124" s="40">
        <v>1</v>
      </c>
      <c r="H1124" s="40"/>
      <c r="I1124" s="77">
        <f>ROUND(C1124*D1124*E1124*F1124*G1124,2)</f>
        <v>2.94</v>
      </c>
      <c r="J1124" s="78" t="s">
        <v>750</v>
      </c>
      <c r="K1124" s="8"/>
      <c r="L1124" s="38"/>
      <c r="M1124" s="39"/>
    </row>
    <row r="1125" spans="1:13">
      <c r="A1125" s="36"/>
      <c r="B1125" s="36"/>
      <c r="C1125" s="36">
        <v>0.6</v>
      </c>
      <c r="D1125" s="36">
        <v>2.1</v>
      </c>
      <c r="E1125" s="40">
        <v>1</v>
      </c>
      <c r="F1125" s="40">
        <v>1</v>
      </c>
      <c r="G1125" s="40">
        <v>1</v>
      </c>
      <c r="H1125" s="40"/>
      <c r="I1125" s="77">
        <f>ROUND(C1125*D1125*E1125*F1125*G1125,2)</f>
        <v>1.26</v>
      </c>
      <c r="J1125" s="78" t="s">
        <v>750</v>
      </c>
      <c r="K1125" s="8"/>
      <c r="L1125" s="38"/>
      <c r="M1125" s="39"/>
    </row>
    <row r="1126" spans="1:13">
      <c r="A1126" s="36"/>
      <c r="B1126" s="36"/>
      <c r="C1126" s="36">
        <v>1.6</v>
      </c>
      <c r="D1126" s="36">
        <v>2.1</v>
      </c>
      <c r="E1126" s="40">
        <v>1</v>
      </c>
      <c r="F1126" s="40">
        <v>1</v>
      </c>
      <c r="G1126" s="40">
        <v>1</v>
      </c>
      <c r="H1126" s="40"/>
      <c r="I1126" s="77">
        <f>ROUND(C1126*D1126*E1126*F1126*G1126,2)</f>
        <v>3.36</v>
      </c>
      <c r="J1126" s="41" t="s">
        <v>636</v>
      </c>
      <c r="K1126" s="8"/>
      <c r="L1126" s="38"/>
      <c r="M1126" s="39"/>
    </row>
    <row r="1127" spans="1:13">
      <c r="A1127" s="36"/>
      <c r="B1127" s="36"/>
      <c r="C1127" s="36"/>
      <c r="D1127" s="36"/>
      <c r="E1127" s="40"/>
      <c r="F1127" s="40"/>
      <c r="G1127" s="40"/>
      <c r="H1127" s="40"/>
      <c r="I1127" s="40"/>
      <c r="J1127" s="41"/>
      <c r="K1127" s="8"/>
      <c r="L1127" s="38"/>
      <c r="M1127" s="39"/>
    </row>
    <row r="1128" spans="1:13">
      <c r="A1128" s="8" t="s">
        <v>640</v>
      </c>
      <c r="D1128" s="83" t="s">
        <v>640</v>
      </c>
      <c r="E1128" s="76" t="s">
        <v>640</v>
      </c>
      <c r="F1128" s="76"/>
      <c r="G1128" s="76" t="s">
        <v>640</v>
      </c>
      <c r="H1128" s="79" t="s">
        <v>640</v>
      </c>
      <c r="I1128" s="70">
        <f>SUM(I1122:I1126)</f>
        <v>21.42</v>
      </c>
      <c r="J1128" s="82" t="s">
        <v>750</v>
      </c>
      <c r="K1128" s="144"/>
      <c r="L1128" s="70"/>
    </row>
    <row r="1129" spans="1:13">
      <c r="A1129" s="100"/>
      <c r="B1129" s="100"/>
      <c r="C1129" s="100"/>
      <c r="D1129" s="83"/>
      <c r="E1129" s="76"/>
      <c r="F1129" s="76"/>
      <c r="G1129" s="76"/>
      <c r="H1129" s="70"/>
      <c r="I1129" s="70"/>
      <c r="J1129" s="70"/>
      <c r="K1129" s="14"/>
      <c r="L1129" s="70"/>
    </row>
    <row r="1130" spans="1:13">
      <c r="C1130" s="72" t="s">
        <v>663</v>
      </c>
      <c r="D1130" s="72"/>
      <c r="E1130" s="81" t="s">
        <v>640</v>
      </c>
      <c r="F1130" s="81"/>
      <c r="G1130" s="72" t="s">
        <v>640</v>
      </c>
      <c r="H1130" s="73">
        <f>I1128</f>
        <v>21.42</v>
      </c>
      <c r="I1130" s="73" t="str">
        <f>J1128</f>
        <v>M²</v>
      </c>
    </row>
    <row r="1132" spans="1:13">
      <c r="A1132" s="72" t="s">
        <v>1017</v>
      </c>
      <c r="B1132" s="72" t="s">
        <v>1018</v>
      </c>
      <c r="C1132" s="72"/>
      <c r="D1132" s="80"/>
      <c r="E1132" s="81"/>
      <c r="F1132" s="81"/>
      <c r="G1132" s="82"/>
      <c r="H1132" s="79"/>
      <c r="I1132" s="81"/>
      <c r="J1132" s="72"/>
      <c r="K1132" s="8"/>
      <c r="L1132" s="70"/>
      <c r="M1132" s="74"/>
    </row>
    <row r="1134" spans="1:13" ht="42" customHeight="1">
      <c r="A1134" s="36" t="s">
        <v>1019</v>
      </c>
      <c r="B1134" s="36" t="s">
        <v>608</v>
      </c>
      <c r="C1134" s="283" t="s">
        <v>1020</v>
      </c>
      <c r="D1134" s="283"/>
      <c r="E1134" s="284" t="str">
        <f>VLOOKUP(C1134,[1]EMOP!$A:$C,2,0)</f>
        <v xml:space="preserve">CONDICIONADOR DE AR TIPO SPLIT 30000 BTU'S COMPREENDENDO 1 C ONDENSADOR E 1 EVAPORADOR(VIDE INSTALACAO,ASSENTAMENTO E INT ERLIGACOES FAMILIA 15.005).FORNECIMENTO   </v>
      </c>
      <c r="F1134" s="284"/>
      <c r="G1134" s="284"/>
      <c r="H1134" s="284"/>
      <c r="I1134" s="284"/>
      <c r="J1134" s="284"/>
      <c r="K1134" s="8"/>
      <c r="L1134" s="38">
        <f>H1139</f>
        <v>1</v>
      </c>
      <c r="M1134" s="39" t="str">
        <f>VLOOKUP(C1134,[1]EMOP!A:C,3,0)</f>
        <v>UN</v>
      </c>
    </row>
    <row r="1135" spans="1:13">
      <c r="A1135" s="36"/>
      <c r="B1135" s="36"/>
      <c r="C1135" s="36"/>
      <c r="D1135" s="36"/>
      <c r="E1135" s="40"/>
      <c r="F1135" s="40"/>
      <c r="G1135" s="40"/>
      <c r="H1135" s="40"/>
      <c r="I1135" s="40"/>
      <c r="J1135" s="41"/>
      <c r="K1135" s="8"/>
      <c r="L1135" s="38"/>
      <c r="M1135" s="39"/>
    </row>
    <row r="1136" spans="1:13">
      <c r="D1136" s="136" t="s">
        <v>640</v>
      </c>
      <c r="E1136" s="143"/>
      <c r="F1136" s="143"/>
      <c r="G1136" s="135" t="s">
        <v>640</v>
      </c>
      <c r="H1136" s="93"/>
      <c r="I1136" s="92"/>
      <c r="J1136" s="14"/>
      <c r="K1136" s="144"/>
      <c r="L1136" s="70"/>
    </row>
    <row r="1137" spans="1:13">
      <c r="A1137" s="8" t="s">
        <v>640</v>
      </c>
      <c r="D1137" s="83" t="s">
        <v>640</v>
      </c>
      <c r="E1137" s="76" t="s">
        <v>640</v>
      </c>
      <c r="F1137" s="76"/>
      <c r="G1137" s="76" t="s">
        <v>640</v>
      </c>
      <c r="H1137" s="70">
        <v>1</v>
      </c>
      <c r="I1137" s="74" t="s">
        <v>832</v>
      </c>
      <c r="J1137" s="74" t="s">
        <v>640</v>
      </c>
      <c r="K1137" s="144"/>
      <c r="L1137" s="70"/>
    </row>
    <row r="1138" spans="1:13">
      <c r="A1138" s="100"/>
      <c r="B1138" s="100"/>
      <c r="C1138" s="100"/>
      <c r="D1138" s="83"/>
      <c r="E1138" s="76"/>
      <c r="F1138" s="76"/>
      <c r="G1138" s="76"/>
      <c r="H1138" s="70"/>
      <c r="I1138" s="70"/>
      <c r="J1138" s="70"/>
      <c r="K1138" s="14"/>
      <c r="L1138" s="70"/>
    </row>
    <row r="1139" spans="1:13">
      <c r="C1139" s="72" t="s">
        <v>663</v>
      </c>
      <c r="D1139" s="72"/>
      <c r="E1139" s="81" t="s">
        <v>640</v>
      </c>
      <c r="F1139" s="81"/>
      <c r="G1139" s="72" t="s">
        <v>640</v>
      </c>
      <c r="H1139" s="73">
        <f>SUM(H1136:H1138)</f>
        <v>1</v>
      </c>
      <c r="I1139" s="73" t="s">
        <v>832</v>
      </c>
    </row>
    <row r="1141" spans="1:13" ht="39" customHeight="1">
      <c r="A1141" s="36" t="s">
        <v>1021</v>
      </c>
      <c r="B1141" s="36" t="s">
        <v>608</v>
      </c>
      <c r="C1141" s="283" t="s">
        <v>1022</v>
      </c>
      <c r="D1141" s="283"/>
      <c r="E1141" s="284" t="str">
        <f>VLOOKUP(C1141,[1]EMOP!$A:$C,2,0)</f>
        <v xml:space="preserve">CONDICIONADOR DE AR TIPO SPLIT 18000 BTU'S COMPREENDENDO 1 C ONDENSADOR E 2 EVAPORADORES(VIDE INSTALACAO,ASSENTAMENTO E I NTERLIGACOES FAMILIA 15.005).FORNECIMENTO   </v>
      </c>
      <c r="F1141" s="284"/>
      <c r="G1141" s="284"/>
      <c r="H1141" s="284"/>
      <c r="I1141" s="284"/>
      <c r="J1141" s="284"/>
      <c r="K1141" s="8"/>
      <c r="L1141" s="38">
        <f>H1145</f>
        <v>8</v>
      </c>
      <c r="M1141" s="39" t="str">
        <f>VLOOKUP(C1141,[1]EMOP!A:C,3,0)</f>
        <v>UN</v>
      </c>
    </row>
    <row r="1142" spans="1:13">
      <c r="A1142" s="36"/>
      <c r="B1142" s="36"/>
      <c r="C1142" s="36"/>
      <c r="D1142" s="36"/>
      <c r="E1142" s="40"/>
      <c r="F1142" s="40"/>
      <c r="G1142" s="40"/>
      <c r="H1142" s="40"/>
      <c r="I1142" s="40"/>
      <c r="J1142" s="41"/>
      <c r="K1142" s="8"/>
      <c r="L1142" s="38"/>
      <c r="M1142" s="39"/>
    </row>
    <row r="1143" spans="1:13">
      <c r="A1143" s="8" t="s">
        <v>640</v>
      </c>
      <c r="D1143" s="83" t="s">
        <v>640</v>
      </c>
      <c r="E1143" s="76" t="s">
        <v>640</v>
      </c>
      <c r="F1143" s="76"/>
      <c r="G1143" s="76" t="s">
        <v>640</v>
      </c>
      <c r="H1143" s="70">
        <v>8</v>
      </c>
      <c r="I1143" s="74" t="s">
        <v>832</v>
      </c>
      <c r="J1143" s="74" t="s">
        <v>640</v>
      </c>
      <c r="K1143" s="144"/>
      <c r="L1143" s="70"/>
    </row>
    <row r="1144" spans="1:13">
      <c r="A1144" s="100"/>
      <c r="B1144" s="100"/>
      <c r="C1144" s="100"/>
      <c r="D1144" s="83"/>
      <c r="E1144" s="76"/>
      <c r="F1144" s="76"/>
      <c r="G1144" s="76"/>
      <c r="H1144" s="70"/>
      <c r="I1144" s="70"/>
      <c r="J1144" s="70"/>
      <c r="K1144" s="14"/>
      <c r="L1144" s="70"/>
    </row>
    <row r="1145" spans="1:13">
      <c r="C1145" s="72" t="s">
        <v>663</v>
      </c>
      <c r="D1145" s="72"/>
      <c r="E1145" s="81" t="s">
        <v>640</v>
      </c>
      <c r="F1145" s="81"/>
      <c r="G1145" s="72" t="s">
        <v>640</v>
      </c>
      <c r="H1145" s="73">
        <f>SUM(H1143:H1144)</f>
        <v>8</v>
      </c>
      <c r="I1145" s="73" t="s">
        <v>832</v>
      </c>
    </row>
    <row r="1147" spans="1:13" ht="43.5" customHeight="1">
      <c r="A1147" s="36" t="s">
        <v>1023</v>
      </c>
      <c r="B1147" s="36" t="s">
        <v>1024</v>
      </c>
      <c r="C1147" s="283">
        <v>86931</v>
      </c>
      <c r="D1147" s="283"/>
      <c r="E1147" s="284" t="str">
        <f>VLOOKUP(C1147,[1]EMOP!$A:$C,2,0)</f>
        <v>VASO SANITÁRIO SIFONADO COM CAIXA ACOPLADA LOUÇA BRANCA, INCLUSO ENGATE FLEXÍVEL EM PLÁSTICO BRANCO, 1/2  X 40CM - FORNECIMENTO E INSTALAÇÃO. AF_12/2013</v>
      </c>
      <c r="F1147" s="284"/>
      <c r="G1147" s="284"/>
      <c r="H1147" s="284"/>
      <c r="I1147" s="284"/>
      <c r="J1147" s="284"/>
      <c r="K1147" s="8"/>
      <c r="L1147" s="38">
        <f>H1151</f>
        <v>3</v>
      </c>
      <c r="M1147" s="39" t="str">
        <f>VLOOKUP(C1147,[1]EMOP!A:C,3,0)</f>
        <v>UN</v>
      </c>
    </row>
    <row r="1148" spans="1:13">
      <c r="D1148" s="136" t="s">
        <v>640</v>
      </c>
      <c r="E1148" s="143"/>
      <c r="F1148" s="143"/>
      <c r="G1148" s="135" t="s">
        <v>640</v>
      </c>
      <c r="H1148" s="93"/>
      <c r="I1148" s="92"/>
      <c r="J1148" s="14"/>
      <c r="K1148" s="144"/>
      <c r="L1148" s="70"/>
    </row>
    <row r="1149" spans="1:13">
      <c r="A1149" s="8" t="s">
        <v>640</v>
      </c>
      <c r="D1149" s="83" t="s">
        <v>640</v>
      </c>
      <c r="E1149" s="76" t="s">
        <v>640</v>
      </c>
      <c r="F1149" s="76"/>
      <c r="G1149" s="76" t="s">
        <v>640</v>
      </c>
      <c r="H1149" s="70">
        <v>3</v>
      </c>
      <c r="I1149" s="74" t="s">
        <v>832</v>
      </c>
      <c r="J1149" s="74" t="s">
        <v>640</v>
      </c>
      <c r="K1149" s="144"/>
      <c r="L1149" s="70"/>
    </row>
    <row r="1150" spans="1:13">
      <c r="A1150" s="100"/>
      <c r="B1150" s="100"/>
      <c r="C1150" s="100"/>
      <c r="D1150" s="83"/>
      <c r="E1150" s="76"/>
      <c r="F1150" s="76"/>
      <c r="G1150" s="76"/>
      <c r="H1150" s="70"/>
      <c r="I1150" s="70"/>
      <c r="J1150" s="70"/>
      <c r="K1150" s="14"/>
      <c r="L1150" s="70"/>
    </row>
    <row r="1151" spans="1:13">
      <c r="C1151" s="72" t="s">
        <v>663</v>
      </c>
      <c r="D1151" s="72"/>
      <c r="E1151" s="81" t="s">
        <v>640</v>
      </c>
      <c r="F1151" s="81"/>
      <c r="G1151" s="72" t="s">
        <v>640</v>
      </c>
      <c r="H1151" s="73">
        <f>SUM(H1148:H1150)</f>
        <v>3</v>
      </c>
      <c r="I1151" s="73" t="s">
        <v>832</v>
      </c>
    </row>
    <row r="1153" spans="1:13" ht="45" customHeight="1">
      <c r="A1153" s="36" t="s">
        <v>1025</v>
      </c>
      <c r="B1153" s="36" t="s">
        <v>1024</v>
      </c>
      <c r="C1153" s="283">
        <v>86919</v>
      </c>
      <c r="D1153" s="283"/>
      <c r="E1153" s="284" t="str">
        <f>VLOOKUP(C1153,[1]EMOP!$A:$C,2,0)</f>
        <v>TANQUE DE LOUÇA BRANCA COM COLUNA, 30L OU EQUIVALENTE, INCLUSO SIFÃO FLEXÍVEL EM PVC, VÁLVULA METÁLICA E TORNEIRA DE METAL CROMADO PADRÃO MÉDIO - FORNECIMENTO E INSTALAÇÃO. AF_12/2013</v>
      </c>
      <c r="F1153" s="284"/>
      <c r="G1153" s="284"/>
      <c r="H1153" s="284"/>
      <c r="I1153" s="284"/>
      <c r="J1153" s="284"/>
      <c r="K1153" s="8"/>
      <c r="L1153" s="38">
        <f>H1157</f>
        <v>2</v>
      </c>
      <c r="M1153" s="39" t="str">
        <f>VLOOKUP(C1153,[1]EMOP!A:C,3,0)</f>
        <v>UN</v>
      </c>
    </row>
    <row r="1154" spans="1:13">
      <c r="A1154" s="36"/>
      <c r="B1154" s="36"/>
      <c r="C1154" s="36"/>
      <c r="D1154" s="36"/>
      <c r="E1154" s="40"/>
      <c r="F1154" s="40"/>
      <c r="G1154" s="40"/>
      <c r="H1154" s="40"/>
      <c r="I1154" s="40"/>
      <c r="J1154" s="41"/>
      <c r="K1154" s="8"/>
      <c r="L1154" s="38"/>
      <c r="M1154" s="39"/>
    </row>
    <row r="1155" spans="1:13">
      <c r="A1155" s="8" t="s">
        <v>640</v>
      </c>
      <c r="D1155" s="83" t="s">
        <v>640</v>
      </c>
      <c r="E1155" s="76" t="s">
        <v>640</v>
      </c>
      <c r="F1155" s="76"/>
      <c r="G1155" s="76" t="s">
        <v>640</v>
      </c>
      <c r="H1155" s="70">
        <v>2</v>
      </c>
      <c r="I1155" s="74" t="s">
        <v>832</v>
      </c>
      <c r="J1155" s="74" t="s">
        <v>640</v>
      </c>
      <c r="K1155" s="144"/>
      <c r="L1155" s="70"/>
    </row>
    <row r="1156" spans="1:13">
      <c r="A1156" s="100"/>
      <c r="B1156" s="100"/>
      <c r="C1156" s="100"/>
      <c r="D1156" s="83"/>
      <c r="E1156" s="76"/>
      <c r="F1156" s="76"/>
      <c r="G1156" s="76"/>
      <c r="H1156" s="70"/>
      <c r="I1156" s="70"/>
      <c r="J1156" s="70"/>
      <c r="K1156" s="14"/>
      <c r="L1156" s="70"/>
    </row>
    <row r="1157" spans="1:13">
      <c r="C1157" s="72" t="s">
        <v>663</v>
      </c>
      <c r="D1157" s="72"/>
      <c r="E1157" s="81" t="s">
        <v>640</v>
      </c>
      <c r="F1157" s="81"/>
      <c r="G1157" s="72" t="s">
        <v>640</v>
      </c>
      <c r="H1157" s="73">
        <f>SUM(H1155:H1156)</f>
        <v>2</v>
      </c>
      <c r="I1157" s="73" t="s">
        <v>832</v>
      </c>
    </row>
    <row r="1158" spans="1:13">
      <c r="C1158" s="72"/>
      <c r="D1158" s="72"/>
      <c r="E1158" s="81"/>
      <c r="F1158" s="81"/>
      <c r="G1158" s="72"/>
      <c r="H1158" s="73"/>
      <c r="I1158" s="73"/>
    </row>
    <row r="1159" spans="1:13" ht="56.25" customHeight="1">
      <c r="A1159" s="36" t="s">
        <v>1026</v>
      </c>
      <c r="B1159" s="36" t="s">
        <v>1024</v>
      </c>
      <c r="C1159" s="283">
        <v>86941</v>
      </c>
      <c r="D1159" s="283"/>
      <c r="E1159" s="284" t="str">
        <f>VLOOKUP(C1159,[1]EMOP!$A:$C,2,0)</f>
        <v>LAVATÓRIO LOUÇA BRANCA COM COLUNA, 45 X 55CM OU EQUIVALENTE, PADRÃO MÉDIO, INCLUSO SIFÃO TIPO GARRAFA, VÁLVULA E ENGATE FLEXÍVEL DE 40CM EM METAL CROMADO, COM TORNEIRA CROMADA DE MESA, PADRÃO MÉDIO - FORNECIMENTO E INSTALAÇÃO. AF_12/2013</v>
      </c>
      <c r="F1159" s="284"/>
      <c r="G1159" s="284"/>
      <c r="H1159" s="284"/>
      <c r="I1159" s="284"/>
      <c r="J1159" s="284"/>
      <c r="K1159" s="8"/>
      <c r="L1159" s="38">
        <f>H1163</f>
        <v>8</v>
      </c>
      <c r="M1159" s="39" t="str">
        <f>VLOOKUP(C1159,[1]EMOP!A:C,3,0)</f>
        <v>UN</v>
      </c>
    </row>
    <row r="1160" spans="1:13">
      <c r="D1160" s="136" t="s">
        <v>640</v>
      </c>
      <c r="E1160" s="143"/>
      <c r="F1160" s="143"/>
      <c r="G1160" s="135" t="s">
        <v>640</v>
      </c>
      <c r="H1160" s="93"/>
      <c r="I1160" s="92"/>
      <c r="J1160" s="14"/>
      <c r="K1160" s="144"/>
      <c r="L1160" s="70"/>
    </row>
    <row r="1161" spans="1:13">
      <c r="A1161" s="8" t="s">
        <v>640</v>
      </c>
      <c r="D1161" s="83" t="s">
        <v>640</v>
      </c>
      <c r="E1161" s="76" t="s">
        <v>640</v>
      </c>
      <c r="F1161" s="76"/>
      <c r="G1161" s="76" t="s">
        <v>640</v>
      </c>
      <c r="H1161" s="70">
        <v>8</v>
      </c>
      <c r="I1161" s="74" t="s">
        <v>832</v>
      </c>
      <c r="J1161" s="74" t="s">
        <v>640</v>
      </c>
      <c r="K1161" s="144"/>
      <c r="L1161" s="70"/>
    </row>
    <row r="1162" spans="1:13">
      <c r="A1162" s="100"/>
      <c r="B1162" s="100"/>
      <c r="C1162" s="100"/>
      <c r="D1162" s="83"/>
      <c r="E1162" s="76"/>
      <c r="F1162" s="76"/>
      <c r="G1162" s="76"/>
      <c r="H1162" s="70"/>
      <c r="I1162" s="70"/>
      <c r="J1162" s="70"/>
      <c r="K1162" s="14"/>
      <c r="L1162" s="70"/>
    </row>
    <row r="1163" spans="1:13">
      <c r="C1163" s="72" t="s">
        <v>663</v>
      </c>
      <c r="D1163" s="72"/>
      <c r="E1163" s="81" t="s">
        <v>640</v>
      </c>
      <c r="F1163" s="81"/>
      <c r="G1163" s="72" t="s">
        <v>640</v>
      </c>
      <c r="H1163" s="73">
        <f>SUM(H1160:H1162)</f>
        <v>8</v>
      </c>
      <c r="I1163" s="73" t="s">
        <v>832</v>
      </c>
    </row>
    <row r="1164" spans="1:13">
      <c r="C1164" s="72"/>
      <c r="D1164" s="72"/>
      <c r="E1164" s="81"/>
      <c r="F1164" s="81"/>
      <c r="G1164" s="72"/>
      <c r="H1164" s="73"/>
      <c r="I1164" s="73"/>
    </row>
    <row r="1165" spans="1:13" ht="12.75" customHeight="1">
      <c r="A1165" s="36" t="s">
        <v>1027</v>
      </c>
      <c r="B1165" s="36" t="s">
        <v>1024</v>
      </c>
      <c r="C1165" s="283">
        <v>101908</v>
      </c>
      <c r="D1165" s="283"/>
      <c r="E1165" s="284" t="s">
        <v>1028</v>
      </c>
      <c r="F1165" s="284"/>
      <c r="G1165" s="284"/>
      <c r="H1165" s="284"/>
      <c r="I1165" s="284"/>
      <c r="J1165" s="284"/>
      <c r="K1165" s="8"/>
      <c r="L1165" s="38">
        <f>H1169</f>
        <v>2</v>
      </c>
      <c r="M1165" s="39" t="s">
        <v>832</v>
      </c>
    </row>
    <row r="1166" spans="1:13">
      <c r="A1166" s="36"/>
      <c r="B1166" s="36"/>
      <c r="C1166" s="36"/>
      <c r="D1166" s="36"/>
      <c r="E1166" s="40"/>
      <c r="F1166" s="40"/>
      <c r="G1166" s="40"/>
      <c r="H1166" s="40"/>
      <c r="I1166" s="40"/>
      <c r="J1166" s="41"/>
      <c r="K1166" s="8"/>
      <c r="L1166" s="38"/>
      <c r="M1166" s="39"/>
    </row>
    <row r="1167" spans="1:13">
      <c r="A1167" s="8" t="s">
        <v>640</v>
      </c>
      <c r="D1167" s="83" t="s">
        <v>640</v>
      </c>
      <c r="E1167" s="76" t="s">
        <v>640</v>
      </c>
      <c r="F1167" s="76"/>
      <c r="G1167" s="76" t="s">
        <v>640</v>
      </c>
      <c r="H1167" s="70">
        <v>2</v>
      </c>
      <c r="I1167" s="74" t="s">
        <v>832</v>
      </c>
      <c r="J1167" s="74" t="s">
        <v>640</v>
      </c>
      <c r="K1167" s="144"/>
      <c r="L1167" s="70"/>
    </row>
    <row r="1168" spans="1:13">
      <c r="A1168" s="100"/>
      <c r="B1168" s="100"/>
      <c r="C1168" s="100"/>
      <c r="D1168" s="83"/>
      <c r="E1168" s="76"/>
      <c r="F1168" s="76"/>
      <c r="G1168" s="76"/>
      <c r="H1168" s="70"/>
      <c r="I1168" s="70"/>
      <c r="J1168" s="70"/>
      <c r="K1168" s="14"/>
      <c r="L1168" s="70"/>
    </row>
    <row r="1169" spans="1:13">
      <c r="C1169" s="72" t="s">
        <v>663</v>
      </c>
      <c r="D1169" s="72"/>
      <c r="E1169" s="81" t="s">
        <v>640</v>
      </c>
      <c r="F1169" s="81"/>
      <c r="G1169" s="72" t="s">
        <v>640</v>
      </c>
      <c r="H1169" s="73">
        <f>SUM(H1167:H1168)</f>
        <v>2</v>
      </c>
      <c r="I1169" s="73" t="s">
        <v>832</v>
      </c>
    </row>
    <row r="1170" spans="1:13">
      <c r="C1170" s="72"/>
      <c r="D1170" s="72"/>
      <c r="E1170" s="81"/>
      <c r="F1170" s="81"/>
      <c r="G1170" s="72"/>
      <c r="H1170" s="73"/>
      <c r="I1170" s="73"/>
    </row>
    <row r="1171" spans="1:13" ht="27.75" customHeight="1">
      <c r="A1171" s="36" t="s">
        <v>1029</v>
      </c>
      <c r="B1171" s="36" t="s">
        <v>608</v>
      </c>
      <c r="C1171" s="283" t="s">
        <v>1030</v>
      </c>
      <c r="D1171" s="283"/>
      <c r="E1171" s="284" t="str">
        <f>VLOOKUP(C1171,[1]EMOP!$A:$C,2,0)</f>
        <v xml:space="preserve">EXTINTOR DE INCENDIO,TIPO GAS CARBONICO(CO2),DE 6KG,COMPLETO .FORNECIMENTO E COLOCACAO    </v>
      </c>
      <c r="F1171" s="284"/>
      <c r="G1171" s="284"/>
      <c r="H1171" s="284"/>
      <c r="I1171" s="284"/>
      <c r="J1171" s="284"/>
      <c r="K1171" s="8"/>
      <c r="L1171" s="38">
        <f>H1175</f>
        <v>2</v>
      </c>
      <c r="M1171" s="39" t="s">
        <v>832</v>
      </c>
    </row>
    <row r="1172" spans="1:13">
      <c r="A1172" s="36"/>
      <c r="B1172" s="36"/>
      <c r="C1172" s="36"/>
      <c r="D1172" s="36"/>
      <c r="E1172" s="40"/>
      <c r="F1172" s="40"/>
      <c r="G1172" s="40"/>
      <c r="H1172" s="40"/>
      <c r="I1172" s="40"/>
      <c r="J1172" s="41"/>
      <c r="K1172" s="8"/>
      <c r="L1172" s="38"/>
      <c r="M1172" s="39"/>
    </row>
    <row r="1173" spans="1:13">
      <c r="A1173" s="8" t="s">
        <v>640</v>
      </c>
      <c r="D1173" s="83" t="s">
        <v>640</v>
      </c>
      <c r="E1173" s="76" t="s">
        <v>640</v>
      </c>
      <c r="F1173" s="76"/>
      <c r="G1173" s="76" t="s">
        <v>640</v>
      </c>
      <c r="H1173" s="70">
        <v>2</v>
      </c>
      <c r="I1173" s="74" t="s">
        <v>832</v>
      </c>
      <c r="J1173" s="74" t="s">
        <v>640</v>
      </c>
      <c r="K1173" s="144"/>
      <c r="L1173" s="70"/>
    </row>
    <row r="1174" spans="1:13">
      <c r="A1174" s="100"/>
      <c r="B1174" s="100"/>
      <c r="C1174" s="100"/>
      <c r="D1174" s="83"/>
      <c r="E1174" s="76"/>
      <c r="F1174" s="76"/>
      <c r="G1174" s="76"/>
      <c r="H1174" s="70"/>
      <c r="I1174" s="70"/>
      <c r="J1174" s="70"/>
      <c r="K1174" s="14"/>
      <c r="L1174" s="70"/>
    </row>
    <row r="1175" spans="1:13">
      <c r="C1175" s="72" t="s">
        <v>663</v>
      </c>
      <c r="D1175" s="72"/>
      <c r="E1175" s="81" t="s">
        <v>640</v>
      </c>
      <c r="F1175" s="81"/>
      <c r="G1175" s="72" t="s">
        <v>640</v>
      </c>
      <c r="H1175" s="73">
        <f>SUM(H1173:H1174)</f>
        <v>2</v>
      </c>
      <c r="I1175" s="73" t="s">
        <v>832</v>
      </c>
    </row>
    <row r="1176" spans="1:13">
      <c r="C1176" s="72"/>
      <c r="D1176" s="72"/>
      <c r="E1176" s="81"/>
      <c r="F1176" s="81"/>
      <c r="G1176" s="72"/>
      <c r="H1176" s="73"/>
      <c r="I1176" s="73"/>
    </row>
    <row r="1177" spans="1:13" ht="27.75" customHeight="1">
      <c r="A1177" s="36" t="s">
        <v>1031</v>
      </c>
      <c r="B1177" s="36" t="s">
        <v>608</v>
      </c>
      <c r="C1177" s="283" t="s">
        <v>1032</v>
      </c>
      <c r="D1177" s="283"/>
      <c r="E1177" s="284" t="str">
        <f>VLOOKUP(C1177,[1]EMOP!$A:$C,2,0)</f>
        <v xml:space="preserve">SIRENE AUDIO VISUAL,PARA SISTEMA DE ALARME CONTRA INCENDIO.F ORNECIMENTO E COLOCACAO    </v>
      </c>
      <c r="F1177" s="284"/>
      <c r="G1177" s="284"/>
      <c r="H1177" s="284"/>
      <c r="I1177" s="284"/>
      <c r="J1177" s="284"/>
      <c r="K1177" s="8"/>
      <c r="L1177" s="38">
        <f>H1181</f>
        <v>2</v>
      </c>
      <c r="M1177" s="39" t="s">
        <v>832</v>
      </c>
    </row>
    <row r="1178" spans="1:13">
      <c r="A1178" s="36"/>
      <c r="B1178" s="36"/>
      <c r="C1178" s="36"/>
      <c r="D1178" s="36"/>
      <c r="E1178" s="40"/>
      <c r="F1178" s="40"/>
      <c r="G1178" s="40"/>
      <c r="H1178" s="40"/>
      <c r="I1178" s="40"/>
      <c r="J1178" s="41"/>
      <c r="K1178" s="8"/>
      <c r="L1178" s="38"/>
      <c r="M1178" s="39"/>
    </row>
    <row r="1179" spans="1:13">
      <c r="A1179" s="8" t="s">
        <v>640</v>
      </c>
      <c r="D1179" s="83" t="s">
        <v>640</v>
      </c>
      <c r="E1179" s="76" t="s">
        <v>640</v>
      </c>
      <c r="F1179" s="76"/>
      <c r="G1179" s="76" t="s">
        <v>640</v>
      </c>
      <c r="H1179" s="70">
        <v>2</v>
      </c>
      <c r="I1179" s="74" t="s">
        <v>832</v>
      </c>
      <c r="J1179" s="74" t="s">
        <v>640</v>
      </c>
      <c r="K1179" s="144"/>
      <c r="L1179" s="70"/>
    </row>
    <row r="1180" spans="1:13">
      <c r="A1180" s="100"/>
      <c r="B1180" s="100"/>
      <c r="C1180" s="100"/>
      <c r="D1180" s="83"/>
      <c r="E1180" s="76"/>
      <c r="F1180" s="76"/>
      <c r="G1180" s="76"/>
      <c r="H1180" s="70"/>
      <c r="I1180" s="70"/>
      <c r="J1180" s="70"/>
      <c r="K1180" s="14"/>
      <c r="L1180" s="70"/>
    </row>
    <row r="1181" spans="1:13">
      <c r="C1181" s="72" t="s">
        <v>663</v>
      </c>
      <c r="D1181" s="72"/>
      <c r="E1181" s="81" t="s">
        <v>640</v>
      </c>
      <c r="F1181" s="81"/>
      <c r="G1181" s="72" t="s">
        <v>640</v>
      </c>
      <c r="H1181" s="73">
        <f>SUM(H1179:H1180)</f>
        <v>2</v>
      </c>
      <c r="I1181" s="73" t="s">
        <v>832</v>
      </c>
    </row>
    <row r="1182" spans="1:13">
      <c r="C1182" s="72"/>
      <c r="D1182" s="72"/>
      <c r="E1182" s="81"/>
      <c r="F1182" s="81"/>
      <c r="G1182" s="72"/>
      <c r="H1182" s="73"/>
      <c r="I1182" s="73"/>
    </row>
    <row r="1183" spans="1:13" ht="12.75" customHeight="1">
      <c r="A1183" s="36" t="s">
        <v>1033</v>
      </c>
      <c r="B1183" s="36" t="s">
        <v>608</v>
      </c>
      <c r="C1183" s="283" t="s">
        <v>1034</v>
      </c>
      <c r="D1183" s="283"/>
      <c r="E1183" s="284" t="str">
        <f>VLOOKUP(C1183,[1]EMOP!$A:$C,2,0)</f>
        <v xml:space="preserve">EXTINTOR DE INCENDIO,TIPO AGUA-PRESSURIZADA,DE 10L,INCLUSIVE SUPORTE DE PAREDE E CARGA COMPLETA.FORNECIMENTO E COLOCACAO    </v>
      </c>
      <c r="F1183" s="284"/>
      <c r="G1183" s="284"/>
      <c r="H1183" s="284"/>
      <c r="I1183" s="284"/>
      <c r="J1183" s="284"/>
      <c r="K1183" s="8"/>
      <c r="L1183" s="38">
        <f>H1187</f>
        <v>2</v>
      </c>
      <c r="M1183" s="39" t="s">
        <v>832</v>
      </c>
    </row>
    <row r="1184" spans="1:13">
      <c r="A1184" s="36"/>
      <c r="B1184" s="36"/>
      <c r="C1184" s="36"/>
      <c r="D1184" s="36"/>
      <c r="E1184" s="40"/>
      <c r="F1184" s="40"/>
      <c r="G1184" s="40"/>
      <c r="H1184" s="40"/>
      <c r="I1184" s="40"/>
      <c r="J1184" s="41"/>
      <c r="K1184" s="8"/>
      <c r="L1184" s="38"/>
      <c r="M1184" s="39"/>
    </row>
    <row r="1185" spans="1:13">
      <c r="A1185" s="8" t="s">
        <v>640</v>
      </c>
      <c r="D1185" s="83" t="s">
        <v>640</v>
      </c>
      <c r="E1185" s="76" t="s">
        <v>640</v>
      </c>
      <c r="F1185" s="76"/>
      <c r="G1185" s="76" t="s">
        <v>640</v>
      </c>
      <c r="H1185" s="70">
        <v>2</v>
      </c>
      <c r="I1185" s="74" t="s">
        <v>832</v>
      </c>
      <c r="J1185" s="74" t="s">
        <v>640</v>
      </c>
      <c r="K1185" s="144"/>
      <c r="L1185" s="70"/>
    </row>
    <row r="1186" spans="1:13">
      <c r="A1186" s="100"/>
      <c r="B1186" s="100"/>
      <c r="C1186" s="100"/>
      <c r="D1186" s="83"/>
      <c r="E1186" s="76"/>
      <c r="F1186" s="76"/>
      <c r="G1186" s="76"/>
      <c r="H1186" s="70"/>
      <c r="I1186" s="70"/>
      <c r="J1186" s="70"/>
      <c r="K1186" s="14"/>
      <c r="L1186" s="70"/>
    </row>
    <row r="1187" spans="1:13">
      <c r="C1187" s="72" t="s">
        <v>663</v>
      </c>
      <c r="D1187" s="72"/>
      <c r="E1187" s="81" t="s">
        <v>640</v>
      </c>
      <c r="F1187" s="81"/>
      <c r="G1187" s="72" t="s">
        <v>640</v>
      </c>
      <c r="H1187" s="73">
        <f>SUM(H1185:H1186)</f>
        <v>2</v>
      </c>
      <c r="I1187" s="73" t="s">
        <v>832</v>
      </c>
    </row>
    <row r="1188" spans="1:13">
      <c r="C1188" s="72"/>
      <c r="D1188" s="72"/>
      <c r="E1188" s="81"/>
      <c r="F1188" s="81"/>
      <c r="G1188" s="72"/>
      <c r="H1188" s="73"/>
      <c r="I1188" s="73"/>
    </row>
    <row r="1189" spans="1:13" ht="12.75" customHeight="1">
      <c r="A1189" s="36" t="s">
        <v>1035</v>
      </c>
      <c r="B1189" s="36" t="s">
        <v>608</v>
      </c>
      <c r="C1189" s="283" t="s">
        <v>1036</v>
      </c>
      <c r="D1189" s="283"/>
      <c r="E1189" s="284" t="str">
        <f>VLOOKUP(C1189,[1]EMOP!$A:$C,2,0)</f>
        <v xml:space="preserve">CONDICIONADOR DE AR TIPO SPLIT 12000 BTU'S COMPREENDENDO 1 C ONDENSADOR E 1 EVAPORADOR(VIDE INSTALACAO,ASSENTAMENTO E INT ERLIGACOES FAMILIA 15.005).FORNECIMENTO   </v>
      </c>
      <c r="F1189" s="284"/>
      <c r="G1189" s="284"/>
      <c r="H1189" s="284"/>
      <c r="I1189" s="284"/>
      <c r="J1189" s="284"/>
      <c r="K1189" s="8"/>
      <c r="L1189" s="38">
        <f>H1193</f>
        <v>2</v>
      </c>
      <c r="M1189" s="39" t="s">
        <v>832</v>
      </c>
    </row>
    <row r="1190" spans="1:13">
      <c r="A1190" s="36"/>
      <c r="B1190" s="36"/>
      <c r="C1190" s="36"/>
      <c r="D1190" s="36"/>
      <c r="E1190" s="40"/>
      <c r="F1190" s="40"/>
      <c r="G1190" s="40"/>
      <c r="H1190" s="40"/>
      <c r="I1190" s="40"/>
      <c r="J1190" s="41"/>
      <c r="K1190" s="8"/>
      <c r="L1190" s="38"/>
      <c r="M1190" s="39"/>
    </row>
    <row r="1191" spans="1:13">
      <c r="A1191" s="8" t="s">
        <v>640</v>
      </c>
      <c r="D1191" s="83" t="s">
        <v>640</v>
      </c>
      <c r="E1191" s="76" t="s">
        <v>640</v>
      </c>
      <c r="F1191" s="76"/>
      <c r="G1191" s="76" t="s">
        <v>640</v>
      </c>
      <c r="H1191" s="70">
        <v>2</v>
      </c>
      <c r="I1191" s="74" t="s">
        <v>832</v>
      </c>
      <c r="J1191" s="74" t="s">
        <v>640</v>
      </c>
      <c r="K1191" s="144"/>
      <c r="L1191" s="70"/>
    </row>
    <row r="1192" spans="1:13">
      <c r="A1192" s="100"/>
      <c r="B1192" s="100"/>
      <c r="C1192" s="100"/>
      <c r="D1192" s="83"/>
      <c r="E1192" s="76"/>
      <c r="F1192" s="76"/>
      <c r="G1192" s="76"/>
      <c r="H1192" s="70"/>
      <c r="I1192" s="70"/>
      <c r="J1192" s="70"/>
      <c r="K1192" s="14"/>
      <c r="L1192" s="70"/>
    </row>
    <row r="1193" spans="1:13">
      <c r="C1193" s="72" t="s">
        <v>663</v>
      </c>
      <c r="D1193" s="72"/>
      <c r="E1193" s="81" t="s">
        <v>640</v>
      </c>
      <c r="F1193" s="81"/>
      <c r="G1193" s="72" t="s">
        <v>640</v>
      </c>
      <c r="H1193" s="73">
        <f>SUM(H1191:H1192)</f>
        <v>2</v>
      </c>
      <c r="I1193" s="73" t="s">
        <v>832</v>
      </c>
    </row>
    <row r="1194" spans="1:13">
      <c r="C1194" s="72"/>
      <c r="D1194" s="72"/>
      <c r="E1194" s="81"/>
      <c r="F1194" s="81"/>
      <c r="G1194" s="72"/>
      <c r="H1194" s="73"/>
      <c r="I1194" s="73"/>
    </row>
    <row r="1195" spans="1:13" ht="12.75" customHeight="1">
      <c r="A1195" s="36" t="s">
        <v>1037</v>
      </c>
      <c r="B1195" s="36" t="s">
        <v>1038</v>
      </c>
      <c r="C1195" s="283" t="s">
        <v>1039</v>
      </c>
      <c r="D1195" s="283"/>
      <c r="E1195" s="284" t="s">
        <v>1040</v>
      </c>
      <c r="F1195" s="284"/>
      <c r="G1195" s="284"/>
      <c r="H1195" s="284"/>
      <c r="I1195" s="284"/>
      <c r="J1195" s="284"/>
      <c r="K1195" s="8"/>
      <c r="L1195" s="38">
        <f>H1199</f>
        <v>5</v>
      </c>
      <c r="M1195" s="39" t="s">
        <v>832</v>
      </c>
    </row>
    <row r="1196" spans="1:13">
      <c r="A1196" s="36"/>
      <c r="B1196" s="36"/>
      <c r="C1196" s="36"/>
      <c r="D1196" s="36"/>
      <c r="E1196" s="40"/>
      <c r="F1196" s="40"/>
      <c r="G1196" s="40"/>
      <c r="H1196" s="40"/>
      <c r="I1196" s="40"/>
      <c r="J1196" s="41"/>
      <c r="K1196" s="8"/>
      <c r="L1196" s="38"/>
      <c r="M1196" s="39"/>
    </row>
    <row r="1197" spans="1:13">
      <c r="A1197" s="8" t="s">
        <v>640</v>
      </c>
      <c r="D1197" s="83" t="s">
        <v>640</v>
      </c>
      <c r="E1197" s="76" t="s">
        <v>640</v>
      </c>
      <c r="F1197" s="76"/>
      <c r="G1197" s="76" t="s">
        <v>640</v>
      </c>
      <c r="H1197" s="70">
        <v>5</v>
      </c>
      <c r="I1197" s="74" t="s">
        <v>832</v>
      </c>
      <c r="J1197" s="74" t="s">
        <v>640</v>
      </c>
      <c r="K1197" s="144"/>
      <c r="L1197" s="70"/>
    </row>
    <row r="1198" spans="1:13">
      <c r="A1198" s="100"/>
      <c r="B1198" s="100"/>
      <c r="C1198" s="100"/>
      <c r="D1198" s="83"/>
      <c r="E1198" s="76"/>
      <c r="F1198" s="76"/>
      <c r="G1198" s="76"/>
      <c r="H1198" s="70"/>
      <c r="I1198" s="70"/>
      <c r="J1198" s="70"/>
      <c r="K1198" s="14"/>
      <c r="L1198" s="70"/>
    </row>
    <row r="1199" spans="1:13">
      <c r="C1199" s="72" t="s">
        <v>663</v>
      </c>
      <c r="D1199" s="72"/>
      <c r="E1199" s="81" t="s">
        <v>640</v>
      </c>
      <c r="F1199" s="81"/>
      <c r="G1199" s="72" t="s">
        <v>640</v>
      </c>
      <c r="H1199" s="73">
        <f>SUM(H1197:H1198)</f>
        <v>5</v>
      </c>
      <c r="I1199" s="73" t="s">
        <v>832</v>
      </c>
    </row>
    <row r="1200" spans="1:13">
      <c r="C1200" s="72"/>
      <c r="D1200" s="72"/>
      <c r="E1200" s="81"/>
      <c r="F1200" s="81"/>
      <c r="G1200" s="72"/>
      <c r="H1200" s="73"/>
      <c r="I1200" s="73"/>
    </row>
    <row r="1201" spans="1:13" ht="12.75" customHeight="1">
      <c r="A1201" s="36" t="s">
        <v>1041</v>
      </c>
      <c r="B1201" s="36" t="s">
        <v>1038</v>
      </c>
      <c r="C1201" s="283" t="s">
        <v>1042</v>
      </c>
      <c r="D1201" s="283"/>
      <c r="E1201" s="284" t="s">
        <v>1043</v>
      </c>
      <c r="F1201" s="284"/>
      <c r="G1201" s="284"/>
      <c r="H1201" s="284"/>
      <c r="I1201" s="284"/>
      <c r="J1201" s="284"/>
      <c r="K1201" s="8"/>
      <c r="L1201" s="38">
        <f>H1205</f>
        <v>1</v>
      </c>
      <c r="M1201" s="39" t="s">
        <v>832</v>
      </c>
    </row>
    <row r="1202" spans="1:13">
      <c r="A1202" s="36"/>
      <c r="B1202" s="36"/>
      <c r="C1202" s="36"/>
      <c r="D1202" s="36"/>
      <c r="E1202" s="40"/>
      <c r="F1202" s="40"/>
      <c r="G1202" s="40"/>
      <c r="H1202" s="40"/>
      <c r="I1202" s="40"/>
      <c r="J1202" s="41"/>
      <c r="K1202" s="8"/>
      <c r="L1202" s="38"/>
      <c r="M1202" s="39"/>
    </row>
    <row r="1203" spans="1:13">
      <c r="A1203" s="8" t="s">
        <v>640</v>
      </c>
      <c r="D1203" s="83" t="s">
        <v>640</v>
      </c>
      <c r="E1203" s="76" t="s">
        <v>640</v>
      </c>
      <c r="F1203" s="76"/>
      <c r="G1203" s="76" t="s">
        <v>640</v>
      </c>
      <c r="H1203" s="70">
        <v>1</v>
      </c>
      <c r="I1203" s="74" t="s">
        <v>832</v>
      </c>
      <c r="J1203" s="74" t="s">
        <v>640</v>
      </c>
      <c r="K1203" s="144"/>
      <c r="L1203" s="70"/>
    </row>
    <row r="1204" spans="1:13">
      <c r="A1204" s="100"/>
      <c r="B1204" s="100"/>
      <c r="C1204" s="100"/>
      <c r="D1204" s="83"/>
      <c r="E1204" s="76"/>
      <c r="F1204" s="76"/>
      <c r="G1204" s="76"/>
      <c r="H1204" s="70"/>
      <c r="I1204" s="70"/>
      <c r="J1204" s="70"/>
      <c r="K1204" s="14"/>
      <c r="L1204" s="70"/>
    </row>
    <row r="1205" spans="1:13">
      <c r="C1205" s="72" t="s">
        <v>663</v>
      </c>
      <c r="D1205" s="72"/>
      <c r="E1205" s="81" t="s">
        <v>640</v>
      </c>
      <c r="F1205" s="81"/>
      <c r="G1205" s="72" t="s">
        <v>640</v>
      </c>
      <c r="H1205" s="73">
        <f>SUM(H1203:H1204)</f>
        <v>1</v>
      </c>
      <c r="I1205" s="73" t="s">
        <v>832</v>
      </c>
    </row>
    <row r="1207" spans="1:13" ht="30.75" customHeight="1">
      <c r="A1207" s="36" t="s">
        <v>1044</v>
      </c>
      <c r="B1207" s="36" t="s">
        <v>608</v>
      </c>
      <c r="C1207" s="283" t="s">
        <v>1045</v>
      </c>
      <c r="D1207" s="283"/>
      <c r="E1207" s="284" t="str">
        <f>VLOOKUP(C1207,[1]EMOP!$A:$C,2,0)</f>
        <v xml:space="preserve">MICRO EXAUSTOR,INCLUSIVE VENEZIANAS,ADAPTADOR E TUBO FLEXIVE L,PARA AMBIENTES ATE 7M3.FORNECIMENTO E COLOCACAO    </v>
      </c>
      <c r="F1207" s="284"/>
      <c r="G1207" s="284"/>
      <c r="H1207" s="284"/>
      <c r="I1207" s="284"/>
      <c r="J1207" s="284"/>
      <c r="K1207" s="8"/>
      <c r="L1207" s="38">
        <f>H1211</f>
        <v>4</v>
      </c>
      <c r="M1207" s="39" t="str">
        <f>VLOOKUP(C1207,[1]EMOP!A:C,3,0)</f>
        <v>UN</v>
      </c>
    </row>
    <row r="1208" spans="1:13">
      <c r="D1208" s="136" t="s">
        <v>640</v>
      </c>
      <c r="E1208" s="143"/>
      <c r="F1208" s="143"/>
      <c r="G1208" s="135" t="s">
        <v>640</v>
      </c>
      <c r="H1208" s="93"/>
      <c r="I1208" s="92"/>
      <c r="J1208" s="14"/>
      <c r="K1208" s="144"/>
      <c r="L1208" s="70"/>
    </row>
    <row r="1209" spans="1:13">
      <c r="A1209" s="8" t="s">
        <v>640</v>
      </c>
      <c r="D1209" s="83" t="s">
        <v>640</v>
      </c>
      <c r="E1209" s="76" t="s">
        <v>640</v>
      </c>
      <c r="F1209" s="76"/>
      <c r="G1209" s="76" t="s">
        <v>640</v>
      </c>
      <c r="H1209" s="70">
        <v>4</v>
      </c>
      <c r="I1209" s="74" t="s">
        <v>832</v>
      </c>
      <c r="J1209" s="74" t="s">
        <v>640</v>
      </c>
      <c r="K1209" s="144"/>
      <c r="L1209" s="70"/>
    </row>
    <row r="1210" spans="1:13">
      <c r="A1210" s="100"/>
      <c r="B1210" s="100"/>
      <c r="C1210" s="100"/>
      <c r="D1210" s="83"/>
      <c r="E1210" s="76"/>
      <c r="F1210" s="76"/>
      <c r="G1210" s="76"/>
      <c r="H1210" s="70"/>
      <c r="I1210" s="70"/>
      <c r="J1210" s="70"/>
      <c r="K1210" s="14"/>
      <c r="L1210" s="70"/>
    </row>
    <row r="1211" spans="1:13">
      <c r="C1211" s="72" t="s">
        <v>663</v>
      </c>
      <c r="D1211" s="72"/>
      <c r="E1211" s="81" t="s">
        <v>640</v>
      </c>
      <c r="F1211" s="81"/>
      <c r="G1211" s="72" t="s">
        <v>640</v>
      </c>
      <c r="H1211" s="73">
        <f>SUM(H1208:H1210)</f>
        <v>4</v>
      </c>
      <c r="I1211" s="73" t="s">
        <v>832</v>
      </c>
    </row>
    <row r="1213" spans="1:13" ht="41.25" customHeight="1">
      <c r="A1213" s="36" t="s">
        <v>1046</v>
      </c>
      <c r="B1213" s="36" t="s">
        <v>608</v>
      </c>
      <c r="C1213" s="286" t="s">
        <v>1047</v>
      </c>
      <c r="D1213" s="283"/>
      <c r="E1213" s="284" t="str">
        <f>VLOOKUP(C1213,[1]EMOP!$A:$C,2,0)</f>
        <v xml:space="preserve">LUMINARIA DE EMERGENCIA DE SOBREPOR,EM PLASTICO,EQUIPADA COM BATERIA SELADA RECARREGAVEL E LAMPADA FLUORESCENTE 2X20W.FO RNECIMENTO E COLOCACAO   </v>
      </c>
      <c r="F1213" s="284"/>
      <c r="G1213" s="284"/>
      <c r="H1213" s="284"/>
      <c r="I1213" s="284"/>
      <c r="J1213" s="284"/>
      <c r="K1213" s="8"/>
      <c r="L1213" s="38">
        <f>H1217</f>
        <v>8</v>
      </c>
      <c r="M1213" s="39" t="str">
        <f>VLOOKUP(C1213,[1]EMOP!A:C,3,0)</f>
        <v>UN</v>
      </c>
    </row>
    <row r="1214" spans="1:13">
      <c r="A1214" s="36"/>
      <c r="B1214" s="36"/>
      <c r="C1214" s="36"/>
      <c r="D1214" s="36"/>
      <c r="E1214" s="40"/>
      <c r="F1214" s="40"/>
      <c r="G1214" s="40"/>
      <c r="H1214" s="40"/>
      <c r="I1214" s="40"/>
      <c r="J1214" s="41"/>
      <c r="K1214" s="8"/>
      <c r="L1214" s="38"/>
      <c r="M1214" s="39"/>
    </row>
    <row r="1215" spans="1:13">
      <c r="A1215" s="8" t="s">
        <v>640</v>
      </c>
      <c r="D1215" s="83" t="s">
        <v>640</v>
      </c>
      <c r="E1215" s="76" t="s">
        <v>640</v>
      </c>
      <c r="F1215" s="76"/>
      <c r="G1215" s="76" t="s">
        <v>640</v>
      </c>
      <c r="H1215" s="70">
        <v>8</v>
      </c>
      <c r="I1215" s="74" t="s">
        <v>832</v>
      </c>
      <c r="J1215" s="74" t="s">
        <v>640</v>
      </c>
      <c r="K1215" s="144"/>
      <c r="L1215" s="70"/>
    </row>
    <row r="1216" spans="1:13">
      <c r="A1216" s="100"/>
      <c r="B1216" s="100"/>
      <c r="C1216" s="100"/>
      <c r="D1216" s="83"/>
      <c r="E1216" s="76"/>
      <c r="F1216" s="76"/>
      <c r="G1216" s="76"/>
      <c r="H1216" s="70"/>
      <c r="I1216" s="70"/>
      <c r="J1216" s="70"/>
      <c r="K1216" s="14"/>
      <c r="L1216" s="70"/>
    </row>
    <row r="1217" spans="1:13">
      <c r="C1217" s="72" t="s">
        <v>663</v>
      </c>
      <c r="D1217" s="72"/>
      <c r="E1217" s="81" t="s">
        <v>640</v>
      </c>
      <c r="F1217" s="81"/>
      <c r="G1217" s="72" t="s">
        <v>640</v>
      </c>
      <c r="H1217" s="73">
        <f>SUM(H1215:H1216)</f>
        <v>8</v>
      </c>
      <c r="I1217" s="73" t="s">
        <v>832</v>
      </c>
    </row>
    <row r="1219" spans="1:13" ht="12.75" customHeight="1">
      <c r="A1219" s="36" t="s">
        <v>1048</v>
      </c>
      <c r="B1219" s="36" t="s">
        <v>1024</v>
      </c>
      <c r="C1219" s="285">
        <v>97608</v>
      </c>
      <c r="D1219" s="285"/>
      <c r="E1219" s="284" t="str">
        <f>VLOOKUP(C1219,[1]EMOP!$A:$C,2,0)</f>
        <v>LUMINÁRIA ARANDELA TIPO TARTARUGA, COM GRADE, PARA 1 LÂMPADA DE 15 W - FORNECIMENTO E INSTALAÇÃO. AF_11/2017</v>
      </c>
      <c r="F1219" s="284"/>
      <c r="G1219" s="284"/>
      <c r="H1219" s="284"/>
      <c r="I1219" s="284"/>
      <c r="J1219" s="284"/>
      <c r="K1219" s="8"/>
      <c r="L1219" s="38">
        <f>H1223</f>
        <v>4</v>
      </c>
      <c r="M1219" s="39" t="str">
        <f>VLOOKUP(C1219,[1]EMOP!A:C,3,0)</f>
        <v>UN</v>
      </c>
    </row>
    <row r="1220" spans="1:13">
      <c r="A1220" s="36"/>
      <c r="B1220" s="36"/>
      <c r="C1220" s="36"/>
      <c r="D1220" s="36"/>
      <c r="E1220" s="40"/>
      <c r="F1220" s="40"/>
      <c r="G1220" s="40"/>
      <c r="H1220" s="40"/>
      <c r="I1220" s="40"/>
      <c r="J1220" s="41"/>
      <c r="K1220" s="8"/>
      <c r="L1220" s="38"/>
      <c r="M1220" s="39"/>
    </row>
    <row r="1221" spans="1:13">
      <c r="A1221" s="8" t="s">
        <v>640</v>
      </c>
      <c r="D1221" s="83" t="s">
        <v>640</v>
      </c>
      <c r="E1221" s="76" t="s">
        <v>640</v>
      </c>
      <c r="F1221" s="76"/>
      <c r="G1221" s="76" t="s">
        <v>640</v>
      </c>
      <c r="H1221" s="70">
        <v>4</v>
      </c>
      <c r="I1221" s="74" t="s">
        <v>832</v>
      </c>
      <c r="J1221" s="74" t="s">
        <v>640</v>
      </c>
      <c r="K1221" s="144"/>
      <c r="L1221" s="70"/>
    </row>
    <row r="1222" spans="1:13">
      <c r="A1222" s="100"/>
      <c r="B1222" s="100"/>
      <c r="C1222" s="100"/>
      <c r="D1222" s="83"/>
      <c r="E1222" s="76"/>
      <c r="F1222" s="76"/>
      <c r="G1222" s="76"/>
      <c r="H1222" s="70"/>
      <c r="I1222" s="70"/>
      <c r="J1222" s="70"/>
      <c r="K1222" s="14"/>
      <c r="L1222" s="70"/>
    </row>
    <row r="1223" spans="1:13">
      <c r="C1223" s="72" t="s">
        <v>663</v>
      </c>
      <c r="D1223" s="72"/>
      <c r="E1223" s="81" t="s">
        <v>640</v>
      </c>
      <c r="F1223" s="81"/>
      <c r="G1223" s="72" t="s">
        <v>640</v>
      </c>
      <c r="H1223" s="73">
        <f>SUM(H1221:H1222)</f>
        <v>4</v>
      </c>
      <c r="I1223" s="73" t="s">
        <v>832</v>
      </c>
    </row>
    <row r="1225" spans="1:13" ht="12.75" customHeight="1">
      <c r="A1225" s="36" t="s">
        <v>1049</v>
      </c>
      <c r="B1225" s="36" t="s">
        <v>1024</v>
      </c>
      <c r="C1225" s="285">
        <v>97591</v>
      </c>
      <c r="D1225" s="285"/>
      <c r="E1225" s="284" t="str">
        <f>VLOOKUP(C1225,[1]EMOP!$A:$C,2,0)</f>
        <v>LUMINÁRIA TIPO PLAFON REDONDO COM VIDRO FOSCO, DE SOBREPOR, COM 2 LÂMPADAS DE 15 W - FORNECIMENTO E INSTALAÇÃO. AF_11/2017</v>
      </c>
      <c r="F1225" s="284"/>
      <c r="G1225" s="284"/>
      <c r="H1225" s="284"/>
      <c r="I1225" s="284"/>
      <c r="J1225" s="284"/>
      <c r="K1225" s="8"/>
      <c r="L1225" s="38">
        <f>H1229</f>
        <v>21</v>
      </c>
      <c r="M1225" s="39" t="str">
        <f>VLOOKUP(C1225,[1]EMOP!A:C,3,0)</f>
        <v>UN</v>
      </c>
    </row>
    <row r="1226" spans="1:13">
      <c r="A1226" s="36"/>
      <c r="B1226" s="36"/>
      <c r="C1226" s="36"/>
      <c r="D1226" s="36"/>
      <c r="E1226" s="40"/>
      <c r="F1226" s="40"/>
      <c r="G1226" s="40"/>
      <c r="H1226" s="40"/>
      <c r="I1226" s="40"/>
      <c r="J1226" s="41"/>
      <c r="K1226" s="8"/>
      <c r="L1226" s="38"/>
      <c r="M1226" s="39"/>
    </row>
    <row r="1227" spans="1:13">
      <c r="A1227" s="8" t="s">
        <v>640</v>
      </c>
      <c r="D1227" s="83" t="s">
        <v>640</v>
      </c>
      <c r="E1227" s="76" t="s">
        <v>640</v>
      </c>
      <c r="F1227" s="76"/>
      <c r="G1227" s="76" t="s">
        <v>640</v>
      </c>
      <c r="H1227" s="70">
        <v>21</v>
      </c>
      <c r="I1227" s="74" t="s">
        <v>832</v>
      </c>
      <c r="J1227" s="74" t="s">
        <v>640</v>
      </c>
      <c r="K1227" s="144"/>
      <c r="L1227" s="70"/>
    </row>
    <row r="1228" spans="1:13">
      <c r="A1228" s="100"/>
      <c r="B1228" s="100"/>
      <c r="C1228" s="100"/>
      <c r="D1228" s="83"/>
      <c r="E1228" s="76"/>
      <c r="F1228" s="76"/>
      <c r="G1228" s="76"/>
      <c r="H1228" s="70"/>
      <c r="I1228" s="70"/>
      <c r="J1228" s="70"/>
      <c r="K1228" s="14"/>
      <c r="L1228" s="70"/>
    </row>
    <row r="1229" spans="1:13">
      <c r="C1229" s="72" t="s">
        <v>663</v>
      </c>
      <c r="D1229" s="72"/>
      <c r="E1229" s="81" t="s">
        <v>640</v>
      </c>
      <c r="F1229" s="81"/>
      <c r="G1229" s="72" t="s">
        <v>640</v>
      </c>
      <c r="H1229" s="73">
        <f>SUM(H1227:H1228)</f>
        <v>21</v>
      </c>
      <c r="I1229" s="73" t="s">
        <v>832</v>
      </c>
    </row>
    <row r="1231" spans="1:13" ht="12.75" customHeight="1">
      <c r="A1231" s="36" t="s">
        <v>1050</v>
      </c>
      <c r="B1231" s="36" t="s">
        <v>1024</v>
      </c>
      <c r="C1231" s="285">
        <v>38770</v>
      </c>
      <c r="D1231" s="285"/>
      <c r="E1231" s="284" t="s">
        <v>1051</v>
      </c>
      <c r="F1231" s="284"/>
      <c r="G1231" s="284"/>
      <c r="H1231" s="284"/>
      <c r="I1231" s="284"/>
      <c r="J1231" s="284"/>
      <c r="K1231" s="8"/>
      <c r="L1231" s="38">
        <f>H1235</f>
        <v>13</v>
      </c>
      <c r="M1231" s="39" t="s">
        <v>832</v>
      </c>
    </row>
    <row r="1232" spans="1:13">
      <c r="A1232" s="36"/>
      <c r="B1232" s="36"/>
      <c r="C1232" s="36"/>
      <c r="D1232" s="36"/>
      <c r="E1232" s="40"/>
      <c r="F1232" s="40"/>
      <c r="G1232" s="40"/>
      <c r="H1232" s="40"/>
      <c r="I1232" s="40"/>
      <c r="J1232" s="41"/>
      <c r="K1232" s="8"/>
      <c r="L1232" s="38"/>
      <c r="M1232" s="39"/>
    </row>
    <row r="1233" spans="1:13">
      <c r="A1233" s="8" t="s">
        <v>640</v>
      </c>
      <c r="D1233" s="83" t="s">
        <v>640</v>
      </c>
      <c r="E1233" s="76" t="s">
        <v>640</v>
      </c>
      <c r="F1233" s="76"/>
      <c r="G1233" s="76" t="s">
        <v>640</v>
      </c>
      <c r="H1233" s="70">
        <v>13</v>
      </c>
      <c r="I1233" s="74" t="s">
        <v>832</v>
      </c>
      <c r="J1233" s="74" t="s">
        <v>640</v>
      </c>
      <c r="K1233" s="144"/>
      <c r="L1233" s="70"/>
    </row>
    <row r="1234" spans="1:13">
      <c r="A1234" s="100"/>
      <c r="B1234" s="100"/>
      <c r="C1234" s="100"/>
      <c r="D1234" s="83"/>
      <c r="E1234" s="76"/>
      <c r="F1234" s="76"/>
      <c r="G1234" s="76"/>
      <c r="H1234" s="70"/>
      <c r="I1234" s="70"/>
      <c r="J1234" s="70"/>
      <c r="K1234" s="14"/>
      <c r="L1234" s="70"/>
    </row>
    <row r="1235" spans="1:13">
      <c r="C1235" s="72" t="s">
        <v>663</v>
      </c>
      <c r="D1235" s="72"/>
      <c r="E1235" s="81" t="s">
        <v>640</v>
      </c>
      <c r="F1235" s="81"/>
      <c r="G1235" s="72" t="s">
        <v>640</v>
      </c>
      <c r="H1235" s="73">
        <f>SUM(H1233:H1234)</f>
        <v>13</v>
      </c>
      <c r="I1235" s="73" t="s">
        <v>832</v>
      </c>
    </row>
    <row r="1237" spans="1:13" ht="40.5" customHeight="1">
      <c r="A1237" s="36" t="s">
        <v>1052</v>
      </c>
      <c r="B1237" s="36" t="s">
        <v>608</v>
      </c>
      <c r="C1237" s="283" t="s">
        <v>1053</v>
      </c>
      <c r="D1237" s="283"/>
      <c r="E1237" s="284" t="str">
        <f>VLOOKUP(C1237,[1]EMOP!$A:$C,2,0)</f>
        <v xml:space="preserve">EXAUSTOR TUBO AXIAL,ACIONAMENTO DIRETO,DIAMETRO DE 400MM,HEL ICE DE 6 PALETAS,FABRICADA EM CHAPA DE ACO CARBONO.FORNECIME NTO E COLOCACAO   </v>
      </c>
      <c r="F1237" s="284"/>
      <c r="G1237" s="284"/>
      <c r="H1237" s="284"/>
      <c r="I1237" s="284"/>
      <c r="J1237" s="284"/>
      <c r="K1237" s="8"/>
      <c r="L1237" s="38">
        <f>H1239</f>
        <v>2</v>
      </c>
      <c r="M1237" s="39" t="str">
        <f>VLOOKUP(C1237,[1]EMOP!A:C,3,0)</f>
        <v>UN</v>
      </c>
    </row>
    <row r="1238" spans="1:13">
      <c r="A1238" s="8" t="s">
        <v>640</v>
      </c>
      <c r="D1238" s="83" t="s">
        <v>640</v>
      </c>
      <c r="E1238" s="76" t="s">
        <v>640</v>
      </c>
      <c r="F1238" s="76"/>
      <c r="G1238" s="76" t="s">
        <v>640</v>
      </c>
      <c r="H1238" s="79" t="s">
        <v>640</v>
      </c>
      <c r="I1238" s="70" t="s">
        <v>640</v>
      </c>
      <c r="J1238" s="74" t="s">
        <v>640</v>
      </c>
      <c r="K1238" s="144"/>
      <c r="L1238" s="70"/>
    </row>
    <row r="1239" spans="1:13">
      <c r="C1239" s="72" t="s">
        <v>663</v>
      </c>
      <c r="D1239" s="72"/>
      <c r="E1239" s="81" t="s">
        <v>640</v>
      </c>
      <c r="F1239" s="81"/>
      <c r="G1239" s="72" t="s">
        <v>640</v>
      </c>
      <c r="H1239" s="73">
        <v>2</v>
      </c>
      <c r="I1239" s="73" t="s">
        <v>832</v>
      </c>
    </row>
    <row r="1241" spans="1:13" ht="12.75" customHeight="1">
      <c r="A1241" s="36" t="s">
        <v>1054</v>
      </c>
      <c r="B1241" s="36" t="s">
        <v>721</v>
      </c>
      <c r="C1241" s="283">
        <v>70254</v>
      </c>
      <c r="D1241" s="283"/>
      <c r="E1241" s="284" t="s">
        <v>1055</v>
      </c>
      <c r="F1241" s="284"/>
      <c r="G1241" s="284"/>
      <c r="H1241" s="284"/>
      <c r="I1241" s="284"/>
      <c r="J1241" s="284"/>
      <c r="K1241" s="8"/>
      <c r="L1241" s="38">
        <f>H1245</f>
        <v>1</v>
      </c>
      <c r="M1241" s="39" t="s">
        <v>832</v>
      </c>
    </row>
    <row r="1242" spans="1:13">
      <c r="A1242" s="36"/>
      <c r="B1242" s="36"/>
      <c r="C1242" s="146" t="s">
        <v>11</v>
      </c>
      <c r="D1242" s="36"/>
      <c r="E1242" s="40"/>
      <c r="F1242" s="40"/>
      <c r="G1242" s="40"/>
      <c r="H1242" s="40"/>
      <c r="I1242" s="40"/>
      <c r="J1242" s="41"/>
      <c r="K1242" s="8"/>
      <c r="L1242" s="38"/>
      <c r="M1242" s="39"/>
    </row>
    <row r="1243" spans="1:13">
      <c r="A1243" s="8" t="s">
        <v>1056</v>
      </c>
      <c r="D1243" s="136" t="s">
        <v>640</v>
      </c>
      <c r="E1243" s="143"/>
      <c r="F1243" s="143"/>
      <c r="G1243" s="135" t="s">
        <v>640</v>
      </c>
      <c r="H1243" s="70">
        <v>1</v>
      </c>
      <c r="I1243" s="14" t="s">
        <v>832</v>
      </c>
      <c r="J1243" s="14"/>
      <c r="K1243" s="144"/>
      <c r="L1243" s="70"/>
    </row>
    <row r="1244" spans="1:13">
      <c r="A1244" s="100"/>
      <c r="B1244" s="100"/>
      <c r="C1244" s="100"/>
      <c r="D1244" s="83"/>
      <c r="E1244" s="76"/>
      <c r="F1244" s="76"/>
      <c r="G1244" s="76"/>
      <c r="H1244" s="70"/>
      <c r="I1244" s="70"/>
      <c r="J1244" s="70"/>
      <c r="K1244" s="14"/>
      <c r="L1244" s="70"/>
    </row>
    <row r="1245" spans="1:13">
      <c r="C1245" s="72" t="s">
        <v>663</v>
      </c>
      <c r="D1245" s="72"/>
      <c r="E1245" s="81" t="s">
        <v>640</v>
      </c>
      <c r="F1245" s="81"/>
      <c r="G1245" s="72" t="s">
        <v>640</v>
      </c>
      <c r="H1245" s="73">
        <f>SUM(H1243:H1244)</f>
        <v>1</v>
      </c>
      <c r="I1245" s="73" t="s">
        <v>832</v>
      </c>
    </row>
    <row r="1247" spans="1:13" ht="12.75" customHeight="1">
      <c r="A1247" s="36" t="s">
        <v>1057</v>
      </c>
      <c r="B1247" s="36" t="s">
        <v>721</v>
      </c>
      <c r="C1247" s="283">
        <v>95547</v>
      </c>
      <c r="D1247" s="283"/>
      <c r="E1247" s="284" t="str">
        <f>VLOOKUP(C1247,[1]EMOP!$A:$C,2,0)</f>
        <v>SABONETEIRA PLASTICA TIPO DISPENSER PARA SABONETE LIQUIDO COM RESERVATORIO 800 A 1500 ML, INCLUSO FIXAÇÃO. AF_10/2016</v>
      </c>
      <c r="F1247" s="284"/>
      <c r="G1247" s="284"/>
      <c r="H1247" s="284"/>
      <c r="I1247" s="284"/>
      <c r="J1247" s="284"/>
      <c r="K1247" s="8"/>
      <c r="L1247" s="38">
        <f>H1251</f>
        <v>8</v>
      </c>
      <c r="M1247" s="39" t="s">
        <v>832</v>
      </c>
    </row>
    <row r="1248" spans="1:13">
      <c r="A1248" s="36"/>
      <c r="B1248" s="36"/>
      <c r="C1248" s="146" t="s">
        <v>11</v>
      </c>
      <c r="D1248" s="36"/>
      <c r="E1248" s="40"/>
      <c r="F1248" s="40"/>
      <c r="G1248" s="40"/>
      <c r="H1248" s="40"/>
      <c r="I1248" s="40"/>
      <c r="J1248" s="41"/>
      <c r="K1248" s="8"/>
      <c r="L1248" s="38"/>
      <c r="M1248" s="39"/>
    </row>
    <row r="1249" spans="1:13">
      <c r="A1249" s="8" t="s">
        <v>1056</v>
      </c>
      <c r="D1249" s="136" t="s">
        <v>640</v>
      </c>
      <c r="E1249" s="143"/>
      <c r="F1249" s="143"/>
      <c r="G1249" s="135" t="s">
        <v>640</v>
      </c>
      <c r="H1249" s="70">
        <v>8</v>
      </c>
      <c r="I1249" s="14" t="s">
        <v>832</v>
      </c>
      <c r="J1249" s="14"/>
      <c r="K1249" s="144"/>
      <c r="L1249" s="70"/>
    </row>
    <row r="1250" spans="1:13">
      <c r="A1250" s="8" t="s">
        <v>640</v>
      </c>
      <c r="D1250" s="83" t="s">
        <v>640</v>
      </c>
      <c r="E1250" s="76" t="s">
        <v>640</v>
      </c>
      <c r="F1250" s="76"/>
      <c r="G1250" s="76" t="s">
        <v>640</v>
      </c>
      <c r="H1250" s="79" t="s">
        <v>640</v>
      </c>
      <c r="I1250" s="70" t="s">
        <v>640</v>
      </c>
      <c r="J1250" s="74" t="s">
        <v>640</v>
      </c>
      <c r="K1250" s="144"/>
      <c r="L1250" s="70"/>
    </row>
    <row r="1251" spans="1:13">
      <c r="C1251" s="72" t="s">
        <v>663</v>
      </c>
      <c r="D1251" s="72"/>
      <c r="E1251" s="81" t="s">
        <v>640</v>
      </c>
      <c r="F1251" s="81"/>
      <c r="G1251" s="72" t="s">
        <v>640</v>
      </c>
      <c r="H1251" s="73">
        <f>SUM(H1249:H1250)</f>
        <v>8</v>
      </c>
      <c r="I1251" s="73" t="s">
        <v>832</v>
      </c>
    </row>
    <row r="1252" spans="1:13">
      <c r="C1252" s="72"/>
      <c r="D1252" s="72"/>
      <c r="E1252" s="81"/>
      <c r="F1252" s="81"/>
      <c r="G1252" s="72"/>
      <c r="H1252" s="73"/>
      <c r="I1252" s="73"/>
    </row>
    <row r="1253" spans="1:13" ht="12.75" customHeight="1">
      <c r="A1253" s="36" t="s">
        <v>1058</v>
      </c>
      <c r="B1253" s="36" t="s">
        <v>721</v>
      </c>
      <c r="C1253" s="283">
        <v>95544</v>
      </c>
      <c r="D1253" s="283"/>
      <c r="E1253" s="284" t="str">
        <f>VLOOKUP(C1253,[1]EMOP!$A:$C,2,0)</f>
        <v>PAPELEIRA DE PAREDE EM METAL CROMADO SEM TAMPA, INCLUSO FIXAÇÃO. AF_10/2016</v>
      </c>
      <c r="F1253" s="284"/>
      <c r="G1253" s="284"/>
      <c r="H1253" s="284"/>
      <c r="I1253" s="284"/>
      <c r="J1253" s="284"/>
      <c r="K1253" s="8"/>
      <c r="L1253" s="38">
        <f>H1257</f>
        <v>8</v>
      </c>
      <c r="M1253" s="39" t="str">
        <f>VLOOKUP(C1253,[1]EMOP!A:C,3,0)</f>
        <v>UN</v>
      </c>
    </row>
    <row r="1254" spans="1:13">
      <c r="A1254" s="36"/>
      <c r="B1254" s="36"/>
      <c r="C1254" s="146" t="s">
        <v>11</v>
      </c>
      <c r="D1254" s="36"/>
      <c r="E1254" s="40"/>
      <c r="F1254" s="40"/>
      <c r="G1254" s="40"/>
      <c r="H1254" s="40"/>
      <c r="I1254" s="40"/>
      <c r="J1254" s="41"/>
      <c r="K1254" s="8"/>
      <c r="L1254" s="38"/>
      <c r="M1254" s="39"/>
    </row>
    <row r="1255" spans="1:13">
      <c r="A1255" s="8" t="s">
        <v>1056</v>
      </c>
      <c r="D1255" s="136" t="s">
        <v>640</v>
      </c>
      <c r="E1255" s="143"/>
      <c r="F1255" s="143"/>
      <c r="G1255" s="135" t="s">
        <v>640</v>
      </c>
      <c r="H1255" s="70">
        <v>8</v>
      </c>
      <c r="I1255" s="14" t="s">
        <v>832</v>
      </c>
      <c r="J1255" s="14"/>
      <c r="K1255" s="144"/>
      <c r="L1255" s="70"/>
    </row>
    <row r="1256" spans="1:13">
      <c r="A1256" s="8" t="s">
        <v>640</v>
      </c>
      <c r="D1256" s="83" t="s">
        <v>640</v>
      </c>
      <c r="E1256" s="76" t="s">
        <v>640</v>
      </c>
      <c r="F1256" s="76"/>
      <c r="G1256" s="76" t="s">
        <v>640</v>
      </c>
      <c r="H1256" s="79" t="s">
        <v>640</v>
      </c>
      <c r="I1256" s="70" t="s">
        <v>640</v>
      </c>
      <c r="J1256" s="74" t="s">
        <v>640</v>
      </c>
      <c r="K1256" s="144"/>
      <c r="L1256" s="70"/>
    </row>
    <row r="1257" spans="1:13">
      <c r="C1257" s="72" t="s">
        <v>663</v>
      </c>
      <c r="D1257" s="72"/>
      <c r="E1257" s="81" t="s">
        <v>640</v>
      </c>
      <c r="F1257" s="81"/>
      <c r="G1257" s="72" t="s">
        <v>640</v>
      </c>
      <c r="H1257" s="73">
        <f>SUM(H1255:H1256)</f>
        <v>8</v>
      </c>
      <c r="I1257" s="73" t="s">
        <v>832</v>
      </c>
    </row>
    <row r="1259" spans="1:13" ht="15" customHeight="1">
      <c r="A1259" s="36" t="s">
        <v>1059</v>
      </c>
      <c r="B1259" s="36" t="s">
        <v>721</v>
      </c>
      <c r="C1259" s="283">
        <v>86889</v>
      </c>
      <c r="D1259" s="283"/>
      <c r="E1259" s="284" t="str">
        <f>VLOOKUP(C1259,[1]EMOP!$A:$C,2,0)</f>
        <v>BANCADA DE GRANITO CINZA POLIDO PARA PIA DE COZINHA 1,50 X 0,60 M - FORNECIMENTO E INSTALAÇÃO. AF_12/2013</v>
      </c>
      <c r="F1259" s="284"/>
      <c r="G1259" s="284"/>
      <c r="H1259" s="284"/>
      <c r="I1259" s="284"/>
      <c r="J1259" s="284"/>
      <c r="L1259" s="38">
        <f>H1263</f>
        <v>1</v>
      </c>
      <c r="M1259" s="39" t="str">
        <f>VLOOKUP(C1259,[1]EMOP!A:C,3,0)</f>
        <v>UN</v>
      </c>
    </row>
    <row r="1261" spans="1:13">
      <c r="H1261" s="70">
        <v>1</v>
      </c>
      <c r="I1261" s="14" t="s">
        <v>832</v>
      </c>
    </row>
    <row r="1262" spans="1:13">
      <c r="A1262" s="8" t="s">
        <v>1060</v>
      </c>
      <c r="H1262" s="79" t="s">
        <v>640</v>
      </c>
      <c r="I1262" s="70" t="s">
        <v>640</v>
      </c>
    </row>
    <row r="1263" spans="1:13">
      <c r="C1263" s="72" t="s">
        <v>663</v>
      </c>
      <c r="H1263" s="73">
        <f>SUM(H1261:H1262)</f>
        <v>1</v>
      </c>
      <c r="I1263" s="73" t="s">
        <v>832</v>
      </c>
    </row>
    <row r="1265" spans="1:13">
      <c r="A1265" s="36" t="s">
        <v>1061</v>
      </c>
      <c r="B1265" s="36" t="s">
        <v>608</v>
      </c>
      <c r="C1265" s="283" t="s">
        <v>1062</v>
      </c>
      <c r="D1265" s="283"/>
      <c r="E1265" s="284" t="str">
        <f>VLOOKUP(C1265,[1]EMOP!$A:$C,2,0)</f>
        <v xml:space="preserve">BANCA SECA DE GRANITO BRANCO ITAUNAS,COM 2CM DE ESPESSURA E 60CM DE LARGURA,SOBRE APOIOS DE ALVENARIA DE MEIA VEZ E VERG A DE CONCRETO,SEM REVESTIMENTO.FORNECIMENTO E COLOCACAO   </v>
      </c>
      <c r="F1265" s="284"/>
      <c r="G1265" s="284"/>
      <c r="H1265" s="284"/>
      <c r="I1265" s="284"/>
      <c r="J1265" s="284"/>
      <c r="L1265" s="38">
        <f>H1269</f>
        <v>1.5</v>
      </c>
      <c r="M1265" s="39" t="str">
        <f>VLOOKUP(C1265,[1]EMOP!A:C,3,0)</f>
        <v>M</v>
      </c>
    </row>
    <row r="1267" spans="1:13">
      <c r="A1267" s="8" t="s">
        <v>1063</v>
      </c>
      <c r="H1267" s="70">
        <v>1.5</v>
      </c>
      <c r="I1267" s="14" t="s">
        <v>763</v>
      </c>
    </row>
    <row r="1268" spans="1:13">
      <c r="H1268" s="79" t="s">
        <v>640</v>
      </c>
      <c r="I1268" s="70" t="s">
        <v>640</v>
      </c>
    </row>
    <row r="1269" spans="1:13">
      <c r="C1269" s="72" t="s">
        <v>663</v>
      </c>
      <c r="H1269" s="73">
        <f>SUM(H1267:H1268)</f>
        <v>1.5</v>
      </c>
      <c r="I1269" s="73" t="s">
        <v>763</v>
      </c>
    </row>
    <row r="1270" spans="1:13">
      <c r="C1270" s="72"/>
      <c r="H1270" s="73"/>
      <c r="I1270" s="73"/>
    </row>
    <row r="1271" spans="1:13">
      <c r="C1271" s="72"/>
      <c r="H1271" s="73"/>
      <c r="I1271" s="73"/>
    </row>
    <row r="1272" spans="1:13">
      <c r="A1272" s="170" t="s">
        <v>1184</v>
      </c>
      <c r="B1272" s="170" t="s">
        <v>608</v>
      </c>
      <c r="C1272" s="283" t="s">
        <v>1182</v>
      </c>
      <c r="D1272" s="283"/>
      <c r="E1272" s="284" t="str">
        <f>VLOOKUP(C1272,[1]EMOP!$A:$C,2,0)</f>
        <v xml:space="preserve">DETECTOR OTICO DE FUMACA ANALOGICO COM BASE,PARA SISTEMA DE ALARME CONTRA INCENDIO.FORNECIMENTO E COLOCACAO    </v>
      </c>
      <c r="F1272" s="284"/>
      <c r="G1272" s="284"/>
      <c r="H1272" s="284"/>
      <c r="I1272" s="284"/>
      <c r="J1272" s="284"/>
      <c r="L1272" s="38">
        <f>H1276</f>
        <v>23</v>
      </c>
      <c r="M1272" s="39" t="str">
        <f>VLOOKUP(C1272,[1]EMOP!A:C,3,0)</f>
        <v>UN</v>
      </c>
    </row>
    <row r="1274" spans="1:13">
      <c r="A1274" s="8" t="s">
        <v>1183</v>
      </c>
      <c r="H1274" s="70">
        <v>23</v>
      </c>
      <c r="I1274" s="14" t="s">
        <v>832</v>
      </c>
    </row>
    <row r="1275" spans="1:13">
      <c r="H1275" s="79" t="s">
        <v>640</v>
      </c>
      <c r="I1275" s="70" t="s">
        <v>640</v>
      </c>
    </row>
    <row r="1276" spans="1:13">
      <c r="C1276" s="72" t="s">
        <v>663</v>
      </c>
      <c r="H1276" s="73">
        <f>H1274</f>
        <v>23</v>
      </c>
      <c r="I1276" s="73" t="s">
        <v>832</v>
      </c>
    </row>
    <row r="1277" spans="1:13">
      <c r="C1277" s="72"/>
      <c r="H1277" s="73"/>
      <c r="I1277" s="73"/>
    </row>
    <row r="1278" spans="1:13">
      <c r="A1278" s="170" t="s">
        <v>1185</v>
      </c>
      <c r="B1278" s="170" t="s">
        <v>1038</v>
      </c>
      <c r="C1278" s="283" t="s">
        <v>1186</v>
      </c>
      <c r="D1278" s="283"/>
      <c r="E1278" s="284" t="s">
        <v>1187</v>
      </c>
      <c r="F1278" s="284"/>
      <c r="G1278" s="284"/>
      <c r="H1278" s="284"/>
      <c r="I1278" s="284"/>
      <c r="J1278" s="284"/>
      <c r="L1278" s="38">
        <f>H1282</f>
        <v>1</v>
      </c>
      <c r="M1278" s="39" t="str">
        <f>I1280</f>
        <v>UND</v>
      </c>
    </row>
    <row r="1280" spans="1:13">
      <c r="A1280" s="8" t="s">
        <v>1183</v>
      </c>
      <c r="H1280" s="70">
        <v>1</v>
      </c>
      <c r="I1280" s="14" t="s">
        <v>832</v>
      </c>
    </row>
    <row r="1281" spans="1:13">
      <c r="H1281" s="79" t="s">
        <v>640</v>
      </c>
      <c r="I1281" s="70" t="s">
        <v>640</v>
      </c>
    </row>
    <row r="1282" spans="1:13">
      <c r="C1282" s="72" t="s">
        <v>663</v>
      </c>
      <c r="H1282" s="73">
        <v>1</v>
      </c>
      <c r="I1282" s="73" t="s">
        <v>832</v>
      </c>
    </row>
    <row r="1283" spans="1:13">
      <c r="C1283" s="72"/>
      <c r="H1283" s="73"/>
      <c r="I1283" s="73"/>
    </row>
    <row r="1284" spans="1:13">
      <c r="C1284" s="72"/>
      <c r="H1284" s="73"/>
      <c r="I1284" s="73"/>
    </row>
    <row r="1285" spans="1:13">
      <c r="C1285" s="72"/>
      <c r="H1285" s="73"/>
      <c r="I1285" s="73"/>
    </row>
    <row r="1286" spans="1:13">
      <c r="A1286" s="72" t="s">
        <v>1064</v>
      </c>
      <c r="B1286" s="72" t="s">
        <v>1065</v>
      </c>
      <c r="C1286" s="72"/>
      <c r="D1286" s="80"/>
      <c r="E1286" s="81"/>
      <c r="F1286" s="81"/>
      <c r="G1286" s="82"/>
      <c r="H1286" s="79"/>
      <c r="I1286" s="81"/>
      <c r="J1286" s="72"/>
      <c r="K1286" s="8"/>
      <c r="L1286" s="70"/>
      <c r="M1286" s="74"/>
    </row>
    <row r="1288" spans="1:13" ht="42" customHeight="1">
      <c r="A1288" s="36" t="s">
        <v>1066</v>
      </c>
      <c r="B1288" s="36" t="s">
        <v>1038</v>
      </c>
      <c r="C1288" s="283">
        <v>68550</v>
      </c>
      <c r="D1288" s="283"/>
      <c r="E1288" s="284" t="s">
        <v>1067</v>
      </c>
      <c r="F1288" s="284"/>
      <c r="G1288" s="284"/>
      <c r="H1288" s="284"/>
      <c r="I1288" s="284"/>
      <c r="J1288" s="284"/>
      <c r="K1288" s="8"/>
      <c r="L1288" s="38">
        <f>H1292</f>
        <v>1</v>
      </c>
      <c r="M1288" s="39" t="s">
        <v>832</v>
      </c>
    </row>
    <row r="1289" spans="1:13">
      <c r="A1289" s="36"/>
      <c r="B1289" s="36"/>
      <c r="C1289" s="36"/>
      <c r="D1289" s="36"/>
      <c r="E1289" s="40"/>
      <c r="F1289" s="40"/>
      <c r="G1289" s="40"/>
      <c r="H1289" s="40"/>
      <c r="I1289" s="40"/>
      <c r="J1289" s="41"/>
      <c r="K1289" s="8"/>
      <c r="L1289" s="38"/>
      <c r="M1289" s="39"/>
    </row>
    <row r="1290" spans="1:13">
      <c r="A1290" s="8" t="s">
        <v>640</v>
      </c>
      <c r="D1290" s="83" t="s">
        <v>640</v>
      </c>
      <c r="E1290" s="76" t="s">
        <v>640</v>
      </c>
      <c r="F1290" s="76"/>
      <c r="G1290" s="76" t="s">
        <v>640</v>
      </c>
      <c r="H1290" s="70">
        <v>1</v>
      </c>
      <c r="I1290" s="74" t="s">
        <v>832</v>
      </c>
      <c r="J1290" s="74" t="s">
        <v>640</v>
      </c>
      <c r="K1290" s="144"/>
      <c r="L1290" s="70"/>
    </row>
    <row r="1291" spans="1:13">
      <c r="A1291" s="100"/>
      <c r="B1291" s="100"/>
      <c r="C1291" s="100"/>
      <c r="D1291" s="83"/>
      <c r="E1291" s="76"/>
      <c r="F1291" s="76"/>
      <c r="G1291" s="76"/>
      <c r="H1291" s="70"/>
      <c r="I1291" s="70"/>
      <c r="J1291" s="70"/>
      <c r="K1291" s="14"/>
      <c r="L1291" s="70"/>
    </row>
    <row r="1292" spans="1:13">
      <c r="C1292" s="72" t="s">
        <v>663</v>
      </c>
      <c r="D1292" s="72"/>
      <c r="E1292" s="81" t="s">
        <v>640</v>
      </c>
      <c r="F1292" s="81"/>
      <c r="G1292" s="72" t="s">
        <v>640</v>
      </c>
      <c r="H1292" s="73">
        <f>SUM(H1290:H1291)</f>
        <v>1</v>
      </c>
      <c r="I1292" s="73" t="s">
        <v>832</v>
      </c>
    </row>
    <row r="1294" spans="1:13">
      <c r="A1294" s="36" t="s">
        <v>1068</v>
      </c>
      <c r="B1294" s="36" t="s">
        <v>721</v>
      </c>
      <c r="C1294" s="283">
        <v>98302</v>
      </c>
      <c r="D1294" s="283"/>
      <c r="E1294" s="284" t="s">
        <v>1069</v>
      </c>
      <c r="F1294" s="284"/>
      <c r="G1294" s="284"/>
      <c r="H1294" s="284"/>
      <c r="I1294" s="284"/>
      <c r="J1294" s="284"/>
      <c r="K1294" s="8"/>
      <c r="L1294" s="38">
        <f>H1298</f>
        <v>1</v>
      </c>
      <c r="M1294" s="39" t="s">
        <v>832</v>
      </c>
    </row>
    <row r="1295" spans="1:13">
      <c r="A1295" s="36"/>
      <c r="B1295" s="36"/>
      <c r="C1295" s="36"/>
      <c r="D1295" s="36"/>
      <c r="E1295" s="40"/>
      <c r="F1295" s="40"/>
      <c r="G1295" s="40"/>
      <c r="H1295" s="40"/>
      <c r="I1295" s="40"/>
      <c r="J1295" s="41"/>
      <c r="K1295" s="8"/>
      <c r="L1295" s="38"/>
      <c r="M1295" s="39"/>
    </row>
    <row r="1296" spans="1:13">
      <c r="A1296" s="8" t="s">
        <v>640</v>
      </c>
      <c r="D1296" s="83" t="s">
        <v>640</v>
      </c>
      <c r="E1296" s="76" t="s">
        <v>640</v>
      </c>
      <c r="F1296" s="76"/>
      <c r="G1296" s="76" t="s">
        <v>640</v>
      </c>
      <c r="H1296" s="70">
        <v>1</v>
      </c>
      <c r="I1296" s="74" t="s">
        <v>832</v>
      </c>
      <c r="J1296" s="74" t="s">
        <v>640</v>
      </c>
      <c r="K1296" s="144"/>
      <c r="L1296" s="70"/>
    </row>
    <row r="1297" spans="1:13">
      <c r="A1297" s="100"/>
      <c r="B1297" s="100"/>
      <c r="C1297" s="100"/>
      <c r="D1297" s="83"/>
      <c r="E1297" s="76"/>
      <c r="F1297" s="76"/>
      <c r="G1297" s="76"/>
      <c r="H1297" s="70"/>
      <c r="I1297" s="70"/>
      <c r="J1297" s="70"/>
      <c r="K1297" s="14"/>
      <c r="L1297" s="70"/>
    </row>
    <row r="1298" spans="1:13">
      <c r="C1298" s="72" t="s">
        <v>663</v>
      </c>
      <c r="D1298" s="72"/>
      <c r="E1298" s="81" t="s">
        <v>640</v>
      </c>
      <c r="F1298" s="81"/>
      <c r="G1298" s="72" t="s">
        <v>640</v>
      </c>
      <c r="H1298" s="73">
        <f>SUM(H1296:H1297)</f>
        <v>1</v>
      </c>
      <c r="I1298" s="73" t="s">
        <v>832</v>
      </c>
    </row>
    <row r="1300" spans="1:13" ht="58.5" customHeight="1">
      <c r="A1300" s="36" t="s">
        <v>1070</v>
      </c>
      <c r="B1300" s="36" t="s">
        <v>608</v>
      </c>
      <c r="C1300" s="283" t="s">
        <v>1071</v>
      </c>
      <c r="D1300" s="283"/>
      <c r="E1300" s="284" t="str">
        <f>VLOOKUP(C1300,[1]EMOP!$A:$C,2,0)</f>
        <v xml:space="preserve">ELETROCALHA PERFURADA,COM TAMPA,TIPO "U",50X50MM,TRATAMENTO SUPERFICIAL PRE-ZINCADO A QUENTE,EXCLUSIVE CONEXOES,ACESSORI OS E FIXACAO SUPERIOR.FORNECIMENTO E COLOCACAO   </v>
      </c>
      <c r="F1300" s="284"/>
      <c r="G1300" s="284"/>
      <c r="H1300" s="284"/>
      <c r="I1300" s="284"/>
      <c r="J1300" s="284"/>
      <c r="K1300" s="8"/>
      <c r="L1300" s="38">
        <f>H1304</f>
        <v>45</v>
      </c>
      <c r="M1300" s="39" t="str">
        <f>VLOOKUP(C1300,[1]EMOP!A:C,3,0)</f>
        <v>M</v>
      </c>
    </row>
    <row r="1301" spans="1:13">
      <c r="D1301" s="136" t="s">
        <v>640</v>
      </c>
      <c r="E1301" s="143"/>
      <c r="F1301" s="143"/>
      <c r="G1301" s="135" t="s">
        <v>640</v>
      </c>
      <c r="H1301" s="93"/>
      <c r="I1301" s="92"/>
      <c r="J1301" s="14"/>
      <c r="K1301" s="144"/>
      <c r="L1301" s="70"/>
    </row>
    <row r="1302" spans="1:13">
      <c r="A1302" s="8" t="s">
        <v>640</v>
      </c>
      <c r="D1302" s="83" t="s">
        <v>640</v>
      </c>
      <c r="E1302" s="76" t="s">
        <v>640</v>
      </c>
      <c r="F1302" s="76"/>
      <c r="G1302" s="76" t="s">
        <v>640</v>
      </c>
      <c r="H1302" s="70">
        <v>45</v>
      </c>
      <c r="I1302" s="74" t="s">
        <v>763</v>
      </c>
      <c r="J1302" s="74" t="s">
        <v>640</v>
      </c>
      <c r="K1302" s="144"/>
      <c r="L1302" s="70"/>
    </row>
    <row r="1303" spans="1:13">
      <c r="A1303" s="100"/>
      <c r="B1303" s="100"/>
      <c r="C1303" s="100"/>
      <c r="D1303" s="83"/>
      <c r="E1303" s="76"/>
      <c r="F1303" s="76"/>
      <c r="G1303" s="76"/>
      <c r="H1303" s="70"/>
      <c r="I1303" s="70"/>
      <c r="J1303" s="70"/>
      <c r="K1303" s="14"/>
      <c r="L1303" s="70"/>
    </row>
    <row r="1304" spans="1:13">
      <c r="C1304" s="72" t="s">
        <v>663</v>
      </c>
      <c r="D1304" s="72"/>
      <c r="E1304" s="81" t="s">
        <v>640</v>
      </c>
      <c r="F1304" s="81"/>
      <c r="G1304" s="72" t="s">
        <v>640</v>
      </c>
      <c r="H1304" s="73">
        <f>SUM(H1301:H1303)</f>
        <v>45</v>
      </c>
      <c r="I1304" s="73" t="s">
        <v>763</v>
      </c>
    </row>
    <row r="1306" spans="1:13" ht="58.5" customHeight="1">
      <c r="A1306" s="36" t="s">
        <v>1072</v>
      </c>
      <c r="B1306" s="36" t="s">
        <v>721</v>
      </c>
      <c r="C1306" s="283">
        <v>91859</v>
      </c>
      <c r="D1306" s="283"/>
      <c r="E1306" s="284" t="s">
        <v>1073</v>
      </c>
      <c r="F1306" s="284"/>
      <c r="G1306" s="284"/>
      <c r="H1306" s="284"/>
      <c r="I1306" s="284"/>
      <c r="J1306" s="284"/>
      <c r="K1306" s="8"/>
      <c r="L1306" s="38">
        <f>H1309</f>
        <v>70</v>
      </c>
      <c r="M1306" s="39" t="s">
        <v>763</v>
      </c>
    </row>
    <row r="1307" spans="1:13">
      <c r="A1307" s="8" t="s">
        <v>640</v>
      </c>
      <c r="D1307" s="83" t="s">
        <v>640</v>
      </c>
      <c r="E1307" s="76" t="s">
        <v>640</v>
      </c>
      <c r="F1307" s="76"/>
      <c r="G1307" s="76" t="s">
        <v>640</v>
      </c>
      <c r="H1307" s="70">
        <v>70</v>
      </c>
      <c r="I1307" s="74" t="s">
        <v>763</v>
      </c>
      <c r="J1307" s="74" t="s">
        <v>640</v>
      </c>
      <c r="K1307" s="144"/>
      <c r="L1307" s="70"/>
    </row>
    <row r="1308" spans="1:13">
      <c r="A1308" s="100"/>
      <c r="B1308" s="100"/>
      <c r="C1308" s="100"/>
      <c r="D1308" s="83"/>
      <c r="E1308" s="76"/>
      <c r="F1308" s="76"/>
      <c r="G1308" s="76"/>
      <c r="H1308" s="70"/>
      <c r="I1308" s="70"/>
      <c r="J1308" s="70"/>
      <c r="K1308" s="14"/>
      <c r="L1308" s="70"/>
    </row>
    <row r="1309" spans="1:13">
      <c r="C1309" s="72" t="s">
        <v>663</v>
      </c>
      <c r="D1309" s="72"/>
      <c r="E1309" s="81" t="s">
        <v>640</v>
      </c>
      <c r="F1309" s="81"/>
      <c r="G1309" s="72" t="s">
        <v>640</v>
      </c>
      <c r="H1309" s="73">
        <f>SUM(H1307:H1308)</f>
        <v>70</v>
      </c>
      <c r="I1309" s="73" t="s">
        <v>763</v>
      </c>
    </row>
    <row r="1311" spans="1:13">
      <c r="A1311" s="36" t="s">
        <v>1074</v>
      </c>
      <c r="B1311" s="36" t="s">
        <v>1075</v>
      </c>
      <c r="C1311" s="283" t="s">
        <v>1076</v>
      </c>
      <c r="D1311" s="283"/>
      <c r="E1311" s="284" t="s">
        <v>1077</v>
      </c>
      <c r="F1311" s="284"/>
      <c r="G1311" s="284"/>
      <c r="H1311" s="284"/>
      <c r="I1311" s="284"/>
      <c r="J1311" s="284"/>
      <c r="K1311" s="8"/>
      <c r="L1311" s="38">
        <f>H1315</f>
        <v>22</v>
      </c>
      <c r="M1311" s="39" t="s">
        <v>832</v>
      </c>
    </row>
    <row r="1312" spans="1:13">
      <c r="A1312" s="36"/>
      <c r="B1312" s="36"/>
      <c r="C1312" s="36"/>
      <c r="D1312" s="36"/>
      <c r="E1312" s="40"/>
      <c r="F1312" s="40"/>
      <c r="G1312" s="40"/>
      <c r="H1312" s="40"/>
      <c r="I1312" s="40"/>
      <c r="J1312" s="41"/>
      <c r="K1312" s="8"/>
      <c r="L1312" s="38"/>
      <c r="M1312" s="39"/>
    </row>
    <row r="1313" spans="1:13">
      <c r="A1313" s="8" t="s">
        <v>640</v>
      </c>
      <c r="D1313" s="83" t="s">
        <v>640</v>
      </c>
      <c r="E1313" s="76" t="s">
        <v>640</v>
      </c>
      <c r="F1313" s="76"/>
      <c r="G1313" s="76" t="s">
        <v>640</v>
      </c>
      <c r="H1313" s="70">
        <v>22</v>
      </c>
      <c r="I1313" s="74" t="s">
        <v>832</v>
      </c>
      <c r="J1313" s="74" t="s">
        <v>640</v>
      </c>
      <c r="K1313" s="144"/>
      <c r="L1313" s="70"/>
    </row>
    <row r="1314" spans="1:13">
      <c r="A1314" s="100"/>
      <c r="B1314" s="100"/>
      <c r="C1314" s="100"/>
      <c r="D1314" s="83"/>
      <c r="E1314" s="76"/>
      <c r="F1314" s="76"/>
      <c r="G1314" s="76"/>
      <c r="H1314" s="70"/>
      <c r="I1314" s="70"/>
      <c r="J1314" s="70"/>
      <c r="K1314" s="14"/>
      <c r="L1314" s="70"/>
    </row>
    <row r="1315" spans="1:13">
      <c r="C1315" s="72" t="s">
        <v>663</v>
      </c>
      <c r="D1315" s="72"/>
      <c r="E1315" s="81" t="s">
        <v>640</v>
      </c>
      <c r="F1315" s="81"/>
      <c r="G1315" s="72" t="s">
        <v>640</v>
      </c>
      <c r="H1315" s="73">
        <f>SUM(H1313:H1314)</f>
        <v>22</v>
      </c>
      <c r="I1315" s="73" t="s">
        <v>832</v>
      </c>
    </row>
    <row r="1317" spans="1:13">
      <c r="A1317" s="36" t="s">
        <v>1078</v>
      </c>
      <c r="B1317" s="36" t="s">
        <v>1038</v>
      </c>
      <c r="C1317" s="283">
        <v>59436</v>
      </c>
      <c r="D1317" s="283"/>
      <c r="E1317" s="284" t="s">
        <v>1079</v>
      </c>
      <c r="F1317" s="284"/>
      <c r="G1317" s="284"/>
      <c r="H1317" s="284"/>
      <c r="I1317" s="284"/>
      <c r="J1317" s="284"/>
      <c r="K1317" s="8"/>
      <c r="L1317" s="38">
        <f>H1321</f>
        <v>330</v>
      </c>
      <c r="M1317" s="39" t="s">
        <v>763</v>
      </c>
    </row>
    <row r="1318" spans="1:13">
      <c r="A1318" s="36"/>
      <c r="B1318" s="36"/>
      <c r="C1318" s="36"/>
      <c r="D1318" s="36"/>
      <c r="E1318" s="40"/>
      <c r="F1318" s="40"/>
      <c r="G1318" s="40"/>
      <c r="H1318" s="40"/>
      <c r="I1318" s="40"/>
      <c r="J1318" s="41"/>
      <c r="K1318" s="8"/>
      <c r="L1318" s="38"/>
      <c r="M1318" s="39"/>
    </row>
    <row r="1319" spans="1:13">
      <c r="A1319" s="8" t="s">
        <v>640</v>
      </c>
      <c r="D1319" s="83" t="s">
        <v>640</v>
      </c>
      <c r="E1319" s="76" t="s">
        <v>640</v>
      </c>
      <c r="F1319" s="76"/>
      <c r="G1319" s="76" t="s">
        <v>640</v>
      </c>
      <c r="H1319" s="70">
        <v>330</v>
      </c>
      <c r="I1319" s="74" t="s">
        <v>763</v>
      </c>
      <c r="J1319" s="74" t="s">
        <v>640</v>
      </c>
      <c r="K1319" s="144"/>
      <c r="L1319" s="70"/>
    </row>
    <row r="1320" spans="1:13">
      <c r="A1320" s="100"/>
      <c r="B1320" s="100"/>
      <c r="C1320" s="100"/>
      <c r="D1320" s="83"/>
      <c r="E1320" s="76"/>
      <c r="F1320" s="76"/>
      <c r="G1320" s="76"/>
      <c r="H1320" s="70"/>
      <c r="I1320" s="70"/>
      <c r="J1320" s="70"/>
      <c r="K1320" s="14"/>
      <c r="L1320" s="70"/>
    </row>
    <row r="1321" spans="1:13">
      <c r="C1321" s="72" t="s">
        <v>663</v>
      </c>
      <c r="D1321" s="72"/>
      <c r="E1321" s="81" t="s">
        <v>640</v>
      </c>
      <c r="F1321" s="81"/>
      <c r="G1321" s="72" t="s">
        <v>640</v>
      </c>
      <c r="H1321" s="73">
        <f>SUM(H1319:H1320)</f>
        <v>330</v>
      </c>
      <c r="I1321" s="73" t="s">
        <v>763</v>
      </c>
    </row>
    <row r="1323" spans="1:13">
      <c r="A1323" s="36" t="s">
        <v>1080</v>
      </c>
      <c r="B1323" s="36" t="s">
        <v>1038</v>
      </c>
      <c r="C1323" s="283">
        <v>63064</v>
      </c>
      <c r="D1323" s="283"/>
      <c r="E1323" s="284" t="s">
        <v>1081</v>
      </c>
      <c r="F1323" s="284"/>
      <c r="G1323" s="284"/>
      <c r="H1323" s="284"/>
      <c r="I1323" s="284"/>
      <c r="J1323" s="284"/>
      <c r="K1323" s="8"/>
      <c r="L1323" s="38">
        <f>H1327</f>
        <v>2</v>
      </c>
      <c r="M1323" s="39" t="s">
        <v>832</v>
      </c>
    </row>
    <row r="1324" spans="1:13">
      <c r="A1324" s="36"/>
      <c r="B1324" s="36"/>
      <c r="C1324" s="36"/>
      <c r="D1324" s="36"/>
      <c r="E1324" s="40"/>
      <c r="F1324" s="40"/>
      <c r="G1324" s="40"/>
      <c r="H1324" s="40"/>
      <c r="I1324" s="40"/>
      <c r="J1324" s="41"/>
      <c r="K1324" s="8"/>
      <c r="L1324" s="38"/>
      <c r="M1324" s="39"/>
    </row>
    <row r="1325" spans="1:13">
      <c r="A1325" s="8" t="s">
        <v>640</v>
      </c>
      <c r="D1325" s="83" t="s">
        <v>640</v>
      </c>
      <c r="E1325" s="76" t="s">
        <v>640</v>
      </c>
      <c r="F1325" s="76"/>
      <c r="G1325" s="76" t="s">
        <v>640</v>
      </c>
      <c r="H1325" s="70">
        <v>2</v>
      </c>
      <c r="I1325" s="74" t="s">
        <v>832</v>
      </c>
      <c r="J1325" s="74" t="s">
        <v>640</v>
      </c>
      <c r="K1325" s="144"/>
      <c r="L1325" s="70"/>
    </row>
    <row r="1326" spans="1:13">
      <c r="A1326" s="100"/>
      <c r="B1326" s="100"/>
      <c r="C1326" s="100"/>
      <c r="D1326" s="83"/>
      <c r="E1326" s="76"/>
      <c r="F1326" s="76"/>
      <c r="G1326" s="76"/>
      <c r="H1326" s="70"/>
      <c r="I1326" s="70"/>
      <c r="J1326" s="70"/>
      <c r="K1326" s="14"/>
      <c r="L1326" s="70"/>
    </row>
    <row r="1327" spans="1:13">
      <c r="C1327" s="72" t="s">
        <v>663</v>
      </c>
      <c r="D1327" s="72"/>
      <c r="E1327" s="81" t="s">
        <v>640</v>
      </c>
      <c r="F1327" s="81"/>
      <c r="G1327" s="72" t="s">
        <v>640</v>
      </c>
      <c r="H1327" s="73">
        <f>SUM(H1325:H1326)</f>
        <v>2</v>
      </c>
      <c r="I1327" s="73" t="s">
        <v>832</v>
      </c>
    </row>
    <row r="1329" spans="1:13" ht="12.75" customHeight="1">
      <c r="A1329" s="36" t="s">
        <v>1082</v>
      </c>
      <c r="B1329" s="36" t="s">
        <v>608</v>
      </c>
      <c r="C1329" s="283" t="s">
        <v>1083</v>
      </c>
      <c r="D1329" s="283"/>
      <c r="E1329" s="284" t="str">
        <f>VLOOKUP(C1329,[1]EMOP!$A:$C,2,0)</f>
        <v xml:space="preserve">CAIXA DE EMBUTIR,EM PVC,2"X4",INCLUSIVE BUCHAS E ARRUELAS.FO RNECIMENTO E COLOCACAO    </v>
      </c>
      <c r="F1329" s="284"/>
      <c r="G1329" s="284"/>
      <c r="H1329" s="284"/>
      <c r="I1329" s="284"/>
      <c r="J1329" s="284"/>
      <c r="K1329" s="8"/>
      <c r="L1329" s="38">
        <f>H1333</f>
        <v>22</v>
      </c>
      <c r="M1329" s="39" t="str">
        <f>VLOOKUP(C1329,[1]EMOP!A:C,3,0)</f>
        <v>UN</v>
      </c>
    </row>
    <row r="1330" spans="1:13">
      <c r="A1330" s="36"/>
      <c r="B1330" s="36"/>
      <c r="C1330" s="36"/>
      <c r="D1330" s="36"/>
      <c r="E1330" s="40"/>
      <c r="F1330" s="40"/>
      <c r="G1330" s="40"/>
      <c r="H1330" s="40"/>
      <c r="I1330" s="40"/>
      <c r="J1330" s="41"/>
      <c r="K1330" s="8"/>
      <c r="L1330" s="38"/>
      <c r="M1330" s="39"/>
    </row>
    <row r="1331" spans="1:13">
      <c r="A1331" s="8" t="s">
        <v>640</v>
      </c>
      <c r="D1331" s="83" t="s">
        <v>640</v>
      </c>
      <c r="E1331" s="76" t="s">
        <v>640</v>
      </c>
      <c r="F1331" s="76"/>
      <c r="G1331" s="76" t="s">
        <v>640</v>
      </c>
      <c r="H1331" s="70">
        <v>22</v>
      </c>
      <c r="I1331" s="74" t="s">
        <v>832</v>
      </c>
      <c r="J1331" s="74" t="s">
        <v>640</v>
      </c>
      <c r="K1331" s="144"/>
      <c r="L1331" s="70"/>
    </row>
    <row r="1332" spans="1:13">
      <c r="A1332" s="100"/>
      <c r="B1332" s="100"/>
      <c r="C1332" s="100"/>
      <c r="D1332" s="83"/>
      <c r="E1332" s="76"/>
      <c r="F1332" s="76"/>
      <c r="G1332" s="76"/>
      <c r="H1332" s="70"/>
      <c r="I1332" s="70"/>
      <c r="J1332" s="70"/>
      <c r="K1332" s="14"/>
      <c r="L1332" s="70"/>
    </row>
    <row r="1333" spans="1:13">
      <c r="C1333" s="72" t="s">
        <v>663</v>
      </c>
      <c r="D1333" s="72"/>
      <c r="E1333" s="81" t="s">
        <v>640</v>
      </c>
      <c r="F1333" s="81"/>
      <c r="G1333" s="72" t="s">
        <v>640</v>
      </c>
      <c r="H1333" s="73">
        <f>SUM(H1331:H1332)</f>
        <v>22</v>
      </c>
      <c r="I1333" s="73" t="s">
        <v>832</v>
      </c>
    </row>
    <row r="1335" spans="1:13">
      <c r="A1335" s="36" t="s">
        <v>1084</v>
      </c>
      <c r="B1335" s="36" t="s">
        <v>721</v>
      </c>
      <c r="C1335" s="283">
        <v>98304</v>
      </c>
      <c r="D1335" s="283"/>
      <c r="E1335" s="284" t="s">
        <v>1085</v>
      </c>
      <c r="F1335" s="284"/>
      <c r="G1335" s="284"/>
      <c r="H1335" s="284"/>
      <c r="I1335" s="284"/>
      <c r="J1335" s="284"/>
      <c r="K1335" s="8"/>
      <c r="L1335" s="38">
        <f>H1339</f>
        <v>1</v>
      </c>
      <c r="M1335" s="39" t="s">
        <v>832</v>
      </c>
    </row>
    <row r="1336" spans="1:13">
      <c r="A1336" s="36"/>
      <c r="B1336" s="36"/>
      <c r="C1336" s="36"/>
      <c r="D1336" s="36"/>
      <c r="E1336" s="40"/>
      <c r="F1336" s="40"/>
      <c r="G1336" s="40"/>
      <c r="H1336" s="40"/>
      <c r="I1336" s="40"/>
      <c r="J1336" s="41"/>
      <c r="K1336" s="8"/>
      <c r="L1336" s="38"/>
      <c r="M1336" s="39"/>
    </row>
    <row r="1337" spans="1:13">
      <c r="A1337" s="8" t="s">
        <v>640</v>
      </c>
      <c r="D1337" s="83" t="s">
        <v>640</v>
      </c>
      <c r="E1337" s="76" t="s">
        <v>640</v>
      </c>
      <c r="F1337" s="76"/>
      <c r="G1337" s="76" t="s">
        <v>640</v>
      </c>
      <c r="H1337" s="70">
        <v>1</v>
      </c>
      <c r="I1337" s="74" t="s">
        <v>832</v>
      </c>
      <c r="J1337" s="74" t="s">
        <v>640</v>
      </c>
      <c r="K1337" s="144"/>
      <c r="L1337" s="70"/>
    </row>
    <row r="1338" spans="1:13">
      <c r="A1338" s="100"/>
      <c r="B1338" s="100"/>
      <c r="C1338" s="100"/>
      <c r="D1338" s="83"/>
      <c r="E1338" s="76"/>
      <c r="F1338" s="76"/>
      <c r="G1338" s="76"/>
      <c r="H1338" s="70"/>
      <c r="I1338" s="70"/>
      <c r="J1338" s="70"/>
      <c r="K1338" s="14"/>
      <c r="L1338" s="70"/>
    </row>
    <row r="1339" spans="1:13">
      <c r="C1339" s="72" t="s">
        <v>663</v>
      </c>
      <c r="D1339" s="72"/>
      <c r="E1339" s="81" t="s">
        <v>640</v>
      </c>
      <c r="F1339" s="81"/>
      <c r="G1339" s="72" t="s">
        <v>640</v>
      </c>
      <c r="H1339" s="73">
        <f>SUM(H1337:H1338)</f>
        <v>1</v>
      </c>
      <c r="I1339" s="73" t="s">
        <v>832</v>
      </c>
    </row>
    <row r="1341" spans="1:13">
      <c r="A1341" s="36" t="s">
        <v>1086</v>
      </c>
      <c r="B1341" s="36" t="s">
        <v>1038</v>
      </c>
      <c r="C1341" s="283" t="s">
        <v>1087</v>
      </c>
      <c r="D1341" s="283"/>
      <c r="E1341" s="284" t="s">
        <v>1088</v>
      </c>
      <c r="F1341" s="284"/>
      <c r="G1341" s="284"/>
      <c r="H1341" s="284"/>
      <c r="I1341" s="284"/>
      <c r="J1341" s="284"/>
      <c r="K1341" s="8"/>
      <c r="L1341" s="38">
        <f>H1345</f>
        <v>3</v>
      </c>
      <c r="M1341" s="39" t="s">
        <v>832</v>
      </c>
    </row>
    <row r="1342" spans="1:13">
      <c r="A1342" s="36"/>
      <c r="B1342" s="36"/>
      <c r="C1342" s="36"/>
      <c r="D1342" s="36"/>
      <c r="E1342" s="40"/>
      <c r="F1342" s="40"/>
      <c r="G1342" s="40"/>
      <c r="H1342" s="40"/>
      <c r="I1342" s="40"/>
      <c r="J1342" s="41"/>
      <c r="K1342" s="8"/>
      <c r="L1342" s="38"/>
      <c r="M1342" s="39"/>
    </row>
    <row r="1343" spans="1:13">
      <c r="A1343" s="8" t="s">
        <v>640</v>
      </c>
      <c r="D1343" s="83" t="s">
        <v>640</v>
      </c>
      <c r="E1343" s="76" t="s">
        <v>640</v>
      </c>
      <c r="F1343" s="76"/>
      <c r="G1343" s="76" t="s">
        <v>640</v>
      </c>
      <c r="H1343" s="70">
        <v>3</v>
      </c>
      <c r="I1343" s="74" t="s">
        <v>832</v>
      </c>
      <c r="J1343" s="74" t="s">
        <v>640</v>
      </c>
      <c r="K1343" s="144"/>
      <c r="L1343" s="70"/>
    </row>
    <row r="1344" spans="1:13">
      <c r="A1344" s="100"/>
      <c r="B1344" s="100"/>
      <c r="C1344" s="100"/>
      <c r="D1344" s="83"/>
      <c r="E1344" s="76"/>
      <c r="F1344" s="76"/>
      <c r="G1344" s="76"/>
      <c r="H1344" s="70"/>
      <c r="I1344" s="70"/>
      <c r="J1344" s="70"/>
      <c r="K1344" s="14"/>
      <c r="L1344" s="70"/>
    </row>
    <row r="1345" spans="1:13">
      <c r="C1345" s="72" t="s">
        <v>663</v>
      </c>
      <c r="D1345" s="72"/>
      <c r="E1345" s="81" t="s">
        <v>640</v>
      </c>
      <c r="F1345" s="81"/>
      <c r="G1345" s="72" t="s">
        <v>640</v>
      </c>
      <c r="H1345" s="73">
        <f>SUM(H1343:H1344)</f>
        <v>3</v>
      </c>
      <c r="I1345" s="73" t="s">
        <v>832</v>
      </c>
    </row>
    <row r="1347" spans="1:13">
      <c r="A1347" s="36" t="s">
        <v>1089</v>
      </c>
      <c r="B1347" s="36" t="s">
        <v>1038</v>
      </c>
      <c r="C1347" s="283">
        <v>68415</v>
      </c>
      <c r="D1347" s="283"/>
      <c r="E1347" s="284" t="s">
        <v>1090</v>
      </c>
      <c r="F1347" s="284"/>
      <c r="G1347" s="284"/>
      <c r="H1347" s="284"/>
      <c r="I1347" s="284"/>
      <c r="J1347" s="284"/>
      <c r="K1347" s="8"/>
      <c r="L1347" s="38">
        <f>H1351</f>
        <v>1</v>
      </c>
      <c r="M1347" s="39" t="s">
        <v>832</v>
      </c>
    </row>
    <row r="1348" spans="1:13">
      <c r="A1348" s="36"/>
      <c r="B1348" s="36"/>
      <c r="C1348" s="36"/>
      <c r="D1348" s="36"/>
      <c r="E1348" s="40"/>
      <c r="F1348" s="40"/>
      <c r="G1348" s="40"/>
      <c r="H1348" s="40"/>
      <c r="I1348" s="40"/>
      <c r="J1348" s="41"/>
      <c r="K1348" s="8"/>
      <c r="L1348" s="38"/>
      <c r="M1348" s="39"/>
    </row>
    <row r="1349" spans="1:13">
      <c r="A1349" s="8" t="s">
        <v>640</v>
      </c>
      <c r="D1349" s="83" t="s">
        <v>640</v>
      </c>
      <c r="E1349" s="76" t="s">
        <v>640</v>
      </c>
      <c r="F1349" s="76"/>
      <c r="G1349" s="76" t="s">
        <v>640</v>
      </c>
      <c r="H1349" s="70">
        <v>1</v>
      </c>
      <c r="I1349" s="74" t="s">
        <v>832</v>
      </c>
      <c r="J1349" s="74" t="s">
        <v>640</v>
      </c>
      <c r="K1349" s="144"/>
      <c r="L1349" s="70"/>
    </row>
    <row r="1350" spans="1:13">
      <c r="A1350" s="100"/>
      <c r="B1350" s="100"/>
      <c r="C1350" s="100"/>
      <c r="D1350" s="83"/>
      <c r="E1350" s="76"/>
      <c r="F1350" s="76"/>
      <c r="G1350" s="76"/>
      <c r="H1350" s="70"/>
      <c r="I1350" s="70"/>
      <c r="J1350" s="70"/>
      <c r="K1350" s="14"/>
      <c r="L1350" s="70"/>
    </row>
    <row r="1351" spans="1:13">
      <c r="C1351" s="72" t="s">
        <v>663</v>
      </c>
      <c r="D1351" s="72"/>
      <c r="E1351" s="81" t="s">
        <v>640</v>
      </c>
      <c r="F1351" s="81"/>
      <c r="G1351" s="72" t="s">
        <v>640</v>
      </c>
      <c r="H1351" s="73">
        <f>SUM(H1349:H1350)</f>
        <v>1</v>
      </c>
      <c r="I1351" s="73" t="s">
        <v>832</v>
      </c>
    </row>
  </sheetData>
  <mergeCells count="459">
    <mergeCell ref="C43:G43"/>
    <mergeCell ref="C45:D45"/>
    <mergeCell ref="E45:J45"/>
    <mergeCell ref="C14:D14"/>
    <mergeCell ref="B19:D19"/>
    <mergeCell ref="E23:J23"/>
    <mergeCell ref="E28:J28"/>
    <mergeCell ref="C34:G34"/>
    <mergeCell ref="C36:D36"/>
    <mergeCell ref="E36:J36"/>
    <mergeCell ref="A7:M7"/>
    <mergeCell ref="C9:D9"/>
    <mergeCell ref="E9:J9"/>
    <mergeCell ref="C10:G10"/>
    <mergeCell ref="C12:D12"/>
    <mergeCell ref="E12:J12"/>
    <mergeCell ref="C64:D64"/>
    <mergeCell ref="E64:J64"/>
    <mergeCell ref="A66:C66"/>
    <mergeCell ref="C71:G71"/>
    <mergeCell ref="C73:D73"/>
    <mergeCell ref="E73:J73"/>
    <mergeCell ref="C58:D58"/>
    <mergeCell ref="E58:J58"/>
    <mergeCell ref="A60:C60"/>
    <mergeCell ref="A85:B85"/>
    <mergeCell ref="A86:B86"/>
    <mergeCell ref="A87:B87"/>
    <mergeCell ref="C88:D88"/>
    <mergeCell ref="E88:J88"/>
    <mergeCell ref="A91:B91"/>
    <mergeCell ref="A77:B77"/>
    <mergeCell ref="A78:B78"/>
    <mergeCell ref="A79:B79"/>
    <mergeCell ref="A81:B81"/>
    <mergeCell ref="A83:B83"/>
    <mergeCell ref="A84:B84"/>
    <mergeCell ref="A100:B100"/>
    <mergeCell ref="C102:D102"/>
    <mergeCell ref="E102:J102"/>
    <mergeCell ref="C113:D113"/>
    <mergeCell ref="E113:J113"/>
    <mergeCell ref="C124:D124"/>
    <mergeCell ref="E124:J124"/>
    <mergeCell ref="A92:B92"/>
    <mergeCell ref="A93:B93"/>
    <mergeCell ref="C95:D95"/>
    <mergeCell ref="E95:J95"/>
    <mergeCell ref="A98:B98"/>
    <mergeCell ref="A99:B99"/>
    <mergeCell ref="C157:D157"/>
    <mergeCell ref="E157:J157"/>
    <mergeCell ref="A160:B160"/>
    <mergeCell ref="A161:B161"/>
    <mergeCell ref="A162:B162"/>
    <mergeCell ref="A163:B163"/>
    <mergeCell ref="C133:D133"/>
    <mergeCell ref="E133:J133"/>
    <mergeCell ref="A142:B142"/>
    <mergeCell ref="A143:B143"/>
    <mergeCell ref="C149:D149"/>
    <mergeCell ref="E149:J149"/>
    <mergeCell ref="A170:B170"/>
    <mergeCell ref="A171:B171"/>
    <mergeCell ref="A172:B172"/>
    <mergeCell ref="A173:B173"/>
    <mergeCell ref="C175:D175"/>
    <mergeCell ref="E175:J175"/>
    <mergeCell ref="A164:B164"/>
    <mergeCell ref="A165:B165"/>
    <mergeCell ref="A166:B166"/>
    <mergeCell ref="A167:B167"/>
    <mergeCell ref="A168:B168"/>
    <mergeCell ref="A169:B169"/>
    <mergeCell ref="A191:C191"/>
    <mergeCell ref="C195:D195"/>
    <mergeCell ref="E195:J195"/>
    <mergeCell ref="A198:C198"/>
    <mergeCell ref="C204:D204"/>
    <mergeCell ref="E204:J204"/>
    <mergeCell ref="I178:J178"/>
    <mergeCell ref="C181:D181"/>
    <mergeCell ref="E181:J181"/>
    <mergeCell ref="A184:C184"/>
    <mergeCell ref="C188:D188"/>
    <mergeCell ref="E188:J188"/>
    <mergeCell ref="D230:E230"/>
    <mergeCell ref="A231:C231"/>
    <mergeCell ref="C235:D235"/>
    <mergeCell ref="E235:J235"/>
    <mergeCell ref="A238:C238"/>
    <mergeCell ref="A239:B239"/>
    <mergeCell ref="C213:D213"/>
    <mergeCell ref="E213:J213"/>
    <mergeCell ref="C219:D219"/>
    <mergeCell ref="E219:J219"/>
    <mergeCell ref="C228:D228"/>
    <mergeCell ref="E228:J228"/>
    <mergeCell ref="C267:D267"/>
    <mergeCell ref="E267:J267"/>
    <mergeCell ref="A271:B271"/>
    <mergeCell ref="I272:J272"/>
    <mergeCell ref="C274:D274"/>
    <mergeCell ref="E274:J274"/>
    <mergeCell ref="A240:B240"/>
    <mergeCell ref="C243:D243"/>
    <mergeCell ref="E243:J243"/>
    <mergeCell ref="C245:H245"/>
    <mergeCell ref="C255:D255"/>
    <mergeCell ref="E255:J255"/>
    <mergeCell ref="C302:D302"/>
    <mergeCell ref="E302:J302"/>
    <mergeCell ref="A305:D305"/>
    <mergeCell ref="A316:B316"/>
    <mergeCell ref="A317:B317"/>
    <mergeCell ref="A325:D325"/>
    <mergeCell ref="A277:D277"/>
    <mergeCell ref="A288:B288"/>
    <mergeCell ref="A289:B289"/>
    <mergeCell ref="A291:D291"/>
    <mergeCell ref="C295:D295"/>
    <mergeCell ref="E295:J295"/>
    <mergeCell ref="A349:B349"/>
    <mergeCell ref="A350:B350"/>
    <mergeCell ref="I351:J351"/>
    <mergeCell ref="C353:D353"/>
    <mergeCell ref="E353:J353"/>
    <mergeCell ref="A355:B355"/>
    <mergeCell ref="C329:D329"/>
    <mergeCell ref="E329:J329"/>
    <mergeCell ref="A332:D332"/>
    <mergeCell ref="A343:D343"/>
    <mergeCell ref="C347:D347"/>
    <mergeCell ref="E347:J347"/>
    <mergeCell ref="I363:J363"/>
    <mergeCell ref="A364:C364"/>
    <mergeCell ref="C366:D366"/>
    <mergeCell ref="E366:J366"/>
    <mergeCell ref="A368:B368"/>
    <mergeCell ref="A369:B369"/>
    <mergeCell ref="A356:B356"/>
    <mergeCell ref="I357:J357"/>
    <mergeCell ref="C359:D359"/>
    <mergeCell ref="E359:J359"/>
    <mergeCell ref="A361:B361"/>
    <mergeCell ref="A362:B362"/>
    <mergeCell ref="C389:D389"/>
    <mergeCell ref="E389:J389"/>
    <mergeCell ref="C395:D395"/>
    <mergeCell ref="E395:J395"/>
    <mergeCell ref="C401:D401"/>
    <mergeCell ref="E401:J401"/>
    <mergeCell ref="A370:B370"/>
    <mergeCell ref="I370:J370"/>
    <mergeCell ref="C374:D374"/>
    <mergeCell ref="E374:J374"/>
    <mergeCell ref="C383:D383"/>
    <mergeCell ref="E383:J383"/>
    <mergeCell ref="C425:D425"/>
    <mergeCell ref="E425:J425"/>
    <mergeCell ref="C431:D431"/>
    <mergeCell ref="E431:J431"/>
    <mergeCell ref="C437:D437"/>
    <mergeCell ref="E437:J437"/>
    <mergeCell ref="C407:D407"/>
    <mergeCell ref="E407:J407"/>
    <mergeCell ref="C413:D413"/>
    <mergeCell ref="E413:J413"/>
    <mergeCell ref="C419:D419"/>
    <mergeCell ref="E419:J419"/>
    <mergeCell ref="C464:D464"/>
    <mergeCell ref="E464:J464"/>
    <mergeCell ref="C470:D470"/>
    <mergeCell ref="E470:J470"/>
    <mergeCell ref="C476:D476"/>
    <mergeCell ref="E476:J476"/>
    <mergeCell ref="C445:D445"/>
    <mergeCell ref="E445:J445"/>
    <mergeCell ref="C452:D452"/>
    <mergeCell ref="E452:J452"/>
    <mergeCell ref="C458:D458"/>
    <mergeCell ref="E458:J458"/>
    <mergeCell ref="C500:D500"/>
    <mergeCell ref="E500:J500"/>
    <mergeCell ref="C506:D506"/>
    <mergeCell ref="E506:J506"/>
    <mergeCell ref="C512:D512"/>
    <mergeCell ref="E512:J512"/>
    <mergeCell ref="C482:D482"/>
    <mergeCell ref="E482:J482"/>
    <mergeCell ref="C488:D488"/>
    <mergeCell ref="E488:J488"/>
    <mergeCell ref="C494:D494"/>
    <mergeCell ref="E494:J494"/>
    <mergeCell ref="E531:J531"/>
    <mergeCell ref="C536:D536"/>
    <mergeCell ref="E536:J536"/>
    <mergeCell ref="C542:D542"/>
    <mergeCell ref="E542:J542"/>
    <mergeCell ref="C548:D548"/>
    <mergeCell ref="E548:J548"/>
    <mergeCell ref="C518:D518"/>
    <mergeCell ref="E518:J518"/>
    <mergeCell ref="C524:D524"/>
    <mergeCell ref="E524:J524"/>
    <mergeCell ref="C530:D530"/>
    <mergeCell ref="E530:J530"/>
    <mergeCell ref="C572:D572"/>
    <mergeCell ref="E572:J572"/>
    <mergeCell ref="C578:D578"/>
    <mergeCell ref="E578:J578"/>
    <mergeCell ref="C584:D584"/>
    <mergeCell ref="E584:J584"/>
    <mergeCell ref="C554:D554"/>
    <mergeCell ref="E554:J554"/>
    <mergeCell ref="C560:D560"/>
    <mergeCell ref="E560:J560"/>
    <mergeCell ref="C566:D566"/>
    <mergeCell ref="E566:J566"/>
    <mergeCell ref="C608:D608"/>
    <mergeCell ref="E608:J608"/>
    <mergeCell ref="C614:D614"/>
    <mergeCell ref="E614:J614"/>
    <mergeCell ref="C620:D620"/>
    <mergeCell ref="E620:J620"/>
    <mergeCell ref="C590:D590"/>
    <mergeCell ref="E590:J590"/>
    <mergeCell ref="C596:D596"/>
    <mergeCell ref="E596:J596"/>
    <mergeCell ref="C602:D602"/>
    <mergeCell ref="E602:J602"/>
    <mergeCell ref="C644:D644"/>
    <mergeCell ref="E644:J644"/>
    <mergeCell ref="C650:D650"/>
    <mergeCell ref="E650:J650"/>
    <mergeCell ref="C656:D656"/>
    <mergeCell ref="E656:J656"/>
    <mergeCell ref="C626:D626"/>
    <mergeCell ref="E626:J626"/>
    <mergeCell ref="C632:D632"/>
    <mergeCell ref="E632:J632"/>
    <mergeCell ref="C638:D638"/>
    <mergeCell ref="E638:J638"/>
    <mergeCell ref="C680:D680"/>
    <mergeCell ref="E680:J680"/>
    <mergeCell ref="C686:D686"/>
    <mergeCell ref="E686:J686"/>
    <mergeCell ref="C692:D692"/>
    <mergeCell ref="E692:J692"/>
    <mergeCell ref="C662:D662"/>
    <mergeCell ref="E662:J662"/>
    <mergeCell ref="C668:D668"/>
    <mergeCell ref="E668:J668"/>
    <mergeCell ref="C674:D674"/>
    <mergeCell ref="E674:J674"/>
    <mergeCell ref="C716:D716"/>
    <mergeCell ref="E716:J716"/>
    <mergeCell ref="C722:D722"/>
    <mergeCell ref="E722:J722"/>
    <mergeCell ref="C728:D728"/>
    <mergeCell ref="E728:J728"/>
    <mergeCell ref="C698:D698"/>
    <mergeCell ref="E698:J698"/>
    <mergeCell ref="C704:D704"/>
    <mergeCell ref="E704:J704"/>
    <mergeCell ref="C710:D710"/>
    <mergeCell ref="E710:J710"/>
    <mergeCell ref="C752:D752"/>
    <mergeCell ref="E752:J752"/>
    <mergeCell ref="C758:D758"/>
    <mergeCell ref="E758:J758"/>
    <mergeCell ref="C764:D764"/>
    <mergeCell ref="E764:J764"/>
    <mergeCell ref="C734:D734"/>
    <mergeCell ref="E734:J734"/>
    <mergeCell ref="C740:D740"/>
    <mergeCell ref="E740:J740"/>
    <mergeCell ref="C746:D746"/>
    <mergeCell ref="E746:J746"/>
    <mergeCell ref="C788:D788"/>
    <mergeCell ref="E788:J788"/>
    <mergeCell ref="C794:D794"/>
    <mergeCell ref="E794:J794"/>
    <mergeCell ref="C800:D800"/>
    <mergeCell ref="E800:J800"/>
    <mergeCell ref="C770:D770"/>
    <mergeCell ref="E770:J770"/>
    <mergeCell ref="C776:D776"/>
    <mergeCell ref="E776:J776"/>
    <mergeCell ref="C782:D782"/>
    <mergeCell ref="E782:J782"/>
    <mergeCell ref="C824:D824"/>
    <mergeCell ref="E824:J824"/>
    <mergeCell ref="C830:D830"/>
    <mergeCell ref="E830:J830"/>
    <mergeCell ref="C836:D836"/>
    <mergeCell ref="E836:J836"/>
    <mergeCell ref="C806:D806"/>
    <mergeCell ref="E806:J806"/>
    <mergeCell ref="C812:D812"/>
    <mergeCell ref="E812:J812"/>
    <mergeCell ref="C818:D818"/>
    <mergeCell ref="E818:J818"/>
    <mergeCell ref="C862:D862"/>
    <mergeCell ref="E862:J862"/>
    <mergeCell ref="C869:D869"/>
    <mergeCell ref="E869:J869"/>
    <mergeCell ref="C875:D875"/>
    <mergeCell ref="E875:J875"/>
    <mergeCell ref="C842:D842"/>
    <mergeCell ref="E842:J842"/>
    <mergeCell ref="C848:D848"/>
    <mergeCell ref="E848:J848"/>
    <mergeCell ref="C855:D855"/>
    <mergeCell ref="E855:J855"/>
    <mergeCell ref="C899:D899"/>
    <mergeCell ref="E899:J899"/>
    <mergeCell ref="C905:D905"/>
    <mergeCell ref="E905:J905"/>
    <mergeCell ref="C911:D911"/>
    <mergeCell ref="E911:J911"/>
    <mergeCell ref="C881:D881"/>
    <mergeCell ref="E881:J881"/>
    <mergeCell ref="C887:D887"/>
    <mergeCell ref="E887:J887"/>
    <mergeCell ref="C893:D893"/>
    <mergeCell ref="E893:J893"/>
    <mergeCell ref="C938:D938"/>
    <mergeCell ref="E938:J938"/>
    <mergeCell ref="C945:D945"/>
    <mergeCell ref="E945:J945"/>
    <mergeCell ref="C952:D952"/>
    <mergeCell ref="E952:J952"/>
    <mergeCell ref="C917:D917"/>
    <mergeCell ref="E917:J917"/>
    <mergeCell ref="C924:D924"/>
    <mergeCell ref="E924:J924"/>
    <mergeCell ref="C931:D931"/>
    <mergeCell ref="E931:J931"/>
    <mergeCell ref="C980:D980"/>
    <mergeCell ref="E980:J980"/>
    <mergeCell ref="C987:D987"/>
    <mergeCell ref="E987:J987"/>
    <mergeCell ref="C994:D994"/>
    <mergeCell ref="E994:J994"/>
    <mergeCell ref="C959:D959"/>
    <mergeCell ref="E959:J959"/>
    <mergeCell ref="C966:D966"/>
    <mergeCell ref="E966:J966"/>
    <mergeCell ref="C973:D973"/>
    <mergeCell ref="E973:J973"/>
    <mergeCell ref="C1022:D1022"/>
    <mergeCell ref="E1022:J1022"/>
    <mergeCell ref="C1028:D1028"/>
    <mergeCell ref="E1028:J1028"/>
    <mergeCell ref="C1034:D1034"/>
    <mergeCell ref="E1034:J1034"/>
    <mergeCell ref="C1001:D1001"/>
    <mergeCell ref="E1001:J1001"/>
    <mergeCell ref="C1008:D1008"/>
    <mergeCell ref="E1008:J1008"/>
    <mergeCell ref="C1016:D1016"/>
    <mergeCell ref="E1016:J1016"/>
    <mergeCell ref="C1071:D1071"/>
    <mergeCell ref="E1071:J1071"/>
    <mergeCell ref="A1073:B1073"/>
    <mergeCell ref="A1085:B1085"/>
    <mergeCell ref="A1087:B1087"/>
    <mergeCell ref="A1088:D1088"/>
    <mergeCell ref="C1040:D1040"/>
    <mergeCell ref="E1040:J1040"/>
    <mergeCell ref="C1046:D1046"/>
    <mergeCell ref="E1046:J1046"/>
    <mergeCell ref="C1052:D1052"/>
    <mergeCell ref="E1052:J1052"/>
    <mergeCell ref="A1114:B1114"/>
    <mergeCell ref="A1115:D1115"/>
    <mergeCell ref="C1119:D1119"/>
    <mergeCell ref="E1119:J1119"/>
    <mergeCell ref="C1134:D1134"/>
    <mergeCell ref="E1134:J1134"/>
    <mergeCell ref="C1092:D1092"/>
    <mergeCell ref="E1092:J1092"/>
    <mergeCell ref="C1098:D1098"/>
    <mergeCell ref="E1098:J1098"/>
    <mergeCell ref="A1100:B1100"/>
    <mergeCell ref="A1112:B1112"/>
    <mergeCell ref="C1159:D1159"/>
    <mergeCell ref="E1159:J1159"/>
    <mergeCell ref="C1165:D1165"/>
    <mergeCell ref="E1165:J1165"/>
    <mergeCell ref="C1171:D1171"/>
    <mergeCell ref="E1171:J1171"/>
    <mergeCell ref="C1141:D1141"/>
    <mergeCell ref="E1141:J1141"/>
    <mergeCell ref="C1147:D1147"/>
    <mergeCell ref="E1147:J1147"/>
    <mergeCell ref="C1153:D1153"/>
    <mergeCell ref="E1153:J1153"/>
    <mergeCell ref="C1195:D1195"/>
    <mergeCell ref="E1195:J1195"/>
    <mergeCell ref="C1201:D1201"/>
    <mergeCell ref="E1201:J1201"/>
    <mergeCell ref="C1207:D1207"/>
    <mergeCell ref="E1207:J1207"/>
    <mergeCell ref="C1177:D1177"/>
    <mergeCell ref="E1177:J1177"/>
    <mergeCell ref="C1183:D1183"/>
    <mergeCell ref="E1183:J1183"/>
    <mergeCell ref="C1189:D1189"/>
    <mergeCell ref="E1189:J1189"/>
    <mergeCell ref="C1231:D1231"/>
    <mergeCell ref="E1231:J1231"/>
    <mergeCell ref="C1237:D1237"/>
    <mergeCell ref="E1237:J1237"/>
    <mergeCell ref="C1241:D1241"/>
    <mergeCell ref="E1241:J1241"/>
    <mergeCell ref="C1213:D1213"/>
    <mergeCell ref="E1213:J1213"/>
    <mergeCell ref="C1219:D1219"/>
    <mergeCell ref="E1219:J1219"/>
    <mergeCell ref="C1225:D1225"/>
    <mergeCell ref="E1225:J1225"/>
    <mergeCell ref="C1294:D1294"/>
    <mergeCell ref="E1294:J1294"/>
    <mergeCell ref="C1272:D1272"/>
    <mergeCell ref="E1272:J1272"/>
    <mergeCell ref="C1278:D1278"/>
    <mergeCell ref="E1278:J1278"/>
    <mergeCell ref="C1247:D1247"/>
    <mergeCell ref="E1247:J1247"/>
    <mergeCell ref="C1253:D1253"/>
    <mergeCell ref="E1253:J1253"/>
    <mergeCell ref="C1259:D1259"/>
    <mergeCell ref="E1259:J1259"/>
    <mergeCell ref="C1060:D1060"/>
    <mergeCell ref="E1060:J1060"/>
    <mergeCell ref="C1335:D1335"/>
    <mergeCell ref="E1335:J1335"/>
    <mergeCell ref="C1341:D1341"/>
    <mergeCell ref="E1341:J1341"/>
    <mergeCell ref="C1347:D1347"/>
    <mergeCell ref="E1347:J1347"/>
    <mergeCell ref="C1317:D1317"/>
    <mergeCell ref="E1317:J1317"/>
    <mergeCell ref="C1323:D1323"/>
    <mergeCell ref="E1323:J1323"/>
    <mergeCell ref="C1329:D1329"/>
    <mergeCell ref="E1329:J1329"/>
    <mergeCell ref="C1300:D1300"/>
    <mergeCell ref="E1300:J1300"/>
    <mergeCell ref="C1306:D1306"/>
    <mergeCell ref="E1306:J1306"/>
    <mergeCell ref="C1311:D1311"/>
    <mergeCell ref="E1311:J1311"/>
    <mergeCell ref="C1265:D1265"/>
    <mergeCell ref="E1265:J1265"/>
    <mergeCell ref="C1288:D1288"/>
    <mergeCell ref="E1288:J1288"/>
  </mergeCells>
  <printOptions horizontalCentered="1" verticalCentered="1"/>
  <pageMargins left="0.51181102362204722" right="0.51181102362204722" top="0.78740157480314965" bottom="0.78740157480314965" header="0.31496062992125984" footer="0.31496062992125984"/>
  <pageSetup paperSize="9" scale="77"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sheetPr codeName="Plan6">
    <pageSetUpPr fitToPage="1"/>
  </sheetPr>
  <dimension ref="A1:Q58"/>
  <sheetViews>
    <sheetView view="pageBreakPreview" topLeftCell="A40" zoomScale="80" zoomScaleNormal="80" zoomScaleSheetLayoutView="80" workbookViewId="0">
      <selection activeCell="H5" sqref="H5"/>
    </sheetView>
  </sheetViews>
  <sheetFormatPr defaultRowHeight="15"/>
  <cols>
    <col min="1" max="7" width="11.42578125" style="186" customWidth="1"/>
    <col min="8" max="8" width="17.85546875" style="186" customWidth="1"/>
    <col min="9" max="256" width="9.140625" style="186"/>
    <col min="257" max="263" width="11.42578125" style="186" customWidth="1"/>
    <col min="264" max="264" width="17.85546875" style="186" customWidth="1"/>
    <col min="265" max="512" width="9.140625" style="186"/>
    <col min="513" max="519" width="11.42578125" style="186" customWidth="1"/>
    <col min="520" max="520" width="17.85546875" style="186" customWidth="1"/>
    <col min="521" max="768" width="9.140625" style="186"/>
    <col min="769" max="775" width="11.42578125" style="186" customWidth="1"/>
    <col min="776" max="776" width="17.85546875" style="186" customWidth="1"/>
    <col min="777" max="1024" width="9.140625" style="186"/>
    <col min="1025" max="1031" width="11.42578125" style="186" customWidth="1"/>
    <col min="1032" max="1032" width="17.85546875" style="186" customWidth="1"/>
    <col min="1033" max="1280" width="9.140625" style="186"/>
    <col min="1281" max="1287" width="11.42578125" style="186" customWidth="1"/>
    <col min="1288" max="1288" width="17.85546875" style="186" customWidth="1"/>
    <col min="1289" max="1536" width="9.140625" style="186"/>
    <col min="1537" max="1543" width="11.42578125" style="186" customWidth="1"/>
    <col min="1544" max="1544" width="17.85546875" style="186" customWidth="1"/>
    <col min="1545" max="1792" width="9.140625" style="186"/>
    <col min="1793" max="1799" width="11.42578125" style="186" customWidth="1"/>
    <col min="1800" max="1800" width="17.85546875" style="186" customWidth="1"/>
    <col min="1801" max="2048" width="9.140625" style="186"/>
    <col min="2049" max="2055" width="11.42578125" style="186" customWidth="1"/>
    <col min="2056" max="2056" width="17.85546875" style="186" customWidth="1"/>
    <col min="2057" max="2304" width="9.140625" style="186"/>
    <col min="2305" max="2311" width="11.42578125" style="186" customWidth="1"/>
    <col min="2312" max="2312" width="17.85546875" style="186" customWidth="1"/>
    <col min="2313" max="2560" width="9.140625" style="186"/>
    <col min="2561" max="2567" width="11.42578125" style="186" customWidth="1"/>
    <col min="2568" max="2568" width="17.85546875" style="186" customWidth="1"/>
    <col min="2569" max="2816" width="9.140625" style="186"/>
    <col min="2817" max="2823" width="11.42578125" style="186" customWidth="1"/>
    <col min="2824" max="2824" width="17.85546875" style="186" customWidth="1"/>
    <col min="2825" max="3072" width="9.140625" style="186"/>
    <col min="3073" max="3079" width="11.42578125" style="186" customWidth="1"/>
    <col min="3080" max="3080" width="17.85546875" style="186" customWidth="1"/>
    <col min="3081" max="3328" width="9.140625" style="186"/>
    <col min="3329" max="3335" width="11.42578125" style="186" customWidth="1"/>
    <col min="3336" max="3336" width="17.85546875" style="186" customWidth="1"/>
    <col min="3337" max="3584" width="9.140625" style="186"/>
    <col min="3585" max="3591" width="11.42578125" style="186" customWidth="1"/>
    <col min="3592" max="3592" width="17.85546875" style="186" customWidth="1"/>
    <col min="3593" max="3840" width="9.140625" style="186"/>
    <col min="3841" max="3847" width="11.42578125" style="186" customWidth="1"/>
    <col min="3848" max="3848" width="17.85546875" style="186" customWidth="1"/>
    <col min="3849" max="4096" width="9.140625" style="186"/>
    <col min="4097" max="4103" width="11.42578125" style="186" customWidth="1"/>
    <col min="4104" max="4104" width="17.85546875" style="186" customWidth="1"/>
    <col min="4105" max="4352" width="9.140625" style="186"/>
    <col min="4353" max="4359" width="11.42578125" style="186" customWidth="1"/>
    <col min="4360" max="4360" width="17.85546875" style="186" customWidth="1"/>
    <col min="4361" max="4608" width="9.140625" style="186"/>
    <col min="4609" max="4615" width="11.42578125" style="186" customWidth="1"/>
    <col min="4616" max="4616" width="17.85546875" style="186" customWidth="1"/>
    <col min="4617" max="4864" width="9.140625" style="186"/>
    <col min="4865" max="4871" width="11.42578125" style="186" customWidth="1"/>
    <col min="4872" max="4872" width="17.85546875" style="186" customWidth="1"/>
    <col min="4873" max="5120" width="9.140625" style="186"/>
    <col min="5121" max="5127" width="11.42578125" style="186" customWidth="1"/>
    <col min="5128" max="5128" width="17.85546875" style="186" customWidth="1"/>
    <col min="5129" max="5376" width="9.140625" style="186"/>
    <col min="5377" max="5383" width="11.42578125" style="186" customWidth="1"/>
    <col min="5384" max="5384" width="17.85546875" style="186" customWidth="1"/>
    <col min="5385" max="5632" width="9.140625" style="186"/>
    <col min="5633" max="5639" width="11.42578125" style="186" customWidth="1"/>
    <col min="5640" max="5640" width="17.85546875" style="186" customWidth="1"/>
    <col min="5641" max="5888" width="9.140625" style="186"/>
    <col min="5889" max="5895" width="11.42578125" style="186" customWidth="1"/>
    <col min="5896" max="5896" width="17.85546875" style="186" customWidth="1"/>
    <col min="5897" max="6144" width="9.140625" style="186"/>
    <col min="6145" max="6151" width="11.42578125" style="186" customWidth="1"/>
    <col min="6152" max="6152" width="17.85546875" style="186" customWidth="1"/>
    <col min="6153" max="6400" width="9.140625" style="186"/>
    <col min="6401" max="6407" width="11.42578125" style="186" customWidth="1"/>
    <col min="6408" max="6408" width="17.85546875" style="186" customWidth="1"/>
    <col min="6409" max="6656" width="9.140625" style="186"/>
    <col min="6657" max="6663" width="11.42578125" style="186" customWidth="1"/>
    <col min="6664" max="6664" width="17.85546875" style="186" customWidth="1"/>
    <col min="6665" max="6912" width="9.140625" style="186"/>
    <col min="6913" max="6919" width="11.42578125" style="186" customWidth="1"/>
    <col min="6920" max="6920" width="17.85546875" style="186" customWidth="1"/>
    <col min="6921" max="7168" width="9.140625" style="186"/>
    <col min="7169" max="7175" width="11.42578125" style="186" customWidth="1"/>
    <col min="7176" max="7176" width="17.85546875" style="186" customWidth="1"/>
    <col min="7177" max="7424" width="9.140625" style="186"/>
    <col min="7425" max="7431" width="11.42578125" style="186" customWidth="1"/>
    <col min="7432" max="7432" width="17.85546875" style="186" customWidth="1"/>
    <col min="7433" max="7680" width="9.140625" style="186"/>
    <col min="7681" max="7687" width="11.42578125" style="186" customWidth="1"/>
    <col min="7688" max="7688" width="17.85546875" style="186" customWidth="1"/>
    <col min="7689" max="7936" width="9.140625" style="186"/>
    <col min="7937" max="7943" width="11.42578125" style="186" customWidth="1"/>
    <col min="7944" max="7944" width="17.85546875" style="186" customWidth="1"/>
    <col min="7945" max="8192" width="9.140625" style="186"/>
    <col min="8193" max="8199" width="11.42578125" style="186" customWidth="1"/>
    <col min="8200" max="8200" width="17.85546875" style="186" customWidth="1"/>
    <col min="8201" max="8448" width="9.140625" style="186"/>
    <col min="8449" max="8455" width="11.42578125" style="186" customWidth="1"/>
    <col min="8456" max="8456" width="17.85546875" style="186" customWidth="1"/>
    <col min="8457" max="8704" width="9.140625" style="186"/>
    <col min="8705" max="8711" width="11.42578125" style="186" customWidth="1"/>
    <col min="8712" max="8712" width="17.85546875" style="186" customWidth="1"/>
    <col min="8713" max="8960" width="9.140625" style="186"/>
    <col min="8961" max="8967" width="11.42578125" style="186" customWidth="1"/>
    <col min="8968" max="8968" width="17.85546875" style="186" customWidth="1"/>
    <col min="8969" max="9216" width="9.140625" style="186"/>
    <col min="9217" max="9223" width="11.42578125" style="186" customWidth="1"/>
    <col min="9224" max="9224" width="17.85546875" style="186" customWidth="1"/>
    <col min="9225" max="9472" width="9.140625" style="186"/>
    <col min="9473" max="9479" width="11.42578125" style="186" customWidth="1"/>
    <col min="9480" max="9480" width="17.85546875" style="186" customWidth="1"/>
    <col min="9481" max="9728" width="9.140625" style="186"/>
    <col min="9729" max="9735" width="11.42578125" style="186" customWidth="1"/>
    <col min="9736" max="9736" width="17.85546875" style="186" customWidth="1"/>
    <col min="9737" max="9984" width="9.140625" style="186"/>
    <col min="9985" max="9991" width="11.42578125" style="186" customWidth="1"/>
    <col min="9992" max="9992" width="17.85546875" style="186" customWidth="1"/>
    <col min="9993" max="10240" width="9.140625" style="186"/>
    <col min="10241" max="10247" width="11.42578125" style="186" customWidth="1"/>
    <col min="10248" max="10248" width="17.85546875" style="186" customWidth="1"/>
    <col min="10249" max="10496" width="9.140625" style="186"/>
    <col min="10497" max="10503" width="11.42578125" style="186" customWidth="1"/>
    <col min="10504" max="10504" width="17.85546875" style="186" customWidth="1"/>
    <col min="10505" max="10752" width="9.140625" style="186"/>
    <col min="10753" max="10759" width="11.42578125" style="186" customWidth="1"/>
    <col min="10760" max="10760" width="17.85546875" style="186" customWidth="1"/>
    <col min="10761" max="11008" width="9.140625" style="186"/>
    <col min="11009" max="11015" width="11.42578125" style="186" customWidth="1"/>
    <col min="11016" max="11016" width="17.85546875" style="186" customWidth="1"/>
    <col min="11017" max="11264" width="9.140625" style="186"/>
    <col min="11265" max="11271" width="11.42578125" style="186" customWidth="1"/>
    <col min="11272" max="11272" width="17.85546875" style="186" customWidth="1"/>
    <col min="11273" max="11520" width="9.140625" style="186"/>
    <col min="11521" max="11527" width="11.42578125" style="186" customWidth="1"/>
    <col min="11528" max="11528" width="17.85546875" style="186" customWidth="1"/>
    <col min="11529" max="11776" width="9.140625" style="186"/>
    <col min="11777" max="11783" width="11.42578125" style="186" customWidth="1"/>
    <col min="11784" max="11784" width="17.85546875" style="186" customWidth="1"/>
    <col min="11785" max="12032" width="9.140625" style="186"/>
    <col min="12033" max="12039" width="11.42578125" style="186" customWidth="1"/>
    <col min="12040" max="12040" width="17.85546875" style="186" customWidth="1"/>
    <col min="12041" max="12288" width="9.140625" style="186"/>
    <col min="12289" max="12295" width="11.42578125" style="186" customWidth="1"/>
    <col min="12296" max="12296" width="17.85546875" style="186" customWidth="1"/>
    <col min="12297" max="12544" width="9.140625" style="186"/>
    <col min="12545" max="12551" width="11.42578125" style="186" customWidth="1"/>
    <col min="12552" max="12552" width="17.85546875" style="186" customWidth="1"/>
    <col min="12553" max="12800" width="9.140625" style="186"/>
    <col min="12801" max="12807" width="11.42578125" style="186" customWidth="1"/>
    <col min="12808" max="12808" width="17.85546875" style="186" customWidth="1"/>
    <col min="12809" max="13056" width="9.140625" style="186"/>
    <col min="13057" max="13063" width="11.42578125" style="186" customWidth="1"/>
    <col min="13064" max="13064" width="17.85546875" style="186" customWidth="1"/>
    <col min="13065" max="13312" width="9.140625" style="186"/>
    <col min="13313" max="13319" width="11.42578125" style="186" customWidth="1"/>
    <col min="13320" max="13320" width="17.85546875" style="186" customWidth="1"/>
    <col min="13321" max="13568" width="9.140625" style="186"/>
    <col min="13569" max="13575" width="11.42578125" style="186" customWidth="1"/>
    <col min="13576" max="13576" width="17.85546875" style="186" customWidth="1"/>
    <col min="13577" max="13824" width="9.140625" style="186"/>
    <col min="13825" max="13831" width="11.42578125" style="186" customWidth="1"/>
    <col min="13832" max="13832" width="17.85546875" style="186" customWidth="1"/>
    <col min="13833" max="14080" width="9.140625" style="186"/>
    <col min="14081" max="14087" width="11.42578125" style="186" customWidth="1"/>
    <col min="14088" max="14088" width="17.85546875" style="186" customWidth="1"/>
    <col min="14089" max="14336" width="9.140625" style="186"/>
    <col min="14337" max="14343" width="11.42578125" style="186" customWidth="1"/>
    <col min="14344" max="14344" width="17.85546875" style="186" customWidth="1"/>
    <col min="14345" max="14592" width="9.140625" style="186"/>
    <col min="14593" max="14599" width="11.42578125" style="186" customWidth="1"/>
    <col min="14600" max="14600" width="17.85546875" style="186" customWidth="1"/>
    <col min="14601" max="14848" width="9.140625" style="186"/>
    <col min="14849" max="14855" width="11.42578125" style="186" customWidth="1"/>
    <col min="14856" max="14856" width="17.85546875" style="186" customWidth="1"/>
    <col min="14857" max="15104" width="9.140625" style="186"/>
    <col min="15105" max="15111" width="11.42578125" style="186" customWidth="1"/>
    <col min="15112" max="15112" width="17.85546875" style="186" customWidth="1"/>
    <col min="15113" max="15360" width="9.140625" style="186"/>
    <col min="15361" max="15367" width="11.42578125" style="186" customWidth="1"/>
    <col min="15368" max="15368" width="17.85546875" style="186" customWidth="1"/>
    <col min="15369" max="15616" width="9.140625" style="186"/>
    <col min="15617" max="15623" width="11.42578125" style="186" customWidth="1"/>
    <col min="15624" max="15624" width="17.85546875" style="186" customWidth="1"/>
    <col min="15625" max="15872" width="9.140625" style="186"/>
    <col min="15873" max="15879" width="11.42578125" style="186" customWidth="1"/>
    <col min="15880" max="15880" width="17.85546875" style="186" customWidth="1"/>
    <col min="15881" max="16128" width="9.140625" style="186"/>
    <col min="16129" max="16135" width="11.42578125" style="186" customWidth="1"/>
    <col min="16136" max="16136" width="17.85546875" style="186" customWidth="1"/>
    <col min="16137" max="16384" width="9.140625" style="186"/>
  </cols>
  <sheetData>
    <row r="1" spans="1:17" s="177" customFormat="1" ht="21">
      <c r="A1" s="175"/>
      <c r="B1" s="176" t="s">
        <v>1143</v>
      </c>
      <c r="D1" s="178"/>
      <c r="E1" s="175"/>
      <c r="F1" s="175"/>
      <c r="G1" s="175"/>
      <c r="H1" s="175"/>
      <c r="I1" s="175"/>
      <c r="J1" s="175"/>
      <c r="K1" s="175"/>
      <c r="L1" s="175"/>
      <c r="M1" s="179"/>
      <c r="N1" s="180"/>
    </row>
    <row r="2" spans="1:17" s="177" customFormat="1" ht="31.5">
      <c r="A2" s="175"/>
      <c r="B2" s="181" t="s">
        <v>1144</v>
      </c>
      <c r="D2" s="178"/>
      <c r="E2" s="175"/>
      <c r="F2" s="175"/>
      <c r="G2" s="175"/>
      <c r="H2" s="175"/>
      <c r="I2" s="175"/>
      <c r="J2" s="175"/>
      <c r="K2" s="175"/>
      <c r="L2" s="175"/>
      <c r="M2" s="179"/>
      <c r="N2" s="180"/>
    </row>
    <row r="3" spans="1:17">
      <c r="A3" s="182"/>
      <c r="B3" s="183"/>
      <c r="C3" s="184"/>
      <c r="D3" s="184"/>
      <c r="E3" s="184"/>
      <c r="F3" s="184"/>
      <c r="G3" s="184"/>
      <c r="H3" s="185"/>
    </row>
    <row r="4" spans="1:17">
      <c r="A4" s="182"/>
      <c r="B4" s="183"/>
      <c r="C4" s="184"/>
      <c r="D4" s="184"/>
      <c r="E4" s="184"/>
      <c r="F4" s="184"/>
      <c r="G4" s="184"/>
      <c r="H4" s="185"/>
    </row>
    <row r="5" spans="1:17" ht="7.5" customHeight="1">
      <c r="A5" s="182"/>
      <c r="B5" s="183"/>
      <c r="C5" s="184"/>
      <c r="D5" s="184"/>
      <c r="E5" s="184"/>
      <c r="F5" s="184"/>
      <c r="G5" s="184"/>
      <c r="H5" s="185"/>
    </row>
    <row r="6" spans="1:17" ht="17.25">
      <c r="A6" s="304" t="s">
        <v>1145</v>
      </c>
      <c r="B6" s="305" t="s">
        <v>594</v>
      </c>
      <c r="C6" s="305"/>
      <c r="D6" s="305"/>
      <c r="E6" s="305"/>
      <c r="F6" s="305"/>
      <c r="G6" s="305"/>
      <c r="H6" s="187"/>
    </row>
    <row r="7" spans="1:17" ht="19.5" customHeight="1">
      <c r="A7" s="304"/>
      <c r="B7" s="305"/>
      <c r="C7" s="305"/>
      <c r="D7" s="305"/>
      <c r="E7" s="305"/>
      <c r="F7" s="305"/>
      <c r="G7" s="305"/>
      <c r="H7" s="187"/>
    </row>
    <row r="8" spans="1:17" ht="17.25">
      <c r="A8" s="188" t="s">
        <v>1146</v>
      </c>
      <c r="B8" s="179" t="s">
        <v>1147</v>
      </c>
      <c r="C8" s="189"/>
      <c r="D8" s="179"/>
      <c r="E8" s="189"/>
      <c r="F8" s="179"/>
      <c r="G8" s="189"/>
      <c r="H8" s="187"/>
    </row>
    <row r="9" spans="1:17" ht="17.25">
      <c r="A9" s="190"/>
      <c r="B9" s="191"/>
      <c r="C9" s="191"/>
      <c r="D9" s="191"/>
      <c r="E9" s="191"/>
      <c r="F9" s="191"/>
      <c r="G9" s="191"/>
      <c r="H9" s="192"/>
    </row>
    <row r="10" spans="1:17" ht="17.25">
      <c r="A10" s="306" t="s">
        <v>1148</v>
      </c>
      <c r="B10" s="306"/>
      <c r="C10" s="306"/>
      <c r="D10" s="306"/>
      <c r="E10" s="306"/>
      <c r="F10" s="306"/>
      <c r="G10" s="306"/>
      <c r="H10" s="306"/>
    </row>
    <row r="11" spans="1:17" ht="17.25">
      <c r="A11" s="193"/>
      <c r="B11" s="194"/>
      <c r="C11" s="195"/>
      <c r="D11" s="195"/>
      <c r="E11" s="196"/>
      <c r="F11" s="196"/>
      <c r="G11" s="196"/>
      <c r="H11" s="197"/>
    </row>
    <row r="12" spans="1:17" ht="17.25">
      <c r="A12" s="307" t="s">
        <v>1149</v>
      </c>
      <c r="B12" s="307"/>
      <c r="C12" s="307"/>
      <c r="D12" s="307"/>
      <c r="E12" s="307"/>
      <c r="F12" s="307"/>
      <c r="G12" s="307"/>
      <c r="H12" s="307"/>
    </row>
    <row r="13" spans="1:17" ht="17.25" customHeight="1">
      <c r="A13" s="308" t="s">
        <v>1150</v>
      </c>
      <c r="B13" s="308"/>
      <c r="C13" s="308"/>
      <c r="D13" s="308"/>
      <c r="E13" s="308"/>
      <c r="F13" s="308"/>
      <c r="G13" s="308"/>
      <c r="H13" s="198" t="s">
        <v>1151</v>
      </c>
    </row>
    <row r="14" spans="1:17" ht="17.25">
      <c r="A14" s="199" t="s">
        <v>1152</v>
      </c>
      <c r="B14" s="200"/>
      <c r="C14" s="200"/>
      <c r="D14" s="200"/>
      <c r="E14" s="200"/>
      <c r="F14" s="201"/>
      <c r="G14" s="202"/>
      <c r="H14" s="203">
        <v>4</v>
      </c>
      <c r="Q14" s="186" t="s">
        <v>640</v>
      </c>
    </row>
    <row r="15" spans="1:17" ht="17.25">
      <c r="A15" s="199" t="s">
        <v>1153</v>
      </c>
      <c r="B15" s="200"/>
      <c r="C15" s="200"/>
      <c r="D15" s="200"/>
      <c r="E15" s="200"/>
      <c r="F15" s="201"/>
      <c r="G15" s="202"/>
      <c r="H15" s="203">
        <v>1</v>
      </c>
    </row>
    <row r="16" spans="1:17" ht="17.25">
      <c r="A16" s="199" t="s">
        <v>1154</v>
      </c>
      <c r="B16" s="200"/>
      <c r="C16" s="200"/>
      <c r="D16" s="200"/>
      <c r="E16" s="200"/>
      <c r="F16" s="201"/>
      <c r="G16" s="202"/>
      <c r="H16" s="203">
        <v>1.27</v>
      </c>
    </row>
    <row r="17" spans="1:8" ht="17.25">
      <c r="A17" s="199" t="s">
        <v>1155</v>
      </c>
      <c r="B17" s="200"/>
      <c r="C17" s="200"/>
      <c r="D17" s="200"/>
      <c r="E17" s="200"/>
      <c r="F17" s="201"/>
      <c r="G17" s="202"/>
      <c r="H17" s="204">
        <v>0</v>
      </c>
    </row>
    <row r="18" spans="1:8" ht="17.25">
      <c r="A18" s="309" t="s">
        <v>1156</v>
      </c>
      <c r="B18" s="309"/>
      <c r="C18" s="309"/>
      <c r="D18" s="309"/>
      <c r="E18" s="309"/>
      <c r="F18" s="309"/>
      <c r="G18" s="309"/>
      <c r="H18" s="205">
        <f>SUM(H14:H17)</f>
        <v>6.27</v>
      </c>
    </row>
    <row r="19" spans="1:8" ht="17.25">
      <c r="A19" s="307" t="s">
        <v>1157</v>
      </c>
      <c r="B19" s="307"/>
      <c r="C19" s="307"/>
      <c r="D19" s="307"/>
      <c r="E19" s="307"/>
      <c r="F19" s="307"/>
      <c r="G19" s="307"/>
      <c r="H19" s="307"/>
    </row>
    <row r="20" spans="1:8" ht="17.25" customHeight="1">
      <c r="A20" s="308" t="s">
        <v>1150</v>
      </c>
      <c r="B20" s="308"/>
      <c r="C20" s="308"/>
      <c r="D20" s="308"/>
      <c r="E20" s="308"/>
      <c r="F20" s="308"/>
      <c r="G20" s="308"/>
      <c r="H20" s="198" t="s">
        <v>1151</v>
      </c>
    </row>
    <row r="21" spans="1:8" ht="17.25">
      <c r="A21" s="206" t="s">
        <v>1158</v>
      </c>
      <c r="B21" s="207"/>
      <c r="C21" s="207"/>
      <c r="D21" s="207"/>
      <c r="E21" s="208"/>
      <c r="F21" s="209"/>
      <c r="G21" s="210"/>
      <c r="H21" s="203">
        <v>1.2</v>
      </c>
    </row>
    <row r="22" spans="1:8" ht="17.25">
      <c r="A22" s="309" t="s">
        <v>1159</v>
      </c>
      <c r="B22" s="309"/>
      <c r="C22" s="309"/>
      <c r="D22" s="309"/>
      <c r="E22" s="309"/>
      <c r="F22" s="309"/>
      <c r="G22" s="309"/>
      <c r="H22" s="205">
        <f>SUM(H21:H21)</f>
        <v>1.2</v>
      </c>
    </row>
    <row r="23" spans="1:8" ht="17.25">
      <c r="A23" s="307" t="s">
        <v>1160</v>
      </c>
      <c r="B23" s="307"/>
      <c r="C23" s="307"/>
      <c r="D23" s="307"/>
      <c r="E23" s="307"/>
      <c r="F23" s="307"/>
      <c r="G23" s="307"/>
      <c r="H23" s="307"/>
    </row>
    <row r="24" spans="1:8" ht="17.25" customHeight="1">
      <c r="A24" s="308" t="s">
        <v>1150</v>
      </c>
      <c r="B24" s="308"/>
      <c r="C24" s="308"/>
      <c r="D24" s="308"/>
      <c r="E24" s="308"/>
      <c r="F24" s="308"/>
      <c r="G24" s="308"/>
      <c r="H24" s="198" t="s">
        <v>1151</v>
      </c>
    </row>
    <row r="25" spans="1:8" ht="17.25">
      <c r="A25" s="303" t="s">
        <v>1161</v>
      </c>
      <c r="B25" s="303"/>
      <c r="C25" s="303"/>
      <c r="D25" s="303"/>
      <c r="E25" s="303"/>
      <c r="F25" s="303"/>
      <c r="G25" s="303"/>
      <c r="H25" s="203">
        <v>6.16</v>
      </c>
    </row>
    <row r="26" spans="1:8" ht="17.25">
      <c r="A26" s="309" t="s">
        <v>1162</v>
      </c>
      <c r="B26" s="309"/>
      <c r="C26" s="309"/>
      <c r="D26" s="309"/>
      <c r="E26" s="309"/>
      <c r="F26" s="309"/>
      <c r="G26" s="309"/>
      <c r="H26" s="205">
        <f>SUM(H25)</f>
        <v>6.16</v>
      </c>
    </row>
    <row r="27" spans="1:8" ht="17.25">
      <c r="A27" s="307" t="s">
        <v>1163</v>
      </c>
      <c r="B27" s="307"/>
      <c r="C27" s="307"/>
      <c r="D27" s="307"/>
      <c r="E27" s="307"/>
      <c r="F27" s="307"/>
      <c r="G27" s="307"/>
      <c r="H27" s="307"/>
    </row>
    <row r="28" spans="1:8" ht="17.25" customHeight="1">
      <c r="A28" s="308" t="s">
        <v>1150</v>
      </c>
      <c r="B28" s="308"/>
      <c r="C28" s="308"/>
      <c r="D28" s="308"/>
      <c r="E28" s="308"/>
      <c r="F28" s="308"/>
      <c r="G28" s="308"/>
      <c r="H28" s="198" t="s">
        <v>1151</v>
      </c>
    </row>
    <row r="29" spans="1:8" ht="17.25">
      <c r="A29" s="199" t="s">
        <v>1164</v>
      </c>
      <c r="B29" s="200"/>
      <c r="C29" s="200"/>
      <c r="D29" s="200"/>
      <c r="E29" s="200"/>
      <c r="F29" s="201"/>
      <c r="G29" s="211"/>
      <c r="H29" s="212">
        <v>3</v>
      </c>
    </row>
    <row r="30" spans="1:8" ht="17.25">
      <c r="A30" s="199" t="s">
        <v>1165</v>
      </c>
      <c r="B30" s="200"/>
      <c r="C30" s="200"/>
      <c r="D30" s="200"/>
      <c r="E30" s="200"/>
      <c r="F30" s="201"/>
      <c r="G30" s="211"/>
      <c r="H30" s="203">
        <v>3</v>
      </c>
    </row>
    <row r="31" spans="1:8" ht="17.25">
      <c r="A31" s="199" t="s">
        <v>1166</v>
      </c>
      <c r="B31" s="200"/>
      <c r="C31" s="200"/>
      <c r="D31" s="200"/>
      <c r="E31" s="200"/>
      <c r="F31" s="201"/>
      <c r="G31" s="211"/>
      <c r="H31" s="203">
        <v>0.65</v>
      </c>
    </row>
    <row r="32" spans="1:8" ht="17.25">
      <c r="A32" s="199" t="s">
        <v>1167</v>
      </c>
      <c r="B32" s="200"/>
      <c r="C32" s="200"/>
      <c r="D32" s="200"/>
      <c r="E32" s="200"/>
      <c r="F32" s="201"/>
      <c r="G32" s="211"/>
      <c r="H32" s="203">
        <v>4.5</v>
      </c>
    </row>
    <row r="33" spans="1:8" ht="17.25">
      <c r="A33" s="310" t="s">
        <v>1168</v>
      </c>
      <c r="B33" s="310"/>
      <c r="C33" s="310"/>
      <c r="D33" s="310"/>
      <c r="E33" s="310"/>
      <c r="F33" s="310"/>
      <c r="G33" s="310"/>
      <c r="H33" s="205">
        <f>SUM(H29:H32)</f>
        <v>11.15</v>
      </c>
    </row>
    <row r="34" spans="1:8" ht="17.25">
      <c r="A34" s="213"/>
      <c r="B34" s="214"/>
      <c r="C34" s="215"/>
      <c r="D34" s="216"/>
      <c r="E34" s="216"/>
      <c r="F34" s="216"/>
      <c r="G34" s="216"/>
      <c r="H34" s="217"/>
    </row>
    <row r="35" spans="1:8" ht="17.25">
      <c r="A35" s="311" t="s">
        <v>1169</v>
      </c>
      <c r="B35" s="311"/>
      <c r="C35" s="311"/>
      <c r="D35" s="311"/>
      <c r="E35" s="311"/>
      <c r="F35" s="311"/>
      <c r="G35" s="311"/>
      <c r="H35" s="311"/>
    </row>
    <row r="36" spans="1:8" ht="18" thickBot="1">
      <c r="A36" s="218"/>
      <c r="B36" s="218"/>
      <c r="C36" s="218"/>
      <c r="D36" s="218"/>
      <c r="E36" s="218"/>
      <c r="F36" s="218"/>
      <c r="G36" s="218"/>
      <c r="H36" s="218"/>
    </row>
    <row r="37" spans="1:8" ht="18" thickBot="1">
      <c r="A37" s="318" t="s">
        <v>1170</v>
      </c>
      <c r="B37" s="319" t="s">
        <v>1171</v>
      </c>
      <c r="C37" s="319"/>
      <c r="D37" s="319"/>
      <c r="E37" s="319"/>
      <c r="F37" s="319"/>
      <c r="G37" s="320" t="s">
        <v>1172</v>
      </c>
      <c r="H37" s="321" t="s">
        <v>1173</v>
      </c>
    </row>
    <row r="38" spans="1:8" ht="15.75" thickBot="1">
      <c r="A38" s="318"/>
      <c r="B38" s="313"/>
      <c r="C38" s="313" t="s">
        <v>1174</v>
      </c>
      <c r="D38" s="313"/>
      <c r="E38" s="313"/>
      <c r="F38" s="313"/>
      <c r="G38" s="320"/>
      <c r="H38" s="321"/>
    </row>
    <row r="39" spans="1:8" ht="15.75" thickBot="1">
      <c r="A39" s="318"/>
      <c r="B39" s="313"/>
      <c r="C39" s="313"/>
      <c r="D39" s="313"/>
      <c r="E39" s="313"/>
      <c r="F39" s="313"/>
      <c r="G39" s="320"/>
      <c r="H39" s="321"/>
    </row>
    <row r="40" spans="1:8" ht="17.25">
      <c r="A40" s="219"/>
      <c r="B40" s="220"/>
      <c r="C40" s="189"/>
      <c r="D40" s="189"/>
      <c r="E40" s="189"/>
      <c r="F40" s="189"/>
      <c r="G40" s="221"/>
      <c r="H40" s="222"/>
    </row>
    <row r="41" spans="1:8" ht="17.25">
      <c r="A41" s="314" t="s">
        <v>1175</v>
      </c>
      <c r="B41" s="314"/>
      <c r="C41" s="314"/>
      <c r="D41" s="314"/>
      <c r="E41" s="314"/>
      <c r="F41" s="314"/>
      <c r="G41" s="314"/>
      <c r="H41" s="314"/>
    </row>
    <row r="42" spans="1:8" ht="17.25">
      <c r="A42" s="314" t="s">
        <v>1176</v>
      </c>
      <c r="B42" s="314"/>
      <c r="C42" s="314"/>
      <c r="D42" s="314"/>
      <c r="E42" s="314"/>
      <c r="F42" s="314"/>
      <c r="G42" s="314"/>
      <c r="H42" s="314"/>
    </row>
    <row r="43" spans="1:8" ht="17.25">
      <c r="A43" s="314" t="s">
        <v>1177</v>
      </c>
      <c r="B43" s="314"/>
      <c r="C43" s="314"/>
      <c r="D43" s="314"/>
      <c r="E43" s="314"/>
      <c r="F43" s="314"/>
      <c r="G43" s="314"/>
      <c r="H43" s="314"/>
    </row>
    <row r="44" spans="1:8" ht="17.25">
      <c r="A44" s="314" t="s">
        <v>1178</v>
      </c>
      <c r="B44" s="314"/>
      <c r="C44" s="314"/>
      <c r="D44" s="314"/>
      <c r="E44" s="314"/>
      <c r="F44" s="314"/>
      <c r="G44" s="314"/>
      <c r="H44" s="314"/>
    </row>
    <row r="45" spans="1:8" ht="18" thickBot="1">
      <c r="A45" s="219"/>
      <c r="B45" s="220"/>
      <c r="C45" s="189"/>
      <c r="D45" s="189"/>
      <c r="E45" s="189"/>
      <c r="F45" s="189"/>
      <c r="G45" s="221"/>
      <c r="H45" s="222"/>
    </row>
    <row r="46" spans="1:8" ht="37.5" customHeight="1" thickTop="1" thickBot="1">
      <c r="A46" s="315" t="s">
        <v>1179</v>
      </c>
      <c r="B46" s="315"/>
      <c r="C46" s="315"/>
      <c r="D46" s="315"/>
      <c r="E46" s="315"/>
      <c r="F46" s="316" t="s">
        <v>1180</v>
      </c>
      <c r="G46" s="316"/>
      <c r="H46" s="317">
        <f>(ROUND((1+H18/100)*(1+H22/100)*(1+H26/100)/(1-H33/100),4))-1</f>
        <v>0.28499999999999992</v>
      </c>
    </row>
    <row r="47" spans="1:8" ht="28.5" customHeight="1" thickTop="1" thickBot="1">
      <c r="A47" s="315"/>
      <c r="B47" s="315"/>
      <c r="C47" s="315"/>
      <c r="D47" s="315"/>
      <c r="E47" s="315"/>
      <c r="F47" s="316"/>
      <c r="G47" s="316"/>
      <c r="H47" s="317"/>
    </row>
    <row r="48" spans="1:8" ht="18" thickTop="1">
      <c r="A48" s="223"/>
      <c r="B48" s="223"/>
      <c r="C48" s="223"/>
      <c r="D48" s="223"/>
      <c r="E48" s="223"/>
      <c r="F48" s="223"/>
      <c r="G48" s="223"/>
      <c r="H48" s="223"/>
    </row>
    <row r="49" spans="1:8" ht="15" customHeight="1">
      <c r="A49" s="312" t="s">
        <v>1181</v>
      </c>
      <c r="B49" s="312"/>
      <c r="C49" s="312"/>
      <c r="D49" s="312"/>
      <c r="E49" s="312"/>
      <c r="F49" s="312"/>
      <c r="G49" s="312"/>
      <c r="H49" s="312"/>
    </row>
    <row r="50" spans="1:8">
      <c r="A50" s="312"/>
      <c r="B50" s="312"/>
      <c r="C50" s="312"/>
      <c r="D50" s="312"/>
      <c r="E50" s="312"/>
      <c r="F50" s="312"/>
      <c r="G50" s="312"/>
      <c r="H50" s="312"/>
    </row>
    <row r="54" spans="1:8">
      <c r="E54" s="184"/>
      <c r="F54" s="184"/>
      <c r="G54" s="184"/>
      <c r="H54" s="184"/>
    </row>
    <row r="55" spans="1:8" ht="17.25">
      <c r="E55" s="224"/>
      <c r="F55" s="184"/>
      <c r="G55" s="184"/>
      <c r="H55" s="184"/>
    </row>
    <row r="56" spans="1:8" ht="17.25">
      <c r="E56" s="225"/>
    </row>
    <row r="57" spans="1:8" ht="17.25">
      <c r="E57" s="225"/>
    </row>
    <row r="58" spans="1:8" ht="17.25">
      <c r="E58" s="225"/>
    </row>
  </sheetData>
  <sheetProtection selectLockedCells="1" selectUnlockedCells="1"/>
  <mergeCells count="31">
    <mergeCell ref="A49:H50"/>
    <mergeCell ref="C38:F39"/>
    <mergeCell ref="A41:H41"/>
    <mergeCell ref="A42:H42"/>
    <mergeCell ref="A43:H43"/>
    <mergeCell ref="A44:H44"/>
    <mergeCell ref="A46:E47"/>
    <mergeCell ref="F46:G47"/>
    <mergeCell ref="H46:H47"/>
    <mergeCell ref="A37:A39"/>
    <mergeCell ref="B37:F37"/>
    <mergeCell ref="G37:G39"/>
    <mergeCell ref="H37:H39"/>
    <mergeCell ref="B38:B39"/>
    <mergeCell ref="A26:G26"/>
    <mergeCell ref="A27:H27"/>
    <mergeCell ref="A28:G28"/>
    <mergeCell ref="A33:G33"/>
    <mergeCell ref="A35:H35"/>
    <mergeCell ref="A25:G25"/>
    <mergeCell ref="A6:A7"/>
    <mergeCell ref="B6:G7"/>
    <mergeCell ref="A10:H10"/>
    <mergeCell ref="A12:H12"/>
    <mergeCell ref="A13:G13"/>
    <mergeCell ref="A18:G18"/>
    <mergeCell ref="A19:H19"/>
    <mergeCell ref="A20:G20"/>
    <mergeCell ref="A22:G22"/>
    <mergeCell ref="A23:H23"/>
    <mergeCell ref="A24:G24"/>
  </mergeCells>
  <printOptions horizontalCentered="1"/>
  <pageMargins left="0.51180555555555551" right="0.51180555555555551" top="0.59027777777777779" bottom="0.59027777777777779" header="0.51180555555555551" footer="0.51180555555555551"/>
  <pageSetup paperSize="9" scale="76" firstPageNumber="0"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6</vt:i4>
      </vt:variant>
      <vt:variant>
        <vt:lpstr>Intervalos nomeados</vt:lpstr>
      </vt:variant>
      <vt:variant>
        <vt:i4>9</vt:i4>
      </vt:variant>
    </vt:vector>
  </HeadingPairs>
  <TitlesOfParts>
    <vt:vector size="15" baseType="lpstr">
      <vt:lpstr>Cronograma</vt:lpstr>
      <vt:lpstr>Cronograma Final</vt:lpstr>
      <vt:lpstr>Planilha Orçamentária Final</vt:lpstr>
      <vt:lpstr>Planilha Orçamentária</vt:lpstr>
      <vt:lpstr>Memorial de Cálculo</vt:lpstr>
      <vt:lpstr>BDI</vt:lpstr>
      <vt:lpstr>BDI!Area_de_impressao</vt:lpstr>
      <vt:lpstr>'Planilha Orçamentária'!Area_de_impressao</vt:lpstr>
      <vt:lpstr>Cronograma!JR_PAGE_ANCHOR_0_1</vt:lpstr>
      <vt:lpstr>'Cronograma Final'!JR_PAGE_ANCHOR_0_1</vt:lpstr>
      <vt:lpstr>'Planilha Orçamentária'!JR_PAGE_ANCHOR_0_1</vt:lpstr>
      <vt:lpstr>'Planilha Orçamentária Final'!JR_PAGE_ANCHOR_0_1</vt:lpstr>
      <vt:lpstr>'Memorial de Cálculo'!Titulos_de_impressao</vt:lpstr>
      <vt:lpstr>BDI!Z_B2DE8508_C141_4EEF_9ECA_3FE725292A67__wvu_PrintArea</vt:lpstr>
      <vt:lpstr>BDI!Z_C726EE72_4220_49DA_9113_AB90E1FC2A43__wvu_PrintArea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2021-03-19T13:27:59Z</dcterms:created>
  <dcterms:modified xsi:type="dcterms:W3CDTF">2021-05-27T19:17:21Z</dcterms:modified>
</cp:coreProperties>
</file>